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668"/>
  <workbookPr codeName="ThisWorkbook"/>
  <mc:AlternateContent xmlns:mc="http://schemas.openxmlformats.org/markup-compatibility/2006">
    <mc:Choice Requires="x15">
      <x15ac:absPath xmlns:x15ac="http://schemas.microsoft.com/office/spreadsheetml/2010/11/ac" url="D:\p\VR038 ECV Arica\Correccion\"/>
    </mc:Choice>
  </mc:AlternateContent>
  <bookViews>
    <workbookView xWindow="0" yWindow="0" windowWidth="24000" windowHeight="9636" activeTab="2"/>
  </bookViews>
  <sheets>
    <sheet name="DICC" sheetId="5" r:id="rId1"/>
    <sheet name="DATOS" sheetId="1" r:id="rId2"/>
    <sheet name="RESUMEN_sat" sheetId="2" r:id="rId3"/>
    <sheet name="RESUMEN_flujo" sheetId="6" r:id="rId4"/>
  </sheets>
  <definedNames>
    <definedName name="_xlnm._FilterDatabase" localSheetId="1" hidden="1">DATOS!$A$2:$AR$2491</definedName>
    <definedName name="_xlnm._FilterDatabase" localSheetId="3" hidden="1">RESUMEN_flujo!$A$2:$M$2491</definedName>
    <definedName name="_xlnm._FilterDatabase" localSheetId="2" hidden="1">RESUMEN_sat!$A$2:$M$2491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4" i="6" l="1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M752" i="6"/>
  <c r="M753" i="6"/>
  <c r="M754" i="6"/>
  <c r="M755" i="6"/>
  <c r="M756" i="6"/>
  <c r="M757" i="6"/>
  <c r="M758" i="6"/>
  <c r="M759" i="6"/>
  <c r="M760" i="6"/>
  <c r="M761" i="6"/>
  <c r="M762" i="6"/>
  <c r="M763" i="6"/>
  <c r="M764" i="6"/>
  <c r="M765" i="6"/>
  <c r="M766" i="6"/>
  <c r="M767" i="6"/>
  <c r="M768" i="6"/>
  <c r="M769" i="6"/>
  <c r="M770" i="6"/>
  <c r="M771" i="6"/>
  <c r="M772" i="6"/>
  <c r="M773" i="6"/>
  <c r="M774" i="6"/>
  <c r="M775" i="6"/>
  <c r="M776" i="6"/>
  <c r="M777" i="6"/>
  <c r="M778" i="6"/>
  <c r="M779" i="6"/>
  <c r="M780" i="6"/>
  <c r="M781" i="6"/>
  <c r="M782" i="6"/>
  <c r="M783" i="6"/>
  <c r="M784" i="6"/>
  <c r="M785" i="6"/>
  <c r="M786" i="6"/>
  <c r="M787" i="6"/>
  <c r="M788" i="6"/>
  <c r="M789" i="6"/>
  <c r="M790" i="6"/>
  <c r="M791" i="6"/>
  <c r="M792" i="6"/>
  <c r="M793" i="6"/>
  <c r="M794" i="6"/>
  <c r="M795" i="6"/>
  <c r="M796" i="6"/>
  <c r="M797" i="6"/>
  <c r="M798" i="6"/>
  <c r="M799" i="6"/>
  <c r="M800" i="6"/>
  <c r="M801" i="6"/>
  <c r="M802" i="6"/>
  <c r="M803" i="6"/>
  <c r="M804" i="6"/>
  <c r="M805" i="6"/>
  <c r="M806" i="6"/>
  <c r="M807" i="6"/>
  <c r="M808" i="6"/>
  <c r="M809" i="6"/>
  <c r="M810" i="6"/>
  <c r="M811" i="6"/>
  <c r="M812" i="6"/>
  <c r="M813" i="6"/>
  <c r="M814" i="6"/>
  <c r="M815" i="6"/>
  <c r="M816" i="6"/>
  <c r="M817" i="6"/>
  <c r="M818" i="6"/>
  <c r="M819" i="6"/>
  <c r="M820" i="6"/>
  <c r="M821" i="6"/>
  <c r="M822" i="6"/>
  <c r="M823" i="6"/>
  <c r="M824" i="6"/>
  <c r="M825" i="6"/>
  <c r="M826" i="6"/>
  <c r="M827" i="6"/>
  <c r="M828" i="6"/>
  <c r="M829" i="6"/>
  <c r="M830" i="6"/>
  <c r="M831" i="6"/>
  <c r="M832" i="6"/>
  <c r="M833" i="6"/>
  <c r="M834" i="6"/>
  <c r="M835" i="6"/>
  <c r="M836" i="6"/>
  <c r="M837" i="6"/>
  <c r="M838" i="6"/>
  <c r="M839" i="6"/>
  <c r="M840" i="6"/>
  <c r="M841" i="6"/>
  <c r="M842" i="6"/>
  <c r="M843" i="6"/>
  <c r="M844" i="6"/>
  <c r="M845" i="6"/>
  <c r="M846" i="6"/>
  <c r="M847" i="6"/>
  <c r="M848" i="6"/>
  <c r="M849" i="6"/>
  <c r="M850" i="6"/>
  <c r="M851" i="6"/>
  <c r="M852" i="6"/>
  <c r="M853" i="6"/>
  <c r="M854" i="6"/>
  <c r="M855" i="6"/>
  <c r="M856" i="6"/>
  <c r="M857" i="6"/>
  <c r="M858" i="6"/>
  <c r="M859" i="6"/>
  <c r="M860" i="6"/>
  <c r="M861" i="6"/>
  <c r="M862" i="6"/>
  <c r="M863" i="6"/>
  <c r="M864" i="6"/>
  <c r="M865" i="6"/>
  <c r="M866" i="6"/>
  <c r="M867" i="6"/>
  <c r="M868" i="6"/>
  <c r="M869" i="6"/>
  <c r="M870" i="6"/>
  <c r="M871" i="6"/>
  <c r="M872" i="6"/>
  <c r="M873" i="6"/>
  <c r="M874" i="6"/>
  <c r="M875" i="6"/>
  <c r="M876" i="6"/>
  <c r="M877" i="6"/>
  <c r="M878" i="6"/>
  <c r="M879" i="6"/>
  <c r="M880" i="6"/>
  <c r="M881" i="6"/>
  <c r="M882" i="6"/>
  <c r="M883" i="6"/>
  <c r="M884" i="6"/>
  <c r="M885" i="6"/>
  <c r="M886" i="6"/>
  <c r="M887" i="6"/>
  <c r="M888" i="6"/>
  <c r="M889" i="6"/>
  <c r="M890" i="6"/>
  <c r="M891" i="6"/>
  <c r="M892" i="6"/>
  <c r="M893" i="6"/>
  <c r="M894" i="6"/>
  <c r="M895" i="6"/>
  <c r="M896" i="6"/>
  <c r="M897" i="6"/>
  <c r="M898" i="6"/>
  <c r="M899" i="6"/>
  <c r="M900" i="6"/>
  <c r="M901" i="6"/>
  <c r="M902" i="6"/>
  <c r="M903" i="6"/>
  <c r="M904" i="6"/>
  <c r="M905" i="6"/>
  <c r="M906" i="6"/>
  <c r="M907" i="6"/>
  <c r="M908" i="6"/>
  <c r="M909" i="6"/>
  <c r="M910" i="6"/>
  <c r="M911" i="6"/>
  <c r="M912" i="6"/>
  <c r="M913" i="6"/>
  <c r="M914" i="6"/>
  <c r="M915" i="6"/>
  <c r="M916" i="6"/>
  <c r="M917" i="6"/>
  <c r="M918" i="6"/>
  <c r="M919" i="6"/>
  <c r="M920" i="6"/>
  <c r="M921" i="6"/>
  <c r="M922" i="6"/>
  <c r="M923" i="6"/>
  <c r="M924" i="6"/>
  <c r="M925" i="6"/>
  <c r="M926" i="6"/>
  <c r="M927" i="6"/>
  <c r="M928" i="6"/>
  <c r="M929" i="6"/>
  <c r="M930" i="6"/>
  <c r="M931" i="6"/>
  <c r="M932" i="6"/>
  <c r="M933" i="6"/>
  <c r="M934" i="6"/>
  <c r="M935" i="6"/>
  <c r="M936" i="6"/>
  <c r="M937" i="6"/>
  <c r="M938" i="6"/>
  <c r="M939" i="6"/>
  <c r="M940" i="6"/>
  <c r="M941" i="6"/>
  <c r="M942" i="6"/>
  <c r="M943" i="6"/>
  <c r="M944" i="6"/>
  <c r="M945" i="6"/>
  <c r="M946" i="6"/>
  <c r="M947" i="6"/>
  <c r="M948" i="6"/>
  <c r="M949" i="6"/>
  <c r="M950" i="6"/>
  <c r="M951" i="6"/>
  <c r="M952" i="6"/>
  <c r="M953" i="6"/>
  <c r="M954" i="6"/>
  <c r="M955" i="6"/>
  <c r="M956" i="6"/>
  <c r="M957" i="6"/>
  <c r="M958" i="6"/>
  <c r="M959" i="6"/>
  <c r="M960" i="6"/>
  <c r="M961" i="6"/>
  <c r="M962" i="6"/>
  <c r="M963" i="6"/>
  <c r="M964" i="6"/>
  <c r="M965" i="6"/>
  <c r="M966" i="6"/>
  <c r="M967" i="6"/>
  <c r="M968" i="6"/>
  <c r="M969" i="6"/>
  <c r="M970" i="6"/>
  <c r="M971" i="6"/>
  <c r="M972" i="6"/>
  <c r="M973" i="6"/>
  <c r="M974" i="6"/>
  <c r="M975" i="6"/>
  <c r="M976" i="6"/>
  <c r="M977" i="6"/>
  <c r="M978" i="6"/>
  <c r="M979" i="6"/>
  <c r="M980" i="6"/>
  <c r="M981" i="6"/>
  <c r="M982" i="6"/>
  <c r="M983" i="6"/>
  <c r="M984" i="6"/>
  <c r="M985" i="6"/>
  <c r="M986" i="6"/>
  <c r="M987" i="6"/>
  <c r="M988" i="6"/>
  <c r="M989" i="6"/>
  <c r="M990" i="6"/>
  <c r="M991" i="6"/>
  <c r="M992" i="6"/>
  <c r="M993" i="6"/>
  <c r="M994" i="6"/>
  <c r="M995" i="6"/>
  <c r="M996" i="6"/>
  <c r="M997" i="6"/>
  <c r="M998" i="6"/>
  <c r="M999" i="6"/>
  <c r="M1000" i="6"/>
  <c r="M1001" i="6"/>
  <c r="M1002" i="6"/>
  <c r="M1003" i="6"/>
  <c r="M1004" i="6"/>
  <c r="M1005" i="6"/>
  <c r="M1006" i="6"/>
  <c r="M1007" i="6"/>
  <c r="M1008" i="6"/>
  <c r="M1009" i="6"/>
  <c r="M1010" i="6"/>
  <c r="M1011" i="6"/>
  <c r="M1012" i="6"/>
  <c r="M1013" i="6"/>
  <c r="M1014" i="6"/>
  <c r="M1015" i="6"/>
  <c r="M1016" i="6"/>
  <c r="M1017" i="6"/>
  <c r="M1018" i="6"/>
  <c r="M1019" i="6"/>
  <c r="M1020" i="6"/>
  <c r="M1021" i="6"/>
  <c r="M1022" i="6"/>
  <c r="M1023" i="6"/>
  <c r="M1024" i="6"/>
  <c r="M1025" i="6"/>
  <c r="M1026" i="6"/>
  <c r="M1027" i="6"/>
  <c r="M1028" i="6"/>
  <c r="M1029" i="6"/>
  <c r="M1030" i="6"/>
  <c r="M1031" i="6"/>
  <c r="M1032" i="6"/>
  <c r="M1033" i="6"/>
  <c r="M1034" i="6"/>
  <c r="M1035" i="6"/>
  <c r="M1036" i="6"/>
  <c r="M1037" i="6"/>
  <c r="M1038" i="6"/>
  <c r="M1039" i="6"/>
  <c r="M1040" i="6"/>
  <c r="M1041" i="6"/>
  <c r="M1042" i="6"/>
  <c r="M1043" i="6"/>
  <c r="M1044" i="6"/>
  <c r="M1045" i="6"/>
  <c r="M1046" i="6"/>
  <c r="M1047" i="6"/>
  <c r="M1048" i="6"/>
  <c r="M1049" i="6"/>
  <c r="M1050" i="6"/>
  <c r="M1051" i="6"/>
  <c r="M1052" i="6"/>
  <c r="M1053" i="6"/>
  <c r="M1054" i="6"/>
  <c r="M1055" i="6"/>
  <c r="M1056" i="6"/>
  <c r="M1057" i="6"/>
  <c r="M1058" i="6"/>
  <c r="M1059" i="6"/>
  <c r="M1060" i="6"/>
  <c r="M1061" i="6"/>
  <c r="M1062" i="6"/>
  <c r="M1063" i="6"/>
  <c r="M1064" i="6"/>
  <c r="M1065" i="6"/>
  <c r="M1066" i="6"/>
  <c r="M1067" i="6"/>
  <c r="M1068" i="6"/>
  <c r="M1069" i="6"/>
  <c r="M1070" i="6"/>
  <c r="M1071" i="6"/>
  <c r="M1072" i="6"/>
  <c r="M1073" i="6"/>
  <c r="M1074" i="6"/>
  <c r="M1075" i="6"/>
  <c r="M1076" i="6"/>
  <c r="M1077" i="6"/>
  <c r="M1078" i="6"/>
  <c r="M1079" i="6"/>
  <c r="M1080" i="6"/>
  <c r="M1081" i="6"/>
  <c r="M1082" i="6"/>
  <c r="M1083" i="6"/>
  <c r="M1084" i="6"/>
  <c r="M1085" i="6"/>
  <c r="M1086" i="6"/>
  <c r="M1087" i="6"/>
  <c r="M1088" i="6"/>
  <c r="M1089" i="6"/>
  <c r="M1090" i="6"/>
  <c r="M1091" i="6"/>
  <c r="M1092" i="6"/>
  <c r="M1093" i="6"/>
  <c r="M1094" i="6"/>
  <c r="M1095" i="6"/>
  <c r="M1096" i="6"/>
  <c r="M1097" i="6"/>
  <c r="M1098" i="6"/>
  <c r="M1099" i="6"/>
  <c r="M1100" i="6"/>
  <c r="M1101" i="6"/>
  <c r="M1102" i="6"/>
  <c r="M1103" i="6"/>
  <c r="M1104" i="6"/>
  <c r="M1105" i="6"/>
  <c r="M1106" i="6"/>
  <c r="M1107" i="6"/>
  <c r="M1108" i="6"/>
  <c r="M1109" i="6"/>
  <c r="M1110" i="6"/>
  <c r="M1111" i="6"/>
  <c r="M1112" i="6"/>
  <c r="M1113" i="6"/>
  <c r="M1114" i="6"/>
  <c r="M1115" i="6"/>
  <c r="M1116" i="6"/>
  <c r="M1117" i="6"/>
  <c r="M1118" i="6"/>
  <c r="M1119" i="6"/>
  <c r="M1120" i="6"/>
  <c r="M1121" i="6"/>
  <c r="M1122" i="6"/>
  <c r="M1123" i="6"/>
  <c r="M1124" i="6"/>
  <c r="M1125" i="6"/>
  <c r="M1126" i="6"/>
  <c r="M1127" i="6"/>
  <c r="M1128" i="6"/>
  <c r="M1129" i="6"/>
  <c r="M1130" i="6"/>
  <c r="M1131" i="6"/>
  <c r="M1132" i="6"/>
  <c r="M1133" i="6"/>
  <c r="M1134" i="6"/>
  <c r="M1135" i="6"/>
  <c r="M1136" i="6"/>
  <c r="M1137" i="6"/>
  <c r="M1138" i="6"/>
  <c r="M1139" i="6"/>
  <c r="M1140" i="6"/>
  <c r="M1141" i="6"/>
  <c r="M1142" i="6"/>
  <c r="M1143" i="6"/>
  <c r="M1144" i="6"/>
  <c r="M1145" i="6"/>
  <c r="M1146" i="6"/>
  <c r="M1147" i="6"/>
  <c r="M1148" i="6"/>
  <c r="M1149" i="6"/>
  <c r="M1150" i="6"/>
  <c r="M1151" i="6"/>
  <c r="M1152" i="6"/>
  <c r="M1153" i="6"/>
  <c r="M1154" i="6"/>
  <c r="M1155" i="6"/>
  <c r="M1156" i="6"/>
  <c r="M1157" i="6"/>
  <c r="M1158" i="6"/>
  <c r="M1159" i="6"/>
  <c r="M1160" i="6"/>
  <c r="M1161" i="6"/>
  <c r="M1162" i="6"/>
  <c r="M1163" i="6"/>
  <c r="M1164" i="6"/>
  <c r="M1165" i="6"/>
  <c r="M1166" i="6"/>
  <c r="M1167" i="6"/>
  <c r="M1168" i="6"/>
  <c r="M1169" i="6"/>
  <c r="M1170" i="6"/>
  <c r="M1171" i="6"/>
  <c r="M1172" i="6"/>
  <c r="M1173" i="6"/>
  <c r="M1174" i="6"/>
  <c r="M1175" i="6"/>
  <c r="M1176" i="6"/>
  <c r="M1177" i="6"/>
  <c r="M1178" i="6"/>
  <c r="M1179" i="6"/>
  <c r="M1180" i="6"/>
  <c r="M1181" i="6"/>
  <c r="M1182" i="6"/>
  <c r="M1183" i="6"/>
  <c r="M1184" i="6"/>
  <c r="M1185" i="6"/>
  <c r="M1186" i="6"/>
  <c r="M1187" i="6"/>
  <c r="M1188" i="6"/>
  <c r="M1189" i="6"/>
  <c r="M1190" i="6"/>
  <c r="M1191" i="6"/>
  <c r="M1192" i="6"/>
  <c r="M1193" i="6"/>
  <c r="M1194" i="6"/>
  <c r="M1195" i="6"/>
  <c r="M1196" i="6"/>
  <c r="M1197" i="6"/>
  <c r="M1198" i="6"/>
  <c r="M1199" i="6"/>
  <c r="M1200" i="6"/>
  <c r="M1201" i="6"/>
  <c r="M1202" i="6"/>
  <c r="M1203" i="6"/>
  <c r="M1204" i="6"/>
  <c r="M1205" i="6"/>
  <c r="M1206" i="6"/>
  <c r="M1207" i="6"/>
  <c r="M1208" i="6"/>
  <c r="M1209" i="6"/>
  <c r="M1210" i="6"/>
  <c r="M1211" i="6"/>
  <c r="M1212" i="6"/>
  <c r="M1213" i="6"/>
  <c r="M1214" i="6"/>
  <c r="M1215" i="6"/>
  <c r="M1216" i="6"/>
  <c r="M1217" i="6"/>
  <c r="M1218" i="6"/>
  <c r="M1219" i="6"/>
  <c r="M1220" i="6"/>
  <c r="M1221" i="6"/>
  <c r="M1222" i="6"/>
  <c r="M1223" i="6"/>
  <c r="M1224" i="6"/>
  <c r="M1225" i="6"/>
  <c r="M1226" i="6"/>
  <c r="M1227" i="6"/>
  <c r="M1228" i="6"/>
  <c r="M1229" i="6"/>
  <c r="M1230" i="6"/>
  <c r="M1231" i="6"/>
  <c r="M1232" i="6"/>
  <c r="M1233" i="6"/>
  <c r="M1234" i="6"/>
  <c r="M1235" i="6"/>
  <c r="M1236" i="6"/>
  <c r="M1237" i="6"/>
  <c r="M1238" i="6"/>
  <c r="M1239" i="6"/>
  <c r="M1240" i="6"/>
  <c r="M1241" i="6"/>
  <c r="M1242" i="6"/>
  <c r="M1243" i="6"/>
  <c r="M1244" i="6"/>
  <c r="M1245" i="6"/>
  <c r="M1246" i="6"/>
  <c r="M1247" i="6"/>
  <c r="M1248" i="6"/>
  <c r="M1249" i="6"/>
  <c r="M1250" i="6"/>
  <c r="M1251" i="6"/>
  <c r="M1252" i="6"/>
  <c r="M1253" i="6"/>
  <c r="M1254" i="6"/>
  <c r="M1255" i="6"/>
  <c r="M1256" i="6"/>
  <c r="M1257" i="6"/>
  <c r="M1258" i="6"/>
  <c r="M1259" i="6"/>
  <c r="M1260" i="6"/>
  <c r="M1261" i="6"/>
  <c r="M1262" i="6"/>
  <c r="M1263" i="6"/>
  <c r="M1264" i="6"/>
  <c r="M1265" i="6"/>
  <c r="M1266" i="6"/>
  <c r="M1267" i="6"/>
  <c r="M1268" i="6"/>
  <c r="M1269" i="6"/>
  <c r="M1270" i="6"/>
  <c r="M1271" i="6"/>
  <c r="M1272" i="6"/>
  <c r="M1273" i="6"/>
  <c r="M1274" i="6"/>
  <c r="M1275" i="6"/>
  <c r="M1276" i="6"/>
  <c r="M1277" i="6"/>
  <c r="M1278" i="6"/>
  <c r="M1279" i="6"/>
  <c r="M1280" i="6"/>
  <c r="M1281" i="6"/>
  <c r="M1282" i="6"/>
  <c r="M1283" i="6"/>
  <c r="M1284" i="6"/>
  <c r="M1285" i="6"/>
  <c r="M1286" i="6"/>
  <c r="M1287" i="6"/>
  <c r="M1288" i="6"/>
  <c r="M1289" i="6"/>
  <c r="M1290" i="6"/>
  <c r="M1291" i="6"/>
  <c r="M1292" i="6"/>
  <c r="M1293" i="6"/>
  <c r="M1294" i="6"/>
  <c r="M1295" i="6"/>
  <c r="M1296" i="6"/>
  <c r="M1297" i="6"/>
  <c r="M1298" i="6"/>
  <c r="M1299" i="6"/>
  <c r="M1300" i="6"/>
  <c r="M1301" i="6"/>
  <c r="M1302" i="6"/>
  <c r="M1303" i="6"/>
  <c r="M1304" i="6"/>
  <c r="M1305" i="6"/>
  <c r="M1306" i="6"/>
  <c r="M1307" i="6"/>
  <c r="M1308" i="6"/>
  <c r="M1309" i="6"/>
  <c r="M1310" i="6"/>
  <c r="M1311" i="6"/>
  <c r="M1312" i="6"/>
  <c r="M1313" i="6"/>
  <c r="M1314" i="6"/>
  <c r="M1315" i="6"/>
  <c r="M1316" i="6"/>
  <c r="M1317" i="6"/>
  <c r="M1318" i="6"/>
  <c r="M1319" i="6"/>
  <c r="M1320" i="6"/>
  <c r="M1321" i="6"/>
  <c r="M1322" i="6"/>
  <c r="M1323" i="6"/>
  <c r="M1324" i="6"/>
  <c r="M1325" i="6"/>
  <c r="M1326" i="6"/>
  <c r="M1327" i="6"/>
  <c r="M1328" i="6"/>
  <c r="M1329" i="6"/>
  <c r="M1330" i="6"/>
  <c r="M1331" i="6"/>
  <c r="M1332" i="6"/>
  <c r="M1333" i="6"/>
  <c r="M1334" i="6"/>
  <c r="M1335" i="6"/>
  <c r="M1336" i="6"/>
  <c r="M1337" i="6"/>
  <c r="M1338" i="6"/>
  <c r="M1339" i="6"/>
  <c r="M1340" i="6"/>
  <c r="M1341" i="6"/>
  <c r="M1342" i="6"/>
  <c r="M1343" i="6"/>
  <c r="M1344" i="6"/>
  <c r="M1345" i="6"/>
  <c r="M1346" i="6"/>
  <c r="M1347" i="6"/>
  <c r="M1348" i="6"/>
  <c r="M1349" i="6"/>
  <c r="M1350" i="6"/>
  <c r="M1351" i="6"/>
  <c r="M1352" i="6"/>
  <c r="M1353" i="6"/>
  <c r="M1354" i="6"/>
  <c r="M1355" i="6"/>
  <c r="M1356" i="6"/>
  <c r="M1357" i="6"/>
  <c r="M1358" i="6"/>
  <c r="M1359" i="6"/>
  <c r="M1360" i="6"/>
  <c r="M1361" i="6"/>
  <c r="M1362" i="6"/>
  <c r="M1363" i="6"/>
  <c r="M1364" i="6"/>
  <c r="M1365" i="6"/>
  <c r="M1366" i="6"/>
  <c r="M1367" i="6"/>
  <c r="M1368" i="6"/>
  <c r="M1369" i="6"/>
  <c r="M1370" i="6"/>
  <c r="M1371" i="6"/>
  <c r="M1372" i="6"/>
  <c r="M1373" i="6"/>
  <c r="M1374" i="6"/>
  <c r="M1375" i="6"/>
  <c r="M1376" i="6"/>
  <c r="M1377" i="6"/>
  <c r="M1378" i="6"/>
  <c r="M1379" i="6"/>
  <c r="M1380" i="6"/>
  <c r="M1381" i="6"/>
  <c r="M1382" i="6"/>
  <c r="M1383" i="6"/>
  <c r="M1384" i="6"/>
  <c r="M1385" i="6"/>
  <c r="M1386" i="6"/>
  <c r="M1387" i="6"/>
  <c r="M1388" i="6"/>
  <c r="M1389" i="6"/>
  <c r="M1390" i="6"/>
  <c r="M1391" i="6"/>
  <c r="M1392" i="6"/>
  <c r="M1393" i="6"/>
  <c r="M1394" i="6"/>
  <c r="M1395" i="6"/>
  <c r="M1396" i="6"/>
  <c r="M1397" i="6"/>
  <c r="M1398" i="6"/>
  <c r="M1399" i="6"/>
  <c r="M1400" i="6"/>
  <c r="M1401" i="6"/>
  <c r="M1402" i="6"/>
  <c r="M1403" i="6"/>
  <c r="M1404" i="6"/>
  <c r="M1405" i="6"/>
  <c r="M1406" i="6"/>
  <c r="M1407" i="6"/>
  <c r="M1408" i="6"/>
  <c r="M1409" i="6"/>
  <c r="M1410" i="6"/>
  <c r="M1411" i="6"/>
  <c r="M1412" i="6"/>
  <c r="M1413" i="6"/>
  <c r="M1414" i="6"/>
  <c r="M1415" i="6"/>
  <c r="M1416" i="6"/>
  <c r="M1417" i="6"/>
  <c r="M1418" i="6"/>
  <c r="M1419" i="6"/>
  <c r="M1420" i="6"/>
  <c r="M1421" i="6"/>
  <c r="M1422" i="6"/>
  <c r="M1423" i="6"/>
  <c r="M1424" i="6"/>
  <c r="M1425" i="6"/>
  <c r="M1426" i="6"/>
  <c r="M1427" i="6"/>
  <c r="M1428" i="6"/>
  <c r="M1429" i="6"/>
  <c r="M1430" i="6"/>
  <c r="M1431" i="6"/>
  <c r="M1432" i="6"/>
  <c r="M1433" i="6"/>
  <c r="M1434" i="6"/>
  <c r="M1435" i="6"/>
  <c r="M1436" i="6"/>
  <c r="M1437" i="6"/>
  <c r="M1438" i="6"/>
  <c r="M1439" i="6"/>
  <c r="M1440" i="6"/>
  <c r="M1441" i="6"/>
  <c r="M1442" i="6"/>
  <c r="M1443" i="6"/>
  <c r="M1444" i="6"/>
  <c r="M1445" i="6"/>
  <c r="M1446" i="6"/>
  <c r="M1447" i="6"/>
  <c r="M1448" i="6"/>
  <c r="M1449" i="6"/>
  <c r="M1450" i="6"/>
  <c r="M1451" i="6"/>
  <c r="M1452" i="6"/>
  <c r="M1453" i="6"/>
  <c r="M1454" i="6"/>
  <c r="M1455" i="6"/>
  <c r="M1456" i="6"/>
  <c r="M1457" i="6"/>
  <c r="M1458" i="6"/>
  <c r="M1459" i="6"/>
  <c r="M1460" i="6"/>
  <c r="M1461" i="6"/>
  <c r="M1462" i="6"/>
  <c r="M1463" i="6"/>
  <c r="M1464" i="6"/>
  <c r="M1465" i="6"/>
  <c r="M1466" i="6"/>
  <c r="M1467" i="6"/>
  <c r="M1468" i="6"/>
  <c r="M1469" i="6"/>
  <c r="M1470" i="6"/>
  <c r="M1471" i="6"/>
  <c r="M1472" i="6"/>
  <c r="M1473" i="6"/>
  <c r="M1474" i="6"/>
  <c r="M1475" i="6"/>
  <c r="M1476" i="6"/>
  <c r="M1477" i="6"/>
  <c r="M1478" i="6"/>
  <c r="M1479" i="6"/>
  <c r="M1480" i="6"/>
  <c r="M1481" i="6"/>
  <c r="M1482" i="6"/>
  <c r="M1483" i="6"/>
  <c r="M1484" i="6"/>
  <c r="M1485" i="6"/>
  <c r="M1486" i="6"/>
  <c r="M1487" i="6"/>
  <c r="M1488" i="6"/>
  <c r="M1489" i="6"/>
  <c r="M1490" i="6"/>
  <c r="M1491" i="6"/>
  <c r="M1492" i="6"/>
  <c r="M1493" i="6"/>
  <c r="M1494" i="6"/>
  <c r="M1495" i="6"/>
  <c r="M1496" i="6"/>
  <c r="M1497" i="6"/>
  <c r="M1498" i="6"/>
  <c r="M1499" i="6"/>
  <c r="M1500" i="6"/>
  <c r="M1501" i="6"/>
  <c r="M1502" i="6"/>
  <c r="M1503" i="6"/>
  <c r="M1504" i="6"/>
  <c r="M1505" i="6"/>
  <c r="M1506" i="6"/>
  <c r="M1507" i="6"/>
  <c r="M1508" i="6"/>
  <c r="M1509" i="6"/>
  <c r="M1510" i="6"/>
  <c r="M1511" i="6"/>
  <c r="M1512" i="6"/>
  <c r="M1513" i="6"/>
  <c r="M1514" i="6"/>
  <c r="M1515" i="6"/>
  <c r="M1516" i="6"/>
  <c r="M1517" i="6"/>
  <c r="M1518" i="6"/>
  <c r="M1519" i="6"/>
  <c r="M1520" i="6"/>
  <c r="M1521" i="6"/>
  <c r="M1522" i="6"/>
  <c r="M1523" i="6"/>
  <c r="M1524" i="6"/>
  <c r="M1525" i="6"/>
  <c r="M1526" i="6"/>
  <c r="M1527" i="6"/>
  <c r="M1528" i="6"/>
  <c r="M1529" i="6"/>
  <c r="M1530" i="6"/>
  <c r="M1531" i="6"/>
  <c r="M1532" i="6"/>
  <c r="M1533" i="6"/>
  <c r="M1534" i="6"/>
  <c r="M1535" i="6"/>
  <c r="M1536" i="6"/>
  <c r="M1537" i="6"/>
  <c r="M1538" i="6"/>
  <c r="M1539" i="6"/>
  <c r="M1540" i="6"/>
  <c r="M1541" i="6"/>
  <c r="M1542" i="6"/>
  <c r="M1543" i="6"/>
  <c r="M1544" i="6"/>
  <c r="M1545" i="6"/>
  <c r="M1546" i="6"/>
  <c r="M1547" i="6"/>
  <c r="M1548" i="6"/>
  <c r="M1549" i="6"/>
  <c r="M1550" i="6"/>
  <c r="M1551" i="6"/>
  <c r="M1552" i="6"/>
  <c r="M1553" i="6"/>
  <c r="M1554" i="6"/>
  <c r="M1555" i="6"/>
  <c r="M1556" i="6"/>
  <c r="M1557" i="6"/>
  <c r="M1558" i="6"/>
  <c r="M1559" i="6"/>
  <c r="M1560" i="6"/>
  <c r="M1561" i="6"/>
  <c r="M1562" i="6"/>
  <c r="M1563" i="6"/>
  <c r="M1564" i="6"/>
  <c r="M1565" i="6"/>
  <c r="M1566" i="6"/>
  <c r="M1567" i="6"/>
  <c r="M1568" i="6"/>
  <c r="M1569" i="6"/>
  <c r="M1570" i="6"/>
  <c r="M1571" i="6"/>
  <c r="M1572" i="6"/>
  <c r="M1573" i="6"/>
  <c r="M1574" i="6"/>
  <c r="M1575" i="6"/>
  <c r="M1576" i="6"/>
  <c r="M1577" i="6"/>
  <c r="M1578" i="6"/>
  <c r="M1579" i="6"/>
  <c r="M1580" i="6"/>
  <c r="M1581" i="6"/>
  <c r="M1582" i="6"/>
  <c r="M1583" i="6"/>
  <c r="M1584" i="6"/>
  <c r="M1585" i="6"/>
  <c r="M1586" i="6"/>
  <c r="M1587" i="6"/>
  <c r="M1588" i="6"/>
  <c r="M1589" i="6"/>
  <c r="M1590" i="6"/>
  <c r="M1591" i="6"/>
  <c r="M1592" i="6"/>
  <c r="M1593" i="6"/>
  <c r="M1594" i="6"/>
  <c r="M1595" i="6"/>
  <c r="M1596" i="6"/>
  <c r="M1597" i="6"/>
  <c r="M1598" i="6"/>
  <c r="M1599" i="6"/>
  <c r="M1600" i="6"/>
  <c r="M1601" i="6"/>
  <c r="M1602" i="6"/>
  <c r="M1603" i="6"/>
  <c r="M1604" i="6"/>
  <c r="M1605" i="6"/>
  <c r="M1606" i="6"/>
  <c r="M1607" i="6"/>
  <c r="M1608" i="6"/>
  <c r="M1609" i="6"/>
  <c r="M1610" i="6"/>
  <c r="M1611" i="6"/>
  <c r="M1612" i="6"/>
  <c r="M1613" i="6"/>
  <c r="M1614" i="6"/>
  <c r="M1615" i="6"/>
  <c r="M1616" i="6"/>
  <c r="M1617" i="6"/>
  <c r="M1618" i="6"/>
  <c r="M1619" i="6"/>
  <c r="M1620" i="6"/>
  <c r="M1621" i="6"/>
  <c r="M1622" i="6"/>
  <c r="M1623" i="6"/>
  <c r="M1624" i="6"/>
  <c r="M1625" i="6"/>
  <c r="M1626" i="6"/>
  <c r="M1627" i="6"/>
  <c r="M1628" i="6"/>
  <c r="M1629" i="6"/>
  <c r="M1630" i="6"/>
  <c r="M1631" i="6"/>
  <c r="M1632" i="6"/>
  <c r="M1633" i="6"/>
  <c r="M1634" i="6"/>
  <c r="M1635" i="6"/>
  <c r="M1636" i="6"/>
  <c r="M1637" i="6"/>
  <c r="M1638" i="6"/>
  <c r="M1639" i="6"/>
  <c r="M1640" i="6"/>
  <c r="M1641" i="6"/>
  <c r="M1642" i="6"/>
  <c r="M1643" i="6"/>
  <c r="M1644" i="6"/>
  <c r="M1645" i="6"/>
  <c r="M1646" i="6"/>
  <c r="M1647" i="6"/>
  <c r="M1648" i="6"/>
  <c r="M1649" i="6"/>
  <c r="M1650" i="6"/>
  <c r="M1651" i="6"/>
  <c r="M1652" i="6"/>
  <c r="M1653" i="6"/>
  <c r="M1654" i="6"/>
  <c r="M1655" i="6"/>
  <c r="M1656" i="6"/>
  <c r="M1657" i="6"/>
  <c r="M1658" i="6"/>
  <c r="M1659" i="6"/>
  <c r="M1660" i="6"/>
  <c r="M1661" i="6"/>
  <c r="M1662" i="6"/>
  <c r="M1663" i="6"/>
  <c r="M1664" i="6"/>
  <c r="M1665" i="6"/>
  <c r="M1666" i="6"/>
  <c r="M1667" i="6"/>
  <c r="M1668" i="6"/>
  <c r="M1669" i="6"/>
  <c r="M1670" i="6"/>
  <c r="M1671" i="6"/>
  <c r="M1672" i="6"/>
  <c r="M1673" i="6"/>
  <c r="M1674" i="6"/>
  <c r="M1675" i="6"/>
  <c r="M1676" i="6"/>
  <c r="M1677" i="6"/>
  <c r="M1678" i="6"/>
  <c r="M1679" i="6"/>
  <c r="M1680" i="6"/>
  <c r="M1681" i="6"/>
  <c r="M1682" i="6"/>
  <c r="M1683" i="6"/>
  <c r="M1684" i="6"/>
  <c r="M1685" i="6"/>
  <c r="M1686" i="6"/>
  <c r="M1687" i="6"/>
  <c r="M1688" i="6"/>
  <c r="M1689" i="6"/>
  <c r="M1690" i="6"/>
  <c r="M1691" i="6"/>
  <c r="M1692" i="6"/>
  <c r="M1693" i="6"/>
  <c r="M1694" i="6"/>
  <c r="M1695" i="6"/>
  <c r="M1696" i="6"/>
  <c r="M1697" i="6"/>
  <c r="M1698" i="6"/>
  <c r="M1699" i="6"/>
  <c r="M1700" i="6"/>
  <c r="M1701" i="6"/>
  <c r="M1702" i="6"/>
  <c r="M1703" i="6"/>
  <c r="M1704" i="6"/>
  <c r="M1705" i="6"/>
  <c r="M1706" i="6"/>
  <c r="M1707" i="6"/>
  <c r="M1708" i="6"/>
  <c r="M1709" i="6"/>
  <c r="M1710" i="6"/>
  <c r="M1711" i="6"/>
  <c r="M1712" i="6"/>
  <c r="M1713" i="6"/>
  <c r="M1714" i="6"/>
  <c r="M1715" i="6"/>
  <c r="M1716" i="6"/>
  <c r="M1717" i="6"/>
  <c r="M1718" i="6"/>
  <c r="M1719" i="6"/>
  <c r="M1720" i="6"/>
  <c r="M1721" i="6"/>
  <c r="M1722" i="6"/>
  <c r="M1723" i="6"/>
  <c r="M1724" i="6"/>
  <c r="M1725" i="6"/>
  <c r="M1726" i="6"/>
  <c r="M1727" i="6"/>
  <c r="M1728" i="6"/>
  <c r="M1729" i="6"/>
  <c r="M1730" i="6"/>
  <c r="M1731" i="6"/>
  <c r="M1732" i="6"/>
  <c r="M1733" i="6"/>
  <c r="M1734" i="6"/>
  <c r="M1735" i="6"/>
  <c r="M1736" i="6"/>
  <c r="M1737" i="6"/>
  <c r="M1738" i="6"/>
  <c r="M1739" i="6"/>
  <c r="M1740" i="6"/>
  <c r="M1741" i="6"/>
  <c r="M1742" i="6"/>
  <c r="M1743" i="6"/>
  <c r="M1744" i="6"/>
  <c r="M1745" i="6"/>
  <c r="M1746" i="6"/>
  <c r="M1747" i="6"/>
  <c r="M1748" i="6"/>
  <c r="M1749" i="6"/>
  <c r="M1750" i="6"/>
  <c r="M1751" i="6"/>
  <c r="M1752" i="6"/>
  <c r="M1753" i="6"/>
  <c r="M1754" i="6"/>
  <c r="M1755" i="6"/>
  <c r="M1756" i="6"/>
  <c r="M1757" i="6"/>
  <c r="M1758" i="6"/>
  <c r="M1759" i="6"/>
  <c r="M1760" i="6"/>
  <c r="M1761" i="6"/>
  <c r="M1762" i="6"/>
  <c r="M1763" i="6"/>
  <c r="M1764" i="6"/>
  <c r="M1765" i="6"/>
  <c r="M1766" i="6"/>
  <c r="M1767" i="6"/>
  <c r="M1768" i="6"/>
  <c r="M1769" i="6"/>
  <c r="M1770" i="6"/>
  <c r="M1771" i="6"/>
  <c r="M1772" i="6"/>
  <c r="M1773" i="6"/>
  <c r="M1774" i="6"/>
  <c r="M1775" i="6"/>
  <c r="M1776" i="6"/>
  <c r="M1777" i="6"/>
  <c r="M1778" i="6"/>
  <c r="M1779" i="6"/>
  <c r="M1780" i="6"/>
  <c r="M1781" i="6"/>
  <c r="M1782" i="6"/>
  <c r="M1783" i="6"/>
  <c r="M1784" i="6"/>
  <c r="M1785" i="6"/>
  <c r="M1786" i="6"/>
  <c r="M1787" i="6"/>
  <c r="M1788" i="6"/>
  <c r="M1789" i="6"/>
  <c r="M1790" i="6"/>
  <c r="M1791" i="6"/>
  <c r="M1792" i="6"/>
  <c r="M1793" i="6"/>
  <c r="M1794" i="6"/>
  <c r="M1795" i="6"/>
  <c r="M1796" i="6"/>
  <c r="M1797" i="6"/>
  <c r="M1798" i="6"/>
  <c r="M1799" i="6"/>
  <c r="M1800" i="6"/>
  <c r="M1801" i="6"/>
  <c r="M1802" i="6"/>
  <c r="M1803" i="6"/>
  <c r="M1804" i="6"/>
  <c r="M1805" i="6"/>
  <c r="M1806" i="6"/>
  <c r="M1807" i="6"/>
  <c r="M1808" i="6"/>
  <c r="M1809" i="6"/>
  <c r="M1810" i="6"/>
  <c r="M1811" i="6"/>
  <c r="M1812" i="6"/>
  <c r="M1813" i="6"/>
  <c r="M1814" i="6"/>
  <c r="M1815" i="6"/>
  <c r="M1816" i="6"/>
  <c r="M1817" i="6"/>
  <c r="M1818" i="6"/>
  <c r="M1819" i="6"/>
  <c r="M1820" i="6"/>
  <c r="M1821" i="6"/>
  <c r="M1822" i="6"/>
  <c r="M1823" i="6"/>
  <c r="M1824" i="6"/>
  <c r="M1825" i="6"/>
  <c r="M1826" i="6"/>
  <c r="M1827" i="6"/>
  <c r="M1828" i="6"/>
  <c r="M1829" i="6"/>
  <c r="M1830" i="6"/>
  <c r="M1831" i="6"/>
  <c r="M1832" i="6"/>
  <c r="M1833" i="6"/>
  <c r="M1834" i="6"/>
  <c r="M1835" i="6"/>
  <c r="M1836" i="6"/>
  <c r="M1837" i="6"/>
  <c r="M1838" i="6"/>
  <c r="M1839" i="6"/>
  <c r="M1840" i="6"/>
  <c r="M1841" i="6"/>
  <c r="M1842" i="6"/>
  <c r="M1843" i="6"/>
  <c r="M1844" i="6"/>
  <c r="M1845" i="6"/>
  <c r="M1846" i="6"/>
  <c r="M1847" i="6"/>
  <c r="M1848" i="6"/>
  <c r="M1849" i="6"/>
  <c r="M1850" i="6"/>
  <c r="M1851" i="6"/>
  <c r="M1852" i="6"/>
  <c r="M1853" i="6"/>
  <c r="M1854" i="6"/>
  <c r="M1855" i="6"/>
  <c r="M1856" i="6"/>
  <c r="M1857" i="6"/>
  <c r="M1858" i="6"/>
  <c r="M1859" i="6"/>
  <c r="M1860" i="6"/>
  <c r="M1861" i="6"/>
  <c r="M1862" i="6"/>
  <c r="M1863" i="6"/>
  <c r="M1864" i="6"/>
  <c r="M1865" i="6"/>
  <c r="M1866" i="6"/>
  <c r="M1867" i="6"/>
  <c r="M1868" i="6"/>
  <c r="M1869" i="6"/>
  <c r="M1870" i="6"/>
  <c r="M1871" i="6"/>
  <c r="M1872" i="6"/>
  <c r="M1873" i="6"/>
  <c r="M1874" i="6"/>
  <c r="M1875" i="6"/>
  <c r="M1876" i="6"/>
  <c r="M1877" i="6"/>
  <c r="M1878" i="6"/>
  <c r="M1879" i="6"/>
  <c r="M1880" i="6"/>
  <c r="M1881" i="6"/>
  <c r="M1882" i="6"/>
  <c r="M1883" i="6"/>
  <c r="M1884" i="6"/>
  <c r="M1885" i="6"/>
  <c r="M1886" i="6"/>
  <c r="M1887" i="6"/>
  <c r="M1888" i="6"/>
  <c r="M1889" i="6"/>
  <c r="M1890" i="6"/>
  <c r="M1891" i="6"/>
  <c r="M1892" i="6"/>
  <c r="M1893" i="6"/>
  <c r="M1894" i="6"/>
  <c r="M1895" i="6"/>
  <c r="M1896" i="6"/>
  <c r="M1897" i="6"/>
  <c r="M1898" i="6"/>
  <c r="M1899" i="6"/>
  <c r="M1900" i="6"/>
  <c r="M1901" i="6"/>
  <c r="M1902" i="6"/>
  <c r="M1903" i="6"/>
  <c r="M1904" i="6"/>
  <c r="M1905" i="6"/>
  <c r="M1906" i="6"/>
  <c r="M1907" i="6"/>
  <c r="M1908" i="6"/>
  <c r="M1909" i="6"/>
  <c r="M1910" i="6"/>
  <c r="M1911" i="6"/>
  <c r="M1912" i="6"/>
  <c r="M1913" i="6"/>
  <c r="M1914" i="6"/>
  <c r="M1915" i="6"/>
  <c r="M1916" i="6"/>
  <c r="M1917" i="6"/>
  <c r="M1918" i="6"/>
  <c r="M1919" i="6"/>
  <c r="M1920" i="6"/>
  <c r="M1921" i="6"/>
  <c r="M1922" i="6"/>
  <c r="M1923" i="6"/>
  <c r="M1924" i="6"/>
  <c r="M1925" i="6"/>
  <c r="M1926" i="6"/>
  <c r="M1927" i="6"/>
  <c r="M1928" i="6"/>
  <c r="M1929" i="6"/>
  <c r="M1930" i="6"/>
  <c r="M1931" i="6"/>
  <c r="M1932" i="6"/>
  <c r="M1933" i="6"/>
  <c r="M1934" i="6"/>
  <c r="M1935" i="6"/>
  <c r="M1936" i="6"/>
  <c r="M1937" i="6"/>
  <c r="M1938" i="6"/>
  <c r="M1939" i="6"/>
  <c r="M1940" i="6"/>
  <c r="M1941" i="6"/>
  <c r="M1942" i="6"/>
  <c r="M1943" i="6"/>
  <c r="M1944" i="6"/>
  <c r="M1945" i="6"/>
  <c r="M1946" i="6"/>
  <c r="M1947" i="6"/>
  <c r="M1948" i="6"/>
  <c r="M1949" i="6"/>
  <c r="M1950" i="6"/>
  <c r="M1951" i="6"/>
  <c r="M1952" i="6"/>
  <c r="M1953" i="6"/>
  <c r="M1954" i="6"/>
  <c r="M1955" i="6"/>
  <c r="M1956" i="6"/>
  <c r="M1957" i="6"/>
  <c r="M1958" i="6"/>
  <c r="M1959" i="6"/>
  <c r="M1960" i="6"/>
  <c r="M1961" i="6"/>
  <c r="M1962" i="6"/>
  <c r="M1963" i="6"/>
  <c r="M1964" i="6"/>
  <c r="M1965" i="6"/>
  <c r="M1966" i="6"/>
  <c r="M1967" i="6"/>
  <c r="M1968" i="6"/>
  <c r="M1969" i="6"/>
  <c r="M1970" i="6"/>
  <c r="M1971" i="6"/>
  <c r="M1972" i="6"/>
  <c r="M1973" i="6"/>
  <c r="M1974" i="6"/>
  <c r="M1975" i="6"/>
  <c r="M1976" i="6"/>
  <c r="M1977" i="6"/>
  <c r="M1978" i="6"/>
  <c r="M1979" i="6"/>
  <c r="M1980" i="6"/>
  <c r="M1981" i="6"/>
  <c r="M1982" i="6"/>
  <c r="M1983" i="6"/>
  <c r="M1984" i="6"/>
  <c r="M1985" i="6"/>
  <c r="M1986" i="6"/>
  <c r="M1987" i="6"/>
  <c r="M1988" i="6"/>
  <c r="M1989" i="6"/>
  <c r="M1990" i="6"/>
  <c r="M1991" i="6"/>
  <c r="M1992" i="6"/>
  <c r="M1993" i="6"/>
  <c r="M1994" i="6"/>
  <c r="M1995" i="6"/>
  <c r="M1996" i="6"/>
  <c r="M1997" i="6"/>
  <c r="M1998" i="6"/>
  <c r="M1999" i="6"/>
  <c r="M2000" i="6"/>
  <c r="M2001" i="6"/>
  <c r="M2002" i="6"/>
  <c r="M2003" i="6"/>
  <c r="M2004" i="6"/>
  <c r="M2005" i="6"/>
  <c r="M2006" i="6"/>
  <c r="M2007" i="6"/>
  <c r="M2008" i="6"/>
  <c r="M2009" i="6"/>
  <c r="M2010" i="6"/>
  <c r="M2011" i="6"/>
  <c r="M2012" i="6"/>
  <c r="M2013" i="6"/>
  <c r="M2014" i="6"/>
  <c r="M2015" i="6"/>
  <c r="M2016" i="6"/>
  <c r="M2017" i="6"/>
  <c r="M2018" i="6"/>
  <c r="M2019" i="6"/>
  <c r="M2020" i="6"/>
  <c r="M2021" i="6"/>
  <c r="M2022" i="6"/>
  <c r="M2023" i="6"/>
  <c r="M2024" i="6"/>
  <c r="M2025" i="6"/>
  <c r="M2026" i="6"/>
  <c r="M2027" i="6"/>
  <c r="M2028" i="6"/>
  <c r="M2029" i="6"/>
  <c r="M2030" i="6"/>
  <c r="M2031" i="6"/>
  <c r="M2032" i="6"/>
  <c r="M2033" i="6"/>
  <c r="M2034" i="6"/>
  <c r="M2035" i="6"/>
  <c r="M2036" i="6"/>
  <c r="M2037" i="6"/>
  <c r="M2038" i="6"/>
  <c r="M2039" i="6"/>
  <c r="M2040" i="6"/>
  <c r="M2041" i="6"/>
  <c r="M2042" i="6"/>
  <c r="M2043" i="6"/>
  <c r="M2044" i="6"/>
  <c r="M2045" i="6"/>
  <c r="M2046" i="6"/>
  <c r="M2047" i="6"/>
  <c r="M2048" i="6"/>
  <c r="M2049" i="6"/>
  <c r="M2050" i="6"/>
  <c r="M2051" i="6"/>
  <c r="M2052" i="6"/>
  <c r="M2053" i="6"/>
  <c r="M2054" i="6"/>
  <c r="M2055" i="6"/>
  <c r="M2056" i="6"/>
  <c r="M2057" i="6"/>
  <c r="M2058" i="6"/>
  <c r="M2059" i="6"/>
  <c r="M2060" i="6"/>
  <c r="M2061" i="6"/>
  <c r="M2062" i="6"/>
  <c r="M2063" i="6"/>
  <c r="M2064" i="6"/>
  <c r="M2065" i="6"/>
  <c r="M2066" i="6"/>
  <c r="M2067" i="6"/>
  <c r="M2068" i="6"/>
  <c r="M2069" i="6"/>
  <c r="M2070" i="6"/>
  <c r="M2071" i="6"/>
  <c r="M2072" i="6"/>
  <c r="M2073" i="6"/>
  <c r="M2074" i="6"/>
  <c r="M2075" i="6"/>
  <c r="M2076" i="6"/>
  <c r="M2077" i="6"/>
  <c r="M2078" i="6"/>
  <c r="M2079" i="6"/>
  <c r="M2080" i="6"/>
  <c r="M2081" i="6"/>
  <c r="M2082" i="6"/>
  <c r="M2083" i="6"/>
  <c r="M2084" i="6"/>
  <c r="M2085" i="6"/>
  <c r="M2086" i="6"/>
  <c r="M2087" i="6"/>
  <c r="M2088" i="6"/>
  <c r="M2089" i="6"/>
  <c r="M2090" i="6"/>
  <c r="M2091" i="6"/>
  <c r="M2092" i="6"/>
  <c r="M2093" i="6"/>
  <c r="M2094" i="6"/>
  <c r="M2095" i="6"/>
  <c r="M2096" i="6"/>
  <c r="M2097" i="6"/>
  <c r="M2098" i="6"/>
  <c r="M2099" i="6"/>
  <c r="M2100" i="6"/>
  <c r="M2101" i="6"/>
  <c r="M2102" i="6"/>
  <c r="M2103" i="6"/>
  <c r="M2104" i="6"/>
  <c r="M2105" i="6"/>
  <c r="M2106" i="6"/>
  <c r="M2107" i="6"/>
  <c r="M2108" i="6"/>
  <c r="M2109" i="6"/>
  <c r="M2110" i="6"/>
  <c r="M2111" i="6"/>
  <c r="M2112" i="6"/>
  <c r="M2113" i="6"/>
  <c r="M2114" i="6"/>
  <c r="M2115" i="6"/>
  <c r="M2116" i="6"/>
  <c r="M2117" i="6"/>
  <c r="M2118" i="6"/>
  <c r="M2119" i="6"/>
  <c r="M2120" i="6"/>
  <c r="M2121" i="6"/>
  <c r="M2122" i="6"/>
  <c r="M2123" i="6"/>
  <c r="M2124" i="6"/>
  <c r="M2125" i="6"/>
  <c r="M2126" i="6"/>
  <c r="M2127" i="6"/>
  <c r="M2128" i="6"/>
  <c r="M2129" i="6"/>
  <c r="M2130" i="6"/>
  <c r="M2131" i="6"/>
  <c r="M2132" i="6"/>
  <c r="M2133" i="6"/>
  <c r="M2134" i="6"/>
  <c r="M2135" i="6"/>
  <c r="M2136" i="6"/>
  <c r="M2137" i="6"/>
  <c r="M2138" i="6"/>
  <c r="M2139" i="6"/>
  <c r="M2140" i="6"/>
  <c r="M2141" i="6"/>
  <c r="M2142" i="6"/>
  <c r="M2143" i="6"/>
  <c r="M2144" i="6"/>
  <c r="M2145" i="6"/>
  <c r="M2146" i="6"/>
  <c r="M2147" i="6"/>
  <c r="M2148" i="6"/>
  <c r="M2149" i="6"/>
  <c r="M2150" i="6"/>
  <c r="M2151" i="6"/>
  <c r="M2152" i="6"/>
  <c r="M2153" i="6"/>
  <c r="M2154" i="6"/>
  <c r="M2155" i="6"/>
  <c r="M2156" i="6"/>
  <c r="M2157" i="6"/>
  <c r="M2158" i="6"/>
  <c r="M2159" i="6"/>
  <c r="M2160" i="6"/>
  <c r="M2161" i="6"/>
  <c r="M2162" i="6"/>
  <c r="M2163" i="6"/>
  <c r="M2164" i="6"/>
  <c r="M2165" i="6"/>
  <c r="M2166" i="6"/>
  <c r="M2167" i="6"/>
  <c r="M2168" i="6"/>
  <c r="M2169" i="6"/>
  <c r="M2170" i="6"/>
  <c r="M2171" i="6"/>
  <c r="M2172" i="6"/>
  <c r="M2173" i="6"/>
  <c r="M2174" i="6"/>
  <c r="M2175" i="6"/>
  <c r="M2176" i="6"/>
  <c r="M2177" i="6"/>
  <c r="M2178" i="6"/>
  <c r="M2179" i="6"/>
  <c r="M2180" i="6"/>
  <c r="M2181" i="6"/>
  <c r="M2182" i="6"/>
  <c r="M2183" i="6"/>
  <c r="M2184" i="6"/>
  <c r="M2185" i="6"/>
  <c r="M2186" i="6"/>
  <c r="M2187" i="6"/>
  <c r="M2188" i="6"/>
  <c r="M2189" i="6"/>
  <c r="M2190" i="6"/>
  <c r="M2191" i="6"/>
  <c r="M2192" i="6"/>
  <c r="M2193" i="6"/>
  <c r="M2194" i="6"/>
  <c r="M2195" i="6"/>
  <c r="M2196" i="6"/>
  <c r="M2197" i="6"/>
  <c r="M2198" i="6"/>
  <c r="M2199" i="6"/>
  <c r="M2200" i="6"/>
  <c r="M2201" i="6"/>
  <c r="M2202" i="6"/>
  <c r="M2203" i="6"/>
  <c r="M2204" i="6"/>
  <c r="M2205" i="6"/>
  <c r="M2206" i="6"/>
  <c r="M2207" i="6"/>
  <c r="M2208" i="6"/>
  <c r="M2209" i="6"/>
  <c r="M2210" i="6"/>
  <c r="M2211" i="6"/>
  <c r="M2212" i="6"/>
  <c r="M2213" i="6"/>
  <c r="M2214" i="6"/>
  <c r="M2215" i="6"/>
  <c r="M2216" i="6"/>
  <c r="M2217" i="6"/>
  <c r="M2218" i="6"/>
  <c r="M2219" i="6"/>
  <c r="M2220" i="6"/>
  <c r="M2221" i="6"/>
  <c r="M2222" i="6"/>
  <c r="M2223" i="6"/>
  <c r="M2224" i="6"/>
  <c r="M2225" i="6"/>
  <c r="M2226" i="6"/>
  <c r="M2227" i="6"/>
  <c r="M2228" i="6"/>
  <c r="M2229" i="6"/>
  <c r="M2230" i="6"/>
  <c r="M2231" i="6"/>
  <c r="M2232" i="6"/>
  <c r="M2233" i="6"/>
  <c r="M2234" i="6"/>
  <c r="M2235" i="6"/>
  <c r="M2236" i="6"/>
  <c r="M2237" i="6"/>
  <c r="M2238" i="6"/>
  <c r="M2239" i="6"/>
  <c r="M2240" i="6"/>
  <c r="M2241" i="6"/>
  <c r="M2242" i="6"/>
  <c r="M2243" i="6"/>
  <c r="M2244" i="6"/>
  <c r="M2245" i="6"/>
  <c r="M2246" i="6"/>
  <c r="M2247" i="6"/>
  <c r="M2248" i="6"/>
  <c r="M2249" i="6"/>
  <c r="M2250" i="6"/>
  <c r="M2251" i="6"/>
  <c r="M2252" i="6"/>
  <c r="M2253" i="6"/>
  <c r="M2254" i="6"/>
  <c r="M2255" i="6"/>
  <c r="M2256" i="6"/>
  <c r="M2257" i="6"/>
  <c r="M2258" i="6"/>
  <c r="M2259" i="6"/>
  <c r="M2260" i="6"/>
  <c r="M2261" i="6"/>
  <c r="M2262" i="6"/>
  <c r="M2263" i="6"/>
  <c r="M2264" i="6"/>
  <c r="M2265" i="6"/>
  <c r="M2266" i="6"/>
  <c r="M2267" i="6"/>
  <c r="M2268" i="6"/>
  <c r="M2269" i="6"/>
  <c r="M2270" i="6"/>
  <c r="M2271" i="6"/>
  <c r="M2272" i="6"/>
  <c r="M2273" i="6"/>
  <c r="M2274" i="6"/>
  <c r="M2275" i="6"/>
  <c r="M2276" i="6"/>
  <c r="M2277" i="6"/>
  <c r="M2278" i="6"/>
  <c r="M2279" i="6"/>
  <c r="M2280" i="6"/>
  <c r="M2281" i="6"/>
  <c r="M2282" i="6"/>
  <c r="M2283" i="6"/>
  <c r="M2284" i="6"/>
  <c r="M2285" i="6"/>
  <c r="M2286" i="6"/>
  <c r="M2287" i="6"/>
  <c r="M2288" i="6"/>
  <c r="M2289" i="6"/>
  <c r="M2290" i="6"/>
  <c r="M2291" i="6"/>
  <c r="M2292" i="6"/>
  <c r="M2293" i="6"/>
  <c r="M2294" i="6"/>
  <c r="M2295" i="6"/>
  <c r="M2296" i="6"/>
  <c r="M2297" i="6"/>
  <c r="M2298" i="6"/>
  <c r="M2299" i="6"/>
  <c r="M2300" i="6"/>
  <c r="M2301" i="6"/>
  <c r="M2302" i="6"/>
  <c r="M2303" i="6"/>
  <c r="M2304" i="6"/>
  <c r="M2305" i="6"/>
  <c r="M2306" i="6"/>
  <c r="M2307" i="6"/>
  <c r="M2308" i="6"/>
  <c r="M2309" i="6"/>
  <c r="M2310" i="6"/>
  <c r="M2311" i="6"/>
  <c r="M2312" i="6"/>
  <c r="M2313" i="6"/>
  <c r="M2314" i="6"/>
  <c r="M2315" i="6"/>
  <c r="M2316" i="6"/>
  <c r="M2317" i="6"/>
  <c r="M2318" i="6"/>
  <c r="M2319" i="6"/>
  <c r="M2320" i="6"/>
  <c r="M2321" i="6"/>
  <c r="M2322" i="6"/>
  <c r="M2323" i="6"/>
  <c r="M2324" i="6"/>
  <c r="M2325" i="6"/>
  <c r="M2326" i="6"/>
  <c r="M2327" i="6"/>
  <c r="M2328" i="6"/>
  <c r="M2329" i="6"/>
  <c r="M2330" i="6"/>
  <c r="M2331" i="6"/>
  <c r="M2332" i="6"/>
  <c r="M2333" i="6"/>
  <c r="M2334" i="6"/>
  <c r="M2335" i="6"/>
  <c r="M2336" i="6"/>
  <c r="M2337" i="6"/>
  <c r="M2338" i="6"/>
  <c r="M2339" i="6"/>
  <c r="M2340" i="6"/>
  <c r="M2341" i="6"/>
  <c r="M2342" i="6"/>
  <c r="M2343" i="6"/>
  <c r="M2344" i="6"/>
  <c r="M2345" i="6"/>
  <c r="M2346" i="6"/>
  <c r="M2347" i="6"/>
  <c r="M2348" i="6"/>
  <c r="M2349" i="6"/>
  <c r="M2350" i="6"/>
  <c r="M2351" i="6"/>
  <c r="M2352" i="6"/>
  <c r="M2353" i="6"/>
  <c r="M2354" i="6"/>
  <c r="M2355" i="6"/>
  <c r="M2356" i="6"/>
  <c r="M2357" i="6"/>
  <c r="M2358" i="6"/>
  <c r="M2359" i="6"/>
  <c r="M2360" i="6"/>
  <c r="M2361" i="6"/>
  <c r="M2362" i="6"/>
  <c r="M2363" i="6"/>
  <c r="M2364" i="6"/>
  <c r="M2365" i="6"/>
  <c r="M2366" i="6"/>
  <c r="M2367" i="6"/>
  <c r="M2368" i="6"/>
  <c r="M2369" i="6"/>
  <c r="M2370" i="6"/>
  <c r="M2371" i="6"/>
  <c r="M2372" i="6"/>
  <c r="M2373" i="6"/>
  <c r="M2374" i="6"/>
  <c r="M2375" i="6"/>
  <c r="M2376" i="6"/>
  <c r="M2377" i="6"/>
  <c r="M2378" i="6"/>
  <c r="M2379" i="6"/>
  <c r="M2380" i="6"/>
  <c r="M2381" i="6"/>
  <c r="M2382" i="6"/>
  <c r="M2383" i="6"/>
  <c r="M2384" i="6"/>
  <c r="M2385" i="6"/>
  <c r="M2386" i="6"/>
  <c r="M2387" i="6"/>
  <c r="M2388" i="6"/>
  <c r="M2389" i="6"/>
  <c r="M2390" i="6"/>
  <c r="M2391" i="6"/>
  <c r="M2392" i="6"/>
  <c r="M2393" i="6"/>
  <c r="M2394" i="6"/>
  <c r="M2395" i="6"/>
  <c r="M2396" i="6"/>
  <c r="M2397" i="6"/>
  <c r="M2398" i="6"/>
  <c r="M2399" i="6"/>
  <c r="M2400" i="6"/>
  <c r="M2401" i="6"/>
  <c r="M2402" i="6"/>
  <c r="M2403" i="6"/>
  <c r="M2404" i="6"/>
  <c r="M2405" i="6"/>
  <c r="M2406" i="6"/>
  <c r="M2407" i="6"/>
  <c r="M2408" i="6"/>
  <c r="M2409" i="6"/>
  <c r="M2410" i="6"/>
  <c r="M2411" i="6"/>
  <c r="M2412" i="6"/>
  <c r="M2413" i="6"/>
  <c r="M2414" i="6"/>
  <c r="M2415" i="6"/>
  <c r="M2416" i="6"/>
  <c r="M2417" i="6"/>
  <c r="M2418" i="6"/>
  <c r="M2419" i="6"/>
  <c r="M2420" i="6"/>
  <c r="M2421" i="6"/>
  <c r="M2422" i="6"/>
  <c r="M2423" i="6"/>
  <c r="M2424" i="6"/>
  <c r="M2425" i="6"/>
  <c r="M2426" i="6"/>
  <c r="M2427" i="6"/>
  <c r="M2428" i="6"/>
  <c r="M2429" i="6"/>
  <c r="M2430" i="6"/>
  <c r="M2431" i="6"/>
  <c r="M2432" i="6"/>
  <c r="M2433" i="6"/>
  <c r="M2434" i="6"/>
  <c r="M2435" i="6"/>
  <c r="M2436" i="6"/>
  <c r="M2437" i="6"/>
  <c r="M2438" i="6"/>
  <c r="M2439" i="6"/>
  <c r="M2440" i="6"/>
  <c r="M2441" i="6"/>
  <c r="M2442" i="6"/>
  <c r="M2443" i="6"/>
  <c r="M2444" i="6"/>
  <c r="M2445" i="6"/>
  <c r="M2446" i="6"/>
  <c r="M2447" i="6"/>
  <c r="M2448" i="6"/>
  <c r="M2449" i="6"/>
  <c r="M2450" i="6"/>
  <c r="M2451" i="6"/>
  <c r="M2452" i="6"/>
  <c r="M2453" i="6"/>
  <c r="M2454" i="6"/>
  <c r="M2455" i="6"/>
  <c r="M2456" i="6"/>
  <c r="M2457" i="6"/>
  <c r="M2458" i="6"/>
  <c r="M2459" i="6"/>
  <c r="M2460" i="6"/>
  <c r="M2461" i="6"/>
  <c r="M2462" i="6"/>
  <c r="M2463" i="6"/>
  <c r="M2464" i="6"/>
  <c r="M2465" i="6"/>
  <c r="M2466" i="6"/>
  <c r="M2467" i="6"/>
  <c r="M2468" i="6"/>
  <c r="M2469" i="6"/>
  <c r="M2470" i="6"/>
  <c r="M2471" i="6"/>
  <c r="M2472" i="6"/>
  <c r="M2473" i="6"/>
  <c r="M2474" i="6"/>
  <c r="M2475" i="6"/>
  <c r="M2476" i="6"/>
  <c r="M2477" i="6"/>
  <c r="M2478" i="6"/>
  <c r="M2479" i="6"/>
  <c r="M2480" i="6"/>
  <c r="M2481" i="6"/>
  <c r="M2482" i="6"/>
  <c r="M2483" i="6"/>
  <c r="M2484" i="6"/>
  <c r="M2485" i="6"/>
  <c r="M2486" i="6"/>
  <c r="M2487" i="6"/>
  <c r="M2488" i="6"/>
  <c r="M2489" i="6"/>
  <c r="M2490" i="6"/>
  <c r="M2491" i="6"/>
  <c r="M3" i="6"/>
  <c r="H2491" i="6"/>
  <c r="G2491" i="6"/>
  <c r="F2491" i="6"/>
  <c r="K2491" i="6" s="1"/>
  <c r="E2491" i="6"/>
  <c r="D2491" i="6"/>
  <c r="A2491" i="6"/>
  <c r="I2491" i="6" s="1"/>
  <c r="H2490" i="6"/>
  <c r="G2490" i="6"/>
  <c r="F2490" i="6"/>
  <c r="K2490" i="6" s="1"/>
  <c r="E2490" i="6"/>
  <c r="D2490" i="6"/>
  <c r="A2490" i="6"/>
  <c r="L2490" i="6" s="1"/>
  <c r="H2489" i="6"/>
  <c r="G2489" i="6"/>
  <c r="F2489" i="6"/>
  <c r="K2489" i="6" s="1"/>
  <c r="E2489" i="6"/>
  <c r="D2489" i="6"/>
  <c r="A2489" i="6"/>
  <c r="L2489" i="6" s="1"/>
  <c r="H2488" i="6"/>
  <c r="G2488" i="6"/>
  <c r="K2488" i="6" s="1"/>
  <c r="F2488" i="6"/>
  <c r="E2488" i="6"/>
  <c r="D2488" i="6"/>
  <c r="A2488" i="6"/>
  <c r="J2488" i="6" s="1"/>
  <c r="H2487" i="6"/>
  <c r="G2487" i="6"/>
  <c r="F2487" i="6"/>
  <c r="K2487" i="6" s="1"/>
  <c r="E2487" i="6"/>
  <c r="D2487" i="6"/>
  <c r="A2487" i="6"/>
  <c r="I2487" i="6" s="1"/>
  <c r="H2486" i="6"/>
  <c r="G2486" i="6"/>
  <c r="F2486" i="6"/>
  <c r="K2486" i="6" s="1"/>
  <c r="E2486" i="6"/>
  <c r="D2486" i="6"/>
  <c r="A2486" i="6"/>
  <c r="L2486" i="6" s="1"/>
  <c r="J2485" i="6"/>
  <c r="I2485" i="6"/>
  <c r="H2485" i="6"/>
  <c r="G2485" i="6"/>
  <c r="F2485" i="6"/>
  <c r="K2485" i="6" s="1"/>
  <c r="E2485" i="6"/>
  <c r="D2485" i="6"/>
  <c r="A2485" i="6"/>
  <c r="L2485" i="6" s="1"/>
  <c r="K2484" i="6"/>
  <c r="I2484" i="6"/>
  <c r="H2484" i="6"/>
  <c r="G2484" i="6"/>
  <c r="F2484" i="6"/>
  <c r="E2484" i="6"/>
  <c r="D2484" i="6"/>
  <c r="A2484" i="6"/>
  <c r="J2484" i="6" s="1"/>
  <c r="H2483" i="6"/>
  <c r="G2483" i="6"/>
  <c r="F2483" i="6"/>
  <c r="K2483" i="6" s="1"/>
  <c r="E2483" i="6"/>
  <c r="D2483" i="6"/>
  <c r="A2483" i="6"/>
  <c r="I2483" i="6" s="1"/>
  <c r="H2482" i="6"/>
  <c r="G2482" i="6"/>
  <c r="F2482" i="6"/>
  <c r="K2482" i="6" s="1"/>
  <c r="E2482" i="6"/>
  <c r="D2482" i="6"/>
  <c r="A2482" i="6"/>
  <c r="L2482" i="6" s="1"/>
  <c r="H2481" i="6"/>
  <c r="G2481" i="6"/>
  <c r="F2481" i="6"/>
  <c r="K2481" i="6" s="1"/>
  <c r="E2481" i="6"/>
  <c r="D2481" i="6"/>
  <c r="A2481" i="6"/>
  <c r="L2481" i="6" s="1"/>
  <c r="K2480" i="6"/>
  <c r="H2480" i="6"/>
  <c r="G2480" i="6"/>
  <c r="F2480" i="6"/>
  <c r="E2480" i="6"/>
  <c r="D2480" i="6"/>
  <c r="A2480" i="6"/>
  <c r="J2480" i="6" s="1"/>
  <c r="H2479" i="6"/>
  <c r="G2479" i="6"/>
  <c r="F2479" i="6"/>
  <c r="K2479" i="6" s="1"/>
  <c r="E2479" i="6"/>
  <c r="D2479" i="6"/>
  <c r="A2479" i="6"/>
  <c r="I2479" i="6" s="1"/>
  <c r="H2478" i="6"/>
  <c r="G2478" i="6"/>
  <c r="K2478" i="6" s="1"/>
  <c r="F2478" i="6"/>
  <c r="E2478" i="6"/>
  <c r="D2478" i="6"/>
  <c r="A2478" i="6"/>
  <c r="L2478" i="6" s="1"/>
  <c r="J2477" i="6"/>
  <c r="H2477" i="6"/>
  <c r="G2477" i="6"/>
  <c r="F2477" i="6"/>
  <c r="K2477" i="6" s="1"/>
  <c r="E2477" i="6"/>
  <c r="D2477" i="6"/>
  <c r="A2477" i="6"/>
  <c r="L2477" i="6" s="1"/>
  <c r="H2476" i="6"/>
  <c r="G2476" i="6"/>
  <c r="K2476" i="6" s="1"/>
  <c r="F2476" i="6"/>
  <c r="E2476" i="6"/>
  <c r="D2476" i="6"/>
  <c r="A2476" i="6"/>
  <c r="J2476" i="6" s="1"/>
  <c r="H2475" i="6"/>
  <c r="G2475" i="6"/>
  <c r="F2475" i="6"/>
  <c r="K2475" i="6" s="1"/>
  <c r="E2475" i="6"/>
  <c r="D2475" i="6"/>
  <c r="A2475" i="6"/>
  <c r="I2475" i="6" s="1"/>
  <c r="H2474" i="6"/>
  <c r="G2474" i="6"/>
  <c r="K2474" i="6" s="1"/>
  <c r="F2474" i="6"/>
  <c r="E2474" i="6"/>
  <c r="D2474" i="6"/>
  <c r="A2474" i="6"/>
  <c r="L2474" i="6" s="1"/>
  <c r="J2473" i="6"/>
  <c r="I2473" i="6"/>
  <c r="H2473" i="6"/>
  <c r="G2473" i="6"/>
  <c r="F2473" i="6"/>
  <c r="K2473" i="6" s="1"/>
  <c r="E2473" i="6"/>
  <c r="D2473" i="6"/>
  <c r="A2473" i="6"/>
  <c r="L2473" i="6" s="1"/>
  <c r="H2472" i="6"/>
  <c r="G2472" i="6"/>
  <c r="K2472" i="6" s="1"/>
  <c r="F2472" i="6"/>
  <c r="E2472" i="6"/>
  <c r="D2472" i="6"/>
  <c r="A2472" i="6"/>
  <c r="J2472" i="6" s="1"/>
  <c r="H2471" i="6"/>
  <c r="G2471" i="6"/>
  <c r="F2471" i="6"/>
  <c r="K2471" i="6" s="1"/>
  <c r="E2471" i="6"/>
  <c r="D2471" i="6"/>
  <c r="A2471" i="6"/>
  <c r="I2471" i="6" s="1"/>
  <c r="J2470" i="6"/>
  <c r="I2470" i="6"/>
  <c r="H2470" i="6"/>
  <c r="G2470" i="6"/>
  <c r="F2470" i="6"/>
  <c r="K2470" i="6" s="1"/>
  <c r="E2470" i="6"/>
  <c r="D2470" i="6"/>
  <c r="A2470" i="6"/>
  <c r="L2470" i="6" s="1"/>
  <c r="H2469" i="6"/>
  <c r="G2469" i="6"/>
  <c r="F2469" i="6"/>
  <c r="K2469" i="6" s="1"/>
  <c r="E2469" i="6"/>
  <c r="D2469" i="6"/>
  <c r="A2469" i="6"/>
  <c r="J2469" i="6" s="1"/>
  <c r="K2468" i="6"/>
  <c r="H2468" i="6"/>
  <c r="G2468" i="6"/>
  <c r="F2468" i="6"/>
  <c r="E2468" i="6"/>
  <c r="D2468" i="6"/>
  <c r="A2468" i="6"/>
  <c r="J2468" i="6" s="1"/>
  <c r="H2467" i="6"/>
  <c r="G2467" i="6"/>
  <c r="F2467" i="6"/>
  <c r="K2467" i="6" s="1"/>
  <c r="E2467" i="6"/>
  <c r="D2467" i="6"/>
  <c r="A2467" i="6"/>
  <c r="I2467" i="6" s="1"/>
  <c r="H2466" i="6"/>
  <c r="G2466" i="6"/>
  <c r="F2466" i="6"/>
  <c r="K2466" i="6" s="1"/>
  <c r="E2466" i="6"/>
  <c r="D2466" i="6"/>
  <c r="A2466" i="6"/>
  <c r="L2466" i="6" s="1"/>
  <c r="H2465" i="6"/>
  <c r="G2465" i="6"/>
  <c r="F2465" i="6"/>
  <c r="K2465" i="6" s="1"/>
  <c r="E2465" i="6"/>
  <c r="D2465" i="6"/>
  <c r="A2465" i="6"/>
  <c r="L2465" i="6" s="1"/>
  <c r="K2464" i="6"/>
  <c r="H2464" i="6"/>
  <c r="G2464" i="6"/>
  <c r="F2464" i="6"/>
  <c r="E2464" i="6"/>
  <c r="D2464" i="6"/>
  <c r="A2464" i="6"/>
  <c r="J2464" i="6" s="1"/>
  <c r="H2463" i="6"/>
  <c r="G2463" i="6"/>
  <c r="F2463" i="6"/>
  <c r="K2463" i="6" s="1"/>
  <c r="E2463" i="6"/>
  <c r="D2463" i="6"/>
  <c r="A2463" i="6"/>
  <c r="I2463" i="6" s="1"/>
  <c r="H2462" i="6"/>
  <c r="G2462" i="6"/>
  <c r="K2462" i="6" s="1"/>
  <c r="F2462" i="6"/>
  <c r="E2462" i="6"/>
  <c r="D2462" i="6"/>
  <c r="A2462" i="6"/>
  <c r="L2462" i="6" s="1"/>
  <c r="H2461" i="6"/>
  <c r="G2461" i="6"/>
  <c r="F2461" i="6"/>
  <c r="K2461" i="6" s="1"/>
  <c r="E2461" i="6"/>
  <c r="D2461" i="6"/>
  <c r="A2461" i="6"/>
  <c r="L2461" i="6" s="1"/>
  <c r="H2460" i="6"/>
  <c r="G2460" i="6"/>
  <c r="K2460" i="6" s="1"/>
  <c r="F2460" i="6"/>
  <c r="E2460" i="6"/>
  <c r="D2460" i="6"/>
  <c r="A2460" i="6"/>
  <c r="J2460" i="6" s="1"/>
  <c r="H2459" i="6"/>
  <c r="G2459" i="6"/>
  <c r="F2459" i="6"/>
  <c r="K2459" i="6" s="1"/>
  <c r="E2459" i="6"/>
  <c r="D2459" i="6"/>
  <c r="A2459" i="6"/>
  <c r="I2459" i="6" s="1"/>
  <c r="H2458" i="6"/>
  <c r="G2458" i="6"/>
  <c r="F2458" i="6"/>
  <c r="K2458" i="6" s="1"/>
  <c r="E2458" i="6"/>
  <c r="D2458" i="6"/>
  <c r="A2458" i="6"/>
  <c r="L2458" i="6" s="1"/>
  <c r="J2457" i="6"/>
  <c r="I2457" i="6"/>
  <c r="H2457" i="6"/>
  <c r="G2457" i="6"/>
  <c r="F2457" i="6"/>
  <c r="K2457" i="6" s="1"/>
  <c r="E2457" i="6"/>
  <c r="D2457" i="6"/>
  <c r="A2457" i="6"/>
  <c r="L2457" i="6" s="1"/>
  <c r="H2456" i="6"/>
  <c r="G2456" i="6"/>
  <c r="K2456" i="6" s="1"/>
  <c r="F2456" i="6"/>
  <c r="E2456" i="6"/>
  <c r="D2456" i="6"/>
  <c r="A2456" i="6"/>
  <c r="L2456" i="6" s="1"/>
  <c r="H2455" i="6"/>
  <c r="G2455" i="6"/>
  <c r="F2455" i="6"/>
  <c r="K2455" i="6" s="1"/>
  <c r="E2455" i="6"/>
  <c r="D2455" i="6"/>
  <c r="A2455" i="6"/>
  <c r="L2455" i="6" s="1"/>
  <c r="J2454" i="6"/>
  <c r="I2454" i="6"/>
  <c r="H2454" i="6"/>
  <c r="G2454" i="6"/>
  <c r="F2454" i="6"/>
  <c r="K2454" i="6" s="1"/>
  <c r="E2454" i="6"/>
  <c r="D2454" i="6"/>
  <c r="A2454" i="6"/>
  <c r="L2454" i="6" s="1"/>
  <c r="J2453" i="6"/>
  <c r="I2453" i="6"/>
  <c r="H2453" i="6"/>
  <c r="G2453" i="6"/>
  <c r="F2453" i="6"/>
  <c r="K2453" i="6" s="1"/>
  <c r="E2453" i="6"/>
  <c r="D2453" i="6"/>
  <c r="A2453" i="6"/>
  <c r="L2453" i="6" s="1"/>
  <c r="K2452" i="6"/>
  <c r="I2452" i="6"/>
  <c r="H2452" i="6"/>
  <c r="G2452" i="6"/>
  <c r="F2452" i="6"/>
  <c r="E2452" i="6"/>
  <c r="D2452" i="6"/>
  <c r="A2452" i="6"/>
  <c r="J2452" i="6" s="1"/>
  <c r="H2451" i="6"/>
  <c r="G2451" i="6"/>
  <c r="K2451" i="6" s="1"/>
  <c r="F2451" i="6"/>
  <c r="E2451" i="6"/>
  <c r="D2451" i="6"/>
  <c r="A2451" i="6"/>
  <c r="L2451" i="6" s="1"/>
  <c r="H2450" i="6"/>
  <c r="G2450" i="6"/>
  <c r="F2450" i="6"/>
  <c r="K2450" i="6" s="1"/>
  <c r="E2450" i="6"/>
  <c r="D2450" i="6"/>
  <c r="A2450" i="6"/>
  <c r="L2450" i="6" s="1"/>
  <c r="J2449" i="6"/>
  <c r="I2449" i="6"/>
  <c r="H2449" i="6"/>
  <c r="G2449" i="6"/>
  <c r="F2449" i="6"/>
  <c r="K2449" i="6" s="1"/>
  <c r="E2449" i="6"/>
  <c r="D2449" i="6"/>
  <c r="A2449" i="6"/>
  <c r="L2449" i="6" s="1"/>
  <c r="K2448" i="6"/>
  <c r="I2448" i="6"/>
  <c r="H2448" i="6"/>
  <c r="G2448" i="6"/>
  <c r="F2448" i="6"/>
  <c r="E2448" i="6"/>
  <c r="D2448" i="6"/>
  <c r="A2448" i="6"/>
  <c r="J2448" i="6" s="1"/>
  <c r="J2447" i="6"/>
  <c r="H2447" i="6"/>
  <c r="G2447" i="6"/>
  <c r="F2447" i="6"/>
  <c r="K2447" i="6" s="1"/>
  <c r="E2447" i="6"/>
  <c r="D2447" i="6"/>
  <c r="A2447" i="6"/>
  <c r="I2447" i="6" s="1"/>
  <c r="H2446" i="6"/>
  <c r="G2446" i="6"/>
  <c r="K2446" i="6" s="1"/>
  <c r="F2446" i="6"/>
  <c r="E2446" i="6"/>
  <c r="D2446" i="6"/>
  <c r="A2446" i="6"/>
  <c r="L2445" i="6"/>
  <c r="H2445" i="6"/>
  <c r="G2445" i="6"/>
  <c r="F2445" i="6"/>
  <c r="K2445" i="6" s="1"/>
  <c r="E2445" i="6"/>
  <c r="D2445" i="6"/>
  <c r="A2445" i="6"/>
  <c r="H2444" i="6"/>
  <c r="G2444" i="6"/>
  <c r="K2444" i="6" s="1"/>
  <c r="F2444" i="6"/>
  <c r="E2444" i="6"/>
  <c r="D2444" i="6"/>
  <c r="A2444" i="6"/>
  <c r="L2444" i="6" s="1"/>
  <c r="H2443" i="6"/>
  <c r="G2443" i="6"/>
  <c r="F2443" i="6"/>
  <c r="K2443" i="6" s="1"/>
  <c r="E2443" i="6"/>
  <c r="D2443" i="6"/>
  <c r="A2443" i="6"/>
  <c r="I2443" i="6" s="1"/>
  <c r="J2442" i="6"/>
  <c r="H2442" i="6"/>
  <c r="G2442" i="6"/>
  <c r="F2442" i="6"/>
  <c r="K2442" i="6" s="1"/>
  <c r="E2442" i="6"/>
  <c r="D2442" i="6"/>
  <c r="A2442" i="6"/>
  <c r="J2441" i="6"/>
  <c r="I2441" i="6"/>
  <c r="H2441" i="6"/>
  <c r="G2441" i="6"/>
  <c r="F2441" i="6"/>
  <c r="K2441" i="6" s="1"/>
  <c r="E2441" i="6"/>
  <c r="D2441" i="6"/>
  <c r="A2441" i="6"/>
  <c r="L2441" i="6" s="1"/>
  <c r="H2440" i="6"/>
  <c r="G2440" i="6"/>
  <c r="K2440" i="6" s="1"/>
  <c r="F2440" i="6"/>
  <c r="E2440" i="6"/>
  <c r="D2440" i="6"/>
  <c r="A2440" i="6"/>
  <c r="H2439" i="6"/>
  <c r="G2439" i="6"/>
  <c r="F2439" i="6"/>
  <c r="K2439" i="6" s="1"/>
  <c r="E2439" i="6"/>
  <c r="D2439" i="6"/>
  <c r="A2439" i="6"/>
  <c r="L2439" i="6" s="1"/>
  <c r="J2438" i="6"/>
  <c r="H2438" i="6"/>
  <c r="G2438" i="6"/>
  <c r="F2438" i="6"/>
  <c r="K2438" i="6" s="1"/>
  <c r="E2438" i="6"/>
  <c r="D2438" i="6"/>
  <c r="A2438" i="6"/>
  <c r="L2438" i="6" s="1"/>
  <c r="H2437" i="6"/>
  <c r="G2437" i="6"/>
  <c r="F2437" i="6"/>
  <c r="K2437" i="6" s="1"/>
  <c r="E2437" i="6"/>
  <c r="D2437" i="6"/>
  <c r="A2437" i="6"/>
  <c r="K2436" i="6"/>
  <c r="H2436" i="6"/>
  <c r="G2436" i="6"/>
  <c r="F2436" i="6"/>
  <c r="E2436" i="6"/>
  <c r="D2436" i="6"/>
  <c r="A2436" i="6"/>
  <c r="H2435" i="6"/>
  <c r="G2435" i="6"/>
  <c r="F2435" i="6"/>
  <c r="K2435" i="6" s="1"/>
  <c r="E2435" i="6"/>
  <c r="D2435" i="6"/>
  <c r="A2435" i="6"/>
  <c r="L2435" i="6" s="1"/>
  <c r="H2434" i="6"/>
  <c r="G2434" i="6"/>
  <c r="F2434" i="6"/>
  <c r="K2434" i="6" s="1"/>
  <c r="E2434" i="6"/>
  <c r="D2434" i="6"/>
  <c r="A2434" i="6"/>
  <c r="L2434" i="6" s="1"/>
  <c r="L2433" i="6"/>
  <c r="H2433" i="6"/>
  <c r="G2433" i="6"/>
  <c r="F2433" i="6"/>
  <c r="K2433" i="6" s="1"/>
  <c r="E2433" i="6"/>
  <c r="D2433" i="6"/>
  <c r="A2433" i="6"/>
  <c r="K2432" i="6"/>
  <c r="H2432" i="6"/>
  <c r="G2432" i="6"/>
  <c r="F2432" i="6"/>
  <c r="E2432" i="6"/>
  <c r="D2432" i="6"/>
  <c r="A2432" i="6"/>
  <c r="H2431" i="6"/>
  <c r="G2431" i="6"/>
  <c r="F2431" i="6"/>
  <c r="K2431" i="6" s="1"/>
  <c r="E2431" i="6"/>
  <c r="D2431" i="6"/>
  <c r="A2431" i="6"/>
  <c r="I2431" i="6" s="1"/>
  <c r="K2430" i="6"/>
  <c r="H2430" i="6"/>
  <c r="G2430" i="6"/>
  <c r="F2430" i="6"/>
  <c r="E2430" i="6"/>
  <c r="D2430" i="6"/>
  <c r="A2430" i="6"/>
  <c r="J2429" i="6"/>
  <c r="H2429" i="6"/>
  <c r="G2429" i="6"/>
  <c r="F2429" i="6"/>
  <c r="K2429" i="6" s="1"/>
  <c r="E2429" i="6"/>
  <c r="D2429" i="6"/>
  <c r="A2429" i="6"/>
  <c r="I2429" i="6" s="1"/>
  <c r="H2428" i="6"/>
  <c r="G2428" i="6"/>
  <c r="K2428" i="6" s="1"/>
  <c r="F2428" i="6"/>
  <c r="E2428" i="6"/>
  <c r="D2428" i="6"/>
  <c r="A2428" i="6"/>
  <c r="J2428" i="6" s="1"/>
  <c r="H2427" i="6"/>
  <c r="G2427" i="6"/>
  <c r="F2427" i="6"/>
  <c r="K2427" i="6" s="1"/>
  <c r="E2427" i="6"/>
  <c r="D2427" i="6"/>
  <c r="A2427" i="6"/>
  <c r="I2427" i="6" s="1"/>
  <c r="H2426" i="6"/>
  <c r="G2426" i="6"/>
  <c r="F2426" i="6"/>
  <c r="K2426" i="6" s="1"/>
  <c r="E2426" i="6"/>
  <c r="D2426" i="6"/>
  <c r="A2426" i="6"/>
  <c r="J2426" i="6" s="1"/>
  <c r="H2425" i="6"/>
  <c r="G2425" i="6"/>
  <c r="F2425" i="6"/>
  <c r="K2425" i="6" s="1"/>
  <c r="E2425" i="6"/>
  <c r="D2425" i="6"/>
  <c r="A2425" i="6"/>
  <c r="L2425" i="6" s="1"/>
  <c r="H2424" i="6"/>
  <c r="G2424" i="6"/>
  <c r="F2424" i="6"/>
  <c r="K2424" i="6" s="1"/>
  <c r="E2424" i="6"/>
  <c r="D2424" i="6"/>
  <c r="A2424" i="6"/>
  <c r="L2424" i="6" s="1"/>
  <c r="J2423" i="6"/>
  <c r="H2423" i="6"/>
  <c r="G2423" i="6"/>
  <c r="F2423" i="6"/>
  <c r="K2423" i="6" s="1"/>
  <c r="E2423" i="6"/>
  <c r="D2423" i="6"/>
  <c r="A2423" i="6"/>
  <c r="L2423" i="6" s="1"/>
  <c r="H2422" i="6"/>
  <c r="G2422" i="6"/>
  <c r="F2422" i="6"/>
  <c r="K2422" i="6" s="1"/>
  <c r="E2422" i="6"/>
  <c r="D2422" i="6"/>
  <c r="A2422" i="6"/>
  <c r="K2421" i="6"/>
  <c r="H2421" i="6"/>
  <c r="G2421" i="6"/>
  <c r="F2421" i="6"/>
  <c r="E2421" i="6"/>
  <c r="D2421" i="6"/>
  <c r="A2421" i="6"/>
  <c r="H2420" i="6"/>
  <c r="G2420" i="6"/>
  <c r="F2420" i="6"/>
  <c r="K2420" i="6" s="1"/>
  <c r="E2420" i="6"/>
  <c r="D2420" i="6"/>
  <c r="A2420" i="6"/>
  <c r="I2420" i="6" s="1"/>
  <c r="H2419" i="6"/>
  <c r="G2419" i="6"/>
  <c r="K2419" i="6" s="1"/>
  <c r="F2419" i="6"/>
  <c r="E2419" i="6"/>
  <c r="D2419" i="6"/>
  <c r="A2419" i="6"/>
  <c r="L2419" i="6" s="1"/>
  <c r="H2418" i="6"/>
  <c r="G2418" i="6"/>
  <c r="F2418" i="6"/>
  <c r="K2418" i="6" s="1"/>
  <c r="E2418" i="6"/>
  <c r="D2418" i="6"/>
  <c r="A2418" i="6"/>
  <c r="L2418" i="6" s="1"/>
  <c r="I2417" i="6"/>
  <c r="H2417" i="6"/>
  <c r="G2417" i="6"/>
  <c r="K2417" i="6" s="1"/>
  <c r="F2417" i="6"/>
  <c r="E2417" i="6"/>
  <c r="D2417" i="6"/>
  <c r="A2417" i="6"/>
  <c r="J2417" i="6" s="1"/>
  <c r="H2416" i="6"/>
  <c r="G2416" i="6"/>
  <c r="F2416" i="6"/>
  <c r="K2416" i="6" s="1"/>
  <c r="E2416" i="6"/>
  <c r="D2416" i="6"/>
  <c r="A2416" i="6"/>
  <c r="H2415" i="6"/>
  <c r="G2415" i="6"/>
  <c r="F2415" i="6"/>
  <c r="K2415" i="6" s="1"/>
  <c r="E2415" i="6"/>
  <c r="D2415" i="6"/>
  <c r="A2415" i="6"/>
  <c r="L2415" i="6" s="1"/>
  <c r="L2414" i="6"/>
  <c r="H2414" i="6"/>
  <c r="G2414" i="6"/>
  <c r="F2414" i="6"/>
  <c r="K2414" i="6" s="1"/>
  <c r="E2414" i="6"/>
  <c r="D2414" i="6"/>
  <c r="A2414" i="6"/>
  <c r="K2413" i="6"/>
  <c r="H2413" i="6"/>
  <c r="G2413" i="6"/>
  <c r="F2413" i="6"/>
  <c r="E2413" i="6"/>
  <c r="D2413" i="6"/>
  <c r="A2413" i="6"/>
  <c r="J2413" i="6" s="1"/>
  <c r="H2412" i="6"/>
  <c r="G2412" i="6"/>
  <c r="F2412" i="6"/>
  <c r="K2412" i="6" s="1"/>
  <c r="E2412" i="6"/>
  <c r="D2412" i="6"/>
  <c r="A2412" i="6"/>
  <c r="I2412" i="6" s="1"/>
  <c r="H2411" i="6"/>
  <c r="G2411" i="6"/>
  <c r="K2411" i="6" s="1"/>
  <c r="F2411" i="6"/>
  <c r="E2411" i="6"/>
  <c r="D2411" i="6"/>
  <c r="A2411" i="6"/>
  <c r="L2411" i="6" s="1"/>
  <c r="H2410" i="6"/>
  <c r="G2410" i="6"/>
  <c r="F2410" i="6"/>
  <c r="K2410" i="6" s="1"/>
  <c r="E2410" i="6"/>
  <c r="D2410" i="6"/>
  <c r="A2410" i="6"/>
  <c r="L2410" i="6" s="1"/>
  <c r="K2409" i="6"/>
  <c r="H2409" i="6"/>
  <c r="G2409" i="6"/>
  <c r="F2409" i="6"/>
  <c r="E2409" i="6"/>
  <c r="D2409" i="6"/>
  <c r="A2409" i="6"/>
  <c r="J2409" i="6" s="1"/>
  <c r="H2408" i="6"/>
  <c r="G2408" i="6"/>
  <c r="F2408" i="6"/>
  <c r="K2408" i="6" s="1"/>
  <c r="E2408" i="6"/>
  <c r="D2408" i="6"/>
  <c r="A2408" i="6"/>
  <c r="L2408" i="6" s="1"/>
  <c r="J2407" i="6"/>
  <c r="I2407" i="6"/>
  <c r="H2407" i="6"/>
  <c r="G2407" i="6"/>
  <c r="F2407" i="6"/>
  <c r="K2407" i="6" s="1"/>
  <c r="E2407" i="6"/>
  <c r="D2407" i="6"/>
  <c r="A2407" i="6"/>
  <c r="L2407" i="6" s="1"/>
  <c r="H2406" i="6"/>
  <c r="G2406" i="6"/>
  <c r="F2406" i="6"/>
  <c r="K2406" i="6" s="1"/>
  <c r="E2406" i="6"/>
  <c r="D2406" i="6"/>
  <c r="A2406" i="6"/>
  <c r="I2406" i="6" s="1"/>
  <c r="K2405" i="6"/>
  <c r="H2405" i="6"/>
  <c r="G2405" i="6"/>
  <c r="F2405" i="6"/>
  <c r="E2405" i="6"/>
  <c r="D2405" i="6"/>
  <c r="A2405" i="6"/>
  <c r="J2405" i="6" s="1"/>
  <c r="H2404" i="6"/>
  <c r="G2404" i="6"/>
  <c r="F2404" i="6"/>
  <c r="K2404" i="6" s="1"/>
  <c r="E2404" i="6"/>
  <c r="D2404" i="6"/>
  <c r="A2404" i="6"/>
  <c r="I2404" i="6" s="1"/>
  <c r="H2403" i="6"/>
  <c r="G2403" i="6"/>
  <c r="K2403" i="6" s="1"/>
  <c r="F2403" i="6"/>
  <c r="E2403" i="6"/>
  <c r="D2403" i="6"/>
  <c r="A2403" i="6"/>
  <c r="I2403" i="6" s="1"/>
  <c r="I2402" i="6"/>
  <c r="H2402" i="6"/>
  <c r="G2402" i="6"/>
  <c r="F2402" i="6"/>
  <c r="K2402" i="6" s="1"/>
  <c r="E2402" i="6"/>
  <c r="D2402" i="6"/>
  <c r="A2402" i="6"/>
  <c r="L2402" i="6" s="1"/>
  <c r="H2401" i="6"/>
  <c r="G2401" i="6"/>
  <c r="K2401" i="6" s="1"/>
  <c r="F2401" i="6"/>
  <c r="E2401" i="6"/>
  <c r="D2401" i="6"/>
  <c r="A2401" i="6"/>
  <c r="J2401" i="6" s="1"/>
  <c r="H2400" i="6"/>
  <c r="G2400" i="6"/>
  <c r="F2400" i="6"/>
  <c r="K2400" i="6" s="1"/>
  <c r="E2400" i="6"/>
  <c r="D2400" i="6"/>
  <c r="A2400" i="6"/>
  <c r="I2400" i="6" s="1"/>
  <c r="H2399" i="6"/>
  <c r="G2399" i="6"/>
  <c r="F2399" i="6"/>
  <c r="K2399" i="6" s="1"/>
  <c r="E2399" i="6"/>
  <c r="D2399" i="6"/>
  <c r="A2399" i="6"/>
  <c r="H2398" i="6"/>
  <c r="G2398" i="6"/>
  <c r="F2398" i="6"/>
  <c r="K2398" i="6" s="1"/>
  <c r="E2398" i="6"/>
  <c r="D2398" i="6"/>
  <c r="A2398" i="6"/>
  <c r="L2398" i="6" s="1"/>
  <c r="H2397" i="6"/>
  <c r="G2397" i="6"/>
  <c r="K2397" i="6" s="1"/>
  <c r="F2397" i="6"/>
  <c r="E2397" i="6"/>
  <c r="D2397" i="6"/>
  <c r="A2397" i="6"/>
  <c r="L2397" i="6" s="1"/>
  <c r="H2396" i="6"/>
  <c r="G2396" i="6"/>
  <c r="F2396" i="6"/>
  <c r="E2396" i="6"/>
  <c r="D2396" i="6"/>
  <c r="A2396" i="6"/>
  <c r="I2396" i="6" s="1"/>
  <c r="H2395" i="6"/>
  <c r="G2395" i="6"/>
  <c r="K2395" i="6" s="1"/>
  <c r="F2395" i="6"/>
  <c r="E2395" i="6"/>
  <c r="D2395" i="6"/>
  <c r="A2395" i="6"/>
  <c r="L2395" i="6" s="1"/>
  <c r="L2394" i="6"/>
  <c r="H2394" i="6"/>
  <c r="G2394" i="6"/>
  <c r="F2394" i="6"/>
  <c r="K2394" i="6" s="1"/>
  <c r="E2394" i="6"/>
  <c r="D2394" i="6"/>
  <c r="A2394" i="6"/>
  <c r="H2393" i="6"/>
  <c r="G2393" i="6"/>
  <c r="K2393" i="6" s="1"/>
  <c r="F2393" i="6"/>
  <c r="E2393" i="6"/>
  <c r="D2393" i="6"/>
  <c r="A2393" i="6"/>
  <c r="J2393" i="6" s="1"/>
  <c r="J2392" i="6"/>
  <c r="H2392" i="6"/>
  <c r="G2392" i="6"/>
  <c r="F2392" i="6"/>
  <c r="K2392" i="6" s="1"/>
  <c r="E2392" i="6"/>
  <c r="D2392" i="6"/>
  <c r="A2392" i="6"/>
  <c r="I2392" i="6" s="1"/>
  <c r="H2391" i="6"/>
  <c r="G2391" i="6"/>
  <c r="K2391" i="6" s="1"/>
  <c r="F2391" i="6"/>
  <c r="E2391" i="6"/>
  <c r="D2391" i="6"/>
  <c r="A2391" i="6"/>
  <c r="L2391" i="6" s="1"/>
  <c r="H2390" i="6"/>
  <c r="G2390" i="6"/>
  <c r="F2390" i="6"/>
  <c r="K2390" i="6" s="1"/>
  <c r="E2390" i="6"/>
  <c r="D2390" i="6"/>
  <c r="A2390" i="6"/>
  <c r="H2389" i="6"/>
  <c r="G2389" i="6"/>
  <c r="K2389" i="6" s="1"/>
  <c r="F2389" i="6"/>
  <c r="E2389" i="6"/>
  <c r="D2389" i="6"/>
  <c r="A2389" i="6"/>
  <c r="L2389" i="6" s="1"/>
  <c r="H2388" i="6"/>
  <c r="G2388" i="6"/>
  <c r="F2388" i="6"/>
  <c r="K2388" i="6" s="1"/>
  <c r="E2388" i="6"/>
  <c r="D2388" i="6"/>
  <c r="A2388" i="6"/>
  <c r="I2388" i="6" s="1"/>
  <c r="H2387" i="6"/>
  <c r="G2387" i="6"/>
  <c r="F2387" i="6"/>
  <c r="K2387" i="6" s="1"/>
  <c r="E2387" i="6"/>
  <c r="D2387" i="6"/>
  <c r="A2387" i="6"/>
  <c r="H2386" i="6"/>
  <c r="G2386" i="6"/>
  <c r="F2386" i="6"/>
  <c r="K2386" i="6" s="1"/>
  <c r="E2386" i="6"/>
  <c r="D2386" i="6"/>
  <c r="A2386" i="6"/>
  <c r="L2386" i="6" s="1"/>
  <c r="K2385" i="6"/>
  <c r="H2385" i="6"/>
  <c r="G2385" i="6"/>
  <c r="F2385" i="6"/>
  <c r="E2385" i="6"/>
  <c r="D2385" i="6"/>
  <c r="A2385" i="6"/>
  <c r="J2385" i="6" s="1"/>
  <c r="H2384" i="6"/>
  <c r="G2384" i="6"/>
  <c r="F2384" i="6"/>
  <c r="E2384" i="6"/>
  <c r="D2384" i="6"/>
  <c r="A2384" i="6"/>
  <c r="L2384" i="6" s="1"/>
  <c r="H2383" i="6"/>
  <c r="G2383" i="6"/>
  <c r="K2383" i="6" s="1"/>
  <c r="F2383" i="6"/>
  <c r="E2383" i="6"/>
  <c r="D2383" i="6"/>
  <c r="A2383" i="6"/>
  <c r="L2383" i="6" s="1"/>
  <c r="H2382" i="6"/>
  <c r="G2382" i="6"/>
  <c r="F2382" i="6"/>
  <c r="K2382" i="6" s="1"/>
  <c r="E2382" i="6"/>
  <c r="D2382" i="6"/>
  <c r="A2382" i="6"/>
  <c r="I2382" i="6" s="1"/>
  <c r="H2381" i="6"/>
  <c r="G2381" i="6"/>
  <c r="K2381" i="6" s="1"/>
  <c r="F2381" i="6"/>
  <c r="E2381" i="6"/>
  <c r="D2381" i="6"/>
  <c r="A2381" i="6"/>
  <c r="J2381" i="6" s="1"/>
  <c r="J2380" i="6"/>
  <c r="H2380" i="6"/>
  <c r="G2380" i="6"/>
  <c r="F2380" i="6"/>
  <c r="K2380" i="6" s="1"/>
  <c r="E2380" i="6"/>
  <c r="D2380" i="6"/>
  <c r="A2380" i="6"/>
  <c r="I2380" i="6" s="1"/>
  <c r="H2379" i="6"/>
  <c r="G2379" i="6"/>
  <c r="K2379" i="6" s="1"/>
  <c r="F2379" i="6"/>
  <c r="E2379" i="6"/>
  <c r="D2379" i="6"/>
  <c r="A2379" i="6"/>
  <c r="L2379" i="6" s="1"/>
  <c r="H2378" i="6"/>
  <c r="G2378" i="6"/>
  <c r="F2378" i="6"/>
  <c r="K2378" i="6" s="1"/>
  <c r="E2378" i="6"/>
  <c r="D2378" i="6"/>
  <c r="A2378" i="6"/>
  <c r="L2378" i="6" s="1"/>
  <c r="H2377" i="6"/>
  <c r="G2377" i="6"/>
  <c r="K2377" i="6" s="1"/>
  <c r="F2377" i="6"/>
  <c r="E2377" i="6"/>
  <c r="D2377" i="6"/>
  <c r="A2377" i="6"/>
  <c r="L2377" i="6" s="1"/>
  <c r="H2376" i="6"/>
  <c r="G2376" i="6"/>
  <c r="F2376" i="6"/>
  <c r="K2376" i="6" s="1"/>
  <c r="E2376" i="6"/>
  <c r="D2376" i="6"/>
  <c r="A2376" i="6"/>
  <c r="I2376" i="6" s="1"/>
  <c r="H2375" i="6"/>
  <c r="G2375" i="6"/>
  <c r="F2375" i="6"/>
  <c r="K2375" i="6" s="1"/>
  <c r="E2375" i="6"/>
  <c r="D2375" i="6"/>
  <c r="A2375" i="6"/>
  <c r="J2375" i="6" s="1"/>
  <c r="H2374" i="6"/>
  <c r="G2374" i="6"/>
  <c r="F2374" i="6"/>
  <c r="K2374" i="6" s="1"/>
  <c r="E2374" i="6"/>
  <c r="D2374" i="6"/>
  <c r="A2374" i="6"/>
  <c r="L2374" i="6" s="1"/>
  <c r="H2373" i="6"/>
  <c r="G2373" i="6"/>
  <c r="K2373" i="6" s="1"/>
  <c r="F2373" i="6"/>
  <c r="E2373" i="6"/>
  <c r="D2373" i="6"/>
  <c r="A2373" i="6"/>
  <c r="L2373" i="6" s="1"/>
  <c r="H2372" i="6"/>
  <c r="G2372" i="6"/>
  <c r="F2372" i="6"/>
  <c r="K2372" i="6" s="1"/>
  <c r="E2372" i="6"/>
  <c r="D2372" i="6"/>
  <c r="A2372" i="6"/>
  <c r="L2372" i="6" s="1"/>
  <c r="H2371" i="6"/>
  <c r="G2371" i="6"/>
  <c r="F2371" i="6"/>
  <c r="K2371" i="6" s="1"/>
  <c r="E2371" i="6"/>
  <c r="D2371" i="6"/>
  <c r="A2371" i="6"/>
  <c r="H2370" i="6"/>
  <c r="G2370" i="6"/>
  <c r="F2370" i="6"/>
  <c r="K2370" i="6" s="1"/>
  <c r="E2370" i="6"/>
  <c r="D2370" i="6"/>
  <c r="A2370" i="6"/>
  <c r="K2369" i="6"/>
  <c r="H2369" i="6"/>
  <c r="G2369" i="6"/>
  <c r="F2369" i="6"/>
  <c r="E2369" i="6"/>
  <c r="D2369" i="6"/>
  <c r="A2369" i="6"/>
  <c r="H2368" i="6"/>
  <c r="G2368" i="6"/>
  <c r="F2368" i="6"/>
  <c r="K2368" i="6" s="1"/>
  <c r="E2368" i="6"/>
  <c r="D2368" i="6"/>
  <c r="A2368" i="6"/>
  <c r="L2368" i="6" s="1"/>
  <c r="H2367" i="6"/>
  <c r="G2367" i="6"/>
  <c r="F2367" i="6"/>
  <c r="K2367" i="6" s="1"/>
  <c r="E2367" i="6"/>
  <c r="D2367" i="6"/>
  <c r="A2367" i="6"/>
  <c r="L2367" i="6" s="1"/>
  <c r="H2366" i="6"/>
  <c r="G2366" i="6"/>
  <c r="F2366" i="6"/>
  <c r="K2366" i="6" s="1"/>
  <c r="E2366" i="6"/>
  <c r="D2366" i="6"/>
  <c r="A2366" i="6"/>
  <c r="I2366" i="6" s="1"/>
  <c r="K2365" i="6"/>
  <c r="H2365" i="6"/>
  <c r="G2365" i="6"/>
  <c r="F2365" i="6"/>
  <c r="E2365" i="6"/>
  <c r="D2365" i="6"/>
  <c r="A2365" i="6"/>
  <c r="H2364" i="6"/>
  <c r="G2364" i="6"/>
  <c r="F2364" i="6"/>
  <c r="K2364" i="6" s="1"/>
  <c r="E2364" i="6"/>
  <c r="D2364" i="6"/>
  <c r="A2364" i="6"/>
  <c r="I2364" i="6" s="1"/>
  <c r="K2363" i="6"/>
  <c r="H2363" i="6"/>
  <c r="G2363" i="6"/>
  <c r="F2363" i="6"/>
  <c r="E2363" i="6"/>
  <c r="D2363" i="6"/>
  <c r="A2363" i="6"/>
  <c r="I2363" i="6" s="1"/>
  <c r="H2362" i="6"/>
  <c r="G2362" i="6"/>
  <c r="F2362" i="6"/>
  <c r="K2362" i="6" s="1"/>
  <c r="E2362" i="6"/>
  <c r="D2362" i="6"/>
  <c r="A2362" i="6"/>
  <c r="I2362" i="6" s="1"/>
  <c r="H2361" i="6"/>
  <c r="G2361" i="6"/>
  <c r="F2361" i="6"/>
  <c r="E2361" i="6"/>
  <c r="D2361" i="6"/>
  <c r="A2361" i="6"/>
  <c r="J2361" i="6" s="1"/>
  <c r="H2360" i="6"/>
  <c r="G2360" i="6"/>
  <c r="F2360" i="6"/>
  <c r="K2360" i="6" s="1"/>
  <c r="E2360" i="6"/>
  <c r="D2360" i="6"/>
  <c r="A2360" i="6"/>
  <c r="H2359" i="6"/>
  <c r="G2359" i="6"/>
  <c r="K2359" i="6" s="1"/>
  <c r="F2359" i="6"/>
  <c r="E2359" i="6"/>
  <c r="D2359" i="6"/>
  <c r="A2359" i="6"/>
  <c r="L2359" i="6" s="1"/>
  <c r="H2358" i="6"/>
  <c r="G2358" i="6"/>
  <c r="F2358" i="6"/>
  <c r="K2358" i="6" s="1"/>
  <c r="E2358" i="6"/>
  <c r="D2358" i="6"/>
  <c r="A2358" i="6"/>
  <c r="I2358" i="6" s="1"/>
  <c r="H2357" i="6"/>
  <c r="G2357" i="6"/>
  <c r="K2357" i="6" s="1"/>
  <c r="F2357" i="6"/>
  <c r="E2357" i="6"/>
  <c r="D2357" i="6"/>
  <c r="A2357" i="6"/>
  <c r="L2357" i="6" s="1"/>
  <c r="H2356" i="6"/>
  <c r="G2356" i="6"/>
  <c r="F2356" i="6"/>
  <c r="K2356" i="6" s="1"/>
  <c r="E2356" i="6"/>
  <c r="D2356" i="6"/>
  <c r="A2356" i="6"/>
  <c r="I2356" i="6" s="1"/>
  <c r="H2355" i="6"/>
  <c r="G2355" i="6"/>
  <c r="F2355" i="6"/>
  <c r="K2355" i="6" s="1"/>
  <c r="E2355" i="6"/>
  <c r="D2355" i="6"/>
  <c r="A2355" i="6"/>
  <c r="L2354" i="6"/>
  <c r="H2354" i="6"/>
  <c r="G2354" i="6"/>
  <c r="F2354" i="6"/>
  <c r="K2354" i="6" s="1"/>
  <c r="E2354" i="6"/>
  <c r="D2354" i="6"/>
  <c r="A2354" i="6"/>
  <c r="K2353" i="6"/>
  <c r="H2353" i="6"/>
  <c r="G2353" i="6"/>
  <c r="F2353" i="6"/>
  <c r="E2353" i="6"/>
  <c r="D2353" i="6"/>
  <c r="A2353" i="6"/>
  <c r="H2352" i="6"/>
  <c r="G2352" i="6"/>
  <c r="F2352" i="6"/>
  <c r="E2352" i="6"/>
  <c r="D2352" i="6"/>
  <c r="A2352" i="6"/>
  <c r="J2351" i="6"/>
  <c r="I2351" i="6"/>
  <c r="H2351" i="6"/>
  <c r="G2351" i="6"/>
  <c r="F2351" i="6"/>
  <c r="K2351" i="6" s="1"/>
  <c r="E2351" i="6"/>
  <c r="D2351" i="6"/>
  <c r="A2351" i="6"/>
  <c r="L2351" i="6" s="1"/>
  <c r="L2350" i="6"/>
  <c r="H2350" i="6"/>
  <c r="G2350" i="6"/>
  <c r="F2350" i="6"/>
  <c r="K2350" i="6" s="1"/>
  <c r="E2350" i="6"/>
  <c r="D2350" i="6"/>
  <c r="A2350" i="6"/>
  <c r="I2350" i="6" s="1"/>
  <c r="K2349" i="6"/>
  <c r="H2349" i="6"/>
  <c r="G2349" i="6"/>
  <c r="F2349" i="6"/>
  <c r="E2349" i="6"/>
  <c r="D2349" i="6"/>
  <c r="A2349" i="6"/>
  <c r="H2348" i="6"/>
  <c r="G2348" i="6"/>
  <c r="F2348" i="6"/>
  <c r="K2348" i="6" s="1"/>
  <c r="E2348" i="6"/>
  <c r="D2348" i="6"/>
  <c r="A2348" i="6"/>
  <c r="I2348" i="6" s="1"/>
  <c r="K2347" i="6"/>
  <c r="H2347" i="6"/>
  <c r="G2347" i="6"/>
  <c r="F2347" i="6"/>
  <c r="E2347" i="6"/>
  <c r="D2347" i="6"/>
  <c r="A2347" i="6"/>
  <c r="J2346" i="6"/>
  <c r="I2346" i="6"/>
  <c r="H2346" i="6"/>
  <c r="G2346" i="6"/>
  <c r="F2346" i="6"/>
  <c r="K2346" i="6" s="1"/>
  <c r="E2346" i="6"/>
  <c r="D2346" i="6"/>
  <c r="A2346" i="6"/>
  <c r="L2346" i="6" s="1"/>
  <c r="L2345" i="6"/>
  <c r="H2345" i="6"/>
  <c r="G2345" i="6"/>
  <c r="K2345" i="6" s="1"/>
  <c r="F2345" i="6"/>
  <c r="E2345" i="6"/>
  <c r="D2345" i="6"/>
  <c r="A2345" i="6"/>
  <c r="H2344" i="6"/>
  <c r="G2344" i="6"/>
  <c r="F2344" i="6"/>
  <c r="K2344" i="6" s="1"/>
  <c r="E2344" i="6"/>
  <c r="D2344" i="6"/>
  <c r="A2344" i="6"/>
  <c r="H2343" i="6"/>
  <c r="G2343" i="6"/>
  <c r="F2343" i="6"/>
  <c r="K2343" i="6" s="1"/>
  <c r="E2343" i="6"/>
  <c r="D2343" i="6"/>
  <c r="A2343" i="6"/>
  <c r="J2343" i="6" s="1"/>
  <c r="H2342" i="6"/>
  <c r="G2342" i="6"/>
  <c r="F2342" i="6"/>
  <c r="K2342" i="6" s="1"/>
  <c r="E2342" i="6"/>
  <c r="D2342" i="6"/>
  <c r="A2342" i="6"/>
  <c r="L2342" i="6" s="1"/>
  <c r="H2341" i="6"/>
  <c r="G2341" i="6"/>
  <c r="K2341" i="6" s="1"/>
  <c r="F2341" i="6"/>
  <c r="E2341" i="6"/>
  <c r="D2341" i="6"/>
  <c r="A2341" i="6"/>
  <c r="L2341" i="6" s="1"/>
  <c r="L2340" i="6"/>
  <c r="H2340" i="6"/>
  <c r="G2340" i="6"/>
  <c r="F2340" i="6"/>
  <c r="K2340" i="6" s="1"/>
  <c r="E2340" i="6"/>
  <c r="D2340" i="6"/>
  <c r="A2340" i="6"/>
  <c r="H2339" i="6"/>
  <c r="G2339" i="6"/>
  <c r="F2339" i="6"/>
  <c r="K2339" i="6" s="1"/>
  <c r="E2339" i="6"/>
  <c r="D2339" i="6"/>
  <c r="A2339" i="6"/>
  <c r="L2339" i="6" s="1"/>
  <c r="H2338" i="6"/>
  <c r="G2338" i="6"/>
  <c r="F2338" i="6"/>
  <c r="K2338" i="6" s="1"/>
  <c r="E2338" i="6"/>
  <c r="D2338" i="6"/>
  <c r="A2338" i="6"/>
  <c r="L2338" i="6" s="1"/>
  <c r="K2337" i="6"/>
  <c r="H2337" i="6"/>
  <c r="G2337" i="6"/>
  <c r="F2337" i="6"/>
  <c r="E2337" i="6"/>
  <c r="D2337" i="6"/>
  <c r="A2337" i="6"/>
  <c r="J2337" i="6" s="1"/>
  <c r="H2336" i="6"/>
  <c r="G2336" i="6"/>
  <c r="K2336" i="6" s="1"/>
  <c r="F2336" i="6"/>
  <c r="E2336" i="6"/>
  <c r="D2336" i="6"/>
  <c r="A2336" i="6"/>
  <c r="H2335" i="6"/>
  <c r="G2335" i="6"/>
  <c r="F2335" i="6"/>
  <c r="K2335" i="6" s="1"/>
  <c r="E2335" i="6"/>
  <c r="D2335" i="6"/>
  <c r="A2335" i="6"/>
  <c r="H2334" i="6"/>
  <c r="G2334" i="6"/>
  <c r="F2334" i="6"/>
  <c r="K2334" i="6" s="1"/>
  <c r="E2334" i="6"/>
  <c r="D2334" i="6"/>
  <c r="A2334" i="6"/>
  <c r="L2334" i="6" s="1"/>
  <c r="K2333" i="6"/>
  <c r="H2333" i="6"/>
  <c r="G2333" i="6"/>
  <c r="F2333" i="6"/>
  <c r="E2333" i="6"/>
  <c r="D2333" i="6"/>
  <c r="A2333" i="6"/>
  <c r="J2333" i="6" s="1"/>
  <c r="H2332" i="6"/>
  <c r="G2332" i="6"/>
  <c r="F2332" i="6"/>
  <c r="K2332" i="6" s="1"/>
  <c r="E2332" i="6"/>
  <c r="D2332" i="6"/>
  <c r="A2332" i="6"/>
  <c r="K2331" i="6"/>
  <c r="H2331" i="6"/>
  <c r="G2331" i="6"/>
  <c r="F2331" i="6"/>
  <c r="E2331" i="6"/>
  <c r="D2331" i="6"/>
  <c r="A2331" i="6"/>
  <c r="I2331" i="6" s="1"/>
  <c r="H2330" i="6"/>
  <c r="G2330" i="6"/>
  <c r="F2330" i="6"/>
  <c r="K2330" i="6" s="1"/>
  <c r="E2330" i="6"/>
  <c r="D2330" i="6"/>
  <c r="A2330" i="6"/>
  <c r="I2330" i="6" s="1"/>
  <c r="J2329" i="6"/>
  <c r="I2329" i="6"/>
  <c r="H2329" i="6"/>
  <c r="G2329" i="6"/>
  <c r="F2329" i="6"/>
  <c r="K2329" i="6" s="1"/>
  <c r="E2329" i="6"/>
  <c r="D2329" i="6"/>
  <c r="A2329" i="6"/>
  <c r="L2329" i="6" s="1"/>
  <c r="H2328" i="6"/>
  <c r="G2328" i="6"/>
  <c r="F2328" i="6"/>
  <c r="K2328" i="6" s="1"/>
  <c r="E2328" i="6"/>
  <c r="D2328" i="6"/>
  <c r="A2328" i="6"/>
  <c r="I2328" i="6" s="1"/>
  <c r="K2327" i="6"/>
  <c r="H2327" i="6"/>
  <c r="G2327" i="6"/>
  <c r="F2327" i="6"/>
  <c r="E2327" i="6"/>
  <c r="D2327" i="6"/>
  <c r="A2327" i="6"/>
  <c r="J2326" i="6"/>
  <c r="H2326" i="6"/>
  <c r="G2326" i="6"/>
  <c r="F2326" i="6"/>
  <c r="K2326" i="6" s="1"/>
  <c r="E2326" i="6"/>
  <c r="D2326" i="6"/>
  <c r="A2326" i="6"/>
  <c r="I2326" i="6" s="1"/>
  <c r="H2325" i="6"/>
  <c r="G2325" i="6"/>
  <c r="K2325" i="6" s="1"/>
  <c r="F2325" i="6"/>
  <c r="E2325" i="6"/>
  <c r="D2325" i="6"/>
  <c r="A2325" i="6"/>
  <c r="L2325" i="6" s="1"/>
  <c r="H2324" i="6"/>
  <c r="G2324" i="6"/>
  <c r="F2324" i="6"/>
  <c r="K2324" i="6" s="1"/>
  <c r="E2324" i="6"/>
  <c r="D2324" i="6"/>
  <c r="A2324" i="6"/>
  <c r="L2324" i="6" s="1"/>
  <c r="H2323" i="6"/>
  <c r="G2323" i="6"/>
  <c r="K2323" i="6" s="1"/>
  <c r="F2323" i="6"/>
  <c r="E2323" i="6"/>
  <c r="D2323" i="6"/>
  <c r="A2323" i="6"/>
  <c r="J2323" i="6" s="1"/>
  <c r="H2322" i="6"/>
  <c r="G2322" i="6"/>
  <c r="F2322" i="6"/>
  <c r="K2322" i="6" s="1"/>
  <c r="E2322" i="6"/>
  <c r="D2322" i="6"/>
  <c r="A2322" i="6"/>
  <c r="I2322" i="6" s="1"/>
  <c r="H2321" i="6"/>
  <c r="G2321" i="6"/>
  <c r="K2321" i="6" s="1"/>
  <c r="F2321" i="6"/>
  <c r="E2321" i="6"/>
  <c r="D2321" i="6"/>
  <c r="A2321" i="6"/>
  <c r="L2321" i="6" s="1"/>
  <c r="I2320" i="6"/>
  <c r="H2320" i="6"/>
  <c r="G2320" i="6"/>
  <c r="F2320" i="6"/>
  <c r="K2320" i="6" s="1"/>
  <c r="E2320" i="6"/>
  <c r="D2320" i="6"/>
  <c r="A2320" i="6"/>
  <c r="L2320" i="6" s="1"/>
  <c r="H2319" i="6"/>
  <c r="G2319" i="6"/>
  <c r="K2319" i="6" s="1"/>
  <c r="F2319" i="6"/>
  <c r="E2319" i="6"/>
  <c r="D2319" i="6"/>
  <c r="A2319" i="6"/>
  <c r="J2319" i="6" s="1"/>
  <c r="H2318" i="6"/>
  <c r="G2318" i="6"/>
  <c r="F2318" i="6"/>
  <c r="K2318" i="6" s="1"/>
  <c r="E2318" i="6"/>
  <c r="D2318" i="6"/>
  <c r="A2318" i="6"/>
  <c r="I2318" i="6" s="1"/>
  <c r="H2317" i="6"/>
  <c r="G2317" i="6"/>
  <c r="F2317" i="6"/>
  <c r="K2317" i="6" s="1"/>
  <c r="E2317" i="6"/>
  <c r="D2317" i="6"/>
  <c r="A2317" i="6"/>
  <c r="L2317" i="6" s="1"/>
  <c r="H2316" i="6"/>
  <c r="G2316" i="6"/>
  <c r="F2316" i="6"/>
  <c r="K2316" i="6" s="1"/>
  <c r="E2316" i="6"/>
  <c r="D2316" i="6"/>
  <c r="A2316" i="6"/>
  <c r="L2316" i="6" s="1"/>
  <c r="K2315" i="6"/>
  <c r="H2315" i="6"/>
  <c r="G2315" i="6"/>
  <c r="F2315" i="6"/>
  <c r="E2315" i="6"/>
  <c r="D2315" i="6"/>
  <c r="A2315" i="6"/>
  <c r="J2315" i="6" s="1"/>
  <c r="H2314" i="6"/>
  <c r="G2314" i="6"/>
  <c r="F2314" i="6"/>
  <c r="K2314" i="6" s="1"/>
  <c r="E2314" i="6"/>
  <c r="D2314" i="6"/>
  <c r="A2314" i="6"/>
  <c r="I2314" i="6" s="1"/>
  <c r="H2313" i="6"/>
  <c r="G2313" i="6"/>
  <c r="F2313" i="6"/>
  <c r="K2313" i="6" s="1"/>
  <c r="E2313" i="6"/>
  <c r="D2313" i="6"/>
  <c r="A2313" i="6"/>
  <c r="H2312" i="6"/>
  <c r="G2312" i="6"/>
  <c r="F2312" i="6"/>
  <c r="K2312" i="6" s="1"/>
  <c r="E2312" i="6"/>
  <c r="D2312" i="6"/>
  <c r="A2312" i="6"/>
  <c r="L2312" i="6" s="1"/>
  <c r="K2311" i="6"/>
  <c r="H2311" i="6"/>
  <c r="G2311" i="6"/>
  <c r="F2311" i="6"/>
  <c r="E2311" i="6"/>
  <c r="D2311" i="6"/>
  <c r="A2311" i="6"/>
  <c r="J2311" i="6" s="1"/>
  <c r="H2310" i="6"/>
  <c r="G2310" i="6"/>
  <c r="F2310" i="6"/>
  <c r="K2310" i="6" s="1"/>
  <c r="E2310" i="6"/>
  <c r="D2310" i="6"/>
  <c r="A2310" i="6"/>
  <c r="H2309" i="6"/>
  <c r="G2309" i="6"/>
  <c r="K2309" i="6" s="1"/>
  <c r="F2309" i="6"/>
  <c r="E2309" i="6"/>
  <c r="D2309" i="6"/>
  <c r="A2309" i="6"/>
  <c r="L2309" i="6" s="1"/>
  <c r="L2308" i="6"/>
  <c r="H2308" i="6"/>
  <c r="G2308" i="6"/>
  <c r="F2308" i="6"/>
  <c r="K2308" i="6" s="1"/>
  <c r="E2308" i="6"/>
  <c r="D2308" i="6"/>
  <c r="A2308" i="6"/>
  <c r="I2308" i="6" s="1"/>
  <c r="H2307" i="6"/>
  <c r="G2307" i="6"/>
  <c r="K2307" i="6" s="1"/>
  <c r="F2307" i="6"/>
  <c r="E2307" i="6"/>
  <c r="D2307" i="6"/>
  <c r="A2307" i="6"/>
  <c r="J2307" i="6" s="1"/>
  <c r="H2306" i="6"/>
  <c r="G2306" i="6"/>
  <c r="F2306" i="6"/>
  <c r="K2306" i="6" s="1"/>
  <c r="E2306" i="6"/>
  <c r="D2306" i="6"/>
  <c r="A2306" i="6"/>
  <c r="H2305" i="6"/>
  <c r="G2305" i="6"/>
  <c r="K2305" i="6" s="1"/>
  <c r="F2305" i="6"/>
  <c r="E2305" i="6"/>
  <c r="D2305" i="6"/>
  <c r="A2305" i="6"/>
  <c r="L2305" i="6" s="1"/>
  <c r="H2304" i="6"/>
  <c r="G2304" i="6"/>
  <c r="F2304" i="6"/>
  <c r="K2304" i="6" s="1"/>
  <c r="E2304" i="6"/>
  <c r="D2304" i="6"/>
  <c r="A2304" i="6"/>
  <c r="I2304" i="6" s="1"/>
  <c r="H2303" i="6"/>
  <c r="G2303" i="6"/>
  <c r="K2303" i="6" s="1"/>
  <c r="F2303" i="6"/>
  <c r="E2303" i="6"/>
  <c r="D2303" i="6"/>
  <c r="A2303" i="6"/>
  <c r="J2303" i="6" s="1"/>
  <c r="H2302" i="6"/>
  <c r="G2302" i="6"/>
  <c r="F2302" i="6"/>
  <c r="K2302" i="6" s="1"/>
  <c r="E2302" i="6"/>
  <c r="D2302" i="6"/>
  <c r="A2302" i="6"/>
  <c r="I2302" i="6" s="1"/>
  <c r="H2301" i="6"/>
  <c r="G2301" i="6"/>
  <c r="F2301" i="6"/>
  <c r="K2301" i="6" s="1"/>
  <c r="E2301" i="6"/>
  <c r="D2301" i="6"/>
  <c r="A2301" i="6"/>
  <c r="H2300" i="6"/>
  <c r="G2300" i="6"/>
  <c r="F2300" i="6"/>
  <c r="K2300" i="6" s="1"/>
  <c r="E2300" i="6"/>
  <c r="D2300" i="6"/>
  <c r="A2300" i="6"/>
  <c r="K2299" i="6"/>
  <c r="H2299" i="6"/>
  <c r="G2299" i="6"/>
  <c r="F2299" i="6"/>
  <c r="E2299" i="6"/>
  <c r="D2299" i="6"/>
  <c r="A2299" i="6"/>
  <c r="H2298" i="6"/>
  <c r="G2298" i="6"/>
  <c r="F2298" i="6"/>
  <c r="K2298" i="6" s="1"/>
  <c r="E2298" i="6"/>
  <c r="D2298" i="6"/>
  <c r="A2298" i="6"/>
  <c r="I2298" i="6" s="1"/>
  <c r="H2297" i="6"/>
  <c r="G2297" i="6"/>
  <c r="F2297" i="6"/>
  <c r="K2297" i="6" s="1"/>
  <c r="E2297" i="6"/>
  <c r="D2297" i="6"/>
  <c r="A2297" i="6"/>
  <c r="L2297" i="6" s="1"/>
  <c r="H2296" i="6"/>
  <c r="G2296" i="6"/>
  <c r="F2296" i="6"/>
  <c r="K2296" i="6" s="1"/>
  <c r="E2296" i="6"/>
  <c r="D2296" i="6"/>
  <c r="A2296" i="6"/>
  <c r="I2296" i="6" s="1"/>
  <c r="K2295" i="6"/>
  <c r="H2295" i="6"/>
  <c r="G2295" i="6"/>
  <c r="F2295" i="6"/>
  <c r="E2295" i="6"/>
  <c r="D2295" i="6"/>
  <c r="A2295" i="6"/>
  <c r="H2294" i="6"/>
  <c r="G2294" i="6"/>
  <c r="F2294" i="6"/>
  <c r="K2294" i="6" s="1"/>
  <c r="E2294" i="6"/>
  <c r="D2294" i="6"/>
  <c r="A2294" i="6"/>
  <c r="I2294" i="6" s="1"/>
  <c r="H2293" i="6"/>
  <c r="G2293" i="6"/>
  <c r="K2293" i="6" s="1"/>
  <c r="F2293" i="6"/>
  <c r="E2293" i="6"/>
  <c r="D2293" i="6"/>
  <c r="A2293" i="6"/>
  <c r="L2293" i="6" s="1"/>
  <c r="I2292" i="6"/>
  <c r="H2292" i="6"/>
  <c r="G2292" i="6"/>
  <c r="F2292" i="6"/>
  <c r="K2292" i="6" s="1"/>
  <c r="E2292" i="6"/>
  <c r="D2292" i="6"/>
  <c r="A2292" i="6"/>
  <c r="L2292" i="6" s="1"/>
  <c r="H2291" i="6"/>
  <c r="G2291" i="6"/>
  <c r="K2291" i="6" s="1"/>
  <c r="F2291" i="6"/>
  <c r="E2291" i="6"/>
  <c r="D2291" i="6"/>
  <c r="A2291" i="6"/>
  <c r="J2291" i="6" s="1"/>
  <c r="J2290" i="6"/>
  <c r="H2290" i="6"/>
  <c r="G2290" i="6"/>
  <c r="F2290" i="6"/>
  <c r="K2290" i="6" s="1"/>
  <c r="E2290" i="6"/>
  <c r="D2290" i="6"/>
  <c r="A2290" i="6"/>
  <c r="I2290" i="6" s="1"/>
  <c r="H2289" i="6"/>
  <c r="G2289" i="6"/>
  <c r="K2289" i="6" s="1"/>
  <c r="F2289" i="6"/>
  <c r="E2289" i="6"/>
  <c r="D2289" i="6"/>
  <c r="A2289" i="6"/>
  <c r="L2289" i="6" s="1"/>
  <c r="H2288" i="6"/>
  <c r="G2288" i="6"/>
  <c r="F2288" i="6"/>
  <c r="K2288" i="6" s="1"/>
  <c r="E2288" i="6"/>
  <c r="D2288" i="6"/>
  <c r="A2288" i="6"/>
  <c r="L2288" i="6" s="1"/>
  <c r="H2287" i="6"/>
  <c r="G2287" i="6"/>
  <c r="K2287" i="6" s="1"/>
  <c r="F2287" i="6"/>
  <c r="E2287" i="6"/>
  <c r="D2287" i="6"/>
  <c r="A2287" i="6"/>
  <c r="L2287" i="6" s="1"/>
  <c r="H2286" i="6"/>
  <c r="G2286" i="6"/>
  <c r="F2286" i="6"/>
  <c r="K2286" i="6" s="1"/>
  <c r="E2286" i="6"/>
  <c r="D2286" i="6"/>
  <c r="A2286" i="6"/>
  <c r="I2286" i="6" s="1"/>
  <c r="H2285" i="6"/>
  <c r="G2285" i="6"/>
  <c r="F2285" i="6"/>
  <c r="K2285" i="6" s="1"/>
  <c r="E2285" i="6"/>
  <c r="D2285" i="6"/>
  <c r="A2285" i="6"/>
  <c r="L2285" i="6" s="1"/>
  <c r="J2284" i="6"/>
  <c r="H2284" i="6"/>
  <c r="G2284" i="6"/>
  <c r="F2284" i="6"/>
  <c r="K2284" i="6" s="1"/>
  <c r="E2284" i="6"/>
  <c r="D2284" i="6"/>
  <c r="A2284" i="6"/>
  <c r="I2284" i="6" s="1"/>
  <c r="K2283" i="6"/>
  <c r="H2283" i="6"/>
  <c r="G2283" i="6"/>
  <c r="F2283" i="6"/>
  <c r="E2283" i="6"/>
  <c r="D2283" i="6"/>
  <c r="A2283" i="6"/>
  <c r="H2282" i="6"/>
  <c r="G2282" i="6"/>
  <c r="F2282" i="6"/>
  <c r="E2282" i="6"/>
  <c r="D2282" i="6"/>
  <c r="A2282" i="6"/>
  <c r="L2282" i="6" s="1"/>
  <c r="I2281" i="6"/>
  <c r="H2281" i="6"/>
  <c r="G2281" i="6"/>
  <c r="F2281" i="6"/>
  <c r="K2281" i="6" s="1"/>
  <c r="E2281" i="6"/>
  <c r="D2281" i="6"/>
  <c r="A2281" i="6"/>
  <c r="L2281" i="6" s="1"/>
  <c r="J2280" i="6"/>
  <c r="I2280" i="6"/>
  <c r="H2280" i="6"/>
  <c r="G2280" i="6"/>
  <c r="F2280" i="6"/>
  <c r="K2280" i="6" s="1"/>
  <c r="E2280" i="6"/>
  <c r="D2280" i="6"/>
  <c r="A2280" i="6"/>
  <c r="L2280" i="6" s="1"/>
  <c r="K2279" i="6"/>
  <c r="I2279" i="6"/>
  <c r="H2279" i="6"/>
  <c r="G2279" i="6"/>
  <c r="F2279" i="6"/>
  <c r="E2279" i="6"/>
  <c r="D2279" i="6"/>
  <c r="A2279" i="6"/>
  <c r="J2279" i="6" s="1"/>
  <c r="J2278" i="6"/>
  <c r="H2278" i="6"/>
  <c r="G2278" i="6"/>
  <c r="F2278" i="6"/>
  <c r="K2278" i="6" s="1"/>
  <c r="E2278" i="6"/>
  <c r="D2278" i="6"/>
  <c r="A2278" i="6"/>
  <c r="I2278" i="6" s="1"/>
  <c r="H2277" i="6"/>
  <c r="G2277" i="6"/>
  <c r="K2277" i="6" s="1"/>
  <c r="F2277" i="6"/>
  <c r="E2277" i="6"/>
  <c r="D2277" i="6"/>
  <c r="A2277" i="6"/>
  <c r="L2277" i="6" s="1"/>
  <c r="L2276" i="6"/>
  <c r="H2276" i="6"/>
  <c r="G2276" i="6"/>
  <c r="F2276" i="6"/>
  <c r="K2276" i="6" s="1"/>
  <c r="E2276" i="6"/>
  <c r="D2276" i="6"/>
  <c r="A2276" i="6"/>
  <c r="H2275" i="6"/>
  <c r="G2275" i="6"/>
  <c r="K2275" i="6" s="1"/>
  <c r="F2275" i="6"/>
  <c r="E2275" i="6"/>
  <c r="D2275" i="6"/>
  <c r="A2275" i="6"/>
  <c r="J2275" i="6" s="1"/>
  <c r="H2274" i="6"/>
  <c r="G2274" i="6"/>
  <c r="F2274" i="6"/>
  <c r="K2274" i="6" s="1"/>
  <c r="E2274" i="6"/>
  <c r="D2274" i="6"/>
  <c r="A2274" i="6"/>
  <c r="I2274" i="6" s="1"/>
  <c r="H2273" i="6"/>
  <c r="G2273" i="6"/>
  <c r="K2273" i="6" s="1"/>
  <c r="F2273" i="6"/>
  <c r="E2273" i="6"/>
  <c r="D2273" i="6"/>
  <c r="A2273" i="6"/>
  <c r="H2272" i="6"/>
  <c r="G2272" i="6"/>
  <c r="F2272" i="6"/>
  <c r="K2272" i="6" s="1"/>
  <c r="E2272" i="6"/>
  <c r="D2272" i="6"/>
  <c r="A2272" i="6"/>
  <c r="H2271" i="6"/>
  <c r="G2271" i="6"/>
  <c r="K2271" i="6" s="1"/>
  <c r="F2271" i="6"/>
  <c r="E2271" i="6"/>
  <c r="D2271" i="6"/>
  <c r="A2271" i="6"/>
  <c r="H2270" i="6"/>
  <c r="G2270" i="6"/>
  <c r="F2270" i="6"/>
  <c r="K2270" i="6" s="1"/>
  <c r="E2270" i="6"/>
  <c r="D2270" i="6"/>
  <c r="A2270" i="6"/>
  <c r="I2270" i="6" s="1"/>
  <c r="H2269" i="6"/>
  <c r="G2269" i="6"/>
  <c r="F2269" i="6"/>
  <c r="K2269" i="6" s="1"/>
  <c r="E2269" i="6"/>
  <c r="D2269" i="6"/>
  <c r="A2269" i="6"/>
  <c r="H2268" i="6"/>
  <c r="G2268" i="6"/>
  <c r="F2268" i="6"/>
  <c r="K2268" i="6" s="1"/>
  <c r="E2268" i="6"/>
  <c r="D2268" i="6"/>
  <c r="A2268" i="6"/>
  <c r="L2268" i="6" s="1"/>
  <c r="K2267" i="6"/>
  <c r="H2267" i="6"/>
  <c r="G2267" i="6"/>
  <c r="F2267" i="6"/>
  <c r="E2267" i="6"/>
  <c r="D2267" i="6"/>
  <c r="A2267" i="6"/>
  <c r="J2267" i="6" s="1"/>
  <c r="H2266" i="6"/>
  <c r="G2266" i="6"/>
  <c r="K2266" i="6" s="1"/>
  <c r="F2266" i="6"/>
  <c r="E2266" i="6"/>
  <c r="D2266" i="6"/>
  <c r="A2266" i="6"/>
  <c r="J2265" i="6"/>
  <c r="H2265" i="6"/>
  <c r="G2265" i="6"/>
  <c r="F2265" i="6"/>
  <c r="K2265" i="6" s="1"/>
  <c r="E2265" i="6"/>
  <c r="D2265" i="6"/>
  <c r="A2265" i="6"/>
  <c r="H2264" i="6"/>
  <c r="G2264" i="6"/>
  <c r="F2264" i="6"/>
  <c r="K2264" i="6" s="1"/>
  <c r="E2264" i="6"/>
  <c r="D2264" i="6"/>
  <c r="A2264" i="6"/>
  <c r="K2263" i="6"/>
  <c r="H2263" i="6"/>
  <c r="G2263" i="6"/>
  <c r="F2263" i="6"/>
  <c r="E2263" i="6"/>
  <c r="D2263" i="6"/>
  <c r="A2263" i="6"/>
  <c r="H2262" i="6"/>
  <c r="G2262" i="6"/>
  <c r="F2262" i="6"/>
  <c r="K2262" i="6" s="1"/>
  <c r="E2262" i="6"/>
  <c r="D2262" i="6"/>
  <c r="A2262" i="6"/>
  <c r="H2261" i="6"/>
  <c r="G2261" i="6"/>
  <c r="K2261" i="6" s="1"/>
  <c r="F2261" i="6"/>
  <c r="E2261" i="6"/>
  <c r="D2261" i="6"/>
  <c r="A2261" i="6"/>
  <c r="J2260" i="6"/>
  <c r="I2260" i="6"/>
  <c r="H2260" i="6"/>
  <c r="G2260" i="6"/>
  <c r="F2260" i="6"/>
  <c r="K2260" i="6" s="1"/>
  <c r="E2260" i="6"/>
  <c r="D2260" i="6"/>
  <c r="A2260" i="6"/>
  <c r="L2260" i="6" s="1"/>
  <c r="L2259" i="6"/>
  <c r="H2259" i="6"/>
  <c r="G2259" i="6"/>
  <c r="K2259" i="6" s="1"/>
  <c r="F2259" i="6"/>
  <c r="E2259" i="6"/>
  <c r="D2259" i="6"/>
  <c r="A2259" i="6"/>
  <c r="H2258" i="6"/>
  <c r="G2258" i="6"/>
  <c r="F2258" i="6"/>
  <c r="K2258" i="6" s="1"/>
  <c r="E2258" i="6"/>
  <c r="D2258" i="6"/>
  <c r="A2258" i="6"/>
  <c r="H2257" i="6"/>
  <c r="G2257" i="6"/>
  <c r="F2257" i="6"/>
  <c r="K2257" i="6" s="1"/>
  <c r="E2257" i="6"/>
  <c r="D2257" i="6"/>
  <c r="A2257" i="6"/>
  <c r="J2257" i="6" s="1"/>
  <c r="H2256" i="6"/>
  <c r="G2256" i="6"/>
  <c r="F2256" i="6"/>
  <c r="K2256" i="6" s="1"/>
  <c r="E2256" i="6"/>
  <c r="D2256" i="6"/>
  <c r="A2256" i="6"/>
  <c r="L2256" i="6" s="1"/>
  <c r="H2255" i="6"/>
  <c r="G2255" i="6"/>
  <c r="K2255" i="6" s="1"/>
  <c r="F2255" i="6"/>
  <c r="E2255" i="6"/>
  <c r="D2255" i="6"/>
  <c r="A2255" i="6"/>
  <c r="L2255" i="6" s="1"/>
  <c r="L2254" i="6"/>
  <c r="H2254" i="6"/>
  <c r="G2254" i="6"/>
  <c r="F2254" i="6"/>
  <c r="K2254" i="6" s="1"/>
  <c r="E2254" i="6"/>
  <c r="D2254" i="6"/>
  <c r="A2254" i="6"/>
  <c r="H2253" i="6"/>
  <c r="G2253" i="6"/>
  <c r="F2253" i="6"/>
  <c r="K2253" i="6" s="1"/>
  <c r="E2253" i="6"/>
  <c r="D2253" i="6"/>
  <c r="A2253" i="6"/>
  <c r="L2253" i="6" s="1"/>
  <c r="H2252" i="6"/>
  <c r="G2252" i="6"/>
  <c r="F2252" i="6"/>
  <c r="K2252" i="6" s="1"/>
  <c r="E2252" i="6"/>
  <c r="D2252" i="6"/>
  <c r="A2252" i="6"/>
  <c r="L2252" i="6" s="1"/>
  <c r="K2251" i="6"/>
  <c r="H2251" i="6"/>
  <c r="G2251" i="6"/>
  <c r="F2251" i="6"/>
  <c r="E2251" i="6"/>
  <c r="D2251" i="6"/>
  <c r="A2251" i="6"/>
  <c r="J2251" i="6" s="1"/>
  <c r="H2250" i="6"/>
  <c r="G2250" i="6"/>
  <c r="F2250" i="6"/>
  <c r="K2250" i="6" s="1"/>
  <c r="E2250" i="6"/>
  <c r="D2250" i="6"/>
  <c r="A2250" i="6"/>
  <c r="L2250" i="6" s="1"/>
  <c r="I2249" i="6"/>
  <c r="H2249" i="6"/>
  <c r="G2249" i="6"/>
  <c r="F2249" i="6"/>
  <c r="K2249" i="6" s="1"/>
  <c r="E2249" i="6"/>
  <c r="D2249" i="6"/>
  <c r="A2249" i="6"/>
  <c r="L2249" i="6" s="1"/>
  <c r="J2248" i="6"/>
  <c r="I2248" i="6"/>
  <c r="H2248" i="6"/>
  <c r="G2248" i="6"/>
  <c r="F2248" i="6"/>
  <c r="K2248" i="6" s="1"/>
  <c r="E2248" i="6"/>
  <c r="D2248" i="6"/>
  <c r="A2248" i="6"/>
  <c r="L2248" i="6" s="1"/>
  <c r="K2247" i="6"/>
  <c r="I2247" i="6"/>
  <c r="H2247" i="6"/>
  <c r="G2247" i="6"/>
  <c r="F2247" i="6"/>
  <c r="E2247" i="6"/>
  <c r="D2247" i="6"/>
  <c r="A2247" i="6"/>
  <c r="J2247" i="6" s="1"/>
  <c r="J2246" i="6"/>
  <c r="H2246" i="6"/>
  <c r="G2246" i="6"/>
  <c r="F2246" i="6"/>
  <c r="K2246" i="6" s="1"/>
  <c r="E2246" i="6"/>
  <c r="D2246" i="6"/>
  <c r="A2246" i="6"/>
  <c r="I2246" i="6" s="1"/>
  <c r="K2245" i="6"/>
  <c r="I2245" i="6"/>
  <c r="H2245" i="6"/>
  <c r="G2245" i="6"/>
  <c r="F2245" i="6"/>
  <c r="E2245" i="6"/>
  <c r="D2245" i="6"/>
  <c r="A2245" i="6"/>
  <c r="J2244" i="6"/>
  <c r="I2244" i="6"/>
  <c r="H2244" i="6"/>
  <c r="G2244" i="6"/>
  <c r="F2244" i="6"/>
  <c r="K2244" i="6" s="1"/>
  <c r="E2244" i="6"/>
  <c r="D2244" i="6"/>
  <c r="A2244" i="6"/>
  <c r="L2244" i="6" s="1"/>
  <c r="H2243" i="6"/>
  <c r="G2243" i="6"/>
  <c r="K2243" i="6" s="1"/>
  <c r="F2243" i="6"/>
  <c r="E2243" i="6"/>
  <c r="D2243" i="6"/>
  <c r="A2243" i="6"/>
  <c r="J2243" i="6" s="1"/>
  <c r="H2242" i="6"/>
  <c r="G2242" i="6"/>
  <c r="F2242" i="6"/>
  <c r="K2242" i="6" s="1"/>
  <c r="E2242" i="6"/>
  <c r="D2242" i="6"/>
  <c r="A2242" i="6"/>
  <c r="I2242" i="6" s="1"/>
  <c r="H2241" i="6"/>
  <c r="G2241" i="6"/>
  <c r="F2241" i="6"/>
  <c r="K2241" i="6" s="1"/>
  <c r="E2241" i="6"/>
  <c r="D2241" i="6"/>
  <c r="A2241" i="6"/>
  <c r="J2241" i="6" s="1"/>
  <c r="H2240" i="6"/>
  <c r="G2240" i="6"/>
  <c r="F2240" i="6"/>
  <c r="K2240" i="6" s="1"/>
  <c r="E2240" i="6"/>
  <c r="D2240" i="6"/>
  <c r="A2240" i="6"/>
  <c r="I2240" i="6" s="1"/>
  <c r="H2239" i="6"/>
  <c r="G2239" i="6"/>
  <c r="K2239" i="6" s="1"/>
  <c r="F2239" i="6"/>
  <c r="E2239" i="6"/>
  <c r="D2239" i="6"/>
  <c r="A2239" i="6"/>
  <c r="L2239" i="6" s="1"/>
  <c r="H2238" i="6"/>
  <c r="G2238" i="6"/>
  <c r="F2238" i="6"/>
  <c r="E2238" i="6"/>
  <c r="D2238" i="6"/>
  <c r="A2238" i="6"/>
  <c r="I2238" i="6" s="1"/>
  <c r="I2237" i="6"/>
  <c r="H2237" i="6"/>
  <c r="G2237" i="6"/>
  <c r="K2237" i="6" s="1"/>
  <c r="F2237" i="6"/>
  <c r="E2237" i="6"/>
  <c r="D2237" i="6"/>
  <c r="A2237" i="6"/>
  <c r="L2237" i="6" s="1"/>
  <c r="J2236" i="6"/>
  <c r="H2236" i="6"/>
  <c r="G2236" i="6"/>
  <c r="F2236" i="6"/>
  <c r="K2236" i="6" s="1"/>
  <c r="E2236" i="6"/>
  <c r="D2236" i="6"/>
  <c r="A2236" i="6"/>
  <c r="I2236" i="6" s="1"/>
  <c r="H2235" i="6"/>
  <c r="G2235" i="6"/>
  <c r="K2235" i="6" s="1"/>
  <c r="F2235" i="6"/>
  <c r="E2235" i="6"/>
  <c r="D2235" i="6"/>
  <c r="A2235" i="6"/>
  <c r="J2235" i="6" s="1"/>
  <c r="H2234" i="6"/>
  <c r="G2234" i="6"/>
  <c r="F2234" i="6"/>
  <c r="K2234" i="6" s="1"/>
  <c r="E2234" i="6"/>
  <c r="D2234" i="6"/>
  <c r="A2234" i="6"/>
  <c r="L2234" i="6" s="1"/>
  <c r="H2233" i="6"/>
  <c r="G2233" i="6"/>
  <c r="F2233" i="6"/>
  <c r="K2233" i="6" s="1"/>
  <c r="E2233" i="6"/>
  <c r="D2233" i="6"/>
  <c r="A2233" i="6"/>
  <c r="L2233" i="6" s="1"/>
  <c r="H2232" i="6"/>
  <c r="G2232" i="6"/>
  <c r="F2232" i="6"/>
  <c r="K2232" i="6" s="1"/>
  <c r="E2232" i="6"/>
  <c r="D2232" i="6"/>
  <c r="A2232" i="6"/>
  <c r="I2232" i="6" s="1"/>
  <c r="K2231" i="6"/>
  <c r="H2231" i="6"/>
  <c r="G2231" i="6"/>
  <c r="F2231" i="6"/>
  <c r="E2231" i="6"/>
  <c r="D2231" i="6"/>
  <c r="A2231" i="6"/>
  <c r="J2230" i="6"/>
  <c r="H2230" i="6"/>
  <c r="G2230" i="6"/>
  <c r="F2230" i="6"/>
  <c r="K2230" i="6" s="1"/>
  <c r="E2230" i="6"/>
  <c r="D2230" i="6"/>
  <c r="A2230" i="6"/>
  <c r="I2230" i="6" s="1"/>
  <c r="K2229" i="6"/>
  <c r="I2229" i="6"/>
  <c r="H2229" i="6"/>
  <c r="G2229" i="6"/>
  <c r="F2229" i="6"/>
  <c r="E2229" i="6"/>
  <c r="D2229" i="6"/>
  <c r="A2229" i="6"/>
  <c r="H2228" i="6"/>
  <c r="G2228" i="6"/>
  <c r="F2228" i="6"/>
  <c r="K2228" i="6" s="1"/>
  <c r="E2228" i="6"/>
  <c r="D2228" i="6"/>
  <c r="A2228" i="6"/>
  <c r="I2228" i="6" s="1"/>
  <c r="H2227" i="6"/>
  <c r="G2227" i="6"/>
  <c r="K2227" i="6" s="1"/>
  <c r="F2227" i="6"/>
  <c r="E2227" i="6"/>
  <c r="D2227" i="6"/>
  <c r="A2227" i="6"/>
  <c r="J2227" i="6" s="1"/>
  <c r="J2226" i="6"/>
  <c r="H2226" i="6"/>
  <c r="G2226" i="6"/>
  <c r="F2226" i="6"/>
  <c r="K2226" i="6" s="1"/>
  <c r="E2226" i="6"/>
  <c r="D2226" i="6"/>
  <c r="A2226" i="6"/>
  <c r="I2226" i="6" s="1"/>
  <c r="H2225" i="6"/>
  <c r="G2225" i="6"/>
  <c r="F2225" i="6"/>
  <c r="K2225" i="6" s="1"/>
  <c r="E2225" i="6"/>
  <c r="D2225" i="6"/>
  <c r="A2225" i="6"/>
  <c r="J2225" i="6" s="1"/>
  <c r="I2224" i="6"/>
  <c r="H2224" i="6"/>
  <c r="G2224" i="6"/>
  <c r="F2224" i="6"/>
  <c r="K2224" i="6" s="1"/>
  <c r="E2224" i="6"/>
  <c r="D2224" i="6"/>
  <c r="A2224" i="6"/>
  <c r="L2224" i="6" s="1"/>
  <c r="H2223" i="6"/>
  <c r="G2223" i="6"/>
  <c r="F2223" i="6"/>
  <c r="K2223" i="6" s="1"/>
  <c r="E2223" i="6"/>
  <c r="D2223" i="6"/>
  <c r="A2223" i="6"/>
  <c r="L2223" i="6" s="1"/>
  <c r="H2222" i="6"/>
  <c r="G2222" i="6"/>
  <c r="F2222" i="6"/>
  <c r="K2222" i="6" s="1"/>
  <c r="E2222" i="6"/>
  <c r="D2222" i="6"/>
  <c r="A2222" i="6"/>
  <c r="L2222" i="6" s="1"/>
  <c r="H2221" i="6"/>
  <c r="G2221" i="6"/>
  <c r="F2221" i="6"/>
  <c r="K2221" i="6" s="1"/>
  <c r="E2221" i="6"/>
  <c r="D2221" i="6"/>
  <c r="A2221" i="6"/>
  <c r="J2221" i="6" s="1"/>
  <c r="K2220" i="6"/>
  <c r="H2220" i="6"/>
  <c r="G2220" i="6"/>
  <c r="F2220" i="6"/>
  <c r="E2220" i="6"/>
  <c r="D2220" i="6"/>
  <c r="A2220" i="6"/>
  <c r="J2220" i="6" s="1"/>
  <c r="H2219" i="6"/>
  <c r="G2219" i="6"/>
  <c r="F2219" i="6"/>
  <c r="K2219" i="6" s="1"/>
  <c r="E2219" i="6"/>
  <c r="D2219" i="6"/>
  <c r="A2219" i="6"/>
  <c r="I2219" i="6" s="1"/>
  <c r="J2218" i="6"/>
  <c r="I2218" i="6"/>
  <c r="H2218" i="6"/>
  <c r="G2218" i="6"/>
  <c r="F2218" i="6"/>
  <c r="K2218" i="6" s="1"/>
  <c r="E2218" i="6"/>
  <c r="D2218" i="6"/>
  <c r="A2218" i="6"/>
  <c r="L2218" i="6" s="1"/>
  <c r="J2217" i="6"/>
  <c r="H2217" i="6"/>
  <c r="G2217" i="6"/>
  <c r="F2217" i="6"/>
  <c r="K2217" i="6" s="1"/>
  <c r="E2217" i="6"/>
  <c r="D2217" i="6"/>
  <c r="A2217" i="6"/>
  <c r="I2217" i="6" s="1"/>
  <c r="K2216" i="6"/>
  <c r="H2216" i="6"/>
  <c r="G2216" i="6"/>
  <c r="F2216" i="6"/>
  <c r="E2216" i="6"/>
  <c r="D2216" i="6"/>
  <c r="A2216" i="6"/>
  <c r="J2216" i="6" s="1"/>
  <c r="H2215" i="6"/>
  <c r="G2215" i="6"/>
  <c r="F2215" i="6"/>
  <c r="K2215" i="6" s="1"/>
  <c r="E2215" i="6"/>
  <c r="D2215" i="6"/>
  <c r="A2215" i="6"/>
  <c r="H2214" i="6"/>
  <c r="G2214" i="6"/>
  <c r="K2214" i="6" s="1"/>
  <c r="F2214" i="6"/>
  <c r="E2214" i="6"/>
  <c r="D2214" i="6"/>
  <c r="A2214" i="6"/>
  <c r="L2214" i="6" s="1"/>
  <c r="J2213" i="6"/>
  <c r="I2213" i="6"/>
  <c r="H2213" i="6"/>
  <c r="G2213" i="6"/>
  <c r="F2213" i="6"/>
  <c r="K2213" i="6" s="1"/>
  <c r="E2213" i="6"/>
  <c r="D2213" i="6"/>
  <c r="A2213" i="6"/>
  <c r="L2213" i="6" s="1"/>
  <c r="H2212" i="6"/>
  <c r="G2212" i="6"/>
  <c r="K2212" i="6" s="1"/>
  <c r="F2212" i="6"/>
  <c r="E2212" i="6"/>
  <c r="D2212" i="6"/>
  <c r="A2212" i="6"/>
  <c r="J2212" i="6" s="1"/>
  <c r="J2211" i="6"/>
  <c r="H2211" i="6"/>
  <c r="G2211" i="6"/>
  <c r="F2211" i="6"/>
  <c r="K2211" i="6" s="1"/>
  <c r="E2211" i="6"/>
  <c r="D2211" i="6"/>
  <c r="A2211" i="6"/>
  <c r="I2211" i="6" s="1"/>
  <c r="J2210" i="6"/>
  <c r="H2210" i="6"/>
  <c r="G2210" i="6"/>
  <c r="F2210" i="6"/>
  <c r="K2210" i="6" s="1"/>
  <c r="E2210" i="6"/>
  <c r="D2210" i="6"/>
  <c r="A2210" i="6"/>
  <c r="L2210" i="6" s="1"/>
  <c r="J2209" i="6"/>
  <c r="I2209" i="6"/>
  <c r="H2209" i="6"/>
  <c r="G2209" i="6"/>
  <c r="F2209" i="6"/>
  <c r="K2209" i="6" s="1"/>
  <c r="E2209" i="6"/>
  <c r="D2209" i="6"/>
  <c r="A2209" i="6"/>
  <c r="L2209" i="6" s="1"/>
  <c r="K2208" i="6"/>
  <c r="H2208" i="6"/>
  <c r="G2208" i="6"/>
  <c r="F2208" i="6"/>
  <c r="E2208" i="6"/>
  <c r="D2208" i="6"/>
  <c r="A2208" i="6"/>
  <c r="J2208" i="6" s="1"/>
  <c r="H2207" i="6"/>
  <c r="G2207" i="6"/>
  <c r="F2207" i="6"/>
  <c r="K2207" i="6" s="1"/>
  <c r="E2207" i="6"/>
  <c r="D2207" i="6"/>
  <c r="A2207" i="6"/>
  <c r="I2207" i="6" s="1"/>
  <c r="H2206" i="6"/>
  <c r="G2206" i="6"/>
  <c r="F2206" i="6"/>
  <c r="K2206" i="6" s="1"/>
  <c r="E2206" i="6"/>
  <c r="D2206" i="6"/>
  <c r="A2206" i="6"/>
  <c r="H2205" i="6"/>
  <c r="G2205" i="6"/>
  <c r="F2205" i="6"/>
  <c r="K2205" i="6" s="1"/>
  <c r="E2205" i="6"/>
  <c r="D2205" i="6"/>
  <c r="A2205" i="6"/>
  <c r="K2204" i="6"/>
  <c r="H2204" i="6"/>
  <c r="G2204" i="6"/>
  <c r="F2204" i="6"/>
  <c r="E2204" i="6"/>
  <c r="D2204" i="6"/>
  <c r="A2204" i="6"/>
  <c r="K2203" i="6"/>
  <c r="H2203" i="6"/>
  <c r="G2203" i="6"/>
  <c r="F2203" i="6"/>
  <c r="E2203" i="6"/>
  <c r="D2203" i="6"/>
  <c r="A2203" i="6"/>
  <c r="I2203" i="6" s="1"/>
  <c r="H2202" i="6"/>
  <c r="G2202" i="6"/>
  <c r="F2202" i="6"/>
  <c r="K2202" i="6" s="1"/>
  <c r="E2202" i="6"/>
  <c r="D2202" i="6"/>
  <c r="A2202" i="6"/>
  <c r="H2201" i="6"/>
  <c r="G2201" i="6"/>
  <c r="F2201" i="6"/>
  <c r="K2201" i="6" s="1"/>
  <c r="E2201" i="6"/>
  <c r="D2201" i="6"/>
  <c r="A2201" i="6"/>
  <c r="K2200" i="6"/>
  <c r="H2200" i="6"/>
  <c r="G2200" i="6"/>
  <c r="F2200" i="6"/>
  <c r="E2200" i="6"/>
  <c r="D2200" i="6"/>
  <c r="A2200" i="6"/>
  <c r="H2199" i="6"/>
  <c r="G2199" i="6"/>
  <c r="F2199" i="6"/>
  <c r="K2199" i="6" s="1"/>
  <c r="E2199" i="6"/>
  <c r="D2199" i="6"/>
  <c r="A2199" i="6"/>
  <c r="H2198" i="6"/>
  <c r="G2198" i="6"/>
  <c r="K2198" i="6" s="1"/>
  <c r="F2198" i="6"/>
  <c r="E2198" i="6"/>
  <c r="D2198" i="6"/>
  <c r="A2198" i="6"/>
  <c r="H2197" i="6"/>
  <c r="G2197" i="6"/>
  <c r="F2197" i="6"/>
  <c r="K2197" i="6" s="1"/>
  <c r="E2197" i="6"/>
  <c r="D2197" i="6"/>
  <c r="A2197" i="6"/>
  <c r="L2196" i="6"/>
  <c r="H2196" i="6"/>
  <c r="G2196" i="6"/>
  <c r="K2196" i="6" s="1"/>
  <c r="F2196" i="6"/>
  <c r="E2196" i="6"/>
  <c r="D2196" i="6"/>
  <c r="A2196" i="6"/>
  <c r="H2195" i="6"/>
  <c r="G2195" i="6"/>
  <c r="F2195" i="6"/>
  <c r="K2195" i="6" s="1"/>
  <c r="E2195" i="6"/>
  <c r="D2195" i="6"/>
  <c r="A2195" i="6"/>
  <c r="H2194" i="6"/>
  <c r="G2194" i="6"/>
  <c r="F2194" i="6"/>
  <c r="K2194" i="6" s="1"/>
  <c r="E2194" i="6"/>
  <c r="D2194" i="6"/>
  <c r="A2194" i="6"/>
  <c r="J2194" i="6" s="1"/>
  <c r="H2193" i="6"/>
  <c r="G2193" i="6"/>
  <c r="F2193" i="6"/>
  <c r="K2193" i="6" s="1"/>
  <c r="E2193" i="6"/>
  <c r="D2193" i="6"/>
  <c r="A2193" i="6"/>
  <c r="H2192" i="6"/>
  <c r="G2192" i="6"/>
  <c r="K2192" i="6" s="1"/>
  <c r="F2192" i="6"/>
  <c r="E2192" i="6"/>
  <c r="D2192" i="6"/>
  <c r="A2192" i="6"/>
  <c r="L2192" i="6" s="1"/>
  <c r="L2191" i="6"/>
  <c r="H2191" i="6"/>
  <c r="G2191" i="6"/>
  <c r="F2191" i="6"/>
  <c r="K2191" i="6" s="1"/>
  <c r="E2191" i="6"/>
  <c r="D2191" i="6"/>
  <c r="A2191" i="6"/>
  <c r="J2190" i="6"/>
  <c r="I2190" i="6"/>
  <c r="H2190" i="6"/>
  <c r="G2190" i="6"/>
  <c r="F2190" i="6"/>
  <c r="K2190" i="6" s="1"/>
  <c r="E2190" i="6"/>
  <c r="D2190" i="6"/>
  <c r="A2190" i="6"/>
  <c r="L2190" i="6" s="1"/>
  <c r="J2189" i="6"/>
  <c r="I2189" i="6"/>
  <c r="H2189" i="6"/>
  <c r="G2189" i="6"/>
  <c r="F2189" i="6"/>
  <c r="K2189" i="6" s="1"/>
  <c r="E2189" i="6"/>
  <c r="D2189" i="6"/>
  <c r="A2189" i="6"/>
  <c r="L2189" i="6" s="1"/>
  <c r="K2188" i="6"/>
  <c r="I2188" i="6"/>
  <c r="H2188" i="6"/>
  <c r="G2188" i="6"/>
  <c r="F2188" i="6"/>
  <c r="E2188" i="6"/>
  <c r="D2188" i="6"/>
  <c r="A2188" i="6"/>
  <c r="J2188" i="6" s="1"/>
  <c r="H2187" i="6"/>
  <c r="G2187" i="6"/>
  <c r="F2187" i="6"/>
  <c r="K2187" i="6" s="1"/>
  <c r="E2187" i="6"/>
  <c r="D2187" i="6"/>
  <c r="A2187" i="6"/>
  <c r="H2186" i="6"/>
  <c r="G2186" i="6"/>
  <c r="F2186" i="6"/>
  <c r="K2186" i="6" s="1"/>
  <c r="E2186" i="6"/>
  <c r="D2186" i="6"/>
  <c r="A2186" i="6"/>
  <c r="J2185" i="6"/>
  <c r="I2185" i="6"/>
  <c r="H2185" i="6"/>
  <c r="G2185" i="6"/>
  <c r="F2185" i="6"/>
  <c r="K2185" i="6" s="1"/>
  <c r="E2185" i="6"/>
  <c r="D2185" i="6"/>
  <c r="A2185" i="6"/>
  <c r="L2185" i="6" s="1"/>
  <c r="K2184" i="6"/>
  <c r="I2184" i="6"/>
  <c r="H2184" i="6"/>
  <c r="G2184" i="6"/>
  <c r="F2184" i="6"/>
  <c r="E2184" i="6"/>
  <c r="D2184" i="6"/>
  <c r="A2184" i="6"/>
  <c r="J2184" i="6" s="1"/>
  <c r="H2183" i="6"/>
  <c r="G2183" i="6"/>
  <c r="F2183" i="6"/>
  <c r="K2183" i="6" s="1"/>
  <c r="E2183" i="6"/>
  <c r="D2183" i="6"/>
  <c r="A2183" i="6"/>
  <c r="H2182" i="6"/>
  <c r="G2182" i="6"/>
  <c r="K2182" i="6" s="1"/>
  <c r="F2182" i="6"/>
  <c r="E2182" i="6"/>
  <c r="D2182" i="6"/>
  <c r="A2182" i="6"/>
  <c r="H2181" i="6"/>
  <c r="G2181" i="6"/>
  <c r="F2181" i="6"/>
  <c r="K2181" i="6" s="1"/>
  <c r="E2181" i="6"/>
  <c r="D2181" i="6"/>
  <c r="A2181" i="6"/>
  <c r="I2181" i="6" s="1"/>
  <c r="H2180" i="6"/>
  <c r="G2180" i="6"/>
  <c r="K2180" i="6" s="1"/>
  <c r="F2180" i="6"/>
  <c r="E2180" i="6"/>
  <c r="D2180" i="6"/>
  <c r="A2180" i="6"/>
  <c r="H2179" i="6"/>
  <c r="G2179" i="6"/>
  <c r="F2179" i="6"/>
  <c r="K2179" i="6" s="1"/>
  <c r="E2179" i="6"/>
  <c r="D2179" i="6"/>
  <c r="A2179" i="6"/>
  <c r="H2178" i="6"/>
  <c r="G2178" i="6"/>
  <c r="F2178" i="6"/>
  <c r="K2178" i="6" s="1"/>
  <c r="E2178" i="6"/>
  <c r="D2178" i="6"/>
  <c r="A2178" i="6"/>
  <c r="H2177" i="6"/>
  <c r="G2177" i="6"/>
  <c r="F2177" i="6"/>
  <c r="K2177" i="6" s="1"/>
  <c r="E2177" i="6"/>
  <c r="D2177" i="6"/>
  <c r="A2177" i="6"/>
  <c r="I2177" i="6" s="1"/>
  <c r="K2176" i="6"/>
  <c r="H2176" i="6"/>
  <c r="G2176" i="6"/>
  <c r="F2176" i="6"/>
  <c r="E2176" i="6"/>
  <c r="D2176" i="6"/>
  <c r="A2176" i="6"/>
  <c r="L2176" i="6" s="1"/>
  <c r="H2175" i="6"/>
  <c r="G2175" i="6"/>
  <c r="F2175" i="6"/>
  <c r="K2175" i="6" s="1"/>
  <c r="E2175" i="6"/>
  <c r="D2175" i="6"/>
  <c r="A2175" i="6"/>
  <c r="H2174" i="6"/>
  <c r="G2174" i="6"/>
  <c r="F2174" i="6"/>
  <c r="K2174" i="6" s="1"/>
  <c r="E2174" i="6"/>
  <c r="D2174" i="6"/>
  <c r="A2174" i="6"/>
  <c r="H2173" i="6"/>
  <c r="G2173" i="6"/>
  <c r="F2173" i="6"/>
  <c r="K2173" i="6" s="1"/>
  <c r="E2173" i="6"/>
  <c r="D2173" i="6"/>
  <c r="A2173" i="6"/>
  <c r="H2172" i="6"/>
  <c r="G2172" i="6"/>
  <c r="K2172" i="6" s="1"/>
  <c r="F2172" i="6"/>
  <c r="E2172" i="6"/>
  <c r="D2172" i="6"/>
  <c r="A2172" i="6"/>
  <c r="J2172" i="6" s="1"/>
  <c r="H2171" i="6"/>
  <c r="G2171" i="6"/>
  <c r="K2171" i="6" s="1"/>
  <c r="F2171" i="6"/>
  <c r="E2171" i="6"/>
  <c r="D2171" i="6"/>
  <c r="A2171" i="6"/>
  <c r="L2171" i="6" s="1"/>
  <c r="H2170" i="6"/>
  <c r="G2170" i="6"/>
  <c r="F2170" i="6"/>
  <c r="K2170" i="6" s="1"/>
  <c r="E2170" i="6"/>
  <c r="D2170" i="6"/>
  <c r="A2170" i="6"/>
  <c r="H2169" i="6"/>
  <c r="G2169" i="6"/>
  <c r="F2169" i="6"/>
  <c r="K2169" i="6" s="1"/>
  <c r="E2169" i="6"/>
  <c r="D2169" i="6"/>
  <c r="A2169" i="6"/>
  <c r="K2168" i="6"/>
  <c r="H2168" i="6"/>
  <c r="G2168" i="6"/>
  <c r="F2168" i="6"/>
  <c r="E2168" i="6"/>
  <c r="D2168" i="6"/>
  <c r="A2168" i="6"/>
  <c r="J2167" i="6"/>
  <c r="H2167" i="6"/>
  <c r="G2167" i="6"/>
  <c r="F2167" i="6"/>
  <c r="K2167" i="6" s="1"/>
  <c r="E2167" i="6"/>
  <c r="D2167" i="6"/>
  <c r="A2167" i="6"/>
  <c r="I2167" i="6" s="1"/>
  <c r="H2166" i="6"/>
  <c r="G2166" i="6"/>
  <c r="K2166" i="6" s="1"/>
  <c r="F2166" i="6"/>
  <c r="E2166" i="6"/>
  <c r="D2166" i="6"/>
  <c r="A2166" i="6"/>
  <c r="I2166" i="6" s="1"/>
  <c r="H2165" i="6"/>
  <c r="G2165" i="6"/>
  <c r="F2165" i="6"/>
  <c r="K2165" i="6" s="1"/>
  <c r="E2165" i="6"/>
  <c r="D2165" i="6"/>
  <c r="A2165" i="6"/>
  <c r="L2165" i="6" s="1"/>
  <c r="H2164" i="6"/>
  <c r="G2164" i="6"/>
  <c r="K2164" i="6" s="1"/>
  <c r="F2164" i="6"/>
  <c r="E2164" i="6"/>
  <c r="D2164" i="6"/>
  <c r="A2164" i="6"/>
  <c r="J2164" i="6" s="1"/>
  <c r="J2163" i="6"/>
  <c r="H2163" i="6"/>
  <c r="G2163" i="6"/>
  <c r="F2163" i="6"/>
  <c r="K2163" i="6" s="1"/>
  <c r="E2163" i="6"/>
  <c r="D2163" i="6"/>
  <c r="A2163" i="6"/>
  <c r="I2163" i="6" s="1"/>
  <c r="H2162" i="6"/>
  <c r="G2162" i="6"/>
  <c r="F2162" i="6"/>
  <c r="K2162" i="6" s="1"/>
  <c r="E2162" i="6"/>
  <c r="D2162" i="6"/>
  <c r="A2162" i="6"/>
  <c r="J2162" i="6" s="1"/>
  <c r="H2161" i="6"/>
  <c r="G2161" i="6"/>
  <c r="F2161" i="6"/>
  <c r="K2161" i="6" s="1"/>
  <c r="E2161" i="6"/>
  <c r="D2161" i="6"/>
  <c r="A2161" i="6"/>
  <c r="L2161" i="6" s="1"/>
  <c r="H2160" i="6"/>
  <c r="G2160" i="6"/>
  <c r="K2160" i="6" s="1"/>
  <c r="F2160" i="6"/>
  <c r="E2160" i="6"/>
  <c r="D2160" i="6"/>
  <c r="A2160" i="6"/>
  <c r="J2160" i="6" s="1"/>
  <c r="J2159" i="6"/>
  <c r="H2159" i="6"/>
  <c r="G2159" i="6"/>
  <c r="F2159" i="6"/>
  <c r="K2159" i="6" s="1"/>
  <c r="E2159" i="6"/>
  <c r="D2159" i="6"/>
  <c r="A2159" i="6"/>
  <c r="I2159" i="6" s="1"/>
  <c r="H2158" i="6"/>
  <c r="G2158" i="6"/>
  <c r="F2158" i="6"/>
  <c r="K2158" i="6" s="1"/>
  <c r="E2158" i="6"/>
  <c r="D2158" i="6"/>
  <c r="A2158" i="6"/>
  <c r="L2158" i="6" s="1"/>
  <c r="H2157" i="6"/>
  <c r="G2157" i="6"/>
  <c r="F2157" i="6"/>
  <c r="K2157" i="6" s="1"/>
  <c r="E2157" i="6"/>
  <c r="D2157" i="6"/>
  <c r="A2157" i="6"/>
  <c r="L2157" i="6" s="1"/>
  <c r="K2156" i="6"/>
  <c r="H2156" i="6"/>
  <c r="G2156" i="6"/>
  <c r="F2156" i="6"/>
  <c r="E2156" i="6"/>
  <c r="D2156" i="6"/>
  <c r="A2156" i="6"/>
  <c r="J2156" i="6" s="1"/>
  <c r="H2155" i="6"/>
  <c r="G2155" i="6"/>
  <c r="F2155" i="6"/>
  <c r="K2155" i="6" s="1"/>
  <c r="E2155" i="6"/>
  <c r="D2155" i="6"/>
  <c r="A2155" i="6"/>
  <c r="I2155" i="6" s="1"/>
  <c r="H2154" i="6"/>
  <c r="G2154" i="6"/>
  <c r="K2154" i="6" s="1"/>
  <c r="F2154" i="6"/>
  <c r="E2154" i="6"/>
  <c r="D2154" i="6"/>
  <c r="A2154" i="6"/>
  <c r="L2154" i="6" s="1"/>
  <c r="H2153" i="6"/>
  <c r="G2153" i="6"/>
  <c r="F2153" i="6"/>
  <c r="K2153" i="6" s="1"/>
  <c r="E2153" i="6"/>
  <c r="D2153" i="6"/>
  <c r="A2153" i="6"/>
  <c r="I2153" i="6" s="1"/>
  <c r="I2152" i="6"/>
  <c r="H2152" i="6"/>
  <c r="G2152" i="6"/>
  <c r="K2152" i="6" s="1"/>
  <c r="F2152" i="6"/>
  <c r="E2152" i="6"/>
  <c r="D2152" i="6"/>
  <c r="A2152" i="6"/>
  <c r="J2152" i="6" s="1"/>
  <c r="H2151" i="6"/>
  <c r="G2151" i="6"/>
  <c r="F2151" i="6"/>
  <c r="K2151" i="6" s="1"/>
  <c r="E2151" i="6"/>
  <c r="D2151" i="6"/>
  <c r="A2151" i="6"/>
  <c r="I2151" i="6" s="1"/>
  <c r="H2150" i="6"/>
  <c r="G2150" i="6"/>
  <c r="F2150" i="6"/>
  <c r="K2150" i="6" s="1"/>
  <c r="E2150" i="6"/>
  <c r="D2150" i="6"/>
  <c r="A2150" i="6"/>
  <c r="J2149" i="6"/>
  <c r="I2149" i="6"/>
  <c r="H2149" i="6"/>
  <c r="G2149" i="6"/>
  <c r="F2149" i="6"/>
  <c r="K2149" i="6" s="1"/>
  <c r="E2149" i="6"/>
  <c r="D2149" i="6"/>
  <c r="A2149" i="6"/>
  <c r="L2149" i="6" s="1"/>
  <c r="K2148" i="6"/>
  <c r="I2148" i="6"/>
  <c r="H2148" i="6"/>
  <c r="G2148" i="6"/>
  <c r="F2148" i="6"/>
  <c r="E2148" i="6"/>
  <c r="D2148" i="6"/>
  <c r="A2148" i="6"/>
  <c r="J2148" i="6" s="1"/>
  <c r="H2147" i="6"/>
  <c r="G2147" i="6"/>
  <c r="F2147" i="6"/>
  <c r="K2147" i="6" s="1"/>
  <c r="E2147" i="6"/>
  <c r="D2147" i="6"/>
  <c r="A2147" i="6"/>
  <c r="H2146" i="6"/>
  <c r="G2146" i="6"/>
  <c r="K2146" i="6" s="1"/>
  <c r="F2146" i="6"/>
  <c r="E2146" i="6"/>
  <c r="D2146" i="6"/>
  <c r="A2146" i="6"/>
  <c r="L2146" i="6" s="1"/>
  <c r="L2145" i="6"/>
  <c r="J2145" i="6"/>
  <c r="H2145" i="6"/>
  <c r="G2145" i="6"/>
  <c r="F2145" i="6"/>
  <c r="K2145" i="6" s="1"/>
  <c r="E2145" i="6"/>
  <c r="D2145" i="6"/>
  <c r="A2145" i="6"/>
  <c r="I2145" i="6" s="1"/>
  <c r="H2144" i="6"/>
  <c r="G2144" i="6"/>
  <c r="K2144" i="6" s="1"/>
  <c r="F2144" i="6"/>
  <c r="E2144" i="6"/>
  <c r="D2144" i="6"/>
  <c r="A2144" i="6"/>
  <c r="J2144" i="6" s="1"/>
  <c r="H2143" i="6"/>
  <c r="G2143" i="6"/>
  <c r="F2143" i="6"/>
  <c r="K2143" i="6" s="1"/>
  <c r="E2143" i="6"/>
  <c r="D2143" i="6"/>
  <c r="A2143" i="6"/>
  <c r="H2142" i="6"/>
  <c r="G2142" i="6"/>
  <c r="F2142" i="6"/>
  <c r="K2142" i="6" s="1"/>
  <c r="E2142" i="6"/>
  <c r="D2142" i="6"/>
  <c r="A2142" i="6"/>
  <c r="H2141" i="6"/>
  <c r="G2141" i="6"/>
  <c r="F2141" i="6"/>
  <c r="K2141" i="6" s="1"/>
  <c r="E2141" i="6"/>
  <c r="D2141" i="6"/>
  <c r="A2141" i="6"/>
  <c r="K2140" i="6"/>
  <c r="H2140" i="6"/>
  <c r="G2140" i="6"/>
  <c r="F2140" i="6"/>
  <c r="E2140" i="6"/>
  <c r="D2140" i="6"/>
  <c r="A2140" i="6"/>
  <c r="J2140" i="6" s="1"/>
  <c r="H2139" i="6"/>
  <c r="G2139" i="6"/>
  <c r="F2139" i="6"/>
  <c r="K2139" i="6" s="1"/>
  <c r="E2139" i="6"/>
  <c r="D2139" i="6"/>
  <c r="A2139" i="6"/>
  <c r="I2139" i="6" s="1"/>
  <c r="H2138" i="6"/>
  <c r="G2138" i="6"/>
  <c r="K2138" i="6" s="1"/>
  <c r="F2138" i="6"/>
  <c r="E2138" i="6"/>
  <c r="D2138" i="6"/>
  <c r="A2138" i="6"/>
  <c r="H2137" i="6"/>
  <c r="G2137" i="6"/>
  <c r="F2137" i="6"/>
  <c r="K2137" i="6" s="1"/>
  <c r="E2137" i="6"/>
  <c r="D2137" i="6"/>
  <c r="A2137" i="6"/>
  <c r="L2137" i="6" s="1"/>
  <c r="H2136" i="6"/>
  <c r="G2136" i="6"/>
  <c r="K2136" i="6" s="1"/>
  <c r="F2136" i="6"/>
  <c r="E2136" i="6"/>
  <c r="D2136" i="6"/>
  <c r="A2136" i="6"/>
  <c r="H2135" i="6"/>
  <c r="G2135" i="6"/>
  <c r="F2135" i="6"/>
  <c r="K2135" i="6" s="1"/>
  <c r="E2135" i="6"/>
  <c r="D2135" i="6"/>
  <c r="A2135" i="6"/>
  <c r="I2135" i="6" s="1"/>
  <c r="H2134" i="6"/>
  <c r="G2134" i="6"/>
  <c r="F2134" i="6"/>
  <c r="K2134" i="6" s="1"/>
  <c r="E2134" i="6"/>
  <c r="D2134" i="6"/>
  <c r="A2134" i="6"/>
  <c r="L2134" i="6" s="1"/>
  <c r="H2133" i="6"/>
  <c r="G2133" i="6"/>
  <c r="F2133" i="6"/>
  <c r="K2133" i="6" s="1"/>
  <c r="E2133" i="6"/>
  <c r="D2133" i="6"/>
  <c r="A2133" i="6"/>
  <c r="I2133" i="6" s="1"/>
  <c r="K2132" i="6"/>
  <c r="H2132" i="6"/>
  <c r="G2132" i="6"/>
  <c r="F2132" i="6"/>
  <c r="E2132" i="6"/>
  <c r="D2132" i="6"/>
  <c r="A2132" i="6"/>
  <c r="H2131" i="6"/>
  <c r="G2131" i="6"/>
  <c r="F2131" i="6"/>
  <c r="K2131" i="6" s="1"/>
  <c r="E2131" i="6"/>
  <c r="D2131" i="6"/>
  <c r="A2131" i="6"/>
  <c r="I2131" i="6" s="1"/>
  <c r="H2130" i="6"/>
  <c r="G2130" i="6"/>
  <c r="K2130" i="6" s="1"/>
  <c r="F2130" i="6"/>
  <c r="E2130" i="6"/>
  <c r="D2130" i="6"/>
  <c r="A2130" i="6"/>
  <c r="L2130" i="6" s="1"/>
  <c r="H2129" i="6"/>
  <c r="G2129" i="6"/>
  <c r="F2129" i="6"/>
  <c r="K2129" i="6" s="1"/>
  <c r="E2129" i="6"/>
  <c r="D2129" i="6"/>
  <c r="A2129" i="6"/>
  <c r="H2128" i="6"/>
  <c r="G2128" i="6"/>
  <c r="K2128" i="6" s="1"/>
  <c r="F2128" i="6"/>
  <c r="E2128" i="6"/>
  <c r="D2128" i="6"/>
  <c r="A2128" i="6"/>
  <c r="J2128" i="6" s="1"/>
  <c r="H2127" i="6"/>
  <c r="G2127" i="6"/>
  <c r="F2127" i="6"/>
  <c r="K2127" i="6" s="1"/>
  <c r="E2127" i="6"/>
  <c r="D2127" i="6"/>
  <c r="A2127" i="6"/>
  <c r="I2127" i="6" s="1"/>
  <c r="J2126" i="6"/>
  <c r="H2126" i="6"/>
  <c r="G2126" i="6"/>
  <c r="F2126" i="6"/>
  <c r="K2126" i="6" s="1"/>
  <c r="E2126" i="6"/>
  <c r="D2126" i="6"/>
  <c r="A2126" i="6"/>
  <c r="L2126" i="6" s="1"/>
  <c r="J2125" i="6"/>
  <c r="H2125" i="6"/>
  <c r="G2125" i="6"/>
  <c r="F2125" i="6"/>
  <c r="K2125" i="6" s="1"/>
  <c r="E2125" i="6"/>
  <c r="D2125" i="6"/>
  <c r="A2125" i="6"/>
  <c r="I2125" i="6" s="1"/>
  <c r="K2124" i="6"/>
  <c r="H2124" i="6"/>
  <c r="G2124" i="6"/>
  <c r="F2124" i="6"/>
  <c r="E2124" i="6"/>
  <c r="D2124" i="6"/>
  <c r="A2124" i="6"/>
  <c r="J2124" i="6" s="1"/>
  <c r="H2123" i="6"/>
  <c r="G2123" i="6"/>
  <c r="F2123" i="6"/>
  <c r="K2123" i="6" s="1"/>
  <c r="E2123" i="6"/>
  <c r="D2123" i="6"/>
  <c r="A2123" i="6"/>
  <c r="I2123" i="6" s="1"/>
  <c r="H2122" i="6"/>
  <c r="G2122" i="6"/>
  <c r="F2122" i="6"/>
  <c r="K2122" i="6" s="1"/>
  <c r="E2122" i="6"/>
  <c r="D2122" i="6"/>
  <c r="A2122" i="6"/>
  <c r="H2121" i="6"/>
  <c r="G2121" i="6"/>
  <c r="F2121" i="6"/>
  <c r="K2121" i="6" s="1"/>
  <c r="E2121" i="6"/>
  <c r="D2121" i="6"/>
  <c r="A2121" i="6"/>
  <c r="K2120" i="6"/>
  <c r="H2120" i="6"/>
  <c r="G2120" i="6"/>
  <c r="F2120" i="6"/>
  <c r="E2120" i="6"/>
  <c r="D2120" i="6"/>
  <c r="A2120" i="6"/>
  <c r="J2120" i="6" s="1"/>
  <c r="H2119" i="6"/>
  <c r="G2119" i="6"/>
  <c r="F2119" i="6"/>
  <c r="K2119" i="6" s="1"/>
  <c r="E2119" i="6"/>
  <c r="D2119" i="6"/>
  <c r="A2119" i="6"/>
  <c r="I2119" i="6" s="1"/>
  <c r="H2118" i="6"/>
  <c r="G2118" i="6"/>
  <c r="F2118" i="6"/>
  <c r="K2118" i="6" s="1"/>
  <c r="E2118" i="6"/>
  <c r="D2118" i="6"/>
  <c r="A2118" i="6"/>
  <c r="J2117" i="6"/>
  <c r="H2117" i="6"/>
  <c r="G2117" i="6"/>
  <c r="F2117" i="6"/>
  <c r="K2117" i="6" s="1"/>
  <c r="E2117" i="6"/>
  <c r="D2117" i="6"/>
  <c r="A2117" i="6"/>
  <c r="I2117" i="6" s="1"/>
  <c r="K2116" i="6"/>
  <c r="H2116" i="6"/>
  <c r="G2116" i="6"/>
  <c r="F2116" i="6"/>
  <c r="E2116" i="6"/>
  <c r="D2116" i="6"/>
  <c r="A2116" i="6"/>
  <c r="H2115" i="6"/>
  <c r="G2115" i="6"/>
  <c r="F2115" i="6"/>
  <c r="K2115" i="6" s="1"/>
  <c r="E2115" i="6"/>
  <c r="D2115" i="6"/>
  <c r="A2115" i="6"/>
  <c r="I2115" i="6" s="1"/>
  <c r="H2114" i="6"/>
  <c r="G2114" i="6"/>
  <c r="K2114" i="6" s="1"/>
  <c r="F2114" i="6"/>
  <c r="E2114" i="6"/>
  <c r="D2114" i="6"/>
  <c r="A2114" i="6"/>
  <c r="L2114" i="6" s="1"/>
  <c r="J2113" i="6"/>
  <c r="I2113" i="6"/>
  <c r="H2113" i="6"/>
  <c r="G2113" i="6"/>
  <c r="F2113" i="6"/>
  <c r="K2113" i="6" s="1"/>
  <c r="E2113" i="6"/>
  <c r="D2113" i="6"/>
  <c r="A2113" i="6"/>
  <c r="L2113" i="6" s="1"/>
  <c r="H2112" i="6"/>
  <c r="G2112" i="6"/>
  <c r="K2112" i="6" s="1"/>
  <c r="F2112" i="6"/>
  <c r="E2112" i="6"/>
  <c r="D2112" i="6"/>
  <c r="A2112" i="6"/>
  <c r="J2112" i="6" s="1"/>
  <c r="J2111" i="6"/>
  <c r="H2111" i="6"/>
  <c r="G2111" i="6"/>
  <c r="F2111" i="6"/>
  <c r="K2111" i="6" s="1"/>
  <c r="E2111" i="6"/>
  <c r="D2111" i="6"/>
  <c r="A2111" i="6"/>
  <c r="I2111" i="6" s="1"/>
  <c r="J2110" i="6"/>
  <c r="H2110" i="6"/>
  <c r="G2110" i="6"/>
  <c r="F2110" i="6"/>
  <c r="K2110" i="6" s="1"/>
  <c r="E2110" i="6"/>
  <c r="D2110" i="6"/>
  <c r="A2110" i="6"/>
  <c r="L2110" i="6" s="1"/>
  <c r="J2109" i="6"/>
  <c r="I2109" i="6"/>
  <c r="H2109" i="6"/>
  <c r="G2109" i="6"/>
  <c r="F2109" i="6"/>
  <c r="K2109" i="6" s="1"/>
  <c r="E2109" i="6"/>
  <c r="D2109" i="6"/>
  <c r="A2109" i="6"/>
  <c r="L2109" i="6" s="1"/>
  <c r="K2108" i="6"/>
  <c r="H2108" i="6"/>
  <c r="G2108" i="6"/>
  <c r="F2108" i="6"/>
  <c r="E2108" i="6"/>
  <c r="D2108" i="6"/>
  <c r="A2108" i="6"/>
  <c r="J2108" i="6" s="1"/>
  <c r="H2107" i="6"/>
  <c r="G2107" i="6"/>
  <c r="F2107" i="6"/>
  <c r="K2107" i="6" s="1"/>
  <c r="E2107" i="6"/>
  <c r="D2107" i="6"/>
  <c r="A2107" i="6"/>
  <c r="I2107" i="6" s="1"/>
  <c r="J2106" i="6"/>
  <c r="H2106" i="6"/>
  <c r="G2106" i="6"/>
  <c r="F2106" i="6"/>
  <c r="K2106" i="6" s="1"/>
  <c r="E2106" i="6"/>
  <c r="D2106" i="6"/>
  <c r="A2106" i="6"/>
  <c r="L2105" i="6"/>
  <c r="I2105" i="6"/>
  <c r="H2105" i="6"/>
  <c r="G2105" i="6"/>
  <c r="F2105" i="6"/>
  <c r="K2105" i="6" s="1"/>
  <c r="E2105" i="6"/>
  <c r="D2105" i="6"/>
  <c r="A2105" i="6"/>
  <c r="J2105" i="6" s="1"/>
  <c r="K2104" i="6"/>
  <c r="I2104" i="6"/>
  <c r="H2104" i="6"/>
  <c r="G2104" i="6"/>
  <c r="F2104" i="6"/>
  <c r="E2104" i="6"/>
  <c r="D2104" i="6"/>
  <c r="A2104" i="6"/>
  <c r="J2104" i="6" s="1"/>
  <c r="H2103" i="6"/>
  <c r="G2103" i="6"/>
  <c r="F2103" i="6"/>
  <c r="K2103" i="6" s="1"/>
  <c r="E2103" i="6"/>
  <c r="D2103" i="6"/>
  <c r="A2103" i="6"/>
  <c r="I2103" i="6" s="1"/>
  <c r="H2102" i="6"/>
  <c r="G2102" i="6"/>
  <c r="F2102" i="6"/>
  <c r="K2102" i="6" s="1"/>
  <c r="E2102" i="6"/>
  <c r="D2102" i="6"/>
  <c r="A2102" i="6"/>
  <c r="L2102" i="6" s="1"/>
  <c r="H2101" i="6"/>
  <c r="G2101" i="6"/>
  <c r="F2101" i="6"/>
  <c r="K2101" i="6" s="1"/>
  <c r="E2101" i="6"/>
  <c r="D2101" i="6"/>
  <c r="A2101" i="6"/>
  <c r="I2101" i="6" s="1"/>
  <c r="K2100" i="6"/>
  <c r="H2100" i="6"/>
  <c r="G2100" i="6"/>
  <c r="F2100" i="6"/>
  <c r="E2100" i="6"/>
  <c r="D2100" i="6"/>
  <c r="A2100" i="6"/>
  <c r="J2099" i="6"/>
  <c r="H2099" i="6"/>
  <c r="G2099" i="6"/>
  <c r="F2099" i="6"/>
  <c r="K2099" i="6" s="1"/>
  <c r="E2099" i="6"/>
  <c r="D2099" i="6"/>
  <c r="A2099" i="6"/>
  <c r="I2099" i="6" s="1"/>
  <c r="H2098" i="6"/>
  <c r="G2098" i="6"/>
  <c r="K2098" i="6" s="1"/>
  <c r="F2098" i="6"/>
  <c r="E2098" i="6"/>
  <c r="D2098" i="6"/>
  <c r="A2098" i="6"/>
  <c r="L2098" i="6" s="1"/>
  <c r="J2097" i="6"/>
  <c r="H2097" i="6"/>
  <c r="G2097" i="6"/>
  <c r="F2097" i="6"/>
  <c r="K2097" i="6" s="1"/>
  <c r="E2097" i="6"/>
  <c r="D2097" i="6"/>
  <c r="A2097" i="6"/>
  <c r="H2096" i="6"/>
  <c r="G2096" i="6"/>
  <c r="K2096" i="6" s="1"/>
  <c r="F2096" i="6"/>
  <c r="E2096" i="6"/>
  <c r="D2096" i="6"/>
  <c r="A2096" i="6"/>
  <c r="J2096" i="6" s="1"/>
  <c r="H2095" i="6"/>
  <c r="G2095" i="6"/>
  <c r="F2095" i="6"/>
  <c r="K2095" i="6" s="1"/>
  <c r="E2095" i="6"/>
  <c r="D2095" i="6"/>
  <c r="A2095" i="6"/>
  <c r="H2094" i="6"/>
  <c r="G2094" i="6"/>
  <c r="F2094" i="6"/>
  <c r="K2094" i="6" s="1"/>
  <c r="E2094" i="6"/>
  <c r="D2094" i="6"/>
  <c r="A2094" i="6"/>
  <c r="H2093" i="6"/>
  <c r="G2093" i="6"/>
  <c r="F2093" i="6"/>
  <c r="K2093" i="6" s="1"/>
  <c r="E2093" i="6"/>
  <c r="D2093" i="6"/>
  <c r="A2093" i="6"/>
  <c r="K2092" i="6"/>
  <c r="H2092" i="6"/>
  <c r="G2092" i="6"/>
  <c r="F2092" i="6"/>
  <c r="E2092" i="6"/>
  <c r="D2092" i="6"/>
  <c r="A2092" i="6"/>
  <c r="J2092" i="6" s="1"/>
  <c r="H2091" i="6"/>
  <c r="G2091" i="6"/>
  <c r="F2091" i="6"/>
  <c r="K2091" i="6" s="1"/>
  <c r="E2091" i="6"/>
  <c r="D2091" i="6"/>
  <c r="A2091" i="6"/>
  <c r="I2091" i="6" s="1"/>
  <c r="H2090" i="6"/>
  <c r="G2090" i="6"/>
  <c r="F2090" i="6"/>
  <c r="K2090" i="6" s="1"/>
  <c r="E2090" i="6"/>
  <c r="D2090" i="6"/>
  <c r="A2090" i="6"/>
  <c r="J2090" i="6" s="1"/>
  <c r="L2089" i="6"/>
  <c r="H2089" i="6"/>
  <c r="G2089" i="6"/>
  <c r="F2089" i="6"/>
  <c r="K2089" i="6" s="1"/>
  <c r="E2089" i="6"/>
  <c r="D2089" i="6"/>
  <c r="A2089" i="6"/>
  <c r="K2088" i="6"/>
  <c r="H2088" i="6"/>
  <c r="G2088" i="6"/>
  <c r="F2088" i="6"/>
  <c r="E2088" i="6"/>
  <c r="D2088" i="6"/>
  <c r="A2088" i="6"/>
  <c r="H2087" i="6"/>
  <c r="G2087" i="6"/>
  <c r="F2087" i="6"/>
  <c r="K2087" i="6" s="1"/>
  <c r="E2087" i="6"/>
  <c r="D2087" i="6"/>
  <c r="A2087" i="6"/>
  <c r="I2087" i="6" s="1"/>
  <c r="H2086" i="6"/>
  <c r="G2086" i="6"/>
  <c r="F2086" i="6"/>
  <c r="K2086" i="6" s="1"/>
  <c r="E2086" i="6"/>
  <c r="D2086" i="6"/>
  <c r="A2086" i="6"/>
  <c r="L2086" i="6" s="1"/>
  <c r="H2085" i="6"/>
  <c r="G2085" i="6"/>
  <c r="F2085" i="6"/>
  <c r="K2085" i="6" s="1"/>
  <c r="E2085" i="6"/>
  <c r="D2085" i="6"/>
  <c r="A2085" i="6"/>
  <c r="I2085" i="6" s="1"/>
  <c r="K2084" i="6"/>
  <c r="H2084" i="6"/>
  <c r="G2084" i="6"/>
  <c r="F2084" i="6"/>
  <c r="E2084" i="6"/>
  <c r="D2084" i="6"/>
  <c r="A2084" i="6"/>
  <c r="H2083" i="6"/>
  <c r="G2083" i="6"/>
  <c r="F2083" i="6"/>
  <c r="K2083" i="6" s="1"/>
  <c r="E2083" i="6"/>
  <c r="D2083" i="6"/>
  <c r="A2083" i="6"/>
  <c r="H2082" i="6"/>
  <c r="G2082" i="6"/>
  <c r="K2082" i="6" s="1"/>
  <c r="F2082" i="6"/>
  <c r="E2082" i="6"/>
  <c r="D2082" i="6"/>
  <c r="A2082" i="6"/>
  <c r="J2081" i="6"/>
  <c r="I2081" i="6"/>
  <c r="H2081" i="6"/>
  <c r="G2081" i="6"/>
  <c r="F2081" i="6"/>
  <c r="K2081" i="6" s="1"/>
  <c r="E2081" i="6"/>
  <c r="D2081" i="6"/>
  <c r="A2081" i="6"/>
  <c r="L2081" i="6" s="1"/>
  <c r="H2080" i="6"/>
  <c r="G2080" i="6"/>
  <c r="K2080" i="6" s="1"/>
  <c r="F2080" i="6"/>
  <c r="E2080" i="6"/>
  <c r="D2080" i="6"/>
  <c r="A2080" i="6"/>
  <c r="L2080" i="6" s="1"/>
  <c r="H2079" i="6"/>
  <c r="G2079" i="6"/>
  <c r="F2079" i="6"/>
  <c r="K2079" i="6" s="1"/>
  <c r="E2079" i="6"/>
  <c r="D2079" i="6"/>
  <c r="A2079" i="6"/>
  <c r="I2079" i="6" s="1"/>
  <c r="H2078" i="6"/>
  <c r="G2078" i="6"/>
  <c r="F2078" i="6"/>
  <c r="K2078" i="6" s="1"/>
  <c r="E2078" i="6"/>
  <c r="D2078" i="6"/>
  <c r="A2078" i="6"/>
  <c r="H2077" i="6"/>
  <c r="G2077" i="6"/>
  <c r="F2077" i="6"/>
  <c r="K2077" i="6" s="1"/>
  <c r="E2077" i="6"/>
  <c r="D2077" i="6"/>
  <c r="A2077" i="6"/>
  <c r="J2077" i="6" s="1"/>
  <c r="K2076" i="6"/>
  <c r="H2076" i="6"/>
  <c r="G2076" i="6"/>
  <c r="F2076" i="6"/>
  <c r="E2076" i="6"/>
  <c r="D2076" i="6"/>
  <c r="A2076" i="6"/>
  <c r="J2076" i="6" s="1"/>
  <c r="H2075" i="6"/>
  <c r="G2075" i="6"/>
  <c r="F2075" i="6"/>
  <c r="K2075" i="6" s="1"/>
  <c r="E2075" i="6"/>
  <c r="D2075" i="6"/>
  <c r="A2075" i="6"/>
  <c r="L2075" i="6" s="1"/>
  <c r="H2074" i="6"/>
  <c r="G2074" i="6"/>
  <c r="F2074" i="6"/>
  <c r="K2074" i="6" s="1"/>
  <c r="E2074" i="6"/>
  <c r="D2074" i="6"/>
  <c r="A2074" i="6"/>
  <c r="I2074" i="6" s="1"/>
  <c r="H2073" i="6"/>
  <c r="G2073" i="6"/>
  <c r="F2073" i="6"/>
  <c r="K2073" i="6" s="1"/>
  <c r="E2073" i="6"/>
  <c r="D2073" i="6"/>
  <c r="A2073" i="6"/>
  <c r="K2072" i="6"/>
  <c r="H2072" i="6"/>
  <c r="G2072" i="6"/>
  <c r="F2072" i="6"/>
  <c r="E2072" i="6"/>
  <c r="D2072" i="6"/>
  <c r="A2072" i="6"/>
  <c r="H2071" i="6"/>
  <c r="G2071" i="6"/>
  <c r="F2071" i="6"/>
  <c r="K2071" i="6" s="1"/>
  <c r="E2071" i="6"/>
  <c r="D2071" i="6"/>
  <c r="A2071" i="6"/>
  <c r="I2071" i="6" s="1"/>
  <c r="H2070" i="6"/>
  <c r="G2070" i="6"/>
  <c r="F2070" i="6"/>
  <c r="K2070" i="6" s="1"/>
  <c r="E2070" i="6"/>
  <c r="D2070" i="6"/>
  <c r="A2070" i="6"/>
  <c r="J2070" i="6" s="1"/>
  <c r="H2069" i="6"/>
  <c r="G2069" i="6"/>
  <c r="F2069" i="6"/>
  <c r="K2069" i="6" s="1"/>
  <c r="E2069" i="6"/>
  <c r="D2069" i="6"/>
  <c r="A2069" i="6"/>
  <c r="K2068" i="6"/>
  <c r="H2068" i="6"/>
  <c r="G2068" i="6"/>
  <c r="F2068" i="6"/>
  <c r="E2068" i="6"/>
  <c r="D2068" i="6"/>
  <c r="A2068" i="6"/>
  <c r="H2067" i="6"/>
  <c r="G2067" i="6"/>
  <c r="F2067" i="6"/>
  <c r="K2067" i="6" s="1"/>
  <c r="E2067" i="6"/>
  <c r="D2067" i="6"/>
  <c r="A2067" i="6"/>
  <c r="H2066" i="6"/>
  <c r="G2066" i="6"/>
  <c r="K2066" i="6" s="1"/>
  <c r="F2066" i="6"/>
  <c r="E2066" i="6"/>
  <c r="D2066" i="6"/>
  <c r="A2066" i="6"/>
  <c r="H2065" i="6"/>
  <c r="G2065" i="6"/>
  <c r="F2065" i="6"/>
  <c r="K2065" i="6" s="1"/>
  <c r="E2065" i="6"/>
  <c r="D2065" i="6"/>
  <c r="A2065" i="6"/>
  <c r="I2065" i="6" s="1"/>
  <c r="H2064" i="6"/>
  <c r="G2064" i="6"/>
  <c r="K2064" i="6" s="1"/>
  <c r="F2064" i="6"/>
  <c r="E2064" i="6"/>
  <c r="D2064" i="6"/>
  <c r="A2064" i="6"/>
  <c r="L2064" i="6" s="1"/>
  <c r="H2063" i="6"/>
  <c r="G2063" i="6"/>
  <c r="F2063" i="6"/>
  <c r="K2063" i="6" s="1"/>
  <c r="E2063" i="6"/>
  <c r="D2063" i="6"/>
  <c r="A2063" i="6"/>
  <c r="J2062" i="6"/>
  <c r="H2062" i="6"/>
  <c r="G2062" i="6"/>
  <c r="F2062" i="6"/>
  <c r="K2062" i="6" s="1"/>
  <c r="E2062" i="6"/>
  <c r="D2062" i="6"/>
  <c r="A2062" i="6"/>
  <c r="L2061" i="6"/>
  <c r="J2061" i="6"/>
  <c r="H2061" i="6"/>
  <c r="G2061" i="6"/>
  <c r="F2061" i="6"/>
  <c r="K2061" i="6" s="1"/>
  <c r="E2061" i="6"/>
  <c r="D2061" i="6"/>
  <c r="A2061" i="6"/>
  <c r="I2061" i="6" s="1"/>
  <c r="H2060" i="6"/>
  <c r="G2060" i="6"/>
  <c r="K2060" i="6" s="1"/>
  <c r="F2060" i="6"/>
  <c r="E2060" i="6"/>
  <c r="D2060" i="6"/>
  <c r="A2060" i="6"/>
  <c r="L2060" i="6" s="1"/>
  <c r="H2059" i="6"/>
  <c r="G2059" i="6"/>
  <c r="F2059" i="6"/>
  <c r="K2059" i="6" s="1"/>
  <c r="E2059" i="6"/>
  <c r="D2059" i="6"/>
  <c r="A2059" i="6"/>
  <c r="L2059" i="6" s="1"/>
  <c r="H2058" i="6"/>
  <c r="G2058" i="6"/>
  <c r="F2058" i="6"/>
  <c r="K2058" i="6" s="1"/>
  <c r="E2058" i="6"/>
  <c r="D2058" i="6"/>
  <c r="A2058" i="6"/>
  <c r="J2058" i="6" s="1"/>
  <c r="H2057" i="6"/>
  <c r="G2057" i="6"/>
  <c r="F2057" i="6"/>
  <c r="K2057" i="6" s="1"/>
  <c r="E2057" i="6"/>
  <c r="D2057" i="6"/>
  <c r="A2057" i="6"/>
  <c r="K2056" i="6"/>
  <c r="H2056" i="6"/>
  <c r="G2056" i="6"/>
  <c r="F2056" i="6"/>
  <c r="E2056" i="6"/>
  <c r="D2056" i="6"/>
  <c r="A2056" i="6"/>
  <c r="H2055" i="6"/>
  <c r="G2055" i="6"/>
  <c r="F2055" i="6"/>
  <c r="K2055" i="6" s="1"/>
  <c r="E2055" i="6"/>
  <c r="D2055" i="6"/>
  <c r="A2055" i="6"/>
  <c r="L2055" i="6" s="1"/>
  <c r="J2054" i="6"/>
  <c r="H2054" i="6"/>
  <c r="G2054" i="6"/>
  <c r="F2054" i="6"/>
  <c r="K2054" i="6" s="1"/>
  <c r="E2054" i="6"/>
  <c r="D2054" i="6"/>
  <c r="A2054" i="6"/>
  <c r="L2053" i="6"/>
  <c r="I2053" i="6"/>
  <c r="H2053" i="6"/>
  <c r="G2053" i="6"/>
  <c r="F2053" i="6"/>
  <c r="K2053" i="6" s="1"/>
  <c r="E2053" i="6"/>
  <c r="D2053" i="6"/>
  <c r="A2053" i="6"/>
  <c r="J2053" i="6" s="1"/>
  <c r="K2052" i="6"/>
  <c r="I2052" i="6"/>
  <c r="H2052" i="6"/>
  <c r="G2052" i="6"/>
  <c r="F2052" i="6"/>
  <c r="E2052" i="6"/>
  <c r="D2052" i="6"/>
  <c r="A2052" i="6"/>
  <c r="J2052" i="6" s="1"/>
  <c r="H2051" i="6"/>
  <c r="G2051" i="6"/>
  <c r="F2051" i="6"/>
  <c r="K2051" i="6" s="1"/>
  <c r="E2051" i="6"/>
  <c r="D2051" i="6"/>
  <c r="A2051" i="6"/>
  <c r="H2050" i="6"/>
  <c r="G2050" i="6"/>
  <c r="K2050" i="6" s="1"/>
  <c r="F2050" i="6"/>
  <c r="E2050" i="6"/>
  <c r="D2050" i="6"/>
  <c r="A2050" i="6"/>
  <c r="H2049" i="6"/>
  <c r="G2049" i="6"/>
  <c r="F2049" i="6"/>
  <c r="K2049" i="6" s="1"/>
  <c r="E2049" i="6"/>
  <c r="D2049" i="6"/>
  <c r="A2049" i="6"/>
  <c r="H2048" i="6"/>
  <c r="G2048" i="6"/>
  <c r="K2048" i="6" s="1"/>
  <c r="F2048" i="6"/>
  <c r="E2048" i="6"/>
  <c r="D2048" i="6"/>
  <c r="A2048" i="6"/>
  <c r="L2048" i="6" s="1"/>
  <c r="J2047" i="6"/>
  <c r="H2047" i="6"/>
  <c r="G2047" i="6"/>
  <c r="F2047" i="6"/>
  <c r="K2047" i="6" s="1"/>
  <c r="E2047" i="6"/>
  <c r="D2047" i="6"/>
  <c r="A2047" i="6"/>
  <c r="I2047" i="6" s="1"/>
  <c r="H2046" i="6"/>
  <c r="G2046" i="6"/>
  <c r="F2046" i="6"/>
  <c r="K2046" i="6" s="1"/>
  <c r="E2046" i="6"/>
  <c r="D2046" i="6"/>
  <c r="A2046" i="6"/>
  <c r="J2046" i="6" s="1"/>
  <c r="H2045" i="6"/>
  <c r="G2045" i="6"/>
  <c r="F2045" i="6"/>
  <c r="K2045" i="6" s="1"/>
  <c r="E2045" i="6"/>
  <c r="D2045" i="6"/>
  <c r="A2045" i="6"/>
  <c r="I2045" i="6" s="1"/>
  <c r="K2044" i="6"/>
  <c r="H2044" i="6"/>
  <c r="G2044" i="6"/>
  <c r="F2044" i="6"/>
  <c r="E2044" i="6"/>
  <c r="D2044" i="6"/>
  <c r="A2044" i="6"/>
  <c r="H2043" i="6"/>
  <c r="G2043" i="6"/>
  <c r="F2043" i="6"/>
  <c r="K2043" i="6" s="1"/>
  <c r="E2043" i="6"/>
  <c r="D2043" i="6"/>
  <c r="A2043" i="6"/>
  <c r="L2043" i="6" s="1"/>
  <c r="H2042" i="6"/>
  <c r="G2042" i="6"/>
  <c r="F2042" i="6"/>
  <c r="K2042" i="6" s="1"/>
  <c r="E2042" i="6"/>
  <c r="D2042" i="6"/>
  <c r="A2042" i="6"/>
  <c r="H2041" i="6"/>
  <c r="G2041" i="6"/>
  <c r="F2041" i="6"/>
  <c r="K2041" i="6" s="1"/>
  <c r="E2041" i="6"/>
  <c r="D2041" i="6"/>
  <c r="A2041" i="6"/>
  <c r="K2040" i="6"/>
  <c r="H2040" i="6"/>
  <c r="G2040" i="6"/>
  <c r="F2040" i="6"/>
  <c r="E2040" i="6"/>
  <c r="D2040" i="6"/>
  <c r="A2040" i="6"/>
  <c r="H2039" i="6"/>
  <c r="G2039" i="6"/>
  <c r="F2039" i="6"/>
  <c r="K2039" i="6" s="1"/>
  <c r="E2039" i="6"/>
  <c r="D2039" i="6"/>
  <c r="A2039" i="6"/>
  <c r="L2039" i="6" s="1"/>
  <c r="J2038" i="6"/>
  <c r="H2038" i="6"/>
  <c r="G2038" i="6"/>
  <c r="F2038" i="6"/>
  <c r="K2038" i="6" s="1"/>
  <c r="E2038" i="6"/>
  <c r="D2038" i="6"/>
  <c r="A2038" i="6"/>
  <c r="H2037" i="6"/>
  <c r="G2037" i="6"/>
  <c r="F2037" i="6"/>
  <c r="K2037" i="6" s="1"/>
  <c r="E2037" i="6"/>
  <c r="D2037" i="6"/>
  <c r="A2037" i="6"/>
  <c r="K2036" i="6"/>
  <c r="H2036" i="6"/>
  <c r="G2036" i="6"/>
  <c r="F2036" i="6"/>
  <c r="E2036" i="6"/>
  <c r="D2036" i="6"/>
  <c r="A2036" i="6"/>
  <c r="J2035" i="6"/>
  <c r="H2035" i="6"/>
  <c r="G2035" i="6"/>
  <c r="F2035" i="6"/>
  <c r="K2035" i="6" s="1"/>
  <c r="E2035" i="6"/>
  <c r="D2035" i="6"/>
  <c r="A2035" i="6"/>
  <c r="I2035" i="6" s="1"/>
  <c r="K2034" i="6"/>
  <c r="I2034" i="6"/>
  <c r="H2034" i="6"/>
  <c r="G2034" i="6"/>
  <c r="F2034" i="6"/>
  <c r="E2034" i="6"/>
  <c r="D2034" i="6"/>
  <c r="A2034" i="6"/>
  <c r="J2033" i="6"/>
  <c r="I2033" i="6"/>
  <c r="H2033" i="6"/>
  <c r="G2033" i="6"/>
  <c r="F2033" i="6"/>
  <c r="K2033" i="6" s="1"/>
  <c r="E2033" i="6"/>
  <c r="D2033" i="6"/>
  <c r="A2033" i="6"/>
  <c r="L2033" i="6" s="1"/>
  <c r="L2032" i="6"/>
  <c r="H2032" i="6"/>
  <c r="G2032" i="6"/>
  <c r="K2032" i="6" s="1"/>
  <c r="F2032" i="6"/>
  <c r="E2032" i="6"/>
  <c r="D2032" i="6"/>
  <c r="A2032" i="6"/>
  <c r="J2032" i="6" s="1"/>
  <c r="H2031" i="6"/>
  <c r="G2031" i="6"/>
  <c r="F2031" i="6"/>
  <c r="K2031" i="6" s="1"/>
  <c r="E2031" i="6"/>
  <c r="D2031" i="6"/>
  <c r="A2031" i="6"/>
  <c r="I2031" i="6" s="1"/>
  <c r="H2030" i="6"/>
  <c r="G2030" i="6"/>
  <c r="F2030" i="6"/>
  <c r="K2030" i="6" s="1"/>
  <c r="E2030" i="6"/>
  <c r="D2030" i="6"/>
  <c r="A2030" i="6"/>
  <c r="J2030" i="6" s="1"/>
  <c r="L2029" i="6"/>
  <c r="I2029" i="6"/>
  <c r="H2029" i="6"/>
  <c r="G2029" i="6"/>
  <c r="F2029" i="6"/>
  <c r="K2029" i="6" s="1"/>
  <c r="E2029" i="6"/>
  <c r="D2029" i="6"/>
  <c r="A2029" i="6"/>
  <c r="J2029" i="6" s="1"/>
  <c r="H2028" i="6"/>
  <c r="G2028" i="6"/>
  <c r="K2028" i="6" s="1"/>
  <c r="F2028" i="6"/>
  <c r="E2028" i="6"/>
  <c r="D2028" i="6"/>
  <c r="A2028" i="6"/>
  <c r="L2028" i="6" s="1"/>
  <c r="H2027" i="6"/>
  <c r="G2027" i="6"/>
  <c r="F2027" i="6"/>
  <c r="K2027" i="6" s="1"/>
  <c r="E2027" i="6"/>
  <c r="D2027" i="6"/>
  <c r="A2027" i="6"/>
  <c r="I2027" i="6" s="1"/>
  <c r="H2026" i="6"/>
  <c r="G2026" i="6"/>
  <c r="K2026" i="6" s="1"/>
  <c r="F2026" i="6"/>
  <c r="E2026" i="6"/>
  <c r="D2026" i="6"/>
  <c r="A2026" i="6"/>
  <c r="H2025" i="6"/>
  <c r="G2025" i="6"/>
  <c r="F2025" i="6"/>
  <c r="K2025" i="6" s="1"/>
  <c r="E2025" i="6"/>
  <c r="D2025" i="6"/>
  <c r="A2025" i="6"/>
  <c r="I2025" i="6" s="1"/>
  <c r="K2024" i="6"/>
  <c r="H2024" i="6"/>
  <c r="G2024" i="6"/>
  <c r="F2024" i="6"/>
  <c r="E2024" i="6"/>
  <c r="D2024" i="6"/>
  <c r="A2024" i="6"/>
  <c r="J2024" i="6" s="1"/>
  <c r="H2023" i="6"/>
  <c r="G2023" i="6"/>
  <c r="F2023" i="6"/>
  <c r="K2023" i="6" s="1"/>
  <c r="E2023" i="6"/>
  <c r="D2023" i="6"/>
  <c r="A2023" i="6"/>
  <c r="L2023" i="6" s="1"/>
  <c r="H2022" i="6"/>
  <c r="G2022" i="6"/>
  <c r="F2022" i="6"/>
  <c r="K2022" i="6" s="1"/>
  <c r="E2022" i="6"/>
  <c r="D2022" i="6"/>
  <c r="A2022" i="6"/>
  <c r="H2021" i="6"/>
  <c r="G2021" i="6"/>
  <c r="F2021" i="6"/>
  <c r="K2021" i="6" s="1"/>
  <c r="E2021" i="6"/>
  <c r="D2021" i="6"/>
  <c r="A2021" i="6"/>
  <c r="J2021" i="6" s="1"/>
  <c r="K2020" i="6"/>
  <c r="H2020" i="6"/>
  <c r="G2020" i="6"/>
  <c r="F2020" i="6"/>
  <c r="E2020" i="6"/>
  <c r="D2020" i="6"/>
  <c r="A2020" i="6"/>
  <c r="J2020" i="6" s="1"/>
  <c r="H2019" i="6"/>
  <c r="G2019" i="6"/>
  <c r="F2019" i="6"/>
  <c r="K2019" i="6" s="1"/>
  <c r="E2019" i="6"/>
  <c r="D2019" i="6"/>
  <c r="A2019" i="6"/>
  <c r="K2018" i="6"/>
  <c r="H2018" i="6"/>
  <c r="G2018" i="6"/>
  <c r="F2018" i="6"/>
  <c r="E2018" i="6"/>
  <c r="D2018" i="6"/>
  <c r="A2018" i="6"/>
  <c r="I2018" i="6" s="1"/>
  <c r="H2017" i="6"/>
  <c r="G2017" i="6"/>
  <c r="F2017" i="6"/>
  <c r="K2017" i="6" s="1"/>
  <c r="E2017" i="6"/>
  <c r="D2017" i="6"/>
  <c r="A2017" i="6"/>
  <c r="H2016" i="6"/>
  <c r="G2016" i="6"/>
  <c r="K2016" i="6" s="1"/>
  <c r="F2016" i="6"/>
  <c r="E2016" i="6"/>
  <c r="D2016" i="6"/>
  <c r="A2016" i="6"/>
  <c r="J2016" i="6" s="1"/>
  <c r="H2015" i="6"/>
  <c r="G2015" i="6"/>
  <c r="F2015" i="6"/>
  <c r="K2015" i="6" s="1"/>
  <c r="E2015" i="6"/>
  <c r="D2015" i="6"/>
  <c r="A2015" i="6"/>
  <c r="I2015" i="6" s="1"/>
  <c r="H2014" i="6"/>
  <c r="G2014" i="6"/>
  <c r="F2014" i="6"/>
  <c r="K2014" i="6" s="1"/>
  <c r="E2014" i="6"/>
  <c r="D2014" i="6"/>
  <c r="A2014" i="6"/>
  <c r="J2014" i="6" s="1"/>
  <c r="H2013" i="6"/>
  <c r="G2013" i="6"/>
  <c r="F2013" i="6"/>
  <c r="K2013" i="6" s="1"/>
  <c r="E2013" i="6"/>
  <c r="D2013" i="6"/>
  <c r="A2013" i="6"/>
  <c r="I2013" i="6" s="1"/>
  <c r="H2012" i="6"/>
  <c r="G2012" i="6"/>
  <c r="K2012" i="6" s="1"/>
  <c r="F2012" i="6"/>
  <c r="E2012" i="6"/>
  <c r="D2012" i="6"/>
  <c r="A2012" i="6"/>
  <c r="L2012" i="6" s="1"/>
  <c r="H2011" i="6"/>
  <c r="G2011" i="6"/>
  <c r="F2011" i="6"/>
  <c r="E2011" i="6"/>
  <c r="D2011" i="6"/>
  <c r="A2011" i="6"/>
  <c r="I2011" i="6" s="1"/>
  <c r="H2010" i="6"/>
  <c r="G2010" i="6"/>
  <c r="K2010" i="6" s="1"/>
  <c r="F2010" i="6"/>
  <c r="E2010" i="6"/>
  <c r="D2010" i="6"/>
  <c r="A2010" i="6"/>
  <c r="H2009" i="6"/>
  <c r="G2009" i="6"/>
  <c r="F2009" i="6"/>
  <c r="K2009" i="6" s="1"/>
  <c r="E2009" i="6"/>
  <c r="D2009" i="6"/>
  <c r="A2009" i="6"/>
  <c r="I2009" i="6" s="1"/>
  <c r="H2008" i="6"/>
  <c r="G2008" i="6"/>
  <c r="K2008" i="6" s="1"/>
  <c r="F2008" i="6"/>
  <c r="E2008" i="6"/>
  <c r="D2008" i="6"/>
  <c r="A2008" i="6"/>
  <c r="J2008" i="6" s="1"/>
  <c r="H2007" i="6"/>
  <c r="G2007" i="6"/>
  <c r="F2007" i="6"/>
  <c r="K2007" i="6" s="1"/>
  <c r="E2007" i="6"/>
  <c r="D2007" i="6"/>
  <c r="A2007" i="6"/>
  <c r="L2007" i="6" s="1"/>
  <c r="H2006" i="6"/>
  <c r="G2006" i="6"/>
  <c r="F2006" i="6"/>
  <c r="K2006" i="6" s="1"/>
  <c r="E2006" i="6"/>
  <c r="D2006" i="6"/>
  <c r="A2006" i="6"/>
  <c r="L2006" i="6" s="1"/>
  <c r="H2005" i="6"/>
  <c r="G2005" i="6"/>
  <c r="F2005" i="6"/>
  <c r="K2005" i="6" s="1"/>
  <c r="E2005" i="6"/>
  <c r="D2005" i="6"/>
  <c r="A2005" i="6"/>
  <c r="J2005" i="6" s="1"/>
  <c r="K2004" i="6"/>
  <c r="H2004" i="6"/>
  <c r="G2004" i="6"/>
  <c r="F2004" i="6"/>
  <c r="E2004" i="6"/>
  <c r="D2004" i="6"/>
  <c r="A2004" i="6"/>
  <c r="J2004" i="6" s="1"/>
  <c r="H2003" i="6"/>
  <c r="G2003" i="6"/>
  <c r="F2003" i="6"/>
  <c r="K2003" i="6" s="1"/>
  <c r="E2003" i="6"/>
  <c r="D2003" i="6"/>
  <c r="A2003" i="6"/>
  <c r="I2003" i="6" s="1"/>
  <c r="K2002" i="6"/>
  <c r="H2002" i="6"/>
  <c r="G2002" i="6"/>
  <c r="F2002" i="6"/>
  <c r="E2002" i="6"/>
  <c r="D2002" i="6"/>
  <c r="A2002" i="6"/>
  <c r="I2002" i="6" s="1"/>
  <c r="H2001" i="6"/>
  <c r="G2001" i="6"/>
  <c r="F2001" i="6"/>
  <c r="K2001" i="6" s="1"/>
  <c r="E2001" i="6"/>
  <c r="D2001" i="6"/>
  <c r="A2001" i="6"/>
  <c r="J2001" i="6" s="1"/>
  <c r="H2000" i="6"/>
  <c r="G2000" i="6"/>
  <c r="K2000" i="6" s="1"/>
  <c r="F2000" i="6"/>
  <c r="E2000" i="6"/>
  <c r="D2000" i="6"/>
  <c r="A2000" i="6"/>
  <c r="J1999" i="6"/>
  <c r="H1999" i="6"/>
  <c r="G1999" i="6"/>
  <c r="F1999" i="6"/>
  <c r="K1999" i="6" s="1"/>
  <c r="E1999" i="6"/>
  <c r="D1999" i="6"/>
  <c r="A1999" i="6"/>
  <c r="I1999" i="6" s="1"/>
  <c r="H1998" i="6"/>
  <c r="G1998" i="6"/>
  <c r="F1998" i="6"/>
  <c r="K1998" i="6" s="1"/>
  <c r="E1998" i="6"/>
  <c r="D1998" i="6"/>
  <c r="A1998" i="6"/>
  <c r="J1998" i="6" s="1"/>
  <c r="J1997" i="6"/>
  <c r="H1997" i="6"/>
  <c r="G1997" i="6"/>
  <c r="F1997" i="6"/>
  <c r="K1997" i="6" s="1"/>
  <c r="E1997" i="6"/>
  <c r="D1997" i="6"/>
  <c r="A1997" i="6"/>
  <c r="H1996" i="6"/>
  <c r="G1996" i="6"/>
  <c r="K1996" i="6" s="1"/>
  <c r="F1996" i="6"/>
  <c r="E1996" i="6"/>
  <c r="D1996" i="6"/>
  <c r="A1996" i="6"/>
  <c r="H1995" i="6"/>
  <c r="G1995" i="6"/>
  <c r="F1995" i="6"/>
  <c r="E1995" i="6"/>
  <c r="D1995" i="6"/>
  <c r="A1995" i="6"/>
  <c r="H1994" i="6"/>
  <c r="G1994" i="6"/>
  <c r="K1994" i="6" s="1"/>
  <c r="F1994" i="6"/>
  <c r="E1994" i="6"/>
  <c r="D1994" i="6"/>
  <c r="A1994" i="6"/>
  <c r="L1994" i="6" s="1"/>
  <c r="J1993" i="6"/>
  <c r="I1993" i="6"/>
  <c r="H1993" i="6"/>
  <c r="G1993" i="6"/>
  <c r="F1993" i="6"/>
  <c r="K1993" i="6" s="1"/>
  <c r="E1993" i="6"/>
  <c r="D1993" i="6"/>
  <c r="A1993" i="6"/>
  <c r="L1993" i="6" s="1"/>
  <c r="H1992" i="6"/>
  <c r="G1992" i="6"/>
  <c r="K1992" i="6" s="1"/>
  <c r="F1992" i="6"/>
  <c r="E1992" i="6"/>
  <c r="D1992" i="6"/>
  <c r="A1992" i="6"/>
  <c r="L1992" i="6" s="1"/>
  <c r="H1991" i="6"/>
  <c r="G1991" i="6"/>
  <c r="F1991" i="6"/>
  <c r="K1991" i="6" s="1"/>
  <c r="E1991" i="6"/>
  <c r="D1991" i="6"/>
  <c r="A1991" i="6"/>
  <c r="J1990" i="6"/>
  <c r="I1990" i="6"/>
  <c r="H1990" i="6"/>
  <c r="G1990" i="6"/>
  <c r="F1990" i="6"/>
  <c r="K1990" i="6" s="1"/>
  <c r="E1990" i="6"/>
  <c r="D1990" i="6"/>
  <c r="A1990" i="6"/>
  <c r="L1990" i="6" s="1"/>
  <c r="H1989" i="6"/>
  <c r="G1989" i="6"/>
  <c r="F1989" i="6"/>
  <c r="K1989" i="6" s="1"/>
  <c r="E1989" i="6"/>
  <c r="D1989" i="6"/>
  <c r="A1989" i="6"/>
  <c r="I1989" i="6" s="1"/>
  <c r="K1988" i="6"/>
  <c r="H1988" i="6"/>
  <c r="G1988" i="6"/>
  <c r="F1988" i="6"/>
  <c r="E1988" i="6"/>
  <c r="D1988" i="6"/>
  <c r="A1988" i="6"/>
  <c r="J1988" i="6" s="1"/>
  <c r="J1987" i="6"/>
  <c r="H1987" i="6"/>
  <c r="G1987" i="6"/>
  <c r="F1987" i="6"/>
  <c r="K1987" i="6" s="1"/>
  <c r="E1987" i="6"/>
  <c r="D1987" i="6"/>
  <c r="A1987" i="6"/>
  <c r="I1987" i="6" s="1"/>
  <c r="K1986" i="6"/>
  <c r="I1986" i="6"/>
  <c r="H1986" i="6"/>
  <c r="G1986" i="6"/>
  <c r="F1986" i="6"/>
  <c r="E1986" i="6"/>
  <c r="D1986" i="6"/>
  <c r="A1986" i="6"/>
  <c r="H1985" i="6"/>
  <c r="G1985" i="6"/>
  <c r="F1985" i="6"/>
  <c r="K1985" i="6" s="1"/>
  <c r="E1985" i="6"/>
  <c r="D1985" i="6"/>
  <c r="A1985" i="6"/>
  <c r="I1985" i="6" s="1"/>
  <c r="H1984" i="6"/>
  <c r="G1984" i="6"/>
  <c r="K1984" i="6" s="1"/>
  <c r="F1984" i="6"/>
  <c r="E1984" i="6"/>
  <c r="D1984" i="6"/>
  <c r="A1984" i="6"/>
  <c r="H1983" i="6"/>
  <c r="G1983" i="6"/>
  <c r="F1983" i="6"/>
  <c r="K1983" i="6" s="1"/>
  <c r="E1983" i="6"/>
  <c r="D1983" i="6"/>
  <c r="A1983" i="6"/>
  <c r="I1983" i="6" s="1"/>
  <c r="H1982" i="6"/>
  <c r="G1982" i="6"/>
  <c r="F1982" i="6"/>
  <c r="K1982" i="6" s="1"/>
  <c r="E1982" i="6"/>
  <c r="D1982" i="6"/>
  <c r="A1982" i="6"/>
  <c r="J1982" i="6" s="1"/>
  <c r="H1981" i="6"/>
  <c r="G1981" i="6"/>
  <c r="F1981" i="6"/>
  <c r="K1981" i="6" s="1"/>
  <c r="E1981" i="6"/>
  <c r="D1981" i="6"/>
  <c r="A1981" i="6"/>
  <c r="J1981" i="6" s="1"/>
  <c r="H1980" i="6"/>
  <c r="G1980" i="6"/>
  <c r="K1980" i="6" s="1"/>
  <c r="F1980" i="6"/>
  <c r="E1980" i="6"/>
  <c r="D1980" i="6"/>
  <c r="A1980" i="6"/>
  <c r="H1979" i="6"/>
  <c r="G1979" i="6"/>
  <c r="F1979" i="6"/>
  <c r="E1979" i="6"/>
  <c r="D1979" i="6"/>
  <c r="A1979" i="6"/>
  <c r="H1978" i="6"/>
  <c r="G1978" i="6"/>
  <c r="K1978" i="6" s="1"/>
  <c r="F1978" i="6"/>
  <c r="E1978" i="6"/>
  <c r="D1978" i="6"/>
  <c r="A1978" i="6"/>
  <c r="L1978" i="6" s="1"/>
  <c r="H1977" i="6"/>
  <c r="G1977" i="6"/>
  <c r="F1977" i="6"/>
  <c r="K1977" i="6" s="1"/>
  <c r="E1977" i="6"/>
  <c r="D1977" i="6"/>
  <c r="A1977" i="6"/>
  <c r="J1977" i="6" s="1"/>
  <c r="H1976" i="6"/>
  <c r="G1976" i="6"/>
  <c r="K1976" i="6" s="1"/>
  <c r="F1976" i="6"/>
  <c r="E1976" i="6"/>
  <c r="D1976" i="6"/>
  <c r="A1976" i="6"/>
  <c r="L1976" i="6" s="1"/>
  <c r="H1975" i="6"/>
  <c r="G1975" i="6"/>
  <c r="F1975" i="6"/>
  <c r="K1975" i="6" s="1"/>
  <c r="E1975" i="6"/>
  <c r="D1975" i="6"/>
  <c r="A1975" i="6"/>
  <c r="H1974" i="6"/>
  <c r="G1974" i="6"/>
  <c r="F1974" i="6"/>
  <c r="K1974" i="6" s="1"/>
  <c r="E1974" i="6"/>
  <c r="D1974" i="6"/>
  <c r="A1974" i="6"/>
  <c r="J1973" i="6"/>
  <c r="H1973" i="6"/>
  <c r="G1973" i="6"/>
  <c r="F1973" i="6"/>
  <c r="K1973" i="6" s="1"/>
  <c r="E1973" i="6"/>
  <c r="D1973" i="6"/>
  <c r="A1973" i="6"/>
  <c r="K1972" i="6"/>
  <c r="H1972" i="6"/>
  <c r="G1972" i="6"/>
  <c r="F1972" i="6"/>
  <c r="E1972" i="6"/>
  <c r="D1972" i="6"/>
  <c r="A1972" i="6"/>
  <c r="J1971" i="6"/>
  <c r="H1971" i="6"/>
  <c r="G1971" i="6"/>
  <c r="F1971" i="6"/>
  <c r="K1971" i="6" s="1"/>
  <c r="E1971" i="6"/>
  <c r="D1971" i="6"/>
  <c r="A1971" i="6"/>
  <c r="I1971" i="6" s="1"/>
  <c r="K1970" i="6"/>
  <c r="I1970" i="6"/>
  <c r="H1970" i="6"/>
  <c r="G1970" i="6"/>
  <c r="F1970" i="6"/>
  <c r="E1970" i="6"/>
  <c r="D1970" i="6"/>
  <c r="A1970" i="6"/>
  <c r="J1969" i="6"/>
  <c r="I1969" i="6"/>
  <c r="H1969" i="6"/>
  <c r="G1969" i="6"/>
  <c r="F1969" i="6"/>
  <c r="K1969" i="6" s="1"/>
  <c r="E1969" i="6"/>
  <c r="D1969" i="6"/>
  <c r="A1969" i="6"/>
  <c r="L1969" i="6" s="1"/>
  <c r="H1968" i="6"/>
  <c r="G1968" i="6"/>
  <c r="K1968" i="6" s="1"/>
  <c r="F1968" i="6"/>
  <c r="E1968" i="6"/>
  <c r="D1968" i="6"/>
  <c r="A1968" i="6"/>
  <c r="H1967" i="6"/>
  <c r="G1967" i="6"/>
  <c r="F1967" i="6"/>
  <c r="K1967" i="6" s="1"/>
  <c r="E1967" i="6"/>
  <c r="D1967" i="6"/>
  <c r="A1967" i="6"/>
  <c r="I1967" i="6" s="1"/>
  <c r="J1966" i="6"/>
  <c r="H1966" i="6"/>
  <c r="G1966" i="6"/>
  <c r="F1966" i="6"/>
  <c r="K1966" i="6" s="1"/>
  <c r="E1966" i="6"/>
  <c r="D1966" i="6"/>
  <c r="A1966" i="6"/>
  <c r="H1965" i="6"/>
  <c r="G1965" i="6"/>
  <c r="F1965" i="6"/>
  <c r="K1965" i="6" s="1"/>
  <c r="E1965" i="6"/>
  <c r="D1965" i="6"/>
  <c r="A1965" i="6"/>
  <c r="I1965" i="6" s="1"/>
  <c r="H1964" i="6"/>
  <c r="G1964" i="6"/>
  <c r="K1964" i="6" s="1"/>
  <c r="F1964" i="6"/>
  <c r="E1964" i="6"/>
  <c r="D1964" i="6"/>
  <c r="A1964" i="6"/>
  <c r="H1963" i="6"/>
  <c r="G1963" i="6"/>
  <c r="F1963" i="6"/>
  <c r="K1963" i="6" s="1"/>
  <c r="E1963" i="6"/>
  <c r="D1963" i="6"/>
  <c r="A1963" i="6"/>
  <c r="I1963" i="6" s="1"/>
  <c r="H1962" i="6"/>
  <c r="G1962" i="6"/>
  <c r="K1962" i="6" s="1"/>
  <c r="F1962" i="6"/>
  <c r="E1962" i="6"/>
  <c r="D1962" i="6"/>
  <c r="A1962" i="6"/>
  <c r="L1962" i="6" s="1"/>
  <c r="H1961" i="6"/>
  <c r="G1961" i="6"/>
  <c r="F1961" i="6"/>
  <c r="K1961" i="6" s="1"/>
  <c r="E1961" i="6"/>
  <c r="D1961" i="6"/>
  <c r="A1961" i="6"/>
  <c r="I1961" i="6" s="1"/>
  <c r="K1960" i="6"/>
  <c r="H1960" i="6"/>
  <c r="G1960" i="6"/>
  <c r="F1960" i="6"/>
  <c r="E1960" i="6"/>
  <c r="D1960" i="6"/>
  <c r="A1960" i="6"/>
  <c r="J1960" i="6" s="1"/>
  <c r="L1959" i="6"/>
  <c r="H1959" i="6"/>
  <c r="G1959" i="6"/>
  <c r="F1959" i="6"/>
  <c r="K1959" i="6" s="1"/>
  <c r="E1959" i="6"/>
  <c r="D1959" i="6"/>
  <c r="A1959" i="6"/>
  <c r="J1958" i="6"/>
  <c r="I1958" i="6"/>
  <c r="H1958" i="6"/>
  <c r="G1958" i="6"/>
  <c r="F1958" i="6"/>
  <c r="K1958" i="6" s="1"/>
  <c r="E1958" i="6"/>
  <c r="D1958" i="6"/>
  <c r="A1958" i="6"/>
  <c r="L1958" i="6" s="1"/>
  <c r="H1957" i="6"/>
  <c r="G1957" i="6"/>
  <c r="K1957" i="6" s="1"/>
  <c r="F1957" i="6"/>
  <c r="E1957" i="6"/>
  <c r="D1957" i="6"/>
  <c r="A1957" i="6"/>
  <c r="H1956" i="6"/>
  <c r="G1956" i="6"/>
  <c r="F1956" i="6"/>
  <c r="K1956" i="6" s="1"/>
  <c r="E1956" i="6"/>
  <c r="D1956" i="6"/>
  <c r="A1956" i="6"/>
  <c r="I1956" i="6" s="1"/>
  <c r="H1955" i="6"/>
  <c r="G1955" i="6"/>
  <c r="F1955" i="6"/>
  <c r="K1955" i="6" s="1"/>
  <c r="E1955" i="6"/>
  <c r="D1955" i="6"/>
  <c r="A1955" i="6"/>
  <c r="H1954" i="6"/>
  <c r="G1954" i="6"/>
  <c r="F1954" i="6"/>
  <c r="K1954" i="6" s="1"/>
  <c r="E1954" i="6"/>
  <c r="D1954" i="6"/>
  <c r="A1954" i="6"/>
  <c r="J1954" i="6" s="1"/>
  <c r="K1953" i="6"/>
  <c r="H1953" i="6"/>
  <c r="G1953" i="6"/>
  <c r="F1953" i="6"/>
  <c r="E1953" i="6"/>
  <c r="D1953" i="6"/>
  <c r="A1953" i="6"/>
  <c r="J1953" i="6" s="1"/>
  <c r="H1952" i="6"/>
  <c r="G1952" i="6"/>
  <c r="F1952" i="6"/>
  <c r="K1952" i="6" s="1"/>
  <c r="E1952" i="6"/>
  <c r="D1952" i="6"/>
  <c r="A1952" i="6"/>
  <c r="I1952" i="6" s="1"/>
  <c r="H1951" i="6"/>
  <c r="G1951" i="6"/>
  <c r="K1951" i="6" s="1"/>
  <c r="F1951" i="6"/>
  <c r="E1951" i="6"/>
  <c r="D1951" i="6"/>
  <c r="A1951" i="6"/>
  <c r="L1951" i="6" s="1"/>
  <c r="J1950" i="6"/>
  <c r="I1950" i="6"/>
  <c r="H1950" i="6"/>
  <c r="G1950" i="6"/>
  <c r="F1950" i="6"/>
  <c r="K1950" i="6" s="1"/>
  <c r="E1950" i="6"/>
  <c r="D1950" i="6"/>
  <c r="A1950" i="6"/>
  <c r="L1950" i="6" s="1"/>
  <c r="H1949" i="6"/>
  <c r="G1949" i="6"/>
  <c r="K1949" i="6" s="1"/>
  <c r="F1949" i="6"/>
  <c r="E1949" i="6"/>
  <c r="D1949" i="6"/>
  <c r="A1949" i="6"/>
  <c r="J1949" i="6" s="1"/>
  <c r="H1948" i="6"/>
  <c r="G1948" i="6"/>
  <c r="F1948" i="6"/>
  <c r="K1948" i="6" s="1"/>
  <c r="E1948" i="6"/>
  <c r="D1948" i="6"/>
  <c r="A1948" i="6"/>
  <c r="I1948" i="6" s="1"/>
  <c r="J1947" i="6"/>
  <c r="I1947" i="6"/>
  <c r="H1947" i="6"/>
  <c r="G1947" i="6"/>
  <c r="F1947" i="6"/>
  <c r="K1947" i="6" s="1"/>
  <c r="E1947" i="6"/>
  <c r="D1947" i="6"/>
  <c r="A1947" i="6"/>
  <c r="L1947" i="6" s="1"/>
  <c r="J1946" i="6"/>
  <c r="I1946" i="6"/>
  <c r="H1946" i="6"/>
  <c r="G1946" i="6"/>
  <c r="F1946" i="6"/>
  <c r="K1946" i="6" s="1"/>
  <c r="E1946" i="6"/>
  <c r="D1946" i="6"/>
  <c r="A1946" i="6"/>
  <c r="L1946" i="6" s="1"/>
  <c r="K1945" i="6"/>
  <c r="I1945" i="6"/>
  <c r="H1945" i="6"/>
  <c r="G1945" i="6"/>
  <c r="F1945" i="6"/>
  <c r="E1945" i="6"/>
  <c r="D1945" i="6"/>
  <c r="A1945" i="6"/>
  <c r="J1945" i="6" s="1"/>
  <c r="H1944" i="6"/>
  <c r="G1944" i="6"/>
  <c r="F1944" i="6"/>
  <c r="K1944" i="6" s="1"/>
  <c r="E1944" i="6"/>
  <c r="D1944" i="6"/>
  <c r="A1944" i="6"/>
  <c r="I1944" i="6" s="1"/>
  <c r="H1943" i="6"/>
  <c r="G1943" i="6"/>
  <c r="K1943" i="6" s="1"/>
  <c r="F1943" i="6"/>
  <c r="E1943" i="6"/>
  <c r="D1943" i="6"/>
  <c r="A1943" i="6"/>
  <c r="H1942" i="6"/>
  <c r="G1942" i="6"/>
  <c r="F1942" i="6"/>
  <c r="K1942" i="6" s="1"/>
  <c r="E1942" i="6"/>
  <c r="D1942" i="6"/>
  <c r="A1942" i="6"/>
  <c r="J1942" i="6" s="1"/>
  <c r="H1941" i="6"/>
  <c r="G1941" i="6"/>
  <c r="K1941" i="6" s="1"/>
  <c r="F1941" i="6"/>
  <c r="E1941" i="6"/>
  <c r="D1941" i="6"/>
  <c r="A1941" i="6"/>
  <c r="J1940" i="6"/>
  <c r="H1940" i="6"/>
  <c r="G1940" i="6"/>
  <c r="F1940" i="6"/>
  <c r="K1940" i="6" s="1"/>
  <c r="E1940" i="6"/>
  <c r="D1940" i="6"/>
  <c r="A1940" i="6"/>
  <c r="I1940" i="6" s="1"/>
  <c r="H1939" i="6"/>
  <c r="G1939" i="6"/>
  <c r="F1939" i="6"/>
  <c r="K1939" i="6" s="1"/>
  <c r="E1939" i="6"/>
  <c r="D1939" i="6"/>
  <c r="A1939" i="6"/>
  <c r="L1939" i="6" s="1"/>
  <c r="H1938" i="6"/>
  <c r="G1938" i="6"/>
  <c r="F1938" i="6"/>
  <c r="K1938" i="6" s="1"/>
  <c r="E1938" i="6"/>
  <c r="D1938" i="6"/>
  <c r="A1938" i="6"/>
  <c r="K1937" i="6"/>
  <c r="H1937" i="6"/>
  <c r="G1937" i="6"/>
  <c r="F1937" i="6"/>
  <c r="E1937" i="6"/>
  <c r="D1937" i="6"/>
  <c r="A1937" i="6"/>
  <c r="J1937" i="6" s="1"/>
  <c r="H1936" i="6"/>
  <c r="G1936" i="6"/>
  <c r="F1936" i="6"/>
  <c r="K1936" i="6" s="1"/>
  <c r="E1936" i="6"/>
  <c r="D1936" i="6"/>
  <c r="A1936" i="6"/>
  <c r="I1936" i="6" s="1"/>
  <c r="H1935" i="6"/>
  <c r="G1935" i="6"/>
  <c r="K1935" i="6" s="1"/>
  <c r="F1935" i="6"/>
  <c r="E1935" i="6"/>
  <c r="D1935" i="6"/>
  <c r="A1935" i="6"/>
  <c r="L1935" i="6" s="1"/>
  <c r="H1934" i="6"/>
  <c r="G1934" i="6"/>
  <c r="F1934" i="6"/>
  <c r="K1934" i="6" s="1"/>
  <c r="E1934" i="6"/>
  <c r="D1934" i="6"/>
  <c r="A1934" i="6"/>
  <c r="L1934" i="6" s="1"/>
  <c r="H1933" i="6"/>
  <c r="G1933" i="6"/>
  <c r="K1933" i="6" s="1"/>
  <c r="F1933" i="6"/>
  <c r="E1933" i="6"/>
  <c r="D1933" i="6"/>
  <c r="A1933" i="6"/>
  <c r="J1933" i="6" s="1"/>
  <c r="H1932" i="6"/>
  <c r="G1932" i="6"/>
  <c r="F1932" i="6"/>
  <c r="K1932" i="6" s="1"/>
  <c r="E1932" i="6"/>
  <c r="D1932" i="6"/>
  <c r="A1932" i="6"/>
  <c r="I1932" i="6" s="1"/>
  <c r="H1931" i="6"/>
  <c r="G1931" i="6"/>
  <c r="F1931" i="6"/>
  <c r="K1931" i="6" s="1"/>
  <c r="E1931" i="6"/>
  <c r="D1931" i="6"/>
  <c r="A1931" i="6"/>
  <c r="H1930" i="6"/>
  <c r="G1930" i="6"/>
  <c r="F1930" i="6"/>
  <c r="K1930" i="6" s="1"/>
  <c r="E1930" i="6"/>
  <c r="D1930" i="6"/>
  <c r="A1930" i="6"/>
  <c r="J1930" i="6" s="1"/>
  <c r="K1929" i="6"/>
  <c r="H1929" i="6"/>
  <c r="G1929" i="6"/>
  <c r="F1929" i="6"/>
  <c r="E1929" i="6"/>
  <c r="D1929" i="6"/>
  <c r="A1929" i="6"/>
  <c r="J1929" i="6" s="1"/>
  <c r="H1928" i="6"/>
  <c r="G1928" i="6"/>
  <c r="F1928" i="6"/>
  <c r="K1928" i="6" s="1"/>
  <c r="E1928" i="6"/>
  <c r="D1928" i="6"/>
  <c r="A1928" i="6"/>
  <c r="I1928" i="6" s="1"/>
  <c r="I1927" i="6"/>
  <c r="H1927" i="6"/>
  <c r="G1927" i="6"/>
  <c r="K1927" i="6" s="1"/>
  <c r="F1927" i="6"/>
  <c r="E1927" i="6"/>
  <c r="D1927" i="6"/>
  <c r="A1927" i="6"/>
  <c r="L1927" i="6" s="1"/>
  <c r="J1926" i="6"/>
  <c r="I1926" i="6"/>
  <c r="H1926" i="6"/>
  <c r="G1926" i="6"/>
  <c r="F1926" i="6"/>
  <c r="K1926" i="6" s="1"/>
  <c r="E1926" i="6"/>
  <c r="D1926" i="6"/>
  <c r="A1926" i="6"/>
  <c r="L1926" i="6" s="1"/>
  <c r="H1925" i="6"/>
  <c r="G1925" i="6"/>
  <c r="K1925" i="6" s="1"/>
  <c r="F1925" i="6"/>
  <c r="E1925" i="6"/>
  <c r="D1925" i="6"/>
  <c r="A1925" i="6"/>
  <c r="J1925" i="6" s="1"/>
  <c r="H1924" i="6"/>
  <c r="G1924" i="6"/>
  <c r="F1924" i="6"/>
  <c r="K1924" i="6" s="1"/>
  <c r="E1924" i="6"/>
  <c r="D1924" i="6"/>
  <c r="A1924" i="6"/>
  <c r="I1924" i="6" s="1"/>
  <c r="H1923" i="6"/>
  <c r="G1923" i="6"/>
  <c r="K1923" i="6" s="1"/>
  <c r="F1923" i="6"/>
  <c r="E1923" i="6"/>
  <c r="D1923" i="6"/>
  <c r="A1923" i="6"/>
  <c r="L1923" i="6" s="1"/>
  <c r="H1922" i="6"/>
  <c r="G1922" i="6"/>
  <c r="F1922" i="6"/>
  <c r="K1922" i="6" s="1"/>
  <c r="E1922" i="6"/>
  <c r="D1922" i="6"/>
  <c r="A1922" i="6"/>
  <c r="L1922" i="6" s="1"/>
  <c r="H1921" i="6"/>
  <c r="G1921" i="6"/>
  <c r="K1921" i="6" s="1"/>
  <c r="F1921" i="6"/>
  <c r="E1921" i="6"/>
  <c r="D1921" i="6"/>
  <c r="A1921" i="6"/>
  <c r="J1921" i="6" s="1"/>
  <c r="H1920" i="6"/>
  <c r="G1920" i="6"/>
  <c r="F1920" i="6"/>
  <c r="K1920" i="6" s="1"/>
  <c r="E1920" i="6"/>
  <c r="D1920" i="6"/>
  <c r="A1920" i="6"/>
  <c r="I1920" i="6" s="1"/>
  <c r="H1919" i="6"/>
  <c r="G1919" i="6"/>
  <c r="K1919" i="6" s="1"/>
  <c r="F1919" i="6"/>
  <c r="E1919" i="6"/>
  <c r="D1919" i="6"/>
  <c r="A1919" i="6"/>
  <c r="L1919" i="6" s="1"/>
  <c r="H1918" i="6"/>
  <c r="G1918" i="6"/>
  <c r="F1918" i="6"/>
  <c r="K1918" i="6" s="1"/>
  <c r="E1918" i="6"/>
  <c r="D1918" i="6"/>
  <c r="A1918" i="6"/>
  <c r="I1918" i="6" s="1"/>
  <c r="H1917" i="6"/>
  <c r="G1917" i="6"/>
  <c r="K1917" i="6" s="1"/>
  <c r="F1917" i="6"/>
  <c r="E1917" i="6"/>
  <c r="D1917" i="6"/>
  <c r="A1917" i="6"/>
  <c r="J1917" i="6" s="1"/>
  <c r="H1916" i="6"/>
  <c r="G1916" i="6"/>
  <c r="F1916" i="6"/>
  <c r="K1916" i="6" s="1"/>
  <c r="E1916" i="6"/>
  <c r="D1916" i="6"/>
  <c r="A1916" i="6"/>
  <c r="I1916" i="6" s="1"/>
  <c r="H1915" i="6"/>
  <c r="G1915" i="6"/>
  <c r="F1915" i="6"/>
  <c r="K1915" i="6" s="1"/>
  <c r="E1915" i="6"/>
  <c r="D1915" i="6"/>
  <c r="A1915" i="6"/>
  <c r="J1915" i="6" s="1"/>
  <c r="L1914" i="6"/>
  <c r="H1914" i="6"/>
  <c r="G1914" i="6"/>
  <c r="F1914" i="6"/>
  <c r="K1914" i="6" s="1"/>
  <c r="E1914" i="6"/>
  <c r="D1914" i="6"/>
  <c r="A1914" i="6"/>
  <c r="K1913" i="6"/>
  <c r="H1913" i="6"/>
  <c r="G1913" i="6"/>
  <c r="F1913" i="6"/>
  <c r="E1913" i="6"/>
  <c r="D1913" i="6"/>
  <c r="A1913" i="6"/>
  <c r="H1912" i="6"/>
  <c r="G1912" i="6"/>
  <c r="F1912" i="6"/>
  <c r="K1912" i="6" s="1"/>
  <c r="E1912" i="6"/>
  <c r="D1912" i="6"/>
  <c r="A1912" i="6"/>
  <c r="I1912" i="6" s="1"/>
  <c r="I1911" i="6"/>
  <c r="H1911" i="6"/>
  <c r="G1911" i="6"/>
  <c r="K1911" i="6" s="1"/>
  <c r="F1911" i="6"/>
  <c r="E1911" i="6"/>
  <c r="D1911" i="6"/>
  <c r="A1911" i="6"/>
  <c r="L1911" i="6" s="1"/>
  <c r="J1910" i="6"/>
  <c r="I1910" i="6"/>
  <c r="H1910" i="6"/>
  <c r="G1910" i="6"/>
  <c r="F1910" i="6"/>
  <c r="K1910" i="6" s="1"/>
  <c r="E1910" i="6"/>
  <c r="D1910" i="6"/>
  <c r="A1910" i="6"/>
  <c r="L1910" i="6" s="1"/>
  <c r="I1909" i="6"/>
  <c r="H1909" i="6"/>
  <c r="G1909" i="6"/>
  <c r="K1909" i="6" s="1"/>
  <c r="F1909" i="6"/>
  <c r="E1909" i="6"/>
  <c r="D1909" i="6"/>
  <c r="A1909" i="6"/>
  <c r="J1909" i="6" s="1"/>
  <c r="H1908" i="6"/>
  <c r="G1908" i="6"/>
  <c r="F1908" i="6"/>
  <c r="K1908" i="6" s="1"/>
  <c r="E1908" i="6"/>
  <c r="D1908" i="6"/>
  <c r="A1908" i="6"/>
  <c r="H1907" i="6"/>
  <c r="G1907" i="6"/>
  <c r="K1907" i="6" s="1"/>
  <c r="F1907" i="6"/>
  <c r="E1907" i="6"/>
  <c r="D1907" i="6"/>
  <c r="A1907" i="6"/>
  <c r="L1907" i="6" s="1"/>
  <c r="H1906" i="6"/>
  <c r="G1906" i="6"/>
  <c r="F1906" i="6"/>
  <c r="K1906" i="6" s="1"/>
  <c r="E1906" i="6"/>
  <c r="D1906" i="6"/>
  <c r="A1906" i="6"/>
  <c r="I1906" i="6" s="1"/>
  <c r="H1905" i="6"/>
  <c r="G1905" i="6"/>
  <c r="K1905" i="6" s="1"/>
  <c r="F1905" i="6"/>
  <c r="E1905" i="6"/>
  <c r="D1905" i="6"/>
  <c r="A1905" i="6"/>
  <c r="J1905" i="6" s="1"/>
  <c r="H1904" i="6"/>
  <c r="G1904" i="6"/>
  <c r="F1904" i="6"/>
  <c r="K1904" i="6" s="1"/>
  <c r="E1904" i="6"/>
  <c r="D1904" i="6"/>
  <c r="A1904" i="6"/>
  <c r="H1903" i="6"/>
  <c r="G1903" i="6"/>
  <c r="K1903" i="6" s="1"/>
  <c r="F1903" i="6"/>
  <c r="E1903" i="6"/>
  <c r="D1903" i="6"/>
  <c r="A1903" i="6"/>
  <c r="L1903" i="6" s="1"/>
  <c r="J1902" i="6"/>
  <c r="H1902" i="6"/>
  <c r="G1902" i="6"/>
  <c r="F1902" i="6"/>
  <c r="K1902" i="6" s="1"/>
  <c r="E1902" i="6"/>
  <c r="D1902" i="6"/>
  <c r="A1902" i="6"/>
  <c r="H1901" i="6"/>
  <c r="G1901" i="6"/>
  <c r="K1901" i="6" s="1"/>
  <c r="F1901" i="6"/>
  <c r="E1901" i="6"/>
  <c r="D1901" i="6"/>
  <c r="A1901" i="6"/>
  <c r="J1901" i="6" s="1"/>
  <c r="H1900" i="6"/>
  <c r="G1900" i="6"/>
  <c r="F1900" i="6"/>
  <c r="K1900" i="6" s="1"/>
  <c r="E1900" i="6"/>
  <c r="D1900" i="6"/>
  <c r="A1900" i="6"/>
  <c r="I1900" i="6" s="1"/>
  <c r="H1899" i="6"/>
  <c r="G1899" i="6"/>
  <c r="F1899" i="6"/>
  <c r="K1899" i="6" s="1"/>
  <c r="E1899" i="6"/>
  <c r="D1899" i="6"/>
  <c r="A1899" i="6"/>
  <c r="J1899" i="6" s="1"/>
  <c r="H1898" i="6"/>
  <c r="G1898" i="6"/>
  <c r="F1898" i="6"/>
  <c r="K1898" i="6" s="1"/>
  <c r="E1898" i="6"/>
  <c r="D1898" i="6"/>
  <c r="A1898" i="6"/>
  <c r="L1898" i="6" s="1"/>
  <c r="K1897" i="6"/>
  <c r="H1897" i="6"/>
  <c r="G1897" i="6"/>
  <c r="F1897" i="6"/>
  <c r="E1897" i="6"/>
  <c r="D1897" i="6"/>
  <c r="A1897" i="6"/>
  <c r="H1896" i="6"/>
  <c r="G1896" i="6"/>
  <c r="F1896" i="6"/>
  <c r="K1896" i="6" s="1"/>
  <c r="E1896" i="6"/>
  <c r="D1896" i="6"/>
  <c r="A1896" i="6"/>
  <c r="I1896" i="6" s="1"/>
  <c r="I1895" i="6"/>
  <c r="H1895" i="6"/>
  <c r="G1895" i="6"/>
  <c r="K1895" i="6" s="1"/>
  <c r="F1895" i="6"/>
  <c r="E1895" i="6"/>
  <c r="D1895" i="6"/>
  <c r="A1895" i="6"/>
  <c r="L1895" i="6" s="1"/>
  <c r="J1894" i="6"/>
  <c r="I1894" i="6"/>
  <c r="H1894" i="6"/>
  <c r="G1894" i="6"/>
  <c r="F1894" i="6"/>
  <c r="K1894" i="6" s="1"/>
  <c r="E1894" i="6"/>
  <c r="D1894" i="6"/>
  <c r="A1894" i="6"/>
  <c r="L1894" i="6" s="1"/>
  <c r="H1893" i="6"/>
  <c r="G1893" i="6"/>
  <c r="K1893" i="6" s="1"/>
  <c r="F1893" i="6"/>
  <c r="E1893" i="6"/>
  <c r="D1893" i="6"/>
  <c r="A1893" i="6"/>
  <c r="J1893" i="6" s="1"/>
  <c r="H1892" i="6"/>
  <c r="G1892" i="6"/>
  <c r="F1892" i="6"/>
  <c r="K1892" i="6" s="1"/>
  <c r="E1892" i="6"/>
  <c r="D1892" i="6"/>
  <c r="A1892" i="6"/>
  <c r="H1891" i="6"/>
  <c r="G1891" i="6"/>
  <c r="K1891" i="6" s="1"/>
  <c r="F1891" i="6"/>
  <c r="E1891" i="6"/>
  <c r="D1891" i="6"/>
  <c r="A1891" i="6"/>
  <c r="L1891" i="6" s="1"/>
  <c r="H1890" i="6"/>
  <c r="G1890" i="6"/>
  <c r="F1890" i="6"/>
  <c r="K1890" i="6" s="1"/>
  <c r="E1890" i="6"/>
  <c r="D1890" i="6"/>
  <c r="A1890" i="6"/>
  <c r="I1890" i="6" s="1"/>
  <c r="H1889" i="6"/>
  <c r="G1889" i="6"/>
  <c r="K1889" i="6" s="1"/>
  <c r="F1889" i="6"/>
  <c r="E1889" i="6"/>
  <c r="D1889" i="6"/>
  <c r="A1889" i="6"/>
  <c r="J1889" i="6" s="1"/>
  <c r="H1888" i="6"/>
  <c r="G1888" i="6"/>
  <c r="F1888" i="6"/>
  <c r="K1888" i="6" s="1"/>
  <c r="E1888" i="6"/>
  <c r="D1888" i="6"/>
  <c r="A1888" i="6"/>
  <c r="H1887" i="6"/>
  <c r="G1887" i="6"/>
  <c r="K1887" i="6" s="1"/>
  <c r="F1887" i="6"/>
  <c r="E1887" i="6"/>
  <c r="D1887" i="6"/>
  <c r="A1887" i="6"/>
  <c r="L1887" i="6" s="1"/>
  <c r="H1886" i="6"/>
  <c r="G1886" i="6"/>
  <c r="F1886" i="6"/>
  <c r="K1886" i="6" s="1"/>
  <c r="E1886" i="6"/>
  <c r="D1886" i="6"/>
  <c r="A1886" i="6"/>
  <c r="H1885" i="6"/>
  <c r="G1885" i="6"/>
  <c r="K1885" i="6" s="1"/>
  <c r="F1885" i="6"/>
  <c r="E1885" i="6"/>
  <c r="D1885" i="6"/>
  <c r="A1885" i="6"/>
  <c r="J1885" i="6" s="1"/>
  <c r="H1884" i="6"/>
  <c r="G1884" i="6"/>
  <c r="F1884" i="6"/>
  <c r="K1884" i="6" s="1"/>
  <c r="E1884" i="6"/>
  <c r="D1884" i="6"/>
  <c r="A1884" i="6"/>
  <c r="I1884" i="6" s="1"/>
  <c r="H1883" i="6"/>
  <c r="G1883" i="6"/>
  <c r="F1883" i="6"/>
  <c r="K1883" i="6" s="1"/>
  <c r="E1883" i="6"/>
  <c r="D1883" i="6"/>
  <c r="A1883" i="6"/>
  <c r="J1883" i="6" s="1"/>
  <c r="H1882" i="6"/>
  <c r="G1882" i="6"/>
  <c r="F1882" i="6"/>
  <c r="K1882" i="6" s="1"/>
  <c r="E1882" i="6"/>
  <c r="D1882" i="6"/>
  <c r="A1882" i="6"/>
  <c r="L1882" i="6" s="1"/>
  <c r="K1881" i="6"/>
  <c r="H1881" i="6"/>
  <c r="G1881" i="6"/>
  <c r="F1881" i="6"/>
  <c r="E1881" i="6"/>
  <c r="D1881" i="6"/>
  <c r="A1881" i="6"/>
  <c r="H1880" i="6"/>
  <c r="G1880" i="6"/>
  <c r="F1880" i="6"/>
  <c r="K1880" i="6" s="1"/>
  <c r="E1880" i="6"/>
  <c r="D1880" i="6"/>
  <c r="A1880" i="6"/>
  <c r="I1880" i="6" s="1"/>
  <c r="H1879" i="6"/>
  <c r="G1879" i="6"/>
  <c r="K1879" i="6" s="1"/>
  <c r="F1879" i="6"/>
  <c r="E1879" i="6"/>
  <c r="D1879" i="6"/>
  <c r="A1879" i="6"/>
  <c r="L1879" i="6" s="1"/>
  <c r="I1878" i="6"/>
  <c r="H1878" i="6"/>
  <c r="G1878" i="6"/>
  <c r="F1878" i="6"/>
  <c r="K1878" i="6" s="1"/>
  <c r="E1878" i="6"/>
  <c r="D1878" i="6"/>
  <c r="A1878" i="6"/>
  <c r="H1877" i="6"/>
  <c r="G1877" i="6"/>
  <c r="K1877" i="6" s="1"/>
  <c r="F1877" i="6"/>
  <c r="E1877" i="6"/>
  <c r="D1877" i="6"/>
  <c r="A1877" i="6"/>
  <c r="H1876" i="6"/>
  <c r="G1876" i="6"/>
  <c r="F1876" i="6"/>
  <c r="K1876" i="6" s="1"/>
  <c r="E1876" i="6"/>
  <c r="D1876" i="6"/>
  <c r="A1876" i="6"/>
  <c r="H1875" i="6"/>
  <c r="G1875" i="6"/>
  <c r="K1875" i="6" s="1"/>
  <c r="F1875" i="6"/>
  <c r="E1875" i="6"/>
  <c r="D1875" i="6"/>
  <c r="A1875" i="6"/>
  <c r="L1875" i="6" s="1"/>
  <c r="H1874" i="6"/>
  <c r="G1874" i="6"/>
  <c r="F1874" i="6"/>
  <c r="K1874" i="6" s="1"/>
  <c r="E1874" i="6"/>
  <c r="D1874" i="6"/>
  <c r="A1874" i="6"/>
  <c r="I1874" i="6" s="1"/>
  <c r="H1873" i="6"/>
  <c r="G1873" i="6"/>
  <c r="K1873" i="6" s="1"/>
  <c r="F1873" i="6"/>
  <c r="E1873" i="6"/>
  <c r="D1873" i="6"/>
  <c r="A1873" i="6"/>
  <c r="J1873" i="6" s="1"/>
  <c r="H1872" i="6"/>
  <c r="G1872" i="6"/>
  <c r="F1872" i="6"/>
  <c r="K1872" i="6" s="1"/>
  <c r="E1872" i="6"/>
  <c r="D1872" i="6"/>
  <c r="A1872" i="6"/>
  <c r="H1871" i="6"/>
  <c r="G1871" i="6"/>
  <c r="K1871" i="6" s="1"/>
  <c r="F1871" i="6"/>
  <c r="E1871" i="6"/>
  <c r="D1871" i="6"/>
  <c r="A1871" i="6"/>
  <c r="L1871" i="6" s="1"/>
  <c r="H1870" i="6"/>
  <c r="G1870" i="6"/>
  <c r="F1870" i="6"/>
  <c r="K1870" i="6" s="1"/>
  <c r="E1870" i="6"/>
  <c r="D1870" i="6"/>
  <c r="A1870" i="6"/>
  <c r="I1870" i="6" s="1"/>
  <c r="H1869" i="6"/>
  <c r="G1869" i="6"/>
  <c r="K1869" i="6" s="1"/>
  <c r="F1869" i="6"/>
  <c r="E1869" i="6"/>
  <c r="D1869" i="6"/>
  <c r="A1869" i="6"/>
  <c r="J1869" i="6" s="1"/>
  <c r="H1868" i="6"/>
  <c r="G1868" i="6"/>
  <c r="F1868" i="6"/>
  <c r="K1868" i="6" s="1"/>
  <c r="E1868" i="6"/>
  <c r="D1868" i="6"/>
  <c r="A1868" i="6"/>
  <c r="I1868" i="6" s="1"/>
  <c r="H1867" i="6"/>
  <c r="G1867" i="6"/>
  <c r="F1867" i="6"/>
  <c r="K1867" i="6" s="1"/>
  <c r="E1867" i="6"/>
  <c r="D1867" i="6"/>
  <c r="A1867" i="6"/>
  <c r="J1867" i="6" s="1"/>
  <c r="L1866" i="6"/>
  <c r="H1866" i="6"/>
  <c r="G1866" i="6"/>
  <c r="F1866" i="6"/>
  <c r="K1866" i="6" s="1"/>
  <c r="E1866" i="6"/>
  <c r="D1866" i="6"/>
  <c r="A1866" i="6"/>
  <c r="K1865" i="6"/>
  <c r="H1865" i="6"/>
  <c r="G1865" i="6"/>
  <c r="F1865" i="6"/>
  <c r="E1865" i="6"/>
  <c r="D1865" i="6"/>
  <c r="A1865" i="6"/>
  <c r="H1864" i="6"/>
  <c r="G1864" i="6"/>
  <c r="F1864" i="6"/>
  <c r="K1864" i="6" s="1"/>
  <c r="E1864" i="6"/>
  <c r="D1864" i="6"/>
  <c r="A1864" i="6"/>
  <c r="I1864" i="6" s="1"/>
  <c r="I1863" i="6"/>
  <c r="H1863" i="6"/>
  <c r="G1863" i="6"/>
  <c r="K1863" i="6" s="1"/>
  <c r="F1863" i="6"/>
  <c r="E1863" i="6"/>
  <c r="D1863" i="6"/>
  <c r="A1863" i="6"/>
  <c r="L1863" i="6" s="1"/>
  <c r="J1862" i="6"/>
  <c r="I1862" i="6"/>
  <c r="H1862" i="6"/>
  <c r="G1862" i="6"/>
  <c r="F1862" i="6"/>
  <c r="K1862" i="6" s="1"/>
  <c r="E1862" i="6"/>
  <c r="D1862" i="6"/>
  <c r="A1862" i="6"/>
  <c r="L1862" i="6" s="1"/>
  <c r="I1861" i="6"/>
  <c r="H1861" i="6"/>
  <c r="G1861" i="6"/>
  <c r="K1861" i="6" s="1"/>
  <c r="F1861" i="6"/>
  <c r="E1861" i="6"/>
  <c r="D1861" i="6"/>
  <c r="A1861" i="6"/>
  <c r="J1861" i="6" s="1"/>
  <c r="H1860" i="6"/>
  <c r="G1860" i="6"/>
  <c r="F1860" i="6"/>
  <c r="K1860" i="6" s="1"/>
  <c r="E1860" i="6"/>
  <c r="D1860" i="6"/>
  <c r="A1860" i="6"/>
  <c r="H1859" i="6"/>
  <c r="G1859" i="6"/>
  <c r="K1859" i="6" s="1"/>
  <c r="F1859" i="6"/>
  <c r="E1859" i="6"/>
  <c r="D1859" i="6"/>
  <c r="A1859" i="6"/>
  <c r="L1859" i="6" s="1"/>
  <c r="J1858" i="6"/>
  <c r="H1858" i="6"/>
  <c r="G1858" i="6"/>
  <c r="F1858" i="6"/>
  <c r="K1858" i="6" s="1"/>
  <c r="E1858" i="6"/>
  <c r="D1858" i="6"/>
  <c r="A1858" i="6"/>
  <c r="I1858" i="6" s="1"/>
  <c r="H1857" i="6"/>
  <c r="G1857" i="6"/>
  <c r="K1857" i="6" s="1"/>
  <c r="F1857" i="6"/>
  <c r="E1857" i="6"/>
  <c r="D1857" i="6"/>
  <c r="A1857" i="6"/>
  <c r="J1857" i="6" s="1"/>
  <c r="H1856" i="6"/>
  <c r="G1856" i="6"/>
  <c r="F1856" i="6"/>
  <c r="K1856" i="6" s="1"/>
  <c r="E1856" i="6"/>
  <c r="D1856" i="6"/>
  <c r="A1856" i="6"/>
  <c r="H1855" i="6"/>
  <c r="G1855" i="6"/>
  <c r="K1855" i="6" s="1"/>
  <c r="F1855" i="6"/>
  <c r="E1855" i="6"/>
  <c r="D1855" i="6"/>
  <c r="A1855" i="6"/>
  <c r="L1855" i="6" s="1"/>
  <c r="H1854" i="6"/>
  <c r="G1854" i="6"/>
  <c r="F1854" i="6"/>
  <c r="K1854" i="6" s="1"/>
  <c r="E1854" i="6"/>
  <c r="D1854" i="6"/>
  <c r="A1854" i="6"/>
  <c r="I1854" i="6" s="1"/>
  <c r="H1853" i="6"/>
  <c r="G1853" i="6"/>
  <c r="K1853" i="6" s="1"/>
  <c r="F1853" i="6"/>
  <c r="E1853" i="6"/>
  <c r="D1853" i="6"/>
  <c r="A1853" i="6"/>
  <c r="J1853" i="6" s="1"/>
  <c r="H1852" i="6"/>
  <c r="G1852" i="6"/>
  <c r="F1852" i="6"/>
  <c r="K1852" i="6" s="1"/>
  <c r="E1852" i="6"/>
  <c r="D1852" i="6"/>
  <c r="A1852" i="6"/>
  <c r="I1852" i="6" s="1"/>
  <c r="H1851" i="6"/>
  <c r="G1851" i="6"/>
  <c r="F1851" i="6"/>
  <c r="K1851" i="6" s="1"/>
  <c r="E1851" i="6"/>
  <c r="D1851" i="6"/>
  <c r="A1851" i="6"/>
  <c r="J1851" i="6" s="1"/>
  <c r="H1850" i="6"/>
  <c r="G1850" i="6"/>
  <c r="F1850" i="6"/>
  <c r="K1850" i="6" s="1"/>
  <c r="E1850" i="6"/>
  <c r="D1850" i="6"/>
  <c r="A1850" i="6"/>
  <c r="L1850" i="6" s="1"/>
  <c r="K1849" i="6"/>
  <c r="H1849" i="6"/>
  <c r="G1849" i="6"/>
  <c r="F1849" i="6"/>
  <c r="E1849" i="6"/>
  <c r="D1849" i="6"/>
  <c r="A1849" i="6"/>
  <c r="H1848" i="6"/>
  <c r="G1848" i="6"/>
  <c r="F1848" i="6"/>
  <c r="K1848" i="6" s="1"/>
  <c r="E1848" i="6"/>
  <c r="D1848" i="6"/>
  <c r="A1848" i="6"/>
  <c r="I1848" i="6" s="1"/>
  <c r="H1847" i="6"/>
  <c r="G1847" i="6"/>
  <c r="K1847" i="6" s="1"/>
  <c r="F1847" i="6"/>
  <c r="E1847" i="6"/>
  <c r="D1847" i="6"/>
  <c r="A1847" i="6"/>
  <c r="L1847" i="6" s="1"/>
  <c r="H1846" i="6"/>
  <c r="G1846" i="6"/>
  <c r="F1846" i="6"/>
  <c r="K1846" i="6" s="1"/>
  <c r="E1846" i="6"/>
  <c r="D1846" i="6"/>
  <c r="A1846" i="6"/>
  <c r="L1846" i="6" s="1"/>
  <c r="I1845" i="6"/>
  <c r="H1845" i="6"/>
  <c r="G1845" i="6"/>
  <c r="K1845" i="6" s="1"/>
  <c r="F1845" i="6"/>
  <c r="E1845" i="6"/>
  <c r="D1845" i="6"/>
  <c r="A1845" i="6"/>
  <c r="J1845" i="6" s="1"/>
  <c r="H1844" i="6"/>
  <c r="G1844" i="6"/>
  <c r="F1844" i="6"/>
  <c r="K1844" i="6" s="1"/>
  <c r="E1844" i="6"/>
  <c r="D1844" i="6"/>
  <c r="A1844" i="6"/>
  <c r="H1843" i="6"/>
  <c r="G1843" i="6"/>
  <c r="K1843" i="6" s="1"/>
  <c r="F1843" i="6"/>
  <c r="E1843" i="6"/>
  <c r="D1843" i="6"/>
  <c r="A1843" i="6"/>
  <c r="L1843" i="6" s="1"/>
  <c r="H1842" i="6"/>
  <c r="G1842" i="6"/>
  <c r="F1842" i="6"/>
  <c r="K1842" i="6" s="1"/>
  <c r="E1842" i="6"/>
  <c r="D1842" i="6"/>
  <c r="A1842" i="6"/>
  <c r="I1842" i="6" s="1"/>
  <c r="H1841" i="6"/>
  <c r="G1841" i="6"/>
  <c r="K1841" i="6" s="1"/>
  <c r="F1841" i="6"/>
  <c r="E1841" i="6"/>
  <c r="D1841" i="6"/>
  <c r="A1841" i="6"/>
  <c r="J1841" i="6" s="1"/>
  <c r="H1840" i="6"/>
  <c r="G1840" i="6"/>
  <c r="F1840" i="6"/>
  <c r="K1840" i="6" s="1"/>
  <c r="E1840" i="6"/>
  <c r="D1840" i="6"/>
  <c r="A1840" i="6"/>
  <c r="H1839" i="6"/>
  <c r="G1839" i="6"/>
  <c r="K1839" i="6" s="1"/>
  <c r="F1839" i="6"/>
  <c r="E1839" i="6"/>
  <c r="D1839" i="6"/>
  <c r="A1839" i="6"/>
  <c r="L1839" i="6" s="1"/>
  <c r="L1838" i="6"/>
  <c r="J1838" i="6"/>
  <c r="H1838" i="6"/>
  <c r="G1838" i="6"/>
  <c r="F1838" i="6"/>
  <c r="K1838" i="6" s="1"/>
  <c r="E1838" i="6"/>
  <c r="D1838" i="6"/>
  <c r="A1838" i="6"/>
  <c r="I1838" i="6" s="1"/>
  <c r="H1837" i="6"/>
  <c r="G1837" i="6"/>
  <c r="K1837" i="6" s="1"/>
  <c r="F1837" i="6"/>
  <c r="E1837" i="6"/>
  <c r="D1837" i="6"/>
  <c r="A1837" i="6"/>
  <c r="J1837" i="6" s="1"/>
  <c r="H1836" i="6"/>
  <c r="G1836" i="6"/>
  <c r="F1836" i="6"/>
  <c r="K1836" i="6" s="1"/>
  <c r="E1836" i="6"/>
  <c r="D1836" i="6"/>
  <c r="A1836" i="6"/>
  <c r="I1836" i="6" s="1"/>
  <c r="J1835" i="6"/>
  <c r="H1835" i="6"/>
  <c r="G1835" i="6"/>
  <c r="F1835" i="6"/>
  <c r="K1835" i="6" s="1"/>
  <c r="E1835" i="6"/>
  <c r="D1835" i="6"/>
  <c r="A1835" i="6"/>
  <c r="H1834" i="6"/>
  <c r="G1834" i="6"/>
  <c r="F1834" i="6"/>
  <c r="K1834" i="6" s="1"/>
  <c r="E1834" i="6"/>
  <c r="D1834" i="6"/>
  <c r="A1834" i="6"/>
  <c r="L1834" i="6" s="1"/>
  <c r="K1833" i="6"/>
  <c r="H1833" i="6"/>
  <c r="G1833" i="6"/>
  <c r="F1833" i="6"/>
  <c r="E1833" i="6"/>
  <c r="D1833" i="6"/>
  <c r="A1833" i="6"/>
  <c r="H1832" i="6"/>
  <c r="G1832" i="6"/>
  <c r="F1832" i="6"/>
  <c r="K1832" i="6" s="1"/>
  <c r="E1832" i="6"/>
  <c r="D1832" i="6"/>
  <c r="A1832" i="6"/>
  <c r="I1832" i="6" s="1"/>
  <c r="H1831" i="6"/>
  <c r="G1831" i="6"/>
  <c r="K1831" i="6" s="1"/>
  <c r="F1831" i="6"/>
  <c r="E1831" i="6"/>
  <c r="D1831" i="6"/>
  <c r="A1831" i="6"/>
  <c r="L1831" i="6" s="1"/>
  <c r="J1830" i="6"/>
  <c r="H1830" i="6"/>
  <c r="G1830" i="6"/>
  <c r="F1830" i="6"/>
  <c r="K1830" i="6" s="1"/>
  <c r="E1830" i="6"/>
  <c r="D1830" i="6"/>
  <c r="A1830" i="6"/>
  <c r="L1830" i="6" s="1"/>
  <c r="I1829" i="6"/>
  <c r="H1829" i="6"/>
  <c r="G1829" i="6"/>
  <c r="K1829" i="6" s="1"/>
  <c r="F1829" i="6"/>
  <c r="E1829" i="6"/>
  <c r="D1829" i="6"/>
  <c r="A1829" i="6"/>
  <c r="J1829" i="6" s="1"/>
  <c r="H1828" i="6"/>
  <c r="G1828" i="6"/>
  <c r="F1828" i="6"/>
  <c r="K1828" i="6" s="1"/>
  <c r="E1828" i="6"/>
  <c r="D1828" i="6"/>
  <c r="A1828" i="6"/>
  <c r="H1827" i="6"/>
  <c r="G1827" i="6"/>
  <c r="K1827" i="6" s="1"/>
  <c r="F1827" i="6"/>
  <c r="E1827" i="6"/>
  <c r="D1827" i="6"/>
  <c r="A1827" i="6"/>
  <c r="L1827" i="6" s="1"/>
  <c r="H1826" i="6"/>
  <c r="G1826" i="6"/>
  <c r="F1826" i="6"/>
  <c r="K1826" i="6" s="1"/>
  <c r="E1826" i="6"/>
  <c r="D1826" i="6"/>
  <c r="A1826" i="6"/>
  <c r="I1826" i="6" s="1"/>
  <c r="H1825" i="6"/>
  <c r="G1825" i="6"/>
  <c r="K1825" i="6" s="1"/>
  <c r="F1825" i="6"/>
  <c r="E1825" i="6"/>
  <c r="D1825" i="6"/>
  <c r="A1825" i="6"/>
  <c r="J1825" i="6" s="1"/>
  <c r="H1824" i="6"/>
  <c r="G1824" i="6"/>
  <c r="F1824" i="6"/>
  <c r="K1824" i="6" s="1"/>
  <c r="E1824" i="6"/>
  <c r="D1824" i="6"/>
  <c r="A1824" i="6"/>
  <c r="H1823" i="6"/>
  <c r="G1823" i="6"/>
  <c r="K1823" i="6" s="1"/>
  <c r="F1823" i="6"/>
  <c r="E1823" i="6"/>
  <c r="D1823" i="6"/>
  <c r="A1823" i="6"/>
  <c r="L1823" i="6" s="1"/>
  <c r="L1822" i="6"/>
  <c r="J1822" i="6"/>
  <c r="H1822" i="6"/>
  <c r="G1822" i="6"/>
  <c r="F1822" i="6"/>
  <c r="K1822" i="6" s="1"/>
  <c r="E1822" i="6"/>
  <c r="D1822" i="6"/>
  <c r="A1822" i="6"/>
  <c r="I1822" i="6" s="1"/>
  <c r="H1821" i="6"/>
  <c r="G1821" i="6"/>
  <c r="K1821" i="6" s="1"/>
  <c r="F1821" i="6"/>
  <c r="E1821" i="6"/>
  <c r="D1821" i="6"/>
  <c r="A1821" i="6"/>
  <c r="J1821" i="6" s="1"/>
  <c r="H1820" i="6"/>
  <c r="G1820" i="6"/>
  <c r="F1820" i="6"/>
  <c r="K1820" i="6" s="1"/>
  <c r="E1820" i="6"/>
  <c r="D1820" i="6"/>
  <c r="A1820" i="6"/>
  <c r="I1820" i="6" s="1"/>
  <c r="H1819" i="6"/>
  <c r="G1819" i="6"/>
  <c r="F1819" i="6"/>
  <c r="K1819" i="6" s="1"/>
  <c r="E1819" i="6"/>
  <c r="D1819" i="6"/>
  <c r="A1819" i="6"/>
  <c r="J1819" i="6" s="1"/>
  <c r="H1818" i="6"/>
  <c r="G1818" i="6"/>
  <c r="F1818" i="6"/>
  <c r="K1818" i="6" s="1"/>
  <c r="E1818" i="6"/>
  <c r="D1818" i="6"/>
  <c r="A1818" i="6"/>
  <c r="L1818" i="6" s="1"/>
  <c r="K1817" i="6"/>
  <c r="H1817" i="6"/>
  <c r="G1817" i="6"/>
  <c r="F1817" i="6"/>
  <c r="E1817" i="6"/>
  <c r="D1817" i="6"/>
  <c r="A1817" i="6"/>
  <c r="H1816" i="6"/>
  <c r="G1816" i="6"/>
  <c r="F1816" i="6"/>
  <c r="K1816" i="6" s="1"/>
  <c r="E1816" i="6"/>
  <c r="D1816" i="6"/>
  <c r="A1816" i="6"/>
  <c r="I1816" i="6" s="1"/>
  <c r="I1815" i="6"/>
  <c r="H1815" i="6"/>
  <c r="G1815" i="6"/>
  <c r="K1815" i="6" s="1"/>
  <c r="F1815" i="6"/>
  <c r="E1815" i="6"/>
  <c r="D1815" i="6"/>
  <c r="A1815" i="6"/>
  <c r="L1815" i="6" s="1"/>
  <c r="J1814" i="6"/>
  <c r="I1814" i="6"/>
  <c r="H1814" i="6"/>
  <c r="G1814" i="6"/>
  <c r="F1814" i="6"/>
  <c r="K1814" i="6" s="1"/>
  <c r="E1814" i="6"/>
  <c r="D1814" i="6"/>
  <c r="A1814" i="6"/>
  <c r="L1814" i="6" s="1"/>
  <c r="I1813" i="6"/>
  <c r="H1813" i="6"/>
  <c r="G1813" i="6"/>
  <c r="K1813" i="6" s="1"/>
  <c r="F1813" i="6"/>
  <c r="E1813" i="6"/>
  <c r="D1813" i="6"/>
  <c r="A1813" i="6"/>
  <c r="J1813" i="6" s="1"/>
  <c r="H1812" i="6"/>
  <c r="G1812" i="6"/>
  <c r="F1812" i="6"/>
  <c r="K1812" i="6" s="1"/>
  <c r="E1812" i="6"/>
  <c r="D1812" i="6"/>
  <c r="A1812" i="6"/>
  <c r="H1811" i="6"/>
  <c r="G1811" i="6"/>
  <c r="K1811" i="6" s="1"/>
  <c r="F1811" i="6"/>
  <c r="E1811" i="6"/>
  <c r="D1811" i="6"/>
  <c r="A1811" i="6"/>
  <c r="L1811" i="6" s="1"/>
  <c r="J1810" i="6"/>
  <c r="H1810" i="6"/>
  <c r="G1810" i="6"/>
  <c r="F1810" i="6"/>
  <c r="K1810" i="6" s="1"/>
  <c r="E1810" i="6"/>
  <c r="D1810" i="6"/>
  <c r="A1810" i="6"/>
  <c r="I1810" i="6" s="1"/>
  <c r="H1809" i="6"/>
  <c r="G1809" i="6"/>
  <c r="K1809" i="6" s="1"/>
  <c r="F1809" i="6"/>
  <c r="E1809" i="6"/>
  <c r="D1809" i="6"/>
  <c r="A1809" i="6"/>
  <c r="J1809" i="6" s="1"/>
  <c r="H1808" i="6"/>
  <c r="G1808" i="6"/>
  <c r="F1808" i="6"/>
  <c r="K1808" i="6" s="1"/>
  <c r="E1808" i="6"/>
  <c r="D1808" i="6"/>
  <c r="A1808" i="6"/>
  <c r="H1807" i="6"/>
  <c r="G1807" i="6"/>
  <c r="K1807" i="6" s="1"/>
  <c r="F1807" i="6"/>
  <c r="E1807" i="6"/>
  <c r="D1807" i="6"/>
  <c r="A1807" i="6"/>
  <c r="L1807" i="6" s="1"/>
  <c r="H1806" i="6"/>
  <c r="G1806" i="6"/>
  <c r="F1806" i="6"/>
  <c r="K1806" i="6" s="1"/>
  <c r="E1806" i="6"/>
  <c r="D1806" i="6"/>
  <c r="A1806" i="6"/>
  <c r="I1806" i="6" s="1"/>
  <c r="H1805" i="6"/>
  <c r="G1805" i="6"/>
  <c r="K1805" i="6" s="1"/>
  <c r="F1805" i="6"/>
  <c r="E1805" i="6"/>
  <c r="D1805" i="6"/>
  <c r="A1805" i="6"/>
  <c r="J1805" i="6" s="1"/>
  <c r="H1804" i="6"/>
  <c r="G1804" i="6"/>
  <c r="F1804" i="6"/>
  <c r="K1804" i="6" s="1"/>
  <c r="E1804" i="6"/>
  <c r="D1804" i="6"/>
  <c r="A1804" i="6"/>
  <c r="I1804" i="6" s="1"/>
  <c r="H1803" i="6"/>
  <c r="G1803" i="6"/>
  <c r="F1803" i="6"/>
  <c r="K1803" i="6" s="1"/>
  <c r="E1803" i="6"/>
  <c r="D1803" i="6"/>
  <c r="A1803" i="6"/>
  <c r="J1803" i="6" s="1"/>
  <c r="L1802" i="6"/>
  <c r="H1802" i="6"/>
  <c r="G1802" i="6"/>
  <c r="F1802" i="6"/>
  <c r="K1802" i="6" s="1"/>
  <c r="E1802" i="6"/>
  <c r="D1802" i="6"/>
  <c r="A1802" i="6"/>
  <c r="K1801" i="6"/>
  <c r="H1801" i="6"/>
  <c r="G1801" i="6"/>
  <c r="F1801" i="6"/>
  <c r="E1801" i="6"/>
  <c r="D1801" i="6"/>
  <c r="A1801" i="6"/>
  <c r="H1800" i="6"/>
  <c r="G1800" i="6"/>
  <c r="F1800" i="6"/>
  <c r="K1800" i="6" s="1"/>
  <c r="E1800" i="6"/>
  <c r="D1800" i="6"/>
  <c r="A1800" i="6"/>
  <c r="I1800" i="6" s="1"/>
  <c r="I1799" i="6"/>
  <c r="H1799" i="6"/>
  <c r="G1799" i="6"/>
  <c r="K1799" i="6" s="1"/>
  <c r="F1799" i="6"/>
  <c r="E1799" i="6"/>
  <c r="D1799" i="6"/>
  <c r="A1799" i="6"/>
  <c r="L1799" i="6" s="1"/>
  <c r="J1798" i="6"/>
  <c r="I1798" i="6"/>
  <c r="H1798" i="6"/>
  <c r="G1798" i="6"/>
  <c r="F1798" i="6"/>
  <c r="K1798" i="6" s="1"/>
  <c r="E1798" i="6"/>
  <c r="D1798" i="6"/>
  <c r="A1798" i="6"/>
  <c r="L1798" i="6" s="1"/>
  <c r="I1797" i="6"/>
  <c r="H1797" i="6"/>
  <c r="G1797" i="6"/>
  <c r="K1797" i="6" s="1"/>
  <c r="F1797" i="6"/>
  <c r="E1797" i="6"/>
  <c r="D1797" i="6"/>
  <c r="A1797" i="6"/>
  <c r="J1797" i="6" s="1"/>
  <c r="H1796" i="6"/>
  <c r="G1796" i="6"/>
  <c r="F1796" i="6"/>
  <c r="K1796" i="6" s="1"/>
  <c r="E1796" i="6"/>
  <c r="D1796" i="6"/>
  <c r="A1796" i="6"/>
  <c r="H1795" i="6"/>
  <c r="G1795" i="6"/>
  <c r="K1795" i="6" s="1"/>
  <c r="F1795" i="6"/>
  <c r="E1795" i="6"/>
  <c r="D1795" i="6"/>
  <c r="A1795" i="6"/>
  <c r="L1795" i="6" s="1"/>
  <c r="J1794" i="6"/>
  <c r="H1794" i="6"/>
  <c r="G1794" i="6"/>
  <c r="F1794" i="6"/>
  <c r="K1794" i="6" s="1"/>
  <c r="E1794" i="6"/>
  <c r="D1794" i="6"/>
  <c r="A1794" i="6"/>
  <c r="I1794" i="6" s="1"/>
  <c r="H1793" i="6"/>
  <c r="G1793" i="6"/>
  <c r="K1793" i="6" s="1"/>
  <c r="F1793" i="6"/>
  <c r="E1793" i="6"/>
  <c r="D1793" i="6"/>
  <c r="A1793" i="6"/>
  <c r="J1793" i="6" s="1"/>
  <c r="H1792" i="6"/>
  <c r="G1792" i="6"/>
  <c r="F1792" i="6"/>
  <c r="K1792" i="6" s="1"/>
  <c r="E1792" i="6"/>
  <c r="D1792" i="6"/>
  <c r="A1792" i="6"/>
  <c r="H1791" i="6"/>
  <c r="G1791" i="6"/>
  <c r="K1791" i="6" s="1"/>
  <c r="F1791" i="6"/>
  <c r="E1791" i="6"/>
  <c r="D1791" i="6"/>
  <c r="A1791" i="6"/>
  <c r="L1791" i="6" s="1"/>
  <c r="H1790" i="6"/>
  <c r="G1790" i="6"/>
  <c r="F1790" i="6"/>
  <c r="K1790" i="6" s="1"/>
  <c r="E1790" i="6"/>
  <c r="D1790" i="6"/>
  <c r="A1790" i="6"/>
  <c r="I1790" i="6" s="1"/>
  <c r="H1789" i="6"/>
  <c r="G1789" i="6"/>
  <c r="K1789" i="6" s="1"/>
  <c r="F1789" i="6"/>
  <c r="E1789" i="6"/>
  <c r="D1789" i="6"/>
  <c r="A1789" i="6"/>
  <c r="J1789" i="6" s="1"/>
  <c r="H1788" i="6"/>
  <c r="G1788" i="6"/>
  <c r="F1788" i="6"/>
  <c r="K1788" i="6" s="1"/>
  <c r="E1788" i="6"/>
  <c r="D1788" i="6"/>
  <c r="A1788" i="6"/>
  <c r="I1788" i="6" s="1"/>
  <c r="H1787" i="6"/>
  <c r="G1787" i="6"/>
  <c r="F1787" i="6"/>
  <c r="K1787" i="6" s="1"/>
  <c r="E1787" i="6"/>
  <c r="D1787" i="6"/>
  <c r="A1787" i="6"/>
  <c r="L1787" i="6" s="1"/>
  <c r="H1786" i="6"/>
  <c r="G1786" i="6"/>
  <c r="F1786" i="6"/>
  <c r="K1786" i="6" s="1"/>
  <c r="E1786" i="6"/>
  <c r="D1786" i="6"/>
  <c r="A1786" i="6"/>
  <c r="I1786" i="6" s="1"/>
  <c r="K1785" i="6"/>
  <c r="H1785" i="6"/>
  <c r="G1785" i="6"/>
  <c r="F1785" i="6"/>
  <c r="E1785" i="6"/>
  <c r="D1785" i="6"/>
  <c r="A1785" i="6"/>
  <c r="H1784" i="6"/>
  <c r="G1784" i="6"/>
  <c r="F1784" i="6"/>
  <c r="K1784" i="6" s="1"/>
  <c r="E1784" i="6"/>
  <c r="D1784" i="6"/>
  <c r="A1784" i="6"/>
  <c r="I1784" i="6" s="1"/>
  <c r="H1783" i="6"/>
  <c r="G1783" i="6"/>
  <c r="K1783" i="6" s="1"/>
  <c r="F1783" i="6"/>
  <c r="E1783" i="6"/>
  <c r="D1783" i="6"/>
  <c r="A1783" i="6"/>
  <c r="L1783" i="6" s="1"/>
  <c r="H1782" i="6"/>
  <c r="G1782" i="6"/>
  <c r="F1782" i="6"/>
  <c r="K1782" i="6" s="1"/>
  <c r="E1782" i="6"/>
  <c r="D1782" i="6"/>
  <c r="A1782" i="6"/>
  <c r="L1782" i="6" s="1"/>
  <c r="H1781" i="6"/>
  <c r="G1781" i="6"/>
  <c r="K1781" i="6" s="1"/>
  <c r="F1781" i="6"/>
  <c r="E1781" i="6"/>
  <c r="D1781" i="6"/>
  <c r="A1781" i="6"/>
  <c r="J1781" i="6" s="1"/>
  <c r="H1780" i="6"/>
  <c r="G1780" i="6"/>
  <c r="F1780" i="6"/>
  <c r="K1780" i="6" s="1"/>
  <c r="E1780" i="6"/>
  <c r="D1780" i="6"/>
  <c r="A1780" i="6"/>
  <c r="H1779" i="6"/>
  <c r="G1779" i="6"/>
  <c r="K1779" i="6" s="1"/>
  <c r="F1779" i="6"/>
  <c r="E1779" i="6"/>
  <c r="D1779" i="6"/>
  <c r="A1779" i="6"/>
  <c r="L1779" i="6" s="1"/>
  <c r="H1778" i="6"/>
  <c r="G1778" i="6"/>
  <c r="F1778" i="6"/>
  <c r="K1778" i="6" s="1"/>
  <c r="E1778" i="6"/>
  <c r="D1778" i="6"/>
  <c r="A1778" i="6"/>
  <c r="L1778" i="6" s="1"/>
  <c r="H1777" i="6"/>
  <c r="G1777" i="6"/>
  <c r="K1777" i="6" s="1"/>
  <c r="F1777" i="6"/>
  <c r="E1777" i="6"/>
  <c r="D1777" i="6"/>
  <c r="A1777" i="6"/>
  <c r="J1777" i="6" s="1"/>
  <c r="H1776" i="6"/>
  <c r="G1776" i="6"/>
  <c r="F1776" i="6"/>
  <c r="K1776" i="6" s="1"/>
  <c r="E1776" i="6"/>
  <c r="D1776" i="6"/>
  <c r="A1776" i="6"/>
  <c r="H1775" i="6"/>
  <c r="G1775" i="6"/>
  <c r="K1775" i="6" s="1"/>
  <c r="F1775" i="6"/>
  <c r="E1775" i="6"/>
  <c r="D1775" i="6"/>
  <c r="A1775" i="6"/>
  <c r="L1775" i="6" s="1"/>
  <c r="H1774" i="6"/>
  <c r="G1774" i="6"/>
  <c r="F1774" i="6"/>
  <c r="K1774" i="6" s="1"/>
  <c r="E1774" i="6"/>
  <c r="D1774" i="6"/>
  <c r="A1774" i="6"/>
  <c r="L1774" i="6" s="1"/>
  <c r="H1773" i="6"/>
  <c r="G1773" i="6"/>
  <c r="K1773" i="6" s="1"/>
  <c r="F1773" i="6"/>
  <c r="E1773" i="6"/>
  <c r="D1773" i="6"/>
  <c r="A1773" i="6"/>
  <c r="J1773" i="6" s="1"/>
  <c r="H1772" i="6"/>
  <c r="G1772" i="6"/>
  <c r="F1772" i="6"/>
  <c r="K1772" i="6" s="1"/>
  <c r="E1772" i="6"/>
  <c r="D1772" i="6"/>
  <c r="A1772" i="6"/>
  <c r="I1772" i="6" s="1"/>
  <c r="H1771" i="6"/>
  <c r="G1771" i="6"/>
  <c r="F1771" i="6"/>
  <c r="K1771" i="6" s="1"/>
  <c r="E1771" i="6"/>
  <c r="D1771" i="6"/>
  <c r="A1771" i="6"/>
  <c r="L1771" i="6" s="1"/>
  <c r="H1770" i="6"/>
  <c r="G1770" i="6"/>
  <c r="F1770" i="6"/>
  <c r="K1770" i="6" s="1"/>
  <c r="E1770" i="6"/>
  <c r="D1770" i="6"/>
  <c r="A1770" i="6"/>
  <c r="I1770" i="6" s="1"/>
  <c r="K1769" i="6"/>
  <c r="H1769" i="6"/>
  <c r="G1769" i="6"/>
  <c r="F1769" i="6"/>
  <c r="E1769" i="6"/>
  <c r="D1769" i="6"/>
  <c r="A1769" i="6"/>
  <c r="H1768" i="6"/>
  <c r="G1768" i="6"/>
  <c r="F1768" i="6"/>
  <c r="K1768" i="6" s="1"/>
  <c r="E1768" i="6"/>
  <c r="D1768" i="6"/>
  <c r="A1768" i="6"/>
  <c r="I1768" i="6" s="1"/>
  <c r="H1767" i="6"/>
  <c r="G1767" i="6"/>
  <c r="K1767" i="6" s="1"/>
  <c r="F1767" i="6"/>
  <c r="E1767" i="6"/>
  <c r="D1767" i="6"/>
  <c r="A1767" i="6"/>
  <c r="L1767" i="6" s="1"/>
  <c r="H1766" i="6"/>
  <c r="G1766" i="6"/>
  <c r="F1766" i="6"/>
  <c r="K1766" i="6" s="1"/>
  <c r="E1766" i="6"/>
  <c r="D1766" i="6"/>
  <c r="A1766" i="6"/>
  <c r="L1766" i="6" s="1"/>
  <c r="I1765" i="6"/>
  <c r="H1765" i="6"/>
  <c r="G1765" i="6"/>
  <c r="K1765" i="6" s="1"/>
  <c r="F1765" i="6"/>
  <c r="E1765" i="6"/>
  <c r="D1765" i="6"/>
  <c r="A1765" i="6"/>
  <c r="J1765" i="6" s="1"/>
  <c r="H1764" i="6"/>
  <c r="G1764" i="6"/>
  <c r="F1764" i="6"/>
  <c r="K1764" i="6" s="1"/>
  <c r="E1764" i="6"/>
  <c r="D1764" i="6"/>
  <c r="A1764" i="6"/>
  <c r="H1763" i="6"/>
  <c r="G1763" i="6"/>
  <c r="K1763" i="6" s="1"/>
  <c r="F1763" i="6"/>
  <c r="E1763" i="6"/>
  <c r="D1763" i="6"/>
  <c r="A1763" i="6"/>
  <c r="L1763" i="6" s="1"/>
  <c r="J1762" i="6"/>
  <c r="I1762" i="6"/>
  <c r="H1762" i="6"/>
  <c r="G1762" i="6"/>
  <c r="F1762" i="6"/>
  <c r="K1762" i="6" s="1"/>
  <c r="E1762" i="6"/>
  <c r="D1762" i="6"/>
  <c r="A1762" i="6"/>
  <c r="L1762" i="6" s="1"/>
  <c r="H1761" i="6"/>
  <c r="G1761" i="6"/>
  <c r="K1761" i="6" s="1"/>
  <c r="F1761" i="6"/>
  <c r="E1761" i="6"/>
  <c r="D1761" i="6"/>
  <c r="A1761" i="6"/>
  <c r="J1761" i="6" s="1"/>
  <c r="H1760" i="6"/>
  <c r="G1760" i="6"/>
  <c r="F1760" i="6"/>
  <c r="K1760" i="6" s="1"/>
  <c r="E1760" i="6"/>
  <c r="D1760" i="6"/>
  <c r="A1760" i="6"/>
  <c r="H1759" i="6"/>
  <c r="G1759" i="6"/>
  <c r="K1759" i="6" s="1"/>
  <c r="F1759" i="6"/>
  <c r="E1759" i="6"/>
  <c r="D1759" i="6"/>
  <c r="A1759" i="6"/>
  <c r="L1759" i="6" s="1"/>
  <c r="H1758" i="6"/>
  <c r="G1758" i="6"/>
  <c r="F1758" i="6"/>
  <c r="K1758" i="6" s="1"/>
  <c r="E1758" i="6"/>
  <c r="D1758" i="6"/>
  <c r="A1758" i="6"/>
  <c r="L1758" i="6" s="1"/>
  <c r="H1757" i="6"/>
  <c r="G1757" i="6"/>
  <c r="K1757" i="6" s="1"/>
  <c r="F1757" i="6"/>
  <c r="E1757" i="6"/>
  <c r="D1757" i="6"/>
  <c r="A1757" i="6"/>
  <c r="J1757" i="6" s="1"/>
  <c r="H1756" i="6"/>
  <c r="G1756" i="6"/>
  <c r="F1756" i="6"/>
  <c r="K1756" i="6" s="1"/>
  <c r="E1756" i="6"/>
  <c r="D1756" i="6"/>
  <c r="A1756" i="6"/>
  <c r="I1756" i="6" s="1"/>
  <c r="H1755" i="6"/>
  <c r="G1755" i="6"/>
  <c r="F1755" i="6"/>
  <c r="K1755" i="6" s="1"/>
  <c r="E1755" i="6"/>
  <c r="D1755" i="6"/>
  <c r="A1755" i="6"/>
  <c r="L1755" i="6" s="1"/>
  <c r="H1754" i="6"/>
  <c r="G1754" i="6"/>
  <c r="F1754" i="6"/>
  <c r="K1754" i="6" s="1"/>
  <c r="E1754" i="6"/>
  <c r="D1754" i="6"/>
  <c r="A1754" i="6"/>
  <c r="I1754" i="6" s="1"/>
  <c r="K1753" i="6"/>
  <c r="H1753" i="6"/>
  <c r="G1753" i="6"/>
  <c r="F1753" i="6"/>
  <c r="E1753" i="6"/>
  <c r="D1753" i="6"/>
  <c r="A1753" i="6"/>
  <c r="H1752" i="6"/>
  <c r="G1752" i="6"/>
  <c r="F1752" i="6"/>
  <c r="K1752" i="6" s="1"/>
  <c r="E1752" i="6"/>
  <c r="D1752" i="6"/>
  <c r="A1752" i="6"/>
  <c r="I1752" i="6" s="1"/>
  <c r="H1751" i="6"/>
  <c r="G1751" i="6"/>
  <c r="K1751" i="6" s="1"/>
  <c r="F1751" i="6"/>
  <c r="E1751" i="6"/>
  <c r="D1751" i="6"/>
  <c r="A1751" i="6"/>
  <c r="L1751" i="6" s="1"/>
  <c r="H1750" i="6"/>
  <c r="G1750" i="6"/>
  <c r="F1750" i="6"/>
  <c r="K1750" i="6" s="1"/>
  <c r="E1750" i="6"/>
  <c r="D1750" i="6"/>
  <c r="A1750" i="6"/>
  <c r="L1750" i="6" s="1"/>
  <c r="H1749" i="6"/>
  <c r="G1749" i="6"/>
  <c r="K1749" i="6" s="1"/>
  <c r="F1749" i="6"/>
  <c r="E1749" i="6"/>
  <c r="D1749" i="6"/>
  <c r="A1749" i="6"/>
  <c r="J1749" i="6" s="1"/>
  <c r="H1748" i="6"/>
  <c r="G1748" i="6"/>
  <c r="F1748" i="6"/>
  <c r="K1748" i="6" s="1"/>
  <c r="E1748" i="6"/>
  <c r="D1748" i="6"/>
  <c r="A1748" i="6"/>
  <c r="H1747" i="6"/>
  <c r="G1747" i="6"/>
  <c r="K1747" i="6" s="1"/>
  <c r="F1747" i="6"/>
  <c r="E1747" i="6"/>
  <c r="D1747" i="6"/>
  <c r="A1747" i="6"/>
  <c r="L1747" i="6" s="1"/>
  <c r="J1746" i="6"/>
  <c r="I1746" i="6"/>
  <c r="H1746" i="6"/>
  <c r="G1746" i="6"/>
  <c r="F1746" i="6"/>
  <c r="K1746" i="6" s="1"/>
  <c r="E1746" i="6"/>
  <c r="D1746" i="6"/>
  <c r="A1746" i="6"/>
  <c r="L1746" i="6" s="1"/>
  <c r="H1745" i="6"/>
  <c r="G1745" i="6"/>
  <c r="K1745" i="6" s="1"/>
  <c r="F1745" i="6"/>
  <c r="E1745" i="6"/>
  <c r="D1745" i="6"/>
  <c r="A1745" i="6"/>
  <c r="J1745" i="6" s="1"/>
  <c r="H1744" i="6"/>
  <c r="G1744" i="6"/>
  <c r="F1744" i="6"/>
  <c r="K1744" i="6" s="1"/>
  <c r="E1744" i="6"/>
  <c r="D1744" i="6"/>
  <c r="A1744" i="6"/>
  <c r="H1743" i="6"/>
  <c r="G1743" i="6"/>
  <c r="K1743" i="6" s="1"/>
  <c r="F1743" i="6"/>
  <c r="E1743" i="6"/>
  <c r="D1743" i="6"/>
  <c r="A1743" i="6"/>
  <c r="L1743" i="6" s="1"/>
  <c r="H1742" i="6"/>
  <c r="G1742" i="6"/>
  <c r="F1742" i="6"/>
  <c r="K1742" i="6" s="1"/>
  <c r="E1742" i="6"/>
  <c r="D1742" i="6"/>
  <c r="A1742" i="6"/>
  <c r="L1742" i="6" s="1"/>
  <c r="H1741" i="6"/>
  <c r="G1741" i="6"/>
  <c r="K1741" i="6" s="1"/>
  <c r="F1741" i="6"/>
  <c r="E1741" i="6"/>
  <c r="D1741" i="6"/>
  <c r="A1741" i="6"/>
  <c r="J1741" i="6" s="1"/>
  <c r="H1740" i="6"/>
  <c r="G1740" i="6"/>
  <c r="F1740" i="6"/>
  <c r="K1740" i="6" s="1"/>
  <c r="E1740" i="6"/>
  <c r="D1740" i="6"/>
  <c r="A1740" i="6"/>
  <c r="I1740" i="6" s="1"/>
  <c r="H1739" i="6"/>
  <c r="G1739" i="6"/>
  <c r="F1739" i="6"/>
  <c r="K1739" i="6" s="1"/>
  <c r="E1739" i="6"/>
  <c r="D1739" i="6"/>
  <c r="A1739" i="6"/>
  <c r="L1739" i="6" s="1"/>
  <c r="H1738" i="6"/>
  <c r="G1738" i="6"/>
  <c r="F1738" i="6"/>
  <c r="K1738" i="6" s="1"/>
  <c r="E1738" i="6"/>
  <c r="D1738" i="6"/>
  <c r="A1738" i="6"/>
  <c r="I1738" i="6" s="1"/>
  <c r="K1737" i="6"/>
  <c r="H1737" i="6"/>
  <c r="G1737" i="6"/>
  <c r="F1737" i="6"/>
  <c r="E1737" i="6"/>
  <c r="D1737" i="6"/>
  <c r="A1737" i="6"/>
  <c r="H1736" i="6"/>
  <c r="G1736" i="6"/>
  <c r="F1736" i="6"/>
  <c r="K1736" i="6" s="1"/>
  <c r="E1736" i="6"/>
  <c r="D1736" i="6"/>
  <c r="A1736" i="6"/>
  <c r="I1736" i="6" s="1"/>
  <c r="H1735" i="6"/>
  <c r="G1735" i="6"/>
  <c r="K1735" i="6" s="1"/>
  <c r="F1735" i="6"/>
  <c r="E1735" i="6"/>
  <c r="D1735" i="6"/>
  <c r="A1735" i="6"/>
  <c r="L1735" i="6" s="1"/>
  <c r="I1734" i="6"/>
  <c r="H1734" i="6"/>
  <c r="G1734" i="6"/>
  <c r="F1734" i="6"/>
  <c r="K1734" i="6" s="1"/>
  <c r="E1734" i="6"/>
  <c r="D1734" i="6"/>
  <c r="A1734" i="6"/>
  <c r="L1734" i="6" s="1"/>
  <c r="H1733" i="6"/>
  <c r="G1733" i="6"/>
  <c r="K1733" i="6" s="1"/>
  <c r="F1733" i="6"/>
  <c r="E1733" i="6"/>
  <c r="D1733" i="6"/>
  <c r="A1733" i="6"/>
  <c r="J1733" i="6" s="1"/>
  <c r="H1732" i="6"/>
  <c r="G1732" i="6"/>
  <c r="F1732" i="6"/>
  <c r="K1732" i="6" s="1"/>
  <c r="E1732" i="6"/>
  <c r="D1732" i="6"/>
  <c r="A1732" i="6"/>
  <c r="H1731" i="6"/>
  <c r="G1731" i="6"/>
  <c r="K1731" i="6" s="1"/>
  <c r="F1731" i="6"/>
  <c r="E1731" i="6"/>
  <c r="D1731" i="6"/>
  <c r="A1731" i="6"/>
  <c r="L1731" i="6" s="1"/>
  <c r="H1730" i="6"/>
  <c r="G1730" i="6"/>
  <c r="F1730" i="6"/>
  <c r="K1730" i="6" s="1"/>
  <c r="E1730" i="6"/>
  <c r="D1730" i="6"/>
  <c r="A1730" i="6"/>
  <c r="L1730" i="6" s="1"/>
  <c r="H1729" i="6"/>
  <c r="G1729" i="6"/>
  <c r="K1729" i="6" s="1"/>
  <c r="F1729" i="6"/>
  <c r="E1729" i="6"/>
  <c r="D1729" i="6"/>
  <c r="A1729" i="6"/>
  <c r="J1729" i="6" s="1"/>
  <c r="H1728" i="6"/>
  <c r="G1728" i="6"/>
  <c r="F1728" i="6"/>
  <c r="K1728" i="6" s="1"/>
  <c r="E1728" i="6"/>
  <c r="D1728" i="6"/>
  <c r="A1728" i="6"/>
  <c r="H1727" i="6"/>
  <c r="G1727" i="6"/>
  <c r="K1727" i="6" s="1"/>
  <c r="F1727" i="6"/>
  <c r="E1727" i="6"/>
  <c r="D1727" i="6"/>
  <c r="A1727" i="6"/>
  <c r="H1726" i="6"/>
  <c r="G1726" i="6"/>
  <c r="F1726" i="6"/>
  <c r="K1726" i="6" s="1"/>
  <c r="E1726" i="6"/>
  <c r="D1726" i="6"/>
  <c r="A1726" i="6"/>
  <c r="L1726" i="6" s="1"/>
  <c r="H1725" i="6"/>
  <c r="G1725" i="6"/>
  <c r="K1725" i="6" s="1"/>
  <c r="F1725" i="6"/>
  <c r="E1725" i="6"/>
  <c r="D1725" i="6"/>
  <c r="A1725" i="6"/>
  <c r="L1725" i="6" s="1"/>
  <c r="H1724" i="6"/>
  <c r="G1724" i="6"/>
  <c r="F1724" i="6"/>
  <c r="K1724" i="6" s="1"/>
  <c r="E1724" i="6"/>
  <c r="D1724" i="6"/>
  <c r="A1724" i="6"/>
  <c r="I1724" i="6" s="1"/>
  <c r="H1723" i="6"/>
  <c r="G1723" i="6"/>
  <c r="F1723" i="6"/>
  <c r="K1723" i="6" s="1"/>
  <c r="E1723" i="6"/>
  <c r="D1723" i="6"/>
  <c r="A1723" i="6"/>
  <c r="L1723" i="6" s="1"/>
  <c r="H1722" i="6"/>
  <c r="G1722" i="6"/>
  <c r="F1722" i="6"/>
  <c r="K1722" i="6" s="1"/>
  <c r="E1722" i="6"/>
  <c r="D1722" i="6"/>
  <c r="A1722" i="6"/>
  <c r="I1722" i="6" s="1"/>
  <c r="K1721" i="6"/>
  <c r="H1721" i="6"/>
  <c r="G1721" i="6"/>
  <c r="F1721" i="6"/>
  <c r="E1721" i="6"/>
  <c r="D1721" i="6"/>
  <c r="A1721" i="6"/>
  <c r="H1720" i="6"/>
  <c r="G1720" i="6"/>
  <c r="F1720" i="6"/>
  <c r="E1720" i="6"/>
  <c r="D1720" i="6"/>
  <c r="A1720" i="6"/>
  <c r="H1719" i="6"/>
  <c r="G1719" i="6"/>
  <c r="K1719" i="6" s="1"/>
  <c r="F1719" i="6"/>
  <c r="E1719" i="6"/>
  <c r="D1719" i="6"/>
  <c r="A1719" i="6"/>
  <c r="L1719" i="6" s="1"/>
  <c r="H1718" i="6"/>
  <c r="G1718" i="6"/>
  <c r="F1718" i="6"/>
  <c r="K1718" i="6" s="1"/>
  <c r="E1718" i="6"/>
  <c r="D1718" i="6"/>
  <c r="A1718" i="6"/>
  <c r="L1718" i="6" s="1"/>
  <c r="H1717" i="6"/>
  <c r="G1717" i="6"/>
  <c r="K1717" i="6" s="1"/>
  <c r="F1717" i="6"/>
  <c r="E1717" i="6"/>
  <c r="D1717" i="6"/>
  <c r="A1717" i="6"/>
  <c r="J1717" i="6" s="1"/>
  <c r="H1716" i="6"/>
  <c r="G1716" i="6"/>
  <c r="F1716" i="6"/>
  <c r="K1716" i="6" s="1"/>
  <c r="E1716" i="6"/>
  <c r="D1716" i="6"/>
  <c r="A1716" i="6"/>
  <c r="H1715" i="6"/>
  <c r="G1715" i="6"/>
  <c r="K1715" i="6" s="1"/>
  <c r="F1715" i="6"/>
  <c r="E1715" i="6"/>
  <c r="D1715" i="6"/>
  <c r="A1715" i="6"/>
  <c r="L1715" i="6" s="1"/>
  <c r="H1714" i="6"/>
  <c r="G1714" i="6"/>
  <c r="F1714" i="6"/>
  <c r="K1714" i="6" s="1"/>
  <c r="E1714" i="6"/>
  <c r="D1714" i="6"/>
  <c r="A1714" i="6"/>
  <c r="L1714" i="6" s="1"/>
  <c r="H1713" i="6"/>
  <c r="G1713" i="6"/>
  <c r="K1713" i="6" s="1"/>
  <c r="F1713" i="6"/>
  <c r="E1713" i="6"/>
  <c r="D1713" i="6"/>
  <c r="A1713" i="6"/>
  <c r="J1713" i="6" s="1"/>
  <c r="H1712" i="6"/>
  <c r="G1712" i="6"/>
  <c r="F1712" i="6"/>
  <c r="K1712" i="6" s="1"/>
  <c r="E1712" i="6"/>
  <c r="D1712" i="6"/>
  <c r="A1712" i="6"/>
  <c r="H1711" i="6"/>
  <c r="G1711" i="6"/>
  <c r="K1711" i="6" s="1"/>
  <c r="F1711" i="6"/>
  <c r="E1711" i="6"/>
  <c r="D1711" i="6"/>
  <c r="A1711" i="6"/>
  <c r="H1710" i="6"/>
  <c r="G1710" i="6"/>
  <c r="F1710" i="6"/>
  <c r="K1710" i="6" s="1"/>
  <c r="E1710" i="6"/>
  <c r="D1710" i="6"/>
  <c r="A1710" i="6"/>
  <c r="L1710" i="6" s="1"/>
  <c r="H1709" i="6"/>
  <c r="G1709" i="6"/>
  <c r="K1709" i="6" s="1"/>
  <c r="F1709" i="6"/>
  <c r="E1709" i="6"/>
  <c r="D1709" i="6"/>
  <c r="A1709" i="6"/>
  <c r="H1708" i="6"/>
  <c r="G1708" i="6"/>
  <c r="F1708" i="6"/>
  <c r="K1708" i="6" s="1"/>
  <c r="E1708" i="6"/>
  <c r="D1708" i="6"/>
  <c r="A1708" i="6"/>
  <c r="I1708" i="6" s="1"/>
  <c r="H1707" i="6"/>
  <c r="G1707" i="6"/>
  <c r="F1707" i="6"/>
  <c r="K1707" i="6" s="1"/>
  <c r="E1707" i="6"/>
  <c r="D1707" i="6"/>
  <c r="A1707" i="6"/>
  <c r="L1707" i="6" s="1"/>
  <c r="H1706" i="6"/>
  <c r="G1706" i="6"/>
  <c r="F1706" i="6"/>
  <c r="K1706" i="6" s="1"/>
  <c r="E1706" i="6"/>
  <c r="D1706" i="6"/>
  <c r="A1706" i="6"/>
  <c r="I1706" i="6" s="1"/>
  <c r="K1705" i="6"/>
  <c r="H1705" i="6"/>
  <c r="G1705" i="6"/>
  <c r="F1705" i="6"/>
  <c r="E1705" i="6"/>
  <c r="D1705" i="6"/>
  <c r="A1705" i="6"/>
  <c r="H1704" i="6"/>
  <c r="G1704" i="6"/>
  <c r="F1704" i="6"/>
  <c r="K1704" i="6" s="1"/>
  <c r="E1704" i="6"/>
  <c r="D1704" i="6"/>
  <c r="A1704" i="6"/>
  <c r="H1703" i="6"/>
  <c r="G1703" i="6"/>
  <c r="K1703" i="6" s="1"/>
  <c r="F1703" i="6"/>
  <c r="E1703" i="6"/>
  <c r="D1703" i="6"/>
  <c r="A1703" i="6"/>
  <c r="L1703" i="6" s="1"/>
  <c r="H1702" i="6"/>
  <c r="G1702" i="6"/>
  <c r="F1702" i="6"/>
  <c r="K1702" i="6" s="1"/>
  <c r="E1702" i="6"/>
  <c r="D1702" i="6"/>
  <c r="A1702" i="6"/>
  <c r="L1702" i="6" s="1"/>
  <c r="I1701" i="6"/>
  <c r="H1701" i="6"/>
  <c r="G1701" i="6"/>
  <c r="K1701" i="6" s="1"/>
  <c r="F1701" i="6"/>
  <c r="E1701" i="6"/>
  <c r="D1701" i="6"/>
  <c r="A1701" i="6"/>
  <c r="J1701" i="6" s="1"/>
  <c r="H1700" i="6"/>
  <c r="G1700" i="6"/>
  <c r="F1700" i="6"/>
  <c r="K1700" i="6" s="1"/>
  <c r="E1700" i="6"/>
  <c r="D1700" i="6"/>
  <c r="A1700" i="6"/>
  <c r="H1699" i="6"/>
  <c r="G1699" i="6"/>
  <c r="K1699" i="6" s="1"/>
  <c r="F1699" i="6"/>
  <c r="E1699" i="6"/>
  <c r="D1699" i="6"/>
  <c r="A1699" i="6"/>
  <c r="L1699" i="6" s="1"/>
  <c r="J1698" i="6"/>
  <c r="I1698" i="6"/>
  <c r="H1698" i="6"/>
  <c r="G1698" i="6"/>
  <c r="F1698" i="6"/>
  <c r="K1698" i="6" s="1"/>
  <c r="E1698" i="6"/>
  <c r="D1698" i="6"/>
  <c r="A1698" i="6"/>
  <c r="L1698" i="6" s="1"/>
  <c r="H1697" i="6"/>
  <c r="G1697" i="6"/>
  <c r="K1697" i="6" s="1"/>
  <c r="F1697" i="6"/>
  <c r="E1697" i="6"/>
  <c r="D1697" i="6"/>
  <c r="A1697" i="6"/>
  <c r="J1697" i="6" s="1"/>
  <c r="H1696" i="6"/>
  <c r="G1696" i="6"/>
  <c r="F1696" i="6"/>
  <c r="K1696" i="6" s="1"/>
  <c r="E1696" i="6"/>
  <c r="D1696" i="6"/>
  <c r="A1696" i="6"/>
  <c r="H1695" i="6"/>
  <c r="G1695" i="6"/>
  <c r="K1695" i="6" s="1"/>
  <c r="F1695" i="6"/>
  <c r="E1695" i="6"/>
  <c r="D1695" i="6"/>
  <c r="A1695" i="6"/>
  <c r="H1694" i="6"/>
  <c r="G1694" i="6"/>
  <c r="F1694" i="6"/>
  <c r="K1694" i="6" s="1"/>
  <c r="E1694" i="6"/>
  <c r="D1694" i="6"/>
  <c r="A1694" i="6"/>
  <c r="L1694" i="6" s="1"/>
  <c r="H1693" i="6"/>
  <c r="G1693" i="6"/>
  <c r="K1693" i="6" s="1"/>
  <c r="F1693" i="6"/>
  <c r="E1693" i="6"/>
  <c r="D1693" i="6"/>
  <c r="A1693" i="6"/>
  <c r="H1692" i="6"/>
  <c r="G1692" i="6"/>
  <c r="F1692" i="6"/>
  <c r="K1692" i="6" s="1"/>
  <c r="E1692" i="6"/>
  <c r="D1692" i="6"/>
  <c r="A1692" i="6"/>
  <c r="I1692" i="6" s="1"/>
  <c r="H1691" i="6"/>
  <c r="G1691" i="6"/>
  <c r="F1691" i="6"/>
  <c r="K1691" i="6" s="1"/>
  <c r="E1691" i="6"/>
  <c r="D1691" i="6"/>
  <c r="A1691" i="6"/>
  <c r="L1691" i="6" s="1"/>
  <c r="H1690" i="6"/>
  <c r="G1690" i="6"/>
  <c r="F1690" i="6"/>
  <c r="K1690" i="6" s="1"/>
  <c r="E1690" i="6"/>
  <c r="D1690" i="6"/>
  <c r="A1690" i="6"/>
  <c r="I1690" i="6" s="1"/>
  <c r="K1689" i="6"/>
  <c r="H1689" i="6"/>
  <c r="G1689" i="6"/>
  <c r="F1689" i="6"/>
  <c r="E1689" i="6"/>
  <c r="D1689" i="6"/>
  <c r="A1689" i="6"/>
  <c r="H1688" i="6"/>
  <c r="G1688" i="6"/>
  <c r="F1688" i="6"/>
  <c r="K1688" i="6" s="1"/>
  <c r="E1688" i="6"/>
  <c r="D1688" i="6"/>
  <c r="A1688" i="6"/>
  <c r="L1688" i="6" s="1"/>
  <c r="H1687" i="6"/>
  <c r="G1687" i="6"/>
  <c r="K1687" i="6" s="1"/>
  <c r="F1687" i="6"/>
  <c r="E1687" i="6"/>
  <c r="D1687" i="6"/>
  <c r="A1687" i="6"/>
  <c r="L1687" i="6" s="1"/>
  <c r="H1686" i="6"/>
  <c r="G1686" i="6"/>
  <c r="F1686" i="6"/>
  <c r="K1686" i="6" s="1"/>
  <c r="E1686" i="6"/>
  <c r="D1686" i="6"/>
  <c r="A1686" i="6"/>
  <c r="I1685" i="6"/>
  <c r="H1685" i="6"/>
  <c r="G1685" i="6"/>
  <c r="K1685" i="6" s="1"/>
  <c r="F1685" i="6"/>
  <c r="E1685" i="6"/>
  <c r="D1685" i="6"/>
  <c r="A1685" i="6"/>
  <c r="J1685" i="6" s="1"/>
  <c r="H1684" i="6"/>
  <c r="G1684" i="6"/>
  <c r="F1684" i="6"/>
  <c r="K1684" i="6" s="1"/>
  <c r="E1684" i="6"/>
  <c r="D1684" i="6"/>
  <c r="A1684" i="6"/>
  <c r="I1684" i="6" s="1"/>
  <c r="H1683" i="6"/>
  <c r="G1683" i="6"/>
  <c r="K1683" i="6" s="1"/>
  <c r="F1683" i="6"/>
  <c r="E1683" i="6"/>
  <c r="D1683" i="6"/>
  <c r="A1683" i="6"/>
  <c r="L1683" i="6" s="1"/>
  <c r="H1682" i="6"/>
  <c r="G1682" i="6"/>
  <c r="F1682" i="6"/>
  <c r="K1682" i="6" s="1"/>
  <c r="E1682" i="6"/>
  <c r="D1682" i="6"/>
  <c r="A1682" i="6"/>
  <c r="H1681" i="6"/>
  <c r="G1681" i="6"/>
  <c r="K1681" i="6" s="1"/>
  <c r="F1681" i="6"/>
  <c r="E1681" i="6"/>
  <c r="D1681" i="6"/>
  <c r="A1681" i="6"/>
  <c r="J1681" i="6" s="1"/>
  <c r="H1680" i="6"/>
  <c r="G1680" i="6"/>
  <c r="F1680" i="6"/>
  <c r="K1680" i="6" s="1"/>
  <c r="E1680" i="6"/>
  <c r="D1680" i="6"/>
  <c r="A1680" i="6"/>
  <c r="I1680" i="6" s="1"/>
  <c r="H1679" i="6"/>
  <c r="G1679" i="6"/>
  <c r="F1679" i="6"/>
  <c r="K1679" i="6" s="1"/>
  <c r="E1679" i="6"/>
  <c r="D1679" i="6"/>
  <c r="A1679" i="6"/>
  <c r="L1678" i="6"/>
  <c r="J1678" i="6"/>
  <c r="H1678" i="6"/>
  <c r="G1678" i="6"/>
  <c r="F1678" i="6"/>
  <c r="K1678" i="6" s="1"/>
  <c r="E1678" i="6"/>
  <c r="D1678" i="6"/>
  <c r="A1678" i="6"/>
  <c r="I1678" i="6" s="1"/>
  <c r="L1677" i="6"/>
  <c r="K1677" i="6"/>
  <c r="H1677" i="6"/>
  <c r="G1677" i="6"/>
  <c r="F1677" i="6"/>
  <c r="E1677" i="6"/>
  <c r="D1677" i="6"/>
  <c r="A1677" i="6"/>
  <c r="H1676" i="6"/>
  <c r="G1676" i="6"/>
  <c r="F1676" i="6"/>
  <c r="E1676" i="6"/>
  <c r="D1676" i="6"/>
  <c r="A1676" i="6"/>
  <c r="H1675" i="6"/>
  <c r="G1675" i="6"/>
  <c r="F1675" i="6"/>
  <c r="K1675" i="6" s="1"/>
  <c r="E1675" i="6"/>
  <c r="D1675" i="6"/>
  <c r="A1675" i="6"/>
  <c r="L1675" i="6" s="1"/>
  <c r="H1674" i="6"/>
  <c r="G1674" i="6"/>
  <c r="F1674" i="6"/>
  <c r="K1674" i="6" s="1"/>
  <c r="E1674" i="6"/>
  <c r="D1674" i="6"/>
  <c r="A1674" i="6"/>
  <c r="L1674" i="6" s="1"/>
  <c r="K1673" i="6"/>
  <c r="H1673" i="6"/>
  <c r="G1673" i="6"/>
  <c r="F1673" i="6"/>
  <c r="E1673" i="6"/>
  <c r="D1673" i="6"/>
  <c r="A1673" i="6"/>
  <c r="J1673" i="6" s="1"/>
  <c r="H1672" i="6"/>
  <c r="G1672" i="6"/>
  <c r="F1672" i="6"/>
  <c r="K1672" i="6" s="1"/>
  <c r="E1672" i="6"/>
  <c r="D1672" i="6"/>
  <c r="A1672" i="6"/>
  <c r="L1672" i="6" s="1"/>
  <c r="H1671" i="6"/>
  <c r="G1671" i="6"/>
  <c r="K1671" i="6" s="1"/>
  <c r="F1671" i="6"/>
  <c r="E1671" i="6"/>
  <c r="D1671" i="6"/>
  <c r="A1671" i="6"/>
  <c r="I1670" i="6"/>
  <c r="H1670" i="6"/>
  <c r="G1670" i="6"/>
  <c r="F1670" i="6"/>
  <c r="K1670" i="6" s="1"/>
  <c r="E1670" i="6"/>
  <c r="D1670" i="6"/>
  <c r="A1670" i="6"/>
  <c r="L1670" i="6" s="1"/>
  <c r="H1669" i="6"/>
  <c r="G1669" i="6"/>
  <c r="K1669" i="6" s="1"/>
  <c r="F1669" i="6"/>
  <c r="E1669" i="6"/>
  <c r="D1669" i="6"/>
  <c r="A1669" i="6"/>
  <c r="J1669" i="6" s="1"/>
  <c r="H1668" i="6"/>
  <c r="G1668" i="6"/>
  <c r="F1668" i="6"/>
  <c r="K1668" i="6" s="1"/>
  <c r="E1668" i="6"/>
  <c r="D1668" i="6"/>
  <c r="A1668" i="6"/>
  <c r="H1667" i="6"/>
  <c r="G1667" i="6"/>
  <c r="K1667" i="6" s="1"/>
  <c r="F1667" i="6"/>
  <c r="E1667" i="6"/>
  <c r="D1667" i="6"/>
  <c r="A1667" i="6"/>
  <c r="H1666" i="6"/>
  <c r="G1666" i="6"/>
  <c r="F1666" i="6"/>
  <c r="K1666" i="6" s="1"/>
  <c r="E1666" i="6"/>
  <c r="D1666" i="6"/>
  <c r="A1666" i="6"/>
  <c r="L1666" i="6" s="1"/>
  <c r="H1665" i="6"/>
  <c r="G1665" i="6"/>
  <c r="K1665" i="6" s="1"/>
  <c r="F1665" i="6"/>
  <c r="E1665" i="6"/>
  <c r="D1665" i="6"/>
  <c r="A1665" i="6"/>
  <c r="H1664" i="6"/>
  <c r="G1664" i="6"/>
  <c r="F1664" i="6"/>
  <c r="K1664" i="6" s="1"/>
  <c r="E1664" i="6"/>
  <c r="D1664" i="6"/>
  <c r="A1664" i="6"/>
  <c r="J1663" i="6"/>
  <c r="H1663" i="6"/>
  <c r="G1663" i="6"/>
  <c r="F1663" i="6"/>
  <c r="K1663" i="6" s="1"/>
  <c r="E1663" i="6"/>
  <c r="D1663" i="6"/>
  <c r="A1663" i="6"/>
  <c r="J1662" i="6"/>
  <c r="H1662" i="6"/>
  <c r="G1662" i="6"/>
  <c r="F1662" i="6"/>
  <c r="K1662" i="6" s="1"/>
  <c r="E1662" i="6"/>
  <c r="D1662" i="6"/>
  <c r="A1662" i="6"/>
  <c r="I1662" i="6" s="1"/>
  <c r="H1661" i="6"/>
  <c r="G1661" i="6"/>
  <c r="K1661" i="6" s="1"/>
  <c r="F1661" i="6"/>
  <c r="E1661" i="6"/>
  <c r="D1661" i="6"/>
  <c r="A1661" i="6"/>
  <c r="L1661" i="6" s="1"/>
  <c r="H1660" i="6"/>
  <c r="G1660" i="6"/>
  <c r="F1660" i="6"/>
  <c r="K1660" i="6" s="1"/>
  <c r="E1660" i="6"/>
  <c r="D1660" i="6"/>
  <c r="A1660" i="6"/>
  <c r="H1659" i="6"/>
  <c r="G1659" i="6"/>
  <c r="F1659" i="6"/>
  <c r="K1659" i="6" s="1"/>
  <c r="E1659" i="6"/>
  <c r="D1659" i="6"/>
  <c r="A1659" i="6"/>
  <c r="J1659" i="6" s="1"/>
  <c r="H1658" i="6"/>
  <c r="G1658" i="6"/>
  <c r="F1658" i="6"/>
  <c r="K1658" i="6" s="1"/>
  <c r="E1658" i="6"/>
  <c r="D1658" i="6"/>
  <c r="A1658" i="6"/>
  <c r="J1658" i="6" s="1"/>
  <c r="K1657" i="6"/>
  <c r="H1657" i="6"/>
  <c r="G1657" i="6"/>
  <c r="F1657" i="6"/>
  <c r="E1657" i="6"/>
  <c r="D1657" i="6"/>
  <c r="A1657" i="6"/>
  <c r="J1657" i="6" s="1"/>
  <c r="K1656" i="6"/>
  <c r="H1656" i="6"/>
  <c r="G1656" i="6"/>
  <c r="F1656" i="6"/>
  <c r="E1656" i="6"/>
  <c r="D1656" i="6"/>
  <c r="A1656" i="6"/>
  <c r="L1656" i="6" s="1"/>
  <c r="H1655" i="6"/>
  <c r="G1655" i="6"/>
  <c r="K1655" i="6" s="1"/>
  <c r="F1655" i="6"/>
  <c r="E1655" i="6"/>
  <c r="D1655" i="6"/>
  <c r="A1655" i="6"/>
  <c r="I1654" i="6"/>
  <c r="H1654" i="6"/>
  <c r="G1654" i="6"/>
  <c r="F1654" i="6"/>
  <c r="K1654" i="6" s="1"/>
  <c r="E1654" i="6"/>
  <c r="D1654" i="6"/>
  <c r="A1654" i="6"/>
  <c r="J1654" i="6" s="1"/>
  <c r="H1653" i="6"/>
  <c r="G1653" i="6"/>
  <c r="K1653" i="6" s="1"/>
  <c r="F1653" i="6"/>
  <c r="E1653" i="6"/>
  <c r="D1653" i="6"/>
  <c r="A1653" i="6"/>
  <c r="H1652" i="6"/>
  <c r="G1652" i="6"/>
  <c r="F1652" i="6"/>
  <c r="K1652" i="6" s="1"/>
  <c r="E1652" i="6"/>
  <c r="D1652" i="6"/>
  <c r="A1652" i="6"/>
  <c r="K1651" i="6"/>
  <c r="H1651" i="6"/>
  <c r="G1651" i="6"/>
  <c r="F1651" i="6"/>
  <c r="E1651" i="6"/>
  <c r="D1651" i="6"/>
  <c r="A1651" i="6"/>
  <c r="H1650" i="6"/>
  <c r="G1650" i="6"/>
  <c r="F1650" i="6"/>
  <c r="K1650" i="6" s="1"/>
  <c r="E1650" i="6"/>
  <c r="D1650" i="6"/>
  <c r="A1650" i="6"/>
  <c r="I1650" i="6" s="1"/>
  <c r="H1649" i="6"/>
  <c r="G1649" i="6"/>
  <c r="K1649" i="6" s="1"/>
  <c r="F1649" i="6"/>
  <c r="E1649" i="6"/>
  <c r="D1649" i="6"/>
  <c r="A1649" i="6"/>
  <c r="H1648" i="6"/>
  <c r="G1648" i="6"/>
  <c r="F1648" i="6"/>
  <c r="K1648" i="6" s="1"/>
  <c r="E1648" i="6"/>
  <c r="D1648" i="6"/>
  <c r="A1648" i="6"/>
  <c r="H1647" i="6"/>
  <c r="G1647" i="6"/>
  <c r="F1647" i="6"/>
  <c r="K1647" i="6" s="1"/>
  <c r="E1647" i="6"/>
  <c r="D1647" i="6"/>
  <c r="A1647" i="6"/>
  <c r="J1647" i="6" s="1"/>
  <c r="H1646" i="6"/>
  <c r="G1646" i="6"/>
  <c r="F1646" i="6"/>
  <c r="K1646" i="6" s="1"/>
  <c r="E1646" i="6"/>
  <c r="D1646" i="6"/>
  <c r="A1646" i="6"/>
  <c r="I1646" i="6" s="1"/>
  <c r="H1645" i="6"/>
  <c r="G1645" i="6"/>
  <c r="K1645" i="6" s="1"/>
  <c r="F1645" i="6"/>
  <c r="E1645" i="6"/>
  <c r="D1645" i="6"/>
  <c r="A1645" i="6"/>
  <c r="L1645" i="6" s="1"/>
  <c r="H1644" i="6"/>
  <c r="G1644" i="6"/>
  <c r="F1644" i="6"/>
  <c r="K1644" i="6" s="1"/>
  <c r="E1644" i="6"/>
  <c r="D1644" i="6"/>
  <c r="A1644" i="6"/>
  <c r="J1643" i="6"/>
  <c r="H1643" i="6"/>
  <c r="G1643" i="6"/>
  <c r="F1643" i="6"/>
  <c r="K1643" i="6" s="1"/>
  <c r="E1643" i="6"/>
  <c r="D1643" i="6"/>
  <c r="A1643" i="6"/>
  <c r="L1642" i="6"/>
  <c r="I1642" i="6"/>
  <c r="H1642" i="6"/>
  <c r="G1642" i="6"/>
  <c r="F1642" i="6"/>
  <c r="K1642" i="6" s="1"/>
  <c r="E1642" i="6"/>
  <c r="D1642" i="6"/>
  <c r="A1642" i="6"/>
  <c r="J1642" i="6" s="1"/>
  <c r="K1641" i="6"/>
  <c r="I1641" i="6"/>
  <c r="H1641" i="6"/>
  <c r="G1641" i="6"/>
  <c r="F1641" i="6"/>
  <c r="E1641" i="6"/>
  <c r="D1641" i="6"/>
  <c r="A1641" i="6"/>
  <c r="J1641" i="6" s="1"/>
  <c r="K1640" i="6"/>
  <c r="H1640" i="6"/>
  <c r="G1640" i="6"/>
  <c r="F1640" i="6"/>
  <c r="E1640" i="6"/>
  <c r="D1640" i="6"/>
  <c r="A1640" i="6"/>
  <c r="L1640" i="6" s="1"/>
  <c r="H1639" i="6"/>
  <c r="G1639" i="6"/>
  <c r="K1639" i="6" s="1"/>
  <c r="F1639" i="6"/>
  <c r="E1639" i="6"/>
  <c r="D1639" i="6"/>
  <c r="A1639" i="6"/>
  <c r="H1638" i="6"/>
  <c r="G1638" i="6"/>
  <c r="F1638" i="6"/>
  <c r="K1638" i="6" s="1"/>
  <c r="E1638" i="6"/>
  <c r="D1638" i="6"/>
  <c r="A1638" i="6"/>
  <c r="J1638" i="6" s="1"/>
  <c r="H1637" i="6"/>
  <c r="G1637" i="6"/>
  <c r="K1637" i="6" s="1"/>
  <c r="F1637" i="6"/>
  <c r="E1637" i="6"/>
  <c r="D1637" i="6"/>
  <c r="A1637" i="6"/>
  <c r="H1636" i="6"/>
  <c r="G1636" i="6"/>
  <c r="F1636" i="6"/>
  <c r="K1636" i="6" s="1"/>
  <c r="E1636" i="6"/>
  <c r="D1636" i="6"/>
  <c r="A1636" i="6"/>
  <c r="K1635" i="6"/>
  <c r="H1635" i="6"/>
  <c r="G1635" i="6"/>
  <c r="F1635" i="6"/>
  <c r="E1635" i="6"/>
  <c r="D1635" i="6"/>
  <c r="A1635" i="6"/>
  <c r="H1634" i="6"/>
  <c r="G1634" i="6"/>
  <c r="F1634" i="6"/>
  <c r="K1634" i="6" s="1"/>
  <c r="E1634" i="6"/>
  <c r="D1634" i="6"/>
  <c r="A1634" i="6"/>
  <c r="I1634" i="6" s="1"/>
  <c r="H1633" i="6"/>
  <c r="G1633" i="6"/>
  <c r="K1633" i="6" s="1"/>
  <c r="F1633" i="6"/>
  <c r="E1633" i="6"/>
  <c r="D1633" i="6"/>
  <c r="A1633" i="6"/>
  <c r="H1632" i="6"/>
  <c r="G1632" i="6"/>
  <c r="F1632" i="6"/>
  <c r="K1632" i="6" s="1"/>
  <c r="E1632" i="6"/>
  <c r="D1632" i="6"/>
  <c r="A1632" i="6"/>
  <c r="H1631" i="6"/>
  <c r="G1631" i="6"/>
  <c r="F1631" i="6"/>
  <c r="K1631" i="6" s="1"/>
  <c r="E1631" i="6"/>
  <c r="D1631" i="6"/>
  <c r="A1631" i="6"/>
  <c r="J1631" i="6" s="1"/>
  <c r="H1630" i="6"/>
  <c r="G1630" i="6"/>
  <c r="F1630" i="6"/>
  <c r="K1630" i="6" s="1"/>
  <c r="E1630" i="6"/>
  <c r="D1630" i="6"/>
  <c r="A1630" i="6"/>
  <c r="I1630" i="6" s="1"/>
  <c r="H1629" i="6"/>
  <c r="G1629" i="6"/>
  <c r="K1629" i="6" s="1"/>
  <c r="F1629" i="6"/>
  <c r="E1629" i="6"/>
  <c r="D1629" i="6"/>
  <c r="A1629" i="6"/>
  <c r="L1629" i="6" s="1"/>
  <c r="H1628" i="6"/>
  <c r="G1628" i="6"/>
  <c r="F1628" i="6"/>
  <c r="K1628" i="6" s="1"/>
  <c r="E1628" i="6"/>
  <c r="D1628" i="6"/>
  <c r="A1628" i="6"/>
  <c r="J1627" i="6"/>
  <c r="H1627" i="6"/>
  <c r="G1627" i="6"/>
  <c r="F1627" i="6"/>
  <c r="K1627" i="6" s="1"/>
  <c r="E1627" i="6"/>
  <c r="D1627" i="6"/>
  <c r="A1627" i="6"/>
  <c r="L1626" i="6"/>
  <c r="I1626" i="6"/>
  <c r="H1626" i="6"/>
  <c r="G1626" i="6"/>
  <c r="F1626" i="6"/>
  <c r="K1626" i="6" s="1"/>
  <c r="E1626" i="6"/>
  <c r="D1626" i="6"/>
  <c r="A1626" i="6"/>
  <c r="J1626" i="6" s="1"/>
  <c r="K1625" i="6"/>
  <c r="I1625" i="6"/>
  <c r="H1625" i="6"/>
  <c r="G1625" i="6"/>
  <c r="F1625" i="6"/>
  <c r="E1625" i="6"/>
  <c r="D1625" i="6"/>
  <c r="A1625" i="6"/>
  <c r="J1625" i="6" s="1"/>
  <c r="K1624" i="6"/>
  <c r="H1624" i="6"/>
  <c r="G1624" i="6"/>
  <c r="F1624" i="6"/>
  <c r="E1624" i="6"/>
  <c r="D1624" i="6"/>
  <c r="A1624" i="6"/>
  <c r="L1624" i="6" s="1"/>
  <c r="H1623" i="6"/>
  <c r="G1623" i="6"/>
  <c r="K1623" i="6" s="1"/>
  <c r="F1623" i="6"/>
  <c r="E1623" i="6"/>
  <c r="D1623" i="6"/>
  <c r="A1623" i="6"/>
  <c r="H1622" i="6"/>
  <c r="G1622" i="6"/>
  <c r="F1622" i="6"/>
  <c r="K1622" i="6" s="1"/>
  <c r="E1622" i="6"/>
  <c r="D1622" i="6"/>
  <c r="A1622" i="6"/>
  <c r="J1622" i="6" s="1"/>
  <c r="H1621" i="6"/>
  <c r="G1621" i="6"/>
  <c r="K1621" i="6" s="1"/>
  <c r="F1621" i="6"/>
  <c r="E1621" i="6"/>
  <c r="D1621" i="6"/>
  <c r="A1621" i="6"/>
  <c r="H1620" i="6"/>
  <c r="G1620" i="6"/>
  <c r="F1620" i="6"/>
  <c r="K1620" i="6" s="1"/>
  <c r="E1620" i="6"/>
  <c r="D1620" i="6"/>
  <c r="A1620" i="6"/>
  <c r="K1619" i="6"/>
  <c r="H1619" i="6"/>
  <c r="G1619" i="6"/>
  <c r="F1619" i="6"/>
  <c r="E1619" i="6"/>
  <c r="D1619" i="6"/>
  <c r="A1619" i="6"/>
  <c r="L1618" i="6"/>
  <c r="J1618" i="6"/>
  <c r="H1618" i="6"/>
  <c r="G1618" i="6"/>
  <c r="F1618" i="6"/>
  <c r="K1618" i="6" s="1"/>
  <c r="E1618" i="6"/>
  <c r="D1618" i="6"/>
  <c r="A1618" i="6"/>
  <c r="I1618" i="6" s="1"/>
  <c r="H1617" i="6"/>
  <c r="G1617" i="6"/>
  <c r="K1617" i="6" s="1"/>
  <c r="F1617" i="6"/>
  <c r="E1617" i="6"/>
  <c r="D1617" i="6"/>
  <c r="A1617" i="6"/>
  <c r="H1616" i="6"/>
  <c r="G1616" i="6"/>
  <c r="F1616" i="6"/>
  <c r="K1616" i="6" s="1"/>
  <c r="E1616" i="6"/>
  <c r="D1616" i="6"/>
  <c r="A1616" i="6"/>
  <c r="J1615" i="6"/>
  <c r="H1615" i="6"/>
  <c r="G1615" i="6"/>
  <c r="F1615" i="6"/>
  <c r="K1615" i="6" s="1"/>
  <c r="E1615" i="6"/>
  <c r="D1615" i="6"/>
  <c r="A1615" i="6"/>
  <c r="J1614" i="6"/>
  <c r="H1614" i="6"/>
  <c r="G1614" i="6"/>
  <c r="F1614" i="6"/>
  <c r="K1614" i="6" s="1"/>
  <c r="E1614" i="6"/>
  <c r="D1614" i="6"/>
  <c r="A1614" i="6"/>
  <c r="I1614" i="6" s="1"/>
  <c r="H1613" i="6"/>
  <c r="G1613" i="6"/>
  <c r="K1613" i="6" s="1"/>
  <c r="F1613" i="6"/>
  <c r="E1613" i="6"/>
  <c r="D1613" i="6"/>
  <c r="A1613" i="6"/>
  <c r="L1613" i="6" s="1"/>
  <c r="H1612" i="6"/>
  <c r="G1612" i="6"/>
  <c r="F1612" i="6"/>
  <c r="K1612" i="6" s="1"/>
  <c r="E1612" i="6"/>
  <c r="D1612" i="6"/>
  <c r="A1612" i="6"/>
  <c r="H1611" i="6"/>
  <c r="G1611" i="6"/>
  <c r="F1611" i="6"/>
  <c r="K1611" i="6" s="1"/>
  <c r="E1611" i="6"/>
  <c r="D1611" i="6"/>
  <c r="A1611" i="6"/>
  <c r="J1611" i="6" s="1"/>
  <c r="H1610" i="6"/>
  <c r="G1610" i="6"/>
  <c r="F1610" i="6"/>
  <c r="K1610" i="6" s="1"/>
  <c r="E1610" i="6"/>
  <c r="D1610" i="6"/>
  <c r="A1610" i="6"/>
  <c r="J1610" i="6" s="1"/>
  <c r="K1609" i="6"/>
  <c r="H1609" i="6"/>
  <c r="G1609" i="6"/>
  <c r="F1609" i="6"/>
  <c r="E1609" i="6"/>
  <c r="D1609" i="6"/>
  <c r="A1609" i="6"/>
  <c r="J1609" i="6" s="1"/>
  <c r="K1608" i="6"/>
  <c r="H1608" i="6"/>
  <c r="G1608" i="6"/>
  <c r="F1608" i="6"/>
  <c r="E1608" i="6"/>
  <c r="D1608" i="6"/>
  <c r="A1608" i="6"/>
  <c r="L1608" i="6" s="1"/>
  <c r="H1607" i="6"/>
  <c r="G1607" i="6"/>
  <c r="K1607" i="6" s="1"/>
  <c r="F1607" i="6"/>
  <c r="E1607" i="6"/>
  <c r="D1607" i="6"/>
  <c r="A1607" i="6"/>
  <c r="I1606" i="6"/>
  <c r="H1606" i="6"/>
  <c r="G1606" i="6"/>
  <c r="F1606" i="6"/>
  <c r="K1606" i="6" s="1"/>
  <c r="E1606" i="6"/>
  <c r="D1606" i="6"/>
  <c r="A1606" i="6"/>
  <c r="J1606" i="6" s="1"/>
  <c r="H1605" i="6"/>
  <c r="G1605" i="6"/>
  <c r="K1605" i="6" s="1"/>
  <c r="F1605" i="6"/>
  <c r="E1605" i="6"/>
  <c r="D1605" i="6"/>
  <c r="A1605" i="6"/>
  <c r="H1604" i="6"/>
  <c r="G1604" i="6"/>
  <c r="F1604" i="6"/>
  <c r="K1604" i="6" s="1"/>
  <c r="E1604" i="6"/>
  <c r="D1604" i="6"/>
  <c r="A1604" i="6"/>
  <c r="K1603" i="6"/>
  <c r="H1603" i="6"/>
  <c r="G1603" i="6"/>
  <c r="F1603" i="6"/>
  <c r="E1603" i="6"/>
  <c r="D1603" i="6"/>
  <c r="A1603" i="6"/>
  <c r="H1602" i="6"/>
  <c r="G1602" i="6"/>
  <c r="F1602" i="6"/>
  <c r="K1602" i="6" s="1"/>
  <c r="E1602" i="6"/>
  <c r="D1602" i="6"/>
  <c r="A1602" i="6"/>
  <c r="I1602" i="6" s="1"/>
  <c r="H1601" i="6"/>
  <c r="G1601" i="6"/>
  <c r="K1601" i="6" s="1"/>
  <c r="F1601" i="6"/>
  <c r="E1601" i="6"/>
  <c r="D1601" i="6"/>
  <c r="A1601" i="6"/>
  <c r="H1600" i="6"/>
  <c r="G1600" i="6"/>
  <c r="F1600" i="6"/>
  <c r="K1600" i="6" s="1"/>
  <c r="E1600" i="6"/>
  <c r="D1600" i="6"/>
  <c r="A1600" i="6"/>
  <c r="J1599" i="6"/>
  <c r="H1599" i="6"/>
  <c r="G1599" i="6"/>
  <c r="F1599" i="6"/>
  <c r="K1599" i="6" s="1"/>
  <c r="E1599" i="6"/>
  <c r="D1599" i="6"/>
  <c r="A1599" i="6"/>
  <c r="J1598" i="6"/>
  <c r="H1598" i="6"/>
  <c r="G1598" i="6"/>
  <c r="F1598" i="6"/>
  <c r="K1598" i="6" s="1"/>
  <c r="E1598" i="6"/>
  <c r="D1598" i="6"/>
  <c r="A1598" i="6"/>
  <c r="I1598" i="6" s="1"/>
  <c r="H1597" i="6"/>
  <c r="G1597" i="6"/>
  <c r="K1597" i="6" s="1"/>
  <c r="F1597" i="6"/>
  <c r="E1597" i="6"/>
  <c r="D1597" i="6"/>
  <c r="A1597" i="6"/>
  <c r="H1596" i="6"/>
  <c r="G1596" i="6"/>
  <c r="F1596" i="6"/>
  <c r="K1596" i="6" s="1"/>
  <c r="E1596" i="6"/>
  <c r="D1596" i="6"/>
  <c r="A1596" i="6"/>
  <c r="H1595" i="6"/>
  <c r="G1595" i="6"/>
  <c r="F1595" i="6"/>
  <c r="K1595" i="6" s="1"/>
  <c r="E1595" i="6"/>
  <c r="D1595" i="6"/>
  <c r="A1595" i="6"/>
  <c r="J1595" i="6" s="1"/>
  <c r="H1594" i="6"/>
  <c r="G1594" i="6"/>
  <c r="F1594" i="6"/>
  <c r="K1594" i="6" s="1"/>
  <c r="E1594" i="6"/>
  <c r="D1594" i="6"/>
  <c r="A1594" i="6"/>
  <c r="J1594" i="6" s="1"/>
  <c r="K1593" i="6"/>
  <c r="H1593" i="6"/>
  <c r="G1593" i="6"/>
  <c r="F1593" i="6"/>
  <c r="E1593" i="6"/>
  <c r="D1593" i="6"/>
  <c r="A1593" i="6"/>
  <c r="J1593" i="6" s="1"/>
  <c r="K1592" i="6"/>
  <c r="H1592" i="6"/>
  <c r="G1592" i="6"/>
  <c r="F1592" i="6"/>
  <c r="E1592" i="6"/>
  <c r="D1592" i="6"/>
  <c r="A1592" i="6"/>
  <c r="L1592" i="6" s="1"/>
  <c r="H1591" i="6"/>
  <c r="G1591" i="6"/>
  <c r="K1591" i="6" s="1"/>
  <c r="F1591" i="6"/>
  <c r="E1591" i="6"/>
  <c r="D1591" i="6"/>
  <c r="A1591" i="6"/>
  <c r="I1590" i="6"/>
  <c r="H1590" i="6"/>
  <c r="G1590" i="6"/>
  <c r="F1590" i="6"/>
  <c r="K1590" i="6" s="1"/>
  <c r="E1590" i="6"/>
  <c r="D1590" i="6"/>
  <c r="A1590" i="6"/>
  <c r="J1590" i="6" s="1"/>
  <c r="H1589" i="6"/>
  <c r="G1589" i="6"/>
  <c r="K1589" i="6" s="1"/>
  <c r="F1589" i="6"/>
  <c r="E1589" i="6"/>
  <c r="D1589" i="6"/>
  <c r="A1589" i="6"/>
  <c r="H1588" i="6"/>
  <c r="G1588" i="6"/>
  <c r="F1588" i="6"/>
  <c r="K1588" i="6" s="1"/>
  <c r="E1588" i="6"/>
  <c r="D1588" i="6"/>
  <c r="A1588" i="6"/>
  <c r="K1587" i="6"/>
  <c r="H1587" i="6"/>
  <c r="G1587" i="6"/>
  <c r="F1587" i="6"/>
  <c r="E1587" i="6"/>
  <c r="D1587" i="6"/>
  <c r="A1587" i="6"/>
  <c r="H1586" i="6"/>
  <c r="G1586" i="6"/>
  <c r="F1586" i="6"/>
  <c r="K1586" i="6" s="1"/>
  <c r="E1586" i="6"/>
  <c r="D1586" i="6"/>
  <c r="A1586" i="6"/>
  <c r="I1586" i="6" s="1"/>
  <c r="H1585" i="6"/>
  <c r="G1585" i="6"/>
  <c r="K1585" i="6" s="1"/>
  <c r="F1585" i="6"/>
  <c r="E1585" i="6"/>
  <c r="D1585" i="6"/>
  <c r="A1585" i="6"/>
  <c r="H1584" i="6"/>
  <c r="G1584" i="6"/>
  <c r="F1584" i="6"/>
  <c r="K1584" i="6" s="1"/>
  <c r="E1584" i="6"/>
  <c r="D1584" i="6"/>
  <c r="A1584" i="6"/>
  <c r="H1583" i="6"/>
  <c r="G1583" i="6"/>
  <c r="F1583" i="6"/>
  <c r="K1583" i="6" s="1"/>
  <c r="E1583" i="6"/>
  <c r="D1583" i="6"/>
  <c r="A1583" i="6"/>
  <c r="J1583" i="6" s="1"/>
  <c r="H1582" i="6"/>
  <c r="G1582" i="6"/>
  <c r="F1582" i="6"/>
  <c r="K1582" i="6" s="1"/>
  <c r="E1582" i="6"/>
  <c r="D1582" i="6"/>
  <c r="A1582" i="6"/>
  <c r="I1582" i="6" s="1"/>
  <c r="H1581" i="6"/>
  <c r="G1581" i="6"/>
  <c r="K1581" i="6" s="1"/>
  <c r="F1581" i="6"/>
  <c r="E1581" i="6"/>
  <c r="D1581" i="6"/>
  <c r="A1581" i="6"/>
  <c r="H1580" i="6"/>
  <c r="G1580" i="6"/>
  <c r="F1580" i="6"/>
  <c r="K1580" i="6" s="1"/>
  <c r="E1580" i="6"/>
  <c r="D1580" i="6"/>
  <c r="A1580" i="6"/>
  <c r="J1579" i="6"/>
  <c r="H1579" i="6"/>
  <c r="G1579" i="6"/>
  <c r="F1579" i="6"/>
  <c r="K1579" i="6" s="1"/>
  <c r="E1579" i="6"/>
  <c r="D1579" i="6"/>
  <c r="A1579" i="6"/>
  <c r="L1578" i="6"/>
  <c r="I1578" i="6"/>
  <c r="H1578" i="6"/>
  <c r="G1578" i="6"/>
  <c r="F1578" i="6"/>
  <c r="K1578" i="6" s="1"/>
  <c r="E1578" i="6"/>
  <c r="D1578" i="6"/>
  <c r="A1578" i="6"/>
  <c r="J1578" i="6" s="1"/>
  <c r="K1577" i="6"/>
  <c r="I1577" i="6"/>
  <c r="H1577" i="6"/>
  <c r="G1577" i="6"/>
  <c r="F1577" i="6"/>
  <c r="E1577" i="6"/>
  <c r="D1577" i="6"/>
  <c r="A1577" i="6"/>
  <c r="J1577" i="6" s="1"/>
  <c r="K1576" i="6"/>
  <c r="H1576" i="6"/>
  <c r="G1576" i="6"/>
  <c r="F1576" i="6"/>
  <c r="E1576" i="6"/>
  <c r="D1576" i="6"/>
  <c r="A1576" i="6"/>
  <c r="L1576" i="6" s="1"/>
  <c r="H1575" i="6"/>
  <c r="G1575" i="6"/>
  <c r="K1575" i="6" s="1"/>
  <c r="F1575" i="6"/>
  <c r="E1575" i="6"/>
  <c r="D1575" i="6"/>
  <c r="A1575" i="6"/>
  <c r="H1574" i="6"/>
  <c r="G1574" i="6"/>
  <c r="F1574" i="6"/>
  <c r="K1574" i="6" s="1"/>
  <c r="E1574" i="6"/>
  <c r="D1574" i="6"/>
  <c r="A1574" i="6"/>
  <c r="J1574" i="6" s="1"/>
  <c r="H1573" i="6"/>
  <c r="G1573" i="6"/>
  <c r="K1573" i="6" s="1"/>
  <c r="F1573" i="6"/>
  <c r="E1573" i="6"/>
  <c r="D1573" i="6"/>
  <c r="A1573" i="6"/>
  <c r="H1572" i="6"/>
  <c r="G1572" i="6"/>
  <c r="F1572" i="6"/>
  <c r="K1572" i="6" s="1"/>
  <c r="E1572" i="6"/>
  <c r="D1572" i="6"/>
  <c r="A1572" i="6"/>
  <c r="K1571" i="6"/>
  <c r="H1571" i="6"/>
  <c r="G1571" i="6"/>
  <c r="F1571" i="6"/>
  <c r="E1571" i="6"/>
  <c r="D1571" i="6"/>
  <c r="A1571" i="6"/>
  <c r="H1570" i="6"/>
  <c r="G1570" i="6"/>
  <c r="F1570" i="6"/>
  <c r="K1570" i="6" s="1"/>
  <c r="E1570" i="6"/>
  <c r="D1570" i="6"/>
  <c r="A1570" i="6"/>
  <c r="I1570" i="6" s="1"/>
  <c r="H1569" i="6"/>
  <c r="G1569" i="6"/>
  <c r="K1569" i="6" s="1"/>
  <c r="F1569" i="6"/>
  <c r="E1569" i="6"/>
  <c r="D1569" i="6"/>
  <c r="A1569" i="6"/>
  <c r="H1568" i="6"/>
  <c r="G1568" i="6"/>
  <c r="F1568" i="6"/>
  <c r="K1568" i="6" s="1"/>
  <c r="E1568" i="6"/>
  <c r="D1568" i="6"/>
  <c r="A1568" i="6"/>
  <c r="H1567" i="6"/>
  <c r="G1567" i="6"/>
  <c r="F1567" i="6"/>
  <c r="K1567" i="6" s="1"/>
  <c r="E1567" i="6"/>
  <c r="D1567" i="6"/>
  <c r="A1567" i="6"/>
  <c r="J1567" i="6" s="1"/>
  <c r="L1566" i="6"/>
  <c r="H1566" i="6"/>
  <c r="G1566" i="6"/>
  <c r="F1566" i="6"/>
  <c r="K1566" i="6" s="1"/>
  <c r="E1566" i="6"/>
  <c r="D1566" i="6"/>
  <c r="A1566" i="6"/>
  <c r="I1566" i="6" s="1"/>
  <c r="H1565" i="6"/>
  <c r="G1565" i="6"/>
  <c r="K1565" i="6" s="1"/>
  <c r="F1565" i="6"/>
  <c r="E1565" i="6"/>
  <c r="D1565" i="6"/>
  <c r="A1565" i="6"/>
  <c r="H1564" i="6"/>
  <c r="G1564" i="6"/>
  <c r="F1564" i="6"/>
  <c r="K1564" i="6" s="1"/>
  <c r="E1564" i="6"/>
  <c r="D1564" i="6"/>
  <c r="A1564" i="6"/>
  <c r="H1563" i="6"/>
  <c r="G1563" i="6"/>
  <c r="F1563" i="6"/>
  <c r="K1563" i="6" s="1"/>
  <c r="E1563" i="6"/>
  <c r="D1563" i="6"/>
  <c r="A1563" i="6"/>
  <c r="J1563" i="6" s="1"/>
  <c r="H1562" i="6"/>
  <c r="G1562" i="6"/>
  <c r="F1562" i="6"/>
  <c r="K1562" i="6" s="1"/>
  <c r="E1562" i="6"/>
  <c r="D1562" i="6"/>
  <c r="A1562" i="6"/>
  <c r="I1562" i="6" s="1"/>
  <c r="K1561" i="6"/>
  <c r="H1561" i="6"/>
  <c r="G1561" i="6"/>
  <c r="F1561" i="6"/>
  <c r="E1561" i="6"/>
  <c r="D1561" i="6"/>
  <c r="A1561" i="6"/>
  <c r="J1561" i="6" s="1"/>
  <c r="K1560" i="6"/>
  <c r="H1560" i="6"/>
  <c r="G1560" i="6"/>
  <c r="F1560" i="6"/>
  <c r="E1560" i="6"/>
  <c r="D1560" i="6"/>
  <c r="A1560" i="6"/>
  <c r="L1560" i="6" s="1"/>
  <c r="H1559" i="6"/>
  <c r="G1559" i="6"/>
  <c r="K1559" i="6" s="1"/>
  <c r="F1559" i="6"/>
  <c r="E1559" i="6"/>
  <c r="D1559" i="6"/>
  <c r="A1559" i="6"/>
  <c r="L1559" i="6" s="1"/>
  <c r="H1558" i="6"/>
  <c r="G1558" i="6"/>
  <c r="F1558" i="6"/>
  <c r="K1558" i="6" s="1"/>
  <c r="E1558" i="6"/>
  <c r="D1558" i="6"/>
  <c r="A1558" i="6"/>
  <c r="L1558" i="6" s="1"/>
  <c r="H1557" i="6"/>
  <c r="G1557" i="6"/>
  <c r="K1557" i="6" s="1"/>
  <c r="F1557" i="6"/>
  <c r="E1557" i="6"/>
  <c r="D1557" i="6"/>
  <c r="A1557" i="6"/>
  <c r="J1557" i="6" s="1"/>
  <c r="H1556" i="6"/>
  <c r="G1556" i="6"/>
  <c r="F1556" i="6"/>
  <c r="K1556" i="6" s="1"/>
  <c r="E1556" i="6"/>
  <c r="D1556" i="6"/>
  <c r="A1556" i="6"/>
  <c r="K1555" i="6"/>
  <c r="H1555" i="6"/>
  <c r="G1555" i="6"/>
  <c r="F1555" i="6"/>
  <c r="E1555" i="6"/>
  <c r="D1555" i="6"/>
  <c r="A1555" i="6"/>
  <c r="H1554" i="6"/>
  <c r="G1554" i="6"/>
  <c r="F1554" i="6"/>
  <c r="K1554" i="6" s="1"/>
  <c r="E1554" i="6"/>
  <c r="D1554" i="6"/>
  <c r="A1554" i="6"/>
  <c r="I1554" i="6" s="1"/>
  <c r="H1553" i="6"/>
  <c r="G1553" i="6"/>
  <c r="K1553" i="6" s="1"/>
  <c r="F1553" i="6"/>
  <c r="E1553" i="6"/>
  <c r="D1553" i="6"/>
  <c r="A1553" i="6"/>
  <c r="H1552" i="6"/>
  <c r="G1552" i="6"/>
  <c r="F1552" i="6"/>
  <c r="K1552" i="6" s="1"/>
  <c r="E1552" i="6"/>
  <c r="D1552" i="6"/>
  <c r="A1552" i="6"/>
  <c r="I1552" i="6" s="1"/>
  <c r="H1551" i="6"/>
  <c r="G1551" i="6"/>
  <c r="F1551" i="6"/>
  <c r="K1551" i="6" s="1"/>
  <c r="E1551" i="6"/>
  <c r="D1551" i="6"/>
  <c r="A1551" i="6"/>
  <c r="J1551" i="6" s="1"/>
  <c r="H1550" i="6"/>
  <c r="G1550" i="6"/>
  <c r="F1550" i="6"/>
  <c r="K1550" i="6" s="1"/>
  <c r="E1550" i="6"/>
  <c r="D1550" i="6"/>
  <c r="A1550" i="6"/>
  <c r="J1550" i="6" s="1"/>
  <c r="H1549" i="6"/>
  <c r="G1549" i="6"/>
  <c r="K1549" i="6" s="1"/>
  <c r="F1549" i="6"/>
  <c r="E1549" i="6"/>
  <c r="D1549" i="6"/>
  <c r="A1549" i="6"/>
  <c r="H1548" i="6"/>
  <c r="G1548" i="6"/>
  <c r="F1548" i="6"/>
  <c r="K1548" i="6" s="1"/>
  <c r="E1548" i="6"/>
  <c r="D1548" i="6"/>
  <c r="A1548" i="6"/>
  <c r="H1547" i="6"/>
  <c r="G1547" i="6"/>
  <c r="F1547" i="6"/>
  <c r="K1547" i="6" s="1"/>
  <c r="E1547" i="6"/>
  <c r="D1547" i="6"/>
  <c r="A1547" i="6"/>
  <c r="J1546" i="6"/>
  <c r="I1546" i="6"/>
  <c r="H1546" i="6"/>
  <c r="G1546" i="6"/>
  <c r="F1546" i="6"/>
  <c r="K1546" i="6" s="1"/>
  <c r="E1546" i="6"/>
  <c r="D1546" i="6"/>
  <c r="A1546" i="6"/>
  <c r="L1546" i="6" s="1"/>
  <c r="K1545" i="6"/>
  <c r="I1545" i="6"/>
  <c r="H1545" i="6"/>
  <c r="G1545" i="6"/>
  <c r="F1545" i="6"/>
  <c r="E1545" i="6"/>
  <c r="D1545" i="6"/>
  <c r="A1545" i="6"/>
  <c r="J1545" i="6" s="1"/>
  <c r="H1544" i="6"/>
  <c r="G1544" i="6"/>
  <c r="F1544" i="6"/>
  <c r="K1544" i="6" s="1"/>
  <c r="E1544" i="6"/>
  <c r="D1544" i="6"/>
  <c r="A1544" i="6"/>
  <c r="I1544" i="6" s="1"/>
  <c r="H1543" i="6"/>
  <c r="G1543" i="6"/>
  <c r="K1543" i="6" s="1"/>
  <c r="F1543" i="6"/>
  <c r="E1543" i="6"/>
  <c r="D1543" i="6"/>
  <c r="A1543" i="6"/>
  <c r="H1542" i="6"/>
  <c r="G1542" i="6"/>
  <c r="F1542" i="6"/>
  <c r="K1542" i="6" s="1"/>
  <c r="E1542" i="6"/>
  <c r="D1542" i="6"/>
  <c r="A1542" i="6"/>
  <c r="L1542" i="6" s="1"/>
  <c r="H1541" i="6"/>
  <c r="G1541" i="6"/>
  <c r="K1541" i="6" s="1"/>
  <c r="F1541" i="6"/>
  <c r="E1541" i="6"/>
  <c r="D1541" i="6"/>
  <c r="A1541" i="6"/>
  <c r="J1541" i="6" s="1"/>
  <c r="J1540" i="6"/>
  <c r="H1540" i="6"/>
  <c r="G1540" i="6"/>
  <c r="F1540" i="6"/>
  <c r="K1540" i="6" s="1"/>
  <c r="E1540" i="6"/>
  <c r="D1540" i="6"/>
  <c r="A1540" i="6"/>
  <c r="I1540" i="6" s="1"/>
  <c r="H1539" i="6"/>
  <c r="G1539" i="6"/>
  <c r="F1539" i="6"/>
  <c r="K1539" i="6" s="1"/>
  <c r="E1539" i="6"/>
  <c r="D1539" i="6"/>
  <c r="A1539" i="6"/>
  <c r="H1538" i="6"/>
  <c r="G1538" i="6"/>
  <c r="F1538" i="6"/>
  <c r="K1538" i="6" s="1"/>
  <c r="E1538" i="6"/>
  <c r="D1538" i="6"/>
  <c r="A1538" i="6"/>
  <c r="J1538" i="6" s="1"/>
  <c r="K1537" i="6"/>
  <c r="H1537" i="6"/>
  <c r="G1537" i="6"/>
  <c r="F1537" i="6"/>
  <c r="E1537" i="6"/>
  <c r="D1537" i="6"/>
  <c r="A1537" i="6"/>
  <c r="L1537" i="6" s="1"/>
  <c r="H1536" i="6"/>
  <c r="G1536" i="6"/>
  <c r="F1536" i="6"/>
  <c r="K1536" i="6" s="1"/>
  <c r="E1536" i="6"/>
  <c r="D1536" i="6"/>
  <c r="A1536" i="6"/>
  <c r="H1535" i="6"/>
  <c r="G1535" i="6"/>
  <c r="F1535" i="6"/>
  <c r="K1535" i="6" s="1"/>
  <c r="E1535" i="6"/>
  <c r="D1535" i="6"/>
  <c r="A1535" i="6"/>
  <c r="I1534" i="6"/>
  <c r="H1534" i="6"/>
  <c r="G1534" i="6"/>
  <c r="F1534" i="6"/>
  <c r="K1534" i="6" s="1"/>
  <c r="E1534" i="6"/>
  <c r="D1534" i="6"/>
  <c r="A1534" i="6"/>
  <c r="J1534" i="6" s="1"/>
  <c r="K1533" i="6"/>
  <c r="I1533" i="6"/>
  <c r="H1533" i="6"/>
  <c r="G1533" i="6"/>
  <c r="F1533" i="6"/>
  <c r="E1533" i="6"/>
  <c r="D1533" i="6"/>
  <c r="A1533" i="6"/>
  <c r="J1533" i="6" s="1"/>
  <c r="K1532" i="6"/>
  <c r="H1532" i="6"/>
  <c r="G1532" i="6"/>
  <c r="F1532" i="6"/>
  <c r="E1532" i="6"/>
  <c r="D1532" i="6"/>
  <c r="A1532" i="6"/>
  <c r="L1532" i="6" s="1"/>
  <c r="H1531" i="6"/>
  <c r="G1531" i="6"/>
  <c r="F1531" i="6"/>
  <c r="K1531" i="6" s="1"/>
  <c r="E1531" i="6"/>
  <c r="D1531" i="6"/>
  <c r="A1531" i="6"/>
  <c r="J1530" i="6"/>
  <c r="I1530" i="6"/>
  <c r="H1530" i="6"/>
  <c r="G1530" i="6"/>
  <c r="F1530" i="6"/>
  <c r="K1530" i="6" s="1"/>
  <c r="E1530" i="6"/>
  <c r="D1530" i="6"/>
  <c r="A1530" i="6"/>
  <c r="L1530" i="6" s="1"/>
  <c r="K1529" i="6"/>
  <c r="I1529" i="6"/>
  <c r="H1529" i="6"/>
  <c r="G1529" i="6"/>
  <c r="F1529" i="6"/>
  <c r="E1529" i="6"/>
  <c r="D1529" i="6"/>
  <c r="A1529" i="6"/>
  <c r="J1529" i="6" s="1"/>
  <c r="L1528" i="6"/>
  <c r="H1528" i="6"/>
  <c r="G1528" i="6"/>
  <c r="F1528" i="6"/>
  <c r="K1528" i="6" s="1"/>
  <c r="E1528" i="6"/>
  <c r="D1528" i="6"/>
  <c r="A1528" i="6"/>
  <c r="H1527" i="6"/>
  <c r="G1527" i="6"/>
  <c r="F1527" i="6"/>
  <c r="E1527" i="6"/>
  <c r="D1527" i="6"/>
  <c r="A1527" i="6"/>
  <c r="H1526" i="6"/>
  <c r="G1526" i="6"/>
  <c r="F1526" i="6"/>
  <c r="K1526" i="6" s="1"/>
  <c r="E1526" i="6"/>
  <c r="D1526" i="6"/>
  <c r="A1526" i="6"/>
  <c r="I1526" i="6" s="1"/>
  <c r="H1525" i="6"/>
  <c r="G1525" i="6"/>
  <c r="K1525" i="6" s="1"/>
  <c r="F1525" i="6"/>
  <c r="E1525" i="6"/>
  <c r="D1525" i="6"/>
  <c r="A1525" i="6"/>
  <c r="L1525" i="6" s="1"/>
  <c r="J1524" i="6"/>
  <c r="H1524" i="6"/>
  <c r="G1524" i="6"/>
  <c r="F1524" i="6"/>
  <c r="K1524" i="6" s="1"/>
  <c r="E1524" i="6"/>
  <c r="D1524" i="6"/>
  <c r="A1524" i="6"/>
  <c r="I1524" i="6" s="1"/>
  <c r="J1523" i="6"/>
  <c r="H1523" i="6"/>
  <c r="G1523" i="6"/>
  <c r="F1523" i="6"/>
  <c r="K1523" i="6" s="1"/>
  <c r="E1523" i="6"/>
  <c r="D1523" i="6"/>
  <c r="A1523" i="6"/>
  <c r="J1522" i="6"/>
  <c r="I1522" i="6"/>
  <c r="H1522" i="6"/>
  <c r="G1522" i="6"/>
  <c r="F1522" i="6"/>
  <c r="K1522" i="6" s="1"/>
  <c r="E1522" i="6"/>
  <c r="D1522" i="6"/>
  <c r="A1522" i="6"/>
  <c r="L1522" i="6" s="1"/>
  <c r="H1521" i="6"/>
  <c r="G1521" i="6"/>
  <c r="K1521" i="6" s="1"/>
  <c r="F1521" i="6"/>
  <c r="E1521" i="6"/>
  <c r="D1521" i="6"/>
  <c r="A1521" i="6"/>
  <c r="L1521" i="6" s="1"/>
  <c r="L1520" i="6"/>
  <c r="H1520" i="6"/>
  <c r="G1520" i="6"/>
  <c r="F1520" i="6"/>
  <c r="K1520" i="6" s="1"/>
  <c r="E1520" i="6"/>
  <c r="D1520" i="6"/>
  <c r="A1520" i="6"/>
  <c r="J1519" i="6"/>
  <c r="I1519" i="6"/>
  <c r="H1519" i="6"/>
  <c r="G1519" i="6"/>
  <c r="F1519" i="6"/>
  <c r="K1519" i="6" s="1"/>
  <c r="E1519" i="6"/>
  <c r="D1519" i="6"/>
  <c r="A1519" i="6"/>
  <c r="L1519" i="6" s="1"/>
  <c r="L1518" i="6"/>
  <c r="J1518" i="6"/>
  <c r="H1518" i="6"/>
  <c r="G1518" i="6"/>
  <c r="F1518" i="6"/>
  <c r="K1518" i="6" s="1"/>
  <c r="E1518" i="6"/>
  <c r="D1518" i="6"/>
  <c r="A1518" i="6"/>
  <c r="I1518" i="6" s="1"/>
  <c r="K1517" i="6"/>
  <c r="H1517" i="6"/>
  <c r="G1517" i="6"/>
  <c r="F1517" i="6"/>
  <c r="E1517" i="6"/>
  <c r="D1517" i="6"/>
  <c r="A1517" i="6"/>
  <c r="H1516" i="6"/>
  <c r="G1516" i="6"/>
  <c r="F1516" i="6"/>
  <c r="K1516" i="6" s="1"/>
  <c r="E1516" i="6"/>
  <c r="D1516" i="6"/>
  <c r="A1516" i="6"/>
  <c r="L1516" i="6" s="1"/>
  <c r="H1515" i="6"/>
  <c r="G1515" i="6"/>
  <c r="F1515" i="6"/>
  <c r="K1515" i="6" s="1"/>
  <c r="E1515" i="6"/>
  <c r="D1515" i="6"/>
  <c r="A1515" i="6"/>
  <c r="L1515" i="6" s="1"/>
  <c r="H1514" i="6"/>
  <c r="G1514" i="6"/>
  <c r="F1514" i="6"/>
  <c r="K1514" i="6" s="1"/>
  <c r="E1514" i="6"/>
  <c r="D1514" i="6"/>
  <c r="A1514" i="6"/>
  <c r="I1514" i="6" s="1"/>
  <c r="K1513" i="6"/>
  <c r="H1513" i="6"/>
  <c r="G1513" i="6"/>
  <c r="F1513" i="6"/>
  <c r="E1513" i="6"/>
  <c r="D1513" i="6"/>
  <c r="A1513" i="6"/>
  <c r="J1512" i="6"/>
  <c r="H1512" i="6"/>
  <c r="G1512" i="6"/>
  <c r="F1512" i="6"/>
  <c r="K1512" i="6" s="1"/>
  <c r="E1512" i="6"/>
  <c r="D1512" i="6"/>
  <c r="A1512" i="6"/>
  <c r="I1512" i="6" s="1"/>
  <c r="K1511" i="6"/>
  <c r="H1511" i="6"/>
  <c r="G1511" i="6"/>
  <c r="F1511" i="6"/>
  <c r="E1511" i="6"/>
  <c r="D1511" i="6"/>
  <c r="A1511" i="6"/>
  <c r="H1510" i="6"/>
  <c r="G1510" i="6"/>
  <c r="F1510" i="6"/>
  <c r="K1510" i="6" s="1"/>
  <c r="E1510" i="6"/>
  <c r="D1510" i="6"/>
  <c r="A1510" i="6"/>
  <c r="L1510" i="6" s="1"/>
  <c r="H1509" i="6"/>
  <c r="G1509" i="6"/>
  <c r="K1509" i="6" s="1"/>
  <c r="F1509" i="6"/>
  <c r="E1509" i="6"/>
  <c r="D1509" i="6"/>
  <c r="A1509" i="6"/>
  <c r="J1509" i="6" s="1"/>
  <c r="H1508" i="6"/>
  <c r="G1508" i="6"/>
  <c r="F1508" i="6"/>
  <c r="K1508" i="6" s="1"/>
  <c r="E1508" i="6"/>
  <c r="D1508" i="6"/>
  <c r="A1508" i="6"/>
  <c r="H1507" i="6"/>
  <c r="G1507" i="6"/>
  <c r="F1507" i="6"/>
  <c r="E1507" i="6"/>
  <c r="D1507" i="6"/>
  <c r="A1507" i="6"/>
  <c r="H1506" i="6"/>
  <c r="G1506" i="6"/>
  <c r="F1506" i="6"/>
  <c r="K1506" i="6" s="1"/>
  <c r="E1506" i="6"/>
  <c r="D1506" i="6"/>
  <c r="A1506" i="6"/>
  <c r="J1506" i="6" s="1"/>
  <c r="K1505" i="6"/>
  <c r="H1505" i="6"/>
  <c r="G1505" i="6"/>
  <c r="F1505" i="6"/>
  <c r="E1505" i="6"/>
  <c r="D1505" i="6"/>
  <c r="A1505" i="6"/>
  <c r="L1505" i="6" s="1"/>
  <c r="J1504" i="6"/>
  <c r="H1504" i="6"/>
  <c r="G1504" i="6"/>
  <c r="F1504" i="6"/>
  <c r="K1504" i="6" s="1"/>
  <c r="E1504" i="6"/>
  <c r="D1504" i="6"/>
  <c r="A1504" i="6"/>
  <c r="K1503" i="6"/>
  <c r="H1503" i="6"/>
  <c r="G1503" i="6"/>
  <c r="F1503" i="6"/>
  <c r="E1503" i="6"/>
  <c r="D1503" i="6"/>
  <c r="A1503" i="6"/>
  <c r="H1502" i="6"/>
  <c r="G1502" i="6"/>
  <c r="F1502" i="6"/>
  <c r="K1502" i="6" s="1"/>
  <c r="E1502" i="6"/>
  <c r="D1502" i="6"/>
  <c r="A1502" i="6"/>
  <c r="J1502" i="6" s="1"/>
  <c r="K1501" i="6"/>
  <c r="H1501" i="6"/>
  <c r="G1501" i="6"/>
  <c r="F1501" i="6"/>
  <c r="E1501" i="6"/>
  <c r="D1501" i="6"/>
  <c r="A1501" i="6"/>
  <c r="J1501" i="6" s="1"/>
  <c r="H1500" i="6"/>
  <c r="G1500" i="6"/>
  <c r="F1500" i="6"/>
  <c r="K1500" i="6" s="1"/>
  <c r="E1500" i="6"/>
  <c r="D1500" i="6"/>
  <c r="A1500" i="6"/>
  <c r="L1500" i="6" s="1"/>
  <c r="H1499" i="6"/>
  <c r="G1499" i="6"/>
  <c r="F1499" i="6"/>
  <c r="K1499" i="6" s="1"/>
  <c r="E1499" i="6"/>
  <c r="D1499" i="6"/>
  <c r="A1499" i="6"/>
  <c r="J1499" i="6" s="1"/>
  <c r="L1498" i="6"/>
  <c r="H1498" i="6"/>
  <c r="G1498" i="6"/>
  <c r="F1498" i="6"/>
  <c r="K1498" i="6" s="1"/>
  <c r="E1498" i="6"/>
  <c r="D1498" i="6"/>
  <c r="A1498" i="6"/>
  <c r="K1497" i="6"/>
  <c r="H1497" i="6"/>
  <c r="G1497" i="6"/>
  <c r="F1497" i="6"/>
  <c r="E1497" i="6"/>
  <c r="D1497" i="6"/>
  <c r="A1497" i="6"/>
  <c r="H1496" i="6"/>
  <c r="G1496" i="6"/>
  <c r="F1496" i="6"/>
  <c r="K1496" i="6" s="1"/>
  <c r="E1496" i="6"/>
  <c r="D1496" i="6"/>
  <c r="A1496" i="6"/>
  <c r="L1496" i="6" s="1"/>
  <c r="H1495" i="6"/>
  <c r="G1495" i="6"/>
  <c r="K1495" i="6" s="1"/>
  <c r="F1495" i="6"/>
  <c r="E1495" i="6"/>
  <c r="D1495" i="6"/>
  <c r="A1495" i="6"/>
  <c r="J1494" i="6"/>
  <c r="H1494" i="6"/>
  <c r="G1494" i="6"/>
  <c r="F1494" i="6"/>
  <c r="K1494" i="6" s="1"/>
  <c r="E1494" i="6"/>
  <c r="D1494" i="6"/>
  <c r="A1494" i="6"/>
  <c r="I1494" i="6" s="1"/>
  <c r="L1493" i="6"/>
  <c r="H1493" i="6"/>
  <c r="G1493" i="6"/>
  <c r="K1493" i="6" s="1"/>
  <c r="F1493" i="6"/>
  <c r="E1493" i="6"/>
  <c r="D1493" i="6"/>
  <c r="A1493" i="6"/>
  <c r="J1493" i="6" s="1"/>
  <c r="L1492" i="6"/>
  <c r="K1492" i="6"/>
  <c r="H1492" i="6"/>
  <c r="G1492" i="6"/>
  <c r="F1492" i="6"/>
  <c r="E1492" i="6"/>
  <c r="D1492" i="6"/>
  <c r="A1492" i="6"/>
  <c r="H1491" i="6"/>
  <c r="G1491" i="6"/>
  <c r="F1491" i="6"/>
  <c r="K1491" i="6" s="1"/>
  <c r="E1491" i="6"/>
  <c r="D1491" i="6"/>
  <c r="A1491" i="6"/>
  <c r="L1491" i="6" s="1"/>
  <c r="H1490" i="6"/>
  <c r="G1490" i="6"/>
  <c r="K1490" i="6" s="1"/>
  <c r="F1490" i="6"/>
  <c r="E1490" i="6"/>
  <c r="D1490" i="6"/>
  <c r="A1490" i="6"/>
  <c r="J1490" i="6" s="1"/>
  <c r="H1489" i="6"/>
  <c r="G1489" i="6"/>
  <c r="K1489" i="6" s="1"/>
  <c r="F1489" i="6"/>
  <c r="E1489" i="6"/>
  <c r="D1489" i="6"/>
  <c r="A1489" i="6"/>
  <c r="H1488" i="6"/>
  <c r="G1488" i="6"/>
  <c r="F1488" i="6"/>
  <c r="K1488" i="6" s="1"/>
  <c r="E1488" i="6"/>
  <c r="D1488" i="6"/>
  <c r="A1488" i="6"/>
  <c r="H1487" i="6"/>
  <c r="G1487" i="6"/>
  <c r="F1487" i="6"/>
  <c r="K1487" i="6" s="1"/>
  <c r="E1487" i="6"/>
  <c r="D1487" i="6"/>
  <c r="A1487" i="6"/>
  <c r="H1486" i="6"/>
  <c r="G1486" i="6"/>
  <c r="K1486" i="6" s="1"/>
  <c r="F1486" i="6"/>
  <c r="E1486" i="6"/>
  <c r="D1486" i="6"/>
  <c r="A1486" i="6"/>
  <c r="J1486" i="6" s="1"/>
  <c r="J1485" i="6"/>
  <c r="H1485" i="6"/>
  <c r="G1485" i="6"/>
  <c r="F1485" i="6"/>
  <c r="K1485" i="6" s="1"/>
  <c r="E1485" i="6"/>
  <c r="D1485" i="6"/>
  <c r="A1485" i="6"/>
  <c r="I1485" i="6" s="1"/>
  <c r="H1484" i="6"/>
  <c r="G1484" i="6"/>
  <c r="F1484" i="6"/>
  <c r="K1484" i="6" s="1"/>
  <c r="E1484" i="6"/>
  <c r="D1484" i="6"/>
  <c r="A1484" i="6"/>
  <c r="H1483" i="6"/>
  <c r="G1483" i="6"/>
  <c r="F1483" i="6"/>
  <c r="K1483" i="6" s="1"/>
  <c r="E1483" i="6"/>
  <c r="D1483" i="6"/>
  <c r="A1483" i="6"/>
  <c r="K1482" i="6"/>
  <c r="H1482" i="6"/>
  <c r="G1482" i="6"/>
  <c r="F1482" i="6"/>
  <c r="E1482" i="6"/>
  <c r="D1482" i="6"/>
  <c r="A1482" i="6"/>
  <c r="J1482" i="6" s="1"/>
  <c r="H1481" i="6"/>
  <c r="G1481" i="6"/>
  <c r="F1481" i="6"/>
  <c r="K1481" i="6" s="1"/>
  <c r="E1481" i="6"/>
  <c r="D1481" i="6"/>
  <c r="A1481" i="6"/>
  <c r="I1481" i="6" s="1"/>
  <c r="H1480" i="6"/>
  <c r="G1480" i="6"/>
  <c r="F1480" i="6"/>
  <c r="K1480" i="6" s="1"/>
  <c r="E1480" i="6"/>
  <c r="D1480" i="6"/>
  <c r="A1480" i="6"/>
  <c r="H1479" i="6"/>
  <c r="G1479" i="6"/>
  <c r="F1479" i="6"/>
  <c r="K1479" i="6" s="1"/>
  <c r="E1479" i="6"/>
  <c r="D1479" i="6"/>
  <c r="A1479" i="6"/>
  <c r="L1479" i="6" s="1"/>
  <c r="K1478" i="6"/>
  <c r="H1478" i="6"/>
  <c r="G1478" i="6"/>
  <c r="F1478" i="6"/>
  <c r="E1478" i="6"/>
  <c r="D1478" i="6"/>
  <c r="A1478" i="6"/>
  <c r="J1478" i="6" s="1"/>
  <c r="H1477" i="6"/>
  <c r="G1477" i="6"/>
  <c r="F1477" i="6"/>
  <c r="K1477" i="6" s="1"/>
  <c r="E1477" i="6"/>
  <c r="D1477" i="6"/>
  <c r="A1477" i="6"/>
  <c r="I1477" i="6" s="1"/>
  <c r="H1476" i="6"/>
  <c r="G1476" i="6"/>
  <c r="F1476" i="6"/>
  <c r="K1476" i="6" s="1"/>
  <c r="E1476" i="6"/>
  <c r="D1476" i="6"/>
  <c r="A1476" i="6"/>
  <c r="J1475" i="6"/>
  <c r="H1475" i="6"/>
  <c r="G1475" i="6"/>
  <c r="F1475" i="6"/>
  <c r="K1475" i="6" s="1"/>
  <c r="E1475" i="6"/>
  <c r="D1475" i="6"/>
  <c r="A1475" i="6"/>
  <c r="I1475" i="6" s="1"/>
  <c r="K1474" i="6"/>
  <c r="H1474" i="6"/>
  <c r="G1474" i="6"/>
  <c r="F1474" i="6"/>
  <c r="E1474" i="6"/>
  <c r="D1474" i="6"/>
  <c r="A1474" i="6"/>
  <c r="J1474" i="6" s="1"/>
  <c r="H1473" i="6"/>
  <c r="G1473" i="6"/>
  <c r="F1473" i="6"/>
  <c r="K1473" i="6" s="1"/>
  <c r="E1473" i="6"/>
  <c r="D1473" i="6"/>
  <c r="A1473" i="6"/>
  <c r="H1472" i="6"/>
  <c r="G1472" i="6"/>
  <c r="K1472" i="6" s="1"/>
  <c r="F1472" i="6"/>
  <c r="E1472" i="6"/>
  <c r="D1472" i="6"/>
  <c r="A1472" i="6"/>
  <c r="L1472" i="6" s="1"/>
  <c r="I1471" i="6"/>
  <c r="H1471" i="6"/>
  <c r="G1471" i="6"/>
  <c r="F1471" i="6"/>
  <c r="K1471" i="6" s="1"/>
  <c r="E1471" i="6"/>
  <c r="D1471" i="6"/>
  <c r="A1471" i="6"/>
  <c r="L1471" i="6" s="1"/>
  <c r="H1470" i="6"/>
  <c r="G1470" i="6"/>
  <c r="K1470" i="6" s="1"/>
  <c r="F1470" i="6"/>
  <c r="E1470" i="6"/>
  <c r="D1470" i="6"/>
  <c r="A1470" i="6"/>
  <c r="J1470" i="6" s="1"/>
  <c r="J1469" i="6"/>
  <c r="H1469" i="6"/>
  <c r="G1469" i="6"/>
  <c r="F1469" i="6"/>
  <c r="K1469" i="6" s="1"/>
  <c r="E1469" i="6"/>
  <c r="D1469" i="6"/>
  <c r="A1469" i="6"/>
  <c r="I1469" i="6" s="1"/>
  <c r="J1468" i="6"/>
  <c r="H1468" i="6"/>
  <c r="G1468" i="6"/>
  <c r="F1468" i="6"/>
  <c r="K1468" i="6" s="1"/>
  <c r="E1468" i="6"/>
  <c r="D1468" i="6"/>
  <c r="A1468" i="6"/>
  <c r="L1468" i="6" s="1"/>
  <c r="J1467" i="6"/>
  <c r="I1467" i="6"/>
  <c r="H1467" i="6"/>
  <c r="G1467" i="6"/>
  <c r="F1467" i="6"/>
  <c r="K1467" i="6" s="1"/>
  <c r="E1467" i="6"/>
  <c r="D1467" i="6"/>
  <c r="A1467" i="6"/>
  <c r="L1467" i="6" s="1"/>
  <c r="K1466" i="6"/>
  <c r="H1466" i="6"/>
  <c r="G1466" i="6"/>
  <c r="F1466" i="6"/>
  <c r="E1466" i="6"/>
  <c r="D1466" i="6"/>
  <c r="A1466" i="6"/>
  <c r="J1466" i="6" s="1"/>
  <c r="H1465" i="6"/>
  <c r="G1465" i="6"/>
  <c r="F1465" i="6"/>
  <c r="K1465" i="6" s="1"/>
  <c r="E1465" i="6"/>
  <c r="D1465" i="6"/>
  <c r="A1465" i="6"/>
  <c r="I1465" i="6" s="1"/>
  <c r="J1464" i="6"/>
  <c r="H1464" i="6"/>
  <c r="G1464" i="6"/>
  <c r="F1464" i="6"/>
  <c r="K1464" i="6" s="1"/>
  <c r="E1464" i="6"/>
  <c r="D1464" i="6"/>
  <c r="A1464" i="6"/>
  <c r="L1464" i="6" s="1"/>
  <c r="H1463" i="6"/>
  <c r="G1463" i="6"/>
  <c r="F1463" i="6"/>
  <c r="K1463" i="6" s="1"/>
  <c r="E1463" i="6"/>
  <c r="D1463" i="6"/>
  <c r="A1463" i="6"/>
  <c r="L1463" i="6" s="1"/>
  <c r="K1462" i="6"/>
  <c r="H1462" i="6"/>
  <c r="G1462" i="6"/>
  <c r="F1462" i="6"/>
  <c r="E1462" i="6"/>
  <c r="D1462" i="6"/>
  <c r="A1462" i="6"/>
  <c r="J1462" i="6" s="1"/>
  <c r="H1461" i="6"/>
  <c r="G1461" i="6"/>
  <c r="F1461" i="6"/>
  <c r="K1461" i="6" s="1"/>
  <c r="E1461" i="6"/>
  <c r="D1461" i="6"/>
  <c r="A1461" i="6"/>
  <c r="I1461" i="6" s="1"/>
  <c r="H1460" i="6"/>
  <c r="G1460" i="6"/>
  <c r="F1460" i="6"/>
  <c r="K1460" i="6" s="1"/>
  <c r="E1460" i="6"/>
  <c r="D1460" i="6"/>
  <c r="A1460" i="6"/>
  <c r="H1459" i="6"/>
  <c r="G1459" i="6"/>
  <c r="F1459" i="6"/>
  <c r="K1459" i="6" s="1"/>
  <c r="E1459" i="6"/>
  <c r="D1459" i="6"/>
  <c r="A1459" i="6"/>
  <c r="K1458" i="6"/>
  <c r="H1458" i="6"/>
  <c r="G1458" i="6"/>
  <c r="F1458" i="6"/>
  <c r="E1458" i="6"/>
  <c r="D1458" i="6"/>
  <c r="A1458" i="6"/>
  <c r="J1458" i="6" s="1"/>
  <c r="J1457" i="6"/>
  <c r="H1457" i="6"/>
  <c r="G1457" i="6"/>
  <c r="F1457" i="6"/>
  <c r="K1457" i="6" s="1"/>
  <c r="E1457" i="6"/>
  <c r="D1457" i="6"/>
  <c r="A1457" i="6"/>
  <c r="I1457" i="6" s="1"/>
  <c r="H1456" i="6"/>
  <c r="G1456" i="6"/>
  <c r="K1456" i="6" s="1"/>
  <c r="F1456" i="6"/>
  <c r="E1456" i="6"/>
  <c r="D1456" i="6"/>
  <c r="A1456" i="6"/>
  <c r="L1456" i="6" s="1"/>
  <c r="I1455" i="6"/>
  <c r="H1455" i="6"/>
  <c r="G1455" i="6"/>
  <c r="F1455" i="6"/>
  <c r="K1455" i="6" s="1"/>
  <c r="E1455" i="6"/>
  <c r="D1455" i="6"/>
  <c r="A1455" i="6"/>
  <c r="L1455" i="6" s="1"/>
  <c r="H1454" i="6"/>
  <c r="G1454" i="6"/>
  <c r="K1454" i="6" s="1"/>
  <c r="F1454" i="6"/>
  <c r="E1454" i="6"/>
  <c r="D1454" i="6"/>
  <c r="A1454" i="6"/>
  <c r="J1454" i="6" s="1"/>
  <c r="H1453" i="6"/>
  <c r="G1453" i="6"/>
  <c r="F1453" i="6"/>
  <c r="K1453" i="6" s="1"/>
  <c r="E1453" i="6"/>
  <c r="D1453" i="6"/>
  <c r="A1453" i="6"/>
  <c r="J1452" i="6"/>
  <c r="H1452" i="6"/>
  <c r="G1452" i="6"/>
  <c r="F1452" i="6"/>
  <c r="K1452" i="6" s="1"/>
  <c r="E1452" i="6"/>
  <c r="D1452" i="6"/>
  <c r="A1452" i="6"/>
  <c r="L1452" i="6" s="1"/>
  <c r="J1451" i="6"/>
  <c r="I1451" i="6"/>
  <c r="H1451" i="6"/>
  <c r="G1451" i="6"/>
  <c r="F1451" i="6"/>
  <c r="K1451" i="6" s="1"/>
  <c r="E1451" i="6"/>
  <c r="D1451" i="6"/>
  <c r="A1451" i="6"/>
  <c r="L1451" i="6" s="1"/>
  <c r="K1450" i="6"/>
  <c r="H1450" i="6"/>
  <c r="G1450" i="6"/>
  <c r="F1450" i="6"/>
  <c r="E1450" i="6"/>
  <c r="D1450" i="6"/>
  <c r="A1450" i="6"/>
  <c r="J1450" i="6" s="1"/>
  <c r="H1449" i="6"/>
  <c r="G1449" i="6"/>
  <c r="F1449" i="6"/>
  <c r="K1449" i="6" s="1"/>
  <c r="E1449" i="6"/>
  <c r="D1449" i="6"/>
  <c r="A1449" i="6"/>
  <c r="I1449" i="6" s="1"/>
  <c r="J1448" i="6"/>
  <c r="H1448" i="6"/>
  <c r="G1448" i="6"/>
  <c r="F1448" i="6"/>
  <c r="K1448" i="6" s="1"/>
  <c r="E1448" i="6"/>
  <c r="D1448" i="6"/>
  <c r="A1448" i="6"/>
  <c r="L1448" i="6" s="1"/>
  <c r="H1447" i="6"/>
  <c r="G1447" i="6"/>
  <c r="F1447" i="6"/>
  <c r="K1447" i="6" s="1"/>
  <c r="E1447" i="6"/>
  <c r="D1447" i="6"/>
  <c r="A1447" i="6"/>
  <c r="L1447" i="6" s="1"/>
  <c r="K1446" i="6"/>
  <c r="H1446" i="6"/>
  <c r="G1446" i="6"/>
  <c r="F1446" i="6"/>
  <c r="E1446" i="6"/>
  <c r="D1446" i="6"/>
  <c r="A1446" i="6"/>
  <c r="J1446" i="6" s="1"/>
  <c r="H1445" i="6"/>
  <c r="G1445" i="6"/>
  <c r="F1445" i="6"/>
  <c r="K1445" i="6" s="1"/>
  <c r="E1445" i="6"/>
  <c r="D1445" i="6"/>
  <c r="A1445" i="6"/>
  <c r="I1445" i="6" s="1"/>
  <c r="J1444" i="6"/>
  <c r="I1444" i="6"/>
  <c r="H1444" i="6"/>
  <c r="G1444" i="6"/>
  <c r="F1444" i="6"/>
  <c r="K1444" i="6" s="1"/>
  <c r="E1444" i="6"/>
  <c r="D1444" i="6"/>
  <c r="A1444" i="6"/>
  <c r="L1444" i="6" s="1"/>
  <c r="H1443" i="6"/>
  <c r="G1443" i="6"/>
  <c r="F1443" i="6"/>
  <c r="K1443" i="6" s="1"/>
  <c r="E1443" i="6"/>
  <c r="D1443" i="6"/>
  <c r="A1443" i="6"/>
  <c r="K1442" i="6"/>
  <c r="H1442" i="6"/>
  <c r="G1442" i="6"/>
  <c r="F1442" i="6"/>
  <c r="E1442" i="6"/>
  <c r="D1442" i="6"/>
  <c r="A1442" i="6"/>
  <c r="J1442" i="6" s="1"/>
  <c r="J1441" i="6"/>
  <c r="H1441" i="6"/>
  <c r="G1441" i="6"/>
  <c r="F1441" i="6"/>
  <c r="K1441" i="6" s="1"/>
  <c r="E1441" i="6"/>
  <c r="D1441" i="6"/>
  <c r="A1441" i="6"/>
  <c r="I1441" i="6" s="1"/>
  <c r="H1440" i="6"/>
  <c r="G1440" i="6"/>
  <c r="K1440" i="6" s="1"/>
  <c r="F1440" i="6"/>
  <c r="E1440" i="6"/>
  <c r="D1440" i="6"/>
  <c r="A1440" i="6"/>
  <c r="L1440" i="6" s="1"/>
  <c r="H1439" i="6"/>
  <c r="G1439" i="6"/>
  <c r="F1439" i="6"/>
  <c r="K1439" i="6" s="1"/>
  <c r="E1439" i="6"/>
  <c r="D1439" i="6"/>
  <c r="A1439" i="6"/>
  <c r="H1438" i="6"/>
  <c r="G1438" i="6"/>
  <c r="K1438" i="6" s="1"/>
  <c r="F1438" i="6"/>
  <c r="E1438" i="6"/>
  <c r="D1438" i="6"/>
  <c r="A1438" i="6"/>
  <c r="J1438" i="6" s="1"/>
  <c r="J1437" i="6"/>
  <c r="H1437" i="6"/>
  <c r="G1437" i="6"/>
  <c r="F1437" i="6"/>
  <c r="K1437" i="6" s="1"/>
  <c r="E1437" i="6"/>
  <c r="D1437" i="6"/>
  <c r="A1437" i="6"/>
  <c r="I1437" i="6" s="1"/>
  <c r="H1436" i="6"/>
  <c r="G1436" i="6"/>
  <c r="F1436" i="6"/>
  <c r="K1436" i="6" s="1"/>
  <c r="E1436" i="6"/>
  <c r="D1436" i="6"/>
  <c r="A1436" i="6"/>
  <c r="H1435" i="6"/>
  <c r="G1435" i="6"/>
  <c r="F1435" i="6"/>
  <c r="K1435" i="6" s="1"/>
  <c r="E1435" i="6"/>
  <c r="D1435" i="6"/>
  <c r="A1435" i="6"/>
  <c r="K1434" i="6"/>
  <c r="H1434" i="6"/>
  <c r="G1434" i="6"/>
  <c r="F1434" i="6"/>
  <c r="E1434" i="6"/>
  <c r="D1434" i="6"/>
  <c r="A1434" i="6"/>
  <c r="J1434" i="6" s="1"/>
  <c r="H1433" i="6"/>
  <c r="G1433" i="6"/>
  <c r="F1433" i="6"/>
  <c r="K1433" i="6" s="1"/>
  <c r="E1433" i="6"/>
  <c r="D1433" i="6"/>
  <c r="A1433" i="6"/>
  <c r="I1433" i="6" s="1"/>
  <c r="H1432" i="6"/>
  <c r="G1432" i="6"/>
  <c r="F1432" i="6"/>
  <c r="K1432" i="6" s="1"/>
  <c r="E1432" i="6"/>
  <c r="D1432" i="6"/>
  <c r="A1432" i="6"/>
  <c r="H1431" i="6"/>
  <c r="G1431" i="6"/>
  <c r="F1431" i="6"/>
  <c r="K1431" i="6" s="1"/>
  <c r="E1431" i="6"/>
  <c r="D1431" i="6"/>
  <c r="A1431" i="6"/>
  <c r="L1431" i="6" s="1"/>
  <c r="K1430" i="6"/>
  <c r="H1430" i="6"/>
  <c r="G1430" i="6"/>
  <c r="F1430" i="6"/>
  <c r="E1430" i="6"/>
  <c r="D1430" i="6"/>
  <c r="A1430" i="6"/>
  <c r="J1430" i="6" s="1"/>
  <c r="H1429" i="6"/>
  <c r="G1429" i="6"/>
  <c r="F1429" i="6"/>
  <c r="K1429" i="6" s="1"/>
  <c r="E1429" i="6"/>
  <c r="D1429" i="6"/>
  <c r="A1429" i="6"/>
  <c r="I1429" i="6" s="1"/>
  <c r="H1428" i="6"/>
  <c r="G1428" i="6"/>
  <c r="F1428" i="6"/>
  <c r="K1428" i="6" s="1"/>
  <c r="E1428" i="6"/>
  <c r="D1428" i="6"/>
  <c r="A1428" i="6"/>
  <c r="J1428" i="6" s="1"/>
  <c r="J1427" i="6"/>
  <c r="H1427" i="6"/>
  <c r="G1427" i="6"/>
  <c r="F1427" i="6"/>
  <c r="K1427" i="6" s="1"/>
  <c r="E1427" i="6"/>
  <c r="D1427" i="6"/>
  <c r="A1427" i="6"/>
  <c r="I1427" i="6" s="1"/>
  <c r="K1426" i="6"/>
  <c r="H1426" i="6"/>
  <c r="G1426" i="6"/>
  <c r="F1426" i="6"/>
  <c r="E1426" i="6"/>
  <c r="D1426" i="6"/>
  <c r="A1426" i="6"/>
  <c r="J1426" i="6" s="1"/>
  <c r="H1425" i="6"/>
  <c r="G1425" i="6"/>
  <c r="F1425" i="6"/>
  <c r="K1425" i="6" s="1"/>
  <c r="E1425" i="6"/>
  <c r="D1425" i="6"/>
  <c r="A1425" i="6"/>
  <c r="H1424" i="6"/>
  <c r="G1424" i="6"/>
  <c r="K1424" i="6" s="1"/>
  <c r="F1424" i="6"/>
  <c r="E1424" i="6"/>
  <c r="D1424" i="6"/>
  <c r="A1424" i="6"/>
  <c r="L1424" i="6" s="1"/>
  <c r="J1423" i="6"/>
  <c r="I1423" i="6"/>
  <c r="H1423" i="6"/>
  <c r="G1423" i="6"/>
  <c r="F1423" i="6"/>
  <c r="K1423" i="6" s="1"/>
  <c r="E1423" i="6"/>
  <c r="D1423" i="6"/>
  <c r="A1423" i="6"/>
  <c r="L1423" i="6" s="1"/>
  <c r="H1422" i="6"/>
  <c r="G1422" i="6"/>
  <c r="K1422" i="6" s="1"/>
  <c r="F1422" i="6"/>
  <c r="E1422" i="6"/>
  <c r="D1422" i="6"/>
  <c r="A1422" i="6"/>
  <c r="J1422" i="6" s="1"/>
  <c r="H1421" i="6"/>
  <c r="G1421" i="6"/>
  <c r="F1421" i="6"/>
  <c r="K1421" i="6" s="1"/>
  <c r="E1421" i="6"/>
  <c r="D1421" i="6"/>
  <c r="A1421" i="6"/>
  <c r="J1420" i="6"/>
  <c r="H1420" i="6"/>
  <c r="G1420" i="6"/>
  <c r="F1420" i="6"/>
  <c r="K1420" i="6" s="1"/>
  <c r="E1420" i="6"/>
  <c r="D1420" i="6"/>
  <c r="A1420" i="6"/>
  <c r="L1420" i="6" s="1"/>
  <c r="J1419" i="6"/>
  <c r="I1419" i="6"/>
  <c r="H1419" i="6"/>
  <c r="G1419" i="6"/>
  <c r="F1419" i="6"/>
  <c r="K1419" i="6" s="1"/>
  <c r="E1419" i="6"/>
  <c r="D1419" i="6"/>
  <c r="A1419" i="6"/>
  <c r="L1419" i="6" s="1"/>
  <c r="K1418" i="6"/>
  <c r="H1418" i="6"/>
  <c r="G1418" i="6"/>
  <c r="F1418" i="6"/>
  <c r="E1418" i="6"/>
  <c r="D1418" i="6"/>
  <c r="A1418" i="6"/>
  <c r="J1418" i="6" s="1"/>
  <c r="H1417" i="6"/>
  <c r="G1417" i="6"/>
  <c r="F1417" i="6"/>
  <c r="K1417" i="6" s="1"/>
  <c r="E1417" i="6"/>
  <c r="D1417" i="6"/>
  <c r="A1417" i="6"/>
  <c r="I1417" i="6" s="1"/>
  <c r="J1416" i="6"/>
  <c r="H1416" i="6"/>
  <c r="G1416" i="6"/>
  <c r="F1416" i="6"/>
  <c r="K1416" i="6" s="1"/>
  <c r="E1416" i="6"/>
  <c r="D1416" i="6"/>
  <c r="A1416" i="6"/>
  <c r="L1416" i="6" s="1"/>
  <c r="H1415" i="6"/>
  <c r="G1415" i="6"/>
  <c r="F1415" i="6"/>
  <c r="K1415" i="6" s="1"/>
  <c r="E1415" i="6"/>
  <c r="D1415" i="6"/>
  <c r="A1415" i="6"/>
  <c r="L1415" i="6" s="1"/>
  <c r="K1414" i="6"/>
  <c r="H1414" i="6"/>
  <c r="G1414" i="6"/>
  <c r="F1414" i="6"/>
  <c r="E1414" i="6"/>
  <c r="D1414" i="6"/>
  <c r="A1414" i="6"/>
  <c r="J1414" i="6" s="1"/>
  <c r="H1413" i="6"/>
  <c r="G1413" i="6"/>
  <c r="F1413" i="6"/>
  <c r="K1413" i="6" s="1"/>
  <c r="E1413" i="6"/>
  <c r="D1413" i="6"/>
  <c r="A1413" i="6"/>
  <c r="I1413" i="6" s="1"/>
  <c r="J1412" i="6"/>
  <c r="I1412" i="6"/>
  <c r="H1412" i="6"/>
  <c r="G1412" i="6"/>
  <c r="F1412" i="6"/>
  <c r="K1412" i="6" s="1"/>
  <c r="E1412" i="6"/>
  <c r="D1412" i="6"/>
  <c r="A1412" i="6"/>
  <c r="L1412" i="6" s="1"/>
  <c r="H1411" i="6"/>
  <c r="G1411" i="6"/>
  <c r="F1411" i="6"/>
  <c r="K1411" i="6" s="1"/>
  <c r="E1411" i="6"/>
  <c r="D1411" i="6"/>
  <c r="A1411" i="6"/>
  <c r="K1410" i="6"/>
  <c r="H1410" i="6"/>
  <c r="G1410" i="6"/>
  <c r="F1410" i="6"/>
  <c r="E1410" i="6"/>
  <c r="D1410" i="6"/>
  <c r="A1410" i="6"/>
  <c r="J1410" i="6" s="1"/>
  <c r="J1409" i="6"/>
  <c r="H1409" i="6"/>
  <c r="G1409" i="6"/>
  <c r="F1409" i="6"/>
  <c r="K1409" i="6" s="1"/>
  <c r="E1409" i="6"/>
  <c r="D1409" i="6"/>
  <c r="A1409" i="6"/>
  <c r="I1409" i="6" s="1"/>
  <c r="H1408" i="6"/>
  <c r="G1408" i="6"/>
  <c r="K1408" i="6" s="1"/>
  <c r="F1408" i="6"/>
  <c r="E1408" i="6"/>
  <c r="D1408" i="6"/>
  <c r="A1408" i="6"/>
  <c r="L1408" i="6" s="1"/>
  <c r="H1407" i="6"/>
  <c r="G1407" i="6"/>
  <c r="F1407" i="6"/>
  <c r="K1407" i="6" s="1"/>
  <c r="E1407" i="6"/>
  <c r="D1407" i="6"/>
  <c r="A1407" i="6"/>
  <c r="H1406" i="6"/>
  <c r="G1406" i="6"/>
  <c r="K1406" i="6" s="1"/>
  <c r="F1406" i="6"/>
  <c r="E1406" i="6"/>
  <c r="D1406" i="6"/>
  <c r="A1406" i="6"/>
  <c r="J1406" i="6" s="1"/>
  <c r="J1405" i="6"/>
  <c r="H1405" i="6"/>
  <c r="G1405" i="6"/>
  <c r="F1405" i="6"/>
  <c r="K1405" i="6" s="1"/>
  <c r="E1405" i="6"/>
  <c r="D1405" i="6"/>
  <c r="A1405" i="6"/>
  <c r="I1405" i="6" s="1"/>
  <c r="H1404" i="6"/>
  <c r="G1404" i="6"/>
  <c r="F1404" i="6"/>
  <c r="K1404" i="6" s="1"/>
  <c r="E1404" i="6"/>
  <c r="D1404" i="6"/>
  <c r="A1404" i="6"/>
  <c r="H1403" i="6"/>
  <c r="G1403" i="6"/>
  <c r="F1403" i="6"/>
  <c r="K1403" i="6" s="1"/>
  <c r="E1403" i="6"/>
  <c r="D1403" i="6"/>
  <c r="A1403" i="6"/>
  <c r="K1402" i="6"/>
  <c r="H1402" i="6"/>
  <c r="G1402" i="6"/>
  <c r="F1402" i="6"/>
  <c r="E1402" i="6"/>
  <c r="D1402" i="6"/>
  <c r="A1402" i="6"/>
  <c r="J1402" i="6" s="1"/>
  <c r="H1401" i="6"/>
  <c r="G1401" i="6"/>
  <c r="F1401" i="6"/>
  <c r="K1401" i="6" s="1"/>
  <c r="E1401" i="6"/>
  <c r="D1401" i="6"/>
  <c r="A1401" i="6"/>
  <c r="I1401" i="6" s="1"/>
  <c r="H1400" i="6"/>
  <c r="G1400" i="6"/>
  <c r="F1400" i="6"/>
  <c r="K1400" i="6" s="1"/>
  <c r="E1400" i="6"/>
  <c r="D1400" i="6"/>
  <c r="A1400" i="6"/>
  <c r="H1399" i="6"/>
  <c r="G1399" i="6"/>
  <c r="F1399" i="6"/>
  <c r="K1399" i="6" s="1"/>
  <c r="E1399" i="6"/>
  <c r="D1399" i="6"/>
  <c r="A1399" i="6"/>
  <c r="L1399" i="6" s="1"/>
  <c r="K1398" i="6"/>
  <c r="H1398" i="6"/>
  <c r="G1398" i="6"/>
  <c r="F1398" i="6"/>
  <c r="E1398" i="6"/>
  <c r="D1398" i="6"/>
  <c r="A1398" i="6"/>
  <c r="J1398" i="6" s="1"/>
  <c r="H1397" i="6"/>
  <c r="G1397" i="6"/>
  <c r="F1397" i="6"/>
  <c r="K1397" i="6" s="1"/>
  <c r="E1397" i="6"/>
  <c r="D1397" i="6"/>
  <c r="A1397" i="6"/>
  <c r="I1397" i="6" s="1"/>
  <c r="J1396" i="6"/>
  <c r="H1396" i="6"/>
  <c r="G1396" i="6"/>
  <c r="F1396" i="6"/>
  <c r="K1396" i="6" s="1"/>
  <c r="E1396" i="6"/>
  <c r="D1396" i="6"/>
  <c r="A1396" i="6"/>
  <c r="J1395" i="6"/>
  <c r="H1395" i="6"/>
  <c r="G1395" i="6"/>
  <c r="F1395" i="6"/>
  <c r="K1395" i="6" s="1"/>
  <c r="E1395" i="6"/>
  <c r="D1395" i="6"/>
  <c r="A1395" i="6"/>
  <c r="I1395" i="6" s="1"/>
  <c r="K1394" i="6"/>
  <c r="H1394" i="6"/>
  <c r="G1394" i="6"/>
  <c r="F1394" i="6"/>
  <c r="E1394" i="6"/>
  <c r="D1394" i="6"/>
  <c r="A1394" i="6"/>
  <c r="J1394" i="6" s="1"/>
  <c r="H1393" i="6"/>
  <c r="G1393" i="6"/>
  <c r="F1393" i="6"/>
  <c r="K1393" i="6" s="1"/>
  <c r="E1393" i="6"/>
  <c r="D1393" i="6"/>
  <c r="A1393" i="6"/>
  <c r="H1392" i="6"/>
  <c r="G1392" i="6"/>
  <c r="K1392" i="6" s="1"/>
  <c r="F1392" i="6"/>
  <c r="E1392" i="6"/>
  <c r="D1392" i="6"/>
  <c r="A1392" i="6"/>
  <c r="L1392" i="6" s="1"/>
  <c r="J1391" i="6"/>
  <c r="I1391" i="6"/>
  <c r="H1391" i="6"/>
  <c r="G1391" i="6"/>
  <c r="F1391" i="6"/>
  <c r="K1391" i="6" s="1"/>
  <c r="E1391" i="6"/>
  <c r="D1391" i="6"/>
  <c r="A1391" i="6"/>
  <c r="L1391" i="6" s="1"/>
  <c r="H1390" i="6"/>
  <c r="G1390" i="6"/>
  <c r="K1390" i="6" s="1"/>
  <c r="F1390" i="6"/>
  <c r="E1390" i="6"/>
  <c r="D1390" i="6"/>
  <c r="A1390" i="6"/>
  <c r="J1390" i="6" s="1"/>
  <c r="H1389" i="6"/>
  <c r="G1389" i="6"/>
  <c r="F1389" i="6"/>
  <c r="K1389" i="6" s="1"/>
  <c r="E1389" i="6"/>
  <c r="D1389" i="6"/>
  <c r="A1389" i="6"/>
  <c r="J1388" i="6"/>
  <c r="H1388" i="6"/>
  <c r="G1388" i="6"/>
  <c r="F1388" i="6"/>
  <c r="K1388" i="6" s="1"/>
  <c r="E1388" i="6"/>
  <c r="D1388" i="6"/>
  <c r="A1388" i="6"/>
  <c r="L1388" i="6" s="1"/>
  <c r="J1387" i="6"/>
  <c r="I1387" i="6"/>
  <c r="H1387" i="6"/>
  <c r="G1387" i="6"/>
  <c r="F1387" i="6"/>
  <c r="K1387" i="6" s="1"/>
  <c r="E1387" i="6"/>
  <c r="D1387" i="6"/>
  <c r="A1387" i="6"/>
  <c r="L1387" i="6" s="1"/>
  <c r="K1386" i="6"/>
  <c r="H1386" i="6"/>
  <c r="G1386" i="6"/>
  <c r="F1386" i="6"/>
  <c r="E1386" i="6"/>
  <c r="D1386" i="6"/>
  <c r="A1386" i="6"/>
  <c r="J1386" i="6" s="1"/>
  <c r="H1385" i="6"/>
  <c r="G1385" i="6"/>
  <c r="F1385" i="6"/>
  <c r="K1385" i="6" s="1"/>
  <c r="E1385" i="6"/>
  <c r="D1385" i="6"/>
  <c r="A1385" i="6"/>
  <c r="I1385" i="6" s="1"/>
  <c r="J1384" i="6"/>
  <c r="H1384" i="6"/>
  <c r="G1384" i="6"/>
  <c r="F1384" i="6"/>
  <c r="K1384" i="6" s="1"/>
  <c r="E1384" i="6"/>
  <c r="D1384" i="6"/>
  <c r="A1384" i="6"/>
  <c r="L1384" i="6" s="1"/>
  <c r="H1383" i="6"/>
  <c r="G1383" i="6"/>
  <c r="F1383" i="6"/>
  <c r="K1383" i="6" s="1"/>
  <c r="E1383" i="6"/>
  <c r="D1383" i="6"/>
  <c r="A1383" i="6"/>
  <c r="L1383" i="6" s="1"/>
  <c r="K1382" i="6"/>
  <c r="H1382" i="6"/>
  <c r="G1382" i="6"/>
  <c r="F1382" i="6"/>
  <c r="E1382" i="6"/>
  <c r="D1382" i="6"/>
  <c r="A1382" i="6"/>
  <c r="J1382" i="6" s="1"/>
  <c r="H1381" i="6"/>
  <c r="G1381" i="6"/>
  <c r="F1381" i="6"/>
  <c r="K1381" i="6" s="1"/>
  <c r="E1381" i="6"/>
  <c r="D1381" i="6"/>
  <c r="A1381" i="6"/>
  <c r="I1381" i="6" s="1"/>
  <c r="J1380" i="6"/>
  <c r="I1380" i="6"/>
  <c r="H1380" i="6"/>
  <c r="G1380" i="6"/>
  <c r="F1380" i="6"/>
  <c r="K1380" i="6" s="1"/>
  <c r="E1380" i="6"/>
  <c r="D1380" i="6"/>
  <c r="A1380" i="6"/>
  <c r="L1380" i="6" s="1"/>
  <c r="H1379" i="6"/>
  <c r="G1379" i="6"/>
  <c r="F1379" i="6"/>
  <c r="K1379" i="6" s="1"/>
  <c r="E1379" i="6"/>
  <c r="D1379" i="6"/>
  <c r="A1379" i="6"/>
  <c r="K1378" i="6"/>
  <c r="H1378" i="6"/>
  <c r="G1378" i="6"/>
  <c r="F1378" i="6"/>
  <c r="E1378" i="6"/>
  <c r="D1378" i="6"/>
  <c r="A1378" i="6"/>
  <c r="J1378" i="6" s="1"/>
  <c r="J1377" i="6"/>
  <c r="H1377" i="6"/>
  <c r="G1377" i="6"/>
  <c r="F1377" i="6"/>
  <c r="K1377" i="6" s="1"/>
  <c r="E1377" i="6"/>
  <c r="D1377" i="6"/>
  <c r="A1377" i="6"/>
  <c r="I1377" i="6" s="1"/>
  <c r="H1376" i="6"/>
  <c r="G1376" i="6"/>
  <c r="K1376" i="6" s="1"/>
  <c r="F1376" i="6"/>
  <c r="E1376" i="6"/>
  <c r="D1376" i="6"/>
  <c r="A1376" i="6"/>
  <c r="L1376" i="6" s="1"/>
  <c r="H1375" i="6"/>
  <c r="G1375" i="6"/>
  <c r="F1375" i="6"/>
  <c r="K1375" i="6" s="1"/>
  <c r="E1375" i="6"/>
  <c r="D1375" i="6"/>
  <c r="A1375" i="6"/>
  <c r="H1374" i="6"/>
  <c r="G1374" i="6"/>
  <c r="K1374" i="6" s="1"/>
  <c r="F1374" i="6"/>
  <c r="E1374" i="6"/>
  <c r="D1374" i="6"/>
  <c r="A1374" i="6"/>
  <c r="J1374" i="6" s="1"/>
  <c r="J1373" i="6"/>
  <c r="H1373" i="6"/>
  <c r="G1373" i="6"/>
  <c r="F1373" i="6"/>
  <c r="K1373" i="6" s="1"/>
  <c r="E1373" i="6"/>
  <c r="D1373" i="6"/>
  <c r="A1373" i="6"/>
  <c r="I1373" i="6" s="1"/>
  <c r="H1372" i="6"/>
  <c r="G1372" i="6"/>
  <c r="F1372" i="6"/>
  <c r="K1372" i="6" s="1"/>
  <c r="E1372" i="6"/>
  <c r="D1372" i="6"/>
  <c r="A1372" i="6"/>
  <c r="H1371" i="6"/>
  <c r="G1371" i="6"/>
  <c r="F1371" i="6"/>
  <c r="K1371" i="6" s="1"/>
  <c r="E1371" i="6"/>
  <c r="D1371" i="6"/>
  <c r="A1371" i="6"/>
  <c r="K1370" i="6"/>
  <c r="H1370" i="6"/>
  <c r="G1370" i="6"/>
  <c r="F1370" i="6"/>
  <c r="E1370" i="6"/>
  <c r="D1370" i="6"/>
  <c r="A1370" i="6"/>
  <c r="J1370" i="6" s="1"/>
  <c r="H1369" i="6"/>
  <c r="G1369" i="6"/>
  <c r="F1369" i="6"/>
  <c r="K1369" i="6" s="1"/>
  <c r="E1369" i="6"/>
  <c r="D1369" i="6"/>
  <c r="A1369" i="6"/>
  <c r="I1369" i="6" s="1"/>
  <c r="H1368" i="6"/>
  <c r="G1368" i="6"/>
  <c r="F1368" i="6"/>
  <c r="K1368" i="6" s="1"/>
  <c r="E1368" i="6"/>
  <c r="D1368" i="6"/>
  <c r="A1368" i="6"/>
  <c r="H1367" i="6"/>
  <c r="G1367" i="6"/>
  <c r="F1367" i="6"/>
  <c r="K1367" i="6" s="1"/>
  <c r="E1367" i="6"/>
  <c r="D1367" i="6"/>
  <c r="A1367" i="6"/>
  <c r="L1367" i="6" s="1"/>
  <c r="K1366" i="6"/>
  <c r="H1366" i="6"/>
  <c r="G1366" i="6"/>
  <c r="F1366" i="6"/>
  <c r="E1366" i="6"/>
  <c r="D1366" i="6"/>
  <c r="A1366" i="6"/>
  <c r="J1366" i="6" s="1"/>
  <c r="H1365" i="6"/>
  <c r="G1365" i="6"/>
  <c r="F1365" i="6"/>
  <c r="K1365" i="6" s="1"/>
  <c r="E1365" i="6"/>
  <c r="D1365" i="6"/>
  <c r="A1365" i="6"/>
  <c r="I1365" i="6" s="1"/>
  <c r="H1364" i="6"/>
  <c r="G1364" i="6"/>
  <c r="F1364" i="6"/>
  <c r="K1364" i="6" s="1"/>
  <c r="E1364" i="6"/>
  <c r="D1364" i="6"/>
  <c r="A1364" i="6"/>
  <c r="J1364" i="6" s="1"/>
  <c r="J1363" i="6"/>
  <c r="H1363" i="6"/>
  <c r="G1363" i="6"/>
  <c r="F1363" i="6"/>
  <c r="K1363" i="6" s="1"/>
  <c r="E1363" i="6"/>
  <c r="D1363" i="6"/>
  <c r="A1363" i="6"/>
  <c r="I1363" i="6" s="1"/>
  <c r="K1362" i="6"/>
  <c r="H1362" i="6"/>
  <c r="G1362" i="6"/>
  <c r="F1362" i="6"/>
  <c r="E1362" i="6"/>
  <c r="D1362" i="6"/>
  <c r="A1362" i="6"/>
  <c r="J1362" i="6" s="1"/>
  <c r="H1361" i="6"/>
  <c r="G1361" i="6"/>
  <c r="F1361" i="6"/>
  <c r="K1361" i="6" s="1"/>
  <c r="E1361" i="6"/>
  <c r="D1361" i="6"/>
  <c r="A1361" i="6"/>
  <c r="H1360" i="6"/>
  <c r="G1360" i="6"/>
  <c r="K1360" i="6" s="1"/>
  <c r="F1360" i="6"/>
  <c r="E1360" i="6"/>
  <c r="D1360" i="6"/>
  <c r="A1360" i="6"/>
  <c r="L1360" i="6" s="1"/>
  <c r="J1359" i="6"/>
  <c r="I1359" i="6"/>
  <c r="H1359" i="6"/>
  <c r="G1359" i="6"/>
  <c r="F1359" i="6"/>
  <c r="K1359" i="6" s="1"/>
  <c r="E1359" i="6"/>
  <c r="D1359" i="6"/>
  <c r="A1359" i="6"/>
  <c r="L1359" i="6" s="1"/>
  <c r="H1358" i="6"/>
  <c r="G1358" i="6"/>
  <c r="K1358" i="6" s="1"/>
  <c r="F1358" i="6"/>
  <c r="E1358" i="6"/>
  <c r="D1358" i="6"/>
  <c r="A1358" i="6"/>
  <c r="J1358" i="6" s="1"/>
  <c r="H1357" i="6"/>
  <c r="G1357" i="6"/>
  <c r="F1357" i="6"/>
  <c r="K1357" i="6" s="1"/>
  <c r="E1357" i="6"/>
  <c r="D1357" i="6"/>
  <c r="A1357" i="6"/>
  <c r="J1356" i="6"/>
  <c r="H1356" i="6"/>
  <c r="G1356" i="6"/>
  <c r="F1356" i="6"/>
  <c r="K1356" i="6" s="1"/>
  <c r="E1356" i="6"/>
  <c r="D1356" i="6"/>
  <c r="A1356" i="6"/>
  <c r="L1356" i="6" s="1"/>
  <c r="J1355" i="6"/>
  <c r="I1355" i="6"/>
  <c r="H1355" i="6"/>
  <c r="G1355" i="6"/>
  <c r="F1355" i="6"/>
  <c r="K1355" i="6" s="1"/>
  <c r="E1355" i="6"/>
  <c r="D1355" i="6"/>
  <c r="A1355" i="6"/>
  <c r="L1355" i="6" s="1"/>
  <c r="K1354" i="6"/>
  <c r="H1354" i="6"/>
  <c r="G1354" i="6"/>
  <c r="F1354" i="6"/>
  <c r="E1354" i="6"/>
  <c r="D1354" i="6"/>
  <c r="A1354" i="6"/>
  <c r="J1354" i="6" s="1"/>
  <c r="H1353" i="6"/>
  <c r="G1353" i="6"/>
  <c r="F1353" i="6"/>
  <c r="K1353" i="6" s="1"/>
  <c r="E1353" i="6"/>
  <c r="D1353" i="6"/>
  <c r="A1353" i="6"/>
  <c r="I1353" i="6" s="1"/>
  <c r="J1352" i="6"/>
  <c r="H1352" i="6"/>
  <c r="G1352" i="6"/>
  <c r="F1352" i="6"/>
  <c r="K1352" i="6" s="1"/>
  <c r="E1352" i="6"/>
  <c r="D1352" i="6"/>
  <c r="A1352" i="6"/>
  <c r="L1352" i="6" s="1"/>
  <c r="H1351" i="6"/>
  <c r="G1351" i="6"/>
  <c r="F1351" i="6"/>
  <c r="K1351" i="6" s="1"/>
  <c r="E1351" i="6"/>
  <c r="D1351" i="6"/>
  <c r="A1351" i="6"/>
  <c r="L1351" i="6" s="1"/>
  <c r="K1350" i="6"/>
  <c r="H1350" i="6"/>
  <c r="G1350" i="6"/>
  <c r="F1350" i="6"/>
  <c r="E1350" i="6"/>
  <c r="D1350" i="6"/>
  <c r="A1350" i="6"/>
  <c r="J1350" i="6" s="1"/>
  <c r="H1349" i="6"/>
  <c r="G1349" i="6"/>
  <c r="F1349" i="6"/>
  <c r="K1349" i="6" s="1"/>
  <c r="E1349" i="6"/>
  <c r="D1349" i="6"/>
  <c r="A1349" i="6"/>
  <c r="I1349" i="6" s="1"/>
  <c r="J1348" i="6"/>
  <c r="I1348" i="6"/>
  <c r="H1348" i="6"/>
  <c r="G1348" i="6"/>
  <c r="F1348" i="6"/>
  <c r="K1348" i="6" s="1"/>
  <c r="E1348" i="6"/>
  <c r="D1348" i="6"/>
  <c r="A1348" i="6"/>
  <c r="L1348" i="6" s="1"/>
  <c r="H1347" i="6"/>
  <c r="G1347" i="6"/>
  <c r="F1347" i="6"/>
  <c r="K1347" i="6" s="1"/>
  <c r="E1347" i="6"/>
  <c r="D1347" i="6"/>
  <c r="A1347" i="6"/>
  <c r="K1346" i="6"/>
  <c r="H1346" i="6"/>
  <c r="G1346" i="6"/>
  <c r="F1346" i="6"/>
  <c r="E1346" i="6"/>
  <c r="D1346" i="6"/>
  <c r="A1346" i="6"/>
  <c r="J1346" i="6" s="1"/>
  <c r="J1345" i="6"/>
  <c r="H1345" i="6"/>
  <c r="G1345" i="6"/>
  <c r="F1345" i="6"/>
  <c r="K1345" i="6" s="1"/>
  <c r="E1345" i="6"/>
  <c r="D1345" i="6"/>
  <c r="A1345" i="6"/>
  <c r="I1345" i="6" s="1"/>
  <c r="H1344" i="6"/>
  <c r="G1344" i="6"/>
  <c r="K1344" i="6" s="1"/>
  <c r="F1344" i="6"/>
  <c r="E1344" i="6"/>
  <c r="D1344" i="6"/>
  <c r="A1344" i="6"/>
  <c r="L1344" i="6" s="1"/>
  <c r="H1343" i="6"/>
  <c r="G1343" i="6"/>
  <c r="F1343" i="6"/>
  <c r="K1343" i="6" s="1"/>
  <c r="E1343" i="6"/>
  <c r="D1343" i="6"/>
  <c r="A1343" i="6"/>
  <c r="H1342" i="6"/>
  <c r="G1342" i="6"/>
  <c r="K1342" i="6" s="1"/>
  <c r="F1342" i="6"/>
  <c r="E1342" i="6"/>
  <c r="D1342" i="6"/>
  <c r="A1342" i="6"/>
  <c r="J1342" i="6" s="1"/>
  <c r="J1341" i="6"/>
  <c r="H1341" i="6"/>
  <c r="G1341" i="6"/>
  <c r="F1341" i="6"/>
  <c r="K1341" i="6" s="1"/>
  <c r="E1341" i="6"/>
  <c r="D1341" i="6"/>
  <c r="A1341" i="6"/>
  <c r="I1341" i="6" s="1"/>
  <c r="H1340" i="6"/>
  <c r="G1340" i="6"/>
  <c r="F1340" i="6"/>
  <c r="K1340" i="6" s="1"/>
  <c r="E1340" i="6"/>
  <c r="D1340" i="6"/>
  <c r="A1340" i="6"/>
  <c r="H1339" i="6"/>
  <c r="G1339" i="6"/>
  <c r="F1339" i="6"/>
  <c r="K1339" i="6" s="1"/>
  <c r="E1339" i="6"/>
  <c r="D1339" i="6"/>
  <c r="A1339" i="6"/>
  <c r="K1338" i="6"/>
  <c r="H1338" i="6"/>
  <c r="G1338" i="6"/>
  <c r="F1338" i="6"/>
  <c r="E1338" i="6"/>
  <c r="D1338" i="6"/>
  <c r="A1338" i="6"/>
  <c r="J1338" i="6" s="1"/>
  <c r="H1337" i="6"/>
  <c r="G1337" i="6"/>
  <c r="F1337" i="6"/>
  <c r="K1337" i="6" s="1"/>
  <c r="E1337" i="6"/>
  <c r="D1337" i="6"/>
  <c r="A1337" i="6"/>
  <c r="I1337" i="6" s="1"/>
  <c r="H1336" i="6"/>
  <c r="G1336" i="6"/>
  <c r="F1336" i="6"/>
  <c r="K1336" i="6" s="1"/>
  <c r="E1336" i="6"/>
  <c r="D1336" i="6"/>
  <c r="A1336" i="6"/>
  <c r="H1335" i="6"/>
  <c r="G1335" i="6"/>
  <c r="F1335" i="6"/>
  <c r="K1335" i="6" s="1"/>
  <c r="E1335" i="6"/>
  <c r="D1335" i="6"/>
  <c r="A1335" i="6"/>
  <c r="L1335" i="6" s="1"/>
  <c r="K1334" i="6"/>
  <c r="H1334" i="6"/>
  <c r="G1334" i="6"/>
  <c r="F1334" i="6"/>
  <c r="E1334" i="6"/>
  <c r="D1334" i="6"/>
  <c r="A1334" i="6"/>
  <c r="J1334" i="6" s="1"/>
  <c r="H1333" i="6"/>
  <c r="G1333" i="6"/>
  <c r="F1333" i="6"/>
  <c r="K1333" i="6" s="1"/>
  <c r="E1333" i="6"/>
  <c r="D1333" i="6"/>
  <c r="A1333" i="6"/>
  <c r="I1333" i="6" s="1"/>
  <c r="J1332" i="6"/>
  <c r="H1332" i="6"/>
  <c r="G1332" i="6"/>
  <c r="F1332" i="6"/>
  <c r="K1332" i="6" s="1"/>
  <c r="E1332" i="6"/>
  <c r="D1332" i="6"/>
  <c r="A1332" i="6"/>
  <c r="H1331" i="6"/>
  <c r="G1331" i="6"/>
  <c r="F1331" i="6"/>
  <c r="K1331" i="6" s="1"/>
  <c r="E1331" i="6"/>
  <c r="D1331" i="6"/>
  <c r="A1331" i="6"/>
  <c r="I1331" i="6" s="1"/>
  <c r="K1330" i="6"/>
  <c r="H1330" i="6"/>
  <c r="G1330" i="6"/>
  <c r="F1330" i="6"/>
  <c r="E1330" i="6"/>
  <c r="D1330" i="6"/>
  <c r="A1330" i="6"/>
  <c r="J1330" i="6" s="1"/>
  <c r="J1329" i="6"/>
  <c r="H1329" i="6"/>
  <c r="G1329" i="6"/>
  <c r="F1329" i="6"/>
  <c r="K1329" i="6" s="1"/>
  <c r="E1329" i="6"/>
  <c r="D1329" i="6"/>
  <c r="A1329" i="6"/>
  <c r="I1329" i="6" s="1"/>
  <c r="H1328" i="6"/>
  <c r="G1328" i="6"/>
  <c r="K1328" i="6" s="1"/>
  <c r="F1328" i="6"/>
  <c r="E1328" i="6"/>
  <c r="D1328" i="6"/>
  <c r="A1328" i="6"/>
  <c r="L1328" i="6" s="1"/>
  <c r="J1327" i="6"/>
  <c r="H1327" i="6"/>
  <c r="G1327" i="6"/>
  <c r="F1327" i="6"/>
  <c r="K1327" i="6" s="1"/>
  <c r="E1327" i="6"/>
  <c r="D1327" i="6"/>
  <c r="A1327" i="6"/>
  <c r="L1327" i="6" s="1"/>
  <c r="H1326" i="6"/>
  <c r="G1326" i="6"/>
  <c r="K1326" i="6" s="1"/>
  <c r="F1326" i="6"/>
  <c r="E1326" i="6"/>
  <c r="D1326" i="6"/>
  <c r="A1326" i="6"/>
  <c r="J1326" i="6" s="1"/>
  <c r="H1325" i="6"/>
  <c r="G1325" i="6"/>
  <c r="F1325" i="6"/>
  <c r="K1325" i="6" s="1"/>
  <c r="E1325" i="6"/>
  <c r="D1325" i="6"/>
  <c r="A1325" i="6"/>
  <c r="H1324" i="6"/>
  <c r="G1324" i="6"/>
  <c r="F1324" i="6"/>
  <c r="K1324" i="6" s="1"/>
  <c r="E1324" i="6"/>
  <c r="D1324" i="6"/>
  <c r="A1324" i="6"/>
  <c r="L1324" i="6" s="1"/>
  <c r="H1323" i="6"/>
  <c r="G1323" i="6"/>
  <c r="F1323" i="6"/>
  <c r="K1323" i="6" s="1"/>
  <c r="E1323" i="6"/>
  <c r="D1323" i="6"/>
  <c r="A1323" i="6"/>
  <c r="L1323" i="6" s="1"/>
  <c r="K1322" i="6"/>
  <c r="H1322" i="6"/>
  <c r="G1322" i="6"/>
  <c r="F1322" i="6"/>
  <c r="E1322" i="6"/>
  <c r="D1322" i="6"/>
  <c r="A1322" i="6"/>
  <c r="J1322" i="6" s="1"/>
  <c r="H1321" i="6"/>
  <c r="G1321" i="6"/>
  <c r="F1321" i="6"/>
  <c r="K1321" i="6" s="1"/>
  <c r="E1321" i="6"/>
  <c r="D1321" i="6"/>
  <c r="A1321" i="6"/>
  <c r="I1321" i="6" s="1"/>
  <c r="H1320" i="6"/>
  <c r="G1320" i="6"/>
  <c r="F1320" i="6"/>
  <c r="K1320" i="6" s="1"/>
  <c r="E1320" i="6"/>
  <c r="D1320" i="6"/>
  <c r="A1320" i="6"/>
  <c r="L1320" i="6" s="1"/>
  <c r="L1319" i="6"/>
  <c r="H1319" i="6"/>
  <c r="G1319" i="6"/>
  <c r="F1319" i="6"/>
  <c r="K1319" i="6" s="1"/>
  <c r="E1319" i="6"/>
  <c r="D1319" i="6"/>
  <c r="A1319" i="6"/>
  <c r="K1318" i="6"/>
  <c r="H1318" i="6"/>
  <c r="G1318" i="6"/>
  <c r="F1318" i="6"/>
  <c r="E1318" i="6"/>
  <c r="D1318" i="6"/>
  <c r="A1318" i="6"/>
  <c r="H1317" i="6"/>
  <c r="G1317" i="6"/>
  <c r="F1317" i="6"/>
  <c r="K1317" i="6" s="1"/>
  <c r="E1317" i="6"/>
  <c r="D1317" i="6"/>
  <c r="A1317" i="6"/>
  <c r="I1317" i="6" s="1"/>
  <c r="H1316" i="6"/>
  <c r="G1316" i="6"/>
  <c r="F1316" i="6"/>
  <c r="K1316" i="6" s="1"/>
  <c r="E1316" i="6"/>
  <c r="D1316" i="6"/>
  <c r="A1316" i="6"/>
  <c r="L1316" i="6" s="1"/>
  <c r="J1315" i="6"/>
  <c r="H1315" i="6"/>
  <c r="G1315" i="6"/>
  <c r="F1315" i="6"/>
  <c r="K1315" i="6" s="1"/>
  <c r="E1315" i="6"/>
  <c r="D1315" i="6"/>
  <c r="A1315" i="6"/>
  <c r="I1315" i="6" s="1"/>
  <c r="K1314" i="6"/>
  <c r="H1314" i="6"/>
  <c r="G1314" i="6"/>
  <c r="F1314" i="6"/>
  <c r="E1314" i="6"/>
  <c r="D1314" i="6"/>
  <c r="A1314" i="6"/>
  <c r="J1314" i="6" s="1"/>
  <c r="H1313" i="6"/>
  <c r="G1313" i="6"/>
  <c r="F1313" i="6"/>
  <c r="K1313" i="6" s="1"/>
  <c r="E1313" i="6"/>
  <c r="D1313" i="6"/>
  <c r="A1313" i="6"/>
  <c r="H1312" i="6"/>
  <c r="G1312" i="6"/>
  <c r="K1312" i="6" s="1"/>
  <c r="F1312" i="6"/>
  <c r="E1312" i="6"/>
  <c r="D1312" i="6"/>
  <c r="A1312" i="6"/>
  <c r="L1312" i="6" s="1"/>
  <c r="J1311" i="6"/>
  <c r="I1311" i="6"/>
  <c r="H1311" i="6"/>
  <c r="G1311" i="6"/>
  <c r="F1311" i="6"/>
  <c r="K1311" i="6" s="1"/>
  <c r="E1311" i="6"/>
  <c r="D1311" i="6"/>
  <c r="A1311" i="6"/>
  <c r="L1311" i="6" s="1"/>
  <c r="H1310" i="6"/>
  <c r="G1310" i="6"/>
  <c r="K1310" i="6" s="1"/>
  <c r="F1310" i="6"/>
  <c r="E1310" i="6"/>
  <c r="D1310" i="6"/>
  <c r="A1310" i="6"/>
  <c r="J1310" i="6" s="1"/>
  <c r="J1309" i="6"/>
  <c r="H1309" i="6"/>
  <c r="G1309" i="6"/>
  <c r="F1309" i="6"/>
  <c r="K1309" i="6" s="1"/>
  <c r="E1309" i="6"/>
  <c r="D1309" i="6"/>
  <c r="A1309" i="6"/>
  <c r="I1309" i="6" s="1"/>
  <c r="J1308" i="6"/>
  <c r="H1308" i="6"/>
  <c r="G1308" i="6"/>
  <c r="F1308" i="6"/>
  <c r="K1308" i="6" s="1"/>
  <c r="E1308" i="6"/>
  <c r="D1308" i="6"/>
  <c r="A1308" i="6"/>
  <c r="L1308" i="6" s="1"/>
  <c r="J1307" i="6"/>
  <c r="I1307" i="6"/>
  <c r="H1307" i="6"/>
  <c r="G1307" i="6"/>
  <c r="F1307" i="6"/>
  <c r="K1307" i="6" s="1"/>
  <c r="E1307" i="6"/>
  <c r="D1307" i="6"/>
  <c r="A1307" i="6"/>
  <c r="L1307" i="6" s="1"/>
  <c r="K1306" i="6"/>
  <c r="H1306" i="6"/>
  <c r="G1306" i="6"/>
  <c r="F1306" i="6"/>
  <c r="E1306" i="6"/>
  <c r="D1306" i="6"/>
  <c r="A1306" i="6"/>
  <c r="J1306" i="6" s="1"/>
  <c r="H1305" i="6"/>
  <c r="G1305" i="6"/>
  <c r="F1305" i="6"/>
  <c r="K1305" i="6" s="1"/>
  <c r="E1305" i="6"/>
  <c r="D1305" i="6"/>
  <c r="A1305" i="6"/>
  <c r="I1305" i="6" s="1"/>
  <c r="J1304" i="6"/>
  <c r="H1304" i="6"/>
  <c r="G1304" i="6"/>
  <c r="F1304" i="6"/>
  <c r="K1304" i="6" s="1"/>
  <c r="E1304" i="6"/>
  <c r="D1304" i="6"/>
  <c r="A1304" i="6"/>
  <c r="H1303" i="6"/>
  <c r="G1303" i="6"/>
  <c r="F1303" i="6"/>
  <c r="K1303" i="6" s="1"/>
  <c r="E1303" i="6"/>
  <c r="D1303" i="6"/>
  <c r="A1303" i="6"/>
  <c r="L1303" i="6" s="1"/>
  <c r="K1302" i="6"/>
  <c r="H1302" i="6"/>
  <c r="G1302" i="6"/>
  <c r="F1302" i="6"/>
  <c r="E1302" i="6"/>
  <c r="D1302" i="6"/>
  <c r="A1302" i="6"/>
  <c r="H1301" i="6"/>
  <c r="G1301" i="6"/>
  <c r="F1301" i="6"/>
  <c r="K1301" i="6" s="1"/>
  <c r="E1301" i="6"/>
  <c r="D1301" i="6"/>
  <c r="A1301" i="6"/>
  <c r="I1301" i="6" s="1"/>
  <c r="J1300" i="6"/>
  <c r="I1300" i="6"/>
  <c r="H1300" i="6"/>
  <c r="G1300" i="6"/>
  <c r="F1300" i="6"/>
  <c r="K1300" i="6" s="1"/>
  <c r="E1300" i="6"/>
  <c r="D1300" i="6"/>
  <c r="A1300" i="6"/>
  <c r="L1300" i="6" s="1"/>
  <c r="J1299" i="6"/>
  <c r="H1299" i="6"/>
  <c r="G1299" i="6"/>
  <c r="F1299" i="6"/>
  <c r="K1299" i="6" s="1"/>
  <c r="E1299" i="6"/>
  <c r="D1299" i="6"/>
  <c r="A1299" i="6"/>
  <c r="I1299" i="6" s="1"/>
  <c r="K1298" i="6"/>
  <c r="H1298" i="6"/>
  <c r="G1298" i="6"/>
  <c r="F1298" i="6"/>
  <c r="E1298" i="6"/>
  <c r="D1298" i="6"/>
  <c r="A1298" i="6"/>
  <c r="H1297" i="6"/>
  <c r="G1297" i="6"/>
  <c r="F1297" i="6"/>
  <c r="K1297" i="6" s="1"/>
  <c r="E1297" i="6"/>
  <c r="D1297" i="6"/>
  <c r="A1297" i="6"/>
  <c r="I1297" i="6" s="1"/>
  <c r="H1296" i="6"/>
  <c r="G1296" i="6"/>
  <c r="K1296" i="6" s="1"/>
  <c r="F1296" i="6"/>
  <c r="E1296" i="6"/>
  <c r="D1296" i="6"/>
  <c r="A1296" i="6"/>
  <c r="L1296" i="6" s="1"/>
  <c r="I1295" i="6"/>
  <c r="H1295" i="6"/>
  <c r="G1295" i="6"/>
  <c r="F1295" i="6"/>
  <c r="K1295" i="6" s="1"/>
  <c r="E1295" i="6"/>
  <c r="D1295" i="6"/>
  <c r="A1295" i="6"/>
  <c r="L1295" i="6" s="1"/>
  <c r="H1294" i="6"/>
  <c r="G1294" i="6"/>
  <c r="K1294" i="6" s="1"/>
  <c r="F1294" i="6"/>
  <c r="E1294" i="6"/>
  <c r="D1294" i="6"/>
  <c r="A1294" i="6"/>
  <c r="J1294" i="6" s="1"/>
  <c r="J1293" i="6"/>
  <c r="H1293" i="6"/>
  <c r="G1293" i="6"/>
  <c r="F1293" i="6"/>
  <c r="K1293" i="6" s="1"/>
  <c r="E1293" i="6"/>
  <c r="D1293" i="6"/>
  <c r="A1293" i="6"/>
  <c r="I1293" i="6" s="1"/>
  <c r="J1292" i="6"/>
  <c r="H1292" i="6"/>
  <c r="G1292" i="6"/>
  <c r="F1292" i="6"/>
  <c r="K1292" i="6" s="1"/>
  <c r="E1292" i="6"/>
  <c r="D1292" i="6"/>
  <c r="A1292" i="6"/>
  <c r="L1292" i="6" s="1"/>
  <c r="I1291" i="6"/>
  <c r="H1291" i="6"/>
  <c r="G1291" i="6"/>
  <c r="F1291" i="6"/>
  <c r="K1291" i="6" s="1"/>
  <c r="E1291" i="6"/>
  <c r="D1291" i="6"/>
  <c r="A1291" i="6"/>
  <c r="L1291" i="6" s="1"/>
  <c r="K1290" i="6"/>
  <c r="H1290" i="6"/>
  <c r="G1290" i="6"/>
  <c r="F1290" i="6"/>
  <c r="E1290" i="6"/>
  <c r="D1290" i="6"/>
  <c r="A1290" i="6"/>
  <c r="J1290" i="6" s="1"/>
  <c r="H1289" i="6"/>
  <c r="G1289" i="6"/>
  <c r="F1289" i="6"/>
  <c r="K1289" i="6" s="1"/>
  <c r="E1289" i="6"/>
  <c r="D1289" i="6"/>
  <c r="A1289" i="6"/>
  <c r="I1289" i="6" s="1"/>
  <c r="J1288" i="6"/>
  <c r="H1288" i="6"/>
  <c r="G1288" i="6"/>
  <c r="F1288" i="6"/>
  <c r="K1288" i="6" s="1"/>
  <c r="E1288" i="6"/>
  <c r="D1288" i="6"/>
  <c r="A1288" i="6"/>
  <c r="H1287" i="6"/>
  <c r="G1287" i="6"/>
  <c r="F1287" i="6"/>
  <c r="K1287" i="6" s="1"/>
  <c r="E1287" i="6"/>
  <c r="D1287" i="6"/>
  <c r="A1287" i="6"/>
  <c r="L1287" i="6" s="1"/>
  <c r="K1286" i="6"/>
  <c r="H1286" i="6"/>
  <c r="G1286" i="6"/>
  <c r="F1286" i="6"/>
  <c r="E1286" i="6"/>
  <c r="D1286" i="6"/>
  <c r="A1286" i="6"/>
  <c r="H1285" i="6"/>
  <c r="G1285" i="6"/>
  <c r="F1285" i="6"/>
  <c r="K1285" i="6" s="1"/>
  <c r="E1285" i="6"/>
  <c r="D1285" i="6"/>
  <c r="A1285" i="6"/>
  <c r="I1285" i="6" s="1"/>
  <c r="I1284" i="6"/>
  <c r="H1284" i="6"/>
  <c r="G1284" i="6"/>
  <c r="F1284" i="6"/>
  <c r="K1284" i="6" s="1"/>
  <c r="E1284" i="6"/>
  <c r="D1284" i="6"/>
  <c r="A1284" i="6"/>
  <c r="L1284" i="6" s="1"/>
  <c r="J1283" i="6"/>
  <c r="H1283" i="6"/>
  <c r="G1283" i="6"/>
  <c r="F1283" i="6"/>
  <c r="K1283" i="6" s="1"/>
  <c r="E1283" i="6"/>
  <c r="D1283" i="6"/>
  <c r="A1283" i="6"/>
  <c r="I1283" i="6" s="1"/>
  <c r="K1282" i="6"/>
  <c r="H1282" i="6"/>
  <c r="G1282" i="6"/>
  <c r="F1282" i="6"/>
  <c r="E1282" i="6"/>
  <c r="D1282" i="6"/>
  <c r="A1282" i="6"/>
  <c r="H1281" i="6"/>
  <c r="G1281" i="6"/>
  <c r="F1281" i="6"/>
  <c r="K1281" i="6" s="1"/>
  <c r="E1281" i="6"/>
  <c r="D1281" i="6"/>
  <c r="A1281" i="6"/>
  <c r="I1281" i="6" s="1"/>
  <c r="H1280" i="6"/>
  <c r="G1280" i="6"/>
  <c r="K1280" i="6" s="1"/>
  <c r="F1280" i="6"/>
  <c r="E1280" i="6"/>
  <c r="D1280" i="6"/>
  <c r="A1280" i="6"/>
  <c r="L1280" i="6" s="1"/>
  <c r="I1279" i="6"/>
  <c r="H1279" i="6"/>
  <c r="G1279" i="6"/>
  <c r="F1279" i="6"/>
  <c r="K1279" i="6" s="1"/>
  <c r="E1279" i="6"/>
  <c r="D1279" i="6"/>
  <c r="A1279" i="6"/>
  <c r="L1279" i="6" s="1"/>
  <c r="H1278" i="6"/>
  <c r="G1278" i="6"/>
  <c r="K1278" i="6" s="1"/>
  <c r="F1278" i="6"/>
  <c r="E1278" i="6"/>
  <c r="D1278" i="6"/>
  <c r="A1278" i="6"/>
  <c r="J1278" i="6" s="1"/>
  <c r="J1277" i="6"/>
  <c r="H1277" i="6"/>
  <c r="G1277" i="6"/>
  <c r="F1277" i="6"/>
  <c r="K1277" i="6" s="1"/>
  <c r="E1277" i="6"/>
  <c r="D1277" i="6"/>
  <c r="A1277" i="6"/>
  <c r="I1277" i="6" s="1"/>
  <c r="J1276" i="6"/>
  <c r="H1276" i="6"/>
  <c r="G1276" i="6"/>
  <c r="F1276" i="6"/>
  <c r="K1276" i="6" s="1"/>
  <c r="E1276" i="6"/>
  <c r="D1276" i="6"/>
  <c r="A1276" i="6"/>
  <c r="L1276" i="6" s="1"/>
  <c r="I1275" i="6"/>
  <c r="H1275" i="6"/>
  <c r="G1275" i="6"/>
  <c r="F1275" i="6"/>
  <c r="K1275" i="6" s="1"/>
  <c r="E1275" i="6"/>
  <c r="D1275" i="6"/>
  <c r="A1275" i="6"/>
  <c r="L1275" i="6" s="1"/>
  <c r="K1274" i="6"/>
  <c r="H1274" i="6"/>
  <c r="G1274" i="6"/>
  <c r="F1274" i="6"/>
  <c r="E1274" i="6"/>
  <c r="D1274" i="6"/>
  <c r="A1274" i="6"/>
  <c r="J1274" i="6" s="1"/>
  <c r="H1273" i="6"/>
  <c r="G1273" i="6"/>
  <c r="F1273" i="6"/>
  <c r="K1273" i="6" s="1"/>
  <c r="E1273" i="6"/>
  <c r="D1273" i="6"/>
  <c r="A1273" i="6"/>
  <c r="I1273" i="6" s="1"/>
  <c r="J1272" i="6"/>
  <c r="H1272" i="6"/>
  <c r="G1272" i="6"/>
  <c r="F1272" i="6"/>
  <c r="K1272" i="6" s="1"/>
  <c r="E1272" i="6"/>
  <c r="D1272" i="6"/>
  <c r="A1272" i="6"/>
  <c r="H1271" i="6"/>
  <c r="G1271" i="6"/>
  <c r="F1271" i="6"/>
  <c r="K1271" i="6" s="1"/>
  <c r="E1271" i="6"/>
  <c r="D1271" i="6"/>
  <c r="A1271" i="6"/>
  <c r="L1271" i="6" s="1"/>
  <c r="K1270" i="6"/>
  <c r="H1270" i="6"/>
  <c r="G1270" i="6"/>
  <c r="F1270" i="6"/>
  <c r="E1270" i="6"/>
  <c r="D1270" i="6"/>
  <c r="A1270" i="6"/>
  <c r="H1269" i="6"/>
  <c r="G1269" i="6"/>
  <c r="F1269" i="6"/>
  <c r="K1269" i="6" s="1"/>
  <c r="E1269" i="6"/>
  <c r="D1269" i="6"/>
  <c r="A1269" i="6"/>
  <c r="I1269" i="6" s="1"/>
  <c r="I1268" i="6"/>
  <c r="H1268" i="6"/>
  <c r="G1268" i="6"/>
  <c r="F1268" i="6"/>
  <c r="K1268" i="6" s="1"/>
  <c r="E1268" i="6"/>
  <c r="D1268" i="6"/>
  <c r="A1268" i="6"/>
  <c r="L1268" i="6" s="1"/>
  <c r="J1267" i="6"/>
  <c r="H1267" i="6"/>
  <c r="G1267" i="6"/>
  <c r="F1267" i="6"/>
  <c r="K1267" i="6" s="1"/>
  <c r="E1267" i="6"/>
  <c r="D1267" i="6"/>
  <c r="A1267" i="6"/>
  <c r="I1267" i="6" s="1"/>
  <c r="K1266" i="6"/>
  <c r="H1266" i="6"/>
  <c r="G1266" i="6"/>
  <c r="F1266" i="6"/>
  <c r="E1266" i="6"/>
  <c r="D1266" i="6"/>
  <c r="A1266" i="6"/>
  <c r="H1265" i="6"/>
  <c r="G1265" i="6"/>
  <c r="F1265" i="6"/>
  <c r="K1265" i="6" s="1"/>
  <c r="E1265" i="6"/>
  <c r="D1265" i="6"/>
  <c r="A1265" i="6"/>
  <c r="I1265" i="6" s="1"/>
  <c r="H1264" i="6"/>
  <c r="G1264" i="6"/>
  <c r="K1264" i="6" s="1"/>
  <c r="F1264" i="6"/>
  <c r="E1264" i="6"/>
  <c r="D1264" i="6"/>
  <c r="A1264" i="6"/>
  <c r="L1264" i="6" s="1"/>
  <c r="I1263" i="6"/>
  <c r="H1263" i="6"/>
  <c r="G1263" i="6"/>
  <c r="F1263" i="6"/>
  <c r="K1263" i="6" s="1"/>
  <c r="E1263" i="6"/>
  <c r="D1263" i="6"/>
  <c r="A1263" i="6"/>
  <c r="L1263" i="6" s="1"/>
  <c r="H1262" i="6"/>
  <c r="G1262" i="6"/>
  <c r="K1262" i="6" s="1"/>
  <c r="F1262" i="6"/>
  <c r="E1262" i="6"/>
  <c r="D1262" i="6"/>
  <c r="A1262" i="6"/>
  <c r="J1262" i="6" s="1"/>
  <c r="J1261" i="6"/>
  <c r="H1261" i="6"/>
  <c r="G1261" i="6"/>
  <c r="F1261" i="6"/>
  <c r="K1261" i="6" s="1"/>
  <c r="E1261" i="6"/>
  <c r="D1261" i="6"/>
  <c r="A1261" i="6"/>
  <c r="I1261" i="6" s="1"/>
  <c r="J1260" i="6"/>
  <c r="H1260" i="6"/>
  <c r="G1260" i="6"/>
  <c r="F1260" i="6"/>
  <c r="K1260" i="6" s="1"/>
  <c r="E1260" i="6"/>
  <c r="D1260" i="6"/>
  <c r="A1260" i="6"/>
  <c r="L1260" i="6" s="1"/>
  <c r="I1259" i="6"/>
  <c r="H1259" i="6"/>
  <c r="G1259" i="6"/>
  <c r="F1259" i="6"/>
  <c r="K1259" i="6" s="1"/>
  <c r="E1259" i="6"/>
  <c r="D1259" i="6"/>
  <c r="A1259" i="6"/>
  <c r="L1259" i="6" s="1"/>
  <c r="K1258" i="6"/>
  <c r="H1258" i="6"/>
  <c r="G1258" i="6"/>
  <c r="F1258" i="6"/>
  <c r="E1258" i="6"/>
  <c r="D1258" i="6"/>
  <c r="A1258" i="6"/>
  <c r="J1258" i="6" s="1"/>
  <c r="H1257" i="6"/>
  <c r="G1257" i="6"/>
  <c r="F1257" i="6"/>
  <c r="K1257" i="6" s="1"/>
  <c r="E1257" i="6"/>
  <c r="D1257" i="6"/>
  <c r="A1257" i="6"/>
  <c r="I1257" i="6" s="1"/>
  <c r="J1256" i="6"/>
  <c r="H1256" i="6"/>
  <c r="G1256" i="6"/>
  <c r="F1256" i="6"/>
  <c r="K1256" i="6" s="1"/>
  <c r="E1256" i="6"/>
  <c r="D1256" i="6"/>
  <c r="A1256" i="6"/>
  <c r="H1255" i="6"/>
  <c r="G1255" i="6"/>
  <c r="F1255" i="6"/>
  <c r="K1255" i="6" s="1"/>
  <c r="E1255" i="6"/>
  <c r="D1255" i="6"/>
  <c r="A1255" i="6"/>
  <c r="L1255" i="6" s="1"/>
  <c r="K1254" i="6"/>
  <c r="H1254" i="6"/>
  <c r="G1254" i="6"/>
  <c r="F1254" i="6"/>
  <c r="E1254" i="6"/>
  <c r="D1254" i="6"/>
  <c r="A1254" i="6"/>
  <c r="H1253" i="6"/>
  <c r="G1253" i="6"/>
  <c r="F1253" i="6"/>
  <c r="K1253" i="6" s="1"/>
  <c r="E1253" i="6"/>
  <c r="D1253" i="6"/>
  <c r="A1253" i="6"/>
  <c r="I1253" i="6" s="1"/>
  <c r="I1252" i="6"/>
  <c r="H1252" i="6"/>
  <c r="G1252" i="6"/>
  <c r="F1252" i="6"/>
  <c r="K1252" i="6" s="1"/>
  <c r="E1252" i="6"/>
  <c r="D1252" i="6"/>
  <c r="A1252" i="6"/>
  <c r="L1252" i="6" s="1"/>
  <c r="J1251" i="6"/>
  <c r="H1251" i="6"/>
  <c r="G1251" i="6"/>
  <c r="F1251" i="6"/>
  <c r="K1251" i="6" s="1"/>
  <c r="E1251" i="6"/>
  <c r="D1251" i="6"/>
  <c r="A1251" i="6"/>
  <c r="I1251" i="6" s="1"/>
  <c r="K1250" i="6"/>
  <c r="H1250" i="6"/>
  <c r="G1250" i="6"/>
  <c r="F1250" i="6"/>
  <c r="E1250" i="6"/>
  <c r="D1250" i="6"/>
  <c r="A1250" i="6"/>
  <c r="H1249" i="6"/>
  <c r="G1249" i="6"/>
  <c r="F1249" i="6"/>
  <c r="K1249" i="6" s="1"/>
  <c r="E1249" i="6"/>
  <c r="D1249" i="6"/>
  <c r="A1249" i="6"/>
  <c r="H1248" i="6"/>
  <c r="G1248" i="6"/>
  <c r="K1248" i="6" s="1"/>
  <c r="F1248" i="6"/>
  <c r="E1248" i="6"/>
  <c r="D1248" i="6"/>
  <c r="A1248" i="6"/>
  <c r="L1248" i="6" s="1"/>
  <c r="I1247" i="6"/>
  <c r="H1247" i="6"/>
  <c r="G1247" i="6"/>
  <c r="F1247" i="6"/>
  <c r="K1247" i="6" s="1"/>
  <c r="E1247" i="6"/>
  <c r="D1247" i="6"/>
  <c r="A1247" i="6"/>
  <c r="L1247" i="6" s="1"/>
  <c r="H1246" i="6"/>
  <c r="G1246" i="6"/>
  <c r="K1246" i="6" s="1"/>
  <c r="F1246" i="6"/>
  <c r="E1246" i="6"/>
  <c r="D1246" i="6"/>
  <c r="A1246" i="6"/>
  <c r="J1246" i="6" s="1"/>
  <c r="J1245" i="6"/>
  <c r="H1245" i="6"/>
  <c r="G1245" i="6"/>
  <c r="F1245" i="6"/>
  <c r="K1245" i="6" s="1"/>
  <c r="E1245" i="6"/>
  <c r="D1245" i="6"/>
  <c r="A1245" i="6"/>
  <c r="I1245" i="6" s="1"/>
  <c r="J1244" i="6"/>
  <c r="H1244" i="6"/>
  <c r="G1244" i="6"/>
  <c r="F1244" i="6"/>
  <c r="K1244" i="6" s="1"/>
  <c r="E1244" i="6"/>
  <c r="D1244" i="6"/>
  <c r="A1244" i="6"/>
  <c r="L1244" i="6" s="1"/>
  <c r="I1243" i="6"/>
  <c r="H1243" i="6"/>
  <c r="G1243" i="6"/>
  <c r="F1243" i="6"/>
  <c r="K1243" i="6" s="1"/>
  <c r="E1243" i="6"/>
  <c r="D1243" i="6"/>
  <c r="A1243" i="6"/>
  <c r="L1243" i="6" s="1"/>
  <c r="K1242" i="6"/>
  <c r="H1242" i="6"/>
  <c r="G1242" i="6"/>
  <c r="F1242" i="6"/>
  <c r="E1242" i="6"/>
  <c r="D1242" i="6"/>
  <c r="A1242" i="6"/>
  <c r="J1242" i="6" s="1"/>
  <c r="H1241" i="6"/>
  <c r="G1241" i="6"/>
  <c r="F1241" i="6"/>
  <c r="K1241" i="6" s="1"/>
  <c r="E1241" i="6"/>
  <c r="D1241" i="6"/>
  <c r="A1241" i="6"/>
  <c r="I1241" i="6" s="1"/>
  <c r="J1240" i="6"/>
  <c r="H1240" i="6"/>
  <c r="G1240" i="6"/>
  <c r="F1240" i="6"/>
  <c r="K1240" i="6" s="1"/>
  <c r="E1240" i="6"/>
  <c r="D1240" i="6"/>
  <c r="A1240" i="6"/>
  <c r="H1239" i="6"/>
  <c r="G1239" i="6"/>
  <c r="F1239" i="6"/>
  <c r="K1239" i="6" s="1"/>
  <c r="E1239" i="6"/>
  <c r="D1239" i="6"/>
  <c r="A1239" i="6"/>
  <c r="L1239" i="6" s="1"/>
  <c r="K1238" i="6"/>
  <c r="H1238" i="6"/>
  <c r="G1238" i="6"/>
  <c r="F1238" i="6"/>
  <c r="E1238" i="6"/>
  <c r="D1238" i="6"/>
  <c r="A1238" i="6"/>
  <c r="H1237" i="6"/>
  <c r="G1237" i="6"/>
  <c r="F1237" i="6"/>
  <c r="K1237" i="6" s="1"/>
  <c r="E1237" i="6"/>
  <c r="D1237" i="6"/>
  <c r="A1237" i="6"/>
  <c r="I1237" i="6" s="1"/>
  <c r="I1236" i="6"/>
  <c r="H1236" i="6"/>
  <c r="G1236" i="6"/>
  <c r="F1236" i="6"/>
  <c r="K1236" i="6" s="1"/>
  <c r="E1236" i="6"/>
  <c r="D1236" i="6"/>
  <c r="A1236" i="6"/>
  <c r="L1236" i="6" s="1"/>
  <c r="J1235" i="6"/>
  <c r="H1235" i="6"/>
  <c r="G1235" i="6"/>
  <c r="F1235" i="6"/>
  <c r="K1235" i="6" s="1"/>
  <c r="E1235" i="6"/>
  <c r="D1235" i="6"/>
  <c r="A1235" i="6"/>
  <c r="I1235" i="6" s="1"/>
  <c r="K1234" i="6"/>
  <c r="H1234" i="6"/>
  <c r="G1234" i="6"/>
  <c r="F1234" i="6"/>
  <c r="E1234" i="6"/>
  <c r="D1234" i="6"/>
  <c r="A1234" i="6"/>
  <c r="H1233" i="6"/>
  <c r="G1233" i="6"/>
  <c r="F1233" i="6"/>
  <c r="K1233" i="6" s="1"/>
  <c r="E1233" i="6"/>
  <c r="D1233" i="6"/>
  <c r="A1233" i="6"/>
  <c r="H1232" i="6"/>
  <c r="G1232" i="6"/>
  <c r="K1232" i="6" s="1"/>
  <c r="F1232" i="6"/>
  <c r="E1232" i="6"/>
  <c r="D1232" i="6"/>
  <c r="A1232" i="6"/>
  <c r="L1232" i="6" s="1"/>
  <c r="I1231" i="6"/>
  <c r="H1231" i="6"/>
  <c r="G1231" i="6"/>
  <c r="F1231" i="6"/>
  <c r="K1231" i="6" s="1"/>
  <c r="E1231" i="6"/>
  <c r="D1231" i="6"/>
  <c r="A1231" i="6"/>
  <c r="L1231" i="6" s="1"/>
  <c r="H1230" i="6"/>
  <c r="G1230" i="6"/>
  <c r="K1230" i="6" s="1"/>
  <c r="F1230" i="6"/>
  <c r="E1230" i="6"/>
  <c r="D1230" i="6"/>
  <c r="A1230" i="6"/>
  <c r="J1230" i="6" s="1"/>
  <c r="J1229" i="6"/>
  <c r="H1229" i="6"/>
  <c r="G1229" i="6"/>
  <c r="F1229" i="6"/>
  <c r="K1229" i="6" s="1"/>
  <c r="E1229" i="6"/>
  <c r="D1229" i="6"/>
  <c r="A1229" i="6"/>
  <c r="I1229" i="6" s="1"/>
  <c r="J1228" i="6"/>
  <c r="H1228" i="6"/>
  <c r="G1228" i="6"/>
  <c r="F1228" i="6"/>
  <c r="K1228" i="6" s="1"/>
  <c r="E1228" i="6"/>
  <c r="D1228" i="6"/>
  <c r="A1228" i="6"/>
  <c r="L1228" i="6" s="1"/>
  <c r="I1227" i="6"/>
  <c r="H1227" i="6"/>
  <c r="G1227" i="6"/>
  <c r="F1227" i="6"/>
  <c r="K1227" i="6" s="1"/>
  <c r="E1227" i="6"/>
  <c r="D1227" i="6"/>
  <c r="A1227" i="6"/>
  <c r="L1227" i="6" s="1"/>
  <c r="K1226" i="6"/>
  <c r="H1226" i="6"/>
  <c r="G1226" i="6"/>
  <c r="F1226" i="6"/>
  <c r="E1226" i="6"/>
  <c r="D1226" i="6"/>
  <c r="A1226" i="6"/>
  <c r="J1226" i="6" s="1"/>
  <c r="H1225" i="6"/>
  <c r="G1225" i="6"/>
  <c r="F1225" i="6"/>
  <c r="K1225" i="6" s="1"/>
  <c r="E1225" i="6"/>
  <c r="D1225" i="6"/>
  <c r="A1225" i="6"/>
  <c r="I1225" i="6" s="1"/>
  <c r="J1224" i="6"/>
  <c r="H1224" i="6"/>
  <c r="G1224" i="6"/>
  <c r="F1224" i="6"/>
  <c r="K1224" i="6" s="1"/>
  <c r="E1224" i="6"/>
  <c r="D1224" i="6"/>
  <c r="A1224" i="6"/>
  <c r="H1223" i="6"/>
  <c r="G1223" i="6"/>
  <c r="F1223" i="6"/>
  <c r="K1223" i="6" s="1"/>
  <c r="E1223" i="6"/>
  <c r="D1223" i="6"/>
  <c r="A1223" i="6"/>
  <c r="L1223" i="6" s="1"/>
  <c r="K1222" i="6"/>
  <c r="H1222" i="6"/>
  <c r="G1222" i="6"/>
  <c r="F1222" i="6"/>
  <c r="E1222" i="6"/>
  <c r="D1222" i="6"/>
  <c r="A1222" i="6"/>
  <c r="H1221" i="6"/>
  <c r="G1221" i="6"/>
  <c r="F1221" i="6"/>
  <c r="K1221" i="6" s="1"/>
  <c r="E1221" i="6"/>
  <c r="D1221" i="6"/>
  <c r="A1221" i="6"/>
  <c r="I1221" i="6" s="1"/>
  <c r="I1220" i="6"/>
  <c r="H1220" i="6"/>
  <c r="G1220" i="6"/>
  <c r="F1220" i="6"/>
  <c r="K1220" i="6" s="1"/>
  <c r="E1220" i="6"/>
  <c r="D1220" i="6"/>
  <c r="A1220" i="6"/>
  <c r="L1220" i="6" s="1"/>
  <c r="J1219" i="6"/>
  <c r="H1219" i="6"/>
  <c r="G1219" i="6"/>
  <c r="F1219" i="6"/>
  <c r="K1219" i="6" s="1"/>
  <c r="E1219" i="6"/>
  <c r="D1219" i="6"/>
  <c r="A1219" i="6"/>
  <c r="I1219" i="6" s="1"/>
  <c r="K1218" i="6"/>
  <c r="H1218" i="6"/>
  <c r="G1218" i="6"/>
  <c r="F1218" i="6"/>
  <c r="E1218" i="6"/>
  <c r="D1218" i="6"/>
  <c r="A1218" i="6"/>
  <c r="H1217" i="6"/>
  <c r="G1217" i="6"/>
  <c r="F1217" i="6"/>
  <c r="K1217" i="6" s="1"/>
  <c r="E1217" i="6"/>
  <c r="D1217" i="6"/>
  <c r="A1217" i="6"/>
  <c r="H1216" i="6"/>
  <c r="G1216" i="6"/>
  <c r="K1216" i="6" s="1"/>
  <c r="F1216" i="6"/>
  <c r="E1216" i="6"/>
  <c r="D1216" i="6"/>
  <c r="A1216" i="6"/>
  <c r="L1216" i="6" s="1"/>
  <c r="I1215" i="6"/>
  <c r="H1215" i="6"/>
  <c r="G1215" i="6"/>
  <c r="F1215" i="6"/>
  <c r="K1215" i="6" s="1"/>
  <c r="E1215" i="6"/>
  <c r="D1215" i="6"/>
  <c r="A1215" i="6"/>
  <c r="L1215" i="6" s="1"/>
  <c r="H1214" i="6"/>
  <c r="G1214" i="6"/>
  <c r="K1214" i="6" s="1"/>
  <c r="F1214" i="6"/>
  <c r="E1214" i="6"/>
  <c r="D1214" i="6"/>
  <c r="A1214" i="6"/>
  <c r="J1214" i="6" s="1"/>
  <c r="J1213" i="6"/>
  <c r="H1213" i="6"/>
  <c r="G1213" i="6"/>
  <c r="F1213" i="6"/>
  <c r="K1213" i="6" s="1"/>
  <c r="E1213" i="6"/>
  <c r="D1213" i="6"/>
  <c r="A1213" i="6"/>
  <c r="I1213" i="6" s="1"/>
  <c r="J1212" i="6"/>
  <c r="H1212" i="6"/>
  <c r="G1212" i="6"/>
  <c r="F1212" i="6"/>
  <c r="K1212" i="6" s="1"/>
  <c r="E1212" i="6"/>
  <c r="D1212" i="6"/>
  <c r="A1212" i="6"/>
  <c r="L1212" i="6" s="1"/>
  <c r="I1211" i="6"/>
  <c r="H1211" i="6"/>
  <c r="G1211" i="6"/>
  <c r="F1211" i="6"/>
  <c r="K1211" i="6" s="1"/>
  <c r="E1211" i="6"/>
  <c r="D1211" i="6"/>
  <c r="A1211" i="6"/>
  <c r="L1211" i="6" s="1"/>
  <c r="K1210" i="6"/>
  <c r="H1210" i="6"/>
  <c r="G1210" i="6"/>
  <c r="F1210" i="6"/>
  <c r="E1210" i="6"/>
  <c r="D1210" i="6"/>
  <c r="A1210" i="6"/>
  <c r="J1210" i="6" s="1"/>
  <c r="H1209" i="6"/>
  <c r="G1209" i="6"/>
  <c r="F1209" i="6"/>
  <c r="K1209" i="6" s="1"/>
  <c r="E1209" i="6"/>
  <c r="D1209" i="6"/>
  <c r="A1209" i="6"/>
  <c r="L1209" i="6" s="1"/>
  <c r="H1208" i="6"/>
  <c r="G1208" i="6"/>
  <c r="F1208" i="6"/>
  <c r="K1208" i="6" s="1"/>
  <c r="E1208" i="6"/>
  <c r="D1208" i="6"/>
  <c r="A1208" i="6"/>
  <c r="J1207" i="6"/>
  <c r="H1207" i="6"/>
  <c r="G1207" i="6"/>
  <c r="F1207" i="6"/>
  <c r="K1207" i="6" s="1"/>
  <c r="E1207" i="6"/>
  <c r="D1207" i="6"/>
  <c r="A1207" i="6"/>
  <c r="L1207" i="6" s="1"/>
  <c r="K1206" i="6"/>
  <c r="H1206" i="6"/>
  <c r="G1206" i="6"/>
  <c r="F1206" i="6"/>
  <c r="E1206" i="6"/>
  <c r="D1206" i="6"/>
  <c r="A1206" i="6"/>
  <c r="J1206" i="6" s="1"/>
  <c r="H1205" i="6"/>
  <c r="G1205" i="6"/>
  <c r="K1205" i="6" s="1"/>
  <c r="F1205" i="6"/>
  <c r="E1205" i="6"/>
  <c r="D1205" i="6"/>
  <c r="A1205" i="6"/>
  <c r="L1205" i="6" s="1"/>
  <c r="J1204" i="6"/>
  <c r="H1204" i="6"/>
  <c r="G1204" i="6"/>
  <c r="F1204" i="6"/>
  <c r="K1204" i="6" s="1"/>
  <c r="E1204" i="6"/>
  <c r="D1204" i="6"/>
  <c r="A1204" i="6"/>
  <c r="H1203" i="6"/>
  <c r="G1203" i="6"/>
  <c r="F1203" i="6"/>
  <c r="K1203" i="6" s="1"/>
  <c r="E1203" i="6"/>
  <c r="D1203" i="6"/>
  <c r="A1203" i="6"/>
  <c r="L1203" i="6" s="1"/>
  <c r="K1202" i="6"/>
  <c r="H1202" i="6"/>
  <c r="G1202" i="6"/>
  <c r="F1202" i="6"/>
  <c r="E1202" i="6"/>
  <c r="D1202" i="6"/>
  <c r="A1202" i="6"/>
  <c r="H1201" i="6"/>
  <c r="G1201" i="6"/>
  <c r="F1201" i="6"/>
  <c r="K1201" i="6" s="1"/>
  <c r="E1201" i="6"/>
  <c r="D1201" i="6"/>
  <c r="A1201" i="6"/>
  <c r="H1200" i="6"/>
  <c r="G1200" i="6"/>
  <c r="K1200" i="6" s="1"/>
  <c r="F1200" i="6"/>
  <c r="E1200" i="6"/>
  <c r="D1200" i="6"/>
  <c r="A1200" i="6"/>
  <c r="H1199" i="6"/>
  <c r="G1199" i="6"/>
  <c r="F1199" i="6"/>
  <c r="K1199" i="6" s="1"/>
  <c r="E1199" i="6"/>
  <c r="D1199" i="6"/>
  <c r="A1199" i="6"/>
  <c r="H1198" i="6"/>
  <c r="G1198" i="6"/>
  <c r="K1198" i="6" s="1"/>
  <c r="F1198" i="6"/>
  <c r="E1198" i="6"/>
  <c r="D1198" i="6"/>
  <c r="A1198" i="6"/>
  <c r="L1198" i="6" s="1"/>
  <c r="H1197" i="6"/>
  <c r="G1197" i="6"/>
  <c r="F1197" i="6"/>
  <c r="K1197" i="6" s="1"/>
  <c r="E1197" i="6"/>
  <c r="D1197" i="6"/>
  <c r="A1197" i="6"/>
  <c r="J1196" i="6"/>
  <c r="H1196" i="6"/>
  <c r="G1196" i="6"/>
  <c r="F1196" i="6"/>
  <c r="K1196" i="6" s="1"/>
  <c r="E1196" i="6"/>
  <c r="D1196" i="6"/>
  <c r="A1196" i="6"/>
  <c r="L1195" i="6"/>
  <c r="H1195" i="6"/>
  <c r="G1195" i="6"/>
  <c r="F1195" i="6"/>
  <c r="K1195" i="6" s="1"/>
  <c r="E1195" i="6"/>
  <c r="D1195" i="6"/>
  <c r="A1195" i="6"/>
  <c r="I1195" i="6" s="1"/>
  <c r="H1194" i="6"/>
  <c r="G1194" i="6"/>
  <c r="K1194" i="6" s="1"/>
  <c r="F1194" i="6"/>
  <c r="E1194" i="6"/>
  <c r="D1194" i="6"/>
  <c r="A1194" i="6"/>
  <c r="L1194" i="6" s="1"/>
  <c r="H1193" i="6"/>
  <c r="G1193" i="6"/>
  <c r="F1193" i="6"/>
  <c r="K1193" i="6" s="1"/>
  <c r="E1193" i="6"/>
  <c r="D1193" i="6"/>
  <c r="A1193" i="6"/>
  <c r="L1193" i="6" s="1"/>
  <c r="H1192" i="6"/>
  <c r="G1192" i="6"/>
  <c r="F1192" i="6"/>
  <c r="K1192" i="6" s="1"/>
  <c r="E1192" i="6"/>
  <c r="D1192" i="6"/>
  <c r="A1192" i="6"/>
  <c r="J1192" i="6" s="1"/>
  <c r="H1191" i="6"/>
  <c r="G1191" i="6"/>
  <c r="F1191" i="6"/>
  <c r="K1191" i="6" s="1"/>
  <c r="E1191" i="6"/>
  <c r="D1191" i="6"/>
  <c r="A1191" i="6"/>
  <c r="L1191" i="6" s="1"/>
  <c r="K1190" i="6"/>
  <c r="H1190" i="6"/>
  <c r="G1190" i="6"/>
  <c r="F1190" i="6"/>
  <c r="E1190" i="6"/>
  <c r="D1190" i="6"/>
  <c r="A1190" i="6"/>
  <c r="H1189" i="6"/>
  <c r="G1189" i="6"/>
  <c r="F1189" i="6"/>
  <c r="K1189" i="6" s="1"/>
  <c r="E1189" i="6"/>
  <c r="D1189" i="6"/>
  <c r="A1189" i="6"/>
  <c r="L1189" i="6" s="1"/>
  <c r="H1188" i="6"/>
  <c r="G1188" i="6"/>
  <c r="F1188" i="6"/>
  <c r="K1188" i="6" s="1"/>
  <c r="E1188" i="6"/>
  <c r="D1188" i="6"/>
  <c r="A1188" i="6"/>
  <c r="J1188" i="6" s="1"/>
  <c r="H1187" i="6"/>
  <c r="G1187" i="6"/>
  <c r="F1187" i="6"/>
  <c r="K1187" i="6" s="1"/>
  <c r="E1187" i="6"/>
  <c r="D1187" i="6"/>
  <c r="A1187" i="6"/>
  <c r="K1186" i="6"/>
  <c r="H1186" i="6"/>
  <c r="G1186" i="6"/>
  <c r="F1186" i="6"/>
  <c r="E1186" i="6"/>
  <c r="D1186" i="6"/>
  <c r="A1186" i="6"/>
  <c r="H1185" i="6"/>
  <c r="G1185" i="6"/>
  <c r="F1185" i="6"/>
  <c r="K1185" i="6" s="1"/>
  <c r="E1185" i="6"/>
  <c r="D1185" i="6"/>
  <c r="A1185" i="6"/>
  <c r="H1184" i="6"/>
  <c r="G1184" i="6"/>
  <c r="K1184" i="6" s="1"/>
  <c r="F1184" i="6"/>
  <c r="E1184" i="6"/>
  <c r="D1184" i="6"/>
  <c r="A1184" i="6"/>
  <c r="J1183" i="6"/>
  <c r="H1183" i="6"/>
  <c r="G1183" i="6"/>
  <c r="F1183" i="6"/>
  <c r="K1183" i="6" s="1"/>
  <c r="E1183" i="6"/>
  <c r="D1183" i="6"/>
  <c r="A1183" i="6"/>
  <c r="L1183" i="6" s="1"/>
  <c r="H1182" i="6"/>
  <c r="G1182" i="6"/>
  <c r="K1182" i="6" s="1"/>
  <c r="F1182" i="6"/>
  <c r="E1182" i="6"/>
  <c r="D1182" i="6"/>
  <c r="A1182" i="6"/>
  <c r="L1182" i="6" s="1"/>
  <c r="H1181" i="6"/>
  <c r="G1181" i="6"/>
  <c r="F1181" i="6"/>
  <c r="K1181" i="6" s="1"/>
  <c r="E1181" i="6"/>
  <c r="D1181" i="6"/>
  <c r="A1181" i="6"/>
  <c r="H1180" i="6"/>
  <c r="G1180" i="6"/>
  <c r="F1180" i="6"/>
  <c r="K1180" i="6" s="1"/>
  <c r="E1180" i="6"/>
  <c r="D1180" i="6"/>
  <c r="A1180" i="6"/>
  <c r="H1179" i="6"/>
  <c r="G1179" i="6"/>
  <c r="F1179" i="6"/>
  <c r="K1179" i="6" s="1"/>
  <c r="E1179" i="6"/>
  <c r="D1179" i="6"/>
  <c r="A1179" i="6"/>
  <c r="K1178" i="6"/>
  <c r="H1178" i="6"/>
  <c r="G1178" i="6"/>
  <c r="F1178" i="6"/>
  <c r="E1178" i="6"/>
  <c r="D1178" i="6"/>
  <c r="A1178" i="6"/>
  <c r="L1178" i="6" s="1"/>
  <c r="L1177" i="6"/>
  <c r="H1177" i="6"/>
  <c r="G1177" i="6"/>
  <c r="F1177" i="6"/>
  <c r="K1177" i="6" s="1"/>
  <c r="E1177" i="6"/>
  <c r="D1177" i="6"/>
  <c r="A1177" i="6"/>
  <c r="I1176" i="6"/>
  <c r="H1176" i="6"/>
  <c r="G1176" i="6"/>
  <c r="F1176" i="6"/>
  <c r="K1176" i="6" s="1"/>
  <c r="E1176" i="6"/>
  <c r="D1176" i="6"/>
  <c r="A1176" i="6"/>
  <c r="L1176" i="6" s="1"/>
  <c r="I1175" i="6"/>
  <c r="H1175" i="6"/>
  <c r="G1175" i="6"/>
  <c r="F1175" i="6"/>
  <c r="K1175" i="6" s="1"/>
  <c r="E1175" i="6"/>
  <c r="D1175" i="6"/>
  <c r="A1175" i="6"/>
  <c r="L1175" i="6" s="1"/>
  <c r="K1174" i="6"/>
  <c r="I1174" i="6"/>
  <c r="H1174" i="6"/>
  <c r="G1174" i="6"/>
  <c r="F1174" i="6"/>
  <c r="E1174" i="6"/>
  <c r="D1174" i="6"/>
  <c r="A1174" i="6"/>
  <c r="J1174" i="6" s="1"/>
  <c r="H1173" i="6"/>
  <c r="G1173" i="6"/>
  <c r="F1173" i="6"/>
  <c r="K1173" i="6" s="1"/>
  <c r="E1173" i="6"/>
  <c r="D1173" i="6"/>
  <c r="A1173" i="6"/>
  <c r="L1173" i="6" s="1"/>
  <c r="J1172" i="6"/>
  <c r="H1172" i="6"/>
  <c r="G1172" i="6"/>
  <c r="F1172" i="6"/>
  <c r="K1172" i="6" s="1"/>
  <c r="E1172" i="6"/>
  <c r="D1172" i="6"/>
  <c r="A1172" i="6"/>
  <c r="L1172" i="6" s="1"/>
  <c r="J1171" i="6"/>
  <c r="H1171" i="6"/>
  <c r="G1171" i="6"/>
  <c r="F1171" i="6"/>
  <c r="K1171" i="6" s="1"/>
  <c r="E1171" i="6"/>
  <c r="D1171" i="6"/>
  <c r="A1171" i="6"/>
  <c r="L1171" i="6" s="1"/>
  <c r="K1170" i="6"/>
  <c r="H1170" i="6"/>
  <c r="G1170" i="6"/>
  <c r="F1170" i="6"/>
  <c r="E1170" i="6"/>
  <c r="D1170" i="6"/>
  <c r="A1170" i="6"/>
  <c r="J1170" i="6" s="1"/>
  <c r="H1169" i="6"/>
  <c r="G1169" i="6"/>
  <c r="F1169" i="6"/>
  <c r="K1169" i="6" s="1"/>
  <c r="E1169" i="6"/>
  <c r="D1169" i="6"/>
  <c r="A1169" i="6"/>
  <c r="I1169" i="6" s="1"/>
  <c r="H1168" i="6"/>
  <c r="G1168" i="6"/>
  <c r="K1168" i="6" s="1"/>
  <c r="F1168" i="6"/>
  <c r="E1168" i="6"/>
  <c r="D1168" i="6"/>
  <c r="A1168" i="6"/>
  <c r="H1167" i="6"/>
  <c r="G1167" i="6"/>
  <c r="F1167" i="6"/>
  <c r="K1167" i="6" s="1"/>
  <c r="E1167" i="6"/>
  <c r="D1167" i="6"/>
  <c r="A1167" i="6"/>
  <c r="H1166" i="6"/>
  <c r="G1166" i="6"/>
  <c r="K1166" i="6" s="1"/>
  <c r="F1166" i="6"/>
  <c r="E1166" i="6"/>
  <c r="D1166" i="6"/>
  <c r="A1166" i="6"/>
  <c r="L1166" i="6" s="1"/>
  <c r="H1165" i="6"/>
  <c r="G1165" i="6"/>
  <c r="F1165" i="6"/>
  <c r="K1165" i="6" s="1"/>
  <c r="E1165" i="6"/>
  <c r="D1165" i="6"/>
  <c r="A1165" i="6"/>
  <c r="I1165" i="6" s="1"/>
  <c r="H1164" i="6"/>
  <c r="G1164" i="6"/>
  <c r="F1164" i="6"/>
  <c r="K1164" i="6" s="1"/>
  <c r="E1164" i="6"/>
  <c r="D1164" i="6"/>
  <c r="A1164" i="6"/>
  <c r="J1164" i="6" s="1"/>
  <c r="J1163" i="6"/>
  <c r="I1163" i="6"/>
  <c r="H1163" i="6"/>
  <c r="G1163" i="6"/>
  <c r="F1163" i="6"/>
  <c r="K1163" i="6" s="1"/>
  <c r="E1163" i="6"/>
  <c r="D1163" i="6"/>
  <c r="A1163" i="6"/>
  <c r="L1163" i="6" s="1"/>
  <c r="H1162" i="6"/>
  <c r="G1162" i="6"/>
  <c r="K1162" i="6" s="1"/>
  <c r="F1162" i="6"/>
  <c r="E1162" i="6"/>
  <c r="D1162" i="6"/>
  <c r="A1162" i="6"/>
  <c r="L1162" i="6" s="1"/>
  <c r="H1161" i="6"/>
  <c r="G1161" i="6"/>
  <c r="F1161" i="6"/>
  <c r="K1161" i="6" s="1"/>
  <c r="E1161" i="6"/>
  <c r="D1161" i="6"/>
  <c r="A1161" i="6"/>
  <c r="L1161" i="6" s="1"/>
  <c r="J1160" i="6"/>
  <c r="I1160" i="6"/>
  <c r="H1160" i="6"/>
  <c r="G1160" i="6"/>
  <c r="F1160" i="6"/>
  <c r="K1160" i="6" s="1"/>
  <c r="E1160" i="6"/>
  <c r="D1160" i="6"/>
  <c r="A1160" i="6"/>
  <c r="L1160" i="6" s="1"/>
  <c r="J1159" i="6"/>
  <c r="I1159" i="6"/>
  <c r="H1159" i="6"/>
  <c r="G1159" i="6"/>
  <c r="F1159" i="6"/>
  <c r="K1159" i="6" s="1"/>
  <c r="E1159" i="6"/>
  <c r="D1159" i="6"/>
  <c r="A1159" i="6"/>
  <c r="L1159" i="6" s="1"/>
  <c r="K1158" i="6"/>
  <c r="I1158" i="6"/>
  <c r="H1158" i="6"/>
  <c r="G1158" i="6"/>
  <c r="F1158" i="6"/>
  <c r="E1158" i="6"/>
  <c r="D1158" i="6"/>
  <c r="A1158" i="6"/>
  <c r="J1158" i="6" s="1"/>
  <c r="H1157" i="6"/>
  <c r="G1157" i="6"/>
  <c r="F1157" i="6"/>
  <c r="K1157" i="6" s="1"/>
  <c r="E1157" i="6"/>
  <c r="D1157" i="6"/>
  <c r="A1157" i="6"/>
  <c r="L1157" i="6" s="1"/>
  <c r="H1156" i="6"/>
  <c r="G1156" i="6"/>
  <c r="F1156" i="6"/>
  <c r="K1156" i="6" s="1"/>
  <c r="E1156" i="6"/>
  <c r="D1156" i="6"/>
  <c r="A1156" i="6"/>
  <c r="I1156" i="6" s="1"/>
  <c r="I1155" i="6"/>
  <c r="H1155" i="6"/>
  <c r="G1155" i="6"/>
  <c r="F1155" i="6"/>
  <c r="K1155" i="6" s="1"/>
  <c r="E1155" i="6"/>
  <c r="D1155" i="6"/>
  <c r="A1155" i="6"/>
  <c r="K1154" i="6"/>
  <c r="I1154" i="6"/>
  <c r="H1154" i="6"/>
  <c r="G1154" i="6"/>
  <c r="F1154" i="6"/>
  <c r="E1154" i="6"/>
  <c r="D1154" i="6"/>
  <c r="A1154" i="6"/>
  <c r="J1154" i="6" s="1"/>
  <c r="H1153" i="6"/>
  <c r="G1153" i="6"/>
  <c r="F1153" i="6"/>
  <c r="K1153" i="6" s="1"/>
  <c r="E1153" i="6"/>
  <c r="D1153" i="6"/>
  <c r="A1153" i="6"/>
  <c r="I1153" i="6" s="1"/>
  <c r="H1152" i="6"/>
  <c r="G1152" i="6"/>
  <c r="K1152" i="6" s="1"/>
  <c r="F1152" i="6"/>
  <c r="E1152" i="6"/>
  <c r="D1152" i="6"/>
  <c r="A1152" i="6"/>
  <c r="L1151" i="6"/>
  <c r="H1151" i="6"/>
  <c r="G1151" i="6"/>
  <c r="F1151" i="6"/>
  <c r="K1151" i="6" s="1"/>
  <c r="E1151" i="6"/>
  <c r="D1151" i="6"/>
  <c r="A1151" i="6"/>
  <c r="H1150" i="6"/>
  <c r="G1150" i="6"/>
  <c r="K1150" i="6" s="1"/>
  <c r="F1150" i="6"/>
  <c r="E1150" i="6"/>
  <c r="D1150" i="6"/>
  <c r="A1150" i="6"/>
  <c r="L1150" i="6" s="1"/>
  <c r="J1149" i="6"/>
  <c r="H1149" i="6"/>
  <c r="G1149" i="6"/>
  <c r="F1149" i="6"/>
  <c r="K1149" i="6" s="1"/>
  <c r="E1149" i="6"/>
  <c r="D1149" i="6"/>
  <c r="A1149" i="6"/>
  <c r="I1149" i="6" s="1"/>
  <c r="H1148" i="6"/>
  <c r="G1148" i="6"/>
  <c r="F1148" i="6"/>
  <c r="K1148" i="6" s="1"/>
  <c r="E1148" i="6"/>
  <c r="D1148" i="6"/>
  <c r="A1148" i="6"/>
  <c r="J1147" i="6"/>
  <c r="H1147" i="6"/>
  <c r="G1147" i="6"/>
  <c r="F1147" i="6"/>
  <c r="K1147" i="6" s="1"/>
  <c r="E1147" i="6"/>
  <c r="D1147" i="6"/>
  <c r="A1147" i="6"/>
  <c r="L1147" i="6" s="1"/>
  <c r="K1146" i="6"/>
  <c r="H1146" i="6"/>
  <c r="G1146" i="6"/>
  <c r="F1146" i="6"/>
  <c r="E1146" i="6"/>
  <c r="D1146" i="6"/>
  <c r="A1146" i="6"/>
  <c r="L1146" i="6" s="1"/>
  <c r="H1145" i="6"/>
  <c r="G1145" i="6"/>
  <c r="F1145" i="6"/>
  <c r="K1145" i="6" s="1"/>
  <c r="E1145" i="6"/>
  <c r="D1145" i="6"/>
  <c r="A1145" i="6"/>
  <c r="L1145" i="6" s="1"/>
  <c r="H1144" i="6"/>
  <c r="G1144" i="6"/>
  <c r="F1144" i="6"/>
  <c r="K1144" i="6" s="1"/>
  <c r="E1144" i="6"/>
  <c r="D1144" i="6"/>
  <c r="A1144" i="6"/>
  <c r="H1143" i="6"/>
  <c r="G1143" i="6"/>
  <c r="F1143" i="6"/>
  <c r="K1143" i="6" s="1"/>
  <c r="E1143" i="6"/>
  <c r="D1143" i="6"/>
  <c r="A1143" i="6"/>
  <c r="K1142" i="6"/>
  <c r="H1142" i="6"/>
  <c r="G1142" i="6"/>
  <c r="F1142" i="6"/>
  <c r="E1142" i="6"/>
  <c r="D1142" i="6"/>
  <c r="A1142" i="6"/>
  <c r="H1141" i="6"/>
  <c r="G1141" i="6"/>
  <c r="F1141" i="6"/>
  <c r="K1141" i="6" s="1"/>
  <c r="E1141" i="6"/>
  <c r="D1141" i="6"/>
  <c r="A1141" i="6"/>
  <c r="L1141" i="6" s="1"/>
  <c r="H1140" i="6"/>
  <c r="G1140" i="6"/>
  <c r="F1140" i="6"/>
  <c r="K1140" i="6" s="1"/>
  <c r="E1140" i="6"/>
  <c r="D1140" i="6"/>
  <c r="A1140" i="6"/>
  <c r="L1139" i="6"/>
  <c r="H1139" i="6"/>
  <c r="G1139" i="6"/>
  <c r="F1139" i="6"/>
  <c r="K1139" i="6" s="1"/>
  <c r="E1139" i="6"/>
  <c r="D1139" i="6"/>
  <c r="A1139" i="6"/>
  <c r="K1138" i="6"/>
  <c r="H1138" i="6"/>
  <c r="G1138" i="6"/>
  <c r="F1138" i="6"/>
  <c r="E1138" i="6"/>
  <c r="D1138" i="6"/>
  <c r="A1138" i="6"/>
  <c r="H1137" i="6"/>
  <c r="G1137" i="6"/>
  <c r="F1137" i="6"/>
  <c r="K1137" i="6" s="1"/>
  <c r="E1137" i="6"/>
  <c r="D1137" i="6"/>
  <c r="A1137" i="6"/>
  <c r="K1136" i="6"/>
  <c r="H1136" i="6"/>
  <c r="G1136" i="6"/>
  <c r="F1136" i="6"/>
  <c r="E1136" i="6"/>
  <c r="D1136" i="6"/>
  <c r="A1136" i="6"/>
  <c r="J1135" i="6"/>
  <c r="H1135" i="6"/>
  <c r="G1135" i="6"/>
  <c r="F1135" i="6"/>
  <c r="K1135" i="6" s="1"/>
  <c r="E1135" i="6"/>
  <c r="D1135" i="6"/>
  <c r="A1135" i="6"/>
  <c r="H1134" i="6"/>
  <c r="G1134" i="6"/>
  <c r="K1134" i="6" s="1"/>
  <c r="F1134" i="6"/>
  <c r="E1134" i="6"/>
  <c r="D1134" i="6"/>
  <c r="A1134" i="6"/>
  <c r="L1134" i="6" s="1"/>
  <c r="H1133" i="6"/>
  <c r="G1133" i="6"/>
  <c r="F1133" i="6"/>
  <c r="K1133" i="6" s="1"/>
  <c r="E1133" i="6"/>
  <c r="D1133" i="6"/>
  <c r="A1133" i="6"/>
  <c r="H1132" i="6"/>
  <c r="G1132" i="6"/>
  <c r="F1132" i="6"/>
  <c r="K1132" i="6" s="1"/>
  <c r="E1132" i="6"/>
  <c r="D1132" i="6"/>
  <c r="A1132" i="6"/>
  <c r="J1132" i="6" s="1"/>
  <c r="H1131" i="6"/>
  <c r="G1131" i="6"/>
  <c r="F1131" i="6"/>
  <c r="K1131" i="6" s="1"/>
  <c r="E1131" i="6"/>
  <c r="D1131" i="6"/>
  <c r="A1131" i="6"/>
  <c r="H1130" i="6"/>
  <c r="G1130" i="6"/>
  <c r="K1130" i="6" s="1"/>
  <c r="F1130" i="6"/>
  <c r="E1130" i="6"/>
  <c r="D1130" i="6"/>
  <c r="A1130" i="6"/>
  <c r="L1130" i="6" s="1"/>
  <c r="H1129" i="6"/>
  <c r="G1129" i="6"/>
  <c r="F1129" i="6"/>
  <c r="K1129" i="6" s="1"/>
  <c r="E1129" i="6"/>
  <c r="D1129" i="6"/>
  <c r="A1129" i="6"/>
  <c r="L1129" i="6" s="1"/>
  <c r="H1128" i="6"/>
  <c r="G1128" i="6"/>
  <c r="F1128" i="6"/>
  <c r="K1128" i="6" s="1"/>
  <c r="E1128" i="6"/>
  <c r="D1128" i="6"/>
  <c r="A1128" i="6"/>
  <c r="I1127" i="6"/>
  <c r="H1127" i="6"/>
  <c r="G1127" i="6"/>
  <c r="F1127" i="6"/>
  <c r="K1127" i="6" s="1"/>
  <c r="E1127" i="6"/>
  <c r="D1127" i="6"/>
  <c r="A1127" i="6"/>
  <c r="K1126" i="6"/>
  <c r="I1126" i="6"/>
  <c r="H1126" i="6"/>
  <c r="G1126" i="6"/>
  <c r="F1126" i="6"/>
  <c r="E1126" i="6"/>
  <c r="D1126" i="6"/>
  <c r="A1126" i="6"/>
  <c r="J1126" i="6" s="1"/>
  <c r="H1125" i="6"/>
  <c r="G1125" i="6"/>
  <c r="F1125" i="6"/>
  <c r="K1125" i="6" s="1"/>
  <c r="E1125" i="6"/>
  <c r="D1125" i="6"/>
  <c r="A1125" i="6"/>
  <c r="L1125" i="6" s="1"/>
  <c r="H1124" i="6"/>
  <c r="G1124" i="6"/>
  <c r="F1124" i="6"/>
  <c r="K1124" i="6" s="1"/>
  <c r="E1124" i="6"/>
  <c r="D1124" i="6"/>
  <c r="A1124" i="6"/>
  <c r="I1123" i="6"/>
  <c r="H1123" i="6"/>
  <c r="G1123" i="6"/>
  <c r="F1123" i="6"/>
  <c r="K1123" i="6" s="1"/>
  <c r="E1123" i="6"/>
  <c r="D1123" i="6"/>
  <c r="A1123" i="6"/>
  <c r="K1122" i="6"/>
  <c r="I1122" i="6"/>
  <c r="H1122" i="6"/>
  <c r="G1122" i="6"/>
  <c r="F1122" i="6"/>
  <c r="E1122" i="6"/>
  <c r="D1122" i="6"/>
  <c r="A1122" i="6"/>
  <c r="J1122" i="6" s="1"/>
  <c r="H1121" i="6"/>
  <c r="G1121" i="6"/>
  <c r="F1121" i="6"/>
  <c r="K1121" i="6" s="1"/>
  <c r="E1121" i="6"/>
  <c r="D1121" i="6"/>
  <c r="A1121" i="6"/>
  <c r="H1120" i="6"/>
  <c r="G1120" i="6"/>
  <c r="K1120" i="6" s="1"/>
  <c r="F1120" i="6"/>
  <c r="E1120" i="6"/>
  <c r="D1120" i="6"/>
  <c r="A1120" i="6"/>
  <c r="H1119" i="6"/>
  <c r="G1119" i="6"/>
  <c r="F1119" i="6"/>
  <c r="K1119" i="6" s="1"/>
  <c r="E1119" i="6"/>
  <c r="D1119" i="6"/>
  <c r="A1119" i="6"/>
  <c r="H1118" i="6"/>
  <c r="G1118" i="6"/>
  <c r="K1118" i="6" s="1"/>
  <c r="F1118" i="6"/>
  <c r="E1118" i="6"/>
  <c r="D1118" i="6"/>
  <c r="A1118" i="6"/>
  <c r="L1118" i="6" s="1"/>
  <c r="J1117" i="6"/>
  <c r="H1117" i="6"/>
  <c r="G1117" i="6"/>
  <c r="F1117" i="6"/>
  <c r="K1117" i="6" s="1"/>
  <c r="E1117" i="6"/>
  <c r="D1117" i="6"/>
  <c r="A1117" i="6"/>
  <c r="I1117" i="6" s="1"/>
  <c r="H1116" i="6"/>
  <c r="G1116" i="6"/>
  <c r="F1116" i="6"/>
  <c r="K1116" i="6" s="1"/>
  <c r="E1116" i="6"/>
  <c r="D1116" i="6"/>
  <c r="A1116" i="6"/>
  <c r="H1115" i="6"/>
  <c r="G1115" i="6"/>
  <c r="F1115" i="6"/>
  <c r="K1115" i="6" s="1"/>
  <c r="E1115" i="6"/>
  <c r="D1115" i="6"/>
  <c r="A1115" i="6"/>
  <c r="K1114" i="6"/>
  <c r="H1114" i="6"/>
  <c r="G1114" i="6"/>
  <c r="F1114" i="6"/>
  <c r="E1114" i="6"/>
  <c r="D1114" i="6"/>
  <c r="A1114" i="6"/>
  <c r="L1114" i="6" s="1"/>
  <c r="H1113" i="6"/>
  <c r="G1113" i="6"/>
  <c r="F1113" i="6"/>
  <c r="K1113" i="6" s="1"/>
  <c r="E1113" i="6"/>
  <c r="D1113" i="6"/>
  <c r="A1113" i="6"/>
  <c r="L1113" i="6" s="1"/>
  <c r="I1112" i="6"/>
  <c r="H1112" i="6"/>
  <c r="G1112" i="6"/>
  <c r="F1112" i="6"/>
  <c r="K1112" i="6" s="1"/>
  <c r="E1112" i="6"/>
  <c r="D1112" i="6"/>
  <c r="A1112" i="6"/>
  <c r="J1111" i="6"/>
  <c r="H1111" i="6"/>
  <c r="G1111" i="6"/>
  <c r="F1111" i="6"/>
  <c r="K1111" i="6" s="1"/>
  <c r="E1111" i="6"/>
  <c r="D1111" i="6"/>
  <c r="A1111" i="6"/>
  <c r="K1110" i="6"/>
  <c r="H1110" i="6"/>
  <c r="G1110" i="6"/>
  <c r="F1110" i="6"/>
  <c r="E1110" i="6"/>
  <c r="D1110" i="6"/>
  <c r="A1110" i="6"/>
  <c r="H1109" i="6"/>
  <c r="G1109" i="6"/>
  <c r="F1109" i="6"/>
  <c r="K1109" i="6" s="1"/>
  <c r="E1109" i="6"/>
  <c r="D1109" i="6"/>
  <c r="A1109" i="6"/>
  <c r="L1109" i="6" s="1"/>
  <c r="I1108" i="6"/>
  <c r="H1108" i="6"/>
  <c r="G1108" i="6"/>
  <c r="F1108" i="6"/>
  <c r="K1108" i="6" s="1"/>
  <c r="E1108" i="6"/>
  <c r="D1108" i="6"/>
  <c r="A1108" i="6"/>
  <c r="H1107" i="6"/>
  <c r="G1107" i="6"/>
  <c r="F1107" i="6"/>
  <c r="K1107" i="6" s="1"/>
  <c r="E1107" i="6"/>
  <c r="D1107" i="6"/>
  <c r="A1107" i="6"/>
  <c r="I1107" i="6" s="1"/>
  <c r="K1106" i="6"/>
  <c r="H1106" i="6"/>
  <c r="G1106" i="6"/>
  <c r="F1106" i="6"/>
  <c r="E1106" i="6"/>
  <c r="D1106" i="6"/>
  <c r="A1106" i="6"/>
  <c r="J1105" i="6"/>
  <c r="H1105" i="6"/>
  <c r="G1105" i="6"/>
  <c r="F1105" i="6"/>
  <c r="K1105" i="6" s="1"/>
  <c r="E1105" i="6"/>
  <c r="D1105" i="6"/>
  <c r="A1105" i="6"/>
  <c r="I1105" i="6" s="1"/>
  <c r="K1104" i="6"/>
  <c r="H1104" i="6"/>
  <c r="G1104" i="6"/>
  <c r="F1104" i="6"/>
  <c r="E1104" i="6"/>
  <c r="D1104" i="6"/>
  <c r="A1104" i="6"/>
  <c r="J1103" i="6"/>
  <c r="I1103" i="6"/>
  <c r="H1103" i="6"/>
  <c r="G1103" i="6"/>
  <c r="F1103" i="6"/>
  <c r="K1103" i="6" s="1"/>
  <c r="E1103" i="6"/>
  <c r="D1103" i="6"/>
  <c r="A1103" i="6"/>
  <c r="L1103" i="6" s="1"/>
  <c r="H1102" i="6"/>
  <c r="G1102" i="6"/>
  <c r="K1102" i="6" s="1"/>
  <c r="F1102" i="6"/>
  <c r="E1102" i="6"/>
  <c r="D1102" i="6"/>
  <c r="A1102" i="6"/>
  <c r="L1102" i="6" s="1"/>
  <c r="H1101" i="6"/>
  <c r="G1101" i="6"/>
  <c r="F1101" i="6"/>
  <c r="K1101" i="6" s="1"/>
  <c r="E1101" i="6"/>
  <c r="D1101" i="6"/>
  <c r="A1101" i="6"/>
  <c r="H1100" i="6"/>
  <c r="G1100" i="6"/>
  <c r="F1100" i="6"/>
  <c r="K1100" i="6" s="1"/>
  <c r="E1100" i="6"/>
  <c r="D1100" i="6"/>
  <c r="A1100" i="6"/>
  <c r="J1100" i="6" s="1"/>
  <c r="H1099" i="6"/>
  <c r="G1099" i="6"/>
  <c r="F1099" i="6"/>
  <c r="K1099" i="6" s="1"/>
  <c r="E1099" i="6"/>
  <c r="D1099" i="6"/>
  <c r="A1099" i="6"/>
  <c r="I1099" i="6" s="1"/>
  <c r="H1098" i="6"/>
  <c r="G1098" i="6"/>
  <c r="K1098" i="6" s="1"/>
  <c r="F1098" i="6"/>
  <c r="E1098" i="6"/>
  <c r="D1098" i="6"/>
  <c r="A1098" i="6"/>
  <c r="L1098" i="6" s="1"/>
  <c r="H1097" i="6"/>
  <c r="G1097" i="6"/>
  <c r="F1097" i="6"/>
  <c r="K1097" i="6" s="1"/>
  <c r="E1097" i="6"/>
  <c r="D1097" i="6"/>
  <c r="A1097" i="6"/>
  <c r="L1097" i="6" s="1"/>
  <c r="H1096" i="6"/>
  <c r="G1096" i="6"/>
  <c r="F1096" i="6"/>
  <c r="K1096" i="6" s="1"/>
  <c r="E1096" i="6"/>
  <c r="D1096" i="6"/>
  <c r="A1096" i="6"/>
  <c r="H1095" i="6"/>
  <c r="G1095" i="6"/>
  <c r="F1095" i="6"/>
  <c r="K1095" i="6" s="1"/>
  <c r="E1095" i="6"/>
  <c r="D1095" i="6"/>
  <c r="A1095" i="6"/>
  <c r="L1095" i="6" s="1"/>
  <c r="K1094" i="6"/>
  <c r="H1094" i="6"/>
  <c r="G1094" i="6"/>
  <c r="F1094" i="6"/>
  <c r="E1094" i="6"/>
  <c r="D1094" i="6"/>
  <c r="A1094" i="6"/>
  <c r="H1093" i="6"/>
  <c r="G1093" i="6"/>
  <c r="F1093" i="6"/>
  <c r="K1093" i="6" s="1"/>
  <c r="E1093" i="6"/>
  <c r="D1093" i="6"/>
  <c r="A1093" i="6"/>
  <c r="L1093" i="6" s="1"/>
  <c r="H1092" i="6"/>
  <c r="G1092" i="6"/>
  <c r="F1092" i="6"/>
  <c r="K1092" i="6" s="1"/>
  <c r="E1092" i="6"/>
  <c r="D1092" i="6"/>
  <c r="A1092" i="6"/>
  <c r="J1092" i="6" s="1"/>
  <c r="H1091" i="6"/>
  <c r="G1091" i="6"/>
  <c r="F1091" i="6"/>
  <c r="K1091" i="6" s="1"/>
  <c r="E1091" i="6"/>
  <c r="D1091" i="6"/>
  <c r="A1091" i="6"/>
  <c r="L1091" i="6" s="1"/>
  <c r="K1090" i="6"/>
  <c r="H1090" i="6"/>
  <c r="G1090" i="6"/>
  <c r="F1090" i="6"/>
  <c r="E1090" i="6"/>
  <c r="D1090" i="6"/>
  <c r="A1090" i="6"/>
  <c r="H1089" i="6"/>
  <c r="G1089" i="6"/>
  <c r="F1089" i="6"/>
  <c r="K1089" i="6" s="1"/>
  <c r="E1089" i="6"/>
  <c r="D1089" i="6"/>
  <c r="A1089" i="6"/>
  <c r="H1088" i="6"/>
  <c r="G1088" i="6"/>
  <c r="K1088" i="6" s="1"/>
  <c r="F1088" i="6"/>
  <c r="E1088" i="6"/>
  <c r="D1088" i="6"/>
  <c r="A1088" i="6"/>
  <c r="J1087" i="6"/>
  <c r="I1087" i="6"/>
  <c r="H1087" i="6"/>
  <c r="G1087" i="6"/>
  <c r="F1087" i="6"/>
  <c r="K1087" i="6" s="1"/>
  <c r="E1087" i="6"/>
  <c r="D1087" i="6"/>
  <c r="A1087" i="6"/>
  <c r="L1087" i="6" s="1"/>
  <c r="L1086" i="6"/>
  <c r="H1086" i="6"/>
  <c r="G1086" i="6"/>
  <c r="K1086" i="6" s="1"/>
  <c r="F1086" i="6"/>
  <c r="E1086" i="6"/>
  <c r="D1086" i="6"/>
  <c r="A1086" i="6"/>
  <c r="H1085" i="6"/>
  <c r="G1085" i="6"/>
  <c r="F1085" i="6"/>
  <c r="K1085" i="6" s="1"/>
  <c r="E1085" i="6"/>
  <c r="D1085" i="6"/>
  <c r="A1085" i="6"/>
  <c r="H1084" i="6"/>
  <c r="G1084" i="6"/>
  <c r="F1084" i="6"/>
  <c r="K1084" i="6" s="1"/>
  <c r="E1084" i="6"/>
  <c r="D1084" i="6"/>
  <c r="A1084" i="6"/>
  <c r="H1083" i="6"/>
  <c r="G1083" i="6"/>
  <c r="F1083" i="6"/>
  <c r="K1083" i="6" s="1"/>
  <c r="E1083" i="6"/>
  <c r="D1083" i="6"/>
  <c r="A1083" i="6"/>
  <c r="I1083" i="6" s="1"/>
  <c r="K1082" i="6"/>
  <c r="H1082" i="6"/>
  <c r="G1082" i="6"/>
  <c r="F1082" i="6"/>
  <c r="E1082" i="6"/>
  <c r="D1082" i="6"/>
  <c r="A1082" i="6"/>
  <c r="L1082" i="6" s="1"/>
  <c r="L1081" i="6"/>
  <c r="H1081" i="6"/>
  <c r="G1081" i="6"/>
  <c r="F1081" i="6"/>
  <c r="K1081" i="6" s="1"/>
  <c r="E1081" i="6"/>
  <c r="D1081" i="6"/>
  <c r="A1081" i="6"/>
  <c r="J1080" i="6"/>
  <c r="I1080" i="6"/>
  <c r="H1080" i="6"/>
  <c r="G1080" i="6"/>
  <c r="F1080" i="6"/>
  <c r="K1080" i="6" s="1"/>
  <c r="E1080" i="6"/>
  <c r="D1080" i="6"/>
  <c r="A1080" i="6"/>
  <c r="L1080" i="6" s="1"/>
  <c r="J1079" i="6"/>
  <c r="I1079" i="6"/>
  <c r="H1079" i="6"/>
  <c r="G1079" i="6"/>
  <c r="F1079" i="6"/>
  <c r="K1079" i="6" s="1"/>
  <c r="E1079" i="6"/>
  <c r="D1079" i="6"/>
  <c r="A1079" i="6"/>
  <c r="L1079" i="6" s="1"/>
  <c r="K1078" i="6"/>
  <c r="I1078" i="6"/>
  <c r="H1078" i="6"/>
  <c r="G1078" i="6"/>
  <c r="F1078" i="6"/>
  <c r="E1078" i="6"/>
  <c r="D1078" i="6"/>
  <c r="A1078" i="6"/>
  <c r="J1078" i="6" s="1"/>
  <c r="L1077" i="6"/>
  <c r="H1077" i="6"/>
  <c r="G1077" i="6"/>
  <c r="F1077" i="6"/>
  <c r="K1077" i="6" s="1"/>
  <c r="E1077" i="6"/>
  <c r="D1077" i="6"/>
  <c r="A1077" i="6"/>
  <c r="H1076" i="6"/>
  <c r="G1076" i="6"/>
  <c r="F1076" i="6"/>
  <c r="K1076" i="6" s="1"/>
  <c r="E1076" i="6"/>
  <c r="D1076" i="6"/>
  <c r="A1076" i="6"/>
  <c r="H1075" i="6"/>
  <c r="G1075" i="6"/>
  <c r="F1075" i="6"/>
  <c r="K1075" i="6" s="1"/>
  <c r="E1075" i="6"/>
  <c r="D1075" i="6"/>
  <c r="A1075" i="6"/>
  <c r="I1075" i="6" s="1"/>
  <c r="K1074" i="6"/>
  <c r="H1074" i="6"/>
  <c r="G1074" i="6"/>
  <c r="F1074" i="6"/>
  <c r="E1074" i="6"/>
  <c r="D1074" i="6"/>
  <c r="A1074" i="6"/>
  <c r="J1074" i="6" s="1"/>
  <c r="H1073" i="6"/>
  <c r="G1073" i="6"/>
  <c r="F1073" i="6"/>
  <c r="K1073" i="6" s="1"/>
  <c r="E1073" i="6"/>
  <c r="D1073" i="6"/>
  <c r="A1073" i="6"/>
  <c r="I1073" i="6" s="1"/>
  <c r="K1072" i="6"/>
  <c r="H1072" i="6"/>
  <c r="G1072" i="6"/>
  <c r="F1072" i="6"/>
  <c r="E1072" i="6"/>
  <c r="D1072" i="6"/>
  <c r="A1072" i="6"/>
  <c r="I1072" i="6" s="1"/>
  <c r="J1071" i="6"/>
  <c r="I1071" i="6"/>
  <c r="H1071" i="6"/>
  <c r="G1071" i="6"/>
  <c r="F1071" i="6"/>
  <c r="K1071" i="6" s="1"/>
  <c r="E1071" i="6"/>
  <c r="D1071" i="6"/>
  <c r="A1071" i="6"/>
  <c r="L1071" i="6" s="1"/>
  <c r="H1070" i="6"/>
  <c r="G1070" i="6"/>
  <c r="K1070" i="6" s="1"/>
  <c r="F1070" i="6"/>
  <c r="E1070" i="6"/>
  <c r="D1070" i="6"/>
  <c r="A1070" i="6"/>
  <c r="H1069" i="6"/>
  <c r="G1069" i="6"/>
  <c r="F1069" i="6"/>
  <c r="K1069" i="6" s="1"/>
  <c r="E1069" i="6"/>
  <c r="D1069" i="6"/>
  <c r="A1069" i="6"/>
  <c r="H1068" i="6"/>
  <c r="G1068" i="6"/>
  <c r="F1068" i="6"/>
  <c r="K1068" i="6" s="1"/>
  <c r="E1068" i="6"/>
  <c r="D1068" i="6"/>
  <c r="A1068" i="6"/>
  <c r="J1067" i="6"/>
  <c r="H1067" i="6"/>
  <c r="G1067" i="6"/>
  <c r="F1067" i="6"/>
  <c r="K1067" i="6" s="1"/>
  <c r="E1067" i="6"/>
  <c r="D1067" i="6"/>
  <c r="A1067" i="6"/>
  <c r="H1066" i="6"/>
  <c r="G1066" i="6"/>
  <c r="K1066" i="6" s="1"/>
  <c r="F1066" i="6"/>
  <c r="E1066" i="6"/>
  <c r="D1066" i="6"/>
  <c r="A1066" i="6"/>
  <c r="L1066" i="6" s="1"/>
  <c r="H1065" i="6"/>
  <c r="G1065" i="6"/>
  <c r="F1065" i="6"/>
  <c r="K1065" i="6" s="1"/>
  <c r="E1065" i="6"/>
  <c r="D1065" i="6"/>
  <c r="A1065" i="6"/>
  <c r="H1064" i="6"/>
  <c r="G1064" i="6"/>
  <c r="K1064" i="6" s="1"/>
  <c r="F1064" i="6"/>
  <c r="E1064" i="6"/>
  <c r="D1064" i="6"/>
  <c r="A1064" i="6"/>
  <c r="L1064" i="6" s="1"/>
  <c r="H1063" i="6"/>
  <c r="G1063" i="6"/>
  <c r="F1063" i="6"/>
  <c r="K1063" i="6" s="1"/>
  <c r="E1063" i="6"/>
  <c r="D1063" i="6"/>
  <c r="A1063" i="6"/>
  <c r="I1063" i="6" s="1"/>
  <c r="K1062" i="6"/>
  <c r="H1062" i="6"/>
  <c r="G1062" i="6"/>
  <c r="F1062" i="6"/>
  <c r="E1062" i="6"/>
  <c r="D1062" i="6"/>
  <c r="A1062" i="6"/>
  <c r="J1062" i="6" s="1"/>
  <c r="L1061" i="6"/>
  <c r="H1061" i="6"/>
  <c r="G1061" i="6"/>
  <c r="F1061" i="6"/>
  <c r="K1061" i="6" s="1"/>
  <c r="E1061" i="6"/>
  <c r="D1061" i="6"/>
  <c r="A1061" i="6"/>
  <c r="I1060" i="6"/>
  <c r="H1060" i="6"/>
  <c r="G1060" i="6"/>
  <c r="F1060" i="6"/>
  <c r="K1060" i="6" s="1"/>
  <c r="E1060" i="6"/>
  <c r="D1060" i="6"/>
  <c r="A1060" i="6"/>
  <c r="H1059" i="6"/>
  <c r="G1059" i="6"/>
  <c r="F1059" i="6"/>
  <c r="K1059" i="6" s="1"/>
  <c r="E1059" i="6"/>
  <c r="D1059" i="6"/>
  <c r="A1059" i="6"/>
  <c r="K1058" i="6"/>
  <c r="H1058" i="6"/>
  <c r="G1058" i="6"/>
  <c r="F1058" i="6"/>
  <c r="E1058" i="6"/>
  <c r="D1058" i="6"/>
  <c r="A1058" i="6"/>
  <c r="J1058" i="6" s="1"/>
  <c r="H1057" i="6"/>
  <c r="G1057" i="6"/>
  <c r="F1057" i="6"/>
  <c r="K1057" i="6" s="1"/>
  <c r="E1057" i="6"/>
  <c r="D1057" i="6"/>
  <c r="A1057" i="6"/>
  <c r="I1057" i="6" s="1"/>
  <c r="K1056" i="6"/>
  <c r="H1056" i="6"/>
  <c r="G1056" i="6"/>
  <c r="F1056" i="6"/>
  <c r="E1056" i="6"/>
  <c r="D1056" i="6"/>
  <c r="A1056" i="6"/>
  <c r="I1056" i="6" s="1"/>
  <c r="J1055" i="6"/>
  <c r="I1055" i="6"/>
  <c r="H1055" i="6"/>
  <c r="G1055" i="6"/>
  <c r="F1055" i="6"/>
  <c r="K1055" i="6" s="1"/>
  <c r="E1055" i="6"/>
  <c r="D1055" i="6"/>
  <c r="A1055" i="6"/>
  <c r="L1055" i="6" s="1"/>
  <c r="H1054" i="6"/>
  <c r="G1054" i="6"/>
  <c r="K1054" i="6" s="1"/>
  <c r="F1054" i="6"/>
  <c r="E1054" i="6"/>
  <c r="D1054" i="6"/>
  <c r="A1054" i="6"/>
  <c r="H1053" i="6"/>
  <c r="G1053" i="6"/>
  <c r="F1053" i="6"/>
  <c r="K1053" i="6" s="1"/>
  <c r="E1053" i="6"/>
  <c r="D1053" i="6"/>
  <c r="A1053" i="6"/>
  <c r="H1052" i="6"/>
  <c r="G1052" i="6"/>
  <c r="F1052" i="6"/>
  <c r="K1052" i="6" s="1"/>
  <c r="E1052" i="6"/>
  <c r="D1052" i="6"/>
  <c r="A1052" i="6"/>
  <c r="J1051" i="6"/>
  <c r="H1051" i="6"/>
  <c r="G1051" i="6"/>
  <c r="F1051" i="6"/>
  <c r="K1051" i="6" s="1"/>
  <c r="E1051" i="6"/>
  <c r="D1051" i="6"/>
  <c r="A1051" i="6"/>
  <c r="L1050" i="6"/>
  <c r="H1050" i="6"/>
  <c r="G1050" i="6"/>
  <c r="K1050" i="6" s="1"/>
  <c r="F1050" i="6"/>
  <c r="E1050" i="6"/>
  <c r="D1050" i="6"/>
  <c r="A1050" i="6"/>
  <c r="H1049" i="6"/>
  <c r="G1049" i="6"/>
  <c r="F1049" i="6"/>
  <c r="K1049" i="6" s="1"/>
  <c r="E1049" i="6"/>
  <c r="D1049" i="6"/>
  <c r="A1049" i="6"/>
  <c r="H1048" i="6"/>
  <c r="G1048" i="6"/>
  <c r="K1048" i="6" s="1"/>
  <c r="F1048" i="6"/>
  <c r="E1048" i="6"/>
  <c r="D1048" i="6"/>
  <c r="A1048" i="6"/>
  <c r="L1048" i="6" s="1"/>
  <c r="L1047" i="6"/>
  <c r="J1047" i="6"/>
  <c r="H1047" i="6"/>
  <c r="G1047" i="6"/>
  <c r="F1047" i="6"/>
  <c r="K1047" i="6" s="1"/>
  <c r="E1047" i="6"/>
  <c r="D1047" i="6"/>
  <c r="A1047" i="6"/>
  <c r="I1047" i="6" s="1"/>
  <c r="K1046" i="6"/>
  <c r="H1046" i="6"/>
  <c r="G1046" i="6"/>
  <c r="F1046" i="6"/>
  <c r="E1046" i="6"/>
  <c r="D1046" i="6"/>
  <c r="A1046" i="6"/>
  <c r="J1046" i="6" s="1"/>
  <c r="H1045" i="6"/>
  <c r="G1045" i="6"/>
  <c r="F1045" i="6"/>
  <c r="K1045" i="6" s="1"/>
  <c r="E1045" i="6"/>
  <c r="D1045" i="6"/>
  <c r="A1045" i="6"/>
  <c r="L1045" i="6" s="1"/>
  <c r="I1044" i="6"/>
  <c r="H1044" i="6"/>
  <c r="G1044" i="6"/>
  <c r="F1044" i="6"/>
  <c r="K1044" i="6" s="1"/>
  <c r="E1044" i="6"/>
  <c r="D1044" i="6"/>
  <c r="A1044" i="6"/>
  <c r="I1043" i="6"/>
  <c r="H1043" i="6"/>
  <c r="G1043" i="6"/>
  <c r="F1043" i="6"/>
  <c r="K1043" i="6" s="1"/>
  <c r="E1043" i="6"/>
  <c r="D1043" i="6"/>
  <c r="A1043" i="6"/>
  <c r="K1042" i="6"/>
  <c r="I1042" i="6"/>
  <c r="H1042" i="6"/>
  <c r="G1042" i="6"/>
  <c r="F1042" i="6"/>
  <c r="E1042" i="6"/>
  <c r="D1042" i="6"/>
  <c r="A1042" i="6"/>
  <c r="J1042" i="6" s="1"/>
  <c r="H1041" i="6"/>
  <c r="G1041" i="6"/>
  <c r="F1041" i="6"/>
  <c r="K1041" i="6" s="1"/>
  <c r="E1041" i="6"/>
  <c r="D1041" i="6"/>
  <c r="A1041" i="6"/>
  <c r="I1041" i="6" s="1"/>
  <c r="K1040" i="6"/>
  <c r="H1040" i="6"/>
  <c r="G1040" i="6"/>
  <c r="F1040" i="6"/>
  <c r="E1040" i="6"/>
  <c r="D1040" i="6"/>
  <c r="A1040" i="6"/>
  <c r="I1040" i="6" s="1"/>
  <c r="J1039" i="6"/>
  <c r="I1039" i="6"/>
  <c r="H1039" i="6"/>
  <c r="G1039" i="6"/>
  <c r="F1039" i="6"/>
  <c r="K1039" i="6" s="1"/>
  <c r="E1039" i="6"/>
  <c r="D1039" i="6"/>
  <c r="A1039" i="6"/>
  <c r="L1039" i="6" s="1"/>
  <c r="H1038" i="6"/>
  <c r="G1038" i="6"/>
  <c r="K1038" i="6" s="1"/>
  <c r="F1038" i="6"/>
  <c r="E1038" i="6"/>
  <c r="D1038" i="6"/>
  <c r="A1038" i="6"/>
  <c r="H1037" i="6"/>
  <c r="G1037" i="6"/>
  <c r="F1037" i="6"/>
  <c r="K1037" i="6" s="1"/>
  <c r="E1037" i="6"/>
  <c r="D1037" i="6"/>
  <c r="A1037" i="6"/>
  <c r="H1036" i="6"/>
  <c r="G1036" i="6"/>
  <c r="F1036" i="6"/>
  <c r="K1036" i="6" s="1"/>
  <c r="E1036" i="6"/>
  <c r="D1036" i="6"/>
  <c r="A1036" i="6"/>
  <c r="H1035" i="6"/>
  <c r="G1035" i="6"/>
  <c r="F1035" i="6"/>
  <c r="K1035" i="6" s="1"/>
  <c r="E1035" i="6"/>
  <c r="D1035" i="6"/>
  <c r="A1035" i="6"/>
  <c r="J1035" i="6" s="1"/>
  <c r="L1034" i="6"/>
  <c r="H1034" i="6"/>
  <c r="G1034" i="6"/>
  <c r="K1034" i="6" s="1"/>
  <c r="F1034" i="6"/>
  <c r="E1034" i="6"/>
  <c r="D1034" i="6"/>
  <c r="A1034" i="6"/>
  <c r="H1033" i="6"/>
  <c r="G1033" i="6"/>
  <c r="F1033" i="6"/>
  <c r="K1033" i="6" s="1"/>
  <c r="E1033" i="6"/>
  <c r="D1033" i="6"/>
  <c r="A1033" i="6"/>
  <c r="H1032" i="6"/>
  <c r="G1032" i="6"/>
  <c r="K1032" i="6" s="1"/>
  <c r="F1032" i="6"/>
  <c r="E1032" i="6"/>
  <c r="D1032" i="6"/>
  <c r="A1032" i="6"/>
  <c r="L1032" i="6" s="1"/>
  <c r="L1031" i="6"/>
  <c r="J1031" i="6"/>
  <c r="H1031" i="6"/>
  <c r="G1031" i="6"/>
  <c r="F1031" i="6"/>
  <c r="K1031" i="6" s="1"/>
  <c r="E1031" i="6"/>
  <c r="D1031" i="6"/>
  <c r="A1031" i="6"/>
  <c r="I1031" i="6" s="1"/>
  <c r="K1030" i="6"/>
  <c r="H1030" i="6"/>
  <c r="G1030" i="6"/>
  <c r="F1030" i="6"/>
  <c r="E1030" i="6"/>
  <c r="D1030" i="6"/>
  <c r="A1030" i="6"/>
  <c r="J1030" i="6" s="1"/>
  <c r="H1029" i="6"/>
  <c r="G1029" i="6"/>
  <c r="F1029" i="6"/>
  <c r="K1029" i="6" s="1"/>
  <c r="E1029" i="6"/>
  <c r="D1029" i="6"/>
  <c r="A1029" i="6"/>
  <c r="L1029" i="6" s="1"/>
  <c r="H1028" i="6"/>
  <c r="G1028" i="6"/>
  <c r="F1028" i="6"/>
  <c r="K1028" i="6" s="1"/>
  <c r="E1028" i="6"/>
  <c r="D1028" i="6"/>
  <c r="A1028" i="6"/>
  <c r="I1028" i="6" s="1"/>
  <c r="I1027" i="6"/>
  <c r="H1027" i="6"/>
  <c r="G1027" i="6"/>
  <c r="F1027" i="6"/>
  <c r="K1027" i="6" s="1"/>
  <c r="E1027" i="6"/>
  <c r="D1027" i="6"/>
  <c r="A1027" i="6"/>
  <c r="K1026" i="6"/>
  <c r="I1026" i="6"/>
  <c r="H1026" i="6"/>
  <c r="G1026" i="6"/>
  <c r="F1026" i="6"/>
  <c r="E1026" i="6"/>
  <c r="D1026" i="6"/>
  <c r="A1026" i="6"/>
  <c r="J1026" i="6" s="1"/>
  <c r="H1025" i="6"/>
  <c r="G1025" i="6"/>
  <c r="F1025" i="6"/>
  <c r="K1025" i="6" s="1"/>
  <c r="E1025" i="6"/>
  <c r="D1025" i="6"/>
  <c r="A1025" i="6"/>
  <c r="I1025" i="6" s="1"/>
  <c r="K1024" i="6"/>
  <c r="H1024" i="6"/>
  <c r="G1024" i="6"/>
  <c r="F1024" i="6"/>
  <c r="E1024" i="6"/>
  <c r="D1024" i="6"/>
  <c r="A1024" i="6"/>
  <c r="I1024" i="6" s="1"/>
  <c r="J1023" i="6"/>
  <c r="I1023" i="6"/>
  <c r="H1023" i="6"/>
  <c r="G1023" i="6"/>
  <c r="F1023" i="6"/>
  <c r="K1023" i="6" s="1"/>
  <c r="E1023" i="6"/>
  <c r="D1023" i="6"/>
  <c r="A1023" i="6"/>
  <c r="L1023" i="6" s="1"/>
  <c r="H1022" i="6"/>
  <c r="G1022" i="6"/>
  <c r="K1022" i="6" s="1"/>
  <c r="F1022" i="6"/>
  <c r="E1022" i="6"/>
  <c r="D1022" i="6"/>
  <c r="A1022" i="6"/>
  <c r="H1021" i="6"/>
  <c r="G1021" i="6"/>
  <c r="F1021" i="6"/>
  <c r="K1021" i="6" s="1"/>
  <c r="E1021" i="6"/>
  <c r="D1021" i="6"/>
  <c r="A1021" i="6"/>
  <c r="H1020" i="6"/>
  <c r="G1020" i="6"/>
  <c r="F1020" i="6"/>
  <c r="K1020" i="6" s="1"/>
  <c r="E1020" i="6"/>
  <c r="D1020" i="6"/>
  <c r="A1020" i="6"/>
  <c r="H1019" i="6"/>
  <c r="G1019" i="6"/>
  <c r="F1019" i="6"/>
  <c r="K1019" i="6" s="1"/>
  <c r="E1019" i="6"/>
  <c r="D1019" i="6"/>
  <c r="A1019" i="6"/>
  <c r="H1018" i="6"/>
  <c r="G1018" i="6"/>
  <c r="K1018" i="6" s="1"/>
  <c r="F1018" i="6"/>
  <c r="E1018" i="6"/>
  <c r="D1018" i="6"/>
  <c r="A1018" i="6"/>
  <c r="L1018" i="6" s="1"/>
  <c r="H1017" i="6"/>
  <c r="G1017" i="6"/>
  <c r="F1017" i="6"/>
  <c r="K1017" i="6" s="1"/>
  <c r="E1017" i="6"/>
  <c r="D1017" i="6"/>
  <c r="A1017" i="6"/>
  <c r="H1016" i="6"/>
  <c r="G1016" i="6"/>
  <c r="K1016" i="6" s="1"/>
  <c r="F1016" i="6"/>
  <c r="E1016" i="6"/>
  <c r="D1016" i="6"/>
  <c r="A1016" i="6"/>
  <c r="L1016" i="6" s="1"/>
  <c r="L1015" i="6"/>
  <c r="H1015" i="6"/>
  <c r="G1015" i="6"/>
  <c r="F1015" i="6"/>
  <c r="K1015" i="6" s="1"/>
  <c r="E1015" i="6"/>
  <c r="D1015" i="6"/>
  <c r="A1015" i="6"/>
  <c r="I1015" i="6" s="1"/>
  <c r="K1014" i="6"/>
  <c r="H1014" i="6"/>
  <c r="G1014" i="6"/>
  <c r="F1014" i="6"/>
  <c r="E1014" i="6"/>
  <c r="D1014" i="6"/>
  <c r="A1014" i="6"/>
  <c r="J1014" i="6" s="1"/>
  <c r="L1013" i="6"/>
  <c r="H1013" i="6"/>
  <c r="G1013" i="6"/>
  <c r="F1013" i="6"/>
  <c r="K1013" i="6" s="1"/>
  <c r="E1013" i="6"/>
  <c r="D1013" i="6"/>
  <c r="A1013" i="6"/>
  <c r="H1012" i="6"/>
  <c r="G1012" i="6"/>
  <c r="F1012" i="6"/>
  <c r="K1012" i="6" s="1"/>
  <c r="E1012" i="6"/>
  <c r="D1012" i="6"/>
  <c r="A1012" i="6"/>
  <c r="H1011" i="6"/>
  <c r="G1011" i="6"/>
  <c r="F1011" i="6"/>
  <c r="K1011" i="6" s="1"/>
  <c r="E1011" i="6"/>
  <c r="D1011" i="6"/>
  <c r="A1011" i="6"/>
  <c r="I1011" i="6" s="1"/>
  <c r="K1010" i="6"/>
  <c r="H1010" i="6"/>
  <c r="G1010" i="6"/>
  <c r="F1010" i="6"/>
  <c r="E1010" i="6"/>
  <c r="D1010" i="6"/>
  <c r="A1010" i="6"/>
  <c r="J1010" i="6" s="1"/>
  <c r="H1009" i="6"/>
  <c r="G1009" i="6"/>
  <c r="F1009" i="6"/>
  <c r="K1009" i="6" s="1"/>
  <c r="E1009" i="6"/>
  <c r="D1009" i="6"/>
  <c r="A1009" i="6"/>
  <c r="I1009" i="6" s="1"/>
  <c r="K1008" i="6"/>
  <c r="I1008" i="6"/>
  <c r="H1008" i="6"/>
  <c r="G1008" i="6"/>
  <c r="F1008" i="6"/>
  <c r="E1008" i="6"/>
  <c r="D1008" i="6"/>
  <c r="A1008" i="6"/>
  <c r="J1007" i="6"/>
  <c r="I1007" i="6"/>
  <c r="H1007" i="6"/>
  <c r="G1007" i="6"/>
  <c r="F1007" i="6"/>
  <c r="K1007" i="6" s="1"/>
  <c r="E1007" i="6"/>
  <c r="D1007" i="6"/>
  <c r="A1007" i="6"/>
  <c r="L1007" i="6" s="1"/>
  <c r="L1006" i="6"/>
  <c r="H1006" i="6"/>
  <c r="G1006" i="6"/>
  <c r="K1006" i="6" s="1"/>
  <c r="F1006" i="6"/>
  <c r="E1006" i="6"/>
  <c r="D1006" i="6"/>
  <c r="A1006" i="6"/>
  <c r="J1006" i="6" s="1"/>
  <c r="H1005" i="6"/>
  <c r="G1005" i="6"/>
  <c r="F1005" i="6"/>
  <c r="K1005" i="6" s="1"/>
  <c r="E1005" i="6"/>
  <c r="D1005" i="6"/>
  <c r="A1005" i="6"/>
  <c r="H1004" i="6"/>
  <c r="G1004" i="6"/>
  <c r="F1004" i="6"/>
  <c r="K1004" i="6" s="1"/>
  <c r="E1004" i="6"/>
  <c r="D1004" i="6"/>
  <c r="A1004" i="6"/>
  <c r="J1003" i="6"/>
  <c r="I1003" i="6"/>
  <c r="H1003" i="6"/>
  <c r="G1003" i="6"/>
  <c r="F1003" i="6"/>
  <c r="K1003" i="6" s="1"/>
  <c r="E1003" i="6"/>
  <c r="D1003" i="6"/>
  <c r="A1003" i="6"/>
  <c r="L1003" i="6" s="1"/>
  <c r="H1002" i="6"/>
  <c r="G1002" i="6"/>
  <c r="K1002" i="6" s="1"/>
  <c r="F1002" i="6"/>
  <c r="E1002" i="6"/>
  <c r="D1002" i="6"/>
  <c r="A1002" i="6"/>
  <c r="L1002" i="6" s="1"/>
  <c r="H1001" i="6"/>
  <c r="G1001" i="6"/>
  <c r="F1001" i="6"/>
  <c r="K1001" i="6" s="1"/>
  <c r="E1001" i="6"/>
  <c r="D1001" i="6"/>
  <c r="A1001" i="6"/>
  <c r="I1001" i="6" s="1"/>
  <c r="H1000" i="6"/>
  <c r="G1000" i="6"/>
  <c r="K1000" i="6" s="1"/>
  <c r="F1000" i="6"/>
  <c r="E1000" i="6"/>
  <c r="D1000" i="6"/>
  <c r="A1000" i="6"/>
  <c r="L1000" i="6" s="1"/>
  <c r="J999" i="6"/>
  <c r="H999" i="6"/>
  <c r="G999" i="6"/>
  <c r="F999" i="6"/>
  <c r="K999" i="6" s="1"/>
  <c r="E999" i="6"/>
  <c r="D999" i="6"/>
  <c r="A999" i="6"/>
  <c r="K998" i="6"/>
  <c r="H998" i="6"/>
  <c r="G998" i="6"/>
  <c r="F998" i="6"/>
  <c r="E998" i="6"/>
  <c r="D998" i="6"/>
  <c r="A998" i="6"/>
  <c r="J998" i="6" s="1"/>
  <c r="H997" i="6"/>
  <c r="G997" i="6"/>
  <c r="F997" i="6"/>
  <c r="K997" i="6" s="1"/>
  <c r="E997" i="6"/>
  <c r="D997" i="6"/>
  <c r="A997" i="6"/>
  <c r="L997" i="6" s="1"/>
  <c r="H996" i="6"/>
  <c r="G996" i="6"/>
  <c r="F996" i="6"/>
  <c r="K996" i="6" s="1"/>
  <c r="E996" i="6"/>
  <c r="D996" i="6"/>
  <c r="A996" i="6"/>
  <c r="L996" i="6" s="1"/>
  <c r="H995" i="6"/>
  <c r="G995" i="6"/>
  <c r="F995" i="6"/>
  <c r="K995" i="6" s="1"/>
  <c r="E995" i="6"/>
  <c r="D995" i="6"/>
  <c r="A995" i="6"/>
  <c r="L995" i="6" s="1"/>
  <c r="K994" i="6"/>
  <c r="H994" i="6"/>
  <c r="G994" i="6"/>
  <c r="F994" i="6"/>
  <c r="E994" i="6"/>
  <c r="D994" i="6"/>
  <c r="A994" i="6"/>
  <c r="J994" i="6" s="1"/>
  <c r="H993" i="6"/>
  <c r="G993" i="6"/>
  <c r="F993" i="6"/>
  <c r="K993" i="6" s="1"/>
  <c r="E993" i="6"/>
  <c r="D993" i="6"/>
  <c r="A993" i="6"/>
  <c r="I993" i="6" s="1"/>
  <c r="K992" i="6"/>
  <c r="H992" i="6"/>
  <c r="G992" i="6"/>
  <c r="F992" i="6"/>
  <c r="E992" i="6"/>
  <c r="D992" i="6"/>
  <c r="A992" i="6"/>
  <c r="I992" i="6" s="1"/>
  <c r="H991" i="6"/>
  <c r="G991" i="6"/>
  <c r="F991" i="6"/>
  <c r="K991" i="6" s="1"/>
  <c r="E991" i="6"/>
  <c r="D991" i="6"/>
  <c r="A991" i="6"/>
  <c r="H990" i="6"/>
  <c r="G990" i="6"/>
  <c r="K990" i="6" s="1"/>
  <c r="F990" i="6"/>
  <c r="E990" i="6"/>
  <c r="D990" i="6"/>
  <c r="A990" i="6"/>
  <c r="J990" i="6" s="1"/>
  <c r="H989" i="6"/>
  <c r="G989" i="6"/>
  <c r="F989" i="6"/>
  <c r="K989" i="6" s="1"/>
  <c r="E989" i="6"/>
  <c r="D989" i="6"/>
  <c r="A989" i="6"/>
  <c r="H988" i="6"/>
  <c r="G988" i="6"/>
  <c r="F988" i="6"/>
  <c r="K988" i="6" s="1"/>
  <c r="E988" i="6"/>
  <c r="D988" i="6"/>
  <c r="A988" i="6"/>
  <c r="J987" i="6"/>
  <c r="H987" i="6"/>
  <c r="G987" i="6"/>
  <c r="F987" i="6"/>
  <c r="K987" i="6" s="1"/>
  <c r="E987" i="6"/>
  <c r="D987" i="6"/>
  <c r="A987" i="6"/>
  <c r="I987" i="6" s="1"/>
  <c r="L986" i="6"/>
  <c r="H986" i="6"/>
  <c r="G986" i="6"/>
  <c r="K986" i="6" s="1"/>
  <c r="F986" i="6"/>
  <c r="E986" i="6"/>
  <c r="D986" i="6"/>
  <c r="A986" i="6"/>
  <c r="H985" i="6"/>
  <c r="G985" i="6"/>
  <c r="F985" i="6"/>
  <c r="K985" i="6" s="1"/>
  <c r="E985" i="6"/>
  <c r="D985" i="6"/>
  <c r="A985" i="6"/>
  <c r="H984" i="6"/>
  <c r="G984" i="6"/>
  <c r="K984" i="6" s="1"/>
  <c r="F984" i="6"/>
  <c r="E984" i="6"/>
  <c r="D984" i="6"/>
  <c r="A984" i="6"/>
  <c r="L984" i="6" s="1"/>
  <c r="H983" i="6"/>
  <c r="G983" i="6"/>
  <c r="F983" i="6"/>
  <c r="K983" i="6" s="1"/>
  <c r="E983" i="6"/>
  <c r="D983" i="6"/>
  <c r="A983" i="6"/>
  <c r="I983" i="6" s="1"/>
  <c r="K982" i="6"/>
  <c r="H982" i="6"/>
  <c r="G982" i="6"/>
  <c r="F982" i="6"/>
  <c r="E982" i="6"/>
  <c r="D982" i="6"/>
  <c r="A982" i="6"/>
  <c r="J982" i="6" s="1"/>
  <c r="L981" i="6"/>
  <c r="H981" i="6"/>
  <c r="G981" i="6"/>
  <c r="F981" i="6"/>
  <c r="K981" i="6" s="1"/>
  <c r="E981" i="6"/>
  <c r="D981" i="6"/>
  <c r="A981" i="6"/>
  <c r="J980" i="6"/>
  <c r="I980" i="6"/>
  <c r="H980" i="6"/>
  <c r="G980" i="6"/>
  <c r="F980" i="6"/>
  <c r="K980" i="6" s="1"/>
  <c r="E980" i="6"/>
  <c r="D980" i="6"/>
  <c r="A980" i="6"/>
  <c r="L980" i="6" s="1"/>
  <c r="J979" i="6"/>
  <c r="I979" i="6"/>
  <c r="H979" i="6"/>
  <c r="G979" i="6"/>
  <c r="F979" i="6"/>
  <c r="K979" i="6" s="1"/>
  <c r="E979" i="6"/>
  <c r="D979" i="6"/>
  <c r="A979" i="6"/>
  <c r="L979" i="6" s="1"/>
  <c r="K978" i="6"/>
  <c r="I978" i="6"/>
  <c r="H978" i="6"/>
  <c r="G978" i="6"/>
  <c r="F978" i="6"/>
  <c r="E978" i="6"/>
  <c r="D978" i="6"/>
  <c r="A978" i="6"/>
  <c r="J978" i="6" s="1"/>
  <c r="H977" i="6"/>
  <c r="G977" i="6"/>
  <c r="F977" i="6"/>
  <c r="K977" i="6" s="1"/>
  <c r="E977" i="6"/>
  <c r="D977" i="6"/>
  <c r="A977" i="6"/>
  <c r="I977" i="6" s="1"/>
  <c r="H976" i="6"/>
  <c r="G976" i="6"/>
  <c r="F976" i="6"/>
  <c r="K976" i="6" s="1"/>
  <c r="E976" i="6"/>
  <c r="D976" i="6"/>
  <c r="A976" i="6"/>
  <c r="I976" i="6" s="1"/>
  <c r="H975" i="6"/>
  <c r="G975" i="6"/>
  <c r="K975" i="6" s="1"/>
  <c r="F975" i="6"/>
  <c r="E975" i="6"/>
  <c r="D975" i="6"/>
  <c r="A975" i="6"/>
  <c r="J975" i="6" s="1"/>
  <c r="J974" i="6"/>
  <c r="H974" i="6"/>
  <c r="G974" i="6"/>
  <c r="F974" i="6"/>
  <c r="K974" i="6" s="1"/>
  <c r="E974" i="6"/>
  <c r="D974" i="6"/>
  <c r="A974" i="6"/>
  <c r="I974" i="6" s="1"/>
  <c r="H973" i="6"/>
  <c r="G973" i="6"/>
  <c r="F973" i="6"/>
  <c r="K973" i="6" s="1"/>
  <c r="E973" i="6"/>
  <c r="D973" i="6"/>
  <c r="A973" i="6"/>
  <c r="L973" i="6" s="1"/>
  <c r="I972" i="6"/>
  <c r="H972" i="6"/>
  <c r="G972" i="6"/>
  <c r="F972" i="6"/>
  <c r="K972" i="6" s="1"/>
  <c r="E972" i="6"/>
  <c r="D972" i="6"/>
  <c r="A972" i="6"/>
  <c r="K971" i="6"/>
  <c r="H971" i="6"/>
  <c r="G971" i="6"/>
  <c r="F971" i="6"/>
  <c r="E971" i="6"/>
  <c r="D971" i="6"/>
  <c r="A971" i="6"/>
  <c r="J971" i="6" s="1"/>
  <c r="H970" i="6"/>
  <c r="G970" i="6"/>
  <c r="F970" i="6"/>
  <c r="K970" i="6" s="1"/>
  <c r="E970" i="6"/>
  <c r="D970" i="6"/>
  <c r="A970" i="6"/>
  <c r="I970" i="6" s="1"/>
  <c r="J969" i="6"/>
  <c r="H969" i="6"/>
  <c r="G969" i="6"/>
  <c r="F969" i="6"/>
  <c r="K969" i="6" s="1"/>
  <c r="E969" i="6"/>
  <c r="D969" i="6"/>
  <c r="A969" i="6"/>
  <c r="I968" i="6"/>
  <c r="H968" i="6"/>
  <c r="G968" i="6"/>
  <c r="F968" i="6"/>
  <c r="K968" i="6" s="1"/>
  <c r="E968" i="6"/>
  <c r="D968" i="6"/>
  <c r="A968" i="6"/>
  <c r="K967" i="6"/>
  <c r="I967" i="6"/>
  <c r="H967" i="6"/>
  <c r="G967" i="6"/>
  <c r="F967" i="6"/>
  <c r="E967" i="6"/>
  <c r="D967" i="6"/>
  <c r="A967" i="6"/>
  <c r="J967" i="6" s="1"/>
  <c r="H966" i="6"/>
  <c r="G966" i="6"/>
  <c r="F966" i="6"/>
  <c r="K966" i="6" s="1"/>
  <c r="E966" i="6"/>
  <c r="D966" i="6"/>
  <c r="A966" i="6"/>
  <c r="I966" i="6" s="1"/>
  <c r="J965" i="6"/>
  <c r="H965" i="6"/>
  <c r="G965" i="6"/>
  <c r="F965" i="6"/>
  <c r="K965" i="6" s="1"/>
  <c r="E965" i="6"/>
  <c r="D965" i="6"/>
  <c r="A965" i="6"/>
  <c r="L965" i="6" s="1"/>
  <c r="L964" i="6"/>
  <c r="H964" i="6"/>
  <c r="G964" i="6"/>
  <c r="F964" i="6"/>
  <c r="K964" i="6" s="1"/>
  <c r="E964" i="6"/>
  <c r="D964" i="6"/>
  <c r="A964" i="6"/>
  <c r="I964" i="6" s="1"/>
  <c r="K963" i="6"/>
  <c r="H963" i="6"/>
  <c r="G963" i="6"/>
  <c r="F963" i="6"/>
  <c r="E963" i="6"/>
  <c r="D963" i="6"/>
  <c r="A963" i="6"/>
  <c r="H962" i="6"/>
  <c r="G962" i="6"/>
  <c r="F962" i="6"/>
  <c r="K962" i="6" s="1"/>
  <c r="E962" i="6"/>
  <c r="D962" i="6"/>
  <c r="A962" i="6"/>
  <c r="I962" i="6" s="1"/>
  <c r="H961" i="6"/>
  <c r="G961" i="6"/>
  <c r="K961" i="6" s="1"/>
  <c r="F961" i="6"/>
  <c r="E961" i="6"/>
  <c r="D961" i="6"/>
  <c r="A961" i="6"/>
  <c r="L961" i="6" s="1"/>
  <c r="H960" i="6"/>
  <c r="G960" i="6"/>
  <c r="F960" i="6"/>
  <c r="K960" i="6" s="1"/>
  <c r="E960" i="6"/>
  <c r="D960" i="6"/>
  <c r="A960" i="6"/>
  <c r="H959" i="6"/>
  <c r="G959" i="6"/>
  <c r="K959" i="6" s="1"/>
  <c r="F959" i="6"/>
  <c r="E959" i="6"/>
  <c r="D959" i="6"/>
  <c r="A959" i="6"/>
  <c r="J959" i="6" s="1"/>
  <c r="H958" i="6"/>
  <c r="G958" i="6"/>
  <c r="F958" i="6"/>
  <c r="K958" i="6" s="1"/>
  <c r="E958" i="6"/>
  <c r="D958" i="6"/>
  <c r="A958" i="6"/>
  <c r="I958" i="6" s="1"/>
  <c r="H957" i="6"/>
  <c r="G957" i="6"/>
  <c r="F957" i="6"/>
  <c r="K957" i="6" s="1"/>
  <c r="E957" i="6"/>
  <c r="D957" i="6"/>
  <c r="A957" i="6"/>
  <c r="H956" i="6"/>
  <c r="G956" i="6"/>
  <c r="F956" i="6"/>
  <c r="K956" i="6" s="1"/>
  <c r="E956" i="6"/>
  <c r="D956" i="6"/>
  <c r="A956" i="6"/>
  <c r="J956" i="6" s="1"/>
  <c r="K955" i="6"/>
  <c r="H955" i="6"/>
  <c r="G955" i="6"/>
  <c r="F955" i="6"/>
  <c r="E955" i="6"/>
  <c r="D955" i="6"/>
  <c r="A955" i="6"/>
  <c r="J955" i="6" s="1"/>
  <c r="H954" i="6"/>
  <c r="G954" i="6"/>
  <c r="F954" i="6"/>
  <c r="K954" i="6" s="1"/>
  <c r="E954" i="6"/>
  <c r="D954" i="6"/>
  <c r="A954" i="6"/>
  <c r="I954" i="6" s="1"/>
  <c r="H953" i="6"/>
  <c r="G953" i="6"/>
  <c r="F953" i="6"/>
  <c r="K953" i="6" s="1"/>
  <c r="E953" i="6"/>
  <c r="D953" i="6"/>
  <c r="A953" i="6"/>
  <c r="H952" i="6"/>
  <c r="G952" i="6"/>
  <c r="F952" i="6"/>
  <c r="K952" i="6" s="1"/>
  <c r="E952" i="6"/>
  <c r="D952" i="6"/>
  <c r="A952" i="6"/>
  <c r="J952" i="6" s="1"/>
  <c r="K951" i="6"/>
  <c r="H951" i="6"/>
  <c r="G951" i="6"/>
  <c r="F951" i="6"/>
  <c r="E951" i="6"/>
  <c r="D951" i="6"/>
  <c r="A951" i="6"/>
  <c r="J951" i="6" s="1"/>
  <c r="H950" i="6"/>
  <c r="G950" i="6"/>
  <c r="F950" i="6"/>
  <c r="K950" i="6" s="1"/>
  <c r="E950" i="6"/>
  <c r="D950" i="6"/>
  <c r="A950" i="6"/>
  <c r="I950" i="6" s="1"/>
  <c r="J949" i="6"/>
  <c r="H949" i="6"/>
  <c r="G949" i="6"/>
  <c r="F949" i="6"/>
  <c r="K949" i="6" s="1"/>
  <c r="E949" i="6"/>
  <c r="D949" i="6"/>
  <c r="A949" i="6"/>
  <c r="H948" i="6"/>
  <c r="G948" i="6"/>
  <c r="F948" i="6"/>
  <c r="K948" i="6" s="1"/>
  <c r="E948" i="6"/>
  <c r="D948" i="6"/>
  <c r="A948" i="6"/>
  <c r="K947" i="6"/>
  <c r="H947" i="6"/>
  <c r="G947" i="6"/>
  <c r="F947" i="6"/>
  <c r="E947" i="6"/>
  <c r="D947" i="6"/>
  <c r="A947" i="6"/>
  <c r="H946" i="6"/>
  <c r="G946" i="6"/>
  <c r="F946" i="6"/>
  <c r="K946" i="6" s="1"/>
  <c r="E946" i="6"/>
  <c r="D946" i="6"/>
  <c r="A946" i="6"/>
  <c r="I946" i="6" s="1"/>
  <c r="H945" i="6"/>
  <c r="G945" i="6"/>
  <c r="K945" i="6" s="1"/>
  <c r="F945" i="6"/>
  <c r="E945" i="6"/>
  <c r="D945" i="6"/>
  <c r="A945" i="6"/>
  <c r="L945" i="6" s="1"/>
  <c r="J944" i="6"/>
  <c r="H944" i="6"/>
  <c r="G944" i="6"/>
  <c r="F944" i="6"/>
  <c r="K944" i="6" s="1"/>
  <c r="E944" i="6"/>
  <c r="D944" i="6"/>
  <c r="A944" i="6"/>
  <c r="L944" i="6" s="1"/>
  <c r="H943" i="6"/>
  <c r="G943" i="6"/>
  <c r="K943" i="6" s="1"/>
  <c r="F943" i="6"/>
  <c r="E943" i="6"/>
  <c r="D943" i="6"/>
  <c r="A943" i="6"/>
  <c r="J943" i="6" s="1"/>
  <c r="H942" i="6"/>
  <c r="G942" i="6"/>
  <c r="F942" i="6"/>
  <c r="K942" i="6" s="1"/>
  <c r="E942" i="6"/>
  <c r="D942" i="6"/>
  <c r="A942" i="6"/>
  <c r="I942" i="6" s="1"/>
  <c r="J941" i="6"/>
  <c r="H941" i="6"/>
  <c r="G941" i="6"/>
  <c r="F941" i="6"/>
  <c r="K941" i="6" s="1"/>
  <c r="E941" i="6"/>
  <c r="D941" i="6"/>
  <c r="A941" i="6"/>
  <c r="L941" i="6" s="1"/>
  <c r="J940" i="6"/>
  <c r="H940" i="6"/>
  <c r="G940" i="6"/>
  <c r="F940" i="6"/>
  <c r="K940" i="6" s="1"/>
  <c r="E940" i="6"/>
  <c r="D940" i="6"/>
  <c r="A940" i="6"/>
  <c r="I940" i="6" s="1"/>
  <c r="K939" i="6"/>
  <c r="H939" i="6"/>
  <c r="G939" i="6"/>
  <c r="F939" i="6"/>
  <c r="E939" i="6"/>
  <c r="D939" i="6"/>
  <c r="A939" i="6"/>
  <c r="J939" i="6" s="1"/>
  <c r="H938" i="6"/>
  <c r="G938" i="6"/>
  <c r="F938" i="6"/>
  <c r="K938" i="6" s="1"/>
  <c r="E938" i="6"/>
  <c r="D938" i="6"/>
  <c r="A938" i="6"/>
  <c r="I938" i="6" s="1"/>
  <c r="H937" i="6"/>
  <c r="G937" i="6"/>
  <c r="F937" i="6"/>
  <c r="K937" i="6" s="1"/>
  <c r="E937" i="6"/>
  <c r="D937" i="6"/>
  <c r="A937" i="6"/>
  <c r="H936" i="6"/>
  <c r="G936" i="6"/>
  <c r="F936" i="6"/>
  <c r="K936" i="6" s="1"/>
  <c r="E936" i="6"/>
  <c r="D936" i="6"/>
  <c r="A936" i="6"/>
  <c r="J936" i="6" s="1"/>
  <c r="K935" i="6"/>
  <c r="H935" i="6"/>
  <c r="G935" i="6"/>
  <c r="F935" i="6"/>
  <c r="E935" i="6"/>
  <c r="D935" i="6"/>
  <c r="A935" i="6"/>
  <c r="J935" i="6" s="1"/>
  <c r="H934" i="6"/>
  <c r="G934" i="6"/>
  <c r="F934" i="6"/>
  <c r="K934" i="6" s="1"/>
  <c r="E934" i="6"/>
  <c r="D934" i="6"/>
  <c r="A934" i="6"/>
  <c r="I934" i="6" s="1"/>
  <c r="H933" i="6"/>
  <c r="G933" i="6"/>
  <c r="F933" i="6"/>
  <c r="K933" i="6" s="1"/>
  <c r="E933" i="6"/>
  <c r="D933" i="6"/>
  <c r="A933" i="6"/>
  <c r="J933" i="6" s="1"/>
  <c r="L932" i="6"/>
  <c r="H932" i="6"/>
  <c r="G932" i="6"/>
  <c r="F932" i="6"/>
  <c r="K932" i="6" s="1"/>
  <c r="E932" i="6"/>
  <c r="D932" i="6"/>
  <c r="A932" i="6"/>
  <c r="I932" i="6" s="1"/>
  <c r="K931" i="6"/>
  <c r="H931" i="6"/>
  <c r="G931" i="6"/>
  <c r="F931" i="6"/>
  <c r="E931" i="6"/>
  <c r="D931" i="6"/>
  <c r="A931" i="6"/>
  <c r="H930" i="6"/>
  <c r="G930" i="6"/>
  <c r="F930" i="6"/>
  <c r="K930" i="6" s="1"/>
  <c r="E930" i="6"/>
  <c r="D930" i="6"/>
  <c r="A930" i="6"/>
  <c r="I930" i="6" s="1"/>
  <c r="H929" i="6"/>
  <c r="G929" i="6"/>
  <c r="K929" i="6" s="1"/>
  <c r="F929" i="6"/>
  <c r="E929" i="6"/>
  <c r="D929" i="6"/>
  <c r="A929" i="6"/>
  <c r="L929" i="6" s="1"/>
  <c r="J928" i="6"/>
  <c r="I928" i="6"/>
  <c r="H928" i="6"/>
  <c r="G928" i="6"/>
  <c r="F928" i="6"/>
  <c r="K928" i="6" s="1"/>
  <c r="E928" i="6"/>
  <c r="D928" i="6"/>
  <c r="A928" i="6"/>
  <c r="L928" i="6" s="1"/>
  <c r="H927" i="6"/>
  <c r="G927" i="6"/>
  <c r="K927" i="6" s="1"/>
  <c r="F927" i="6"/>
  <c r="E927" i="6"/>
  <c r="D927" i="6"/>
  <c r="A927" i="6"/>
  <c r="J927" i="6" s="1"/>
  <c r="H926" i="6"/>
  <c r="G926" i="6"/>
  <c r="F926" i="6"/>
  <c r="K926" i="6" s="1"/>
  <c r="E926" i="6"/>
  <c r="D926" i="6"/>
  <c r="A926" i="6"/>
  <c r="I926" i="6" s="1"/>
  <c r="J925" i="6"/>
  <c r="H925" i="6"/>
  <c r="G925" i="6"/>
  <c r="F925" i="6"/>
  <c r="K925" i="6" s="1"/>
  <c r="E925" i="6"/>
  <c r="D925" i="6"/>
  <c r="A925" i="6"/>
  <c r="L925" i="6" s="1"/>
  <c r="J924" i="6"/>
  <c r="I924" i="6"/>
  <c r="H924" i="6"/>
  <c r="G924" i="6"/>
  <c r="F924" i="6"/>
  <c r="K924" i="6" s="1"/>
  <c r="E924" i="6"/>
  <c r="D924" i="6"/>
  <c r="A924" i="6"/>
  <c r="L924" i="6" s="1"/>
  <c r="K923" i="6"/>
  <c r="H923" i="6"/>
  <c r="G923" i="6"/>
  <c r="F923" i="6"/>
  <c r="E923" i="6"/>
  <c r="D923" i="6"/>
  <c r="A923" i="6"/>
  <c r="J923" i="6" s="1"/>
  <c r="H922" i="6"/>
  <c r="G922" i="6"/>
  <c r="F922" i="6"/>
  <c r="K922" i="6" s="1"/>
  <c r="E922" i="6"/>
  <c r="D922" i="6"/>
  <c r="A922" i="6"/>
  <c r="I922" i="6" s="1"/>
  <c r="J921" i="6"/>
  <c r="H921" i="6"/>
  <c r="G921" i="6"/>
  <c r="F921" i="6"/>
  <c r="K921" i="6" s="1"/>
  <c r="E921" i="6"/>
  <c r="D921" i="6"/>
  <c r="A921" i="6"/>
  <c r="L920" i="6"/>
  <c r="I920" i="6"/>
  <c r="H920" i="6"/>
  <c r="G920" i="6"/>
  <c r="F920" i="6"/>
  <c r="K920" i="6" s="1"/>
  <c r="E920" i="6"/>
  <c r="D920" i="6"/>
  <c r="A920" i="6"/>
  <c r="J920" i="6" s="1"/>
  <c r="K919" i="6"/>
  <c r="I919" i="6"/>
  <c r="H919" i="6"/>
  <c r="G919" i="6"/>
  <c r="F919" i="6"/>
  <c r="E919" i="6"/>
  <c r="D919" i="6"/>
  <c r="A919" i="6"/>
  <c r="J919" i="6" s="1"/>
  <c r="H918" i="6"/>
  <c r="G918" i="6"/>
  <c r="F918" i="6"/>
  <c r="K918" i="6" s="1"/>
  <c r="E918" i="6"/>
  <c r="D918" i="6"/>
  <c r="A918" i="6"/>
  <c r="I918" i="6" s="1"/>
  <c r="H917" i="6"/>
  <c r="G917" i="6"/>
  <c r="F917" i="6"/>
  <c r="K917" i="6" s="1"/>
  <c r="E917" i="6"/>
  <c r="D917" i="6"/>
  <c r="A917" i="6"/>
  <c r="L917" i="6" s="1"/>
  <c r="H916" i="6"/>
  <c r="G916" i="6"/>
  <c r="F916" i="6"/>
  <c r="K916" i="6" s="1"/>
  <c r="E916" i="6"/>
  <c r="D916" i="6"/>
  <c r="A916" i="6"/>
  <c r="I916" i="6" s="1"/>
  <c r="K915" i="6"/>
  <c r="H915" i="6"/>
  <c r="G915" i="6"/>
  <c r="F915" i="6"/>
  <c r="E915" i="6"/>
  <c r="D915" i="6"/>
  <c r="A915" i="6"/>
  <c r="J914" i="6"/>
  <c r="H914" i="6"/>
  <c r="G914" i="6"/>
  <c r="F914" i="6"/>
  <c r="K914" i="6" s="1"/>
  <c r="E914" i="6"/>
  <c r="D914" i="6"/>
  <c r="A914" i="6"/>
  <c r="I914" i="6" s="1"/>
  <c r="H913" i="6"/>
  <c r="G913" i="6"/>
  <c r="K913" i="6" s="1"/>
  <c r="F913" i="6"/>
  <c r="E913" i="6"/>
  <c r="D913" i="6"/>
  <c r="A913" i="6"/>
  <c r="L913" i="6" s="1"/>
  <c r="H912" i="6"/>
  <c r="G912" i="6"/>
  <c r="F912" i="6"/>
  <c r="K912" i="6" s="1"/>
  <c r="E912" i="6"/>
  <c r="D912" i="6"/>
  <c r="A912" i="6"/>
  <c r="L912" i="6" s="1"/>
  <c r="H911" i="6"/>
  <c r="G911" i="6"/>
  <c r="K911" i="6" s="1"/>
  <c r="F911" i="6"/>
  <c r="E911" i="6"/>
  <c r="D911" i="6"/>
  <c r="A911" i="6"/>
  <c r="J911" i="6" s="1"/>
  <c r="J910" i="6"/>
  <c r="H910" i="6"/>
  <c r="G910" i="6"/>
  <c r="F910" i="6"/>
  <c r="K910" i="6" s="1"/>
  <c r="E910" i="6"/>
  <c r="D910" i="6"/>
  <c r="A910" i="6"/>
  <c r="I910" i="6" s="1"/>
  <c r="H909" i="6"/>
  <c r="G909" i="6"/>
  <c r="F909" i="6"/>
  <c r="K909" i="6" s="1"/>
  <c r="E909" i="6"/>
  <c r="D909" i="6"/>
  <c r="A909" i="6"/>
  <c r="L909" i="6" s="1"/>
  <c r="H908" i="6"/>
  <c r="G908" i="6"/>
  <c r="F908" i="6"/>
  <c r="K908" i="6" s="1"/>
  <c r="E908" i="6"/>
  <c r="D908" i="6"/>
  <c r="A908" i="6"/>
  <c r="L908" i="6" s="1"/>
  <c r="K907" i="6"/>
  <c r="H907" i="6"/>
  <c r="G907" i="6"/>
  <c r="F907" i="6"/>
  <c r="E907" i="6"/>
  <c r="D907" i="6"/>
  <c r="A907" i="6"/>
  <c r="J907" i="6" s="1"/>
  <c r="H906" i="6"/>
  <c r="G906" i="6"/>
  <c r="F906" i="6"/>
  <c r="K906" i="6" s="1"/>
  <c r="E906" i="6"/>
  <c r="D906" i="6"/>
  <c r="A906" i="6"/>
  <c r="I906" i="6" s="1"/>
  <c r="H905" i="6"/>
  <c r="G905" i="6"/>
  <c r="F905" i="6"/>
  <c r="K905" i="6" s="1"/>
  <c r="E905" i="6"/>
  <c r="D905" i="6"/>
  <c r="A905" i="6"/>
  <c r="J905" i="6" s="1"/>
  <c r="H904" i="6"/>
  <c r="G904" i="6"/>
  <c r="F904" i="6"/>
  <c r="K904" i="6" s="1"/>
  <c r="E904" i="6"/>
  <c r="D904" i="6"/>
  <c r="A904" i="6"/>
  <c r="J904" i="6" s="1"/>
  <c r="K903" i="6"/>
  <c r="H903" i="6"/>
  <c r="G903" i="6"/>
  <c r="F903" i="6"/>
  <c r="E903" i="6"/>
  <c r="D903" i="6"/>
  <c r="A903" i="6"/>
  <c r="J903" i="6" s="1"/>
  <c r="H902" i="6"/>
  <c r="G902" i="6"/>
  <c r="F902" i="6"/>
  <c r="K902" i="6" s="1"/>
  <c r="E902" i="6"/>
  <c r="D902" i="6"/>
  <c r="A902" i="6"/>
  <c r="I902" i="6" s="1"/>
  <c r="J901" i="6"/>
  <c r="H901" i="6"/>
  <c r="G901" i="6"/>
  <c r="F901" i="6"/>
  <c r="K901" i="6" s="1"/>
  <c r="E901" i="6"/>
  <c r="D901" i="6"/>
  <c r="A901" i="6"/>
  <c r="L901" i="6" s="1"/>
  <c r="H900" i="6"/>
  <c r="G900" i="6"/>
  <c r="F900" i="6"/>
  <c r="K900" i="6" s="1"/>
  <c r="E900" i="6"/>
  <c r="D900" i="6"/>
  <c r="A900" i="6"/>
  <c r="I900" i="6" s="1"/>
  <c r="K899" i="6"/>
  <c r="H899" i="6"/>
  <c r="G899" i="6"/>
  <c r="F899" i="6"/>
  <c r="E899" i="6"/>
  <c r="D899" i="6"/>
  <c r="A899" i="6"/>
  <c r="J898" i="6"/>
  <c r="H898" i="6"/>
  <c r="G898" i="6"/>
  <c r="F898" i="6"/>
  <c r="K898" i="6" s="1"/>
  <c r="E898" i="6"/>
  <c r="D898" i="6"/>
  <c r="A898" i="6"/>
  <c r="I898" i="6" s="1"/>
  <c r="K897" i="6"/>
  <c r="H897" i="6"/>
  <c r="G897" i="6"/>
  <c r="F897" i="6"/>
  <c r="E897" i="6"/>
  <c r="D897" i="6"/>
  <c r="A897" i="6"/>
  <c r="J896" i="6"/>
  <c r="I896" i="6"/>
  <c r="H896" i="6"/>
  <c r="G896" i="6"/>
  <c r="F896" i="6"/>
  <c r="K896" i="6" s="1"/>
  <c r="E896" i="6"/>
  <c r="D896" i="6"/>
  <c r="A896" i="6"/>
  <c r="L896" i="6" s="1"/>
  <c r="H895" i="6"/>
  <c r="G895" i="6"/>
  <c r="K895" i="6" s="1"/>
  <c r="F895" i="6"/>
  <c r="E895" i="6"/>
  <c r="D895" i="6"/>
  <c r="A895" i="6"/>
  <c r="L895" i="6" s="1"/>
  <c r="H894" i="6"/>
  <c r="G894" i="6"/>
  <c r="F894" i="6"/>
  <c r="K894" i="6" s="1"/>
  <c r="E894" i="6"/>
  <c r="D894" i="6"/>
  <c r="A894" i="6"/>
  <c r="I894" i="6" s="1"/>
  <c r="H893" i="6"/>
  <c r="G893" i="6"/>
  <c r="F893" i="6"/>
  <c r="K893" i="6" s="1"/>
  <c r="E893" i="6"/>
  <c r="D893" i="6"/>
  <c r="A893" i="6"/>
  <c r="J893" i="6" s="1"/>
  <c r="H892" i="6"/>
  <c r="G892" i="6"/>
  <c r="F892" i="6"/>
  <c r="K892" i="6" s="1"/>
  <c r="E892" i="6"/>
  <c r="D892" i="6"/>
  <c r="A892" i="6"/>
  <c r="J892" i="6" s="1"/>
  <c r="H891" i="6"/>
  <c r="G891" i="6"/>
  <c r="K891" i="6" s="1"/>
  <c r="F891" i="6"/>
  <c r="E891" i="6"/>
  <c r="D891" i="6"/>
  <c r="A891" i="6"/>
  <c r="L891" i="6" s="1"/>
  <c r="L890" i="6"/>
  <c r="H890" i="6"/>
  <c r="G890" i="6"/>
  <c r="F890" i="6"/>
  <c r="K890" i="6" s="1"/>
  <c r="E890" i="6"/>
  <c r="D890" i="6"/>
  <c r="A890" i="6"/>
  <c r="J889" i="6"/>
  <c r="I889" i="6"/>
  <c r="H889" i="6"/>
  <c r="G889" i="6"/>
  <c r="F889" i="6"/>
  <c r="K889" i="6" s="1"/>
  <c r="E889" i="6"/>
  <c r="D889" i="6"/>
  <c r="A889" i="6"/>
  <c r="L889" i="6" s="1"/>
  <c r="H888" i="6"/>
  <c r="G888" i="6"/>
  <c r="F888" i="6"/>
  <c r="K888" i="6" s="1"/>
  <c r="E888" i="6"/>
  <c r="D888" i="6"/>
  <c r="A888" i="6"/>
  <c r="I888" i="6" s="1"/>
  <c r="K887" i="6"/>
  <c r="H887" i="6"/>
  <c r="G887" i="6"/>
  <c r="F887" i="6"/>
  <c r="E887" i="6"/>
  <c r="D887" i="6"/>
  <c r="A887" i="6"/>
  <c r="J887" i="6" s="1"/>
  <c r="H886" i="6"/>
  <c r="G886" i="6"/>
  <c r="F886" i="6"/>
  <c r="K886" i="6" s="1"/>
  <c r="E886" i="6"/>
  <c r="D886" i="6"/>
  <c r="A886" i="6"/>
  <c r="L886" i="6" s="1"/>
  <c r="H885" i="6"/>
  <c r="G885" i="6"/>
  <c r="F885" i="6"/>
  <c r="K885" i="6" s="1"/>
  <c r="E885" i="6"/>
  <c r="D885" i="6"/>
  <c r="A885" i="6"/>
  <c r="J884" i="6"/>
  <c r="H884" i="6"/>
  <c r="G884" i="6"/>
  <c r="F884" i="6"/>
  <c r="K884" i="6" s="1"/>
  <c r="E884" i="6"/>
  <c r="D884" i="6"/>
  <c r="A884" i="6"/>
  <c r="L884" i="6" s="1"/>
  <c r="K883" i="6"/>
  <c r="H883" i="6"/>
  <c r="G883" i="6"/>
  <c r="F883" i="6"/>
  <c r="E883" i="6"/>
  <c r="D883" i="6"/>
  <c r="A883" i="6"/>
  <c r="J883" i="6" s="1"/>
  <c r="H882" i="6"/>
  <c r="G882" i="6"/>
  <c r="F882" i="6"/>
  <c r="K882" i="6" s="1"/>
  <c r="E882" i="6"/>
  <c r="D882" i="6"/>
  <c r="A882" i="6"/>
  <c r="I882" i="6" s="1"/>
  <c r="H881" i="6"/>
  <c r="G881" i="6"/>
  <c r="K881" i="6" s="1"/>
  <c r="F881" i="6"/>
  <c r="E881" i="6"/>
  <c r="D881" i="6"/>
  <c r="A881" i="6"/>
  <c r="L880" i="6"/>
  <c r="H880" i="6"/>
  <c r="G880" i="6"/>
  <c r="F880" i="6"/>
  <c r="K880" i="6" s="1"/>
  <c r="E880" i="6"/>
  <c r="D880" i="6"/>
  <c r="A880" i="6"/>
  <c r="I880" i="6" s="1"/>
  <c r="H879" i="6"/>
  <c r="G879" i="6"/>
  <c r="K879" i="6" s="1"/>
  <c r="F879" i="6"/>
  <c r="E879" i="6"/>
  <c r="D879" i="6"/>
  <c r="A879" i="6"/>
  <c r="H878" i="6"/>
  <c r="G878" i="6"/>
  <c r="F878" i="6"/>
  <c r="K878" i="6" s="1"/>
  <c r="E878" i="6"/>
  <c r="D878" i="6"/>
  <c r="A878" i="6"/>
  <c r="I878" i="6" s="1"/>
  <c r="H877" i="6"/>
  <c r="G877" i="6"/>
  <c r="F877" i="6"/>
  <c r="K877" i="6" s="1"/>
  <c r="E877" i="6"/>
  <c r="D877" i="6"/>
  <c r="A877" i="6"/>
  <c r="J877" i="6" s="1"/>
  <c r="H876" i="6"/>
  <c r="G876" i="6"/>
  <c r="F876" i="6"/>
  <c r="K876" i="6" s="1"/>
  <c r="E876" i="6"/>
  <c r="D876" i="6"/>
  <c r="A876" i="6"/>
  <c r="I876" i="6" s="1"/>
  <c r="K875" i="6"/>
  <c r="H875" i="6"/>
  <c r="G875" i="6"/>
  <c r="F875" i="6"/>
  <c r="E875" i="6"/>
  <c r="D875" i="6"/>
  <c r="A875" i="6"/>
  <c r="H874" i="6"/>
  <c r="G874" i="6"/>
  <c r="F874" i="6"/>
  <c r="K874" i="6" s="1"/>
  <c r="E874" i="6"/>
  <c r="D874" i="6"/>
  <c r="A874" i="6"/>
  <c r="H873" i="6"/>
  <c r="G873" i="6"/>
  <c r="F873" i="6"/>
  <c r="K873" i="6" s="1"/>
  <c r="E873" i="6"/>
  <c r="D873" i="6"/>
  <c r="A873" i="6"/>
  <c r="J872" i="6"/>
  <c r="H872" i="6"/>
  <c r="G872" i="6"/>
  <c r="F872" i="6"/>
  <c r="K872" i="6" s="1"/>
  <c r="E872" i="6"/>
  <c r="D872" i="6"/>
  <c r="A872" i="6"/>
  <c r="L872" i="6" s="1"/>
  <c r="K871" i="6"/>
  <c r="H871" i="6"/>
  <c r="G871" i="6"/>
  <c r="F871" i="6"/>
  <c r="E871" i="6"/>
  <c r="D871" i="6"/>
  <c r="A871" i="6"/>
  <c r="J871" i="6" s="1"/>
  <c r="H870" i="6"/>
  <c r="G870" i="6"/>
  <c r="F870" i="6"/>
  <c r="K870" i="6" s="1"/>
  <c r="E870" i="6"/>
  <c r="D870" i="6"/>
  <c r="A870" i="6"/>
  <c r="L870" i="6" s="1"/>
  <c r="H869" i="6"/>
  <c r="G869" i="6"/>
  <c r="F869" i="6"/>
  <c r="K869" i="6" s="1"/>
  <c r="E869" i="6"/>
  <c r="D869" i="6"/>
  <c r="A869" i="6"/>
  <c r="I869" i="6" s="1"/>
  <c r="H868" i="6"/>
  <c r="G868" i="6"/>
  <c r="F868" i="6"/>
  <c r="K868" i="6" s="1"/>
  <c r="E868" i="6"/>
  <c r="D868" i="6"/>
  <c r="A868" i="6"/>
  <c r="L868" i="6" s="1"/>
  <c r="K867" i="6"/>
  <c r="H867" i="6"/>
  <c r="G867" i="6"/>
  <c r="F867" i="6"/>
  <c r="E867" i="6"/>
  <c r="D867" i="6"/>
  <c r="A867" i="6"/>
  <c r="J867" i="6" s="1"/>
  <c r="H866" i="6"/>
  <c r="G866" i="6"/>
  <c r="F866" i="6"/>
  <c r="K866" i="6" s="1"/>
  <c r="E866" i="6"/>
  <c r="D866" i="6"/>
  <c r="A866" i="6"/>
  <c r="I866" i="6" s="1"/>
  <c r="K865" i="6"/>
  <c r="H865" i="6"/>
  <c r="G865" i="6"/>
  <c r="F865" i="6"/>
  <c r="E865" i="6"/>
  <c r="D865" i="6"/>
  <c r="A865" i="6"/>
  <c r="H864" i="6"/>
  <c r="G864" i="6"/>
  <c r="F864" i="6"/>
  <c r="K864" i="6" s="1"/>
  <c r="E864" i="6"/>
  <c r="D864" i="6"/>
  <c r="A864" i="6"/>
  <c r="J864" i="6" s="1"/>
  <c r="H863" i="6"/>
  <c r="G863" i="6"/>
  <c r="K863" i="6" s="1"/>
  <c r="F863" i="6"/>
  <c r="E863" i="6"/>
  <c r="D863" i="6"/>
  <c r="A863" i="6"/>
  <c r="L863" i="6" s="1"/>
  <c r="J862" i="6"/>
  <c r="H862" i="6"/>
  <c r="G862" i="6"/>
  <c r="F862" i="6"/>
  <c r="K862" i="6" s="1"/>
  <c r="E862" i="6"/>
  <c r="D862" i="6"/>
  <c r="A862" i="6"/>
  <c r="I862" i="6" s="1"/>
  <c r="H861" i="6"/>
  <c r="G861" i="6"/>
  <c r="F861" i="6"/>
  <c r="K861" i="6" s="1"/>
  <c r="E861" i="6"/>
  <c r="D861" i="6"/>
  <c r="A861" i="6"/>
  <c r="J861" i="6" s="1"/>
  <c r="H860" i="6"/>
  <c r="G860" i="6"/>
  <c r="F860" i="6"/>
  <c r="K860" i="6" s="1"/>
  <c r="E860" i="6"/>
  <c r="D860" i="6"/>
  <c r="A860" i="6"/>
  <c r="L860" i="6" s="1"/>
  <c r="H859" i="6"/>
  <c r="G859" i="6"/>
  <c r="K859" i="6" s="1"/>
  <c r="F859" i="6"/>
  <c r="E859" i="6"/>
  <c r="D859" i="6"/>
  <c r="A859" i="6"/>
  <c r="L859" i="6" s="1"/>
  <c r="H858" i="6"/>
  <c r="G858" i="6"/>
  <c r="F858" i="6"/>
  <c r="K858" i="6" s="1"/>
  <c r="E858" i="6"/>
  <c r="D858" i="6"/>
  <c r="A858" i="6"/>
  <c r="L858" i="6" s="1"/>
  <c r="H857" i="6"/>
  <c r="G857" i="6"/>
  <c r="F857" i="6"/>
  <c r="K857" i="6" s="1"/>
  <c r="E857" i="6"/>
  <c r="D857" i="6"/>
  <c r="A857" i="6"/>
  <c r="H856" i="6"/>
  <c r="G856" i="6"/>
  <c r="F856" i="6"/>
  <c r="K856" i="6" s="1"/>
  <c r="E856" i="6"/>
  <c r="D856" i="6"/>
  <c r="A856" i="6"/>
  <c r="J856" i="6" s="1"/>
  <c r="K855" i="6"/>
  <c r="H855" i="6"/>
  <c r="G855" i="6"/>
  <c r="F855" i="6"/>
  <c r="E855" i="6"/>
  <c r="D855" i="6"/>
  <c r="A855" i="6"/>
  <c r="J855" i="6" s="1"/>
  <c r="H854" i="6"/>
  <c r="G854" i="6"/>
  <c r="F854" i="6"/>
  <c r="K854" i="6" s="1"/>
  <c r="E854" i="6"/>
  <c r="D854" i="6"/>
  <c r="A854" i="6"/>
  <c r="L854" i="6" s="1"/>
  <c r="H853" i="6"/>
  <c r="G853" i="6"/>
  <c r="F853" i="6"/>
  <c r="K853" i="6" s="1"/>
  <c r="E853" i="6"/>
  <c r="D853" i="6"/>
  <c r="A853" i="6"/>
  <c r="J853" i="6" s="1"/>
  <c r="H852" i="6"/>
  <c r="G852" i="6"/>
  <c r="F852" i="6"/>
  <c r="K852" i="6" s="1"/>
  <c r="E852" i="6"/>
  <c r="D852" i="6"/>
  <c r="A852" i="6"/>
  <c r="J852" i="6" s="1"/>
  <c r="K851" i="6"/>
  <c r="H851" i="6"/>
  <c r="G851" i="6"/>
  <c r="F851" i="6"/>
  <c r="E851" i="6"/>
  <c r="D851" i="6"/>
  <c r="A851" i="6"/>
  <c r="J851" i="6" s="1"/>
  <c r="H850" i="6"/>
  <c r="G850" i="6"/>
  <c r="F850" i="6"/>
  <c r="K850" i="6" s="1"/>
  <c r="E850" i="6"/>
  <c r="D850" i="6"/>
  <c r="A850" i="6"/>
  <c r="H849" i="6"/>
  <c r="G849" i="6"/>
  <c r="K849" i="6" s="1"/>
  <c r="F849" i="6"/>
  <c r="E849" i="6"/>
  <c r="D849" i="6"/>
  <c r="A849" i="6"/>
  <c r="H848" i="6"/>
  <c r="G848" i="6"/>
  <c r="F848" i="6"/>
  <c r="K848" i="6" s="1"/>
  <c r="E848" i="6"/>
  <c r="D848" i="6"/>
  <c r="A848" i="6"/>
  <c r="L848" i="6" s="1"/>
  <c r="H847" i="6"/>
  <c r="G847" i="6"/>
  <c r="K847" i="6" s="1"/>
  <c r="F847" i="6"/>
  <c r="E847" i="6"/>
  <c r="D847" i="6"/>
  <c r="A847" i="6"/>
  <c r="H846" i="6"/>
  <c r="G846" i="6"/>
  <c r="F846" i="6"/>
  <c r="K846" i="6" s="1"/>
  <c r="E846" i="6"/>
  <c r="D846" i="6"/>
  <c r="A846" i="6"/>
  <c r="H845" i="6"/>
  <c r="G845" i="6"/>
  <c r="F845" i="6"/>
  <c r="K845" i="6" s="1"/>
  <c r="E845" i="6"/>
  <c r="D845" i="6"/>
  <c r="A845" i="6"/>
  <c r="J845" i="6" s="1"/>
  <c r="J844" i="6"/>
  <c r="I844" i="6"/>
  <c r="H844" i="6"/>
  <c r="G844" i="6"/>
  <c r="F844" i="6"/>
  <c r="K844" i="6" s="1"/>
  <c r="E844" i="6"/>
  <c r="D844" i="6"/>
  <c r="A844" i="6"/>
  <c r="L844" i="6" s="1"/>
  <c r="K843" i="6"/>
  <c r="H843" i="6"/>
  <c r="G843" i="6"/>
  <c r="F843" i="6"/>
  <c r="E843" i="6"/>
  <c r="D843" i="6"/>
  <c r="A843" i="6"/>
  <c r="H842" i="6"/>
  <c r="G842" i="6"/>
  <c r="F842" i="6"/>
  <c r="K842" i="6" s="1"/>
  <c r="E842" i="6"/>
  <c r="D842" i="6"/>
  <c r="A842" i="6"/>
  <c r="J841" i="6"/>
  <c r="H841" i="6"/>
  <c r="G841" i="6"/>
  <c r="F841" i="6"/>
  <c r="K841" i="6" s="1"/>
  <c r="E841" i="6"/>
  <c r="D841" i="6"/>
  <c r="A841" i="6"/>
  <c r="L840" i="6"/>
  <c r="I840" i="6"/>
  <c r="H840" i="6"/>
  <c r="G840" i="6"/>
  <c r="F840" i="6"/>
  <c r="K840" i="6" s="1"/>
  <c r="E840" i="6"/>
  <c r="D840" i="6"/>
  <c r="A840" i="6"/>
  <c r="J840" i="6" s="1"/>
  <c r="K839" i="6"/>
  <c r="I839" i="6"/>
  <c r="H839" i="6"/>
  <c r="G839" i="6"/>
  <c r="F839" i="6"/>
  <c r="E839" i="6"/>
  <c r="D839" i="6"/>
  <c r="A839" i="6"/>
  <c r="J839" i="6" s="1"/>
  <c r="H838" i="6"/>
  <c r="G838" i="6"/>
  <c r="F838" i="6"/>
  <c r="K838" i="6" s="1"/>
  <c r="E838" i="6"/>
  <c r="D838" i="6"/>
  <c r="A838" i="6"/>
  <c r="L838" i="6" s="1"/>
  <c r="H837" i="6"/>
  <c r="G837" i="6"/>
  <c r="F837" i="6"/>
  <c r="K837" i="6" s="1"/>
  <c r="E837" i="6"/>
  <c r="D837" i="6"/>
  <c r="A837" i="6"/>
  <c r="J837" i="6" s="1"/>
  <c r="L836" i="6"/>
  <c r="H836" i="6"/>
  <c r="G836" i="6"/>
  <c r="F836" i="6"/>
  <c r="K836" i="6" s="1"/>
  <c r="E836" i="6"/>
  <c r="D836" i="6"/>
  <c r="A836" i="6"/>
  <c r="J836" i="6" s="1"/>
  <c r="K835" i="6"/>
  <c r="H835" i="6"/>
  <c r="G835" i="6"/>
  <c r="F835" i="6"/>
  <c r="E835" i="6"/>
  <c r="D835" i="6"/>
  <c r="A835" i="6"/>
  <c r="J835" i="6" s="1"/>
  <c r="H834" i="6"/>
  <c r="G834" i="6"/>
  <c r="F834" i="6"/>
  <c r="K834" i="6" s="1"/>
  <c r="E834" i="6"/>
  <c r="D834" i="6"/>
  <c r="A834" i="6"/>
  <c r="K833" i="6"/>
  <c r="H833" i="6"/>
  <c r="G833" i="6"/>
  <c r="F833" i="6"/>
  <c r="E833" i="6"/>
  <c r="D833" i="6"/>
  <c r="A833" i="6"/>
  <c r="H832" i="6"/>
  <c r="G832" i="6"/>
  <c r="F832" i="6"/>
  <c r="K832" i="6" s="1"/>
  <c r="E832" i="6"/>
  <c r="D832" i="6"/>
  <c r="A832" i="6"/>
  <c r="I832" i="6" s="1"/>
  <c r="L831" i="6"/>
  <c r="H831" i="6"/>
  <c r="G831" i="6"/>
  <c r="K831" i="6" s="1"/>
  <c r="F831" i="6"/>
  <c r="E831" i="6"/>
  <c r="D831" i="6"/>
  <c r="A831" i="6"/>
  <c r="J830" i="6"/>
  <c r="H830" i="6"/>
  <c r="G830" i="6"/>
  <c r="F830" i="6"/>
  <c r="K830" i="6" s="1"/>
  <c r="E830" i="6"/>
  <c r="D830" i="6"/>
  <c r="A830" i="6"/>
  <c r="I830" i="6" s="1"/>
  <c r="H829" i="6"/>
  <c r="G829" i="6"/>
  <c r="F829" i="6"/>
  <c r="K829" i="6" s="1"/>
  <c r="E829" i="6"/>
  <c r="D829" i="6"/>
  <c r="A829" i="6"/>
  <c r="J829" i="6" s="1"/>
  <c r="J828" i="6"/>
  <c r="H828" i="6"/>
  <c r="G828" i="6"/>
  <c r="F828" i="6"/>
  <c r="K828" i="6" s="1"/>
  <c r="E828" i="6"/>
  <c r="D828" i="6"/>
  <c r="A828" i="6"/>
  <c r="L828" i="6" s="1"/>
  <c r="H827" i="6"/>
  <c r="G827" i="6"/>
  <c r="K827" i="6" s="1"/>
  <c r="F827" i="6"/>
  <c r="E827" i="6"/>
  <c r="D827" i="6"/>
  <c r="A827" i="6"/>
  <c r="L827" i="6" s="1"/>
  <c r="H826" i="6"/>
  <c r="G826" i="6"/>
  <c r="F826" i="6"/>
  <c r="K826" i="6" s="1"/>
  <c r="E826" i="6"/>
  <c r="D826" i="6"/>
  <c r="A826" i="6"/>
  <c r="L826" i="6" s="1"/>
  <c r="H825" i="6"/>
  <c r="G825" i="6"/>
  <c r="F825" i="6"/>
  <c r="K825" i="6" s="1"/>
  <c r="E825" i="6"/>
  <c r="D825" i="6"/>
  <c r="A825" i="6"/>
  <c r="L825" i="6" s="1"/>
  <c r="H824" i="6"/>
  <c r="G824" i="6"/>
  <c r="F824" i="6"/>
  <c r="K824" i="6" s="1"/>
  <c r="E824" i="6"/>
  <c r="D824" i="6"/>
  <c r="A824" i="6"/>
  <c r="I824" i="6" s="1"/>
  <c r="K823" i="6"/>
  <c r="H823" i="6"/>
  <c r="G823" i="6"/>
  <c r="F823" i="6"/>
  <c r="E823" i="6"/>
  <c r="D823" i="6"/>
  <c r="A823" i="6"/>
  <c r="H822" i="6"/>
  <c r="G822" i="6"/>
  <c r="F822" i="6"/>
  <c r="K822" i="6" s="1"/>
  <c r="E822" i="6"/>
  <c r="D822" i="6"/>
  <c r="A822" i="6"/>
  <c r="L822" i="6" s="1"/>
  <c r="H821" i="6"/>
  <c r="G821" i="6"/>
  <c r="F821" i="6"/>
  <c r="K821" i="6" s="1"/>
  <c r="E821" i="6"/>
  <c r="D821" i="6"/>
  <c r="A821" i="6"/>
  <c r="L821" i="6" s="1"/>
  <c r="H820" i="6"/>
  <c r="G820" i="6"/>
  <c r="F820" i="6"/>
  <c r="K820" i="6" s="1"/>
  <c r="E820" i="6"/>
  <c r="D820" i="6"/>
  <c r="A820" i="6"/>
  <c r="I820" i="6" s="1"/>
  <c r="K819" i="6"/>
  <c r="H819" i="6"/>
  <c r="G819" i="6"/>
  <c r="F819" i="6"/>
  <c r="E819" i="6"/>
  <c r="D819" i="6"/>
  <c r="A819" i="6"/>
  <c r="J818" i="6"/>
  <c r="H818" i="6"/>
  <c r="G818" i="6"/>
  <c r="F818" i="6"/>
  <c r="K818" i="6" s="1"/>
  <c r="E818" i="6"/>
  <c r="D818" i="6"/>
  <c r="A818" i="6"/>
  <c r="I818" i="6" s="1"/>
  <c r="H817" i="6"/>
  <c r="G817" i="6"/>
  <c r="K817" i="6" s="1"/>
  <c r="F817" i="6"/>
  <c r="E817" i="6"/>
  <c r="D817" i="6"/>
  <c r="A817" i="6"/>
  <c r="J816" i="6"/>
  <c r="H816" i="6"/>
  <c r="G816" i="6"/>
  <c r="F816" i="6"/>
  <c r="K816" i="6" s="1"/>
  <c r="E816" i="6"/>
  <c r="D816" i="6"/>
  <c r="A816" i="6"/>
  <c r="L816" i="6" s="1"/>
  <c r="H815" i="6"/>
  <c r="G815" i="6"/>
  <c r="K815" i="6" s="1"/>
  <c r="F815" i="6"/>
  <c r="E815" i="6"/>
  <c r="D815" i="6"/>
  <c r="A815" i="6"/>
  <c r="H814" i="6"/>
  <c r="G814" i="6"/>
  <c r="F814" i="6"/>
  <c r="K814" i="6" s="1"/>
  <c r="E814" i="6"/>
  <c r="D814" i="6"/>
  <c r="A814" i="6"/>
  <c r="I814" i="6" s="1"/>
  <c r="H813" i="6"/>
  <c r="G813" i="6"/>
  <c r="F813" i="6"/>
  <c r="K813" i="6" s="1"/>
  <c r="E813" i="6"/>
  <c r="D813" i="6"/>
  <c r="A813" i="6"/>
  <c r="J813" i="6" s="1"/>
  <c r="J812" i="6"/>
  <c r="I812" i="6"/>
  <c r="H812" i="6"/>
  <c r="G812" i="6"/>
  <c r="F812" i="6"/>
  <c r="K812" i="6" s="1"/>
  <c r="E812" i="6"/>
  <c r="D812" i="6"/>
  <c r="A812" i="6"/>
  <c r="L812" i="6" s="1"/>
  <c r="K811" i="6"/>
  <c r="H811" i="6"/>
  <c r="G811" i="6"/>
  <c r="F811" i="6"/>
  <c r="E811" i="6"/>
  <c r="D811" i="6"/>
  <c r="A811" i="6"/>
  <c r="H810" i="6"/>
  <c r="G810" i="6"/>
  <c r="F810" i="6"/>
  <c r="K810" i="6" s="1"/>
  <c r="E810" i="6"/>
  <c r="D810" i="6"/>
  <c r="A810" i="6"/>
  <c r="J809" i="6"/>
  <c r="H809" i="6"/>
  <c r="G809" i="6"/>
  <c r="F809" i="6"/>
  <c r="K809" i="6" s="1"/>
  <c r="E809" i="6"/>
  <c r="D809" i="6"/>
  <c r="A809" i="6"/>
  <c r="L809" i="6" s="1"/>
  <c r="H808" i="6"/>
  <c r="G808" i="6"/>
  <c r="F808" i="6"/>
  <c r="K808" i="6" s="1"/>
  <c r="E808" i="6"/>
  <c r="D808" i="6"/>
  <c r="A808" i="6"/>
  <c r="I808" i="6" s="1"/>
  <c r="H807" i="6"/>
  <c r="G807" i="6"/>
  <c r="K807" i="6" s="1"/>
  <c r="F807" i="6"/>
  <c r="E807" i="6"/>
  <c r="D807" i="6"/>
  <c r="A807" i="6"/>
  <c r="J807" i="6" s="1"/>
  <c r="H806" i="6"/>
  <c r="G806" i="6"/>
  <c r="K806" i="6" s="1"/>
  <c r="F806" i="6"/>
  <c r="E806" i="6"/>
  <c r="D806" i="6"/>
  <c r="A806" i="6"/>
  <c r="L806" i="6" s="1"/>
  <c r="H805" i="6"/>
  <c r="G805" i="6"/>
  <c r="F805" i="6"/>
  <c r="K805" i="6" s="1"/>
  <c r="E805" i="6"/>
  <c r="D805" i="6"/>
  <c r="A805" i="6"/>
  <c r="J805" i="6" s="1"/>
  <c r="L804" i="6"/>
  <c r="H804" i="6"/>
  <c r="G804" i="6"/>
  <c r="F804" i="6"/>
  <c r="K804" i="6" s="1"/>
  <c r="E804" i="6"/>
  <c r="D804" i="6"/>
  <c r="A804" i="6"/>
  <c r="J804" i="6" s="1"/>
  <c r="K803" i="6"/>
  <c r="H803" i="6"/>
  <c r="G803" i="6"/>
  <c r="F803" i="6"/>
  <c r="E803" i="6"/>
  <c r="D803" i="6"/>
  <c r="A803" i="6"/>
  <c r="J803" i="6" s="1"/>
  <c r="H802" i="6"/>
  <c r="G802" i="6"/>
  <c r="F802" i="6"/>
  <c r="K802" i="6" s="1"/>
  <c r="E802" i="6"/>
  <c r="D802" i="6"/>
  <c r="A802" i="6"/>
  <c r="H801" i="6"/>
  <c r="G801" i="6"/>
  <c r="K801" i="6" s="1"/>
  <c r="F801" i="6"/>
  <c r="E801" i="6"/>
  <c r="D801" i="6"/>
  <c r="A801" i="6"/>
  <c r="I801" i="6" s="1"/>
  <c r="L800" i="6"/>
  <c r="H800" i="6"/>
  <c r="G800" i="6"/>
  <c r="F800" i="6"/>
  <c r="K800" i="6" s="1"/>
  <c r="E800" i="6"/>
  <c r="D800" i="6"/>
  <c r="A800" i="6"/>
  <c r="I800" i="6" s="1"/>
  <c r="H799" i="6"/>
  <c r="G799" i="6"/>
  <c r="K799" i="6" s="1"/>
  <c r="F799" i="6"/>
  <c r="E799" i="6"/>
  <c r="D799" i="6"/>
  <c r="A799" i="6"/>
  <c r="J799" i="6" s="1"/>
  <c r="H798" i="6"/>
  <c r="G798" i="6"/>
  <c r="F798" i="6"/>
  <c r="K798" i="6" s="1"/>
  <c r="E798" i="6"/>
  <c r="D798" i="6"/>
  <c r="A798" i="6"/>
  <c r="I798" i="6" s="1"/>
  <c r="H797" i="6"/>
  <c r="G797" i="6"/>
  <c r="F797" i="6"/>
  <c r="K797" i="6" s="1"/>
  <c r="E797" i="6"/>
  <c r="D797" i="6"/>
  <c r="A797" i="6"/>
  <c r="J797" i="6" s="1"/>
  <c r="H796" i="6"/>
  <c r="G796" i="6"/>
  <c r="F796" i="6"/>
  <c r="K796" i="6" s="1"/>
  <c r="E796" i="6"/>
  <c r="D796" i="6"/>
  <c r="A796" i="6"/>
  <c r="J796" i="6" s="1"/>
  <c r="H795" i="6"/>
  <c r="G795" i="6"/>
  <c r="K795" i="6" s="1"/>
  <c r="F795" i="6"/>
  <c r="E795" i="6"/>
  <c r="D795" i="6"/>
  <c r="A795" i="6"/>
  <c r="L795" i="6" s="1"/>
  <c r="H794" i="6"/>
  <c r="G794" i="6"/>
  <c r="F794" i="6"/>
  <c r="E794" i="6"/>
  <c r="D794" i="6"/>
  <c r="A794" i="6"/>
  <c r="I794" i="6" s="1"/>
  <c r="H793" i="6"/>
  <c r="G793" i="6"/>
  <c r="F793" i="6"/>
  <c r="K793" i="6" s="1"/>
  <c r="E793" i="6"/>
  <c r="D793" i="6"/>
  <c r="A793" i="6"/>
  <c r="I793" i="6" s="1"/>
  <c r="J792" i="6"/>
  <c r="H792" i="6"/>
  <c r="G792" i="6"/>
  <c r="F792" i="6"/>
  <c r="K792" i="6" s="1"/>
  <c r="E792" i="6"/>
  <c r="D792" i="6"/>
  <c r="A792" i="6"/>
  <c r="L792" i="6" s="1"/>
  <c r="H791" i="6"/>
  <c r="G791" i="6"/>
  <c r="K791" i="6" s="1"/>
  <c r="F791" i="6"/>
  <c r="E791" i="6"/>
  <c r="D791" i="6"/>
  <c r="A791" i="6"/>
  <c r="J791" i="6" s="1"/>
  <c r="H790" i="6"/>
  <c r="G790" i="6"/>
  <c r="K790" i="6" s="1"/>
  <c r="F790" i="6"/>
  <c r="E790" i="6"/>
  <c r="D790" i="6"/>
  <c r="A790" i="6"/>
  <c r="L790" i="6" s="1"/>
  <c r="J789" i="6"/>
  <c r="H789" i="6"/>
  <c r="G789" i="6"/>
  <c r="F789" i="6"/>
  <c r="K789" i="6" s="1"/>
  <c r="E789" i="6"/>
  <c r="D789" i="6"/>
  <c r="A789" i="6"/>
  <c r="L789" i="6" s="1"/>
  <c r="J788" i="6"/>
  <c r="H788" i="6"/>
  <c r="G788" i="6"/>
  <c r="F788" i="6"/>
  <c r="K788" i="6" s="1"/>
  <c r="E788" i="6"/>
  <c r="D788" i="6"/>
  <c r="A788" i="6"/>
  <c r="L788" i="6" s="1"/>
  <c r="K787" i="6"/>
  <c r="H787" i="6"/>
  <c r="G787" i="6"/>
  <c r="F787" i="6"/>
  <c r="E787" i="6"/>
  <c r="D787" i="6"/>
  <c r="A787" i="6"/>
  <c r="J787" i="6" s="1"/>
  <c r="J786" i="6"/>
  <c r="H786" i="6"/>
  <c r="G786" i="6"/>
  <c r="F786" i="6"/>
  <c r="K786" i="6" s="1"/>
  <c r="E786" i="6"/>
  <c r="D786" i="6"/>
  <c r="A786" i="6"/>
  <c r="I786" i="6" s="1"/>
  <c r="H785" i="6"/>
  <c r="G785" i="6"/>
  <c r="K785" i="6" s="1"/>
  <c r="F785" i="6"/>
  <c r="E785" i="6"/>
  <c r="D785" i="6"/>
  <c r="A785" i="6"/>
  <c r="I785" i="6" s="1"/>
  <c r="H784" i="6"/>
  <c r="G784" i="6"/>
  <c r="F784" i="6"/>
  <c r="K784" i="6" s="1"/>
  <c r="E784" i="6"/>
  <c r="D784" i="6"/>
  <c r="A784" i="6"/>
  <c r="L784" i="6" s="1"/>
  <c r="H783" i="6"/>
  <c r="G783" i="6"/>
  <c r="K783" i="6" s="1"/>
  <c r="F783" i="6"/>
  <c r="E783" i="6"/>
  <c r="D783" i="6"/>
  <c r="A783" i="6"/>
  <c r="J783" i="6" s="1"/>
  <c r="J782" i="6"/>
  <c r="H782" i="6"/>
  <c r="G782" i="6"/>
  <c r="F782" i="6"/>
  <c r="K782" i="6" s="1"/>
  <c r="E782" i="6"/>
  <c r="D782" i="6"/>
  <c r="A782" i="6"/>
  <c r="I782" i="6" s="1"/>
  <c r="H781" i="6"/>
  <c r="G781" i="6"/>
  <c r="F781" i="6"/>
  <c r="K781" i="6" s="1"/>
  <c r="E781" i="6"/>
  <c r="D781" i="6"/>
  <c r="A781" i="6"/>
  <c r="J781" i="6" s="1"/>
  <c r="H780" i="6"/>
  <c r="G780" i="6"/>
  <c r="F780" i="6"/>
  <c r="K780" i="6" s="1"/>
  <c r="E780" i="6"/>
  <c r="D780" i="6"/>
  <c r="A780" i="6"/>
  <c r="L780" i="6" s="1"/>
  <c r="H779" i="6"/>
  <c r="G779" i="6"/>
  <c r="K779" i="6" s="1"/>
  <c r="F779" i="6"/>
  <c r="E779" i="6"/>
  <c r="D779" i="6"/>
  <c r="A779" i="6"/>
  <c r="L779" i="6" s="1"/>
  <c r="H778" i="6"/>
  <c r="G778" i="6"/>
  <c r="F778" i="6"/>
  <c r="E778" i="6"/>
  <c r="D778" i="6"/>
  <c r="A778" i="6"/>
  <c r="I778" i="6" s="1"/>
  <c r="H777" i="6"/>
  <c r="G777" i="6"/>
  <c r="F777" i="6"/>
  <c r="K777" i="6" s="1"/>
  <c r="E777" i="6"/>
  <c r="D777" i="6"/>
  <c r="A777" i="6"/>
  <c r="L777" i="6" s="1"/>
  <c r="H776" i="6"/>
  <c r="G776" i="6"/>
  <c r="F776" i="6"/>
  <c r="K776" i="6" s="1"/>
  <c r="E776" i="6"/>
  <c r="D776" i="6"/>
  <c r="A776" i="6"/>
  <c r="I776" i="6" s="1"/>
  <c r="H775" i="6"/>
  <c r="G775" i="6"/>
  <c r="K775" i="6" s="1"/>
  <c r="F775" i="6"/>
  <c r="E775" i="6"/>
  <c r="D775" i="6"/>
  <c r="A775" i="6"/>
  <c r="J775" i="6" s="1"/>
  <c r="H774" i="6"/>
  <c r="G774" i="6"/>
  <c r="K774" i="6" s="1"/>
  <c r="F774" i="6"/>
  <c r="E774" i="6"/>
  <c r="D774" i="6"/>
  <c r="A774" i="6"/>
  <c r="L774" i="6" s="1"/>
  <c r="H773" i="6"/>
  <c r="G773" i="6"/>
  <c r="F773" i="6"/>
  <c r="K773" i="6" s="1"/>
  <c r="E773" i="6"/>
  <c r="D773" i="6"/>
  <c r="A773" i="6"/>
  <c r="H772" i="6"/>
  <c r="G772" i="6"/>
  <c r="F772" i="6"/>
  <c r="K772" i="6" s="1"/>
  <c r="E772" i="6"/>
  <c r="D772" i="6"/>
  <c r="A772" i="6"/>
  <c r="J772" i="6" s="1"/>
  <c r="K771" i="6"/>
  <c r="H771" i="6"/>
  <c r="G771" i="6"/>
  <c r="F771" i="6"/>
  <c r="E771" i="6"/>
  <c r="D771" i="6"/>
  <c r="A771" i="6"/>
  <c r="J771" i="6" s="1"/>
  <c r="H770" i="6"/>
  <c r="G770" i="6"/>
  <c r="F770" i="6"/>
  <c r="K770" i="6" s="1"/>
  <c r="E770" i="6"/>
  <c r="D770" i="6"/>
  <c r="A770" i="6"/>
  <c r="H769" i="6"/>
  <c r="G769" i="6"/>
  <c r="K769" i="6" s="1"/>
  <c r="F769" i="6"/>
  <c r="E769" i="6"/>
  <c r="D769" i="6"/>
  <c r="A769" i="6"/>
  <c r="I769" i="6" s="1"/>
  <c r="H768" i="6"/>
  <c r="G768" i="6"/>
  <c r="F768" i="6"/>
  <c r="K768" i="6" s="1"/>
  <c r="E768" i="6"/>
  <c r="D768" i="6"/>
  <c r="A768" i="6"/>
  <c r="I768" i="6" s="1"/>
  <c r="H767" i="6"/>
  <c r="G767" i="6"/>
  <c r="K767" i="6" s="1"/>
  <c r="F767" i="6"/>
  <c r="E767" i="6"/>
  <c r="D767" i="6"/>
  <c r="A767" i="6"/>
  <c r="J767" i="6" s="1"/>
  <c r="J766" i="6"/>
  <c r="H766" i="6"/>
  <c r="G766" i="6"/>
  <c r="F766" i="6"/>
  <c r="K766" i="6" s="1"/>
  <c r="E766" i="6"/>
  <c r="D766" i="6"/>
  <c r="A766" i="6"/>
  <c r="I766" i="6" s="1"/>
  <c r="H765" i="6"/>
  <c r="G765" i="6"/>
  <c r="F765" i="6"/>
  <c r="K765" i="6" s="1"/>
  <c r="E765" i="6"/>
  <c r="D765" i="6"/>
  <c r="A765" i="6"/>
  <c r="J765" i="6" s="1"/>
  <c r="H764" i="6"/>
  <c r="G764" i="6"/>
  <c r="F764" i="6"/>
  <c r="K764" i="6" s="1"/>
  <c r="E764" i="6"/>
  <c r="D764" i="6"/>
  <c r="A764" i="6"/>
  <c r="J764" i="6" s="1"/>
  <c r="H763" i="6"/>
  <c r="G763" i="6"/>
  <c r="K763" i="6" s="1"/>
  <c r="F763" i="6"/>
  <c r="E763" i="6"/>
  <c r="D763" i="6"/>
  <c r="A763" i="6"/>
  <c r="L763" i="6" s="1"/>
  <c r="H762" i="6"/>
  <c r="G762" i="6"/>
  <c r="F762" i="6"/>
  <c r="E762" i="6"/>
  <c r="D762" i="6"/>
  <c r="A762" i="6"/>
  <c r="I762" i="6" s="1"/>
  <c r="H761" i="6"/>
  <c r="G761" i="6"/>
  <c r="F761" i="6"/>
  <c r="K761" i="6" s="1"/>
  <c r="E761" i="6"/>
  <c r="D761" i="6"/>
  <c r="A761" i="6"/>
  <c r="J760" i="6"/>
  <c r="H760" i="6"/>
  <c r="G760" i="6"/>
  <c r="F760" i="6"/>
  <c r="K760" i="6" s="1"/>
  <c r="E760" i="6"/>
  <c r="D760" i="6"/>
  <c r="A760" i="6"/>
  <c r="L760" i="6" s="1"/>
  <c r="H759" i="6"/>
  <c r="G759" i="6"/>
  <c r="K759" i="6" s="1"/>
  <c r="F759" i="6"/>
  <c r="E759" i="6"/>
  <c r="D759" i="6"/>
  <c r="A759" i="6"/>
  <c r="J759" i="6" s="1"/>
  <c r="H758" i="6"/>
  <c r="G758" i="6"/>
  <c r="K758" i="6" s="1"/>
  <c r="F758" i="6"/>
  <c r="E758" i="6"/>
  <c r="D758" i="6"/>
  <c r="A758" i="6"/>
  <c r="L758" i="6" s="1"/>
  <c r="J757" i="6"/>
  <c r="H757" i="6"/>
  <c r="G757" i="6"/>
  <c r="F757" i="6"/>
  <c r="K757" i="6" s="1"/>
  <c r="E757" i="6"/>
  <c r="D757" i="6"/>
  <c r="A757" i="6"/>
  <c r="L757" i="6" s="1"/>
  <c r="H756" i="6"/>
  <c r="G756" i="6"/>
  <c r="F756" i="6"/>
  <c r="K756" i="6" s="1"/>
  <c r="E756" i="6"/>
  <c r="D756" i="6"/>
  <c r="A756" i="6"/>
  <c r="J756" i="6" s="1"/>
  <c r="K755" i="6"/>
  <c r="H755" i="6"/>
  <c r="G755" i="6"/>
  <c r="F755" i="6"/>
  <c r="E755" i="6"/>
  <c r="D755" i="6"/>
  <c r="A755" i="6"/>
  <c r="J755" i="6" s="1"/>
  <c r="H754" i="6"/>
  <c r="G754" i="6"/>
  <c r="F754" i="6"/>
  <c r="K754" i="6" s="1"/>
  <c r="E754" i="6"/>
  <c r="D754" i="6"/>
  <c r="A754" i="6"/>
  <c r="I754" i="6" s="1"/>
  <c r="I753" i="6"/>
  <c r="H753" i="6"/>
  <c r="G753" i="6"/>
  <c r="K753" i="6" s="1"/>
  <c r="F753" i="6"/>
  <c r="E753" i="6"/>
  <c r="D753" i="6"/>
  <c r="A753" i="6"/>
  <c r="J752" i="6"/>
  <c r="I752" i="6"/>
  <c r="H752" i="6"/>
  <c r="G752" i="6"/>
  <c r="F752" i="6"/>
  <c r="K752" i="6" s="1"/>
  <c r="E752" i="6"/>
  <c r="D752" i="6"/>
  <c r="A752" i="6"/>
  <c r="L752" i="6" s="1"/>
  <c r="H751" i="6"/>
  <c r="G751" i="6"/>
  <c r="K751" i="6" s="1"/>
  <c r="F751" i="6"/>
  <c r="E751" i="6"/>
  <c r="D751" i="6"/>
  <c r="A751" i="6"/>
  <c r="J751" i="6" s="1"/>
  <c r="H750" i="6"/>
  <c r="G750" i="6"/>
  <c r="F750" i="6"/>
  <c r="K750" i="6" s="1"/>
  <c r="E750" i="6"/>
  <c r="D750" i="6"/>
  <c r="A750" i="6"/>
  <c r="I750" i="6" s="1"/>
  <c r="J749" i="6"/>
  <c r="H749" i="6"/>
  <c r="G749" i="6"/>
  <c r="F749" i="6"/>
  <c r="K749" i="6" s="1"/>
  <c r="E749" i="6"/>
  <c r="D749" i="6"/>
  <c r="A749" i="6"/>
  <c r="H748" i="6"/>
  <c r="G748" i="6"/>
  <c r="F748" i="6"/>
  <c r="K748" i="6" s="1"/>
  <c r="E748" i="6"/>
  <c r="D748" i="6"/>
  <c r="A748" i="6"/>
  <c r="I748" i="6" s="1"/>
  <c r="H747" i="6"/>
  <c r="G747" i="6"/>
  <c r="K747" i="6" s="1"/>
  <c r="F747" i="6"/>
  <c r="E747" i="6"/>
  <c r="D747" i="6"/>
  <c r="A747" i="6"/>
  <c r="L747" i="6" s="1"/>
  <c r="H746" i="6"/>
  <c r="G746" i="6"/>
  <c r="F746" i="6"/>
  <c r="E746" i="6"/>
  <c r="D746" i="6"/>
  <c r="A746" i="6"/>
  <c r="I746" i="6" s="1"/>
  <c r="H745" i="6"/>
  <c r="G745" i="6"/>
  <c r="F745" i="6"/>
  <c r="K745" i="6" s="1"/>
  <c r="E745" i="6"/>
  <c r="D745" i="6"/>
  <c r="A745" i="6"/>
  <c r="L745" i="6" s="1"/>
  <c r="L744" i="6"/>
  <c r="H744" i="6"/>
  <c r="G744" i="6"/>
  <c r="F744" i="6"/>
  <c r="K744" i="6" s="1"/>
  <c r="E744" i="6"/>
  <c r="D744" i="6"/>
  <c r="A744" i="6"/>
  <c r="I744" i="6" s="1"/>
  <c r="H743" i="6"/>
  <c r="G743" i="6"/>
  <c r="K743" i="6" s="1"/>
  <c r="F743" i="6"/>
  <c r="E743" i="6"/>
  <c r="D743" i="6"/>
  <c r="A743" i="6"/>
  <c r="J743" i="6" s="1"/>
  <c r="H742" i="6"/>
  <c r="G742" i="6"/>
  <c r="K742" i="6" s="1"/>
  <c r="F742" i="6"/>
  <c r="E742" i="6"/>
  <c r="D742" i="6"/>
  <c r="A742" i="6"/>
  <c r="L742" i="6" s="1"/>
  <c r="J741" i="6"/>
  <c r="H741" i="6"/>
  <c r="G741" i="6"/>
  <c r="F741" i="6"/>
  <c r="K741" i="6" s="1"/>
  <c r="E741" i="6"/>
  <c r="D741" i="6"/>
  <c r="A741" i="6"/>
  <c r="L740" i="6"/>
  <c r="I740" i="6"/>
  <c r="H740" i="6"/>
  <c r="G740" i="6"/>
  <c r="F740" i="6"/>
  <c r="K740" i="6" s="1"/>
  <c r="E740" i="6"/>
  <c r="D740" i="6"/>
  <c r="A740" i="6"/>
  <c r="J740" i="6" s="1"/>
  <c r="K739" i="6"/>
  <c r="I739" i="6"/>
  <c r="H739" i="6"/>
  <c r="G739" i="6"/>
  <c r="F739" i="6"/>
  <c r="E739" i="6"/>
  <c r="D739" i="6"/>
  <c r="A739" i="6"/>
  <c r="J739" i="6" s="1"/>
  <c r="H738" i="6"/>
  <c r="G738" i="6"/>
  <c r="F738" i="6"/>
  <c r="K738" i="6" s="1"/>
  <c r="E738" i="6"/>
  <c r="D738" i="6"/>
  <c r="A738" i="6"/>
  <c r="H737" i="6"/>
  <c r="G737" i="6"/>
  <c r="K737" i="6" s="1"/>
  <c r="F737" i="6"/>
  <c r="E737" i="6"/>
  <c r="D737" i="6"/>
  <c r="A737" i="6"/>
  <c r="I737" i="6" s="1"/>
  <c r="H736" i="6"/>
  <c r="G736" i="6"/>
  <c r="F736" i="6"/>
  <c r="K736" i="6" s="1"/>
  <c r="E736" i="6"/>
  <c r="D736" i="6"/>
  <c r="A736" i="6"/>
  <c r="I736" i="6" s="1"/>
  <c r="H735" i="6"/>
  <c r="G735" i="6"/>
  <c r="K735" i="6" s="1"/>
  <c r="F735" i="6"/>
  <c r="E735" i="6"/>
  <c r="D735" i="6"/>
  <c r="A735" i="6"/>
  <c r="J735" i="6" s="1"/>
  <c r="H734" i="6"/>
  <c r="G734" i="6"/>
  <c r="F734" i="6"/>
  <c r="K734" i="6" s="1"/>
  <c r="E734" i="6"/>
  <c r="D734" i="6"/>
  <c r="A734" i="6"/>
  <c r="H733" i="6"/>
  <c r="G733" i="6"/>
  <c r="F733" i="6"/>
  <c r="K733" i="6" s="1"/>
  <c r="E733" i="6"/>
  <c r="D733" i="6"/>
  <c r="A733" i="6"/>
  <c r="J733" i="6" s="1"/>
  <c r="L732" i="6"/>
  <c r="I732" i="6"/>
  <c r="H732" i="6"/>
  <c r="G732" i="6"/>
  <c r="F732" i="6"/>
  <c r="K732" i="6" s="1"/>
  <c r="E732" i="6"/>
  <c r="D732" i="6"/>
  <c r="A732" i="6"/>
  <c r="J732" i="6" s="1"/>
  <c r="H731" i="6"/>
  <c r="G731" i="6"/>
  <c r="K731" i="6" s="1"/>
  <c r="F731" i="6"/>
  <c r="E731" i="6"/>
  <c r="D731" i="6"/>
  <c r="A731" i="6"/>
  <c r="L731" i="6" s="1"/>
  <c r="H730" i="6"/>
  <c r="G730" i="6"/>
  <c r="F730" i="6"/>
  <c r="E730" i="6"/>
  <c r="D730" i="6"/>
  <c r="A730" i="6"/>
  <c r="I730" i="6" s="1"/>
  <c r="I729" i="6"/>
  <c r="H729" i="6"/>
  <c r="G729" i="6"/>
  <c r="F729" i="6"/>
  <c r="K729" i="6" s="1"/>
  <c r="E729" i="6"/>
  <c r="D729" i="6"/>
  <c r="A729" i="6"/>
  <c r="J728" i="6"/>
  <c r="I728" i="6"/>
  <c r="H728" i="6"/>
  <c r="G728" i="6"/>
  <c r="F728" i="6"/>
  <c r="K728" i="6" s="1"/>
  <c r="E728" i="6"/>
  <c r="D728" i="6"/>
  <c r="A728" i="6"/>
  <c r="L728" i="6" s="1"/>
  <c r="H727" i="6"/>
  <c r="G727" i="6"/>
  <c r="K727" i="6" s="1"/>
  <c r="F727" i="6"/>
  <c r="E727" i="6"/>
  <c r="D727" i="6"/>
  <c r="A727" i="6"/>
  <c r="J727" i="6" s="1"/>
  <c r="H726" i="6"/>
  <c r="G726" i="6"/>
  <c r="K726" i="6" s="1"/>
  <c r="F726" i="6"/>
  <c r="E726" i="6"/>
  <c r="D726" i="6"/>
  <c r="A726" i="6"/>
  <c r="L726" i="6" s="1"/>
  <c r="J725" i="6"/>
  <c r="I725" i="6"/>
  <c r="H725" i="6"/>
  <c r="G725" i="6"/>
  <c r="F725" i="6"/>
  <c r="K725" i="6" s="1"/>
  <c r="E725" i="6"/>
  <c r="D725" i="6"/>
  <c r="A725" i="6"/>
  <c r="L725" i="6" s="1"/>
  <c r="J724" i="6"/>
  <c r="I724" i="6"/>
  <c r="H724" i="6"/>
  <c r="G724" i="6"/>
  <c r="F724" i="6"/>
  <c r="K724" i="6" s="1"/>
  <c r="E724" i="6"/>
  <c r="D724" i="6"/>
  <c r="A724" i="6"/>
  <c r="L724" i="6" s="1"/>
  <c r="K723" i="6"/>
  <c r="I723" i="6"/>
  <c r="H723" i="6"/>
  <c r="G723" i="6"/>
  <c r="F723" i="6"/>
  <c r="E723" i="6"/>
  <c r="D723" i="6"/>
  <c r="A723" i="6"/>
  <c r="J723" i="6" s="1"/>
  <c r="H722" i="6"/>
  <c r="G722" i="6"/>
  <c r="F722" i="6"/>
  <c r="K722" i="6" s="1"/>
  <c r="E722" i="6"/>
  <c r="D722" i="6"/>
  <c r="A722" i="6"/>
  <c r="I722" i="6" s="1"/>
  <c r="H721" i="6"/>
  <c r="G721" i="6"/>
  <c r="K721" i="6" s="1"/>
  <c r="F721" i="6"/>
  <c r="E721" i="6"/>
  <c r="D721" i="6"/>
  <c r="A721" i="6"/>
  <c r="I721" i="6" s="1"/>
  <c r="J720" i="6"/>
  <c r="I720" i="6"/>
  <c r="H720" i="6"/>
  <c r="G720" i="6"/>
  <c r="F720" i="6"/>
  <c r="K720" i="6" s="1"/>
  <c r="E720" i="6"/>
  <c r="D720" i="6"/>
  <c r="A720" i="6"/>
  <c r="L720" i="6" s="1"/>
  <c r="H719" i="6"/>
  <c r="G719" i="6"/>
  <c r="K719" i="6" s="1"/>
  <c r="F719" i="6"/>
  <c r="E719" i="6"/>
  <c r="D719" i="6"/>
  <c r="A719" i="6"/>
  <c r="J719" i="6" s="1"/>
  <c r="H718" i="6"/>
  <c r="G718" i="6"/>
  <c r="F718" i="6"/>
  <c r="K718" i="6" s="1"/>
  <c r="E718" i="6"/>
  <c r="D718" i="6"/>
  <c r="A718" i="6"/>
  <c r="I718" i="6" s="1"/>
  <c r="J717" i="6"/>
  <c r="H717" i="6"/>
  <c r="G717" i="6"/>
  <c r="F717" i="6"/>
  <c r="K717" i="6" s="1"/>
  <c r="E717" i="6"/>
  <c r="D717" i="6"/>
  <c r="A717" i="6"/>
  <c r="J716" i="6"/>
  <c r="I716" i="6"/>
  <c r="H716" i="6"/>
  <c r="G716" i="6"/>
  <c r="F716" i="6"/>
  <c r="K716" i="6" s="1"/>
  <c r="E716" i="6"/>
  <c r="D716" i="6"/>
  <c r="A716" i="6"/>
  <c r="L716" i="6" s="1"/>
  <c r="H715" i="6"/>
  <c r="G715" i="6"/>
  <c r="K715" i="6" s="1"/>
  <c r="F715" i="6"/>
  <c r="E715" i="6"/>
  <c r="D715" i="6"/>
  <c r="A715" i="6"/>
  <c r="L715" i="6" s="1"/>
  <c r="H714" i="6"/>
  <c r="G714" i="6"/>
  <c r="F714" i="6"/>
  <c r="E714" i="6"/>
  <c r="D714" i="6"/>
  <c r="A714" i="6"/>
  <c r="I714" i="6" s="1"/>
  <c r="J713" i="6"/>
  <c r="I713" i="6"/>
  <c r="H713" i="6"/>
  <c r="G713" i="6"/>
  <c r="F713" i="6"/>
  <c r="K713" i="6" s="1"/>
  <c r="E713" i="6"/>
  <c r="D713" i="6"/>
  <c r="A713" i="6"/>
  <c r="L713" i="6" s="1"/>
  <c r="L712" i="6"/>
  <c r="J712" i="6"/>
  <c r="H712" i="6"/>
  <c r="G712" i="6"/>
  <c r="F712" i="6"/>
  <c r="K712" i="6" s="1"/>
  <c r="E712" i="6"/>
  <c r="D712" i="6"/>
  <c r="A712" i="6"/>
  <c r="I712" i="6" s="1"/>
  <c r="H711" i="6"/>
  <c r="G711" i="6"/>
  <c r="K711" i="6" s="1"/>
  <c r="F711" i="6"/>
  <c r="E711" i="6"/>
  <c r="D711" i="6"/>
  <c r="A711" i="6"/>
  <c r="J711" i="6" s="1"/>
  <c r="H710" i="6"/>
  <c r="G710" i="6"/>
  <c r="K710" i="6" s="1"/>
  <c r="F710" i="6"/>
  <c r="E710" i="6"/>
  <c r="D710" i="6"/>
  <c r="A710" i="6"/>
  <c r="L710" i="6" s="1"/>
  <c r="H709" i="6"/>
  <c r="G709" i="6"/>
  <c r="F709" i="6"/>
  <c r="K709" i="6" s="1"/>
  <c r="E709" i="6"/>
  <c r="D709" i="6"/>
  <c r="A709" i="6"/>
  <c r="H708" i="6"/>
  <c r="G708" i="6"/>
  <c r="F708" i="6"/>
  <c r="K708" i="6" s="1"/>
  <c r="E708" i="6"/>
  <c r="D708" i="6"/>
  <c r="A708" i="6"/>
  <c r="K707" i="6"/>
  <c r="H707" i="6"/>
  <c r="G707" i="6"/>
  <c r="F707" i="6"/>
  <c r="E707" i="6"/>
  <c r="D707" i="6"/>
  <c r="A707" i="6"/>
  <c r="H706" i="6"/>
  <c r="G706" i="6"/>
  <c r="F706" i="6"/>
  <c r="K706" i="6" s="1"/>
  <c r="E706" i="6"/>
  <c r="D706" i="6"/>
  <c r="A706" i="6"/>
  <c r="I705" i="6"/>
  <c r="H705" i="6"/>
  <c r="G705" i="6"/>
  <c r="K705" i="6" s="1"/>
  <c r="F705" i="6"/>
  <c r="E705" i="6"/>
  <c r="D705" i="6"/>
  <c r="A705" i="6"/>
  <c r="L704" i="6"/>
  <c r="J704" i="6"/>
  <c r="H704" i="6"/>
  <c r="G704" i="6"/>
  <c r="F704" i="6"/>
  <c r="K704" i="6" s="1"/>
  <c r="E704" i="6"/>
  <c r="D704" i="6"/>
  <c r="A704" i="6"/>
  <c r="I704" i="6" s="1"/>
  <c r="K703" i="6"/>
  <c r="H703" i="6"/>
  <c r="G703" i="6"/>
  <c r="F703" i="6"/>
  <c r="E703" i="6"/>
  <c r="D703" i="6"/>
  <c r="A703" i="6"/>
  <c r="H702" i="6"/>
  <c r="G702" i="6"/>
  <c r="F702" i="6"/>
  <c r="K702" i="6" s="1"/>
  <c r="E702" i="6"/>
  <c r="D702" i="6"/>
  <c r="A702" i="6"/>
  <c r="I702" i="6" s="1"/>
  <c r="H701" i="6"/>
  <c r="G701" i="6"/>
  <c r="K701" i="6" s="1"/>
  <c r="F701" i="6"/>
  <c r="E701" i="6"/>
  <c r="D701" i="6"/>
  <c r="A701" i="6"/>
  <c r="L701" i="6" s="1"/>
  <c r="J700" i="6"/>
  <c r="I700" i="6"/>
  <c r="H700" i="6"/>
  <c r="G700" i="6"/>
  <c r="F700" i="6"/>
  <c r="K700" i="6" s="1"/>
  <c r="E700" i="6"/>
  <c r="D700" i="6"/>
  <c r="A700" i="6"/>
  <c r="L700" i="6" s="1"/>
  <c r="H699" i="6"/>
  <c r="G699" i="6"/>
  <c r="K699" i="6" s="1"/>
  <c r="F699" i="6"/>
  <c r="E699" i="6"/>
  <c r="D699" i="6"/>
  <c r="A699" i="6"/>
  <c r="J699" i="6" s="1"/>
  <c r="J698" i="6"/>
  <c r="H698" i="6"/>
  <c r="G698" i="6"/>
  <c r="F698" i="6"/>
  <c r="K698" i="6" s="1"/>
  <c r="E698" i="6"/>
  <c r="D698" i="6"/>
  <c r="A698" i="6"/>
  <c r="I698" i="6" s="1"/>
  <c r="J697" i="6"/>
  <c r="H697" i="6"/>
  <c r="G697" i="6"/>
  <c r="F697" i="6"/>
  <c r="K697" i="6" s="1"/>
  <c r="E697" i="6"/>
  <c r="D697" i="6"/>
  <c r="A697" i="6"/>
  <c r="L697" i="6" s="1"/>
  <c r="J696" i="6"/>
  <c r="I696" i="6"/>
  <c r="H696" i="6"/>
  <c r="G696" i="6"/>
  <c r="F696" i="6"/>
  <c r="K696" i="6" s="1"/>
  <c r="E696" i="6"/>
  <c r="D696" i="6"/>
  <c r="A696" i="6"/>
  <c r="L696" i="6" s="1"/>
  <c r="K695" i="6"/>
  <c r="H695" i="6"/>
  <c r="G695" i="6"/>
  <c r="F695" i="6"/>
  <c r="E695" i="6"/>
  <c r="D695" i="6"/>
  <c r="A695" i="6"/>
  <c r="J695" i="6" s="1"/>
  <c r="H694" i="6"/>
  <c r="G694" i="6"/>
  <c r="F694" i="6"/>
  <c r="K694" i="6" s="1"/>
  <c r="E694" i="6"/>
  <c r="D694" i="6"/>
  <c r="A694" i="6"/>
  <c r="I694" i="6" s="1"/>
  <c r="I693" i="6"/>
  <c r="H693" i="6"/>
  <c r="G693" i="6"/>
  <c r="K693" i="6" s="1"/>
  <c r="F693" i="6"/>
  <c r="E693" i="6"/>
  <c r="D693" i="6"/>
  <c r="A693" i="6"/>
  <c r="L693" i="6" s="1"/>
  <c r="L692" i="6"/>
  <c r="J692" i="6"/>
  <c r="H692" i="6"/>
  <c r="G692" i="6"/>
  <c r="F692" i="6"/>
  <c r="K692" i="6" s="1"/>
  <c r="E692" i="6"/>
  <c r="D692" i="6"/>
  <c r="A692" i="6"/>
  <c r="I692" i="6" s="1"/>
  <c r="H691" i="6"/>
  <c r="G691" i="6"/>
  <c r="K691" i="6" s="1"/>
  <c r="F691" i="6"/>
  <c r="E691" i="6"/>
  <c r="D691" i="6"/>
  <c r="A691" i="6"/>
  <c r="J691" i="6" s="1"/>
  <c r="H690" i="6"/>
  <c r="G690" i="6"/>
  <c r="F690" i="6"/>
  <c r="K690" i="6" s="1"/>
  <c r="E690" i="6"/>
  <c r="D690" i="6"/>
  <c r="A690" i="6"/>
  <c r="I690" i="6" s="1"/>
  <c r="I689" i="6"/>
  <c r="H689" i="6"/>
  <c r="G689" i="6"/>
  <c r="F689" i="6"/>
  <c r="K689" i="6" s="1"/>
  <c r="E689" i="6"/>
  <c r="D689" i="6"/>
  <c r="A689" i="6"/>
  <c r="J688" i="6"/>
  <c r="I688" i="6"/>
  <c r="H688" i="6"/>
  <c r="G688" i="6"/>
  <c r="F688" i="6"/>
  <c r="K688" i="6" s="1"/>
  <c r="E688" i="6"/>
  <c r="D688" i="6"/>
  <c r="A688" i="6"/>
  <c r="L688" i="6" s="1"/>
  <c r="K687" i="6"/>
  <c r="I687" i="6"/>
  <c r="H687" i="6"/>
  <c r="G687" i="6"/>
  <c r="F687" i="6"/>
  <c r="E687" i="6"/>
  <c r="D687" i="6"/>
  <c r="A687" i="6"/>
  <c r="J687" i="6" s="1"/>
  <c r="H686" i="6"/>
  <c r="G686" i="6"/>
  <c r="F686" i="6"/>
  <c r="K686" i="6" s="1"/>
  <c r="E686" i="6"/>
  <c r="D686" i="6"/>
  <c r="A686" i="6"/>
  <c r="I686" i="6" s="1"/>
  <c r="H685" i="6"/>
  <c r="G685" i="6"/>
  <c r="K685" i="6" s="1"/>
  <c r="F685" i="6"/>
  <c r="E685" i="6"/>
  <c r="D685" i="6"/>
  <c r="A685" i="6"/>
  <c r="L685" i="6" s="1"/>
  <c r="L684" i="6"/>
  <c r="H684" i="6"/>
  <c r="G684" i="6"/>
  <c r="F684" i="6"/>
  <c r="K684" i="6" s="1"/>
  <c r="E684" i="6"/>
  <c r="D684" i="6"/>
  <c r="A684" i="6"/>
  <c r="H683" i="6"/>
  <c r="G683" i="6"/>
  <c r="K683" i="6" s="1"/>
  <c r="F683" i="6"/>
  <c r="E683" i="6"/>
  <c r="D683" i="6"/>
  <c r="A683" i="6"/>
  <c r="J683" i="6" s="1"/>
  <c r="H682" i="6"/>
  <c r="G682" i="6"/>
  <c r="F682" i="6"/>
  <c r="K682" i="6" s="1"/>
  <c r="E682" i="6"/>
  <c r="D682" i="6"/>
  <c r="A682" i="6"/>
  <c r="H681" i="6"/>
  <c r="G681" i="6"/>
  <c r="F681" i="6"/>
  <c r="K681" i="6" s="1"/>
  <c r="E681" i="6"/>
  <c r="D681" i="6"/>
  <c r="A681" i="6"/>
  <c r="L680" i="6"/>
  <c r="H680" i="6"/>
  <c r="G680" i="6"/>
  <c r="F680" i="6"/>
  <c r="K680" i="6" s="1"/>
  <c r="E680" i="6"/>
  <c r="D680" i="6"/>
  <c r="A680" i="6"/>
  <c r="J680" i="6" s="1"/>
  <c r="K679" i="6"/>
  <c r="H679" i="6"/>
  <c r="G679" i="6"/>
  <c r="F679" i="6"/>
  <c r="E679" i="6"/>
  <c r="D679" i="6"/>
  <c r="A679" i="6"/>
  <c r="J679" i="6" s="1"/>
  <c r="H678" i="6"/>
  <c r="G678" i="6"/>
  <c r="F678" i="6"/>
  <c r="K678" i="6" s="1"/>
  <c r="E678" i="6"/>
  <c r="D678" i="6"/>
  <c r="A678" i="6"/>
  <c r="I678" i="6" s="1"/>
  <c r="H677" i="6"/>
  <c r="G677" i="6"/>
  <c r="K677" i="6" s="1"/>
  <c r="F677" i="6"/>
  <c r="E677" i="6"/>
  <c r="D677" i="6"/>
  <c r="A677" i="6"/>
  <c r="L677" i="6" s="1"/>
  <c r="J676" i="6"/>
  <c r="H676" i="6"/>
  <c r="G676" i="6"/>
  <c r="F676" i="6"/>
  <c r="K676" i="6" s="1"/>
  <c r="E676" i="6"/>
  <c r="D676" i="6"/>
  <c r="A676" i="6"/>
  <c r="L676" i="6" s="1"/>
  <c r="I675" i="6"/>
  <c r="H675" i="6"/>
  <c r="G675" i="6"/>
  <c r="K675" i="6" s="1"/>
  <c r="F675" i="6"/>
  <c r="E675" i="6"/>
  <c r="D675" i="6"/>
  <c r="A675" i="6"/>
  <c r="J675" i="6" s="1"/>
  <c r="H674" i="6"/>
  <c r="G674" i="6"/>
  <c r="F674" i="6"/>
  <c r="K674" i="6" s="1"/>
  <c r="E674" i="6"/>
  <c r="D674" i="6"/>
  <c r="A674" i="6"/>
  <c r="I674" i="6" s="1"/>
  <c r="H673" i="6"/>
  <c r="G673" i="6"/>
  <c r="F673" i="6"/>
  <c r="K673" i="6" s="1"/>
  <c r="E673" i="6"/>
  <c r="D673" i="6"/>
  <c r="A673" i="6"/>
  <c r="J673" i="6" s="1"/>
  <c r="L672" i="6"/>
  <c r="H672" i="6"/>
  <c r="G672" i="6"/>
  <c r="F672" i="6"/>
  <c r="K672" i="6" s="1"/>
  <c r="E672" i="6"/>
  <c r="D672" i="6"/>
  <c r="A672" i="6"/>
  <c r="K671" i="6"/>
  <c r="H671" i="6"/>
  <c r="G671" i="6"/>
  <c r="F671" i="6"/>
  <c r="E671" i="6"/>
  <c r="D671" i="6"/>
  <c r="A671" i="6"/>
  <c r="H670" i="6"/>
  <c r="G670" i="6"/>
  <c r="F670" i="6"/>
  <c r="K670" i="6" s="1"/>
  <c r="E670" i="6"/>
  <c r="D670" i="6"/>
  <c r="A670" i="6"/>
  <c r="I670" i="6" s="1"/>
  <c r="H669" i="6"/>
  <c r="G669" i="6"/>
  <c r="K669" i="6" s="1"/>
  <c r="F669" i="6"/>
  <c r="E669" i="6"/>
  <c r="D669" i="6"/>
  <c r="A669" i="6"/>
  <c r="L669" i="6" s="1"/>
  <c r="J668" i="6"/>
  <c r="I668" i="6"/>
  <c r="H668" i="6"/>
  <c r="G668" i="6"/>
  <c r="F668" i="6"/>
  <c r="K668" i="6" s="1"/>
  <c r="E668" i="6"/>
  <c r="D668" i="6"/>
  <c r="A668" i="6"/>
  <c r="L668" i="6" s="1"/>
  <c r="H667" i="6"/>
  <c r="G667" i="6"/>
  <c r="K667" i="6" s="1"/>
  <c r="F667" i="6"/>
  <c r="E667" i="6"/>
  <c r="D667" i="6"/>
  <c r="A667" i="6"/>
  <c r="J667" i="6" s="1"/>
  <c r="H666" i="6"/>
  <c r="G666" i="6"/>
  <c r="F666" i="6"/>
  <c r="K666" i="6" s="1"/>
  <c r="E666" i="6"/>
  <c r="D666" i="6"/>
  <c r="A666" i="6"/>
  <c r="H665" i="6"/>
  <c r="G665" i="6"/>
  <c r="F665" i="6"/>
  <c r="K665" i="6" s="1"/>
  <c r="E665" i="6"/>
  <c r="D665" i="6"/>
  <c r="A665" i="6"/>
  <c r="L665" i="6" s="1"/>
  <c r="H664" i="6"/>
  <c r="G664" i="6"/>
  <c r="F664" i="6"/>
  <c r="K664" i="6" s="1"/>
  <c r="E664" i="6"/>
  <c r="D664" i="6"/>
  <c r="A664" i="6"/>
  <c r="L664" i="6" s="1"/>
  <c r="K663" i="6"/>
  <c r="H663" i="6"/>
  <c r="G663" i="6"/>
  <c r="F663" i="6"/>
  <c r="E663" i="6"/>
  <c r="D663" i="6"/>
  <c r="A663" i="6"/>
  <c r="J663" i="6" s="1"/>
  <c r="H662" i="6"/>
  <c r="G662" i="6"/>
  <c r="F662" i="6"/>
  <c r="K662" i="6" s="1"/>
  <c r="E662" i="6"/>
  <c r="D662" i="6"/>
  <c r="A662" i="6"/>
  <c r="I662" i="6" s="1"/>
  <c r="H661" i="6"/>
  <c r="G661" i="6"/>
  <c r="K661" i="6" s="1"/>
  <c r="F661" i="6"/>
  <c r="E661" i="6"/>
  <c r="D661" i="6"/>
  <c r="A661" i="6"/>
  <c r="H660" i="6"/>
  <c r="G660" i="6"/>
  <c r="F660" i="6"/>
  <c r="K660" i="6" s="1"/>
  <c r="E660" i="6"/>
  <c r="D660" i="6"/>
  <c r="A660" i="6"/>
  <c r="H659" i="6"/>
  <c r="G659" i="6"/>
  <c r="K659" i="6" s="1"/>
  <c r="F659" i="6"/>
  <c r="E659" i="6"/>
  <c r="D659" i="6"/>
  <c r="A659" i="6"/>
  <c r="H658" i="6"/>
  <c r="G658" i="6"/>
  <c r="F658" i="6"/>
  <c r="K658" i="6" s="1"/>
  <c r="E658" i="6"/>
  <c r="D658" i="6"/>
  <c r="A658" i="6"/>
  <c r="I658" i="6" s="1"/>
  <c r="H657" i="6"/>
  <c r="G657" i="6"/>
  <c r="F657" i="6"/>
  <c r="K657" i="6" s="1"/>
  <c r="E657" i="6"/>
  <c r="D657" i="6"/>
  <c r="A657" i="6"/>
  <c r="J656" i="6"/>
  <c r="I656" i="6"/>
  <c r="H656" i="6"/>
  <c r="G656" i="6"/>
  <c r="F656" i="6"/>
  <c r="K656" i="6" s="1"/>
  <c r="E656" i="6"/>
  <c r="D656" i="6"/>
  <c r="A656" i="6"/>
  <c r="L656" i="6" s="1"/>
  <c r="K655" i="6"/>
  <c r="I655" i="6"/>
  <c r="H655" i="6"/>
  <c r="G655" i="6"/>
  <c r="F655" i="6"/>
  <c r="E655" i="6"/>
  <c r="D655" i="6"/>
  <c r="A655" i="6"/>
  <c r="J655" i="6" s="1"/>
  <c r="H654" i="6"/>
  <c r="G654" i="6"/>
  <c r="F654" i="6"/>
  <c r="K654" i="6" s="1"/>
  <c r="E654" i="6"/>
  <c r="D654" i="6"/>
  <c r="A654" i="6"/>
  <c r="H653" i="6"/>
  <c r="G653" i="6"/>
  <c r="K653" i="6" s="1"/>
  <c r="F653" i="6"/>
  <c r="E653" i="6"/>
  <c r="D653" i="6"/>
  <c r="A653" i="6"/>
  <c r="L653" i="6" s="1"/>
  <c r="L652" i="6"/>
  <c r="J652" i="6"/>
  <c r="H652" i="6"/>
  <c r="G652" i="6"/>
  <c r="F652" i="6"/>
  <c r="K652" i="6" s="1"/>
  <c r="E652" i="6"/>
  <c r="D652" i="6"/>
  <c r="A652" i="6"/>
  <c r="I652" i="6" s="1"/>
  <c r="H651" i="6"/>
  <c r="G651" i="6"/>
  <c r="K651" i="6" s="1"/>
  <c r="F651" i="6"/>
  <c r="E651" i="6"/>
  <c r="D651" i="6"/>
  <c r="A651" i="6"/>
  <c r="J651" i="6" s="1"/>
  <c r="H650" i="6"/>
  <c r="G650" i="6"/>
  <c r="F650" i="6"/>
  <c r="K650" i="6" s="1"/>
  <c r="E650" i="6"/>
  <c r="D650" i="6"/>
  <c r="A650" i="6"/>
  <c r="I650" i="6" s="1"/>
  <c r="H649" i="6"/>
  <c r="G649" i="6"/>
  <c r="F649" i="6"/>
  <c r="K649" i="6" s="1"/>
  <c r="E649" i="6"/>
  <c r="D649" i="6"/>
  <c r="A649" i="6"/>
  <c r="H648" i="6"/>
  <c r="G648" i="6"/>
  <c r="F648" i="6"/>
  <c r="K648" i="6" s="1"/>
  <c r="E648" i="6"/>
  <c r="D648" i="6"/>
  <c r="A648" i="6"/>
  <c r="K647" i="6"/>
  <c r="H647" i="6"/>
  <c r="G647" i="6"/>
  <c r="F647" i="6"/>
  <c r="E647" i="6"/>
  <c r="D647" i="6"/>
  <c r="A647" i="6"/>
  <c r="J647" i="6" s="1"/>
  <c r="H646" i="6"/>
  <c r="G646" i="6"/>
  <c r="F646" i="6"/>
  <c r="K646" i="6" s="1"/>
  <c r="E646" i="6"/>
  <c r="D646" i="6"/>
  <c r="A646" i="6"/>
  <c r="I646" i="6" s="1"/>
  <c r="H645" i="6"/>
  <c r="G645" i="6"/>
  <c r="K645" i="6" s="1"/>
  <c r="F645" i="6"/>
  <c r="E645" i="6"/>
  <c r="D645" i="6"/>
  <c r="A645" i="6"/>
  <c r="J644" i="6"/>
  <c r="I644" i="6"/>
  <c r="H644" i="6"/>
  <c r="G644" i="6"/>
  <c r="F644" i="6"/>
  <c r="K644" i="6" s="1"/>
  <c r="E644" i="6"/>
  <c r="D644" i="6"/>
  <c r="A644" i="6"/>
  <c r="L644" i="6" s="1"/>
  <c r="H643" i="6"/>
  <c r="G643" i="6"/>
  <c r="K643" i="6" s="1"/>
  <c r="F643" i="6"/>
  <c r="E643" i="6"/>
  <c r="D643" i="6"/>
  <c r="A643" i="6"/>
  <c r="H642" i="6"/>
  <c r="G642" i="6"/>
  <c r="F642" i="6"/>
  <c r="K642" i="6" s="1"/>
  <c r="E642" i="6"/>
  <c r="D642" i="6"/>
  <c r="A642" i="6"/>
  <c r="I642" i="6" s="1"/>
  <c r="J641" i="6"/>
  <c r="I641" i="6"/>
  <c r="H641" i="6"/>
  <c r="G641" i="6"/>
  <c r="F641" i="6"/>
  <c r="K641" i="6" s="1"/>
  <c r="E641" i="6"/>
  <c r="D641" i="6"/>
  <c r="A641" i="6"/>
  <c r="L641" i="6" s="1"/>
  <c r="L640" i="6"/>
  <c r="J640" i="6"/>
  <c r="H640" i="6"/>
  <c r="G640" i="6"/>
  <c r="F640" i="6"/>
  <c r="K640" i="6" s="1"/>
  <c r="E640" i="6"/>
  <c r="D640" i="6"/>
  <c r="A640" i="6"/>
  <c r="I640" i="6" s="1"/>
  <c r="K639" i="6"/>
  <c r="H639" i="6"/>
  <c r="G639" i="6"/>
  <c r="F639" i="6"/>
  <c r="E639" i="6"/>
  <c r="D639" i="6"/>
  <c r="A639" i="6"/>
  <c r="H638" i="6"/>
  <c r="G638" i="6"/>
  <c r="F638" i="6"/>
  <c r="K638" i="6" s="1"/>
  <c r="E638" i="6"/>
  <c r="D638" i="6"/>
  <c r="A638" i="6"/>
  <c r="H637" i="6"/>
  <c r="G637" i="6"/>
  <c r="K637" i="6" s="1"/>
  <c r="F637" i="6"/>
  <c r="E637" i="6"/>
  <c r="D637" i="6"/>
  <c r="A637" i="6"/>
  <c r="L637" i="6" s="1"/>
  <c r="J636" i="6"/>
  <c r="I636" i="6"/>
  <c r="H636" i="6"/>
  <c r="G636" i="6"/>
  <c r="F636" i="6"/>
  <c r="K636" i="6" s="1"/>
  <c r="E636" i="6"/>
  <c r="D636" i="6"/>
  <c r="A636" i="6"/>
  <c r="L636" i="6" s="1"/>
  <c r="H635" i="6"/>
  <c r="G635" i="6"/>
  <c r="K635" i="6" s="1"/>
  <c r="F635" i="6"/>
  <c r="E635" i="6"/>
  <c r="D635" i="6"/>
  <c r="A635" i="6"/>
  <c r="J635" i="6" s="1"/>
  <c r="J634" i="6"/>
  <c r="H634" i="6"/>
  <c r="G634" i="6"/>
  <c r="F634" i="6"/>
  <c r="K634" i="6" s="1"/>
  <c r="E634" i="6"/>
  <c r="D634" i="6"/>
  <c r="A634" i="6"/>
  <c r="I634" i="6" s="1"/>
  <c r="J633" i="6"/>
  <c r="H633" i="6"/>
  <c r="G633" i="6"/>
  <c r="F633" i="6"/>
  <c r="K633" i="6" s="1"/>
  <c r="E633" i="6"/>
  <c r="D633" i="6"/>
  <c r="A633" i="6"/>
  <c r="L633" i="6" s="1"/>
  <c r="J632" i="6"/>
  <c r="I632" i="6"/>
  <c r="H632" i="6"/>
  <c r="G632" i="6"/>
  <c r="F632" i="6"/>
  <c r="K632" i="6" s="1"/>
  <c r="E632" i="6"/>
  <c r="D632" i="6"/>
  <c r="A632" i="6"/>
  <c r="L632" i="6" s="1"/>
  <c r="K631" i="6"/>
  <c r="H631" i="6"/>
  <c r="G631" i="6"/>
  <c r="F631" i="6"/>
  <c r="E631" i="6"/>
  <c r="D631" i="6"/>
  <c r="A631" i="6"/>
  <c r="J631" i="6" s="1"/>
  <c r="H630" i="6"/>
  <c r="G630" i="6"/>
  <c r="F630" i="6"/>
  <c r="K630" i="6" s="1"/>
  <c r="E630" i="6"/>
  <c r="D630" i="6"/>
  <c r="A630" i="6"/>
  <c r="I630" i="6" s="1"/>
  <c r="I629" i="6"/>
  <c r="H629" i="6"/>
  <c r="G629" i="6"/>
  <c r="K629" i="6" s="1"/>
  <c r="F629" i="6"/>
  <c r="E629" i="6"/>
  <c r="D629" i="6"/>
  <c r="A629" i="6"/>
  <c r="L629" i="6" s="1"/>
  <c r="L628" i="6"/>
  <c r="J628" i="6"/>
  <c r="H628" i="6"/>
  <c r="G628" i="6"/>
  <c r="F628" i="6"/>
  <c r="K628" i="6" s="1"/>
  <c r="E628" i="6"/>
  <c r="D628" i="6"/>
  <c r="A628" i="6"/>
  <c r="I628" i="6" s="1"/>
  <c r="H627" i="6"/>
  <c r="G627" i="6"/>
  <c r="K627" i="6" s="1"/>
  <c r="F627" i="6"/>
  <c r="E627" i="6"/>
  <c r="D627" i="6"/>
  <c r="A627" i="6"/>
  <c r="J627" i="6" s="1"/>
  <c r="H626" i="6"/>
  <c r="G626" i="6"/>
  <c r="F626" i="6"/>
  <c r="K626" i="6" s="1"/>
  <c r="E626" i="6"/>
  <c r="D626" i="6"/>
  <c r="A626" i="6"/>
  <c r="I626" i="6" s="1"/>
  <c r="I625" i="6"/>
  <c r="H625" i="6"/>
  <c r="G625" i="6"/>
  <c r="F625" i="6"/>
  <c r="K625" i="6" s="1"/>
  <c r="E625" i="6"/>
  <c r="D625" i="6"/>
  <c r="A625" i="6"/>
  <c r="J624" i="6"/>
  <c r="I624" i="6"/>
  <c r="H624" i="6"/>
  <c r="G624" i="6"/>
  <c r="F624" i="6"/>
  <c r="K624" i="6" s="1"/>
  <c r="E624" i="6"/>
  <c r="D624" i="6"/>
  <c r="A624" i="6"/>
  <c r="L624" i="6" s="1"/>
  <c r="K623" i="6"/>
  <c r="I623" i="6"/>
  <c r="H623" i="6"/>
  <c r="G623" i="6"/>
  <c r="F623" i="6"/>
  <c r="E623" i="6"/>
  <c r="D623" i="6"/>
  <c r="A623" i="6"/>
  <c r="J623" i="6" s="1"/>
  <c r="H622" i="6"/>
  <c r="G622" i="6"/>
  <c r="F622" i="6"/>
  <c r="K622" i="6" s="1"/>
  <c r="E622" i="6"/>
  <c r="D622" i="6"/>
  <c r="A622" i="6"/>
  <c r="I622" i="6" s="1"/>
  <c r="H621" i="6"/>
  <c r="G621" i="6"/>
  <c r="K621" i="6" s="1"/>
  <c r="F621" i="6"/>
  <c r="E621" i="6"/>
  <c r="D621" i="6"/>
  <c r="A621" i="6"/>
  <c r="L621" i="6" s="1"/>
  <c r="L620" i="6"/>
  <c r="H620" i="6"/>
  <c r="G620" i="6"/>
  <c r="F620" i="6"/>
  <c r="K620" i="6" s="1"/>
  <c r="E620" i="6"/>
  <c r="D620" i="6"/>
  <c r="A620" i="6"/>
  <c r="H619" i="6"/>
  <c r="G619" i="6"/>
  <c r="K619" i="6" s="1"/>
  <c r="F619" i="6"/>
  <c r="E619" i="6"/>
  <c r="D619" i="6"/>
  <c r="A619" i="6"/>
  <c r="J619" i="6" s="1"/>
  <c r="H618" i="6"/>
  <c r="G618" i="6"/>
  <c r="F618" i="6"/>
  <c r="K618" i="6" s="1"/>
  <c r="E618" i="6"/>
  <c r="D618" i="6"/>
  <c r="A618" i="6"/>
  <c r="H617" i="6"/>
  <c r="G617" i="6"/>
  <c r="F617" i="6"/>
  <c r="K617" i="6" s="1"/>
  <c r="E617" i="6"/>
  <c r="D617" i="6"/>
  <c r="A617" i="6"/>
  <c r="L616" i="6"/>
  <c r="H616" i="6"/>
  <c r="G616" i="6"/>
  <c r="F616" i="6"/>
  <c r="K616" i="6" s="1"/>
  <c r="E616" i="6"/>
  <c r="D616" i="6"/>
  <c r="A616" i="6"/>
  <c r="J616" i="6" s="1"/>
  <c r="K615" i="6"/>
  <c r="H615" i="6"/>
  <c r="G615" i="6"/>
  <c r="F615" i="6"/>
  <c r="E615" i="6"/>
  <c r="D615" i="6"/>
  <c r="A615" i="6"/>
  <c r="J615" i="6" s="1"/>
  <c r="H614" i="6"/>
  <c r="G614" i="6"/>
  <c r="F614" i="6"/>
  <c r="K614" i="6" s="1"/>
  <c r="E614" i="6"/>
  <c r="D614" i="6"/>
  <c r="A614" i="6"/>
  <c r="I614" i="6" s="1"/>
  <c r="H613" i="6"/>
  <c r="G613" i="6"/>
  <c r="K613" i="6" s="1"/>
  <c r="F613" i="6"/>
  <c r="E613" i="6"/>
  <c r="D613" i="6"/>
  <c r="A613" i="6"/>
  <c r="L613" i="6" s="1"/>
  <c r="J612" i="6"/>
  <c r="H612" i="6"/>
  <c r="G612" i="6"/>
  <c r="F612" i="6"/>
  <c r="K612" i="6" s="1"/>
  <c r="E612" i="6"/>
  <c r="D612" i="6"/>
  <c r="A612" i="6"/>
  <c r="L612" i="6" s="1"/>
  <c r="I611" i="6"/>
  <c r="H611" i="6"/>
  <c r="G611" i="6"/>
  <c r="K611" i="6" s="1"/>
  <c r="F611" i="6"/>
  <c r="E611" i="6"/>
  <c r="D611" i="6"/>
  <c r="A611" i="6"/>
  <c r="J611" i="6" s="1"/>
  <c r="H610" i="6"/>
  <c r="G610" i="6"/>
  <c r="F610" i="6"/>
  <c r="K610" i="6" s="1"/>
  <c r="E610" i="6"/>
  <c r="D610" i="6"/>
  <c r="A610" i="6"/>
  <c r="I610" i="6" s="1"/>
  <c r="H609" i="6"/>
  <c r="G609" i="6"/>
  <c r="F609" i="6"/>
  <c r="K609" i="6" s="1"/>
  <c r="E609" i="6"/>
  <c r="D609" i="6"/>
  <c r="A609" i="6"/>
  <c r="J609" i="6" s="1"/>
  <c r="H608" i="6"/>
  <c r="G608" i="6"/>
  <c r="F608" i="6"/>
  <c r="K608" i="6" s="1"/>
  <c r="E608" i="6"/>
  <c r="D608" i="6"/>
  <c r="A608" i="6"/>
  <c r="L608" i="6" s="1"/>
  <c r="K607" i="6"/>
  <c r="H607" i="6"/>
  <c r="G607" i="6"/>
  <c r="F607" i="6"/>
  <c r="E607" i="6"/>
  <c r="D607" i="6"/>
  <c r="A607" i="6"/>
  <c r="J606" i="6"/>
  <c r="H606" i="6"/>
  <c r="G606" i="6"/>
  <c r="F606" i="6"/>
  <c r="K606" i="6" s="1"/>
  <c r="E606" i="6"/>
  <c r="D606" i="6"/>
  <c r="A606" i="6"/>
  <c r="I606" i="6" s="1"/>
  <c r="H605" i="6"/>
  <c r="G605" i="6"/>
  <c r="K605" i="6" s="1"/>
  <c r="F605" i="6"/>
  <c r="E605" i="6"/>
  <c r="D605" i="6"/>
  <c r="A605" i="6"/>
  <c r="L605" i="6" s="1"/>
  <c r="H604" i="6"/>
  <c r="G604" i="6"/>
  <c r="F604" i="6"/>
  <c r="K604" i="6" s="1"/>
  <c r="E604" i="6"/>
  <c r="D604" i="6"/>
  <c r="A604" i="6"/>
  <c r="L604" i="6" s="1"/>
  <c r="H603" i="6"/>
  <c r="G603" i="6"/>
  <c r="K603" i="6" s="1"/>
  <c r="F603" i="6"/>
  <c r="E603" i="6"/>
  <c r="D603" i="6"/>
  <c r="A603" i="6"/>
  <c r="J603" i="6" s="1"/>
  <c r="H602" i="6"/>
  <c r="G602" i="6"/>
  <c r="F602" i="6"/>
  <c r="K602" i="6" s="1"/>
  <c r="E602" i="6"/>
  <c r="D602" i="6"/>
  <c r="A602" i="6"/>
  <c r="H601" i="6"/>
  <c r="G601" i="6"/>
  <c r="F601" i="6"/>
  <c r="K601" i="6" s="1"/>
  <c r="E601" i="6"/>
  <c r="D601" i="6"/>
  <c r="A601" i="6"/>
  <c r="L601" i="6" s="1"/>
  <c r="L600" i="6"/>
  <c r="H600" i="6"/>
  <c r="G600" i="6"/>
  <c r="F600" i="6"/>
  <c r="K600" i="6" s="1"/>
  <c r="E600" i="6"/>
  <c r="D600" i="6"/>
  <c r="A600" i="6"/>
  <c r="K599" i="6"/>
  <c r="H599" i="6"/>
  <c r="G599" i="6"/>
  <c r="F599" i="6"/>
  <c r="E599" i="6"/>
  <c r="D599" i="6"/>
  <c r="A599" i="6"/>
  <c r="J599" i="6" s="1"/>
  <c r="H598" i="6"/>
  <c r="G598" i="6"/>
  <c r="F598" i="6"/>
  <c r="K598" i="6" s="1"/>
  <c r="E598" i="6"/>
  <c r="D598" i="6"/>
  <c r="A598" i="6"/>
  <c r="I598" i="6" s="1"/>
  <c r="H597" i="6"/>
  <c r="G597" i="6"/>
  <c r="K597" i="6" s="1"/>
  <c r="F597" i="6"/>
  <c r="E597" i="6"/>
  <c r="D597" i="6"/>
  <c r="A597" i="6"/>
  <c r="H596" i="6"/>
  <c r="G596" i="6"/>
  <c r="F596" i="6"/>
  <c r="K596" i="6" s="1"/>
  <c r="E596" i="6"/>
  <c r="D596" i="6"/>
  <c r="A596" i="6"/>
  <c r="H595" i="6"/>
  <c r="G595" i="6"/>
  <c r="K595" i="6" s="1"/>
  <c r="F595" i="6"/>
  <c r="E595" i="6"/>
  <c r="D595" i="6"/>
  <c r="A595" i="6"/>
  <c r="H594" i="6"/>
  <c r="G594" i="6"/>
  <c r="F594" i="6"/>
  <c r="K594" i="6" s="1"/>
  <c r="E594" i="6"/>
  <c r="D594" i="6"/>
  <c r="A594" i="6"/>
  <c r="I594" i="6" s="1"/>
  <c r="H593" i="6"/>
  <c r="G593" i="6"/>
  <c r="F593" i="6"/>
  <c r="K593" i="6" s="1"/>
  <c r="E593" i="6"/>
  <c r="D593" i="6"/>
  <c r="A593" i="6"/>
  <c r="J592" i="6"/>
  <c r="I592" i="6"/>
  <c r="H592" i="6"/>
  <c r="G592" i="6"/>
  <c r="F592" i="6"/>
  <c r="K592" i="6" s="1"/>
  <c r="E592" i="6"/>
  <c r="D592" i="6"/>
  <c r="A592" i="6"/>
  <c r="L592" i="6" s="1"/>
  <c r="K591" i="6"/>
  <c r="I591" i="6"/>
  <c r="H591" i="6"/>
  <c r="G591" i="6"/>
  <c r="F591" i="6"/>
  <c r="E591" i="6"/>
  <c r="D591" i="6"/>
  <c r="A591" i="6"/>
  <c r="J591" i="6" s="1"/>
  <c r="H590" i="6"/>
  <c r="G590" i="6"/>
  <c r="F590" i="6"/>
  <c r="K590" i="6" s="1"/>
  <c r="E590" i="6"/>
  <c r="D590" i="6"/>
  <c r="A590" i="6"/>
  <c r="H589" i="6"/>
  <c r="G589" i="6"/>
  <c r="K589" i="6" s="1"/>
  <c r="F589" i="6"/>
  <c r="E589" i="6"/>
  <c r="D589" i="6"/>
  <c r="A589" i="6"/>
  <c r="L589" i="6" s="1"/>
  <c r="L588" i="6"/>
  <c r="J588" i="6"/>
  <c r="H588" i="6"/>
  <c r="G588" i="6"/>
  <c r="F588" i="6"/>
  <c r="K588" i="6" s="1"/>
  <c r="E588" i="6"/>
  <c r="D588" i="6"/>
  <c r="A588" i="6"/>
  <c r="I588" i="6" s="1"/>
  <c r="H587" i="6"/>
  <c r="G587" i="6"/>
  <c r="K587" i="6" s="1"/>
  <c r="F587" i="6"/>
  <c r="E587" i="6"/>
  <c r="D587" i="6"/>
  <c r="A587" i="6"/>
  <c r="J587" i="6" s="1"/>
  <c r="J586" i="6"/>
  <c r="H586" i="6"/>
  <c r="G586" i="6"/>
  <c r="F586" i="6"/>
  <c r="K586" i="6" s="1"/>
  <c r="E586" i="6"/>
  <c r="D586" i="6"/>
  <c r="A586" i="6"/>
  <c r="I586" i="6" s="1"/>
  <c r="H585" i="6"/>
  <c r="G585" i="6"/>
  <c r="F585" i="6"/>
  <c r="K585" i="6" s="1"/>
  <c r="E585" i="6"/>
  <c r="D585" i="6"/>
  <c r="A585" i="6"/>
  <c r="H584" i="6"/>
  <c r="G584" i="6"/>
  <c r="F584" i="6"/>
  <c r="K584" i="6" s="1"/>
  <c r="E584" i="6"/>
  <c r="D584" i="6"/>
  <c r="A584" i="6"/>
  <c r="K583" i="6"/>
  <c r="H583" i="6"/>
  <c r="G583" i="6"/>
  <c r="F583" i="6"/>
  <c r="E583" i="6"/>
  <c r="D583" i="6"/>
  <c r="A583" i="6"/>
  <c r="J583" i="6" s="1"/>
  <c r="H582" i="6"/>
  <c r="G582" i="6"/>
  <c r="F582" i="6"/>
  <c r="K582" i="6" s="1"/>
  <c r="E582" i="6"/>
  <c r="D582" i="6"/>
  <c r="A582" i="6"/>
  <c r="I582" i="6" s="1"/>
  <c r="H581" i="6"/>
  <c r="G581" i="6"/>
  <c r="K581" i="6" s="1"/>
  <c r="F581" i="6"/>
  <c r="E581" i="6"/>
  <c r="D581" i="6"/>
  <c r="A581" i="6"/>
  <c r="J580" i="6"/>
  <c r="I580" i="6"/>
  <c r="H580" i="6"/>
  <c r="G580" i="6"/>
  <c r="F580" i="6"/>
  <c r="K580" i="6" s="1"/>
  <c r="E580" i="6"/>
  <c r="D580" i="6"/>
  <c r="A580" i="6"/>
  <c r="L580" i="6" s="1"/>
  <c r="H579" i="6"/>
  <c r="G579" i="6"/>
  <c r="K579" i="6" s="1"/>
  <c r="F579" i="6"/>
  <c r="E579" i="6"/>
  <c r="D579" i="6"/>
  <c r="A579" i="6"/>
  <c r="H578" i="6"/>
  <c r="G578" i="6"/>
  <c r="F578" i="6"/>
  <c r="K578" i="6" s="1"/>
  <c r="E578" i="6"/>
  <c r="D578" i="6"/>
  <c r="A578" i="6"/>
  <c r="I578" i="6" s="1"/>
  <c r="J577" i="6"/>
  <c r="I577" i="6"/>
  <c r="H577" i="6"/>
  <c r="G577" i="6"/>
  <c r="F577" i="6"/>
  <c r="K577" i="6" s="1"/>
  <c r="E577" i="6"/>
  <c r="D577" i="6"/>
  <c r="A577" i="6"/>
  <c r="L577" i="6" s="1"/>
  <c r="L576" i="6"/>
  <c r="J576" i="6"/>
  <c r="H576" i="6"/>
  <c r="G576" i="6"/>
  <c r="F576" i="6"/>
  <c r="K576" i="6" s="1"/>
  <c r="E576" i="6"/>
  <c r="D576" i="6"/>
  <c r="A576" i="6"/>
  <c r="I576" i="6" s="1"/>
  <c r="K575" i="6"/>
  <c r="H575" i="6"/>
  <c r="G575" i="6"/>
  <c r="F575" i="6"/>
  <c r="E575" i="6"/>
  <c r="D575" i="6"/>
  <c r="A575" i="6"/>
  <c r="H574" i="6"/>
  <c r="G574" i="6"/>
  <c r="F574" i="6"/>
  <c r="K574" i="6" s="1"/>
  <c r="E574" i="6"/>
  <c r="D574" i="6"/>
  <c r="A574" i="6"/>
  <c r="H573" i="6"/>
  <c r="G573" i="6"/>
  <c r="K573" i="6" s="1"/>
  <c r="F573" i="6"/>
  <c r="E573" i="6"/>
  <c r="D573" i="6"/>
  <c r="A573" i="6"/>
  <c r="L573" i="6" s="1"/>
  <c r="H572" i="6"/>
  <c r="G572" i="6"/>
  <c r="F572" i="6"/>
  <c r="K572" i="6" s="1"/>
  <c r="E572" i="6"/>
  <c r="D572" i="6"/>
  <c r="A572" i="6"/>
  <c r="L572" i="6" s="1"/>
  <c r="H571" i="6"/>
  <c r="G571" i="6"/>
  <c r="K571" i="6" s="1"/>
  <c r="F571" i="6"/>
  <c r="E571" i="6"/>
  <c r="D571" i="6"/>
  <c r="A571" i="6"/>
  <c r="J571" i="6" s="1"/>
  <c r="J570" i="6"/>
  <c r="H570" i="6"/>
  <c r="G570" i="6"/>
  <c r="F570" i="6"/>
  <c r="K570" i="6" s="1"/>
  <c r="E570" i="6"/>
  <c r="D570" i="6"/>
  <c r="A570" i="6"/>
  <c r="I570" i="6" s="1"/>
  <c r="H569" i="6"/>
  <c r="G569" i="6"/>
  <c r="F569" i="6"/>
  <c r="K569" i="6" s="1"/>
  <c r="E569" i="6"/>
  <c r="D569" i="6"/>
  <c r="A569" i="6"/>
  <c r="L569" i="6" s="1"/>
  <c r="H568" i="6"/>
  <c r="G568" i="6"/>
  <c r="F568" i="6"/>
  <c r="K568" i="6" s="1"/>
  <c r="E568" i="6"/>
  <c r="D568" i="6"/>
  <c r="A568" i="6"/>
  <c r="L568" i="6" s="1"/>
  <c r="K567" i="6"/>
  <c r="H567" i="6"/>
  <c r="G567" i="6"/>
  <c r="F567" i="6"/>
  <c r="E567" i="6"/>
  <c r="D567" i="6"/>
  <c r="A567" i="6"/>
  <c r="J567" i="6" s="1"/>
  <c r="H566" i="6"/>
  <c r="G566" i="6"/>
  <c r="F566" i="6"/>
  <c r="K566" i="6" s="1"/>
  <c r="E566" i="6"/>
  <c r="D566" i="6"/>
  <c r="A566" i="6"/>
  <c r="I566" i="6" s="1"/>
  <c r="H565" i="6"/>
  <c r="G565" i="6"/>
  <c r="K565" i="6" s="1"/>
  <c r="F565" i="6"/>
  <c r="E565" i="6"/>
  <c r="D565" i="6"/>
  <c r="A565" i="6"/>
  <c r="L565" i="6" s="1"/>
  <c r="H564" i="6"/>
  <c r="G564" i="6"/>
  <c r="F564" i="6"/>
  <c r="K564" i="6" s="1"/>
  <c r="E564" i="6"/>
  <c r="D564" i="6"/>
  <c r="A564" i="6"/>
  <c r="I564" i="6" s="1"/>
  <c r="H563" i="6"/>
  <c r="G563" i="6"/>
  <c r="K563" i="6" s="1"/>
  <c r="F563" i="6"/>
  <c r="E563" i="6"/>
  <c r="D563" i="6"/>
  <c r="A563" i="6"/>
  <c r="J563" i="6" s="1"/>
  <c r="H562" i="6"/>
  <c r="G562" i="6"/>
  <c r="F562" i="6"/>
  <c r="K562" i="6" s="1"/>
  <c r="E562" i="6"/>
  <c r="D562" i="6"/>
  <c r="A562" i="6"/>
  <c r="I562" i="6" s="1"/>
  <c r="H561" i="6"/>
  <c r="G561" i="6"/>
  <c r="F561" i="6"/>
  <c r="K561" i="6" s="1"/>
  <c r="E561" i="6"/>
  <c r="D561" i="6"/>
  <c r="A561" i="6"/>
  <c r="I561" i="6" s="1"/>
  <c r="H560" i="6"/>
  <c r="G560" i="6"/>
  <c r="F560" i="6"/>
  <c r="K560" i="6" s="1"/>
  <c r="E560" i="6"/>
  <c r="D560" i="6"/>
  <c r="A560" i="6"/>
  <c r="L560" i="6" s="1"/>
  <c r="K559" i="6"/>
  <c r="H559" i="6"/>
  <c r="G559" i="6"/>
  <c r="F559" i="6"/>
  <c r="E559" i="6"/>
  <c r="D559" i="6"/>
  <c r="A559" i="6"/>
  <c r="J559" i="6" s="1"/>
  <c r="H558" i="6"/>
  <c r="G558" i="6"/>
  <c r="F558" i="6"/>
  <c r="K558" i="6" s="1"/>
  <c r="E558" i="6"/>
  <c r="D558" i="6"/>
  <c r="A558" i="6"/>
  <c r="I558" i="6" s="1"/>
  <c r="H557" i="6"/>
  <c r="G557" i="6"/>
  <c r="K557" i="6" s="1"/>
  <c r="F557" i="6"/>
  <c r="E557" i="6"/>
  <c r="D557" i="6"/>
  <c r="A557" i="6"/>
  <c r="L557" i="6" s="1"/>
  <c r="H556" i="6"/>
  <c r="G556" i="6"/>
  <c r="F556" i="6"/>
  <c r="K556" i="6" s="1"/>
  <c r="E556" i="6"/>
  <c r="D556" i="6"/>
  <c r="A556" i="6"/>
  <c r="L556" i="6" s="1"/>
  <c r="H555" i="6"/>
  <c r="G555" i="6"/>
  <c r="K555" i="6" s="1"/>
  <c r="F555" i="6"/>
  <c r="E555" i="6"/>
  <c r="D555" i="6"/>
  <c r="A555" i="6"/>
  <c r="J555" i="6" s="1"/>
  <c r="H554" i="6"/>
  <c r="G554" i="6"/>
  <c r="F554" i="6"/>
  <c r="K554" i="6" s="1"/>
  <c r="E554" i="6"/>
  <c r="D554" i="6"/>
  <c r="A554" i="6"/>
  <c r="H553" i="6"/>
  <c r="G553" i="6"/>
  <c r="F553" i="6"/>
  <c r="K553" i="6" s="1"/>
  <c r="E553" i="6"/>
  <c r="D553" i="6"/>
  <c r="A553" i="6"/>
  <c r="L552" i="6"/>
  <c r="I552" i="6"/>
  <c r="H552" i="6"/>
  <c r="G552" i="6"/>
  <c r="F552" i="6"/>
  <c r="K552" i="6" s="1"/>
  <c r="E552" i="6"/>
  <c r="D552" i="6"/>
  <c r="A552" i="6"/>
  <c r="J552" i="6" s="1"/>
  <c r="K551" i="6"/>
  <c r="H551" i="6"/>
  <c r="G551" i="6"/>
  <c r="F551" i="6"/>
  <c r="E551" i="6"/>
  <c r="D551" i="6"/>
  <c r="A551" i="6"/>
  <c r="J551" i="6" s="1"/>
  <c r="H550" i="6"/>
  <c r="G550" i="6"/>
  <c r="F550" i="6"/>
  <c r="K550" i="6" s="1"/>
  <c r="E550" i="6"/>
  <c r="D550" i="6"/>
  <c r="A550" i="6"/>
  <c r="I550" i="6" s="1"/>
  <c r="I549" i="6"/>
  <c r="H549" i="6"/>
  <c r="G549" i="6"/>
  <c r="K549" i="6" s="1"/>
  <c r="F549" i="6"/>
  <c r="E549" i="6"/>
  <c r="D549" i="6"/>
  <c r="A549" i="6"/>
  <c r="L549" i="6" s="1"/>
  <c r="J548" i="6"/>
  <c r="I548" i="6"/>
  <c r="H548" i="6"/>
  <c r="G548" i="6"/>
  <c r="F548" i="6"/>
  <c r="K548" i="6" s="1"/>
  <c r="E548" i="6"/>
  <c r="D548" i="6"/>
  <c r="A548" i="6"/>
  <c r="L548" i="6" s="1"/>
  <c r="H547" i="6"/>
  <c r="G547" i="6"/>
  <c r="K547" i="6" s="1"/>
  <c r="F547" i="6"/>
  <c r="E547" i="6"/>
  <c r="D547" i="6"/>
  <c r="A547" i="6"/>
  <c r="J547" i="6" s="1"/>
  <c r="H546" i="6"/>
  <c r="G546" i="6"/>
  <c r="F546" i="6"/>
  <c r="K546" i="6" s="1"/>
  <c r="E546" i="6"/>
  <c r="D546" i="6"/>
  <c r="A546" i="6"/>
  <c r="I546" i="6" s="1"/>
  <c r="J545" i="6"/>
  <c r="H545" i="6"/>
  <c r="G545" i="6"/>
  <c r="F545" i="6"/>
  <c r="K545" i="6" s="1"/>
  <c r="E545" i="6"/>
  <c r="D545" i="6"/>
  <c r="A545" i="6"/>
  <c r="H544" i="6"/>
  <c r="G544" i="6"/>
  <c r="F544" i="6"/>
  <c r="K544" i="6" s="1"/>
  <c r="E544" i="6"/>
  <c r="D544" i="6"/>
  <c r="A544" i="6"/>
  <c r="L544" i="6" s="1"/>
  <c r="K543" i="6"/>
  <c r="H543" i="6"/>
  <c r="G543" i="6"/>
  <c r="F543" i="6"/>
  <c r="E543" i="6"/>
  <c r="D543" i="6"/>
  <c r="A543" i="6"/>
  <c r="J542" i="6"/>
  <c r="H542" i="6"/>
  <c r="G542" i="6"/>
  <c r="F542" i="6"/>
  <c r="K542" i="6" s="1"/>
  <c r="E542" i="6"/>
  <c r="D542" i="6"/>
  <c r="A542" i="6"/>
  <c r="I542" i="6" s="1"/>
  <c r="H541" i="6"/>
  <c r="G541" i="6"/>
  <c r="K541" i="6" s="1"/>
  <c r="F541" i="6"/>
  <c r="E541" i="6"/>
  <c r="D541" i="6"/>
  <c r="A541" i="6"/>
  <c r="L541" i="6" s="1"/>
  <c r="J540" i="6"/>
  <c r="H540" i="6"/>
  <c r="G540" i="6"/>
  <c r="F540" i="6"/>
  <c r="K540" i="6" s="1"/>
  <c r="E540" i="6"/>
  <c r="D540" i="6"/>
  <c r="A540" i="6"/>
  <c r="L540" i="6" s="1"/>
  <c r="H539" i="6"/>
  <c r="G539" i="6"/>
  <c r="K539" i="6" s="1"/>
  <c r="F539" i="6"/>
  <c r="E539" i="6"/>
  <c r="D539" i="6"/>
  <c r="A539" i="6"/>
  <c r="J539" i="6" s="1"/>
  <c r="H538" i="6"/>
  <c r="G538" i="6"/>
  <c r="F538" i="6"/>
  <c r="K538" i="6" s="1"/>
  <c r="E538" i="6"/>
  <c r="D538" i="6"/>
  <c r="A538" i="6"/>
  <c r="J537" i="6"/>
  <c r="H537" i="6"/>
  <c r="G537" i="6"/>
  <c r="F537" i="6"/>
  <c r="K537" i="6" s="1"/>
  <c r="E537" i="6"/>
  <c r="D537" i="6"/>
  <c r="A537" i="6"/>
  <c r="L537" i="6" s="1"/>
  <c r="L536" i="6"/>
  <c r="H536" i="6"/>
  <c r="G536" i="6"/>
  <c r="F536" i="6"/>
  <c r="K536" i="6" s="1"/>
  <c r="E536" i="6"/>
  <c r="D536" i="6"/>
  <c r="A536" i="6"/>
  <c r="K535" i="6"/>
  <c r="H535" i="6"/>
  <c r="G535" i="6"/>
  <c r="F535" i="6"/>
  <c r="E535" i="6"/>
  <c r="D535" i="6"/>
  <c r="A535" i="6"/>
  <c r="J535" i="6" s="1"/>
  <c r="H534" i="6"/>
  <c r="G534" i="6"/>
  <c r="F534" i="6"/>
  <c r="K534" i="6" s="1"/>
  <c r="E534" i="6"/>
  <c r="D534" i="6"/>
  <c r="A534" i="6"/>
  <c r="I534" i="6" s="1"/>
  <c r="H533" i="6"/>
  <c r="G533" i="6"/>
  <c r="K533" i="6" s="1"/>
  <c r="F533" i="6"/>
  <c r="E533" i="6"/>
  <c r="D533" i="6"/>
  <c r="A533" i="6"/>
  <c r="H532" i="6"/>
  <c r="G532" i="6"/>
  <c r="F532" i="6"/>
  <c r="K532" i="6" s="1"/>
  <c r="E532" i="6"/>
  <c r="D532" i="6"/>
  <c r="A532" i="6"/>
  <c r="H531" i="6"/>
  <c r="G531" i="6"/>
  <c r="K531" i="6" s="1"/>
  <c r="F531" i="6"/>
  <c r="E531" i="6"/>
  <c r="D531" i="6"/>
  <c r="A531" i="6"/>
  <c r="H530" i="6"/>
  <c r="G530" i="6"/>
  <c r="F530" i="6"/>
  <c r="K530" i="6" s="1"/>
  <c r="E530" i="6"/>
  <c r="D530" i="6"/>
  <c r="A530" i="6"/>
  <c r="I530" i="6" s="1"/>
  <c r="H529" i="6"/>
  <c r="G529" i="6"/>
  <c r="F529" i="6"/>
  <c r="K529" i="6" s="1"/>
  <c r="E529" i="6"/>
  <c r="D529" i="6"/>
  <c r="A529" i="6"/>
  <c r="H528" i="6"/>
  <c r="G528" i="6"/>
  <c r="F528" i="6"/>
  <c r="K528" i="6" s="1"/>
  <c r="E528" i="6"/>
  <c r="D528" i="6"/>
  <c r="A528" i="6"/>
  <c r="L528" i="6" s="1"/>
  <c r="K527" i="6"/>
  <c r="H527" i="6"/>
  <c r="G527" i="6"/>
  <c r="F527" i="6"/>
  <c r="E527" i="6"/>
  <c r="D527" i="6"/>
  <c r="A527" i="6"/>
  <c r="J527" i="6" s="1"/>
  <c r="H526" i="6"/>
  <c r="G526" i="6"/>
  <c r="F526" i="6"/>
  <c r="K526" i="6" s="1"/>
  <c r="E526" i="6"/>
  <c r="D526" i="6"/>
  <c r="A526" i="6"/>
  <c r="H525" i="6"/>
  <c r="G525" i="6"/>
  <c r="K525" i="6" s="1"/>
  <c r="F525" i="6"/>
  <c r="E525" i="6"/>
  <c r="D525" i="6"/>
  <c r="A525" i="6"/>
  <c r="L525" i="6" s="1"/>
  <c r="H524" i="6"/>
  <c r="G524" i="6"/>
  <c r="F524" i="6"/>
  <c r="K524" i="6" s="1"/>
  <c r="E524" i="6"/>
  <c r="D524" i="6"/>
  <c r="A524" i="6"/>
  <c r="I524" i="6" s="1"/>
  <c r="H523" i="6"/>
  <c r="G523" i="6"/>
  <c r="K523" i="6" s="1"/>
  <c r="F523" i="6"/>
  <c r="E523" i="6"/>
  <c r="D523" i="6"/>
  <c r="A523" i="6"/>
  <c r="J523" i="6" s="1"/>
  <c r="J522" i="6"/>
  <c r="H522" i="6"/>
  <c r="G522" i="6"/>
  <c r="F522" i="6"/>
  <c r="K522" i="6" s="1"/>
  <c r="E522" i="6"/>
  <c r="D522" i="6"/>
  <c r="A522" i="6"/>
  <c r="I522" i="6" s="1"/>
  <c r="H521" i="6"/>
  <c r="G521" i="6"/>
  <c r="F521" i="6"/>
  <c r="K521" i="6" s="1"/>
  <c r="E521" i="6"/>
  <c r="D521" i="6"/>
  <c r="A521" i="6"/>
  <c r="H520" i="6"/>
  <c r="G520" i="6"/>
  <c r="F520" i="6"/>
  <c r="K520" i="6" s="1"/>
  <c r="E520" i="6"/>
  <c r="D520" i="6"/>
  <c r="A520" i="6"/>
  <c r="K519" i="6"/>
  <c r="H519" i="6"/>
  <c r="G519" i="6"/>
  <c r="F519" i="6"/>
  <c r="E519" i="6"/>
  <c r="D519" i="6"/>
  <c r="A519" i="6"/>
  <c r="J519" i="6" s="1"/>
  <c r="H518" i="6"/>
  <c r="G518" i="6"/>
  <c r="F518" i="6"/>
  <c r="K518" i="6" s="1"/>
  <c r="E518" i="6"/>
  <c r="D518" i="6"/>
  <c r="A518" i="6"/>
  <c r="I518" i="6" s="1"/>
  <c r="J517" i="6"/>
  <c r="I517" i="6"/>
  <c r="H517" i="6"/>
  <c r="G517" i="6"/>
  <c r="F517" i="6"/>
  <c r="K517" i="6" s="1"/>
  <c r="E517" i="6"/>
  <c r="D517" i="6"/>
  <c r="A517" i="6"/>
  <c r="L517" i="6" s="1"/>
  <c r="J516" i="6"/>
  <c r="I516" i="6"/>
  <c r="H516" i="6"/>
  <c r="G516" i="6"/>
  <c r="F516" i="6"/>
  <c r="K516" i="6" s="1"/>
  <c r="E516" i="6"/>
  <c r="D516" i="6"/>
  <c r="A516" i="6"/>
  <c r="L516" i="6" s="1"/>
  <c r="K515" i="6"/>
  <c r="I515" i="6"/>
  <c r="H515" i="6"/>
  <c r="G515" i="6"/>
  <c r="F515" i="6"/>
  <c r="E515" i="6"/>
  <c r="D515" i="6"/>
  <c r="A515" i="6"/>
  <c r="J515" i="6" s="1"/>
  <c r="H514" i="6"/>
  <c r="G514" i="6"/>
  <c r="F514" i="6"/>
  <c r="K514" i="6" s="1"/>
  <c r="E514" i="6"/>
  <c r="D514" i="6"/>
  <c r="A514" i="6"/>
  <c r="I514" i="6" s="1"/>
  <c r="H513" i="6"/>
  <c r="G513" i="6"/>
  <c r="F513" i="6"/>
  <c r="K513" i="6" s="1"/>
  <c r="E513" i="6"/>
  <c r="D513" i="6"/>
  <c r="A513" i="6"/>
  <c r="J512" i="6"/>
  <c r="I512" i="6"/>
  <c r="H512" i="6"/>
  <c r="G512" i="6"/>
  <c r="F512" i="6"/>
  <c r="K512" i="6" s="1"/>
  <c r="E512" i="6"/>
  <c r="D512" i="6"/>
  <c r="A512" i="6"/>
  <c r="L512" i="6" s="1"/>
  <c r="K511" i="6"/>
  <c r="I511" i="6"/>
  <c r="H511" i="6"/>
  <c r="G511" i="6"/>
  <c r="F511" i="6"/>
  <c r="E511" i="6"/>
  <c r="D511" i="6"/>
  <c r="A511" i="6"/>
  <c r="J511" i="6" s="1"/>
  <c r="J510" i="6"/>
  <c r="H510" i="6"/>
  <c r="G510" i="6"/>
  <c r="F510" i="6"/>
  <c r="K510" i="6" s="1"/>
  <c r="E510" i="6"/>
  <c r="D510" i="6"/>
  <c r="A510" i="6"/>
  <c r="I510" i="6" s="1"/>
  <c r="H509" i="6"/>
  <c r="G509" i="6"/>
  <c r="K509" i="6" s="1"/>
  <c r="F509" i="6"/>
  <c r="E509" i="6"/>
  <c r="D509" i="6"/>
  <c r="A509" i="6"/>
  <c r="L509" i="6" s="1"/>
  <c r="H508" i="6"/>
  <c r="G508" i="6"/>
  <c r="F508" i="6"/>
  <c r="K508" i="6" s="1"/>
  <c r="E508" i="6"/>
  <c r="D508" i="6"/>
  <c r="A508" i="6"/>
  <c r="J508" i="6" s="1"/>
  <c r="H507" i="6"/>
  <c r="G507" i="6"/>
  <c r="K507" i="6" s="1"/>
  <c r="F507" i="6"/>
  <c r="E507" i="6"/>
  <c r="D507" i="6"/>
  <c r="A507" i="6"/>
  <c r="J507" i="6" s="1"/>
  <c r="J506" i="6"/>
  <c r="H506" i="6"/>
  <c r="G506" i="6"/>
  <c r="F506" i="6"/>
  <c r="K506" i="6" s="1"/>
  <c r="E506" i="6"/>
  <c r="D506" i="6"/>
  <c r="A506" i="6"/>
  <c r="I506" i="6" s="1"/>
  <c r="H505" i="6"/>
  <c r="G505" i="6"/>
  <c r="F505" i="6"/>
  <c r="K505" i="6" s="1"/>
  <c r="E505" i="6"/>
  <c r="D505" i="6"/>
  <c r="A505" i="6"/>
  <c r="H504" i="6"/>
  <c r="G504" i="6"/>
  <c r="F504" i="6"/>
  <c r="K504" i="6" s="1"/>
  <c r="E504" i="6"/>
  <c r="D504" i="6"/>
  <c r="A504" i="6"/>
  <c r="L504" i="6" s="1"/>
  <c r="K503" i="6"/>
  <c r="H503" i="6"/>
  <c r="G503" i="6"/>
  <c r="F503" i="6"/>
  <c r="E503" i="6"/>
  <c r="D503" i="6"/>
  <c r="A503" i="6"/>
  <c r="J503" i="6" s="1"/>
  <c r="H502" i="6"/>
  <c r="G502" i="6"/>
  <c r="F502" i="6"/>
  <c r="K502" i="6" s="1"/>
  <c r="E502" i="6"/>
  <c r="D502" i="6"/>
  <c r="A502" i="6"/>
  <c r="I502" i="6" s="1"/>
  <c r="H501" i="6"/>
  <c r="G501" i="6"/>
  <c r="F501" i="6"/>
  <c r="K501" i="6" s="1"/>
  <c r="E501" i="6"/>
  <c r="D501" i="6"/>
  <c r="A501" i="6"/>
  <c r="L501" i="6" s="1"/>
  <c r="H500" i="6"/>
  <c r="G500" i="6"/>
  <c r="F500" i="6"/>
  <c r="K500" i="6" s="1"/>
  <c r="E500" i="6"/>
  <c r="D500" i="6"/>
  <c r="A500" i="6"/>
  <c r="L500" i="6" s="1"/>
  <c r="K499" i="6"/>
  <c r="H499" i="6"/>
  <c r="G499" i="6"/>
  <c r="F499" i="6"/>
  <c r="E499" i="6"/>
  <c r="D499" i="6"/>
  <c r="A499" i="6"/>
  <c r="J499" i="6" s="1"/>
  <c r="H498" i="6"/>
  <c r="G498" i="6"/>
  <c r="F498" i="6"/>
  <c r="K498" i="6" s="1"/>
  <c r="E498" i="6"/>
  <c r="D498" i="6"/>
  <c r="A498" i="6"/>
  <c r="I498" i="6" s="1"/>
  <c r="H497" i="6"/>
  <c r="G497" i="6"/>
  <c r="F497" i="6"/>
  <c r="K497" i="6" s="1"/>
  <c r="E497" i="6"/>
  <c r="D497" i="6"/>
  <c r="A497" i="6"/>
  <c r="I497" i="6" s="1"/>
  <c r="H496" i="6"/>
  <c r="G496" i="6"/>
  <c r="F496" i="6"/>
  <c r="K496" i="6" s="1"/>
  <c r="E496" i="6"/>
  <c r="D496" i="6"/>
  <c r="A496" i="6"/>
  <c r="L496" i="6" s="1"/>
  <c r="K495" i="6"/>
  <c r="H495" i="6"/>
  <c r="G495" i="6"/>
  <c r="F495" i="6"/>
  <c r="E495" i="6"/>
  <c r="D495" i="6"/>
  <c r="A495" i="6"/>
  <c r="J495" i="6" s="1"/>
  <c r="H494" i="6"/>
  <c r="G494" i="6"/>
  <c r="F494" i="6"/>
  <c r="K494" i="6" s="1"/>
  <c r="E494" i="6"/>
  <c r="D494" i="6"/>
  <c r="A494" i="6"/>
  <c r="I494" i="6" s="1"/>
  <c r="H493" i="6"/>
  <c r="G493" i="6"/>
  <c r="K493" i="6" s="1"/>
  <c r="F493" i="6"/>
  <c r="E493" i="6"/>
  <c r="D493" i="6"/>
  <c r="A493" i="6"/>
  <c r="L493" i="6" s="1"/>
  <c r="H492" i="6"/>
  <c r="G492" i="6"/>
  <c r="F492" i="6"/>
  <c r="K492" i="6" s="1"/>
  <c r="E492" i="6"/>
  <c r="D492" i="6"/>
  <c r="A492" i="6"/>
  <c r="L492" i="6" s="1"/>
  <c r="H491" i="6"/>
  <c r="G491" i="6"/>
  <c r="K491" i="6" s="1"/>
  <c r="F491" i="6"/>
  <c r="E491" i="6"/>
  <c r="D491" i="6"/>
  <c r="A491" i="6"/>
  <c r="J491" i="6" s="1"/>
  <c r="H490" i="6"/>
  <c r="G490" i="6"/>
  <c r="F490" i="6"/>
  <c r="K490" i="6" s="1"/>
  <c r="E490" i="6"/>
  <c r="D490" i="6"/>
  <c r="A490" i="6"/>
  <c r="I490" i="6" s="1"/>
  <c r="H489" i="6"/>
  <c r="G489" i="6"/>
  <c r="F489" i="6"/>
  <c r="K489" i="6" s="1"/>
  <c r="E489" i="6"/>
  <c r="D489" i="6"/>
  <c r="A489" i="6"/>
  <c r="L488" i="6"/>
  <c r="J488" i="6"/>
  <c r="H488" i="6"/>
  <c r="G488" i="6"/>
  <c r="F488" i="6"/>
  <c r="K488" i="6" s="1"/>
  <c r="E488" i="6"/>
  <c r="D488" i="6"/>
  <c r="A488" i="6"/>
  <c r="I488" i="6" s="1"/>
  <c r="K487" i="6"/>
  <c r="H487" i="6"/>
  <c r="G487" i="6"/>
  <c r="F487" i="6"/>
  <c r="E487" i="6"/>
  <c r="D487" i="6"/>
  <c r="A487" i="6"/>
  <c r="J487" i="6" s="1"/>
  <c r="H486" i="6"/>
  <c r="G486" i="6"/>
  <c r="F486" i="6"/>
  <c r="K486" i="6" s="1"/>
  <c r="E486" i="6"/>
  <c r="D486" i="6"/>
  <c r="A486" i="6"/>
  <c r="I486" i="6" s="1"/>
  <c r="I485" i="6"/>
  <c r="H485" i="6"/>
  <c r="G485" i="6"/>
  <c r="F485" i="6"/>
  <c r="K485" i="6" s="1"/>
  <c r="E485" i="6"/>
  <c r="D485" i="6"/>
  <c r="A485" i="6"/>
  <c r="J484" i="6"/>
  <c r="I484" i="6"/>
  <c r="H484" i="6"/>
  <c r="G484" i="6"/>
  <c r="F484" i="6"/>
  <c r="K484" i="6" s="1"/>
  <c r="E484" i="6"/>
  <c r="D484" i="6"/>
  <c r="A484" i="6"/>
  <c r="L484" i="6" s="1"/>
  <c r="K483" i="6"/>
  <c r="I483" i="6"/>
  <c r="H483" i="6"/>
  <c r="G483" i="6"/>
  <c r="F483" i="6"/>
  <c r="E483" i="6"/>
  <c r="D483" i="6"/>
  <c r="A483" i="6"/>
  <c r="J483" i="6" s="1"/>
  <c r="H482" i="6"/>
  <c r="G482" i="6"/>
  <c r="F482" i="6"/>
  <c r="K482" i="6" s="1"/>
  <c r="E482" i="6"/>
  <c r="D482" i="6"/>
  <c r="A482" i="6"/>
  <c r="I482" i="6" s="1"/>
  <c r="H481" i="6"/>
  <c r="G481" i="6"/>
  <c r="F481" i="6"/>
  <c r="K481" i="6" s="1"/>
  <c r="E481" i="6"/>
  <c r="D481" i="6"/>
  <c r="A481" i="6"/>
  <c r="J481" i="6" s="1"/>
  <c r="H480" i="6"/>
  <c r="G480" i="6"/>
  <c r="F480" i="6"/>
  <c r="K480" i="6" s="1"/>
  <c r="E480" i="6"/>
  <c r="D480" i="6"/>
  <c r="A480" i="6"/>
  <c r="J480" i="6" s="1"/>
  <c r="K479" i="6"/>
  <c r="H479" i="6"/>
  <c r="G479" i="6"/>
  <c r="F479" i="6"/>
  <c r="E479" i="6"/>
  <c r="D479" i="6"/>
  <c r="A479" i="6"/>
  <c r="J479" i="6" s="1"/>
  <c r="H478" i="6"/>
  <c r="G478" i="6"/>
  <c r="F478" i="6"/>
  <c r="K478" i="6" s="1"/>
  <c r="E478" i="6"/>
  <c r="D478" i="6"/>
  <c r="A478" i="6"/>
  <c r="H477" i="6"/>
  <c r="G477" i="6"/>
  <c r="K477" i="6" s="1"/>
  <c r="F477" i="6"/>
  <c r="E477" i="6"/>
  <c r="D477" i="6"/>
  <c r="A477" i="6"/>
  <c r="L477" i="6" s="1"/>
  <c r="H476" i="6"/>
  <c r="G476" i="6"/>
  <c r="F476" i="6"/>
  <c r="K476" i="6" s="1"/>
  <c r="E476" i="6"/>
  <c r="D476" i="6"/>
  <c r="A476" i="6"/>
  <c r="L476" i="6" s="1"/>
  <c r="H475" i="6"/>
  <c r="G475" i="6"/>
  <c r="K475" i="6" s="1"/>
  <c r="F475" i="6"/>
  <c r="E475" i="6"/>
  <c r="D475" i="6"/>
  <c r="A475" i="6"/>
  <c r="J475" i="6" s="1"/>
  <c r="H474" i="6"/>
  <c r="G474" i="6"/>
  <c r="F474" i="6"/>
  <c r="K474" i="6" s="1"/>
  <c r="E474" i="6"/>
  <c r="D474" i="6"/>
  <c r="A474" i="6"/>
  <c r="H473" i="6"/>
  <c r="G473" i="6"/>
  <c r="F473" i="6"/>
  <c r="K473" i="6" s="1"/>
  <c r="E473" i="6"/>
  <c r="D473" i="6"/>
  <c r="A473" i="6"/>
  <c r="L473" i="6" s="1"/>
  <c r="L472" i="6"/>
  <c r="H472" i="6"/>
  <c r="G472" i="6"/>
  <c r="F472" i="6"/>
  <c r="K472" i="6" s="1"/>
  <c r="E472" i="6"/>
  <c r="D472" i="6"/>
  <c r="A472" i="6"/>
  <c r="I472" i="6" s="1"/>
  <c r="K471" i="6"/>
  <c r="H471" i="6"/>
  <c r="G471" i="6"/>
  <c r="F471" i="6"/>
  <c r="E471" i="6"/>
  <c r="D471" i="6"/>
  <c r="A471" i="6"/>
  <c r="J471" i="6" s="1"/>
  <c r="H470" i="6"/>
  <c r="G470" i="6"/>
  <c r="F470" i="6"/>
  <c r="K470" i="6" s="1"/>
  <c r="E470" i="6"/>
  <c r="D470" i="6"/>
  <c r="A470" i="6"/>
  <c r="I470" i="6" s="1"/>
  <c r="H469" i="6"/>
  <c r="G469" i="6"/>
  <c r="F469" i="6"/>
  <c r="K469" i="6" s="1"/>
  <c r="E469" i="6"/>
  <c r="D469" i="6"/>
  <c r="A469" i="6"/>
  <c r="I469" i="6" s="1"/>
  <c r="J468" i="6"/>
  <c r="I468" i="6"/>
  <c r="H468" i="6"/>
  <c r="G468" i="6"/>
  <c r="F468" i="6"/>
  <c r="K468" i="6" s="1"/>
  <c r="E468" i="6"/>
  <c r="D468" i="6"/>
  <c r="A468" i="6"/>
  <c r="L468" i="6" s="1"/>
  <c r="K467" i="6"/>
  <c r="I467" i="6"/>
  <c r="H467" i="6"/>
  <c r="G467" i="6"/>
  <c r="F467" i="6"/>
  <c r="E467" i="6"/>
  <c r="D467" i="6"/>
  <c r="A467" i="6"/>
  <c r="J467" i="6" s="1"/>
  <c r="H466" i="6"/>
  <c r="G466" i="6"/>
  <c r="F466" i="6"/>
  <c r="K466" i="6" s="1"/>
  <c r="E466" i="6"/>
  <c r="D466" i="6"/>
  <c r="A466" i="6"/>
  <c r="I466" i="6" s="1"/>
  <c r="H465" i="6"/>
  <c r="G465" i="6"/>
  <c r="F465" i="6"/>
  <c r="K465" i="6" s="1"/>
  <c r="E465" i="6"/>
  <c r="D465" i="6"/>
  <c r="A465" i="6"/>
  <c r="J465" i="6" s="1"/>
  <c r="H464" i="6"/>
  <c r="G464" i="6"/>
  <c r="F464" i="6"/>
  <c r="K464" i="6" s="1"/>
  <c r="E464" i="6"/>
  <c r="D464" i="6"/>
  <c r="A464" i="6"/>
  <c r="J464" i="6" s="1"/>
  <c r="K463" i="6"/>
  <c r="H463" i="6"/>
  <c r="G463" i="6"/>
  <c r="F463" i="6"/>
  <c r="E463" i="6"/>
  <c r="D463" i="6"/>
  <c r="A463" i="6"/>
  <c r="J463" i="6" s="1"/>
  <c r="H462" i="6"/>
  <c r="G462" i="6"/>
  <c r="F462" i="6"/>
  <c r="K462" i="6" s="1"/>
  <c r="E462" i="6"/>
  <c r="D462" i="6"/>
  <c r="A462" i="6"/>
  <c r="H461" i="6"/>
  <c r="G461" i="6"/>
  <c r="K461" i="6" s="1"/>
  <c r="F461" i="6"/>
  <c r="E461" i="6"/>
  <c r="D461" i="6"/>
  <c r="A461" i="6"/>
  <c r="L461" i="6" s="1"/>
  <c r="I460" i="6"/>
  <c r="H460" i="6"/>
  <c r="G460" i="6"/>
  <c r="F460" i="6"/>
  <c r="K460" i="6" s="1"/>
  <c r="E460" i="6"/>
  <c r="D460" i="6"/>
  <c r="A460" i="6"/>
  <c r="L460" i="6" s="1"/>
  <c r="H459" i="6"/>
  <c r="G459" i="6"/>
  <c r="K459" i="6" s="1"/>
  <c r="F459" i="6"/>
  <c r="E459" i="6"/>
  <c r="D459" i="6"/>
  <c r="A459" i="6"/>
  <c r="J459" i="6" s="1"/>
  <c r="H458" i="6"/>
  <c r="G458" i="6"/>
  <c r="F458" i="6"/>
  <c r="K458" i="6" s="1"/>
  <c r="E458" i="6"/>
  <c r="D458" i="6"/>
  <c r="A458" i="6"/>
  <c r="H457" i="6"/>
  <c r="G457" i="6"/>
  <c r="F457" i="6"/>
  <c r="K457" i="6" s="1"/>
  <c r="E457" i="6"/>
  <c r="D457" i="6"/>
  <c r="A457" i="6"/>
  <c r="L457" i="6" s="1"/>
  <c r="H456" i="6"/>
  <c r="G456" i="6"/>
  <c r="F456" i="6"/>
  <c r="K456" i="6" s="1"/>
  <c r="E456" i="6"/>
  <c r="D456" i="6"/>
  <c r="A456" i="6"/>
  <c r="I456" i="6" s="1"/>
  <c r="K455" i="6"/>
  <c r="H455" i="6"/>
  <c r="G455" i="6"/>
  <c r="F455" i="6"/>
  <c r="E455" i="6"/>
  <c r="D455" i="6"/>
  <c r="A455" i="6"/>
  <c r="J455" i="6" s="1"/>
  <c r="H454" i="6"/>
  <c r="G454" i="6"/>
  <c r="F454" i="6"/>
  <c r="K454" i="6" s="1"/>
  <c r="E454" i="6"/>
  <c r="D454" i="6"/>
  <c r="A454" i="6"/>
  <c r="I454" i="6" s="1"/>
  <c r="H453" i="6"/>
  <c r="G453" i="6"/>
  <c r="F453" i="6"/>
  <c r="K453" i="6" s="1"/>
  <c r="E453" i="6"/>
  <c r="D453" i="6"/>
  <c r="A453" i="6"/>
  <c r="I453" i="6" s="1"/>
  <c r="H452" i="6"/>
  <c r="G452" i="6"/>
  <c r="F452" i="6"/>
  <c r="K452" i="6" s="1"/>
  <c r="E452" i="6"/>
  <c r="D452" i="6"/>
  <c r="A452" i="6"/>
  <c r="L452" i="6" s="1"/>
  <c r="K451" i="6"/>
  <c r="H451" i="6"/>
  <c r="G451" i="6"/>
  <c r="F451" i="6"/>
  <c r="E451" i="6"/>
  <c r="D451" i="6"/>
  <c r="A451" i="6"/>
  <c r="J451" i="6" s="1"/>
  <c r="H450" i="6"/>
  <c r="G450" i="6"/>
  <c r="F450" i="6"/>
  <c r="K450" i="6" s="1"/>
  <c r="E450" i="6"/>
  <c r="D450" i="6"/>
  <c r="A450" i="6"/>
  <c r="I450" i="6" s="1"/>
  <c r="J449" i="6"/>
  <c r="H449" i="6"/>
  <c r="G449" i="6"/>
  <c r="F449" i="6"/>
  <c r="K449" i="6" s="1"/>
  <c r="E449" i="6"/>
  <c r="D449" i="6"/>
  <c r="A449" i="6"/>
  <c r="H448" i="6"/>
  <c r="G448" i="6"/>
  <c r="F448" i="6"/>
  <c r="K448" i="6" s="1"/>
  <c r="E448" i="6"/>
  <c r="D448" i="6"/>
  <c r="A448" i="6"/>
  <c r="J448" i="6" s="1"/>
  <c r="K447" i="6"/>
  <c r="H447" i="6"/>
  <c r="G447" i="6"/>
  <c r="F447" i="6"/>
  <c r="E447" i="6"/>
  <c r="D447" i="6"/>
  <c r="A447" i="6"/>
  <c r="J447" i="6" s="1"/>
  <c r="H446" i="6"/>
  <c r="G446" i="6"/>
  <c r="F446" i="6"/>
  <c r="K446" i="6" s="1"/>
  <c r="E446" i="6"/>
  <c r="D446" i="6"/>
  <c r="A446" i="6"/>
  <c r="H445" i="6"/>
  <c r="G445" i="6"/>
  <c r="K445" i="6" s="1"/>
  <c r="F445" i="6"/>
  <c r="E445" i="6"/>
  <c r="D445" i="6"/>
  <c r="A445" i="6"/>
  <c r="L445" i="6" s="1"/>
  <c r="H444" i="6"/>
  <c r="G444" i="6"/>
  <c r="F444" i="6"/>
  <c r="K444" i="6" s="1"/>
  <c r="E444" i="6"/>
  <c r="D444" i="6"/>
  <c r="A444" i="6"/>
  <c r="L444" i="6" s="1"/>
  <c r="H443" i="6"/>
  <c r="G443" i="6"/>
  <c r="K443" i="6" s="1"/>
  <c r="F443" i="6"/>
  <c r="E443" i="6"/>
  <c r="D443" i="6"/>
  <c r="A443" i="6"/>
  <c r="J443" i="6" s="1"/>
  <c r="H442" i="6"/>
  <c r="G442" i="6"/>
  <c r="F442" i="6"/>
  <c r="K442" i="6" s="1"/>
  <c r="E442" i="6"/>
  <c r="D442" i="6"/>
  <c r="A442" i="6"/>
  <c r="H441" i="6"/>
  <c r="G441" i="6"/>
  <c r="F441" i="6"/>
  <c r="K441" i="6" s="1"/>
  <c r="E441" i="6"/>
  <c r="D441" i="6"/>
  <c r="A441" i="6"/>
  <c r="L441" i="6" s="1"/>
  <c r="J440" i="6"/>
  <c r="H440" i="6"/>
  <c r="G440" i="6"/>
  <c r="F440" i="6"/>
  <c r="K440" i="6" s="1"/>
  <c r="E440" i="6"/>
  <c r="D440" i="6"/>
  <c r="A440" i="6"/>
  <c r="I440" i="6" s="1"/>
  <c r="K439" i="6"/>
  <c r="H439" i="6"/>
  <c r="G439" i="6"/>
  <c r="F439" i="6"/>
  <c r="E439" i="6"/>
  <c r="D439" i="6"/>
  <c r="A439" i="6"/>
  <c r="J439" i="6" s="1"/>
  <c r="H438" i="6"/>
  <c r="G438" i="6"/>
  <c r="F438" i="6"/>
  <c r="K438" i="6" s="1"/>
  <c r="E438" i="6"/>
  <c r="D438" i="6"/>
  <c r="A438" i="6"/>
  <c r="I438" i="6" s="1"/>
  <c r="I437" i="6"/>
  <c r="H437" i="6"/>
  <c r="G437" i="6"/>
  <c r="F437" i="6"/>
  <c r="K437" i="6" s="1"/>
  <c r="E437" i="6"/>
  <c r="D437" i="6"/>
  <c r="A437" i="6"/>
  <c r="J436" i="6"/>
  <c r="I436" i="6"/>
  <c r="H436" i="6"/>
  <c r="G436" i="6"/>
  <c r="F436" i="6"/>
  <c r="K436" i="6" s="1"/>
  <c r="E436" i="6"/>
  <c r="D436" i="6"/>
  <c r="A436" i="6"/>
  <c r="L436" i="6" s="1"/>
  <c r="K435" i="6"/>
  <c r="I435" i="6"/>
  <c r="H435" i="6"/>
  <c r="G435" i="6"/>
  <c r="F435" i="6"/>
  <c r="E435" i="6"/>
  <c r="D435" i="6"/>
  <c r="A435" i="6"/>
  <c r="J435" i="6" s="1"/>
  <c r="H434" i="6"/>
  <c r="G434" i="6"/>
  <c r="F434" i="6"/>
  <c r="K434" i="6" s="1"/>
  <c r="E434" i="6"/>
  <c r="D434" i="6"/>
  <c r="A434" i="6"/>
  <c r="I434" i="6" s="1"/>
  <c r="H433" i="6"/>
  <c r="G433" i="6"/>
  <c r="F433" i="6"/>
  <c r="K433" i="6" s="1"/>
  <c r="E433" i="6"/>
  <c r="D433" i="6"/>
  <c r="A433" i="6"/>
  <c r="J433" i="6" s="1"/>
  <c r="L432" i="6"/>
  <c r="H432" i="6"/>
  <c r="G432" i="6"/>
  <c r="F432" i="6"/>
  <c r="K432" i="6" s="1"/>
  <c r="E432" i="6"/>
  <c r="D432" i="6"/>
  <c r="A432" i="6"/>
  <c r="J432" i="6" s="1"/>
  <c r="K431" i="6"/>
  <c r="H431" i="6"/>
  <c r="G431" i="6"/>
  <c r="F431" i="6"/>
  <c r="E431" i="6"/>
  <c r="D431" i="6"/>
  <c r="A431" i="6"/>
  <c r="J431" i="6" s="1"/>
  <c r="H430" i="6"/>
  <c r="G430" i="6"/>
  <c r="F430" i="6"/>
  <c r="K430" i="6" s="1"/>
  <c r="E430" i="6"/>
  <c r="D430" i="6"/>
  <c r="A430" i="6"/>
  <c r="H429" i="6"/>
  <c r="G429" i="6"/>
  <c r="K429" i="6" s="1"/>
  <c r="F429" i="6"/>
  <c r="E429" i="6"/>
  <c r="D429" i="6"/>
  <c r="A429" i="6"/>
  <c r="L429" i="6" s="1"/>
  <c r="J428" i="6"/>
  <c r="H428" i="6"/>
  <c r="G428" i="6"/>
  <c r="F428" i="6"/>
  <c r="K428" i="6" s="1"/>
  <c r="E428" i="6"/>
  <c r="D428" i="6"/>
  <c r="A428" i="6"/>
  <c r="L428" i="6" s="1"/>
  <c r="H427" i="6"/>
  <c r="G427" i="6"/>
  <c r="K427" i="6" s="1"/>
  <c r="F427" i="6"/>
  <c r="E427" i="6"/>
  <c r="D427" i="6"/>
  <c r="A427" i="6"/>
  <c r="J427" i="6" s="1"/>
  <c r="H426" i="6"/>
  <c r="G426" i="6"/>
  <c r="F426" i="6"/>
  <c r="K426" i="6" s="1"/>
  <c r="E426" i="6"/>
  <c r="D426" i="6"/>
  <c r="A426" i="6"/>
  <c r="J425" i="6"/>
  <c r="H425" i="6"/>
  <c r="G425" i="6"/>
  <c r="F425" i="6"/>
  <c r="K425" i="6" s="1"/>
  <c r="E425" i="6"/>
  <c r="D425" i="6"/>
  <c r="A425" i="6"/>
  <c r="L425" i="6" s="1"/>
  <c r="L424" i="6"/>
  <c r="J424" i="6"/>
  <c r="H424" i="6"/>
  <c r="G424" i="6"/>
  <c r="F424" i="6"/>
  <c r="K424" i="6" s="1"/>
  <c r="E424" i="6"/>
  <c r="D424" i="6"/>
  <c r="A424" i="6"/>
  <c r="I424" i="6" s="1"/>
  <c r="K423" i="6"/>
  <c r="H423" i="6"/>
  <c r="G423" i="6"/>
  <c r="F423" i="6"/>
  <c r="E423" i="6"/>
  <c r="D423" i="6"/>
  <c r="A423" i="6"/>
  <c r="J423" i="6" s="1"/>
  <c r="H422" i="6"/>
  <c r="G422" i="6"/>
  <c r="F422" i="6"/>
  <c r="K422" i="6" s="1"/>
  <c r="E422" i="6"/>
  <c r="D422" i="6"/>
  <c r="A422" i="6"/>
  <c r="I422" i="6" s="1"/>
  <c r="I421" i="6"/>
  <c r="H421" i="6"/>
  <c r="G421" i="6"/>
  <c r="F421" i="6"/>
  <c r="K421" i="6" s="1"/>
  <c r="E421" i="6"/>
  <c r="D421" i="6"/>
  <c r="A421" i="6"/>
  <c r="J420" i="6"/>
  <c r="I420" i="6"/>
  <c r="H420" i="6"/>
  <c r="G420" i="6"/>
  <c r="F420" i="6"/>
  <c r="K420" i="6" s="1"/>
  <c r="E420" i="6"/>
  <c r="D420" i="6"/>
  <c r="A420" i="6"/>
  <c r="L420" i="6" s="1"/>
  <c r="K419" i="6"/>
  <c r="I419" i="6"/>
  <c r="H419" i="6"/>
  <c r="G419" i="6"/>
  <c r="F419" i="6"/>
  <c r="E419" i="6"/>
  <c r="D419" i="6"/>
  <c r="A419" i="6"/>
  <c r="J419" i="6" s="1"/>
  <c r="H418" i="6"/>
  <c r="G418" i="6"/>
  <c r="F418" i="6"/>
  <c r="K418" i="6" s="1"/>
  <c r="E418" i="6"/>
  <c r="D418" i="6"/>
  <c r="A418" i="6"/>
  <c r="I418" i="6" s="1"/>
  <c r="H417" i="6"/>
  <c r="G417" i="6"/>
  <c r="F417" i="6"/>
  <c r="K417" i="6" s="1"/>
  <c r="E417" i="6"/>
  <c r="D417" i="6"/>
  <c r="A417" i="6"/>
  <c r="J417" i="6" s="1"/>
  <c r="H416" i="6"/>
  <c r="G416" i="6"/>
  <c r="F416" i="6"/>
  <c r="K416" i="6" s="1"/>
  <c r="E416" i="6"/>
  <c r="D416" i="6"/>
  <c r="A416" i="6"/>
  <c r="J416" i="6" s="1"/>
  <c r="K415" i="6"/>
  <c r="H415" i="6"/>
  <c r="G415" i="6"/>
  <c r="F415" i="6"/>
  <c r="E415" i="6"/>
  <c r="D415" i="6"/>
  <c r="A415" i="6"/>
  <c r="J415" i="6" s="1"/>
  <c r="H414" i="6"/>
  <c r="G414" i="6"/>
  <c r="F414" i="6"/>
  <c r="K414" i="6" s="1"/>
  <c r="E414" i="6"/>
  <c r="D414" i="6"/>
  <c r="A414" i="6"/>
  <c r="H413" i="6"/>
  <c r="G413" i="6"/>
  <c r="K413" i="6" s="1"/>
  <c r="F413" i="6"/>
  <c r="E413" i="6"/>
  <c r="D413" i="6"/>
  <c r="A413" i="6"/>
  <c r="L413" i="6" s="1"/>
  <c r="H412" i="6"/>
  <c r="G412" i="6"/>
  <c r="F412" i="6"/>
  <c r="K412" i="6" s="1"/>
  <c r="E412" i="6"/>
  <c r="D412" i="6"/>
  <c r="A412" i="6"/>
  <c r="H411" i="6"/>
  <c r="G411" i="6"/>
  <c r="K411" i="6" s="1"/>
  <c r="F411" i="6"/>
  <c r="E411" i="6"/>
  <c r="D411" i="6"/>
  <c r="A411" i="6"/>
  <c r="J411" i="6" s="1"/>
  <c r="H410" i="6"/>
  <c r="G410" i="6"/>
  <c r="F410" i="6"/>
  <c r="K410" i="6" s="1"/>
  <c r="E410" i="6"/>
  <c r="D410" i="6"/>
  <c r="A410" i="6"/>
  <c r="H409" i="6"/>
  <c r="G409" i="6"/>
  <c r="F409" i="6"/>
  <c r="K409" i="6" s="1"/>
  <c r="E409" i="6"/>
  <c r="D409" i="6"/>
  <c r="A409" i="6"/>
  <c r="L409" i="6" s="1"/>
  <c r="L408" i="6"/>
  <c r="H408" i="6"/>
  <c r="G408" i="6"/>
  <c r="F408" i="6"/>
  <c r="K408" i="6" s="1"/>
  <c r="E408" i="6"/>
  <c r="D408" i="6"/>
  <c r="A408" i="6"/>
  <c r="I408" i="6" s="1"/>
  <c r="K407" i="6"/>
  <c r="H407" i="6"/>
  <c r="G407" i="6"/>
  <c r="F407" i="6"/>
  <c r="E407" i="6"/>
  <c r="D407" i="6"/>
  <c r="A407" i="6"/>
  <c r="J407" i="6" s="1"/>
  <c r="H406" i="6"/>
  <c r="G406" i="6"/>
  <c r="F406" i="6"/>
  <c r="K406" i="6" s="1"/>
  <c r="E406" i="6"/>
  <c r="D406" i="6"/>
  <c r="A406" i="6"/>
  <c r="I406" i="6" s="1"/>
  <c r="H405" i="6"/>
  <c r="G405" i="6"/>
  <c r="F405" i="6"/>
  <c r="K405" i="6" s="1"/>
  <c r="E405" i="6"/>
  <c r="D405" i="6"/>
  <c r="A405" i="6"/>
  <c r="I405" i="6" s="1"/>
  <c r="J404" i="6"/>
  <c r="I404" i="6"/>
  <c r="H404" i="6"/>
  <c r="G404" i="6"/>
  <c r="F404" i="6"/>
  <c r="K404" i="6" s="1"/>
  <c r="E404" i="6"/>
  <c r="D404" i="6"/>
  <c r="A404" i="6"/>
  <c r="L404" i="6" s="1"/>
  <c r="K403" i="6"/>
  <c r="I403" i="6"/>
  <c r="H403" i="6"/>
  <c r="G403" i="6"/>
  <c r="F403" i="6"/>
  <c r="E403" i="6"/>
  <c r="D403" i="6"/>
  <c r="A403" i="6"/>
  <c r="J403" i="6" s="1"/>
  <c r="H402" i="6"/>
  <c r="G402" i="6"/>
  <c r="F402" i="6"/>
  <c r="K402" i="6" s="1"/>
  <c r="E402" i="6"/>
  <c r="D402" i="6"/>
  <c r="A402" i="6"/>
  <c r="I402" i="6" s="1"/>
  <c r="H401" i="6"/>
  <c r="G401" i="6"/>
  <c r="F401" i="6"/>
  <c r="K401" i="6" s="1"/>
  <c r="E401" i="6"/>
  <c r="D401" i="6"/>
  <c r="A401" i="6"/>
  <c r="H400" i="6"/>
  <c r="G400" i="6"/>
  <c r="F400" i="6"/>
  <c r="K400" i="6" s="1"/>
  <c r="E400" i="6"/>
  <c r="D400" i="6"/>
  <c r="A400" i="6"/>
  <c r="K399" i="6"/>
  <c r="H399" i="6"/>
  <c r="G399" i="6"/>
  <c r="F399" i="6"/>
  <c r="E399" i="6"/>
  <c r="D399" i="6"/>
  <c r="A399" i="6"/>
  <c r="H398" i="6"/>
  <c r="G398" i="6"/>
  <c r="F398" i="6"/>
  <c r="K398" i="6" s="1"/>
  <c r="E398" i="6"/>
  <c r="D398" i="6"/>
  <c r="A398" i="6"/>
  <c r="H397" i="6"/>
  <c r="G397" i="6"/>
  <c r="K397" i="6" s="1"/>
  <c r="F397" i="6"/>
  <c r="E397" i="6"/>
  <c r="D397" i="6"/>
  <c r="A397" i="6"/>
  <c r="L397" i="6" s="1"/>
  <c r="I396" i="6"/>
  <c r="H396" i="6"/>
  <c r="G396" i="6"/>
  <c r="F396" i="6"/>
  <c r="K396" i="6" s="1"/>
  <c r="E396" i="6"/>
  <c r="D396" i="6"/>
  <c r="A396" i="6"/>
  <c r="L396" i="6" s="1"/>
  <c r="H395" i="6"/>
  <c r="G395" i="6"/>
  <c r="K395" i="6" s="1"/>
  <c r="F395" i="6"/>
  <c r="E395" i="6"/>
  <c r="D395" i="6"/>
  <c r="A395" i="6"/>
  <c r="J395" i="6" s="1"/>
  <c r="H394" i="6"/>
  <c r="G394" i="6"/>
  <c r="F394" i="6"/>
  <c r="K394" i="6" s="1"/>
  <c r="E394" i="6"/>
  <c r="D394" i="6"/>
  <c r="A394" i="6"/>
  <c r="H393" i="6"/>
  <c r="G393" i="6"/>
  <c r="F393" i="6"/>
  <c r="K393" i="6" s="1"/>
  <c r="E393" i="6"/>
  <c r="D393" i="6"/>
  <c r="A393" i="6"/>
  <c r="H392" i="6"/>
  <c r="G392" i="6"/>
  <c r="F392" i="6"/>
  <c r="K392" i="6" s="1"/>
  <c r="E392" i="6"/>
  <c r="D392" i="6"/>
  <c r="A392" i="6"/>
  <c r="K391" i="6"/>
  <c r="H391" i="6"/>
  <c r="G391" i="6"/>
  <c r="F391" i="6"/>
  <c r="E391" i="6"/>
  <c r="D391" i="6"/>
  <c r="A391" i="6"/>
  <c r="J391" i="6" s="1"/>
  <c r="H390" i="6"/>
  <c r="G390" i="6"/>
  <c r="F390" i="6"/>
  <c r="K390" i="6" s="1"/>
  <c r="E390" i="6"/>
  <c r="D390" i="6"/>
  <c r="A390" i="6"/>
  <c r="I390" i="6" s="1"/>
  <c r="H389" i="6"/>
  <c r="G389" i="6"/>
  <c r="F389" i="6"/>
  <c r="K389" i="6" s="1"/>
  <c r="E389" i="6"/>
  <c r="D389" i="6"/>
  <c r="A389" i="6"/>
  <c r="H388" i="6"/>
  <c r="G388" i="6"/>
  <c r="F388" i="6"/>
  <c r="K388" i="6" s="1"/>
  <c r="E388" i="6"/>
  <c r="D388" i="6"/>
  <c r="A388" i="6"/>
  <c r="L388" i="6" s="1"/>
  <c r="K387" i="6"/>
  <c r="H387" i="6"/>
  <c r="G387" i="6"/>
  <c r="F387" i="6"/>
  <c r="E387" i="6"/>
  <c r="D387" i="6"/>
  <c r="A387" i="6"/>
  <c r="J387" i="6" s="1"/>
  <c r="H386" i="6"/>
  <c r="G386" i="6"/>
  <c r="F386" i="6"/>
  <c r="K386" i="6" s="1"/>
  <c r="E386" i="6"/>
  <c r="D386" i="6"/>
  <c r="A386" i="6"/>
  <c r="I386" i="6" s="1"/>
  <c r="J385" i="6"/>
  <c r="H385" i="6"/>
  <c r="G385" i="6"/>
  <c r="F385" i="6"/>
  <c r="K385" i="6" s="1"/>
  <c r="E385" i="6"/>
  <c r="D385" i="6"/>
  <c r="A385" i="6"/>
  <c r="H384" i="6"/>
  <c r="G384" i="6"/>
  <c r="F384" i="6"/>
  <c r="K384" i="6" s="1"/>
  <c r="E384" i="6"/>
  <c r="D384" i="6"/>
  <c r="A384" i="6"/>
  <c r="J384" i="6" s="1"/>
  <c r="K383" i="6"/>
  <c r="H383" i="6"/>
  <c r="G383" i="6"/>
  <c r="F383" i="6"/>
  <c r="E383" i="6"/>
  <c r="D383" i="6"/>
  <c r="A383" i="6"/>
  <c r="J383" i="6" s="1"/>
  <c r="H382" i="6"/>
  <c r="G382" i="6"/>
  <c r="F382" i="6"/>
  <c r="K382" i="6" s="1"/>
  <c r="E382" i="6"/>
  <c r="D382" i="6"/>
  <c r="A382" i="6"/>
  <c r="H381" i="6"/>
  <c r="G381" i="6"/>
  <c r="K381" i="6" s="1"/>
  <c r="F381" i="6"/>
  <c r="E381" i="6"/>
  <c r="D381" i="6"/>
  <c r="A381" i="6"/>
  <c r="L381" i="6" s="1"/>
  <c r="H380" i="6"/>
  <c r="G380" i="6"/>
  <c r="F380" i="6"/>
  <c r="K380" i="6" s="1"/>
  <c r="E380" i="6"/>
  <c r="D380" i="6"/>
  <c r="A380" i="6"/>
  <c r="L380" i="6" s="1"/>
  <c r="H379" i="6"/>
  <c r="G379" i="6"/>
  <c r="K379" i="6" s="1"/>
  <c r="F379" i="6"/>
  <c r="E379" i="6"/>
  <c r="D379" i="6"/>
  <c r="A379" i="6"/>
  <c r="J379" i="6" s="1"/>
  <c r="H378" i="6"/>
  <c r="G378" i="6"/>
  <c r="F378" i="6"/>
  <c r="K378" i="6" s="1"/>
  <c r="E378" i="6"/>
  <c r="D378" i="6"/>
  <c r="A378" i="6"/>
  <c r="H377" i="6"/>
  <c r="G377" i="6"/>
  <c r="F377" i="6"/>
  <c r="K377" i="6" s="1"/>
  <c r="E377" i="6"/>
  <c r="D377" i="6"/>
  <c r="A377" i="6"/>
  <c r="L377" i="6" s="1"/>
  <c r="J376" i="6"/>
  <c r="H376" i="6"/>
  <c r="G376" i="6"/>
  <c r="F376" i="6"/>
  <c r="K376" i="6" s="1"/>
  <c r="E376" i="6"/>
  <c r="D376" i="6"/>
  <c r="A376" i="6"/>
  <c r="I376" i="6" s="1"/>
  <c r="K375" i="6"/>
  <c r="H375" i="6"/>
  <c r="G375" i="6"/>
  <c r="F375" i="6"/>
  <c r="E375" i="6"/>
  <c r="D375" i="6"/>
  <c r="A375" i="6"/>
  <c r="J375" i="6" s="1"/>
  <c r="H374" i="6"/>
  <c r="G374" i="6"/>
  <c r="F374" i="6"/>
  <c r="K374" i="6" s="1"/>
  <c r="E374" i="6"/>
  <c r="D374" i="6"/>
  <c r="A374" i="6"/>
  <c r="I374" i="6" s="1"/>
  <c r="I373" i="6"/>
  <c r="H373" i="6"/>
  <c r="G373" i="6"/>
  <c r="F373" i="6"/>
  <c r="K373" i="6" s="1"/>
  <c r="E373" i="6"/>
  <c r="D373" i="6"/>
  <c r="A373" i="6"/>
  <c r="J372" i="6"/>
  <c r="I372" i="6"/>
  <c r="H372" i="6"/>
  <c r="G372" i="6"/>
  <c r="F372" i="6"/>
  <c r="K372" i="6" s="1"/>
  <c r="E372" i="6"/>
  <c r="D372" i="6"/>
  <c r="A372" i="6"/>
  <c r="L372" i="6" s="1"/>
  <c r="K371" i="6"/>
  <c r="I371" i="6"/>
  <c r="H371" i="6"/>
  <c r="G371" i="6"/>
  <c r="F371" i="6"/>
  <c r="E371" i="6"/>
  <c r="D371" i="6"/>
  <c r="A371" i="6"/>
  <c r="J371" i="6" s="1"/>
  <c r="H370" i="6"/>
  <c r="G370" i="6"/>
  <c r="F370" i="6"/>
  <c r="K370" i="6" s="1"/>
  <c r="E370" i="6"/>
  <c r="D370" i="6"/>
  <c r="A370" i="6"/>
  <c r="I370" i="6" s="1"/>
  <c r="H369" i="6"/>
  <c r="G369" i="6"/>
  <c r="F369" i="6"/>
  <c r="K369" i="6" s="1"/>
  <c r="E369" i="6"/>
  <c r="D369" i="6"/>
  <c r="A369" i="6"/>
  <c r="J369" i="6" s="1"/>
  <c r="L368" i="6"/>
  <c r="H368" i="6"/>
  <c r="G368" i="6"/>
  <c r="F368" i="6"/>
  <c r="K368" i="6" s="1"/>
  <c r="E368" i="6"/>
  <c r="D368" i="6"/>
  <c r="A368" i="6"/>
  <c r="J368" i="6" s="1"/>
  <c r="K367" i="6"/>
  <c r="H367" i="6"/>
  <c r="G367" i="6"/>
  <c r="F367" i="6"/>
  <c r="E367" i="6"/>
  <c r="D367" i="6"/>
  <c r="A367" i="6"/>
  <c r="J367" i="6" s="1"/>
  <c r="H366" i="6"/>
  <c r="G366" i="6"/>
  <c r="F366" i="6"/>
  <c r="K366" i="6" s="1"/>
  <c r="E366" i="6"/>
  <c r="D366" i="6"/>
  <c r="A366" i="6"/>
  <c r="H365" i="6"/>
  <c r="G365" i="6"/>
  <c r="K365" i="6" s="1"/>
  <c r="F365" i="6"/>
  <c r="E365" i="6"/>
  <c r="D365" i="6"/>
  <c r="A365" i="6"/>
  <c r="L365" i="6" s="1"/>
  <c r="L364" i="6"/>
  <c r="H364" i="6"/>
  <c r="G364" i="6"/>
  <c r="F364" i="6"/>
  <c r="K364" i="6" s="1"/>
  <c r="E364" i="6"/>
  <c r="D364" i="6"/>
  <c r="A364" i="6"/>
  <c r="I364" i="6" s="1"/>
  <c r="H363" i="6"/>
  <c r="G363" i="6"/>
  <c r="K363" i="6" s="1"/>
  <c r="F363" i="6"/>
  <c r="E363" i="6"/>
  <c r="D363" i="6"/>
  <c r="A363" i="6"/>
  <c r="J363" i="6" s="1"/>
  <c r="H362" i="6"/>
  <c r="G362" i="6"/>
  <c r="F362" i="6"/>
  <c r="K362" i="6" s="1"/>
  <c r="E362" i="6"/>
  <c r="D362" i="6"/>
  <c r="A362" i="6"/>
  <c r="J361" i="6"/>
  <c r="H361" i="6"/>
  <c r="G361" i="6"/>
  <c r="F361" i="6"/>
  <c r="K361" i="6" s="1"/>
  <c r="E361" i="6"/>
  <c r="D361" i="6"/>
  <c r="A361" i="6"/>
  <c r="L361" i="6" s="1"/>
  <c r="L360" i="6"/>
  <c r="J360" i="6"/>
  <c r="H360" i="6"/>
  <c r="G360" i="6"/>
  <c r="F360" i="6"/>
  <c r="K360" i="6" s="1"/>
  <c r="E360" i="6"/>
  <c r="D360" i="6"/>
  <c r="A360" i="6"/>
  <c r="I360" i="6" s="1"/>
  <c r="K359" i="6"/>
  <c r="H359" i="6"/>
  <c r="G359" i="6"/>
  <c r="F359" i="6"/>
  <c r="E359" i="6"/>
  <c r="D359" i="6"/>
  <c r="A359" i="6"/>
  <c r="J359" i="6" s="1"/>
  <c r="H358" i="6"/>
  <c r="G358" i="6"/>
  <c r="F358" i="6"/>
  <c r="K358" i="6" s="1"/>
  <c r="E358" i="6"/>
  <c r="D358" i="6"/>
  <c r="A358" i="6"/>
  <c r="I358" i="6" s="1"/>
  <c r="I357" i="6"/>
  <c r="H357" i="6"/>
  <c r="G357" i="6"/>
  <c r="F357" i="6"/>
  <c r="K357" i="6" s="1"/>
  <c r="E357" i="6"/>
  <c r="D357" i="6"/>
  <c r="A357" i="6"/>
  <c r="J356" i="6"/>
  <c r="I356" i="6"/>
  <c r="H356" i="6"/>
  <c r="G356" i="6"/>
  <c r="F356" i="6"/>
  <c r="K356" i="6" s="1"/>
  <c r="E356" i="6"/>
  <c r="D356" i="6"/>
  <c r="A356" i="6"/>
  <c r="L356" i="6" s="1"/>
  <c r="K355" i="6"/>
  <c r="I355" i="6"/>
  <c r="H355" i="6"/>
  <c r="G355" i="6"/>
  <c r="F355" i="6"/>
  <c r="E355" i="6"/>
  <c r="D355" i="6"/>
  <c r="A355" i="6"/>
  <c r="J355" i="6" s="1"/>
  <c r="H354" i="6"/>
  <c r="G354" i="6"/>
  <c r="F354" i="6"/>
  <c r="K354" i="6" s="1"/>
  <c r="E354" i="6"/>
  <c r="D354" i="6"/>
  <c r="A354" i="6"/>
  <c r="I354" i="6" s="1"/>
  <c r="H353" i="6"/>
  <c r="G353" i="6"/>
  <c r="F353" i="6"/>
  <c r="K353" i="6" s="1"/>
  <c r="E353" i="6"/>
  <c r="D353" i="6"/>
  <c r="A353" i="6"/>
  <c r="H352" i="6"/>
  <c r="G352" i="6"/>
  <c r="F352" i="6"/>
  <c r="K352" i="6" s="1"/>
  <c r="E352" i="6"/>
  <c r="D352" i="6"/>
  <c r="A352" i="6"/>
  <c r="K351" i="6"/>
  <c r="H351" i="6"/>
  <c r="G351" i="6"/>
  <c r="F351" i="6"/>
  <c r="E351" i="6"/>
  <c r="D351" i="6"/>
  <c r="A351" i="6"/>
  <c r="H350" i="6"/>
  <c r="G350" i="6"/>
  <c r="F350" i="6"/>
  <c r="K350" i="6" s="1"/>
  <c r="E350" i="6"/>
  <c r="D350" i="6"/>
  <c r="A350" i="6"/>
  <c r="H349" i="6"/>
  <c r="G349" i="6"/>
  <c r="K349" i="6" s="1"/>
  <c r="F349" i="6"/>
  <c r="E349" i="6"/>
  <c r="D349" i="6"/>
  <c r="A349" i="6"/>
  <c r="L349" i="6" s="1"/>
  <c r="L348" i="6"/>
  <c r="H348" i="6"/>
  <c r="G348" i="6"/>
  <c r="F348" i="6"/>
  <c r="K348" i="6" s="1"/>
  <c r="E348" i="6"/>
  <c r="D348" i="6"/>
  <c r="A348" i="6"/>
  <c r="H347" i="6"/>
  <c r="G347" i="6"/>
  <c r="K347" i="6" s="1"/>
  <c r="F347" i="6"/>
  <c r="E347" i="6"/>
  <c r="D347" i="6"/>
  <c r="A347" i="6"/>
  <c r="J347" i="6" s="1"/>
  <c r="H346" i="6"/>
  <c r="G346" i="6"/>
  <c r="F346" i="6"/>
  <c r="K346" i="6" s="1"/>
  <c r="E346" i="6"/>
  <c r="D346" i="6"/>
  <c r="A346" i="6"/>
  <c r="H345" i="6"/>
  <c r="G345" i="6"/>
  <c r="F345" i="6"/>
  <c r="K345" i="6" s="1"/>
  <c r="E345" i="6"/>
  <c r="D345" i="6"/>
  <c r="A345" i="6"/>
  <c r="H344" i="6"/>
  <c r="G344" i="6"/>
  <c r="F344" i="6"/>
  <c r="K344" i="6" s="1"/>
  <c r="E344" i="6"/>
  <c r="D344" i="6"/>
  <c r="A344" i="6"/>
  <c r="K343" i="6"/>
  <c r="H343" i="6"/>
  <c r="G343" i="6"/>
  <c r="F343" i="6"/>
  <c r="E343" i="6"/>
  <c r="D343" i="6"/>
  <c r="A343" i="6"/>
  <c r="J343" i="6" s="1"/>
  <c r="H342" i="6"/>
  <c r="G342" i="6"/>
  <c r="F342" i="6"/>
  <c r="K342" i="6" s="1"/>
  <c r="E342" i="6"/>
  <c r="D342" i="6"/>
  <c r="A342" i="6"/>
  <c r="I342" i="6" s="1"/>
  <c r="I341" i="6"/>
  <c r="H341" i="6"/>
  <c r="G341" i="6"/>
  <c r="F341" i="6"/>
  <c r="K341" i="6" s="1"/>
  <c r="E341" i="6"/>
  <c r="D341" i="6"/>
  <c r="A341" i="6"/>
  <c r="L341" i="6" s="1"/>
  <c r="J340" i="6"/>
  <c r="I340" i="6"/>
  <c r="H340" i="6"/>
  <c r="G340" i="6"/>
  <c r="F340" i="6"/>
  <c r="K340" i="6" s="1"/>
  <c r="E340" i="6"/>
  <c r="D340" i="6"/>
  <c r="A340" i="6"/>
  <c r="L340" i="6" s="1"/>
  <c r="K339" i="6"/>
  <c r="I339" i="6"/>
  <c r="H339" i="6"/>
  <c r="G339" i="6"/>
  <c r="F339" i="6"/>
  <c r="E339" i="6"/>
  <c r="D339" i="6"/>
  <c r="A339" i="6"/>
  <c r="J339" i="6" s="1"/>
  <c r="H338" i="6"/>
  <c r="G338" i="6"/>
  <c r="F338" i="6"/>
  <c r="K338" i="6" s="1"/>
  <c r="E338" i="6"/>
  <c r="D338" i="6"/>
  <c r="A338" i="6"/>
  <c r="I338" i="6" s="1"/>
  <c r="H337" i="6"/>
  <c r="G337" i="6"/>
  <c r="F337" i="6"/>
  <c r="K337" i="6" s="1"/>
  <c r="E337" i="6"/>
  <c r="D337" i="6"/>
  <c r="A337" i="6"/>
  <c r="I336" i="6"/>
  <c r="H336" i="6"/>
  <c r="G336" i="6"/>
  <c r="F336" i="6"/>
  <c r="K336" i="6" s="1"/>
  <c r="E336" i="6"/>
  <c r="D336" i="6"/>
  <c r="A336" i="6"/>
  <c r="L336" i="6" s="1"/>
  <c r="K335" i="6"/>
  <c r="I335" i="6"/>
  <c r="H335" i="6"/>
  <c r="G335" i="6"/>
  <c r="F335" i="6"/>
  <c r="E335" i="6"/>
  <c r="D335" i="6"/>
  <c r="A335" i="6"/>
  <c r="J335" i="6" s="1"/>
  <c r="H334" i="6"/>
  <c r="G334" i="6"/>
  <c r="F334" i="6"/>
  <c r="K334" i="6" s="1"/>
  <c r="E334" i="6"/>
  <c r="D334" i="6"/>
  <c r="A334" i="6"/>
  <c r="H333" i="6"/>
  <c r="G333" i="6"/>
  <c r="K333" i="6" s="1"/>
  <c r="F333" i="6"/>
  <c r="E333" i="6"/>
  <c r="D333" i="6"/>
  <c r="A333" i="6"/>
  <c r="L333" i="6" s="1"/>
  <c r="L332" i="6"/>
  <c r="J332" i="6"/>
  <c r="H332" i="6"/>
  <c r="G332" i="6"/>
  <c r="F332" i="6"/>
  <c r="K332" i="6" s="1"/>
  <c r="E332" i="6"/>
  <c r="D332" i="6"/>
  <c r="A332" i="6"/>
  <c r="I332" i="6" s="1"/>
  <c r="H331" i="6"/>
  <c r="G331" i="6"/>
  <c r="K331" i="6" s="1"/>
  <c r="F331" i="6"/>
  <c r="E331" i="6"/>
  <c r="D331" i="6"/>
  <c r="A331" i="6"/>
  <c r="J331" i="6" s="1"/>
  <c r="H330" i="6"/>
  <c r="G330" i="6"/>
  <c r="F330" i="6"/>
  <c r="K330" i="6" s="1"/>
  <c r="E330" i="6"/>
  <c r="D330" i="6"/>
  <c r="A330" i="6"/>
  <c r="H329" i="6"/>
  <c r="G329" i="6"/>
  <c r="F329" i="6"/>
  <c r="K329" i="6" s="1"/>
  <c r="E329" i="6"/>
  <c r="D329" i="6"/>
  <c r="A329" i="6"/>
  <c r="H328" i="6"/>
  <c r="G328" i="6"/>
  <c r="F328" i="6"/>
  <c r="K328" i="6" s="1"/>
  <c r="E328" i="6"/>
  <c r="D328" i="6"/>
  <c r="A328" i="6"/>
  <c r="K327" i="6"/>
  <c r="H327" i="6"/>
  <c r="G327" i="6"/>
  <c r="F327" i="6"/>
  <c r="E327" i="6"/>
  <c r="D327" i="6"/>
  <c r="A327" i="6"/>
  <c r="J327" i="6" s="1"/>
  <c r="H326" i="6"/>
  <c r="G326" i="6"/>
  <c r="F326" i="6"/>
  <c r="K326" i="6" s="1"/>
  <c r="E326" i="6"/>
  <c r="D326" i="6"/>
  <c r="A326" i="6"/>
  <c r="I326" i="6" s="1"/>
  <c r="I325" i="6"/>
  <c r="H325" i="6"/>
  <c r="G325" i="6"/>
  <c r="F325" i="6"/>
  <c r="K325" i="6" s="1"/>
  <c r="E325" i="6"/>
  <c r="D325" i="6"/>
  <c r="A325" i="6"/>
  <c r="L325" i="6" s="1"/>
  <c r="J324" i="6"/>
  <c r="I324" i="6"/>
  <c r="H324" i="6"/>
  <c r="G324" i="6"/>
  <c r="F324" i="6"/>
  <c r="K324" i="6" s="1"/>
  <c r="E324" i="6"/>
  <c r="D324" i="6"/>
  <c r="A324" i="6"/>
  <c r="L324" i="6" s="1"/>
  <c r="K323" i="6"/>
  <c r="I323" i="6"/>
  <c r="H323" i="6"/>
  <c r="G323" i="6"/>
  <c r="F323" i="6"/>
  <c r="E323" i="6"/>
  <c r="D323" i="6"/>
  <c r="A323" i="6"/>
  <c r="J323" i="6" s="1"/>
  <c r="H322" i="6"/>
  <c r="G322" i="6"/>
  <c r="F322" i="6"/>
  <c r="K322" i="6" s="1"/>
  <c r="E322" i="6"/>
  <c r="D322" i="6"/>
  <c r="A322" i="6"/>
  <c r="I322" i="6" s="1"/>
  <c r="H321" i="6"/>
  <c r="G321" i="6"/>
  <c r="F321" i="6"/>
  <c r="K321" i="6" s="1"/>
  <c r="E321" i="6"/>
  <c r="D321" i="6"/>
  <c r="A321" i="6"/>
  <c r="H320" i="6"/>
  <c r="G320" i="6"/>
  <c r="F320" i="6"/>
  <c r="K320" i="6" s="1"/>
  <c r="E320" i="6"/>
  <c r="D320" i="6"/>
  <c r="A320" i="6"/>
  <c r="L320" i="6" s="1"/>
  <c r="K319" i="6"/>
  <c r="H319" i="6"/>
  <c r="G319" i="6"/>
  <c r="F319" i="6"/>
  <c r="E319" i="6"/>
  <c r="D319" i="6"/>
  <c r="A319" i="6"/>
  <c r="J319" i="6" s="1"/>
  <c r="H318" i="6"/>
  <c r="G318" i="6"/>
  <c r="F318" i="6"/>
  <c r="K318" i="6" s="1"/>
  <c r="E318" i="6"/>
  <c r="D318" i="6"/>
  <c r="A318" i="6"/>
  <c r="H317" i="6"/>
  <c r="G317" i="6"/>
  <c r="K317" i="6" s="1"/>
  <c r="F317" i="6"/>
  <c r="E317" i="6"/>
  <c r="D317" i="6"/>
  <c r="A317" i="6"/>
  <c r="L317" i="6" s="1"/>
  <c r="H316" i="6"/>
  <c r="G316" i="6"/>
  <c r="F316" i="6"/>
  <c r="K316" i="6" s="1"/>
  <c r="E316" i="6"/>
  <c r="D316" i="6"/>
  <c r="A316" i="6"/>
  <c r="I316" i="6" s="1"/>
  <c r="H315" i="6"/>
  <c r="G315" i="6"/>
  <c r="K315" i="6" s="1"/>
  <c r="F315" i="6"/>
  <c r="E315" i="6"/>
  <c r="D315" i="6"/>
  <c r="A315" i="6"/>
  <c r="J315" i="6" s="1"/>
  <c r="H314" i="6"/>
  <c r="G314" i="6"/>
  <c r="F314" i="6"/>
  <c r="K314" i="6" s="1"/>
  <c r="E314" i="6"/>
  <c r="D314" i="6"/>
  <c r="A314" i="6"/>
  <c r="H313" i="6"/>
  <c r="G313" i="6"/>
  <c r="F313" i="6"/>
  <c r="K313" i="6" s="1"/>
  <c r="E313" i="6"/>
  <c r="D313" i="6"/>
  <c r="A313" i="6"/>
  <c r="H312" i="6"/>
  <c r="G312" i="6"/>
  <c r="F312" i="6"/>
  <c r="K312" i="6" s="1"/>
  <c r="E312" i="6"/>
  <c r="D312" i="6"/>
  <c r="A312" i="6"/>
  <c r="K311" i="6"/>
  <c r="H311" i="6"/>
  <c r="G311" i="6"/>
  <c r="F311" i="6"/>
  <c r="E311" i="6"/>
  <c r="D311" i="6"/>
  <c r="A311" i="6"/>
  <c r="J311" i="6" s="1"/>
  <c r="H310" i="6"/>
  <c r="G310" i="6"/>
  <c r="F310" i="6"/>
  <c r="K310" i="6" s="1"/>
  <c r="E310" i="6"/>
  <c r="D310" i="6"/>
  <c r="A310" i="6"/>
  <c r="I310" i="6" s="1"/>
  <c r="H309" i="6"/>
  <c r="G309" i="6"/>
  <c r="F309" i="6"/>
  <c r="K309" i="6" s="1"/>
  <c r="E309" i="6"/>
  <c r="D309" i="6"/>
  <c r="A309" i="6"/>
  <c r="J308" i="6"/>
  <c r="H308" i="6"/>
  <c r="G308" i="6"/>
  <c r="F308" i="6"/>
  <c r="K308" i="6" s="1"/>
  <c r="E308" i="6"/>
  <c r="D308" i="6"/>
  <c r="A308" i="6"/>
  <c r="L308" i="6" s="1"/>
  <c r="K307" i="6"/>
  <c r="H307" i="6"/>
  <c r="G307" i="6"/>
  <c r="F307" i="6"/>
  <c r="E307" i="6"/>
  <c r="D307" i="6"/>
  <c r="A307" i="6"/>
  <c r="J307" i="6" s="1"/>
  <c r="H306" i="6"/>
  <c r="G306" i="6"/>
  <c r="F306" i="6"/>
  <c r="K306" i="6" s="1"/>
  <c r="E306" i="6"/>
  <c r="D306" i="6"/>
  <c r="A306" i="6"/>
  <c r="I306" i="6" s="1"/>
  <c r="H305" i="6"/>
  <c r="G305" i="6"/>
  <c r="F305" i="6"/>
  <c r="K305" i="6" s="1"/>
  <c r="E305" i="6"/>
  <c r="D305" i="6"/>
  <c r="A305" i="6"/>
  <c r="H304" i="6"/>
  <c r="G304" i="6"/>
  <c r="F304" i="6"/>
  <c r="K304" i="6" s="1"/>
  <c r="E304" i="6"/>
  <c r="D304" i="6"/>
  <c r="A304" i="6"/>
  <c r="J304" i="6" s="1"/>
  <c r="K303" i="6"/>
  <c r="H303" i="6"/>
  <c r="G303" i="6"/>
  <c r="F303" i="6"/>
  <c r="E303" i="6"/>
  <c r="D303" i="6"/>
  <c r="A303" i="6"/>
  <c r="J303" i="6" s="1"/>
  <c r="H302" i="6"/>
  <c r="G302" i="6"/>
  <c r="F302" i="6"/>
  <c r="K302" i="6" s="1"/>
  <c r="E302" i="6"/>
  <c r="D302" i="6"/>
  <c r="A302" i="6"/>
  <c r="H301" i="6"/>
  <c r="G301" i="6"/>
  <c r="K301" i="6" s="1"/>
  <c r="F301" i="6"/>
  <c r="E301" i="6"/>
  <c r="D301" i="6"/>
  <c r="A301" i="6"/>
  <c r="L301" i="6" s="1"/>
  <c r="H300" i="6"/>
  <c r="G300" i="6"/>
  <c r="F300" i="6"/>
  <c r="K300" i="6" s="1"/>
  <c r="E300" i="6"/>
  <c r="D300" i="6"/>
  <c r="A300" i="6"/>
  <c r="L300" i="6" s="1"/>
  <c r="H299" i="6"/>
  <c r="G299" i="6"/>
  <c r="K299" i="6" s="1"/>
  <c r="F299" i="6"/>
  <c r="E299" i="6"/>
  <c r="D299" i="6"/>
  <c r="A299" i="6"/>
  <c r="J299" i="6" s="1"/>
  <c r="H298" i="6"/>
  <c r="G298" i="6"/>
  <c r="F298" i="6"/>
  <c r="K298" i="6" s="1"/>
  <c r="E298" i="6"/>
  <c r="D298" i="6"/>
  <c r="A298" i="6"/>
  <c r="H297" i="6"/>
  <c r="G297" i="6"/>
  <c r="F297" i="6"/>
  <c r="K297" i="6" s="1"/>
  <c r="E297" i="6"/>
  <c r="D297" i="6"/>
  <c r="A297" i="6"/>
  <c r="L297" i="6" s="1"/>
  <c r="H296" i="6"/>
  <c r="G296" i="6"/>
  <c r="F296" i="6"/>
  <c r="K296" i="6" s="1"/>
  <c r="E296" i="6"/>
  <c r="D296" i="6"/>
  <c r="A296" i="6"/>
  <c r="I296" i="6" s="1"/>
  <c r="K295" i="6"/>
  <c r="H295" i="6"/>
  <c r="G295" i="6"/>
  <c r="F295" i="6"/>
  <c r="E295" i="6"/>
  <c r="D295" i="6"/>
  <c r="A295" i="6"/>
  <c r="J295" i="6" s="1"/>
  <c r="H294" i="6"/>
  <c r="G294" i="6"/>
  <c r="F294" i="6"/>
  <c r="K294" i="6" s="1"/>
  <c r="E294" i="6"/>
  <c r="D294" i="6"/>
  <c r="A294" i="6"/>
  <c r="I294" i="6" s="1"/>
  <c r="H293" i="6"/>
  <c r="G293" i="6"/>
  <c r="F293" i="6"/>
  <c r="K293" i="6" s="1"/>
  <c r="E293" i="6"/>
  <c r="D293" i="6"/>
  <c r="A293" i="6"/>
  <c r="J292" i="6"/>
  <c r="I292" i="6"/>
  <c r="H292" i="6"/>
  <c r="G292" i="6"/>
  <c r="F292" i="6"/>
  <c r="K292" i="6" s="1"/>
  <c r="E292" i="6"/>
  <c r="D292" i="6"/>
  <c r="A292" i="6"/>
  <c r="L292" i="6" s="1"/>
  <c r="K291" i="6"/>
  <c r="I291" i="6"/>
  <c r="H291" i="6"/>
  <c r="G291" i="6"/>
  <c r="F291" i="6"/>
  <c r="E291" i="6"/>
  <c r="D291" i="6"/>
  <c r="A291" i="6"/>
  <c r="J291" i="6" s="1"/>
  <c r="H290" i="6"/>
  <c r="G290" i="6"/>
  <c r="F290" i="6"/>
  <c r="K290" i="6" s="1"/>
  <c r="E290" i="6"/>
  <c r="D290" i="6"/>
  <c r="A290" i="6"/>
  <c r="I290" i="6" s="1"/>
  <c r="H289" i="6"/>
  <c r="G289" i="6"/>
  <c r="F289" i="6"/>
  <c r="K289" i="6" s="1"/>
  <c r="E289" i="6"/>
  <c r="D289" i="6"/>
  <c r="A289" i="6"/>
  <c r="J289" i="6" s="1"/>
  <c r="I288" i="6"/>
  <c r="H288" i="6"/>
  <c r="G288" i="6"/>
  <c r="F288" i="6"/>
  <c r="K288" i="6" s="1"/>
  <c r="E288" i="6"/>
  <c r="D288" i="6"/>
  <c r="A288" i="6"/>
  <c r="J288" i="6" s="1"/>
  <c r="K287" i="6"/>
  <c r="I287" i="6"/>
  <c r="H287" i="6"/>
  <c r="G287" i="6"/>
  <c r="F287" i="6"/>
  <c r="E287" i="6"/>
  <c r="D287" i="6"/>
  <c r="A287" i="6"/>
  <c r="J287" i="6" s="1"/>
  <c r="H286" i="6"/>
  <c r="G286" i="6"/>
  <c r="F286" i="6"/>
  <c r="K286" i="6" s="1"/>
  <c r="E286" i="6"/>
  <c r="D286" i="6"/>
  <c r="A286" i="6"/>
  <c r="H285" i="6"/>
  <c r="G285" i="6"/>
  <c r="K285" i="6" s="1"/>
  <c r="F285" i="6"/>
  <c r="E285" i="6"/>
  <c r="D285" i="6"/>
  <c r="A285" i="6"/>
  <c r="L285" i="6" s="1"/>
  <c r="J284" i="6"/>
  <c r="I284" i="6"/>
  <c r="H284" i="6"/>
  <c r="G284" i="6"/>
  <c r="F284" i="6"/>
  <c r="K284" i="6" s="1"/>
  <c r="E284" i="6"/>
  <c r="D284" i="6"/>
  <c r="A284" i="6"/>
  <c r="L284" i="6" s="1"/>
  <c r="H283" i="6"/>
  <c r="G283" i="6"/>
  <c r="K283" i="6" s="1"/>
  <c r="F283" i="6"/>
  <c r="E283" i="6"/>
  <c r="D283" i="6"/>
  <c r="A283" i="6"/>
  <c r="J283" i="6" s="1"/>
  <c r="H282" i="6"/>
  <c r="G282" i="6"/>
  <c r="F282" i="6"/>
  <c r="K282" i="6" s="1"/>
  <c r="E282" i="6"/>
  <c r="D282" i="6"/>
  <c r="A282" i="6"/>
  <c r="J281" i="6"/>
  <c r="H281" i="6"/>
  <c r="G281" i="6"/>
  <c r="F281" i="6"/>
  <c r="K281" i="6" s="1"/>
  <c r="E281" i="6"/>
  <c r="D281" i="6"/>
  <c r="A281" i="6"/>
  <c r="L281" i="6" s="1"/>
  <c r="H280" i="6"/>
  <c r="G280" i="6"/>
  <c r="F280" i="6"/>
  <c r="K280" i="6" s="1"/>
  <c r="E280" i="6"/>
  <c r="D280" i="6"/>
  <c r="A280" i="6"/>
  <c r="I280" i="6" s="1"/>
  <c r="K279" i="6"/>
  <c r="H279" i="6"/>
  <c r="G279" i="6"/>
  <c r="F279" i="6"/>
  <c r="E279" i="6"/>
  <c r="D279" i="6"/>
  <c r="A279" i="6"/>
  <c r="J279" i="6" s="1"/>
  <c r="H278" i="6"/>
  <c r="G278" i="6"/>
  <c r="F278" i="6"/>
  <c r="K278" i="6" s="1"/>
  <c r="E278" i="6"/>
  <c r="D278" i="6"/>
  <c r="A278" i="6"/>
  <c r="I278" i="6" s="1"/>
  <c r="H277" i="6"/>
  <c r="G277" i="6"/>
  <c r="F277" i="6"/>
  <c r="K277" i="6" s="1"/>
  <c r="E277" i="6"/>
  <c r="D277" i="6"/>
  <c r="A277" i="6"/>
  <c r="I277" i="6" s="1"/>
  <c r="H276" i="6"/>
  <c r="G276" i="6"/>
  <c r="F276" i="6"/>
  <c r="K276" i="6" s="1"/>
  <c r="E276" i="6"/>
  <c r="D276" i="6"/>
  <c r="A276" i="6"/>
  <c r="L276" i="6" s="1"/>
  <c r="K275" i="6"/>
  <c r="H275" i="6"/>
  <c r="G275" i="6"/>
  <c r="F275" i="6"/>
  <c r="E275" i="6"/>
  <c r="D275" i="6"/>
  <c r="A275" i="6"/>
  <c r="J275" i="6" s="1"/>
  <c r="H274" i="6"/>
  <c r="G274" i="6"/>
  <c r="F274" i="6"/>
  <c r="K274" i="6" s="1"/>
  <c r="E274" i="6"/>
  <c r="D274" i="6"/>
  <c r="A274" i="6"/>
  <c r="I274" i="6" s="1"/>
  <c r="J273" i="6"/>
  <c r="H273" i="6"/>
  <c r="G273" i="6"/>
  <c r="F273" i="6"/>
  <c r="K273" i="6" s="1"/>
  <c r="E273" i="6"/>
  <c r="D273" i="6"/>
  <c r="A273" i="6"/>
  <c r="L272" i="6"/>
  <c r="I272" i="6"/>
  <c r="H272" i="6"/>
  <c r="G272" i="6"/>
  <c r="F272" i="6"/>
  <c r="K272" i="6" s="1"/>
  <c r="E272" i="6"/>
  <c r="D272" i="6"/>
  <c r="A272" i="6"/>
  <c r="J272" i="6" s="1"/>
  <c r="K271" i="6"/>
  <c r="I271" i="6"/>
  <c r="H271" i="6"/>
  <c r="G271" i="6"/>
  <c r="F271" i="6"/>
  <c r="E271" i="6"/>
  <c r="D271" i="6"/>
  <c r="A271" i="6"/>
  <c r="J271" i="6" s="1"/>
  <c r="H270" i="6"/>
  <c r="G270" i="6"/>
  <c r="F270" i="6"/>
  <c r="K270" i="6" s="1"/>
  <c r="E270" i="6"/>
  <c r="D270" i="6"/>
  <c r="A270" i="6"/>
  <c r="H269" i="6"/>
  <c r="G269" i="6"/>
  <c r="K269" i="6" s="1"/>
  <c r="F269" i="6"/>
  <c r="E269" i="6"/>
  <c r="D269" i="6"/>
  <c r="A269" i="6"/>
  <c r="L269" i="6" s="1"/>
  <c r="H268" i="6"/>
  <c r="G268" i="6"/>
  <c r="F268" i="6"/>
  <c r="K268" i="6" s="1"/>
  <c r="E268" i="6"/>
  <c r="D268" i="6"/>
  <c r="A268" i="6"/>
  <c r="I268" i="6" s="1"/>
  <c r="H267" i="6"/>
  <c r="G267" i="6"/>
  <c r="K267" i="6" s="1"/>
  <c r="F267" i="6"/>
  <c r="E267" i="6"/>
  <c r="D267" i="6"/>
  <c r="A267" i="6"/>
  <c r="J267" i="6" s="1"/>
  <c r="H266" i="6"/>
  <c r="G266" i="6"/>
  <c r="F266" i="6"/>
  <c r="K266" i="6" s="1"/>
  <c r="E266" i="6"/>
  <c r="D266" i="6"/>
  <c r="A266" i="6"/>
  <c r="J265" i="6"/>
  <c r="H265" i="6"/>
  <c r="G265" i="6"/>
  <c r="F265" i="6"/>
  <c r="K265" i="6" s="1"/>
  <c r="E265" i="6"/>
  <c r="D265" i="6"/>
  <c r="A265" i="6"/>
  <c r="L265" i="6" s="1"/>
  <c r="L264" i="6"/>
  <c r="J264" i="6"/>
  <c r="H264" i="6"/>
  <c r="G264" i="6"/>
  <c r="F264" i="6"/>
  <c r="K264" i="6" s="1"/>
  <c r="E264" i="6"/>
  <c r="D264" i="6"/>
  <c r="A264" i="6"/>
  <c r="I264" i="6" s="1"/>
  <c r="K263" i="6"/>
  <c r="H263" i="6"/>
  <c r="G263" i="6"/>
  <c r="F263" i="6"/>
  <c r="E263" i="6"/>
  <c r="D263" i="6"/>
  <c r="A263" i="6"/>
  <c r="J263" i="6" s="1"/>
  <c r="H262" i="6"/>
  <c r="G262" i="6"/>
  <c r="F262" i="6"/>
  <c r="K262" i="6" s="1"/>
  <c r="E262" i="6"/>
  <c r="D262" i="6"/>
  <c r="A262" i="6"/>
  <c r="I262" i="6" s="1"/>
  <c r="I261" i="6"/>
  <c r="H261" i="6"/>
  <c r="G261" i="6"/>
  <c r="F261" i="6"/>
  <c r="K261" i="6" s="1"/>
  <c r="E261" i="6"/>
  <c r="D261" i="6"/>
  <c r="A261" i="6"/>
  <c r="J260" i="6"/>
  <c r="I260" i="6"/>
  <c r="H260" i="6"/>
  <c r="G260" i="6"/>
  <c r="F260" i="6"/>
  <c r="K260" i="6" s="1"/>
  <c r="E260" i="6"/>
  <c r="D260" i="6"/>
  <c r="A260" i="6"/>
  <c r="L260" i="6" s="1"/>
  <c r="K259" i="6"/>
  <c r="I259" i="6"/>
  <c r="H259" i="6"/>
  <c r="G259" i="6"/>
  <c r="F259" i="6"/>
  <c r="E259" i="6"/>
  <c r="D259" i="6"/>
  <c r="A259" i="6"/>
  <c r="J259" i="6" s="1"/>
  <c r="H258" i="6"/>
  <c r="G258" i="6"/>
  <c r="F258" i="6"/>
  <c r="K258" i="6" s="1"/>
  <c r="E258" i="6"/>
  <c r="D258" i="6"/>
  <c r="A258" i="6"/>
  <c r="I258" i="6" s="1"/>
  <c r="H257" i="6"/>
  <c r="G257" i="6"/>
  <c r="F257" i="6"/>
  <c r="K257" i="6" s="1"/>
  <c r="E257" i="6"/>
  <c r="D257" i="6"/>
  <c r="A257" i="6"/>
  <c r="L256" i="6"/>
  <c r="H256" i="6"/>
  <c r="G256" i="6"/>
  <c r="F256" i="6"/>
  <c r="K256" i="6" s="1"/>
  <c r="E256" i="6"/>
  <c r="D256" i="6"/>
  <c r="A256" i="6"/>
  <c r="J256" i="6" s="1"/>
  <c r="K255" i="6"/>
  <c r="H255" i="6"/>
  <c r="G255" i="6"/>
  <c r="F255" i="6"/>
  <c r="E255" i="6"/>
  <c r="D255" i="6"/>
  <c r="A255" i="6"/>
  <c r="J255" i="6" s="1"/>
  <c r="H254" i="6"/>
  <c r="G254" i="6"/>
  <c r="F254" i="6"/>
  <c r="K254" i="6" s="1"/>
  <c r="E254" i="6"/>
  <c r="D254" i="6"/>
  <c r="A254" i="6"/>
  <c r="H253" i="6"/>
  <c r="G253" i="6"/>
  <c r="K253" i="6" s="1"/>
  <c r="F253" i="6"/>
  <c r="E253" i="6"/>
  <c r="D253" i="6"/>
  <c r="A253" i="6"/>
  <c r="L253" i="6" s="1"/>
  <c r="H252" i="6"/>
  <c r="G252" i="6"/>
  <c r="F252" i="6"/>
  <c r="K252" i="6" s="1"/>
  <c r="E252" i="6"/>
  <c r="D252" i="6"/>
  <c r="A252" i="6"/>
  <c r="J252" i="6" s="1"/>
  <c r="H251" i="6"/>
  <c r="G251" i="6"/>
  <c r="K251" i="6" s="1"/>
  <c r="F251" i="6"/>
  <c r="E251" i="6"/>
  <c r="D251" i="6"/>
  <c r="A251" i="6"/>
  <c r="J251" i="6" s="1"/>
  <c r="H250" i="6"/>
  <c r="G250" i="6"/>
  <c r="F250" i="6"/>
  <c r="K250" i="6" s="1"/>
  <c r="E250" i="6"/>
  <c r="D250" i="6"/>
  <c r="A250" i="6"/>
  <c r="H249" i="6"/>
  <c r="G249" i="6"/>
  <c r="F249" i="6"/>
  <c r="K249" i="6" s="1"/>
  <c r="E249" i="6"/>
  <c r="D249" i="6"/>
  <c r="A249" i="6"/>
  <c r="L249" i="6" s="1"/>
  <c r="H248" i="6"/>
  <c r="G248" i="6"/>
  <c r="F248" i="6"/>
  <c r="K248" i="6" s="1"/>
  <c r="E248" i="6"/>
  <c r="D248" i="6"/>
  <c r="A248" i="6"/>
  <c r="I248" i="6" s="1"/>
  <c r="K247" i="6"/>
  <c r="H247" i="6"/>
  <c r="G247" i="6"/>
  <c r="F247" i="6"/>
  <c r="E247" i="6"/>
  <c r="D247" i="6"/>
  <c r="A247" i="6"/>
  <c r="J247" i="6" s="1"/>
  <c r="H246" i="6"/>
  <c r="G246" i="6"/>
  <c r="F246" i="6"/>
  <c r="K246" i="6" s="1"/>
  <c r="E246" i="6"/>
  <c r="D246" i="6"/>
  <c r="A246" i="6"/>
  <c r="I246" i="6" s="1"/>
  <c r="H245" i="6"/>
  <c r="G245" i="6"/>
  <c r="F245" i="6"/>
  <c r="K245" i="6" s="1"/>
  <c r="E245" i="6"/>
  <c r="D245" i="6"/>
  <c r="A245" i="6"/>
  <c r="J244" i="6"/>
  <c r="I244" i="6"/>
  <c r="H244" i="6"/>
  <c r="G244" i="6"/>
  <c r="F244" i="6"/>
  <c r="K244" i="6" s="1"/>
  <c r="E244" i="6"/>
  <c r="D244" i="6"/>
  <c r="A244" i="6"/>
  <c r="L244" i="6" s="1"/>
  <c r="K243" i="6"/>
  <c r="I243" i="6"/>
  <c r="H243" i="6"/>
  <c r="G243" i="6"/>
  <c r="F243" i="6"/>
  <c r="E243" i="6"/>
  <c r="D243" i="6"/>
  <c r="A243" i="6"/>
  <c r="J243" i="6" s="1"/>
  <c r="H242" i="6"/>
  <c r="G242" i="6"/>
  <c r="F242" i="6"/>
  <c r="K242" i="6" s="1"/>
  <c r="E242" i="6"/>
  <c r="D242" i="6"/>
  <c r="A242" i="6"/>
  <c r="I242" i="6" s="1"/>
  <c r="H241" i="6"/>
  <c r="G241" i="6"/>
  <c r="F241" i="6"/>
  <c r="K241" i="6" s="1"/>
  <c r="E241" i="6"/>
  <c r="D241" i="6"/>
  <c r="A241" i="6"/>
  <c r="H240" i="6"/>
  <c r="G240" i="6"/>
  <c r="F240" i="6"/>
  <c r="K240" i="6" s="1"/>
  <c r="E240" i="6"/>
  <c r="D240" i="6"/>
  <c r="A240" i="6"/>
  <c r="J240" i="6" s="1"/>
  <c r="K239" i="6"/>
  <c r="H239" i="6"/>
  <c r="G239" i="6"/>
  <c r="F239" i="6"/>
  <c r="E239" i="6"/>
  <c r="D239" i="6"/>
  <c r="A239" i="6"/>
  <c r="J239" i="6" s="1"/>
  <c r="H238" i="6"/>
  <c r="G238" i="6"/>
  <c r="F238" i="6"/>
  <c r="K238" i="6" s="1"/>
  <c r="E238" i="6"/>
  <c r="D238" i="6"/>
  <c r="A238" i="6"/>
  <c r="H237" i="6"/>
  <c r="G237" i="6"/>
  <c r="K237" i="6" s="1"/>
  <c r="F237" i="6"/>
  <c r="E237" i="6"/>
  <c r="D237" i="6"/>
  <c r="A237" i="6"/>
  <c r="L237" i="6" s="1"/>
  <c r="I236" i="6"/>
  <c r="H236" i="6"/>
  <c r="G236" i="6"/>
  <c r="F236" i="6"/>
  <c r="K236" i="6" s="1"/>
  <c r="E236" i="6"/>
  <c r="D236" i="6"/>
  <c r="A236" i="6"/>
  <c r="L236" i="6" s="1"/>
  <c r="H235" i="6"/>
  <c r="G235" i="6"/>
  <c r="K235" i="6" s="1"/>
  <c r="F235" i="6"/>
  <c r="E235" i="6"/>
  <c r="D235" i="6"/>
  <c r="A235" i="6"/>
  <c r="J235" i="6" s="1"/>
  <c r="H234" i="6"/>
  <c r="G234" i="6"/>
  <c r="F234" i="6"/>
  <c r="K234" i="6" s="1"/>
  <c r="E234" i="6"/>
  <c r="D234" i="6"/>
  <c r="A234" i="6"/>
  <c r="H233" i="6"/>
  <c r="G233" i="6"/>
  <c r="F233" i="6"/>
  <c r="K233" i="6" s="1"/>
  <c r="E233" i="6"/>
  <c r="D233" i="6"/>
  <c r="A233" i="6"/>
  <c r="L233" i="6" s="1"/>
  <c r="H232" i="6"/>
  <c r="G232" i="6"/>
  <c r="F232" i="6"/>
  <c r="K232" i="6" s="1"/>
  <c r="E232" i="6"/>
  <c r="D232" i="6"/>
  <c r="A232" i="6"/>
  <c r="I232" i="6" s="1"/>
  <c r="K231" i="6"/>
  <c r="H231" i="6"/>
  <c r="G231" i="6"/>
  <c r="F231" i="6"/>
  <c r="E231" i="6"/>
  <c r="D231" i="6"/>
  <c r="A231" i="6"/>
  <c r="J231" i="6" s="1"/>
  <c r="H230" i="6"/>
  <c r="G230" i="6"/>
  <c r="F230" i="6"/>
  <c r="K230" i="6" s="1"/>
  <c r="E230" i="6"/>
  <c r="D230" i="6"/>
  <c r="A230" i="6"/>
  <c r="I230" i="6" s="1"/>
  <c r="H229" i="6"/>
  <c r="G229" i="6"/>
  <c r="F229" i="6"/>
  <c r="K229" i="6" s="1"/>
  <c r="E229" i="6"/>
  <c r="D229" i="6"/>
  <c r="A229" i="6"/>
  <c r="H228" i="6"/>
  <c r="G228" i="6"/>
  <c r="F228" i="6"/>
  <c r="K228" i="6" s="1"/>
  <c r="E228" i="6"/>
  <c r="D228" i="6"/>
  <c r="A228" i="6"/>
  <c r="L228" i="6" s="1"/>
  <c r="K227" i="6"/>
  <c r="H227" i="6"/>
  <c r="G227" i="6"/>
  <c r="F227" i="6"/>
  <c r="E227" i="6"/>
  <c r="D227" i="6"/>
  <c r="A227" i="6"/>
  <c r="J227" i="6" s="1"/>
  <c r="H226" i="6"/>
  <c r="G226" i="6"/>
  <c r="F226" i="6"/>
  <c r="K226" i="6" s="1"/>
  <c r="E226" i="6"/>
  <c r="D226" i="6"/>
  <c r="A226" i="6"/>
  <c r="I226" i="6" s="1"/>
  <c r="H225" i="6"/>
  <c r="G225" i="6"/>
  <c r="F225" i="6"/>
  <c r="K225" i="6" s="1"/>
  <c r="E225" i="6"/>
  <c r="D225" i="6"/>
  <c r="A225" i="6"/>
  <c r="L225" i="6" s="1"/>
  <c r="H224" i="6"/>
  <c r="G224" i="6"/>
  <c r="F224" i="6"/>
  <c r="K224" i="6" s="1"/>
  <c r="E224" i="6"/>
  <c r="D224" i="6"/>
  <c r="A224" i="6"/>
  <c r="J224" i="6" s="1"/>
  <c r="K223" i="6"/>
  <c r="H223" i="6"/>
  <c r="G223" i="6"/>
  <c r="F223" i="6"/>
  <c r="E223" i="6"/>
  <c r="D223" i="6"/>
  <c r="A223" i="6"/>
  <c r="J223" i="6" s="1"/>
  <c r="H222" i="6"/>
  <c r="G222" i="6"/>
  <c r="F222" i="6"/>
  <c r="K222" i="6" s="1"/>
  <c r="E222" i="6"/>
  <c r="D222" i="6"/>
  <c r="A222" i="6"/>
  <c r="I222" i="6" s="1"/>
  <c r="H221" i="6"/>
  <c r="G221" i="6"/>
  <c r="K221" i="6" s="1"/>
  <c r="F221" i="6"/>
  <c r="E221" i="6"/>
  <c r="D221" i="6"/>
  <c r="A221" i="6"/>
  <c r="L221" i="6" s="1"/>
  <c r="H220" i="6"/>
  <c r="G220" i="6"/>
  <c r="F220" i="6"/>
  <c r="K220" i="6" s="1"/>
  <c r="E220" i="6"/>
  <c r="D220" i="6"/>
  <c r="A220" i="6"/>
  <c r="L220" i="6" s="1"/>
  <c r="H219" i="6"/>
  <c r="G219" i="6"/>
  <c r="K219" i="6" s="1"/>
  <c r="F219" i="6"/>
  <c r="E219" i="6"/>
  <c r="D219" i="6"/>
  <c r="A219" i="6"/>
  <c r="J219" i="6" s="1"/>
  <c r="H218" i="6"/>
  <c r="G218" i="6"/>
  <c r="F218" i="6"/>
  <c r="K218" i="6" s="1"/>
  <c r="E218" i="6"/>
  <c r="D218" i="6"/>
  <c r="A218" i="6"/>
  <c r="I218" i="6" s="1"/>
  <c r="H217" i="6"/>
  <c r="G217" i="6"/>
  <c r="F217" i="6"/>
  <c r="K217" i="6" s="1"/>
  <c r="E217" i="6"/>
  <c r="D217" i="6"/>
  <c r="A217" i="6"/>
  <c r="L217" i="6" s="1"/>
  <c r="H216" i="6"/>
  <c r="G216" i="6"/>
  <c r="F216" i="6"/>
  <c r="K216" i="6" s="1"/>
  <c r="E216" i="6"/>
  <c r="D216" i="6"/>
  <c r="A216" i="6"/>
  <c r="I216" i="6" s="1"/>
  <c r="K215" i="6"/>
  <c r="H215" i="6"/>
  <c r="G215" i="6"/>
  <c r="F215" i="6"/>
  <c r="E215" i="6"/>
  <c r="D215" i="6"/>
  <c r="A215" i="6"/>
  <c r="J215" i="6" s="1"/>
  <c r="H214" i="6"/>
  <c r="G214" i="6"/>
  <c r="F214" i="6"/>
  <c r="K214" i="6" s="1"/>
  <c r="E214" i="6"/>
  <c r="D214" i="6"/>
  <c r="A214" i="6"/>
  <c r="I214" i="6" s="1"/>
  <c r="H213" i="6"/>
  <c r="G213" i="6"/>
  <c r="F213" i="6"/>
  <c r="K213" i="6" s="1"/>
  <c r="E213" i="6"/>
  <c r="D213" i="6"/>
  <c r="A213" i="6"/>
  <c r="L213" i="6" s="1"/>
  <c r="H212" i="6"/>
  <c r="G212" i="6"/>
  <c r="F212" i="6"/>
  <c r="K212" i="6" s="1"/>
  <c r="E212" i="6"/>
  <c r="D212" i="6"/>
  <c r="A212" i="6"/>
  <c r="L212" i="6" s="1"/>
  <c r="K211" i="6"/>
  <c r="H211" i="6"/>
  <c r="G211" i="6"/>
  <c r="F211" i="6"/>
  <c r="E211" i="6"/>
  <c r="D211" i="6"/>
  <c r="A211" i="6"/>
  <c r="J211" i="6" s="1"/>
  <c r="H210" i="6"/>
  <c r="G210" i="6"/>
  <c r="F210" i="6"/>
  <c r="K210" i="6" s="1"/>
  <c r="E210" i="6"/>
  <c r="D210" i="6"/>
  <c r="A210" i="6"/>
  <c r="I210" i="6" s="1"/>
  <c r="H209" i="6"/>
  <c r="G209" i="6"/>
  <c r="F209" i="6"/>
  <c r="K209" i="6" s="1"/>
  <c r="E209" i="6"/>
  <c r="D209" i="6"/>
  <c r="A209" i="6"/>
  <c r="L209" i="6" s="1"/>
  <c r="H208" i="6"/>
  <c r="G208" i="6"/>
  <c r="F208" i="6"/>
  <c r="K208" i="6" s="1"/>
  <c r="E208" i="6"/>
  <c r="D208" i="6"/>
  <c r="A208" i="6"/>
  <c r="J208" i="6" s="1"/>
  <c r="K207" i="6"/>
  <c r="H207" i="6"/>
  <c r="G207" i="6"/>
  <c r="F207" i="6"/>
  <c r="E207" i="6"/>
  <c r="D207" i="6"/>
  <c r="A207" i="6"/>
  <c r="J207" i="6" s="1"/>
  <c r="H206" i="6"/>
  <c r="G206" i="6"/>
  <c r="F206" i="6"/>
  <c r="K206" i="6" s="1"/>
  <c r="E206" i="6"/>
  <c r="D206" i="6"/>
  <c r="A206" i="6"/>
  <c r="I206" i="6" s="1"/>
  <c r="H205" i="6"/>
  <c r="G205" i="6"/>
  <c r="K205" i="6" s="1"/>
  <c r="F205" i="6"/>
  <c r="E205" i="6"/>
  <c r="D205" i="6"/>
  <c r="A205" i="6"/>
  <c r="L205" i="6" s="1"/>
  <c r="H204" i="6"/>
  <c r="G204" i="6"/>
  <c r="F204" i="6"/>
  <c r="K204" i="6" s="1"/>
  <c r="E204" i="6"/>
  <c r="D204" i="6"/>
  <c r="A204" i="6"/>
  <c r="L204" i="6" s="1"/>
  <c r="H203" i="6"/>
  <c r="G203" i="6"/>
  <c r="K203" i="6" s="1"/>
  <c r="F203" i="6"/>
  <c r="E203" i="6"/>
  <c r="D203" i="6"/>
  <c r="A203" i="6"/>
  <c r="J203" i="6" s="1"/>
  <c r="H202" i="6"/>
  <c r="G202" i="6"/>
  <c r="F202" i="6"/>
  <c r="K202" i="6" s="1"/>
  <c r="E202" i="6"/>
  <c r="D202" i="6"/>
  <c r="A202" i="6"/>
  <c r="I202" i="6" s="1"/>
  <c r="H201" i="6"/>
  <c r="G201" i="6"/>
  <c r="F201" i="6"/>
  <c r="K201" i="6" s="1"/>
  <c r="E201" i="6"/>
  <c r="D201" i="6"/>
  <c r="A201" i="6"/>
  <c r="L201" i="6" s="1"/>
  <c r="H200" i="6"/>
  <c r="G200" i="6"/>
  <c r="F200" i="6"/>
  <c r="K200" i="6" s="1"/>
  <c r="E200" i="6"/>
  <c r="D200" i="6"/>
  <c r="A200" i="6"/>
  <c r="I200" i="6" s="1"/>
  <c r="K199" i="6"/>
  <c r="H199" i="6"/>
  <c r="G199" i="6"/>
  <c r="F199" i="6"/>
  <c r="E199" i="6"/>
  <c r="D199" i="6"/>
  <c r="A199" i="6"/>
  <c r="J199" i="6" s="1"/>
  <c r="H198" i="6"/>
  <c r="G198" i="6"/>
  <c r="F198" i="6"/>
  <c r="K198" i="6" s="1"/>
  <c r="E198" i="6"/>
  <c r="D198" i="6"/>
  <c r="A198" i="6"/>
  <c r="I198" i="6" s="1"/>
  <c r="H197" i="6"/>
  <c r="G197" i="6"/>
  <c r="F197" i="6"/>
  <c r="K197" i="6" s="1"/>
  <c r="E197" i="6"/>
  <c r="D197" i="6"/>
  <c r="A197" i="6"/>
  <c r="I197" i="6" s="1"/>
  <c r="H196" i="6"/>
  <c r="G196" i="6"/>
  <c r="F196" i="6"/>
  <c r="K196" i="6" s="1"/>
  <c r="E196" i="6"/>
  <c r="D196" i="6"/>
  <c r="A196" i="6"/>
  <c r="L196" i="6" s="1"/>
  <c r="H195" i="6"/>
  <c r="G195" i="6"/>
  <c r="F195" i="6"/>
  <c r="K195" i="6" s="1"/>
  <c r="E195" i="6"/>
  <c r="D195" i="6"/>
  <c r="A195" i="6"/>
  <c r="J195" i="6" s="1"/>
  <c r="H194" i="6"/>
  <c r="G194" i="6"/>
  <c r="K194" i="6" s="1"/>
  <c r="F194" i="6"/>
  <c r="E194" i="6"/>
  <c r="D194" i="6"/>
  <c r="A194" i="6"/>
  <c r="J194" i="6" s="1"/>
  <c r="J193" i="6"/>
  <c r="H193" i="6"/>
  <c r="G193" i="6"/>
  <c r="F193" i="6"/>
  <c r="K193" i="6" s="1"/>
  <c r="E193" i="6"/>
  <c r="D193" i="6"/>
  <c r="A193" i="6"/>
  <c r="I193" i="6" s="1"/>
  <c r="H192" i="6"/>
  <c r="G192" i="6"/>
  <c r="F192" i="6"/>
  <c r="K192" i="6" s="1"/>
  <c r="E192" i="6"/>
  <c r="D192" i="6"/>
  <c r="A192" i="6"/>
  <c r="L192" i="6" s="1"/>
  <c r="H191" i="6"/>
  <c r="G191" i="6"/>
  <c r="F191" i="6"/>
  <c r="K191" i="6" s="1"/>
  <c r="E191" i="6"/>
  <c r="D191" i="6"/>
  <c r="A191" i="6"/>
  <c r="L191" i="6" s="1"/>
  <c r="H190" i="6"/>
  <c r="G190" i="6"/>
  <c r="K190" i="6" s="1"/>
  <c r="F190" i="6"/>
  <c r="E190" i="6"/>
  <c r="D190" i="6"/>
  <c r="A190" i="6"/>
  <c r="L190" i="6" s="1"/>
  <c r="H189" i="6"/>
  <c r="G189" i="6"/>
  <c r="F189" i="6"/>
  <c r="K189" i="6" s="1"/>
  <c r="E189" i="6"/>
  <c r="D189" i="6"/>
  <c r="A189" i="6"/>
  <c r="I189" i="6" s="1"/>
  <c r="H188" i="6"/>
  <c r="G188" i="6"/>
  <c r="F188" i="6"/>
  <c r="K188" i="6" s="1"/>
  <c r="E188" i="6"/>
  <c r="D188" i="6"/>
  <c r="A188" i="6"/>
  <c r="L188" i="6" s="1"/>
  <c r="H187" i="6"/>
  <c r="G187" i="6"/>
  <c r="F187" i="6"/>
  <c r="K187" i="6" s="1"/>
  <c r="E187" i="6"/>
  <c r="D187" i="6"/>
  <c r="A187" i="6"/>
  <c r="J187" i="6" s="1"/>
  <c r="H186" i="6"/>
  <c r="G186" i="6"/>
  <c r="K186" i="6" s="1"/>
  <c r="F186" i="6"/>
  <c r="E186" i="6"/>
  <c r="D186" i="6"/>
  <c r="A186" i="6"/>
  <c r="J186" i="6" s="1"/>
  <c r="J185" i="6"/>
  <c r="H185" i="6"/>
  <c r="G185" i="6"/>
  <c r="F185" i="6"/>
  <c r="K185" i="6" s="1"/>
  <c r="E185" i="6"/>
  <c r="D185" i="6"/>
  <c r="A185" i="6"/>
  <c r="I185" i="6" s="1"/>
  <c r="H184" i="6"/>
  <c r="G184" i="6"/>
  <c r="F184" i="6"/>
  <c r="K184" i="6" s="1"/>
  <c r="E184" i="6"/>
  <c r="D184" i="6"/>
  <c r="A184" i="6"/>
  <c r="L184" i="6" s="1"/>
  <c r="H183" i="6"/>
  <c r="G183" i="6"/>
  <c r="F183" i="6"/>
  <c r="K183" i="6" s="1"/>
  <c r="E183" i="6"/>
  <c r="D183" i="6"/>
  <c r="A183" i="6"/>
  <c r="L183" i="6" s="1"/>
  <c r="H182" i="6"/>
  <c r="G182" i="6"/>
  <c r="K182" i="6" s="1"/>
  <c r="F182" i="6"/>
  <c r="E182" i="6"/>
  <c r="D182" i="6"/>
  <c r="A182" i="6"/>
  <c r="L182" i="6" s="1"/>
  <c r="H181" i="6"/>
  <c r="G181" i="6"/>
  <c r="F181" i="6"/>
  <c r="K181" i="6" s="1"/>
  <c r="E181" i="6"/>
  <c r="D181" i="6"/>
  <c r="A181" i="6"/>
  <c r="I181" i="6" s="1"/>
  <c r="H180" i="6"/>
  <c r="G180" i="6"/>
  <c r="F180" i="6"/>
  <c r="K180" i="6" s="1"/>
  <c r="E180" i="6"/>
  <c r="D180" i="6"/>
  <c r="A180" i="6"/>
  <c r="L180" i="6" s="1"/>
  <c r="H179" i="6"/>
  <c r="G179" i="6"/>
  <c r="F179" i="6"/>
  <c r="K179" i="6" s="1"/>
  <c r="E179" i="6"/>
  <c r="D179" i="6"/>
  <c r="A179" i="6"/>
  <c r="J179" i="6" s="1"/>
  <c r="H178" i="6"/>
  <c r="G178" i="6"/>
  <c r="K178" i="6" s="1"/>
  <c r="F178" i="6"/>
  <c r="E178" i="6"/>
  <c r="D178" i="6"/>
  <c r="A178" i="6"/>
  <c r="J178" i="6" s="1"/>
  <c r="J177" i="6"/>
  <c r="H177" i="6"/>
  <c r="G177" i="6"/>
  <c r="F177" i="6"/>
  <c r="K177" i="6" s="1"/>
  <c r="E177" i="6"/>
  <c r="D177" i="6"/>
  <c r="A177" i="6"/>
  <c r="I177" i="6" s="1"/>
  <c r="H176" i="6"/>
  <c r="G176" i="6"/>
  <c r="F176" i="6"/>
  <c r="K176" i="6" s="1"/>
  <c r="E176" i="6"/>
  <c r="D176" i="6"/>
  <c r="A176" i="6"/>
  <c r="L176" i="6" s="1"/>
  <c r="H175" i="6"/>
  <c r="G175" i="6"/>
  <c r="F175" i="6"/>
  <c r="K175" i="6" s="1"/>
  <c r="E175" i="6"/>
  <c r="D175" i="6"/>
  <c r="A175" i="6"/>
  <c r="L175" i="6" s="1"/>
  <c r="H174" i="6"/>
  <c r="G174" i="6"/>
  <c r="K174" i="6" s="1"/>
  <c r="F174" i="6"/>
  <c r="E174" i="6"/>
  <c r="D174" i="6"/>
  <c r="A174" i="6"/>
  <c r="L174" i="6" s="1"/>
  <c r="H173" i="6"/>
  <c r="G173" i="6"/>
  <c r="F173" i="6"/>
  <c r="K173" i="6" s="1"/>
  <c r="E173" i="6"/>
  <c r="D173" i="6"/>
  <c r="A173" i="6"/>
  <c r="I173" i="6" s="1"/>
  <c r="H172" i="6"/>
  <c r="G172" i="6"/>
  <c r="F172" i="6"/>
  <c r="K172" i="6" s="1"/>
  <c r="E172" i="6"/>
  <c r="D172" i="6"/>
  <c r="A172" i="6"/>
  <c r="L172" i="6" s="1"/>
  <c r="H171" i="6"/>
  <c r="G171" i="6"/>
  <c r="F171" i="6"/>
  <c r="K171" i="6" s="1"/>
  <c r="E171" i="6"/>
  <c r="D171" i="6"/>
  <c r="A171" i="6"/>
  <c r="J171" i="6" s="1"/>
  <c r="H170" i="6"/>
  <c r="G170" i="6"/>
  <c r="K170" i="6" s="1"/>
  <c r="F170" i="6"/>
  <c r="E170" i="6"/>
  <c r="D170" i="6"/>
  <c r="A170" i="6"/>
  <c r="J170" i="6" s="1"/>
  <c r="J169" i="6"/>
  <c r="H169" i="6"/>
  <c r="G169" i="6"/>
  <c r="F169" i="6"/>
  <c r="K169" i="6" s="1"/>
  <c r="E169" i="6"/>
  <c r="D169" i="6"/>
  <c r="A169" i="6"/>
  <c r="I169" i="6" s="1"/>
  <c r="H168" i="6"/>
  <c r="G168" i="6"/>
  <c r="F168" i="6"/>
  <c r="K168" i="6" s="1"/>
  <c r="E168" i="6"/>
  <c r="D168" i="6"/>
  <c r="A168" i="6"/>
  <c r="L168" i="6" s="1"/>
  <c r="H167" i="6"/>
  <c r="G167" i="6"/>
  <c r="F167" i="6"/>
  <c r="K167" i="6" s="1"/>
  <c r="E167" i="6"/>
  <c r="D167" i="6"/>
  <c r="A167" i="6"/>
  <c r="L167" i="6" s="1"/>
  <c r="H166" i="6"/>
  <c r="G166" i="6"/>
  <c r="K166" i="6" s="1"/>
  <c r="F166" i="6"/>
  <c r="E166" i="6"/>
  <c r="D166" i="6"/>
  <c r="A166" i="6"/>
  <c r="L166" i="6" s="1"/>
  <c r="H165" i="6"/>
  <c r="G165" i="6"/>
  <c r="F165" i="6"/>
  <c r="K165" i="6" s="1"/>
  <c r="E165" i="6"/>
  <c r="D165" i="6"/>
  <c r="A165" i="6"/>
  <c r="I165" i="6" s="1"/>
  <c r="H164" i="6"/>
  <c r="G164" i="6"/>
  <c r="F164" i="6"/>
  <c r="K164" i="6" s="1"/>
  <c r="E164" i="6"/>
  <c r="D164" i="6"/>
  <c r="A164" i="6"/>
  <c r="L164" i="6" s="1"/>
  <c r="H163" i="6"/>
  <c r="G163" i="6"/>
  <c r="F163" i="6"/>
  <c r="K163" i="6" s="1"/>
  <c r="E163" i="6"/>
  <c r="D163" i="6"/>
  <c r="A163" i="6"/>
  <c r="J163" i="6" s="1"/>
  <c r="H162" i="6"/>
  <c r="G162" i="6"/>
  <c r="K162" i="6" s="1"/>
  <c r="F162" i="6"/>
  <c r="E162" i="6"/>
  <c r="D162" i="6"/>
  <c r="A162" i="6"/>
  <c r="J162" i="6" s="1"/>
  <c r="J161" i="6"/>
  <c r="H161" i="6"/>
  <c r="G161" i="6"/>
  <c r="F161" i="6"/>
  <c r="K161" i="6" s="1"/>
  <c r="E161" i="6"/>
  <c r="D161" i="6"/>
  <c r="A161" i="6"/>
  <c r="I161" i="6" s="1"/>
  <c r="H160" i="6"/>
  <c r="G160" i="6"/>
  <c r="F160" i="6"/>
  <c r="K160" i="6" s="1"/>
  <c r="E160" i="6"/>
  <c r="D160" i="6"/>
  <c r="A160" i="6"/>
  <c r="L160" i="6" s="1"/>
  <c r="H159" i="6"/>
  <c r="G159" i="6"/>
  <c r="F159" i="6"/>
  <c r="K159" i="6" s="1"/>
  <c r="E159" i="6"/>
  <c r="D159" i="6"/>
  <c r="A159" i="6"/>
  <c r="L159" i="6" s="1"/>
  <c r="H158" i="6"/>
  <c r="G158" i="6"/>
  <c r="K158" i="6" s="1"/>
  <c r="F158" i="6"/>
  <c r="E158" i="6"/>
  <c r="D158" i="6"/>
  <c r="A158" i="6"/>
  <c r="J158" i="6" s="1"/>
  <c r="H157" i="6"/>
  <c r="G157" i="6"/>
  <c r="F157" i="6"/>
  <c r="K157" i="6" s="1"/>
  <c r="E157" i="6"/>
  <c r="D157" i="6"/>
  <c r="A157" i="6"/>
  <c r="I157" i="6" s="1"/>
  <c r="H156" i="6"/>
  <c r="G156" i="6"/>
  <c r="F156" i="6"/>
  <c r="K156" i="6" s="1"/>
  <c r="E156" i="6"/>
  <c r="D156" i="6"/>
  <c r="A156" i="6"/>
  <c r="L156" i="6" s="1"/>
  <c r="H155" i="6"/>
  <c r="G155" i="6"/>
  <c r="F155" i="6"/>
  <c r="K155" i="6" s="1"/>
  <c r="E155" i="6"/>
  <c r="D155" i="6"/>
  <c r="A155" i="6"/>
  <c r="J155" i="6" s="1"/>
  <c r="H154" i="6"/>
  <c r="G154" i="6"/>
  <c r="K154" i="6" s="1"/>
  <c r="F154" i="6"/>
  <c r="E154" i="6"/>
  <c r="D154" i="6"/>
  <c r="A154" i="6"/>
  <c r="J154" i="6" s="1"/>
  <c r="J153" i="6"/>
  <c r="H153" i="6"/>
  <c r="G153" i="6"/>
  <c r="F153" i="6"/>
  <c r="K153" i="6" s="1"/>
  <c r="E153" i="6"/>
  <c r="D153" i="6"/>
  <c r="A153" i="6"/>
  <c r="I153" i="6" s="1"/>
  <c r="H152" i="6"/>
  <c r="G152" i="6"/>
  <c r="F152" i="6"/>
  <c r="K152" i="6" s="1"/>
  <c r="E152" i="6"/>
  <c r="D152" i="6"/>
  <c r="A152" i="6"/>
  <c r="L152" i="6" s="1"/>
  <c r="H151" i="6"/>
  <c r="G151" i="6"/>
  <c r="F151" i="6"/>
  <c r="K151" i="6" s="1"/>
  <c r="E151" i="6"/>
  <c r="D151" i="6"/>
  <c r="A151" i="6"/>
  <c r="L151" i="6" s="1"/>
  <c r="H150" i="6"/>
  <c r="G150" i="6"/>
  <c r="K150" i="6" s="1"/>
  <c r="F150" i="6"/>
  <c r="E150" i="6"/>
  <c r="D150" i="6"/>
  <c r="A150" i="6"/>
  <c r="J150" i="6" s="1"/>
  <c r="H149" i="6"/>
  <c r="G149" i="6"/>
  <c r="F149" i="6"/>
  <c r="K149" i="6" s="1"/>
  <c r="E149" i="6"/>
  <c r="D149" i="6"/>
  <c r="A149" i="6"/>
  <c r="I149" i="6" s="1"/>
  <c r="H148" i="6"/>
  <c r="G148" i="6"/>
  <c r="F148" i="6"/>
  <c r="K148" i="6" s="1"/>
  <c r="E148" i="6"/>
  <c r="D148" i="6"/>
  <c r="A148" i="6"/>
  <c r="L148" i="6" s="1"/>
  <c r="H147" i="6"/>
  <c r="G147" i="6"/>
  <c r="F147" i="6"/>
  <c r="K147" i="6" s="1"/>
  <c r="E147" i="6"/>
  <c r="D147" i="6"/>
  <c r="A147" i="6"/>
  <c r="J147" i="6" s="1"/>
  <c r="H146" i="6"/>
  <c r="G146" i="6"/>
  <c r="K146" i="6" s="1"/>
  <c r="F146" i="6"/>
  <c r="E146" i="6"/>
  <c r="D146" i="6"/>
  <c r="A146" i="6"/>
  <c r="J146" i="6" s="1"/>
  <c r="J145" i="6"/>
  <c r="H145" i="6"/>
  <c r="G145" i="6"/>
  <c r="F145" i="6"/>
  <c r="K145" i="6" s="1"/>
  <c r="E145" i="6"/>
  <c r="D145" i="6"/>
  <c r="A145" i="6"/>
  <c r="I145" i="6" s="1"/>
  <c r="H144" i="6"/>
  <c r="G144" i="6"/>
  <c r="F144" i="6"/>
  <c r="K144" i="6" s="1"/>
  <c r="E144" i="6"/>
  <c r="D144" i="6"/>
  <c r="A144" i="6"/>
  <c r="L144" i="6" s="1"/>
  <c r="H143" i="6"/>
  <c r="G143" i="6"/>
  <c r="F143" i="6"/>
  <c r="K143" i="6" s="1"/>
  <c r="E143" i="6"/>
  <c r="D143" i="6"/>
  <c r="A143" i="6"/>
  <c r="L143" i="6" s="1"/>
  <c r="H142" i="6"/>
  <c r="G142" i="6"/>
  <c r="K142" i="6" s="1"/>
  <c r="F142" i="6"/>
  <c r="E142" i="6"/>
  <c r="D142" i="6"/>
  <c r="A142" i="6"/>
  <c r="J142" i="6" s="1"/>
  <c r="H141" i="6"/>
  <c r="G141" i="6"/>
  <c r="F141" i="6"/>
  <c r="K141" i="6" s="1"/>
  <c r="E141" i="6"/>
  <c r="D141" i="6"/>
  <c r="A141" i="6"/>
  <c r="I141" i="6" s="1"/>
  <c r="H140" i="6"/>
  <c r="G140" i="6"/>
  <c r="F140" i="6"/>
  <c r="K140" i="6" s="1"/>
  <c r="E140" i="6"/>
  <c r="D140" i="6"/>
  <c r="A140" i="6"/>
  <c r="L140" i="6" s="1"/>
  <c r="H139" i="6"/>
  <c r="G139" i="6"/>
  <c r="F139" i="6"/>
  <c r="K139" i="6" s="1"/>
  <c r="E139" i="6"/>
  <c r="D139" i="6"/>
  <c r="A139" i="6"/>
  <c r="J139" i="6" s="1"/>
  <c r="H138" i="6"/>
  <c r="G138" i="6"/>
  <c r="K138" i="6" s="1"/>
  <c r="F138" i="6"/>
  <c r="E138" i="6"/>
  <c r="D138" i="6"/>
  <c r="A138" i="6"/>
  <c r="J138" i="6" s="1"/>
  <c r="J137" i="6"/>
  <c r="H137" i="6"/>
  <c r="G137" i="6"/>
  <c r="F137" i="6"/>
  <c r="K137" i="6" s="1"/>
  <c r="E137" i="6"/>
  <c r="D137" i="6"/>
  <c r="A137" i="6"/>
  <c r="I137" i="6" s="1"/>
  <c r="H136" i="6"/>
  <c r="G136" i="6"/>
  <c r="F136" i="6"/>
  <c r="K136" i="6" s="1"/>
  <c r="E136" i="6"/>
  <c r="D136" i="6"/>
  <c r="A136" i="6"/>
  <c r="L136" i="6" s="1"/>
  <c r="H135" i="6"/>
  <c r="G135" i="6"/>
  <c r="F135" i="6"/>
  <c r="K135" i="6" s="1"/>
  <c r="E135" i="6"/>
  <c r="D135" i="6"/>
  <c r="A135" i="6"/>
  <c r="L135" i="6" s="1"/>
  <c r="H134" i="6"/>
  <c r="G134" i="6"/>
  <c r="K134" i="6" s="1"/>
  <c r="F134" i="6"/>
  <c r="E134" i="6"/>
  <c r="D134" i="6"/>
  <c r="A134" i="6"/>
  <c r="J134" i="6" s="1"/>
  <c r="H133" i="6"/>
  <c r="G133" i="6"/>
  <c r="F133" i="6"/>
  <c r="K133" i="6" s="1"/>
  <c r="E133" i="6"/>
  <c r="D133" i="6"/>
  <c r="A133" i="6"/>
  <c r="I133" i="6" s="1"/>
  <c r="H132" i="6"/>
  <c r="G132" i="6"/>
  <c r="F132" i="6"/>
  <c r="K132" i="6" s="1"/>
  <c r="E132" i="6"/>
  <c r="D132" i="6"/>
  <c r="A132" i="6"/>
  <c r="L132" i="6" s="1"/>
  <c r="H131" i="6"/>
  <c r="G131" i="6"/>
  <c r="F131" i="6"/>
  <c r="K131" i="6" s="1"/>
  <c r="E131" i="6"/>
  <c r="D131" i="6"/>
  <c r="A131" i="6"/>
  <c r="J131" i="6" s="1"/>
  <c r="H130" i="6"/>
  <c r="G130" i="6"/>
  <c r="K130" i="6" s="1"/>
  <c r="F130" i="6"/>
  <c r="E130" i="6"/>
  <c r="D130" i="6"/>
  <c r="A130" i="6"/>
  <c r="J130" i="6" s="1"/>
  <c r="J129" i="6"/>
  <c r="H129" i="6"/>
  <c r="G129" i="6"/>
  <c r="F129" i="6"/>
  <c r="K129" i="6" s="1"/>
  <c r="E129" i="6"/>
  <c r="D129" i="6"/>
  <c r="A129" i="6"/>
  <c r="I129" i="6" s="1"/>
  <c r="H128" i="6"/>
  <c r="G128" i="6"/>
  <c r="F128" i="6"/>
  <c r="K128" i="6" s="1"/>
  <c r="E128" i="6"/>
  <c r="D128" i="6"/>
  <c r="A128" i="6"/>
  <c r="L128" i="6" s="1"/>
  <c r="H127" i="6"/>
  <c r="G127" i="6"/>
  <c r="F127" i="6"/>
  <c r="K127" i="6" s="1"/>
  <c r="E127" i="6"/>
  <c r="D127" i="6"/>
  <c r="A127" i="6"/>
  <c r="L127" i="6" s="1"/>
  <c r="H126" i="6"/>
  <c r="G126" i="6"/>
  <c r="K126" i="6" s="1"/>
  <c r="F126" i="6"/>
  <c r="E126" i="6"/>
  <c r="D126" i="6"/>
  <c r="A126" i="6"/>
  <c r="J126" i="6" s="1"/>
  <c r="H125" i="6"/>
  <c r="G125" i="6"/>
  <c r="F125" i="6"/>
  <c r="K125" i="6" s="1"/>
  <c r="E125" i="6"/>
  <c r="D125" i="6"/>
  <c r="A125" i="6"/>
  <c r="I125" i="6" s="1"/>
  <c r="H124" i="6"/>
  <c r="G124" i="6"/>
  <c r="F124" i="6"/>
  <c r="K124" i="6" s="1"/>
  <c r="E124" i="6"/>
  <c r="D124" i="6"/>
  <c r="A124" i="6"/>
  <c r="L124" i="6" s="1"/>
  <c r="H123" i="6"/>
  <c r="G123" i="6"/>
  <c r="F123" i="6"/>
  <c r="K123" i="6" s="1"/>
  <c r="E123" i="6"/>
  <c r="D123" i="6"/>
  <c r="A123" i="6"/>
  <c r="J123" i="6" s="1"/>
  <c r="H122" i="6"/>
  <c r="G122" i="6"/>
  <c r="K122" i="6" s="1"/>
  <c r="F122" i="6"/>
  <c r="E122" i="6"/>
  <c r="D122" i="6"/>
  <c r="A122" i="6"/>
  <c r="J122" i="6" s="1"/>
  <c r="J121" i="6"/>
  <c r="H121" i="6"/>
  <c r="G121" i="6"/>
  <c r="F121" i="6"/>
  <c r="K121" i="6" s="1"/>
  <c r="E121" i="6"/>
  <c r="D121" i="6"/>
  <c r="A121" i="6"/>
  <c r="I121" i="6" s="1"/>
  <c r="H120" i="6"/>
  <c r="G120" i="6"/>
  <c r="F120" i="6"/>
  <c r="K120" i="6" s="1"/>
  <c r="E120" i="6"/>
  <c r="D120" i="6"/>
  <c r="A120" i="6"/>
  <c r="L120" i="6" s="1"/>
  <c r="H119" i="6"/>
  <c r="G119" i="6"/>
  <c r="F119" i="6"/>
  <c r="K119" i="6" s="1"/>
  <c r="E119" i="6"/>
  <c r="D119" i="6"/>
  <c r="A119" i="6"/>
  <c r="L119" i="6" s="1"/>
  <c r="H118" i="6"/>
  <c r="G118" i="6"/>
  <c r="K118" i="6" s="1"/>
  <c r="F118" i="6"/>
  <c r="E118" i="6"/>
  <c r="D118" i="6"/>
  <c r="A118" i="6"/>
  <c r="J118" i="6" s="1"/>
  <c r="H117" i="6"/>
  <c r="G117" i="6"/>
  <c r="F117" i="6"/>
  <c r="K117" i="6" s="1"/>
  <c r="E117" i="6"/>
  <c r="D117" i="6"/>
  <c r="A117" i="6"/>
  <c r="I117" i="6" s="1"/>
  <c r="H116" i="6"/>
  <c r="G116" i="6"/>
  <c r="F116" i="6"/>
  <c r="K116" i="6" s="1"/>
  <c r="E116" i="6"/>
  <c r="D116" i="6"/>
  <c r="A116" i="6"/>
  <c r="L116" i="6" s="1"/>
  <c r="H115" i="6"/>
  <c r="G115" i="6"/>
  <c r="F115" i="6"/>
  <c r="K115" i="6" s="1"/>
  <c r="E115" i="6"/>
  <c r="D115" i="6"/>
  <c r="A115" i="6"/>
  <c r="J115" i="6" s="1"/>
  <c r="H114" i="6"/>
  <c r="G114" i="6"/>
  <c r="K114" i="6" s="1"/>
  <c r="F114" i="6"/>
  <c r="E114" i="6"/>
  <c r="D114" i="6"/>
  <c r="A114" i="6"/>
  <c r="J114" i="6" s="1"/>
  <c r="J113" i="6"/>
  <c r="H113" i="6"/>
  <c r="G113" i="6"/>
  <c r="F113" i="6"/>
  <c r="K113" i="6" s="1"/>
  <c r="E113" i="6"/>
  <c r="D113" i="6"/>
  <c r="A113" i="6"/>
  <c r="I113" i="6" s="1"/>
  <c r="H112" i="6"/>
  <c r="G112" i="6"/>
  <c r="F112" i="6"/>
  <c r="K112" i="6" s="1"/>
  <c r="E112" i="6"/>
  <c r="D112" i="6"/>
  <c r="A112" i="6"/>
  <c r="L112" i="6" s="1"/>
  <c r="H111" i="6"/>
  <c r="G111" i="6"/>
  <c r="F111" i="6"/>
  <c r="K111" i="6" s="1"/>
  <c r="E111" i="6"/>
  <c r="D111" i="6"/>
  <c r="A111" i="6"/>
  <c r="L111" i="6" s="1"/>
  <c r="H110" i="6"/>
  <c r="G110" i="6"/>
  <c r="K110" i="6" s="1"/>
  <c r="F110" i="6"/>
  <c r="E110" i="6"/>
  <c r="D110" i="6"/>
  <c r="A110" i="6"/>
  <c r="J110" i="6" s="1"/>
  <c r="H109" i="6"/>
  <c r="G109" i="6"/>
  <c r="F109" i="6"/>
  <c r="K109" i="6" s="1"/>
  <c r="E109" i="6"/>
  <c r="D109" i="6"/>
  <c r="A109" i="6"/>
  <c r="I109" i="6" s="1"/>
  <c r="H108" i="6"/>
  <c r="G108" i="6"/>
  <c r="F108" i="6"/>
  <c r="K108" i="6" s="1"/>
  <c r="E108" i="6"/>
  <c r="D108" i="6"/>
  <c r="A108" i="6"/>
  <c r="L108" i="6" s="1"/>
  <c r="H107" i="6"/>
  <c r="G107" i="6"/>
  <c r="F107" i="6"/>
  <c r="K107" i="6" s="1"/>
  <c r="E107" i="6"/>
  <c r="D107" i="6"/>
  <c r="A107" i="6"/>
  <c r="J107" i="6" s="1"/>
  <c r="H106" i="6"/>
  <c r="G106" i="6"/>
  <c r="K106" i="6" s="1"/>
  <c r="F106" i="6"/>
  <c r="E106" i="6"/>
  <c r="D106" i="6"/>
  <c r="A106" i="6"/>
  <c r="J106" i="6" s="1"/>
  <c r="J105" i="6"/>
  <c r="H105" i="6"/>
  <c r="G105" i="6"/>
  <c r="F105" i="6"/>
  <c r="K105" i="6" s="1"/>
  <c r="E105" i="6"/>
  <c r="D105" i="6"/>
  <c r="A105" i="6"/>
  <c r="I105" i="6" s="1"/>
  <c r="H104" i="6"/>
  <c r="G104" i="6"/>
  <c r="F104" i="6"/>
  <c r="K104" i="6" s="1"/>
  <c r="E104" i="6"/>
  <c r="D104" i="6"/>
  <c r="A104" i="6"/>
  <c r="L104" i="6" s="1"/>
  <c r="H103" i="6"/>
  <c r="G103" i="6"/>
  <c r="F103" i="6"/>
  <c r="K103" i="6" s="1"/>
  <c r="E103" i="6"/>
  <c r="D103" i="6"/>
  <c r="A103" i="6"/>
  <c r="L103" i="6" s="1"/>
  <c r="H102" i="6"/>
  <c r="G102" i="6"/>
  <c r="K102" i="6" s="1"/>
  <c r="F102" i="6"/>
  <c r="E102" i="6"/>
  <c r="D102" i="6"/>
  <c r="A102" i="6"/>
  <c r="J102" i="6" s="1"/>
  <c r="H101" i="6"/>
  <c r="G101" i="6"/>
  <c r="F101" i="6"/>
  <c r="K101" i="6" s="1"/>
  <c r="E101" i="6"/>
  <c r="D101" i="6"/>
  <c r="A101" i="6"/>
  <c r="I101" i="6" s="1"/>
  <c r="H100" i="6"/>
  <c r="G100" i="6"/>
  <c r="F100" i="6"/>
  <c r="K100" i="6" s="1"/>
  <c r="E100" i="6"/>
  <c r="D100" i="6"/>
  <c r="A100" i="6"/>
  <c r="L100" i="6" s="1"/>
  <c r="H99" i="6"/>
  <c r="G99" i="6"/>
  <c r="F99" i="6"/>
  <c r="K99" i="6" s="1"/>
  <c r="E99" i="6"/>
  <c r="D99" i="6"/>
  <c r="A99" i="6"/>
  <c r="J99" i="6" s="1"/>
  <c r="H98" i="6"/>
  <c r="G98" i="6"/>
  <c r="K98" i="6" s="1"/>
  <c r="F98" i="6"/>
  <c r="E98" i="6"/>
  <c r="D98" i="6"/>
  <c r="A98" i="6"/>
  <c r="J98" i="6" s="1"/>
  <c r="J97" i="6"/>
  <c r="H97" i="6"/>
  <c r="G97" i="6"/>
  <c r="F97" i="6"/>
  <c r="K97" i="6" s="1"/>
  <c r="E97" i="6"/>
  <c r="D97" i="6"/>
  <c r="A97" i="6"/>
  <c r="I97" i="6" s="1"/>
  <c r="H96" i="6"/>
  <c r="G96" i="6"/>
  <c r="F96" i="6"/>
  <c r="K96" i="6" s="1"/>
  <c r="E96" i="6"/>
  <c r="D96" i="6"/>
  <c r="A96" i="6"/>
  <c r="L96" i="6" s="1"/>
  <c r="H95" i="6"/>
  <c r="G95" i="6"/>
  <c r="F95" i="6"/>
  <c r="K95" i="6" s="1"/>
  <c r="E95" i="6"/>
  <c r="D95" i="6"/>
  <c r="A95" i="6"/>
  <c r="L95" i="6" s="1"/>
  <c r="H94" i="6"/>
  <c r="G94" i="6"/>
  <c r="K94" i="6" s="1"/>
  <c r="F94" i="6"/>
  <c r="E94" i="6"/>
  <c r="D94" i="6"/>
  <c r="A94" i="6"/>
  <c r="J94" i="6" s="1"/>
  <c r="H93" i="6"/>
  <c r="G93" i="6"/>
  <c r="F93" i="6"/>
  <c r="K93" i="6" s="1"/>
  <c r="E93" i="6"/>
  <c r="D93" i="6"/>
  <c r="A93" i="6"/>
  <c r="I93" i="6" s="1"/>
  <c r="H92" i="6"/>
  <c r="G92" i="6"/>
  <c r="F92" i="6"/>
  <c r="K92" i="6" s="1"/>
  <c r="E92" i="6"/>
  <c r="D92" i="6"/>
  <c r="A92" i="6"/>
  <c r="L92" i="6" s="1"/>
  <c r="H91" i="6"/>
  <c r="G91" i="6"/>
  <c r="F91" i="6"/>
  <c r="K91" i="6" s="1"/>
  <c r="E91" i="6"/>
  <c r="D91" i="6"/>
  <c r="A91" i="6"/>
  <c r="J91" i="6" s="1"/>
  <c r="H90" i="6"/>
  <c r="G90" i="6"/>
  <c r="K90" i="6" s="1"/>
  <c r="F90" i="6"/>
  <c r="E90" i="6"/>
  <c r="D90" i="6"/>
  <c r="A90" i="6"/>
  <c r="J90" i="6" s="1"/>
  <c r="J89" i="6"/>
  <c r="H89" i="6"/>
  <c r="G89" i="6"/>
  <c r="F89" i="6"/>
  <c r="K89" i="6" s="1"/>
  <c r="E89" i="6"/>
  <c r="D89" i="6"/>
  <c r="A89" i="6"/>
  <c r="I89" i="6" s="1"/>
  <c r="H88" i="6"/>
  <c r="G88" i="6"/>
  <c r="F88" i="6"/>
  <c r="K88" i="6" s="1"/>
  <c r="E88" i="6"/>
  <c r="D88" i="6"/>
  <c r="A88" i="6"/>
  <c r="L88" i="6" s="1"/>
  <c r="H87" i="6"/>
  <c r="G87" i="6"/>
  <c r="F87" i="6"/>
  <c r="K87" i="6" s="1"/>
  <c r="E87" i="6"/>
  <c r="D87" i="6"/>
  <c r="A87" i="6"/>
  <c r="L87" i="6" s="1"/>
  <c r="H86" i="6"/>
  <c r="G86" i="6"/>
  <c r="K86" i="6" s="1"/>
  <c r="F86" i="6"/>
  <c r="E86" i="6"/>
  <c r="D86" i="6"/>
  <c r="A86" i="6"/>
  <c r="J86" i="6" s="1"/>
  <c r="H85" i="6"/>
  <c r="G85" i="6"/>
  <c r="F85" i="6"/>
  <c r="K85" i="6" s="1"/>
  <c r="E85" i="6"/>
  <c r="D85" i="6"/>
  <c r="A85" i="6"/>
  <c r="I85" i="6" s="1"/>
  <c r="H84" i="6"/>
  <c r="G84" i="6"/>
  <c r="F84" i="6"/>
  <c r="K84" i="6" s="1"/>
  <c r="E84" i="6"/>
  <c r="D84" i="6"/>
  <c r="A84" i="6"/>
  <c r="L84" i="6" s="1"/>
  <c r="H83" i="6"/>
  <c r="G83" i="6"/>
  <c r="F83" i="6"/>
  <c r="K83" i="6" s="1"/>
  <c r="E83" i="6"/>
  <c r="D83" i="6"/>
  <c r="A83" i="6"/>
  <c r="J83" i="6" s="1"/>
  <c r="H82" i="6"/>
  <c r="G82" i="6"/>
  <c r="K82" i="6" s="1"/>
  <c r="F82" i="6"/>
  <c r="E82" i="6"/>
  <c r="D82" i="6"/>
  <c r="A82" i="6"/>
  <c r="J82" i="6" s="1"/>
  <c r="J81" i="6"/>
  <c r="H81" i="6"/>
  <c r="G81" i="6"/>
  <c r="F81" i="6"/>
  <c r="K81" i="6" s="1"/>
  <c r="E81" i="6"/>
  <c r="D81" i="6"/>
  <c r="A81" i="6"/>
  <c r="I81" i="6" s="1"/>
  <c r="I80" i="6"/>
  <c r="H80" i="6"/>
  <c r="G80" i="6"/>
  <c r="F80" i="6"/>
  <c r="K80" i="6" s="1"/>
  <c r="E80" i="6"/>
  <c r="D80" i="6"/>
  <c r="A80" i="6"/>
  <c r="L80" i="6" s="1"/>
  <c r="J79" i="6"/>
  <c r="I79" i="6"/>
  <c r="H79" i="6"/>
  <c r="G79" i="6"/>
  <c r="F79" i="6"/>
  <c r="K79" i="6" s="1"/>
  <c r="E79" i="6"/>
  <c r="D79" i="6"/>
  <c r="A79" i="6"/>
  <c r="L79" i="6" s="1"/>
  <c r="H78" i="6"/>
  <c r="G78" i="6"/>
  <c r="K78" i="6" s="1"/>
  <c r="F78" i="6"/>
  <c r="E78" i="6"/>
  <c r="D78" i="6"/>
  <c r="A78" i="6"/>
  <c r="J78" i="6" s="1"/>
  <c r="H77" i="6"/>
  <c r="G77" i="6"/>
  <c r="F77" i="6"/>
  <c r="K77" i="6" s="1"/>
  <c r="E77" i="6"/>
  <c r="D77" i="6"/>
  <c r="A77" i="6"/>
  <c r="I77" i="6" s="1"/>
  <c r="H76" i="6"/>
  <c r="G76" i="6"/>
  <c r="F76" i="6"/>
  <c r="K76" i="6" s="1"/>
  <c r="E76" i="6"/>
  <c r="D76" i="6"/>
  <c r="A76" i="6"/>
  <c r="L76" i="6" s="1"/>
  <c r="H75" i="6"/>
  <c r="G75" i="6"/>
  <c r="F75" i="6"/>
  <c r="K75" i="6" s="1"/>
  <c r="E75" i="6"/>
  <c r="D75" i="6"/>
  <c r="A75" i="6"/>
  <c r="J75" i="6" s="1"/>
  <c r="H74" i="6"/>
  <c r="G74" i="6"/>
  <c r="K74" i="6" s="1"/>
  <c r="F74" i="6"/>
  <c r="E74" i="6"/>
  <c r="D74" i="6"/>
  <c r="A74" i="6"/>
  <c r="J74" i="6" s="1"/>
  <c r="H73" i="6"/>
  <c r="G73" i="6"/>
  <c r="F73" i="6"/>
  <c r="K73" i="6" s="1"/>
  <c r="E73" i="6"/>
  <c r="D73" i="6"/>
  <c r="A73" i="6"/>
  <c r="I73" i="6" s="1"/>
  <c r="I72" i="6"/>
  <c r="H72" i="6"/>
  <c r="G72" i="6"/>
  <c r="F72" i="6"/>
  <c r="K72" i="6" s="1"/>
  <c r="E72" i="6"/>
  <c r="D72" i="6"/>
  <c r="A72" i="6"/>
  <c r="L72" i="6" s="1"/>
  <c r="J71" i="6"/>
  <c r="I71" i="6"/>
  <c r="H71" i="6"/>
  <c r="G71" i="6"/>
  <c r="F71" i="6"/>
  <c r="K71" i="6" s="1"/>
  <c r="E71" i="6"/>
  <c r="D71" i="6"/>
  <c r="A71" i="6"/>
  <c r="L71" i="6" s="1"/>
  <c r="H70" i="6"/>
  <c r="G70" i="6"/>
  <c r="K70" i="6" s="1"/>
  <c r="F70" i="6"/>
  <c r="E70" i="6"/>
  <c r="D70" i="6"/>
  <c r="A70" i="6"/>
  <c r="J70" i="6" s="1"/>
  <c r="H69" i="6"/>
  <c r="G69" i="6"/>
  <c r="F69" i="6"/>
  <c r="K69" i="6" s="1"/>
  <c r="E69" i="6"/>
  <c r="D69" i="6"/>
  <c r="A69" i="6"/>
  <c r="I69" i="6" s="1"/>
  <c r="J68" i="6"/>
  <c r="H68" i="6"/>
  <c r="G68" i="6"/>
  <c r="F68" i="6"/>
  <c r="K68" i="6" s="1"/>
  <c r="E68" i="6"/>
  <c r="D68" i="6"/>
  <c r="A68" i="6"/>
  <c r="L68" i="6" s="1"/>
  <c r="H67" i="6"/>
  <c r="G67" i="6"/>
  <c r="F67" i="6"/>
  <c r="K67" i="6" s="1"/>
  <c r="E67" i="6"/>
  <c r="D67" i="6"/>
  <c r="A67" i="6"/>
  <c r="J67" i="6" s="1"/>
  <c r="H66" i="6"/>
  <c r="G66" i="6"/>
  <c r="K66" i="6" s="1"/>
  <c r="F66" i="6"/>
  <c r="E66" i="6"/>
  <c r="D66" i="6"/>
  <c r="A66" i="6"/>
  <c r="J66" i="6" s="1"/>
  <c r="H65" i="6"/>
  <c r="G65" i="6"/>
  <c r="F65" i="6"/>
  <c r="K65" i="6" s="1"/>
  <c r="E65" i="6"/>
  <c r="D65" i="6"/>
  <c r="A65" i="6"/>
  <c r="I65" i="6" s="1"/>
  <c r="H64" i="6"/>
  <c r="G64" i="6"/>
  <c r="F64" i="6"/>
  <c r="K64" i="6" s="1"/>
  <c r="E64" i="6"/>
  <c r="D64" i="6"/>
  <c r="A64" i="6"/>
  <c r="L64" i="6" s="1"/>
  <c r="J63" i="6"/>
  <c r="H63" i="6"/>
  <c r="G63" i="6"/>
  <c r="F63" i="6"/>
  <c r="K63" i="6" s="1"/>
  <c r="E63" i="6"/>
  <c r="D63" i="6"/>
  <c r="A63" i="6"/>
  <c r="L63" i="6" s="1"/>
  <c r="H62" i="6"/>
  <c r="G62" i="6"/>
  <c r="K62" i="6" s="1"/>
  <c r="F62" i="6"/>
  <c r="E62" i="6"/>
  <c r="D62" i="6"/>
  <c r="A62" i="6"/>
  <c r="J62" i="6" s="1"/>
  <c r="H61" i="6"/>
  <c r="G61" i="6"/>
  <c r="F61" i="6"/>
  <c r="K61" i="6" s="1"/>
  <c r="E61" i="6"/>
  <c r="D61" i="6"/>
  <c r="A61" i="6"/>
  <c r="I61" i="6" s="1"/>
  <c r="J60" i="6"/>
  <c r="H60" i="6"/>
  <c r="G60" i="6"/>
  <c r="F60" i="6"/>
  <c r="K60" i="6" s="1"/>
  <c r="E60" i="6"/>
  <c r="D60" i="6"/>
  <c r="A60" i="6"/>
  <c r="L60" i="6" s="1"/>
  <c r="H59" i="6"/>
  <c r="G59" i="6"/>
  <c r="F59" i="6"/>
  <c r="K59" i="6" s="1"/>
  <c r="E59" i="6"/>
  <c r="D59" i="6"/>
  <c r="A59" i="6"/>
  <c r="J59" i="6" s="1"/>
  <c r="H58" i="6"/>
  <c r="G58" i="6"/>
  <c r="K58" i="6" s="1"/>
  <c r="F58" i="6"/>
  <c r="E58" i="6"/>
  <c r="D58" i="6"/>
  <c r="A58" i="6"/>
  <c r="J58" i="6" s="1"/>
  <c r="J57" i="6"/>
  <c r="H57" i="6"/>
  <c r="G57" i="6"/>
  <c r="F57" i="6"/>
  <c r="K57" i="6" s="1"/>
  <c r="E57" i="6"/>
  <c r="D57" i="6"/>
  <c r="A57" i="6"/>
  <c r="I57" i="6" s="1"/>
  <c r="H56" i="6"/>
  <c r="G56" i="6"/>
  <c r="F56" i="6"/>
  <c r="K56" i="6" s="1"/>
  <c r="E56" i="6"/>
  <c r="D56" i="6"/>
  <c r="A56" i="6"/>
  <c r="L56" i="6" s="1"/>
  <c r="H55" i="6"/>
  <c r="G55" i="6"/>
  <c r="F55" i="6"/>
  <c r="K55" i="6" s="1"/>
  <c r="E55" i="6"/>
  <c r="D55" i="6"/>
  <c r="A55" i="6"/>
  <c r="L55" i="6" s="1"/>
  <c r="H54" i="6"/>
  <c r="G54" i="6"/>
  <c r="K54" i="6" s="1"/>
  <c r="F54" i="6"/>
  <c r="E54" i="6"/>
  <c r="D54" i="6"/>
  <c r="A54" i="6"/>
  <c r="J54" i="6" s="1"/>
  <c r="H53" i="6"/>
  <c r="G53" i="6"/>
  <c r="F53" i="6"/>
  <c r="K53" i="6" s="1"/>
  <c r="E53" i="6"/>
  <c r="D53" i="6"/>
  <c r="A53" i="6"/>
  <c r="I53" i="6" s="1"/>
  <c r="H52" i="6"/>
  <c r="G52" i="6"/>
  <c r="F52" i="6"/>
  <c r="K52" i="6" s="1"/>
  <c r="E52" i="6"/>
  <c r="D52" i="6"/>
  <c r="A52" i="6"/>
  <c r="L52" i="6" s="1"/>
  <c r="H51" i="6"/>
  <c r="G51" i="6"/>
  <c r="F51" i="6"/>
  <c r="K51" i="6" s="1"/>
  <c r="E51" i="6"/>
  <c r="D51" i="6"/>
  <c r="A51" i="6"/>
  <c r="J51" i="6" s="1"/>
  <c r="H50" i="6"/>
  <c r="G50" i="6"/>
  <c r="K50" i="6" s="1"/>
  <c r="F50" i="6"/>
  <c r="E50" i="6"/>
  <c r="D50" i="6"/>
  <c r="A50" i="6"/>
  <c r="J50" i="6" s="1"/>
  <c r="J49" i="6"/>
  <c r="H49" i="6"/>
  <c r="G49" i="6"/>
  <c r="F49" i="6"/>
  <c r="K49" i="6" s="1"/>
  <c r="E49" i="6"/>
  <c r="D49" i="6"/>
  <c r="A49" i="6"/>
  <c r="I49" i="6" s="1"/>
  <c r="I48" i="6"/>
  <c r="H48" i="6"/>
  <c r="G48" i="6"/>
  <c r="F48" i="6"/>
  <c r="K48" i="6" s="1"/>
  <c r="E48" i="6"/>
  <c r="D48" i="6"/>
  <c r="A48" i="6"/>
  <c r="L48" i="6" s="1"/>
  <c r="J47" i="6"/>
  <c r="I47" i="6"/>
  <c r="H47" i="6"/>
  <c r="G47" i="6"/>
  <c r="F47" i="6"/>
  <c r="K47" i="6" s="1"/>
  <c r="E47" i="6"/>
  <c r="D47" i="6"/>
  <c r="A47" i="6"/>
  <c r="L47" i="6" s="1"/>
  <c r="H46" i="6"/>
  <c r="G46" i="6"/>
  <c r="K46" i="6" s="1"/>
  <c r="F46" i="6"/>
  <c r="E46" i="6"/>
  <c r="D46" i="6"/>
  <c r="A46" i="6"/>
  <c r="J46" i="6" s="1"/>
  <c r="H45" i="6"/>
  <c r="G45" i="6"/>
  <c r="F45" i="6"/>
  <c r="K45" i="6" s="1"/>
  <c r="E45" i="6"/>
  <c r="D45" i="6"/>
  <c r="A45" i="6"/>
  <c r="I45" i="6" s="1"/>
  <c r="H44" i="6"/>
  <c r="G44" i="6"/>
  <c r="F44" i="6"/>
  <c r="K44" i="6" s="1"/>
  <c r="E44" i="6"/>
  <c r="D44" i="6"/>
  <c r="A44" i="6"/>
  <c r="L44" i="6" s="1"/>
  <c r="H43" i="6"/>
  <c r="G43" i="6"/>
  <c r="F43" i="6"/>
  <c r="K43" i="6" s="1"/>
  <c r="E43" i="6"/>
  <c r="D43" i="6"/>
  <c r="A43" i="6"/>
  <c r="J43" i="6" s="1"/>
  <c r="H42" i="6"/>
  <c r="G42" i="6"/>
  <c r="K42" i="6" s="1"/>
  <c r="F42" i="6"/>
  <c r="E42" i="6"/>
  <c r="D42" i="6"/>
  <c r="A42" i="6"/>
  <c r="J42" i="6" s="1"/>
  <c r="H41" i="6"/>
  <c r="G41" i="6"/>
  <c r="F41" i="6"/>
  <c r="K41" i="6" s="1"/>
  <c r="E41" i="6"/>
  <c r="D41" i="6"/>
  <c r="A41" i="6"/>
  <c r="I41" i="6" s="1"/>
  <c r="I40" i="6"/>
  <c r="H40" i="6"/>
  <c r="G40" i="6"/>
  <c r="F40" i="6"/>
  <c r="K40" i="6" s="1"/>
  <c r="E40" i="6"/>
  <c r="D40" i="6"/>
  <c r="A40" i="6"/>
  <c r="L40" i="6" s="1"/>
  <c r="J39" i="6"/>
  <c r="I39" i="6"/>
  <c r="H39" i="6"/>
  <c r="G39" i="6"/>
  <c r="F39" i="6"/>
  <c r="K39" i="6" s="1"/>
  <c r="E39" i="6"/>
  <c r="D39" i="6"/>
  <c r="A39" i="6"/>
  <c r="L39" i="6" s="1"/>
  <c r="H38" i="6"/>
  <c r="G38" i="6"/>
  <c r="K38" i="6" s="1"/>
  <c r="F38" i="6"/>
  <c r="E38" i="6"/>
  <c r="D38" i="6"/>
  <c r="A38" i="6"/>
  <c r="J38" i="6" s="1"/>
  <c r="H37" i="6"/>
  <c r="G37" i="6"/>
  <c r="F37" i="6"/>
  <c r="K37" i="6" s="1"/>
  <c r="E37" i="6"/>
  <c r="D37" i="6"/>
  <c r="A37" i="6"/>
  <c r="I37" i="6" s="1"/>
  <c r="J36" i="6"/>
  <c r="H36" i="6"/>
  <c r="G36" i="6"/>
  <c r="F36" i="6"/>
  <c r="K36" i="6" s="1"/>
  <c r="E36" i="6"/>
  <c r="D36" i="6"/>
  <c r="A36" i="6"/>
  <c r="L36" i="6" s="1"/>
  <c r="H35" i="6"/>
  <c r="G35" i="6"/>
  <c r="F35" i="6"/>
  <c r="K35" i="6" s="1"/>
  <c r="E35" i="6"/>
  <c r="D35" i="6"/>
  <c r="A35" i="6"/>
  <c r="J35" i="6" s="1"/>
  <c r="H34" i="6"/>
  <c r="G34" i="6"/>
  <c r="K34" i="6" s="1"/>
  <c r="F34" i="6"/>
  <c r="E34" i="6"/>
  <c r="D34" i="6"/>
  <c r="A34" i="6"/>
  <c r="J34" i="6" s="1"/>
  <c r="H33" i="6"/>
  <c r="G33" i="6"/>
  <c r="F33" i="6"/>
  <c r="K33" i="6" s="1"/>
  <c r="E33" i="6"/>
  <c r="D33" i="6"/>
  <c r="A33" i="6"/>
  <c r="I33" i="6" s="1"/>
  <c r="H32" i="6"/>
  <c r="G32" i="6"/>
  <c r="F32" i="6"/>
  <c r="K32" i="6" s="1"/>
  <c r="E32" i="6"/>
  <c r="D32" i="6"/>
  <c r="A32" i="6"/>
  <c r="L32" i="6" s="1"/>
  <c r="J31" i="6"/>
  <c r="H31" i="6"/>
  <c r="G31" i="6"/>
  <c r="F31" i="6"/>
  <c r="K31" i="6" s="1"/>
  <c r="E31" i="6"/>
  <c r="D31" i="6"/>
  <c r="A31" i="6"/>
  <c r="L31" i="6" s="1"/>
  <c r="H30" i="6"/>
  <c r="G30" i="6"/>
  <c r="K30" i="6" s="1"/>
  <c r="F30" i="6"/>
  <c r="E30" i="6"/>
  <c r="D30" i="6"/>
  <c r="A30" i="6"/>
  <c r="J30" i="6" s="1"/>
  <c r="H29" i="6"/>
  <c r="G29" i="6"/>
  <c r="F29" i="6"/>
  <c r="K29" i="6" s="1"/>
  <c r="E29" i="6"/>
  <c r="D29" i="6"/>
  <c r="A29" i="6"/>
  <c r="I29" i="6" s="1"/>
  <c r="J28" i="6"/>
  <c r="H28" i="6"/>
  <c r="G28" i="6"/>
  <c r="F28" i="6"/>
  <c r="K28" i="6" s="1"/>
  <c r="E28" i="6"/>
  <c r="D28" i="6"/>
  <c r="A28" i="6"/>
  <c r="L28" i="6" s="1"/>
  <c r="H27" i="6"/>
  <c r="G27" i="6"/>
  <c r="F27" i="6"/>
  <c r="K27" i="6" s="1"/>
  <c r="E27" i="6"/>
  <c r="D27" i="6"/>
  <c r="A27" i="6"/>
  <c r="J27" i="6" s="1"/>
  <c r="H26" i="6"/>
  <c r="G26" i="6"/>
  <c r="K26" i="6" s="1"/>
  <c r="F26" i="6"/>
  <c r="E26" i="6"/>
  <c r="D26" i="6"/>
  <c r="A26" i="6"/>
  <c r="J26" i="6" s="1"/>
  <c r="J25" i="6"/>
  <c r="H25" i="6"/>
  <c r="G25" i="6"/>
  <c r="F25" i="6"/>
  <c r="K25" i="6" s="1"/>
  <c r="E25" i="6"/>
  <c r="D25" i="6"/>
  <c r="A25" i="6"/>
  <c r="I25" i="6" s="1"/>
  <c r="H24" i="6"/>
  <c r="G24" i="6"/>
  <c r="F24" i="6"/>
  <c r="K24" i="6" s="1"/>
  <c r="E24" i="6"/>
  <c r="D24" i="6"/>
  <c r="A24" i="6"/>
  <c r="L24" i="6" s="1"/>
  <c r="H23" i="6"/>
  <c r="G23" i="6"/>
  <c r="F23" i="6"/>
  <c r="K23" i="6" s="1"/>
  <c r="E23" i="6"/>
  <c r="D23" i="6"/>
  <c r="A23" i="6"/>
  <c r="L23" i="6" s="1"/>
  <c r="H22" i="6"/>
  <c r="G22" i="6"/>
  <c r="K22" i="6" s="1"/>
  <c r="F22" i="6"/>
  <c r="E22" i="6"/>
  <c r="D22" i="6"/>
  <c r="A22" i="6"/>
  <c r="J22" i="6" s="1"/>
  <c r="H21" i="6"/>
  <c r="G21" i="6"/>
  <c r="F21" i="6"/>
  <c r="K21" i="6" s="1"/>
  <c r="E21" i="6"/>
  <c r="D21" i="6"/>
  <c r="A21" i="6"/>
  <c r="I21" i="6" s="1"/>
  <c r="H20" i="6"/>
  <c r="G20" i="6"/>
  <c r="F20" i="6"/>
  <c r="K20" i="6" s="1"/>
  <c r="E20" i="6"/>
  <c r="D20" i="6"/>
  <c r="A20" i="6"/>
  <c r="L20" i="6" s="1"/>
  <c r="H19" i="6"/>
  <c r="G19" i="6"/>
  <c r="F19" i="6"/>
  <c r="K19" i="6" s="1"/>
  <c r="E19" i="6"/>
  <c r="D19" i="6"/>
  <c r="A19" i="6"/>
  <c r="J19" i="6" s="1"/>
  <c r="H18" i="6"/>
  <c r="G18" i="6"/>
  <c r="K18" i="6" s="1"/>
  <c r="F18" i="6"/>
  <c r="E18" i="6"/>
  <c r="D18" i="6"/>
  <c r="A18" i="6"/>
  <c r="J18" i="6" s="1"/>
  <c r="J17" i="6"/>
  <c r="H17" i="6"/>
  <c r="G17" i="6"/>
  <c r="F17" i="6"/>
  <c r="K17" i="6" s="1"/>
  <c r="E17" i="6"/>
  <c r="D17" i="6"/>
  <c r="A17" i="6"/>
  <c r="I17" i="6" s="1"/>
  <c r="I16" i="6"/>
  <c r="H16" i="6"/>
  <c r="G16" i="6"/>
  <c r="F16" i="6"/>
  <c r="K16" i="6" s="1"/>
  <c r="E16" i="6"/>
  <c r="D16" i="6"/>
  <c r="A16" i="6"/>
  <c r="L16" i="6" s="1"/>
  <c r="J15" i="6"/>
  <c r="I15" i="6"/>
  <c r="H15" i="6"/>
  <c r="G15" i="6"/>
  <c r="F15" i="6"/>
  <c r="K15" i="6" s="1"/>
  <c r="E15" i="6"/>
  <c r="D15" i="6"/>
  <c r="A15" i="6"/>
  <c r="L15" i="6" s="1"/>
  <c r="H14" i="6"/>
  <c r="G14" i="6"/>
  <c r="K14" i="6" s="1"/>
  <c r="F14" i="6"/>
  <c r="E14" i="6"/>
  <c r="D14" i="6"/>
  <c r="A14" i="6"/>
  <c r="J14" i="6" s="1"/>
  <c r="H13" i="6"/>
  <c r="G13" i="6"/>
  <c r="F13" i="6"/>
  <c r="K13" i="6" s="1"/>
  <c r="E13" i="6"/>
  <c r="D13" i="6"/>
  <c r="A13" i="6"/>
  <c r="I13" i="6" s="1"/>
  <c r="H12" i="6"/>
  <c r="G12" i="6"/>
  <c r="F12" i="6"/>
  <c r="K12" i="6" s="1"/>
  <c r="E12" i="6"/>
  <c r="D12" i="6"/>
  <c r="A12" i="6"/>
  <c r="L12" i="6" s="1"/>
  <c r="H11" i="6"/>
  <c r="G11" i="6"/>
  <c r="F11" i="6"/>
  <c r="K11" i="6" s="1"/>
  <c r="E11" i="6"/>
  <c r="D11" i="6"/>
  <c r="A11" i="6"/>
  <c r="J11" i="6" s="1"/>
  <c r="H10" i="6"/>
  <c r="G10" i="6"/>
  <c r="K10" i="6" s="1"/>
  <c r="F10" i="6"/>
  <c r="E10" i="6"/>
  <c r="D10" i="6"/>
  <c r="A10" i="6"/>
  <c r="J10" i="6" s="1"/>
  <c r="H9" i="6"/>
  <c r="G9" i="6"/>
  <c r="F9" i="6"/>
  <c r="K9" i="6" s="1"/>
  <c r="E9" i="6"/>
  <c r="D9" i="6"/>
  <c r="A9" i="6"/>
  <c r="I9" i="6" s="1"/>
  <c r="J8" i="6"/>
  <c r="H8" i="6"/>
  <c r="G8" i="6"/>
  <c r="F8" i="6"/>
  <c r="K8" i="6" s="1"/>
  <c r="E8" i="6"/>
  <c r="D8" i="6"/>
  <c r="A8" i="6"/>
  <c r="L8" i="6" s="1"/>
  <c r="J7" i="6"/>
  <c r="H7" i="6"/>
  <c r="G7" i="6"/>
  <c r="F7" i="6"/>
  <c r="K7" i="6" s="1"/>
  <c r="E7" i="6"/>
  <c r="D7" i="6"/>
  <c r="A7" i="6"/>
  <c r="L7" i="6" s="1"/>
  <c r="H6" i="6"/>
  <c r="G6" i="6"/>
  <c r="K6" i="6" s="1"/>
  <c r="F6" i="6"/>
  <c r="E6" i="6"/>
  <c r="D6" i="6"/>
  <c r="A6" i="6"/>
  <c r="J6" i="6" s="1"/>
  <c r="H5" i="6"/>
  <c r="G5" i="6"/>
  <c r="F5" i="6"/>
  <c r="K5" i="6" s="1"/>
  <c r="E5" i="6"/>
  <c r="D5" i="6"/>
  <c r="A5" i="6"/>
  <c r="I5" i="6" s="1"/>
  <c r="J4" i="6"/>
  <c r="H4" i="6"/>
  <c r="G4" i="6"/>
  <c r="F4" i="6"/>
  <c r="K4" i="6" s="1"/>
  <c r="E4" i="6"/>
  <c r="D4" i="6"/>
  <c r="A4" i="6"/>
  <c r="L4" i="6" s="1"/>
  <c r="H3" i="6"/>
  <c r="G3" i="6"/>
  <c r="F3" i="6"/>
  <c r="K3" i="6" s="1"/>
  <c r="E3" i="6"/>
  <c r="D3" i="6"/>
  <c r="A3" i="6"/>
  <c r="J3" i="6" s="1"/>
  <c r="J12" i="6" l="1"/>
  <c r="J33" i="6"/>
  <c r="I55" i="6"/>
  <c r="I56" i="6"/>
  <c r="I87" i="6"/>
  <c r="I88" i="6"/>
  <c r="I103" i="6"/>
  <c r="I104" i="6"/>
  <c r="I119" i="6"/>
  <c r="I120" i="6"/>
  <c r="I135" i="6"/>
  <c r="I136" i="6"/>
  <c r="I151" i="6"/>
  <c r="I152" i="6"/>
  <c r="I167" i="6"/>
  <c r="I168" i="6"/>
  <c r="I183" i="6"/>
  <c r="I184" i="6"/>
  <c r="I7" i="6"/>
  <c r="I8" i="6"/>
  <c r="J9" i="6"/>
  <c r="J20" i="6"/>
  <c r="J23" i="6"/>
  <c r="I31" i="6"/>
  <c r="I32" i="6"/>
  <c r="J41" i="6"/>
  <c r="J52" i="6"/>
  <c r="J55" i="6"/>
  <c r="I63" i="6"/>
  <c r="I64" i="6"/>
  <c r="J73" i="6"/>
  <c r="J84" i="6"/>
  <c r="J87" i="6"/>
  <c r="J95" i="6"/>
  <c r="J103" i="6"/>
  <c r="J111" i="6"/>
  <c r="J119" i="6"/>
  <c r="J127" i="6"/>
  <c r="J135" i="6"/>
  <c r="J143" i="6"/>
  <c r="J151" i="6"/>
  <c r="J159" i="6"/>
  <c r="J167" i="6"/>
  <c r="J175" i="6"/>
  <c r="J183" i="6"/>
  <c r="J191" i="6"/>
  <c r="J201" i="6"/>
  <c r="J204" i="6"/>
  <c r="I211" i="6"/>
  <c r="I212" i="6"/>
  <c r="J217" i="6"/>
  <c r="J220" i="6"/>
  <c r="I227" i="6"/>
  <c r="I228" i="6"/>
  <c r="J276" i="6"/>
  <c r="I300" i="6"/>
  <c r="I307" i="6"/>
  <c r="I308" i="6"/>
  <c r="L316" i="6"/>
  <c r="J364" i="6"/>
  <c r="I367" i="6"/>
  <c r="I368" i="6"/>
  <c r="J377" i="6"/>
  <c r="J380" i="6"/>
  <c r="J388" i="6"/>
  <c r="I431" i="6"/>
  <c r="I432" i="6"/>
  <c r="J441" i="6"/>
  <c r="J444" i="6"/>
  <c r="J452" i="6"/>
  <c r="J494" i="6"/>
  <c r="J496" i="6"/>
  <c r="J500" i="6"/>
  <c r="J501" i="6"/>
  <c r="L524" i="6"/>
  <c r="J528" i="6"/>
  <c r="I540" i="6"/>
  <c r="J558" i="6"/>
  <c r="J560" i="6"/>
  <c r="I563" i="6"/>
  <c r="L564" i="6"/>
  <c r="J568" i="6"/>
  <c r="J572" i="6"/>
  <c r="J601" i="6"/>
  <c r="J604" i="6"/>
  <c r="I612" i="6"/>
  <c r="I613" i="6"/>
  <c r="I616" i="6"/>
  <c r="J650" i="6"/>
  <c r="J670" i="6"/>
  <c r="I676" i="6"/>
  <c r="I677" i="6"/>
  <c r="I680" i="6"/>
  <c r="J718" i="6"/>
  <c r="J745" i="6"/>
  <c r="J754" i="6"/>
  <c r="I757" i="6"/>
  <c r="I760" i="6"/>
  <c r="L768" i="6"/>
  <c r="L776" i="6"/>
  <c r="J777" i="6"/>
  <c r="J780" i="6"/>
  <c r="J784" i="6"/>
  <c r="I787" i="6"/>
  <c r="I788" i="6"/>
  <c r="I789" i="6"/>
  <c r="I792" i="6"/>
  <c r="L796" i="6"/>
  <c r="I803" i="6"/>
  <c r="I804" i="6"/>
  <c r="I816" i="6"/>
  <c r="L820" i="6"/>
  <c r="L824" i="6"/>
  <c r="J825" i="6"/>
  <c r="I828" i="6"/>
  <c r="L832" i="6"/>
  <c r="I835" i="6"/>
  <c r="I836" i="6"/>
  <c r="J848" i="6"/>
  <c r="L852" i="6"/>
  <c r="J860" i="6"/>
  <c r="J866" i="6"/>
  <c r="J868" i="6"/>
  <c r="I871" i="6"/>
  <c r="I872" i="6"/>
  <c r="J880" i="6"/>
  <c r="I883" i="6"/>
  <c r="I884" i="6"/>
  <c r="L892" i="6"/>
  <c r="L904" i="6"/>
  <c r="J908" i="6"/>
  <c r="J912" i="6"/>
  <c r="J926" i="6"/>
  <c r="J932" i="6"/>
  <c r="L936" i="6"/>
  <c r="I944" i="6"/>
  <c r="L949" i="6"/>
  <c r="I949" i="6"/>
  <c r="J962" i="6"/>
  <c r="J968" i="6"/>
  <c r="L968" i="6"/>
  <c r="J973" i="6"/>
  <c r="L990" i="6"/>
  <c r="J995" i="6"/>
  <c r="J996" i="6"/>
  <c r="I1010" i="6"/>
  <c r="J1015" i="6"/>
  <c r="L1043" i="6"/>
  <c r="J1043" i="6"/>
  <c r="L1060" i="6"/>
  <c r="J1060" i="6"/>
  <c r="L1063" i="6"/>
  <c r="L1067" i="6"/>
  <c r="I1067" i="6"/>
  <c r="I1074" i="6"/>
  <c r="I1111" i="6"/>
  <c r="L1111" i="6"/>
  <c r="L1123" i="6"/>
  <c r="J1123" i="6"/>
  <c r="I1135" i="6"/>
  <c r="L1135" i="6"/>
  <c r="J1169" i="6"/>
  <c r="I1179" i="6"/>
  <c r="L1179" i="6"/>
  <c r="J1179" i="6"/>
  <c r="I1233" i="6"/>
  <c r="J1233" i="6"/>
  <c r="I948" i="6"/>
  <c r="J948" i="6"/>
  <c r="L960" i="6"/>
  <c r="J960" i="6"/>
  <c r="L991" i="6"/>
  <c r="I991" i="6"/>
  <c r="L1012" i="6"/>
  <c r="J1012" i="6"/>
  <c r="L1019" i="6"/>
  <c r="I1019" i="6"/>
  <c r="L1059" i="6"/>
  <c r="J1059" i="6"/>
  <c r="L1076" i="6"/>
  <c r="J1076" i="6"/>
  <c r="I1119" i="6"/>
  <c r="L1119" i="6"/>
  <c r="L1199" i="6"/>
  <c r="J1199" i="6"/>
  <c r="I1199" i="6"/>
  <c r="L933" i="6"/>
  <c r="I933" i="6"/>
  <c r="L976" i="6"/>
  <c r="J976" i="6"/>
  <c r="I985" i="6"/>
  <c r="L985" i="6"/>
  <c r="L1011" i="6"/>
  <c r="J1011" i="6"/>
  <c r="L1028" i="6"/>
  <c r="J1028" i="6"/>
  <c r="L1035" i="6"/>
  <c r="I1035" i="6"/>
  <c r="L1075" i="6"/>
  <c r="J1075" i="6"/>
  <c r="L1156" i="6"/>
  <c r="J1156" i="6"/>
  <c r="I1217" i="6"/>
  <c r="J1217" i="6"/>
  <c r="I1249" i="6"/>
  <c r="J1249" i="6"/>
  <c r="I23" i="6"/>
  <c r="I24" i="6"/>
  <c r="J44" i="6"/>
  <c r="J65" i="6"/>
  <c r="J76" i="6"/>
  <c r="I95" i="6"/>
  <c r="I96" i="6"/>
  <c r="I111" i="6"/>
  <c r="I112" i="6"/>
  <c r="I127" i="6"/>
  <c r="I128" i="6"/>
  <c r="I143" i="6"/>
  <c r="I144" i="6"/>
  <c r="I159" i="6"/>
  <c r="I160" i="6"/>
  <c r="I175" i="6"/>
  <c r="I176" i="6"/>
  <c r="I191" i="6"/>
  <c r="I192" i="6"/>
  <c r="I204" i="6"/>
  <c r="I220" i="6"/>
  <c r="I275" i="6"/>
  <c r="I276" i="6"/>
  <c r="J280" i="6"/>
  <c r="J316" i="6"/>
  <c r="I319" i="6"/>
  <c r="I320" i="6"/>
  <c r="I380" i="6"/>
  <c r="I383" i="6"/>
  <c r="I384" i="6"/>
  <c r="I387" i="6"/>
  <c r="I388" i="6"/>
  <c r="L416" i="6"/>
  <c r="I444" i="6"/>
  <c r="I447" i="6"/>
  <c r="I448" i="6"/>
  <c r="I451" i="6"/>
  <c r="I452" i="6"/>
  <c r="L480" i="6"/>
  <c r="I495" i="6"/>
  <c r="I496" i="6"/>
  <c r="I499" i="6"/>
  <c r="I500" i="6"/>
  <c r="I501" i="6"/>
  <c r="J524" i="6"/>
  <c r="I527" i="6"/>
  <c r="I528" i="6"/>
  <c r="I547" i="6"/>
  <c r="I559" i="6"/>
  <c r="I560" i="6"/>
  <c r="J564" i="6"/>
  <c r="I565" i="6"/>
  <c r="I568" i="6"/>
  <c r="J569" i="6"/>
  <c r="I572" i="6"/>
  <c r="I604" i="6"/>
  <c r="J622" i="6"/>
  <c r="I627" i="6"/>
  <c r="J665" i="6"/>
  <c r="J686" i="6"/>
  <c r="I691" i="6"/>
  <c r="J722" i="6"/>
  <c r="L736" i="6"/>
  <c r="J748" i="6"/>
  <c r="J768" i="6"/>
  <c r="J776" i="6"/>
  <c r="I777" i="6"/>
  <c r="I780" i="6"/>
  <c r="I784" i="6"/>
  <c r="I796" i="6"/>
  <c r="L808" i="6"/>
  <c r="J821" i="6"/>
  <c r="J824" i="6"/>
  <c r="I825" i="6"/>
  <c r="I848" i="6"/>
  <c r="I851" i="6"/>
  <c r="I852" i="6"/>
  <c r="I860" i="6"/>
  <c r="I867" i="6"/>
  <c r="I868" i="6"/>
  <c r="J878" i="6"/>
  <c r="J888" i="6"/>
  <c r="I892" i="6"/>
  <c r="L900" i="6"/>
  <c r="I903" i="6"/>
  <c r="I904" i="6"/>
  <c r="I908" i="6"/>
  <c r="J909" i="6"/>
  <c r="I912" i="6"/>
  <c r="L948" i="6"/>
  <c r="L957" i="6"/>
  <c r="J957" i="6"/>
  <c r="I960" i="6"/>
  <c r="L972" i="6"/>
  <c r="J972" i="6"/>
  <c r="L983" i="6"/>
  <c r="J991" i="6"/>
  <c r="I994" i="6"/>
  <c r="I995" i="6"/>
  <c r="I996" i="6"/>
  <c r="I999" i="6"/>
  <c r="L999" i="6"/>
  <c r="I1012" i="6"/>
  <c r="J1019" i="6"/>
  <c r="L1027" i="6"/>
  <c r="J1027" i="6"/>
  <c r="L1044" i="6"/>
  <c r="J1044" i="6"/>
  <c r="L1051" i="6"/>
  <c r="I1051" i="6"/>
  <c r="I1058" i="6"/>
  <c r="I1059" i="6"/>
  <c r="J1063" i="6"/>
  <c r="I1076" i="6"/>
  <c r="L1108" i="6"/>
  <c r="J1108" i="6"/>
  <c r="L1112" i="6"/>
  <c r="J1112" i="6"/>
  <c r="J1119" i="6"/>
  <c r="L1127" i="6"/>
  <c r="J1127" i="6"/>
  <c r="L1155" i="6"/>
  <c r="J1155" i="6"/>
  <c r="J1265" i="6"/>
  <c r="J1281" i="6"/>
  <c r="J1297" i="6"/>
  <c r="I1316" i="6"/>
  <c r="J1320" i="6"/>
  <c r="I1323" i="6"/>
  <c r="J1324" i="6"/>
  <c r="L1332" i="6"/>
  <c r="I1332" i="6"/>
  <c r="I1347" i="6"/>
  <c r="J1347" i="6"/>
  <c r="I1357" i="6"/>
  <c r="J1357" i="6"/>
  <c r="L1368" i="6"/>
  <c r="J1368" i="6"/>
  <c r="L1375" i="6"/>
  <c r="J1375" i="6"/>
  <c r="I1375" i="6"/>
  <c r="I1393" i="6"/>
  <c r="J1393" i="6"/>
  <c r="L1396" i="6"/>
  <c r="I1396" i="6"/>
  <c r="I1411" i="6"/>
  <c r="J1411" i="6"/>
  <c r="I1421" i="6"/>
  <c r="J1421" i="6"/>
  <c r="L1432" i="6"/>
  <c r="J1432" i="6"/>
  <c r="L1439" i="6"/>
  <c r="J1439" i="6"/>
  <c r="I1439" i="6"/>
  <c r="L1484" i="6"/>
  <c r="J1484" i="6"/>
  <c r="J1316" i="6"/>
  <c r="J1323" i="6"/>
  <c r="I1325" i="6"/>
  <c r="J1325" i="6"/>
  <c r="L1339" i="6"/>
  <c r="J1339" i="6"/>
  <c r="I1339" i="6"/>
  <c r="L1372" i="6"/>
  <c r="J1372" i="6"/>
  <c r="L1403" i="6"/>
  <c r="J1403" i="6"/>
  <c r="I1403" i="6"/>
  <c r="L1436" i="6"/>
  <c r="J1436" i="6"/>
  <c r="I1459" i="6"/>
  <c r="J1459" i="6"/>
  <c r="I1473" i="6"/>
  <c r="J1473" i="6"/>
  <c r="L1476" i="6"/>
  <c r="I1476" i="6"/>
  <c r="I1313" i="6"/>
  <c r="J1313" i="6"/>
  <c r="L1336" i="6"/>
  <c r="J1336" i="6"/>
  <c r="L1343" i="6"/>
  <c r="J1343" i="6"/>
  <c r="I1343" i="6"/>
  <c r="I1361" i="6"/>
  <c r="J1361" i="6"/>
  <c r="L1364" i="6"/>
  <c r="I1364" i="6"/>
  <c r="I1379" i="6"/>
  <c r="J1379" i="6"/>
  <c r="I1389" i="6"/>
  <c r="J1389" i="6"/>
  <c r="L1400" i="6"/>
  <c r="J1400" i="6"/>
  <c r="L1407" i="6"/>
  <c r="J1407" i="6"/>
  <c r="I1407" i="6"/>
  <c r="I1425" i="6"/>
  <c r="J1425" i="6"/>
  <c r="L1428" i="6"/>
  <c r="I1428" i="6"/>
  <c r="I1443" i="6"/>
  <c r="J1443" i="6"/>
  <c r="I1453" i="6"/>
  <c r="J1453" i="6"/>
  <c r="L1483" i="6"/>
  <c r="J1483" i="6"/>
  <c r="I1483" i="6"/>
  <c r="J1498" i="6"/>
  <c r="I1498" i="6"/>
  <c r="L1083" i="6"/>
  <c r="I1147" i="6"/>
  <c r="J1153" i="6"/>
  <c r="J1165" i="6"/>
  <c r="I1170" i="6"/>
  <c r="I1171" i="6"/>
  <c r="I1172" i="6"/>
  <c r="J1175" i="6"/>
  <c r="J1176" i="6"/>
  <c r="I1183" i="6"/>
  <c r="I1206" i="6"/>
  <c r="I1207" i="6"/>
  <c r="J1211" i="6"/>
  <c r="J1215" i="6"/>
  <c r="L1219" i="6"/>
  <c r="J1220" i="6"/>
  <c r="J1227" i="6"/>
  <c r="J1231" i="6"/>
  <c r="L1235" i="6"/>
  <c r="J1236" i="6"/>
  <c r="J1243" i="6"/>
  <c r="J1247" i="6"/>
  <c r="L1251" i="6"/>
  <c r="J1252" i="6"/>
  <c r="J1259" i="6"/>
  <c r="J1263" i="6"/>
  <c r="L1267" i="6"/>
  <c r="J1268" i="6"/>
  <c r="J1275" i="6"/>
  <c r="J1279" i="6"/>
  <c r="L1283" i="6"/>
  <c r="J1284" i="6"/>
  <c r="J1291" i="6"/>
  <c r="J1295" i="6"/>
  <c r="L1299" i="6"/>
  <c r="I1327" i="6"/>
  <c r="J1331" i="6"/>
  <c r="L1340" i="6"/>
  <c r="J1340" i="6"/>
  <c r="L1371" i="6"/>
  <c r="J1371" i="6"/>
  <c r="I1371" i="6"/>
  <c r="L1404" i="6"/>
  <c r="J1404" i="6"/>
  <c r="L1435" i="6"/>
  <c r="J1435" i="6"/>
  <c r="I1435" i="6"/>
  <c r="L1460" i="6"/>
  <c r="J1460" i="6"/>
  <c r="I1460" i="6"/>
  <c r="J1476" i="6"/>
  <c r="L1480" i="6"/>
  <c r="J1480" i="6"/>
  <c r="L1487" i="6"/>
  <c r="I1487" i="6"/>
  <c r="J1497" i="6"/>
  <c r="I1497" i="6"/>
  <c r="I1508" i="6"/>
  <c r="J1508" i="6"/>
  <c r="L1538" i="6"/>
  <c r="L1554" i="6"/>
  <c r="L1574" i="6"/>
  <c r="L1582" i="6"/>
  <c r="L1622" i="6"/>
  <c r="L1630" i="6"/>
  <c r="L1638" i="6"/>
  <c r="L1646" i="6"/>
  <c r="J1702" i="6"/>
  <c r="L1706" i="6"/>
  <c r="J1707" i="6"/>
  <c r="J1710" i="6"/>
  <c r="J1766" i="6"/>
  <c r="L1770" i="6"/>
  <c r="J1771" i="6"/>
  <c r="J1774" i="6"/>
  <c r="J1846" i="6"/>
  <c r="I1886" i="6"/>
  <c r="L1886" i="6"/>
  <c r="L1938" i="6"/>
  <c r="J1938" i="6"/>
  <c r="L1997" i="6"/>
  <c r="I1997" i="6"/>
  <c r="L2017" i="6"/>
  <c r="I2017" i="6"/>
  <c r="J2017" i="6"/>
  <c r="L2037" i="6"/>
  <c r="I2037" i="6"/>
  <c r="J2040" i="6"/>
  <c r="I2040" i="6"/>
  <c r="J2056" i="6"/>
  <c r="I2056" i="6"/>
  <c r="J2068" i="6"/>
  <c r="I2068" i="6"/>
  <c r="L2073" i="6"/>
  <c r="I2073" i="6"/>
  <c r="L2078" i="6"/>
  <c r="J2078" i="6"/>
  <c r="I2083" i="6"/>
  <c r="J2083" i="6"/>
  <c r="L2093" i="6"/>
  <c r="I2093" i="6"/>
  <c r="L2118" i="6"/>
  <c r="I2118" i="6"/>
  <c r="L2169" i="6"/>
  <c r="J2169" i="6"/>
  <c r="I2169" i="6"/>
  <c r="L2173" i="6"/>
  <c r="J2173" i="6"/>
  <c r="I2173" i="6"/>
  <c r="J1874" i="6"/>
  <c r="L1878" i="6"/>
  <c r="J1878" i="6"/>
  <c r="I1893" i="6"/>
  <c r="J1939" i="6"/>
  <c r="J1952" i="6"/>
  <c r="L1974" i="6"/>
  <c r="I1974" i="6"/>
  <c r="L2026" i="6"/>
  <c r="I2026" i="6"/>
  <c r="J2036" i="6"/>
  <c r="I2036" i="6"/>
  <c r="L2042" i="6"/>
  <c r="I2042" i="6"/>
  <c r="J2042" i="6"/>
  <c r="I2049" i="6"/>
  <c r="J2049" i="6"/>
  <c r="J2072" i="6"/>
  <c r="I2072" i="6"/>
  <c r="I2095" i="6"/>
  <c r="J2095" i="6"/>
  <c r="L2097" i="6"/>
  <c r="I2097" i="6"/>
  <c r="J2168" i="6"/>
  <c r="I2168" i="6"/>
  <c r="L2197" i="6"/>
  <c r="J2197" i="6"/>
  <c r="I2197" i="6"/>
  <c r="L1506" i="6"/>
  <c r="I1509" i="6"/>
  <c r="I1510" i="6"/>
  <c r="J1552" i="6"/>
  <c r="I1558" i="6"/>
  <c r="I1559" i="6"/>
  <c r="J1586" i="6"/>
  <c r="L1590" i="6"/>
  <c r="I1593" i="6"/>
  <c r="I1594" i="6"/>
  <c r="L1598" i="6"/>
  <c r="L1606" i="6"/>
  <c r="I1609" i="6"/>
  <c r="I1610" i="6"/>
  <c r="L1614" i="6"/>
  <c r="J1650" i="6"/>
  <c r="L1654" i="6"/>
  <c r="I1657" i="6"/>
  <c r="I1658" i="6"/>
  <c r="L1662" i="6"/>
  <c r="I1669" i="6"/>
  <c r="J1670" i="6"/>
  <c r="I1673" i="6"/>
  <c r="I1674" i="6"/>
  <c r="I1675" i="6"/>
  <c r="J1684" i="6"/>
  <c r="I1687" i="6"/>
  <c r="J1690" i="6"/>
  <c r="I1691" i="6"/>
  <c r="I1694" i="6"/>
  <c r="I1718" i="6"/>
  <c r="J1734" i="6"/>
  <c r="I1750" i="6"/>
  <c r="I1751" i="6"/>
  <c r="J1754" i="6"/>
  <c r="I1755" i="6"/>
  <c r="I1758" i="6"/>
  <c r="I1782" i="6"/>
  <c r="L1794" i="6"/>
  <c r="L1810" i="6"/>
  <c r="L1858" i="6"/>
  <c r="L1874" i="6"/>
  <c r="I1879" i="6"/>
  <c r="J1886" i="6"/>
  <c r="I1902" i="6"/>
  <c r="L1902" i="6"/>
  <c r="I1925" i="6"/>
  <c r="I1938" i="6"/>
  <c r="L1973" i="6"/>
  <c r="I1973" i="6"/>
  <c r="L2010" i="6"/>
  <c r="I2010" i="6"/>
  <c r="J2037" i="6"/>
  <c r="J2073" i="6"/>
  <c r="J2089" i="6"/>
  <c r="I2089" i="6"/>
  <c r="J2093" i="6"/>
  <c r="L2129" i="6"/>
  <c r="J2129" i="6"/>
  <c r="I2129" i="6"/>
  <c r="L2170" i="6"/>
  <c r="J2170" i="6"/>
  <c r="I2170" i="6"/>
  <c r="L1509" i="6"/>
  <c r="J1510" i="6"/>
  <c r="I1538" i="6"/>
  <c r="J1554" i="6"/>
  <c r="J1558" i="6"/>
  <c r="J1562" i="6"/>
  <c r="I1574" i="6"/>
  <c r="J1582" i="6"/>
  <c r="L1586" i="6"/>
  <c r="L1594" i="6"/>
  <c r="L1610" i="6"/>
  <c r="I1622" i="6"/>
  <c r="J1630" i="6"/>
  <c r="I1638" i="6"/>
  <c r="J1646" i="6"/>
  <c r="L1650" i="6"/>
  <c r="L1658" i="6"/>
  <c r="J1674" i="6"/>
  <c r="J1675" i="6"/>
  <c r="L1690" i="6"/>
  <c r="J1691" i="6"/>
  <c r="J1694" i="6"/>
  <c r="I1702" i="6"/>
  <c r="I1703" i="6"/>
  <c r="J1706" i="6"/>
  <c r="I1707" i="6"/>
  <c r="I1710" i="6"/>
  <c r="I1717" i="6"/>
  <c r="J1718" i="6"/>
  <c r="J1750" i="6"/>
  <c r="L1754" i="6"/>
  <c r="J1755" i="6"/>
  <c r="J1758" i="6"/>
  <c r="I1766" i="6"/>
  <c r="I1767" i="6"/>
  <c r="J1770" i="6"/>
  <c r="I1771" i="6"/>
  <c r="I1774" i="6"/>
  <c r="I1781" i="6"/>
  <c r="J1782" i="6"/>
  <c r="I1830" i="6"/>
  <c r="I1831" i="6"/>
  <c r="I1846" i="6"/>
  <c r="I1847" i="6"/>
  <c r="J1877" i="6"/>
  <c r="I1877" i="6"/>
  <c r="J1957" i="6"/>
  <c r="I1957" i="6"/>
  <c r="J1972" i="6"/>
  <c r="I1972" i="6"/>
  <c r="J1974" i="6"/>
  <c r="L2038" i="6"/>
  <c r="I2038" i="6"/>
  <c r="L2041" i="6"/>
  <c r="I2041" i="6"/>
  <c r="J2041" i="6"/>
  <c r="J2057" i="6"/>
  <c r="I2057" i="6"/>
  <c r="L2057" i="6"/>
  <c r="J2069" i="6"/>
  <c r="I2069" i="6"/>
  <c r="L2069" i="6"/>
  <c r="J2088" i="6"/>
  <c r="I2088" i="6"/>
  <c r="L2094" i="6"/>
  <c r="J2094" i="6"/>
  <c r="J2121" i="6"/>
  <c r="L2121" i="6"/>
  <c r="I2215" i="6"/>
  <c r="J2215" i="6"/>
  <c r="L2133" i="6"/>
  <c r="J2134" i="6"/>
  <c r="J2137" i="6"/>
  <c r="J2157" i="6"/>
  <c r="J2161" i="6"/>
  <c r="J2165" i="6"/>
  <c r="J2222" i="6"/>
  <c r="L2232" i="6"/>
  <c r="J2240" i="6"/>
  <c r="J2252" i="6"/>
  <c r="J2274" i="6"/>
  <c r="I2285" i="6"/>
  <c r="I2288" i="6"/>
  <c r="J2297" i="6"/>
  <c r="J2304" i="6"/>
  <c r="I2311" i="6"/>
  <c r="I2312" i="6"/>
  <c r="J2316" i="6"/>
  <c r="I2324" i="6"/>
  <c r="I2333" i="6"/>
  <c r="I2334" i="6"/>
  <c r="J2338" i="6"/>
  <c r="J2348" i="6"/>
  <c r="L2362" i="6"/>
  <c r="J2367" i="6"/>
  <c r="I2374" i="6"/>
  <c r="I2381" i="6"/>
  <c r="L2382" i="6"/>
  <c r="I2385" i="6"/>
  <c r="I2386" i="6"/>
  <c r="J2400" i="6"/>
  <c r="L2412" i="6"/>
  <c r="I2418" i="6"/>
  <c r="I2419" i="6"/>
  <c r="J2427" i="6"/>
  <c r="J2434" i="6"/>
  <c r="J2443" i="6"/>
  <c r="J2463" i="6"/>
  <c r="J2465" i="6"/>
  <c r="J2466" i="6"/>
  <c r="I2477" i="6"/>
  <c r="J2285" i="6"/>
  <c r="J2374" i="6"/>
  <c r="J2418" i="6"/>
  <c r="J2133" i="6"/>
  <c r="I2134" i="6"/>
  <c r="I2137" i="6"/>
  <c r="I2154" i="6"/>
  <c r="I2157" i="6"/>
  <c r="J2158" i="6"/>
  <c r="I2161" i="6"/>
  <c r="I2165" i="6"/>
  <c r="J2181" i="6"/>
  <c r="J2228" i="6"/>
  <c r="J2233" i="6"/>
  <c r="I2251" i="6"/>
  <c r="I2252" i="6"/>
  <c r="I2253" i="6"/>
  <c r="I2267" i="6"/>
  <c r="I2268" i="6"/>
  <c r="J2294" i="6"/>
  <c r="I2297" i="6"/>
  <c r="I2315" i="6"/>
  <c r="I2316" i="6"/>
  <c r="I2317" i="6"/>
  <c r="J2322" i="6"/>
  <c r="I2337" i="6"/>
  <c r="I2338" i="6"/>
  <c r="I2339" i="6"/>
  <c r="J2362" i="6"/>
  <c r="J2364" i="6"/>
  <c r="I2367" i="6"/>
  <c r="J2376" i="6"/>
  <c r="J2382" i="6"/>
  <c r="I2383" i="6"/>
  <c r="I2398" i="6"/>
  <c r="J2406" i="6"/>
  <c r="I2410" i="6"/>
  <c r="I2425" i="6"/>
  <c r="L2428" i="6"/>
  <c r="J2459" i="6"/>
  <c r="I2464" i="6"/>
  <c r="I2465" i="6"/>
  <c r="I2466" i="6"/>
  <c r="L3" i="6"/>
  <c r="L59" i="6"/>
  <c r="L67" i="6"/>
  <c r="L75" i="6"/>
  <c r="L83" i="6"/>
  <c r="L91" i="6"/>
  <c r="J92" i="6"/>
  <c r="L99" i="6"/>
  <c r="J100" i="6"/>
  <c r="L107" i="6"/>
  <c r="J108" i="6"/>
  <c r="L115" i="6"/>
  <c r="J116" i="6"/>
  <c r="L123" i="6"/>
  <c r="J124" i="6"/>
  <c r="L131" i="6"/>
  <c r="J132" i="6"/>
  <c r="L139" i="6"/>
  <c r="J140" i="6"/>
  <c r="L147" i="6"/>
  <c r="J148" i="6"/>
  <c r="L155" i="6"/>
  <c r="J156" i="6"/>
  <c r="L163" i="6"/>
  <c r="J164" i="6"/>
  <c r="L171" i="6"/>
  <c r="J172" i="6"/>
  <c r="L179" i="6"/>
  <c r="J180" i="6"/>
  <c r="L187" i="6"/>
  <c r="J188" i="6"/>
  <c r="L195" i="6"/>
  <c r="J196" i="6"/>
  <c r="J200" i="6"/>
  <c r="L208" i="6"/>
  <c r="J209" i="6"/>
  <c r="J216" i="6"/>
  <c r="L224" i="6"/>
  <c r="J225" i="6"/>
  <c r="L229" i="6"/>
  <c r="J229" i="6"/>
  <c r="L241" i="6"/>
  <c r="I241" i="6"/>
  <c r="L248" i="6"/>
  <c r="I250" i="6"/>
  <c r="J250" i="6"/>
  <c r="L252" i="6"/>
  <c r="J268" i="6"/>
  <c r="I270" i="6"/>
  <c r="J270" i="6"/>
  <c r="L293" i="6"/>
  <c r="J293" i="6"/>
  <c r="L305" i="6"/>
  <c r="I305" i="6"/>
  <c r="L313" i="6"/>
  <c r="J313" i="6"/>
  <c r="I318" i="6"/>
  <c r="J318" i="6"/>
  <c r="L329" i="6"/>
  <c r="J329" i="6"/>
  <c r="I334" i="6"/>
  <c r="J334" i="6"/>
  <c r="L345" i="6"/>
  <c r="J345" i="6"/>
  <c r="J352" i="6"/>
  <c r="I352" i="6"/>
  <c r="I366" i="6"/>
  <c r="J366" i="6"/>
  <c r="I392" i="6"/>
  <c r="L392" i="6"/>
  <c r="J392" i="6"/>
  <c r="L401" i="6"/>
  <c r="I401" i="6"/>
  <c r="J401" i="6"/>
  <c r="I410" i="6"/>
  <c r="J410" i="6"/>
  <c r="J412" i="6"/>
  <c r="I412" i="6"/>
  <c r="L11" i="6"/>
  <c r="L43" i="6"/>
  <c r="L51" i="6"/>
  <c r="L200" i="6"/>
  <c r="L216" i="6"/>
  <c r="L245" i="6"/>
  <c r="J245" i="6"/>
  <c r="L257" i="6"/>
  <c r="I257" i="6"/>
  <c r="I266" i="6"/>
  <c r="J266" i="6"/>
  <c r="L268" i="6"/>
  <c r="I286" i="6"/>
  <c r="J286" i="6"/>
  <c r="L309" i="6"/>
  <c r="J309" i="6"/>
  <c r="J312" i="6"/>
  <c r="I312" i="6"/>
  <c r="L321" i="6"/>
  <c r="J321" i="6"/>
  <c r="I321" i="6"/>
  <c r="J328" i="6"/>
  <c r="I328" i="6"/>
  <c r="L337" i="6"/>
  <c r="J337" i="6"/>
  <c r="I337" i="6"/>
  <c r="J344" i="6"/>
  <c r="I344" i="6"/>
  <c r="J351" i="6"/>
  <c r="I351" i="6"/>
  <c r="L389" i="6"/>
  <c r="J389" i="6"/>
  <c r="I389" i="6"/>
  <c r="L27" i="6"/>
  <c r="L35" i="6"/>
  <c r="I11" i="6"/>
  <c r="J16" i="6"/>
  <c r="I19" i="6"/>
  <c r="J24" i="6"/>
  <c r="I27" i="6"/>
  <c r="J32" i="6"/>
  <c r="I35" i="6"/>
  <c r="J40" i="6"/>
  <c r="I43" i="6"/>
  <c r="J48" i="6"/>
  <c r="I51" i="6"/>
  <c r="J56" i="6"/>
  <c r="I59" i="6"/>
  <c r="J64" i="6"/>
  <c r="I67" i="6"/>
  <c r="J72" i="6"/>
  <c r="I75" i="6"/>
  <c r="J80" i="6"/>
  <c r="I83" i="6"/>
  <c r="J88" i="6"/>
  <c r="I91" i="6"/>
  <c r="J96" i="6"/>
  <c r="I99" i="6"/>
  <c r="J104" i="6"/>
  <c r="I107" i="6"/>
  <c r="J112" i="6"/>
  <c r="I115" i="6"/>
  <c r="J120" i="6"/>
  <c r="I123" i="6"/>
  <c r="J128" i="6"/>
  <c r="I131" i="6"/>
  <c r="J136" i="6"/>
  <c r="I139" i="6"/>
  <c r="J144" i="6"/>
  <c r="I147" i="6"/>
  <c r="J152" i="6"/>
  <c r="I155" i="6"/>
  <c r="J160" i="6"/>
  <c r="I163" i="6"/>
  <c r="J168" i="6"/>
  <c r="I171" i="6"/>
  <c r="J176" i="6"/>
  <c r="I179" i="6"/>
  <c r="J184" i="6"/>
  <c r="I187" i="6"/>
  <c r="J192" i="6"/>
  <c r="I195" i="6"/>
  <c r="I207" i="6"/>
  <c r="I208" i="6"/>
  <c r="J212" i="6"/>
  <c r="I213" i="6"/>
  <c r="I223" i="6"/>
  <c r="I224" i="6"/>
  <c r="J228" i="6"/>
  <c r="I229" i="6"/>
  <c r="J232" i="6"/>
  <c r="J233" i="6"/>
  <c r="J236" i="6"/>
  <c r="I238" i="6"/>
  <c r="J238" i="6"/>
  <c r="I239" i="6"/>
  <c r="I240" i="6"/>
  <c r="J241" i="6"/>
  <c r="I252" i="6"/>
  <c r="L261" i="6"/>
  <c r="J261" i="6"/>
  <c r="L273" i="6"/>
  <c r="I273" i="6"/>
  <c r="L280" i="6"/>
  <c r="I282" i="6"/>
  <c r="J282" i="6"/>
  <c r="L288" i="6"/>
  <c r="I293" i="6"/>
  <c r="J296" i="6"/>
  <c r="J297" i="6"/>
  <c r="J300" i="6"/>
  <c r="I302" i="6"/>
  <c r="J302" i="6"/>
  <c r="I303" i="6"/>
  <c r="I304" i="6"/>
  <c r="J305" i="6"/>
  <c r="I314" i="6"/>
  <c r="J314" i="6"/>
  <c r="I330" i="6"/>
  <c r="J330" i="6"/>
  <c r="I346" i="6"/>
  <c r="J346" i="6"/>
  <c r="J348" i="6"/>
  <c r="I348" i="6"/>
  <c r="L352" i="6"/>
  <c r="I362" i="6"/>
  <c r="J362" i="6"/>
  <c r="L393" i="6"/>
  <c r="J393" i="6"/>
  <c r="J400" i="6"/>
  <c r="L400" i="6"/>
  <c r="I400" i="6"/>
  <c r="L412" i="6"/>
  <c r="L19" i="6"/>
  <c r="I3" i="6"/>
  <c r="I4" i="6"/>
  <c r="J5" i="6"/>
  <c r="I12" i="6"/>
  <c r="J13" i="6"/>
  <c r="I20" i="6"/>
  <c r="J21" i="6"/>
  <c r="I28" i="6"/>
  <c r="J29" i="6"/>
  <c r="I36" i="6"/>
  <c r="J37" i="6"/>
  <c r="I44" i="6"/>
  <c r="J45" i="6"/>
  <c r="I52" i="6"/>
  <c r="J53" i="6"/>
  <c r="I60" i="6"/>
  <c r="J61" i="6"/>
  <c r="I68" i="6"/>
  <c r="J69" i="6"/>
  <c r="I76" i="6"/>
  <c r="J77" i="6"/>
  <c r="I84" i="6"/>
  <c r="J85" i="6"/>
  <c r="I92" i="6"/>
  <c r="J93" i="6"/>
  <c r="I100" i="6"/>
  <c r="J101" i="6"/>
  <c r="I108" i="6"/>
  <c r="J109" i="6"/>
  <c r="I116" i="6"/>
  <c r="J117" i="6"/>
  <c r="I124" i="6"/>
  <c r="J125" i="6"/>
  <c r="I132" i="6"/>
  <c r="J133" i="6"/>
  <c r="I140" i="6"/>
  <c r="J141" i="6"/>
  <c r="I148" i="6"/>
  <c r="J149" i="6"/>
  <c r="I156" i="6"/>
  <c r="J157" i="6"/>
  <c r="I164" i="6"/>
  <c r="J165" i="6"/>
  <c r="I172" i="6"/>
  <c r="J173" i="6"/>
  <c r="I180" i="6"/>
  <c r="J181" i="6"/>
  <c r="I188" i="6"/>
  <c r="J189" i="6"/>
  <c r="I196" i="6"/>
  <c r="J197" i="6"/>
  <c r="J202" i="6"/>
  <c r="J206" i="6"/>
  <c r="I209" i="6"/>
  <c r="J213" i="6"/>
  <c r="J218" i="6"/>
  <c r="J222" i="6"/>
  <c r="I225" i="6"/>
  <c r="L232" i="6"/>
  <c r="I234" i="6"/>
  <c r="J234" i="6"/>
  <c r="L240" i="6"/>
  <c r="I245" i="6"/>
  <c r="J248" i="6"/>
  <c r="J249" i="6"/>
  <c r="I254" i="6"/>
  <c r="J254" i="6"/>
  <c r="I255" i="6"/>
  <c r="I256" i="6"/>
  <c r="J257" i="6"/>
  <c r="L277" i="6"/>
  <c r="J277" i="6"/>
  <c r="L289" i="6"/>
  <c r="I289" i="6"/>
  <c r="L296" i="6"/>
  <c r="I298" i="6"/>
  <c r="J298" i="6"/>
  <c r="L304" i="6"/>
  <c r="I309" i="6"/>
  <c r="L312" i="6"/>
  <c r="L328" i="6"/>
  <c r="L344" i="6"/>
  <c r="L353" i="6"/>
  <c r="I353" i="6"/>
  <c r="J353" i="6"/>
  <c r="I382" i="6"/>
  <c r="J382" i="6"/>
  <c r="J399" i="6"/>
  <c r="I399" i="6"/>
  <c r="J320" i="6"/>
  <c r="J325" i="6"/>
  <c r="J336" i="6"/>
  <c r="J341" i="6"/>
  <c r="L357" i="6"/>
  <c r="J357" i="6"/>
  <c r="L369" i="6"/>
  <c r="I369" i="6"/>
  <c r="L376" i="6"/>
  <c r="I378" i="6"/>
  <c r="J378" i="6"/>
  <c r="L384" i="6"/>
  <c r="J396" i="6"/>
  <c r="I398" i="6"/>
  <c r="J398" i="6"/>
  <c r="L421" i="6"/>
  <c r="J421" i="6"/>
  <c r="L433" i="6"/>
  <c r="I433" i="6"/>
  <c r="L440" i="6"/>
  <c r="I442" i="6"/>
  <c r="J442" i="6"/>
  <c r="L448" i="6"/>
  <c r="J456" i="6"/>
  <c r="J457" i="6"/>
  <c r="J460" i="6"/>
  <c r="I462" i="6"/>
  <c r="J462" i="6"/>
  <c r="I463" i="6"/>
  <c r="I464" i="6"/>
  <c r="I476" i="6"/>
  <c r="L485" i="6"/>
  <c r="J485" i="6"/>
  <c r="L489" i="6"/>
  <c r="J489" i="6"/>
  <c r="J490" i="6"/>
  <c r="L505" i="6"/>
  <c r="J505" i="6"/>
  <c r="J520" i="6"/>
  <c r="L520" i="6"/>
  <c r="I520" i="6"/>
  <c r="J536" i="6"/>
  <c r="I536" i="6"/>
  <c r="J579" i="6"/>
  <c r="I579" i="6"/>
  <c r="I590" i="6"/>
  <c r="J590" i="6"/>
  <c r="I596" i="6"/>
  <c r="L596" i="6"/>
  <c r="J596" i="6"/>
  <c r="I618" i="6"/>
  <c r="J618" i="6"/>
  <c r="I620" i="6"/>
  <c r="J620" i="6"/>
  <c r="J639" i="6"/>
  <c r="I639" i="6"/>
  <c r="L649" i="6"/>
  <c r="J649" i="6"/>
  <c r="I666" i="6"/>
  <c r="J666" i="6"/>
  <c r="I672" i="6"/>
  <c r="J672" i="6"/>
  <c r="J708" i="6"/>
  <c r="L708" i="6"/>
  <c r="I708" i="6"/>
  <c r="I350" i="6"/>
  <c r="J350" i="6"/>
  <c r="L373" i="6"/>
  <c r="J373" i="6"/>
  <c r="L385" i="6"/>
  <c r="I385" i="6"/>
  <c r="I394" i="6"/>
  <c r="J394" i="6"/>
  <c r="J408" i="6"/>
  <c r="J409" i="6"/>
  <c r="I414" i="6"/>
  <c r="J414" i="6"/>
  <c r="I415" i="6"/>
  <c r="I416" i="6"/>
  <c r="I428" i="6"/>
  <c r="L437" i="6"/>
  <c r="J437" i="6"/>
  <c r="L449" i="6"/>
  <c r="I449" i="6"/>
  <c r="L456" i="6"/>
  <c r="I458" i="6"/>
  <c r="J458" i="6"/>
  <c r="L464" i="6"/>
  <c r="J472" i="6"/>
  <c r="J473" i="6"/>
  <c r="J476" i="6"/>
  <c r="I478" i="6"/>
  <c r="J478" i="6"/>
  <c r="I479" i="6"/>
  <c r="I480" i="6"/>
  <c r="J504" i="6"/>
  <c r="I504" i="6"/>
  <c r="L529" i="6"/>
  <c r="J529" i="6"/>
  <c r="I529" i="6"/>
  <c r="J531" i="6"/>
  <c r="I531" i="6"/>
  <c r="L533" i="6"/>
  <c r="I533" i="6"/>
  <c r="L545" i="6"/>
  <c r="I545" i="6"/>
  <c r="I574" i="6"/>
  <c r="J574" i="6"/>
  <c r="J584" i="6"/>
  <c r="L584" i="6"/>
  <c r="I584" i="6"/>
  <c r="J600" i="6"/>
  <c r="I600" i="6"/>
  <c r="J643" i="6"/>
  <c r="I643" i="6"/>
  <c r="I654" i="6"/>
  <c r="J654" i="6"/>
  <c r="I660" i="6"/>
  <c r="L660" i="6"/>
  <c r="J660" i="6"/>
  <c r="I682" i="6"/>
  <c r="J682" i="6"/>
  <c r="I684" i="6"/>
  <c r="J684" i="6"/>
  <c r="J703" i="6"/>
  <c r="I703" i="6"/>
  <c r="J707" i="6"/>
  <c r="I707" i="6"/>
  <c r="I430" i="6"/>
  <c r="J430" i="6"/>
  <c r="L453" i="6"/>
  <c r="J453" i="6"/>
  <c r="L465" i="6"/>
  <c r="I465" i="6"/>
  <c r="I474" i="6"/>
  <c r="J474" i="6"/>
  <c r="L521" i="6"/>
  <c r="J521" i="6"/>
  <c r="I538" i="6"/>
  <c r="J538" i="6"/>
  <c r="I544" i="6"/>
  <c r="J544" i="6"/>
  <c r="L581" i="6"/>
  <c r="I581" i="6"/>
  <c r="L593" i="6"/>
  <c r="J593" i="6"/>
  <c r="I593" i="6"/>
  <c r="J595" i="6"/>
  <c r="I595" i="6"/>
  <c r="L597" i="6"/>
  <c r="I597" i="6"/>
  <c r="L609" i="6"/>
  <c r="I609" i="6"/>
  <c r="I638" i="6"/>
  <c r="J638" i="6"/>
  <c r="J648" i="6"/>
  <c r="L648" i="6"/>
  <c r="I648" i="6"/>
  <c r="J664" i="6"/>
  <c r="I664" i="6"/>
  <c r="L709" i="6"/>
  <c r="I709" i="6"/>
  <c r="J709" i="6"/>
  <c r="I734" i="6"/>
  <c r="J734" i="6"/>
  <c r="L405" i="6"/>
  <c r="J405" i="6"/>
  <c r="L417" i="6"/>
  <c r="I417" i="6"/>
  <c r="I426" i="6"/>
  <c r="J426" i="6"/>
  <c r="I446" i="6"/>
  <c r="J446" i="6"/>
  <c r="L469" i="6"/>
  <c r="J469" i="6"/>
  <c r="L481" i="6"/>
  <c r="I481" i="6"/>
  <c r="I492" i="6"/>
  <c r="J492" i="6"/>
  <c r="L497" i="6"/>
  <c r="J497" i="6"/>
  <c r="I508" i="6"/>
  <c r="L508" i="6"/>
  <c r="L513" i="6"/>
  <c r="J513" i="6"/>
  <c r="I513" i="6"/>
  <c r="I526" i="6"/>
  <c r="J526" i="6"/>
  <c r="I532" i="6"/>
  <c r="L532" i="6"/>
  <c r="J532" i="6"/>
  <c r="I554" i="6"/>
  <c r="J554" i="6"/>
  <c r="I556" i="6"/>
  <c r="J556" i="6"/>
  <c r="J575" i="6"/>
  <c r="I575" i="6"/>
  <c r="L585" i="6"/>
  <c r="J585" i="6"/>
  <c r="I602" i="6"/>
  <c r="J602" i="6"/>
  <c r="I608" i="6"/>
  <c r="J608" i="6"/>
  <c r="L645" i="6"/>
  <c r="I645" i="6"/>
  <c r="L657" i="6"/>
  <c r="J657" i="6"/>
  <c r="I657" i="6"/>
  <c r="J659" i="6"/>
  <c r="I659" i="6"/>
  <c r="L661" i="6"/>
  <c r="I661" i="6"/>
  <c r="L673" i="6"/>
  <c r="I673" i="6"/>
  <c r="I738" i="6"/>
  <c r="J738" i="6"/>
  <c r="L756" i="6"/>
  <c r="L773" i="6"/>
  <c r="I773" i="6"/>
  <c r="I802" i="6"/>
  <c r="J802" i="6"/>
  <c r="J823" i="6"/>
  <c r="I823" i="6"/>
  <c r="I834" i="6"/>
  <c r="J834" i="6"/>
  <c r="L857" i="6"/>
  <c r="I857" i="6"/>
  <c r="L873" i="6"/>
  <c r="J873" i="6"/>
  <c r="L885" i="6"/>
  <c r="J885" i="6"/>
  <c r="J931" i="6"/>
  <c r="I931" i="6"/>
  <c r="L953" i="6"/>
  <c r="I953" i="6"/>
  <c r="L956" i="6"/>
  <c r="I989" i="6"/>
  <c r="J989" i="6"/>
  <c r="I1017" i="6"/>
  <c r="L1017" i="6"/>
  <c r="I1033" i="6"/>
  <c r="L1033" i="6"/>
  <c r="I1049" i="6"/>
  <c r="L1049" i="6"/>
  <c r="I1065" i="6"/>
  <c r="L1065" i="6"/>
  <c r="J1090" i="6"/>
  <c r="I1090" i="6"/>
  <c r="J1115" i="6"/>
  <c r="I1115" i="6"/>
  <c r="L1144" i="6"/>
  <c r="I1144" i="6"/>
  <c r="I1181" i="6"/>
  <c r="J1181" i="6"/>
  <c r="J1187" i="6"/>
  <c r="I1187" i="6"/>
  <c r="J1190" i="6"/>
  <c r="I1190" i="6"/>
  <c r="I1197" i="6"/>
  <c r="J1197" i="6"/>
  <c r="J1202" i="6"/>
  <c r="I1202" i="6"/>
  <c r="J1222" i="6"/>
  <c r="I1222" i="6"/>
  <c r="J1238" i="6"/>
  <c r="I1238" i="6"/>
  <c r="J1254" i="6"/>
  <c r="I1254" i="6"/>
  <c r="J1270" i="6"/>
  <c r="I1270" i="6"/>
  <c r="J1286" i="6"/>
  <c r="I1286" i="6"/>
  <c r="J1302" i="6"/>
  <c r="I1302" i="6"/>
  <c r="L748" i="6"/>
  <c r="L761" i="6"/>
  <c r="J761" i="6"/>
  <c r="I850" i="6"/>
  <c r="J850" i="6"/>
  <c r="L888" i="6"/>
  <c r="J915" i="6"/>
  <c r="I915" i="6"/>
  <c r="L937" i="6"/>
  <c r="I937" i="6"/>
  <c r="L940" i="6"/>
  <c r="L987" i="6"/>
  <c r="I1005" i="6"/>
  <c r="J1005" i="6"/>
  <c r="J1022" i="6"/>
  <c r="L1022" i="6"/>
  <c r="J1038" i="6"/>
  <c r="L1038" i="6"/>
  <c r="J1054" i="6"/>
  <c r="L1054" i="6"/>
  <c r="J1070" i="6"/>
  <c r="L1070" i="6"/>
  <c r="L1096" i="6"/>
  <c r="I1096" i="6"/>
  <c r="J1106" i="6"/>
  <c r="I1106" i="6"/>
  <c r="I1121" i="6"/>
  <c r="J1121" i="6"/>
  <c r="J1131" i="6"/>
  <c r="I1131" i="6"/>
  <c r="I1137" i="6"/>
  <c r="J1137" i="6"/>
  <c r="L1140" i="6"/>
  <c r="I1140" i="6"/>
  <c r="J1143" i="6"/>
  <c r="I1143" i="6"/>
  <c r="J1167" i="6"/>
  <c r="I1167" i="6"/>
  <c r="J1186" i="6"/>
  <c r="I1186" i="6"/>
  <c r="J543" i="6"/>
  <c r="I543" i="6"/>
  <c r="L553" i="6"/>
  <c r="J553" i="6"/>
  <c r="L561" i="6"/>
  <c r="J561" i="6"/>
  <c r="J607" i="6"/>
  <c r="I607" i="6"/>
  <c r="L617" i="6"/>
  <c r="J617" i="6"/>
  <c r="L625" i="6"/>
  <c r="J625" i="6"/>
  <c r="J671" i="6"/>
  <c r="I671" i="6"/>
  <c r="L681" i="6"/>
  <c r="J681" i="6"/>
  <c r="L689" i="6"/>
  <c r="J689" i="6"/>
  <c r="I706" i="6"/>
  <c r="J706" i="6"/>
  <c r="L741" i="6"/>
  <c r="I741" i="6"/>
  <c r="I755" i="6"/>
  <c r="I756" i="6"/>
  <c r="I764" i="6"/>
  <c r="I770" i="6"/>
  <c r="J770" i="6"/>
  <c r="I771" i="6"/>
  <c r="I772" i="6"/>
  <c r="J773" i="6"/>
  <c r="J798" i="6"/>
  <c r="L805" i="6"/>
  <c r="I805" i="6"/>
  <c r="J814" i="6"/>
  <c r="J819" i="6"/>
  <c r="I819" i="6"/>
  <c r="L837" i="6"/>
  <c r="I837" i="6"/>
  <c r="I846" i="6"/>
  <c r="J846" i="6"/>
  <c r="I855" i="6"/>
  <c r="I856" i="6"/>
  <c r="J857" i="6"/>
  <c r="I864" i="6"/>
  <c r="L869" i="6"/>
  <c r="J869" i="6"/>
  <c r="I873" i="6"/>
  <c r="J876" i="6"/>
  <c r="I885" i="6"/>
  <c r="J899" i="6"/>
  <c r="I899" i="6"/>
  <c r="J916" i="6"/>
  <c r="I917" i="6"/>
  <c r="L921" i="6"/>
  <c r="I921" i="6"/>
  <c r="J946" i="6"/>
  <c r="I951" i="6"/>
  <c r="I952" i="6"/>
  <c r="J953" i="6"/>
  <c r="I956" i="6"/>
  <c r="J958" i="6"/>
  <c r="J963" i="6"/>
  <c r="I963" i="6"/>
  <c r="L1001" i="6"/>
  <c r="I1089" i="6"/>
  <c r="J1089" i="6"/>
  <c r="L1092" i="6"/>
  <c r="I1092" i="6"/>
  <c r="J1095" i="6"/>
  <c r="I1095" i="6"/>
  <c r="J1099" i="6"/>
  <c r="J1107" i="6"/>
  <c r="L1115" i="6"/>
  <c r="I1133" i="6"/>
  <c r="J1133" i="6"/>
  <c r="J1139" i="6"/>
  <c r="I1139" i="6"/>
  <c r="J1142" i="6"/>
  <c r="I1142" i="6"/>
  <c r="J1144" i="6"/>
  <c r="L1187" i="6"/>
  <c r="L1192" i="6"/>
  <c r="I1192" i="6"/>
  <c r="I1201" i="6"/>
  <c r="J1201" i="6"/>
  <c r="L1204" i="6"/>
  <c r="I1204" i="6"/>
  <c r="L1224" i="6"/>
  <c r="I1224" i="6"/>
  <c r="L1240" i="6"/>
  <c r="I1240" i="6"/>
  <c r="L1256" i="6"/>
  <c r="I1256" i="6"/>
  <c r="L1272" i="6"/>
  <c r="I1272" i="6"/>
  <c r="L1288" i="6"/>
  <c r="I1288" i="6"/>
  <c r="L1304" i="6"/>
  <c r="I1304" i="6"/>
  <c r="J1319" i="6"/>
  <c r="I1319" i="6"/>
  <c r="J702" i="6"/>
  <c r="L729" i="6"/>
  <c r="J729" i="6"/>
  <c r="J736" i="6"/>
  <c r="J744" i="6"/>
  <c r="I745" i="6"/>
  <c r="J750" i="6"/>
  <c r="I761" i="6"/>
  <c r="L764" i="6"/>
  <c r="L772" i="6"/>
  <c r="L793" i="6"/>
  <c r="J793" i="6"/>
  <c r="J800" i="6"/>
  <c r="J808" i="6"/>
  <c r="I809" i="6"/>
  <c r="J820" i="6"/>
  <c r="I821" i="6"/>
  <c r="J832" i="6"/>
  <c r="L841" i="6"/>
  <c r="I841" i="6"/>
  <c r="L853" i="6"/>
  <c r="I853" i="6"/>
  <c r="L856" i="6"/>
  <c r="L864" i="6"/>
  <c r="L876" i="6"/>
  <c r="J882" i="6"/>
  <c r="I887" i="6"/>
  <c r="J894" i="6"/>
  <c r="J900" i="6"/>
  <c r="I901" i="6"/>
  <c r="L905" i="6"/>
  <c r="I905" i="6"/>
  <c r="L916" i="6"/>
  <c r="J917" i="6"/>
  <c r="J930" i="6"/>
  <c r="I935" i="6"/>
  <c r="I936" i="6"/>
  <c r="J937" i="6"/>
  <c r="J942" i="6"/>
  <c r="J947" i="6"/>
  <c r="I947" i="6"/>
  <c r="L952" i="6"/>
  <c r="J964" i="6"/>
  <c r="I965" i="6"/>
  <c r="L969" i="6"/>
  <c r="I969" i="6"/>
  <c r="J983" i="6"/>
  <c r="I1021" i="6"/>
  <c r="J1021" i="6"/>
  <c r="I1037" i="6"/>
  <c r="J1037" i="6"/>
  <c r="I1053" i="6"/>
  <c r="J1053" i="6"/>
  <c r="I1069" i="6"/>
  <c r="J1069" i="6"/>
  <c r="J1083" i="6"/>
  <c r="I1085" i="6"/>
  <c r="J1085" i="6"/>
  <c r="J1091" i="6"/>
  <c r="I1091" i="6"/>
  <c r="J1094" i="6"/>
  <c r="I1094" i="6"/>
  <c r="J1096" i="6"/>
  <c r="L1099" i="6"/>
  <c r="I1101" i="6"/>
  <c r="J1101" i="6"/>
  <c r="L1107" i="6"/>
  <c r="J1110" i="6"/>
  <c r="I1110" i="6"/>
  <c r="L1124" i="6"/>
  <c r="J1124" i="6"/>
  <c r="I1124" i="6"/>
  <c r="L1128" i="6"/>
  <c r="J1128" i="6"/>
  <c r="I1128" i="6"/>
  <c r="L1131" i="6"/>
  <c r="J1138" i="6"/>
  <c r="I1138" i="6"/>
  <c r="J1140" i="6"/>
  <c r="L1143" i="6"/>
  <c r="J1151" i="6"/>
  <c r="I1151" i="6"/>
  <c r="L1167" i="6"/>
  <c r="I1185" i="6"/>
  <c r="J1185" i="6"/>
  <c r="L1188" i="6"/>
  <c r="I1188" i="6"/>
  <c r="J1191" i="6"/>
  <c r="I1191" i="6"/>
  <c r="J1195" i="6"/>
  <c r="J1203" i="6"/>
  <c r="I1203" i="6"/>
  <c r="L1208" i="6"/>
  <c r="J1208" i="6"/>
  <c r="I1208" i="6"/>
  <c r="J1218" i="6"/>
  <c r="I1218" i="6"/>
  <c r="J1223" i="6"/>
  <c r="I1223" i="6"/>
  <c r="J1234" i="6"/>
  <c r="I1234" i="6"/>
  <c r="J1239" i="6"/>
  <c r="I1239" i="6"/>
  <c r="J1250" i="6"/>
  <c r="I1250" i="6"/>
  <c r="J1255" i="6"/>
  <c r="I1255" i="6"/>
  <c r="J1266" i="6"/>
  <c r="I1266" i="6"/>
  <c r="J1271" i="6"/>
  <c r="I1271" i="6"/>
  <c r="J1282" i="6"/>
  <c r="I1282" i="6"/>
  <c r="J1287" i="6"/>
  <c r="I1287" i="6"/>
  <c r="J1298" i="6"/>
  <c r="I1298" i="6"/>
  <c r="J1303" i="6"/>
  <c r="I1303" i="6"/>
  <c r="J1318" i="6"/>
  <c r="I1318" i="6"/>
  <c r="L1315" i="6"/>
  <c r="L1331" i="6"/>
  <c r="L1347" i="6"/>
  <c r="L1363" i="6"/>
  <c r="L1379" i="6"/>
  <c r="L1395" i="6"/>
  <c r="L1411" i="6"/>
  <c r="L1427" i="6"/>
  <c r="L1443" i="6"/>
  <c r="L1459" i="6"/>
  <c r="L1475" i="6"/>
  <c r="L1494" i="6"/>
  <c r="J1513" i="6"/>
  <c r="I1513" i="6"/>
  <c r="L1531" i="6"/>
  <c r="J1531" i="6"/>
  <c r="I1536" i="6"/>
  <c r="L1536" i="6"/>
  <c r="L1547" i="6"/>
  <c r="J1547" i="6"/>
  <c r="L1562" i="6"/>
  <c r="J1573" i="6"/>
  <c r="I1573" i="6"/>
  <c r="I1588" i="6"/>
  <c r="J1588" i="6"/>
  <c r="J1605" i="6"/>
  <c r="I1605" i="6"/>
  <c r="I1620" i="6"/>
  <c r="J1620" i="6"/>
  <c r="J1637" i="6"/>
  <c r="I1637" i="6"/>
  <c r="I1652" i="6"/>
  <c r="J1652" i="6"/>
  <c r="J1686" i="6"/>
  <c r="I1686" i="6"/>
  <c r="I1334" i="6"/>
  <c r="I1335" i="6"/>
  <c r="I1350" i="6"/>
  <c r="I1351" i="6"/>
  <c r="I1366" i="6"/>
  <c r="I1367" i="6"/>
  <c r="I1382" i="6"/>
  <c r="I1383" i="6"/>
  <c r="I1398" i="6"/>
  <c r="I1399" i="6"/>
  <c r="I1414" i="6"/>
  <c r="I1415" i="6"/>
  <c r="I1430" i="6"/>
  <c r="I1431" i="6"/>
  <c r="I1446" i="6"/>
  <c r="I1447" i="6"/>
  <c r="J1455" i="6"/>
  <c r="I1462" i="6"/>
  <c r="I1463" i="6"/>
  <c r="J1471" i="6"/>
  <c r="I1478" i="6"/>
  <c r="I1479" i="6"/>
  <c r="J1487" i="6"/>
  <c r="I1490" i="6"/>
  <c r="I1491" i="6"/>
  <c r="I1501" i="6"/>
  <c r="I1502" i="6"/>
  <c r="J1514" i="6"/>
  <c r="I1515" i="6"/>
  <c r="J1526" i="6"/>
  <c r="L1534" i="6"/>
  <c r="I1541" i="6"/>
  <c r="I1542" i="6"/>
  <c r="I1550" i="6"/>
  <c r="I1556" i="6"/>
  <c r="J1556" i="6"/>
  <c r="I1557" i="6"/>
  <c r="J1570" i="6"/>
  <c r="I1584" i="6"/>
  <c r="J1584" i="6"/>
  <c r="J1602" i="6"/>
  <c r="I1616" i="6"/>
  <c r="J1616" i="6"/>
  <c r="J1634" i="6"/>
  <c r="I1648" i="6"/>
  <c r="J1648" i="6"/>
  <c r="L1671" i="6"/>
  <c r="I1671" i="6"/>
  <c r="I1314" i="6"/>
  <c r="I1320" i="6"/>
  <c r="I1330" i="6"/>
  <c r="J1335" i="6"/>
  <c r="I1336" i="6"/>
  <c r="I1346" i="6"/>
  <c r="J1351" i="6"/>
  <c r="I1352" i="6"/>
  <c r="I1362" i="6"/>
  <c r="J1367" i="6"/>
  <c r="I1368" i="6"/>
  <c r="I1378" i="6"/>
  <c r="J1383" i="6"/>
  <c r="I1384" i="6"/>
  <c r="I1394" i="6"/>
  <c r="J1399" i="6"/>
  <c r="I1400" i="6"/>
  <c r="I1410" i="6"/>
  <c r="J1415" i="6"/>
  <c r="I1416" i="6"/>
  <c r="I1426" i="6"/>
  <c r="J1431" i="6"/>
  <c r="I1432" i="6"/>
  <c r="I1442" i="6"/>
  <c r="J1447" i="6"/>
  <c r="I1448" i="6"/>
  <c r="I1458" i="6"/>
  <c r="J1463" i="6"/>
  <c r="I1464" i="6"/>
  <c r="I1474" i="6"/>
  <c r="J1479" i="6"/>
  <c r="I1480" i="6"/>
  <c r="L1490" i="6"/>
  <c r="J1491" i="6"/>
  <c r="I1493" i="6"/>
  <c r="L1499" i="6"/>
  <c r="I1499" i="6"/>
  <c r="L1502" i="6"/>
  <c r="I1504" i="6"/>
  <c r="L1504" i="6"/>
  <c r="I1506" i="6"/>
  <c r="L1514" i="6"/>
  <c r="J1515" i="6"/>
  <c r="J1517" i="6"/>
  <c r="I1517" i="6"/>
  <c r="L1526" i="6"/>
  <c r="I1531" i="6"/>
  <c r="L1535" i="6"/>
  <c r="J1535" i="6"/>
  <c r="J1536" i="6"/>
  <c r="L1541" i="6"/>
  <c r="J1542" i="6"/>
  <c r="I1547" i="6"/>
  <c r="L1550" i="6"/>
  <c r="I1561" i="6"/>
  <c r="J1566" i="6"/>
  <c r="L1570" i="6"/>
  <c r="I1572" i="6"/>
  <c r="J1572" i="6"/>
  <c r="L1575" i="6"/>
  <c r="I1575" i="6"/>
  <c r="J1589" i="6"/>
  <c r="I1589" i="6"/>
  <c r="L1602" i="6"/>
  <c r="I1604" i="6"/>
  <c r="J1604" i="6"/>
  <c r="J1621" i="6"/>
  <c r="I1621" i="6"/>
  <c r="L1634" i="6"/>
  <c r="I1636" i="6"/>
  <c r="J1636" i="6"/>
  <c r="J1653" i="6"/>
  <c r="I1653" i="6"/>
  <c r="I1682" i="6"/>
  <c r="L1682" i="6"/>
  <c r="J1682" i="6"/>
  <c r="L1686" i="6"/>
  <c r="I1568" i="6"/>
  <c r="J1568" i="6"/>
  <c r="I1600" i="6"/>
  <c r="J1600" i="6"/>
  <c r="I1632" i="6"/>
  <c r="J1632" i="6"/>
  <c r="I1664" i="6"/>
  <c r="J1664" i="6"/>
  <c r="J1666" i="6"/>
  <c r="I1666" i="6"/>
  <c r="I1700" i="6"/>
  <c r="J1700" i="6"/>
  <c r="L1591" i="6"/>
  <c r="I1591" i="6"/>
  <c r="L1607" i="6"/>
  <c r="I1607" i="6"/>
  <c r="L1623" i="6"/>
  <c r="I1623" i="6"/>
  <c r="L1639" i="6"/>
  <c r="I1639" i="6"/>
  <c r="L1655" i="6"/>
  <c r="I1655" i="6"/>
  <c r="J1680" i="6"/>
  <c r="I1696" i="6"/>
  <c r="J1696" i="6"/>
  <c r="J1721" i="6"/>
  <c r="I1721" i="6"/>
  <c r="I1730" i="6"/>
  <c r="I1735" i="6"/>
  <c r="J1738" i="6"/>
  <c r="I1739" i="6"/>
  <c r="I1742" i="6"/>
  <c r="I1748" i="6"/>
  <c r="J1748" i="6"/>
  <c r="I1749" i="6"/>
  <c r="I1760" i="6"/>
  <c r="J1760" i="6"/>
  <c r="J1785" i="6"/>
  <c r="I1785" i="6"/>
  <c r="J1802" i="6"/>
  <c r="I1802" i="6"/>
  <c r="J1806" i="6"/>
  <c r="I1808" i="6"/>
  <c r="J1808" i="6"/>
  <c r="J1817" i="6"/>
  <c r="I1817" i="6"/>
  <c r="J1842" i="6"/>
  <c r="I1844" i="6"/>
  <c r="J1844" i="6"/>
  <c r="L1851" i="6"/>
  <c r="I1851" i="6"/>
  <c r="J1866" i="6"/>
  <c r="I1866" i="6"/>
  <c r="J1870" i="6"/>
  <c r="I1872" i="6"/>
  <c r="J1872" i="6"/>
  <c r="J1881" i="6"/>
  <c r="I1881" i="6"/>
  <c r="J1906" i="6"/>
  <c r="I1908" i="6"/>
  <c r="J1908" i="6"/>
  <c r="L1915" i="6"/>
  <c r="I1915" i="6"/>
  <c r="L1563" i="6"/>
  <c r="I1563" i="6"/>
  <c r="L1579" i="6"/>
  <c r="I1579" i="6"/>
  <c r="L1595" i="6"/>
  <c r="I1595" i="6"/>
  <c r="L1611" i="6"/>
  <c r="I1611" i="6"/>
  <c r="L1627" i="6"/>
  <c r="I1627" i="6"/>
  <c r="L1643" i="6"/>
  <c r="I1643" i="6"/>
  <c r="L1659" i="6"/>
  <c r="I1659" i="6"/>
  <c r="J1705" i="6"/>
  <c r="I1705" i="6"/>
  <c r="I1714" i="6"/>
  <c r="I1719" i="6"/>
  <c r="J1722" i="6"/>
  <c r="I1723" i="6"/>
  <c r="I1726" i="6"/>
  <c r="J1730" i="6"/>
  <c r="I1732" i="6"/>
  <c r="J1732" i="6"/>
  <c r="I1733" i="6"/>
  <c r="L1738" i="6"/>
  <c r="J1739" i="6"/>
  <c r="J1742" i="6"/>
  <c r="I1744" i="6"/>
  <c r="J1744" i="6"/>
  <c r="J1769" i="6"/>
  <c r="I1769" i="6"/>
  <c r="I1778" i="6"/>
  <c r="I1783" i="6"/>
  <c r="J1786" i="6"/>
  <c r="I1787" i="6"/>
  <c r="J1790" i="6"/>
  <c r="I1792" i="6"/>
  <c r="J1792" i="6"/>
  <c r="J1801" i="6"/>
  <c r="I1801" i="6"/>
  <c r="L1806" i="6"/>
  <c r="J1826" i="6"/>
  <c r="I1828" i="6"/>
  <c r="J1828" i="6"/>
  <c r="L1835" i="6"/>
  <c r="I1835" i="6"/>
  <c r="L1842" i="6"/>
  <c r="J1850" i="6"/>
  <c r="I1850" i="6"/>
  <c r="J1854" i="6"/>
  <c r="I1856" i="6"/>
  <c r="J1856" i="6"/>
  <c r="J1865" i="6"/>
  <c r="I1865" i="6"/>
  <c r="L1870" i="6"/>
  <c r="J1890" i="6"/>
  <c r="I1892" i="6"/>
  <c r="J1892" i="6"/>
  <c r="L1899" i="6"/>
  <c r="I1899" i="6"/>
  <c r="L1906" i="6"/>
  <c r="J1914" i="6"/>
  <c r="I1914" i="6"/>
  <c r="J1918" i="6"/>
  <c r="I1922" i="6"/>
  <c r="J1922" i="6"/>
  <c r="L1931" i="6"/>
  <c r="I1931" i="6"/>
  <c r="J1931" i="6"/>
  <c r="L1955" i="6"/>
  <c r="J1955" i="6"/>
  <c r="I1668" i="6"/>
  <c r="J1668" i="6"/>
  <c r="J1689" i="6"/>
  <c r="I1689" i="6"/>
  <c r="J1714" i="6"/>
  <c r="I1716" i="6"/>
  <c r="J1716" i="6"/>
  <c r="L1722" i="6"/>
  <c r="J1723" i="6"/>
  <c r="J1726" i="6"/>
  <c r="I1728" i="6"/>
  <c r="J1728" i="6"/>
  <c r="J1753" i="6"/>
  <c r="I1753" i="6"/>
  <c r="J1778" i="6"/>
  <c r="I1780" i="6"/>
  <c r="J1780" i="6"/>
  <c r="L1786" i="6"/>
  <c r="J1787" i="6"/>
  <c r="L1790" i="6"/>
  <c r="I1812" i="6"/>
  <c r="J1812" i="6"/>
  <c r="L1819" i="6"/>
  <c r="I1819" i="6"/>
  <c r="L1826" i="6"/>
  <c r="J1834" i="6"/>
  <c r="I1834" i="6"/>
  <c r="I1840" i="6"/>
  <c r="J1840" i="6"/>
  <c r="J1849" i="6"/>
  <c r="I1849" i="6"/>
  <c r="L1854" i="6"/>
  <c r="I1876" i="6"/>
  <c r="J1876" i="6"/>
  <c r="L1883" i="6"/>
  <c r="I1883" i="6"/>
  <c r="L1890" i="6"/>
  <c r="J1898" i="6"/>
  <c r="I1898" i="6"/>
  <c r="I1904" i="6"/>
  <c r="J1904" i="6"/>
  <c r="J1913" i="6"/>
  <c r="I1913" i="6"/>
  <c r="L1918" i="6"/>
  <c r="I1712" i="6"/>
  <c r="J1712" i="6"/>
  <c r="J1737" i="6"/>
  <c r="I1737" i="6"/>
  <c r="I1764" i="6"/>
  <c r="J1764" i="6"/>
  <c r="I1776" i="6"/>
  <c r="J1776" i="6"/>
  <c r="I1796" i="6"/>
  <c r="J1796" i="6"/>
  <c r="L1803" i="6"/>
  <c r="I1803" i="6"/>
  <c r="J1818" i="6"/>
  <c r="I1818" i="6"/>
  <c r="I1824" i="6"/>
  <c r="J1824" i="6"/>
  <c r="J1833" i="6"/>
  <c r="I1833" i="6"/>
  <c r="I1860" i="6"/>
  <c r="J1860" i="6"/>
  <c r="L1867" i="6"/>
  <c r="I1867" i="6"/>
  <c r="J1882" i="6"/>
  <c r="I1882" i="6"/>
  <c r="I1888" i="6"/>
  <c r="J1888" i="6"/>
  <c r="J1897" i="6"/>
  <c r="I1897" i="6"/>
  <c r="I1934" i="6"/>
  <c r="J1934" i="6"/>
  <c r="J1941" i="6"/>
  <c r="I1941" i="6"/>
  <c r="L1943" i="6"/>
  <c r="I1943" i="6"/>
  <c r="L1930" i="6"/>
  <c r="L1942" i="6"/>
  <c r="L1954" i="6"/>
  <c r="J1961" i="6"/>
  <c r="J1965" i="6"/>
  <c r="L1977" i="6"/>
  <c r="L1981" i="6"/>
  <c r="J1985" i="6"/>
  <c r="J1989" i="6"/>
  <c r="L2001" i="6"/>
  <c r="L2005" i="6"/>
  <c r="J2006" i="6"/>
  <c r="J2009" i="6"/>
  <c r="J2013" i="6"/>
  <c r="L2021" i="6"/>
  <c r="J2025" i="6"/>
  <c r="L2045" i="6"/>
  <c r="I2051" i="6"/>
  <c r="J2051" i="6"/>
  <c r="J2065" i="6"/>
  <c r="I2067" i="6"/>
  <c r="J2067" i="6"/>
  <c r="L2077" i="6"/>
  <c r="L2085" i="6"/>
  <c r="J2086" i="6"/>
  <c r="J2116" i="6"/>
  <c r="I2116" i="6"/>
  <c r="J2136" i="6"/>
  <c r="I2136" i="6"/>
  <c r="L2142" i="6"/>
  <c r="J2142" i="6"/>
  <c r="I2147" i="6"/>
  <c r="J2147" i="6"/>
  <c r="L2153" i="6"/>
  <c r="L2177" i="6"/>
  <c r="J2193" i="6"/>
  <c r="I2193" i="6"/>
  <c r="I2199" i="6"/>
  <c r="J2199" i="6"/>
  <c r="L2202" i="6"/>
  <c r="I2202" i="6"/>
  <c r="L2206" i="6"/>
  <c r="I2206" i="6"/>
  <c r="L1961" i="6"/>
  <c r="L1965" i="6"/>
  <c r="L1985" i="6"/>
  <c r="L1989" i="6"/>
  <c r="L2009" i="6"/>
  <c r="L2013" i="6"/>
  <c r="L2022" i="6"/>
  <c r="I2022" i="6"/>
  <c r="L2025" i="6"/>
  <c r="L2049" i="6"/>
  <c r="I2063" i="6"/>
  <c r="J2063" i="6"/>
  <c r="L2065" i="6"/>
  <c r="J2100" i="6"/>
  <c r="I2100" i="6"/>
  <c r="L2122" i="6"/>
  <c r="I2122" i="6"/>
  <c r="L2125" i="6"/>
  <c r="J2141" i="6"/>
  <c r="I2141" i="6"/>
  <c r="I2183" i="6"/>
  <c r="J2183" i="6"/>
  <c r="I2195" i="6"/>
  <c r="J2195" i="6"/>
  <c r="J2201" i="6"/>
  <c r="I2201" i="6"/>
  <c r="J2205" i="6"/>
  <c r="I2205" i="6"/>
  <c r="J1920" i="6"/>
  <c r="J1924" i="6"/>
  <c r="I1929" i="6"/>
  <c r="I1930" i="6"/>
  <c r="J1936" i="6"/>
  <c r="I1942" i="6"/>
  <c r="I1954" i="6"/>
  <c r="J1956" i="6"/>
  <c r="J1963" i="6"/>
  <c r="I1977" i="6"/>
  <c r="I1981" i="6"/>
  <c r="J1983" i="6"/>
  <c r="I1994" i="6"/>
  <c r="I2001" i="6"/>
  <c r="I2004" i="6"/>
  <c r="I2005" i="6"/>
  <c r="J2031" i="6"/>
  <c r="L2054" i="6"/>
  <c r="I2054" i="6"/>
  <c r="L2070" i="6"/>
  <c r="I2070" i="6"/>
  <c r="I2077" i="6"/>
  <c r="J2079" i="6"/>
  <c r="J2084" i="6"/>
  <c r="I2084" i="6"/>
  <c r="J2101" i="6"/>
  <c r="I2102" i="6"/>
  <c r="L2106" i="6"/>
  <c r="I2106" i="6"/>
  <c r="L2117" i="6"/>
  <c r="J2118" i="6"/>
  <c r="J2131" i="6"/>
  <c r="L2138" i="6"/>
  <c r="I2138" i="6"/>
  <c r="I2143" i="6"/>
  <c r="J2143" i="6"/>
  <c r="L2150" i="6"/>
  <c r="J2150" i="6"/>
  <c r="I2150" i="6"/>
  <c r="L2174" i="6"/>
  <c r="J2174" i="6"/>
  <c r="I2174" i="6"/>
  <c r="L2181" i="6"/>
  <c r="L2193" i="6"/>
  <c r="J2200" i="6"/>
  <c r="I2200" i="6"/>
  <c r="J2202" i="6"/>
  <c r="J2204" i="6"/>
  <c r="I2204" i="6"/>
  <c r="J2206" i="6"/>
  <c r="I1960" i="6"/>
  <c r="J1967" i="6"/>
  <c r="I1978" i="6"/>
  <c r="I1988" i="6"/>
  <c r="J2003" i="6"/>
  <c r="I2006" i="6"/>
  <c r="J2015" i="6"/>
  <c r="I2019" i="6"/>
  <c r="J2019" i="6"/>
  <c r="I2020" i="6"/>
  <c r="I2021" i="6"/>
  <c r="J2022" i="6"/>
  <c r="L2027" i="6"/>
  <c r="J2045" i="6"/>
  <c r="L2058" i="6"/>
  <c r="I2058" i="6"/>
  <c r="L2074" i="6"/>
  <c r="J2074" i="6"/>
  <c r="J2085" i="6"/>
  <c r="I2086" i="6"/>
  <c r="L2090" i="6"/>
  <c r="I2090" i="6"/>
  <c r="L2101" i="6"/>
  <c r="J2102" i="6"/>
  <c r="J2115" i="6"/>
  <c r="I2120" i="6"/>
  <c r="I2121" i="6"/>
  <c r="J2122" i="6"/>
  <c r="J2127" i="6"/>
  <c r="J2132" i="6"/>
  <c r="I2132" i="6"/>
  <c r="L2141" i="6"/>
  <c r="J2153" i="6"/>
  <c r="J2177" i="6"/>
  <c r="I2179" i="6"/>
  <c r="J2179" i="6"/>
  <c r="L2186" i="6"/>
  <c r="J2186" i="6"/>
  <c r="I2186" i="6"/>
  <c r="L2201" i="6"/>
  <c r="L2205" i="6"/>
  <c r="L2221" i="6"/>
  <c r="I2258" i="6"/>
  <c r="J2258" i="6"/>
  <c r="J2264" i="6"/>
  <c r="I2264" i="6"/>
  <c r="J2283" i="6"/>
  <c r="I2283" i="6"/>
  <c r="L2301" i="6"/>
  <c r="I2301" i="6"/>
  <c r="L2313" i="6"/>
  <c r="J2313" i="6"/>
  <c r="I2313" i="6"/>
  <c r="L2371" i="6"/>
  <c r="I2371" i="6"/>
  <c r="J2390" i="6"/>
  <c r="I2390" i="6"/>
  <c r="J2422" i="6"/>
  <c r="I2422" i="6"/>
  <c r="L2217" i="6"/>
  <c r="L2236" i="6"/>
  <c r="L2240" i="6"/>
  <c r="J2263" i="6"/>
  <c r="I2263" i="6"/>
  <c r="J2272" i="6"/>
  <c r="I2272" i="6"/>
  <c r="J2295" i="6"/>
  <c r="I2295" i="6"/>
  <c r="J2300" i="6"/>
  <c r="I2300" i="6"/>
  <c r="I2306" i="6"/>
  <c r="J2306" i="6"/>
  <c r="J2327" i="6"/>
  <c r="I2327" i="6"/>
  <c r="I2332" i="6"/>
  <c r="J2332" i="6"/>
  <c r="L2355" i="6"/>
  <c r="I2355" i="6"/>
  <c r="J2365" i="6"/>
  <c r="I2365" i="6"/>
  <c r="J2370" i="6"/>
  <c r="I2370" i="6"/>
  <c r="J2421" i="6"/>
  <c r="I2421" i="6"/>
  <c r="J2437" i="6"/>
  <c r="I2437" i="6"/>
  <c r="I2220" i="6"/>
  <c r="I2221" i="6"/>
  <c r="J2224" i="6"/>
  <c r="L2228" i="6"/>
  <c r="J2231" i="6"/>
  <c r="I2231" i="6"/>
  <c r="L2264" i="6"/>
  <c r="L2284" i="6"/>
  <c r="J2296" i="6"/>
  <c r="J2299" i="6"/>
  <c r="I2299" i="6"/>
  <c r="J2301" i="6"/>
  <c r="L2304" i="6"/>
  <c r="J2328" i="6"/>
  <c r="L2335" i="6"/>
  <c r="J2335" i="6"/>
  <c r="I2335" i="6"/>
  <c r="J2342" i="6"/>
  <c r="I2342" i="6"/>
  <c r="J2349" i="6"/>
  <c r="I2349" i="6"/>
  <c r="J2354" i="6"/>
  <c r="I2354" i="6"/>
  <c r="J2358" i="6"/>
  <c r="I2360" i="6"/>
  <c r="J2360" i="6"/>
  <c r="J2366" i="6"/>
  <c r="J2369" i="6"/>
  <c r="I2369" i="6"/>
  <c r="J2371" i="6"/>
  <c r="L2387" i="6"/>
  <c r="J2387" i="6"/>
  <c r="I2387" i="6"/>
  <c r="L2390" i="6"/>
  <c r="J2394" i="6"/>
  <c r="I2394" i="6"/>
  <c r="J2414" i="6"/>
  <c r="I2414" i="6"/>
  <c r="L2422" i="6"/>
  <c r="J2433" i="6"/>
  <c r="I2433" i="6"/>
  <c r="J2436" i="6"/>
  <c r="I2436" i="6"/>
  <c r="I2216" i="6"/>
  <c r="I2222" i="6"/>
  <c r="J2232" i="6"/>
  <c r="I2233" i="6"/>
  <c r="J2242" i="6"/>
  <c r="J2256" i="6"/>
  <c r="I2256" i="6"/>
  <c r="I2262" i="6"/>
  <c r="J2262" i="6"/>
  <c r="L2265" i="6"/>
  <c r="I2265" i="6"/>
  <c r="L2269" i="6"/>
  <c r="J2269" i="6"/>
  <c r="I2269" i="6"/>
  <c r="L2272" i="6"/>
  <c r="J2276" i="6"/>
  <c r="I2276" i="6"/>
  <c r="L2296" i="6"/>
  <c r="L2300" i="6"/>
  <c r="J2308" i="6"/>
  <c r="I2310" i="6"/>
  <c r="J2310" i="6"/>
  <c r="L2328" i="6"/>
  <c r="I2344" i="6"/>
  <c r="J2344" i="6"/>
  <c r="J2350" i="6"/>
  <c r="J2353" i="6"/>
  <c r="I2353" i="6"/>
  <c r="J2355" i="6"/>
  <c r="L2358" i="6"/>
  <c r="L2366" i="6"/>
  <c r="L2370" i="6"/>
  <c r="J2378" i="6"/>
  <c r="I2378" i="6"/>
  <c r="I2416" i="6"/>
  <c r="J2416" i="6"/>
  <c r="J2432" i="6"/>
  <c r="I2432" i="6"/>
  <c r="L2437" i="6"/>
  <c r="J2445" i="6"/>
  <c r="I2445" i="6"/>
  <c r="L2469" i="6"/>
  <c r="L2406" i="6"/>
  <c r="L2429" i="6"/>
  <c r="I2450" i="6"/>
  <c r="J2458" i="6"/>
  <c r="I2461" i="6"/>
  <c r="I2480" i="6"/>
  <c r="I2481" i="6"/>
  <c r="I2486" i="6"/>
  <c r="I2489" i="6"/>
  <c r="J2249" i="6"/>
  <c r="J2253" i="6"/>
  <c r="J2268" i="6"/>
  <c r="J2281" i="6"/>
  <c r="J2288" i="6"/>
  <c r="J2292" i="6"/>
  <c r="J2312" i="6"/>
  <c r="J2317" i="6"/>
  <c r="J2320" i="6"/>
  <c r="J2324" i="6"/>
  <c r="J2334" i="6"/>
  <c r="J2339" i="6"/>
  <c r="J2386" i="6"/>
  <c r="J2398" i="6"/>
  <c r="J2402" i="6"/>
  <c r="J2410" i="6"/>
  <c r="J2425" i="6"/>
  <c r="J2450" i="6"/>
  <c r="J2461" i="6"/>
  <c r="I2468" i="6"/>
  <c r="I2469" i="6"/>
  <c r="J2475" i="6"/>
  <c r="J2479" i="6"/>
  <c r="J2481" i="6"/>
  <c r="I2482" i="6"/>
  <c r="J2486" i="6"/>
  <c r="J2489" i="6"/>
  <c r="I2490" i="6"/>
  <c r="J2491" i="6"/>
  <c r="I2405" i="6"/>
  <c r="J2415" i="6"/>
  <c r="I2423" i="6"/>
  <c r="J2431" i="6"/>
  <c r="I2434" i="6"/>
  <c r="I2438" i="6"/>
  <c r="J2482" i="6"/>
  <c r="J2490" i="6"/>
  <c r="L214" i="6"/>
  <c r="L246" i="6"/>
  <c r="L278" i="6"/>
  <c r="L6" i="6"/>
  <c r="L14" i="6"/>
  <c r="L22" i="6"/>
  <c r="L30" i="6"/>
  <c r="L38" i="6"/>
  <c r="L46" i="6"/>
  <c r="L54" i="6"/>
  <c r="L62" i="6"/>
  <c r="L70" i="6"/>
  <c r="L78" i="6"/>
  <c r="L86" i="6"/>
  <c r="L94" i="6"/>
  <c r="L102" i="6"/>
  <c r="L110" i="6"/>
  <c r="L118" i="6"/>
  <c r="L126" i="6"/>
  <c r="L134" i="6"/>
  <c r="L142" i="6"/>
  <c r="L150" i="6"/>
  <c r="L158" i="6"/>
  <c r="L170" i="6"/>
  <c r="L178" i="6"/>
  <c r="L186" i="6"/>
  <c r="L194" i="6"/>
  <c r="L210" i="6"/>
  <c r="L247" i="6"/>
  <c r="L258" i="6"/>
  <c r="L274" i="6"/>
  <c r="L5" i="6"/>
  <c r="I6" i="6"/>
  <c r="L13" i="6"/>
  <c r="I14" i="6"/>
  <c r="L21" i="6"/>
  <c r="I22" i="6"/>
  <c r="L29" i="6"/>
  <c r="I30" i="6"/>
  <c r="L37" i="6"/>
  <c r="I38" i="6"/>
  <c r="L45" i="6"/>
  <c r="I46" i="6"/>
  <c r="L53" i="6"/>
  <c r="I54" i="6"/>
  <c r="L61" i="6"/>
  <c r="I62" i="6"/>
  <c r="L69" i="6"/>
  <c r="I70" i="6"/>
  <c r="L77" i="6"/>
  <c r="I78" i="6"/>
  <c r="L85" i="6"/>
  <c r="I86" i="6"/>
  <c r="L93" i="6"/>
  <c r="I94" i="6"/>
  <c r="L101" i="6"/>
  <c r="I102" i="6"/>
  <c r="L109" i="6"/>
  <c r="I110" i="6"/>
  <c r="L117" i="6"/>
  <c r="I118" i="6"/>
  <c r="L125" i="6"/>
  <c r="I126" i="6"/>
  <c r="L133" i="6"/>
  <c r="I134" i="6"/>
  <c r="L141" i="6"/>
  <c r="I142" i="6"/>
  <c r="L149" i="6"/>
  <c r="I150" i="6"/>
  <c r="L157" i="6"/>
  <c r="I158" i="6"/>
  <c r="L165" i="6"/>
  <c r="I166" i="6"/>
  <c r="L173" i="6"/>
  <c r="I174" i="6"/>
  <c r="L181" i="6"/>
  <c r="I182" i="6"/>
  <c r="L189" i="6"/>
  <c r="I190" i="6"/>
  <c r="L197" i="6"/>
  <c r="J198" i="6"/>
  <c r="L206" i="6"/>
  <c r="L211" i="6"/>
  <c r="J214" i="6"/>
  <c r="L222" i="6"/>
  <c r="L227" i="6"/>
  <c r="J230" i="6"/>
  <c r="L238" i="6"/>
  <c r="L243" i="6"/>
  <c r="J246" i="6"/>
  <c r="L254" i="6"/>
  <c r="L259" i="6"/>
  <c r="I267" i="6"/>
  <c r="I269" i="6"/>
  <c r="I283" i="6"/>
  <c r="I285" i="6"/>
  <c r="J294" i="6"/>
  <c r="L302" i="6"/>
  <c r="L307" i="6"/>
  <c r="J310" i="6"/>
  <c r="L318" i="6"/>
  <c r="L323" i="6"/>
  <c r="J326" i="6"/>
  <c r="L334" i="6"/>
  <c r="L339" i="6"/>
  <c r="J342" i="6"/>
  <c r="L350" i="6"/>
  <c r="L355" i="6"/>
  <c r="I363" i="6"/>
  <c r="L366" i="6"/>
  <c r="L371" i="6"/>
  <c r="J374" i="6"/>
  <c r="I381" i="6"/>
  <c r="L382" i="6"/>
  <c r="L387" i="6"/>
  <c r="J390" i="6"/>
  <c r="I395" i="6"/>
  <c r="I397" i="6"/>
  <c r="L398" i="6"/>
  <c r="L403" i="6"/>
  <c r="J406" i="6"/>
  <c r="I411" i="6"/>
  <c r="I413" i="6"/>
  <c r="L414" i="6"/>
  <c r="L419" i="6"/>
  <c r="J422" i="6"/>
  <c r="I427" i="6"/>
  <c r="I429" i="6"/>
  <c r="L430" i="6"/>
  <c r="L435" i="6"/>
  <c r="J438" i="6"/>
  <c r="I443" i="6"/>
  <c r="I445" i="6"/>
  <c r="L446" i="6"/>
  <c r="L451" i="6"/>
  <c r="J454" i="6"/>
  <c r="I459" i="6"/>
  <c r="I461" i="6"/>
  <c r="L462" i="6"/>
  <c r="L467" i="6"/>
  <c r="J470" i="6"/>
  <c r="I475" i="6"/>
  <c r="I477" i="6"/>
  <c r="L478" i="6"/>
  <c r="L483" i="6"/>
  <c r="J486" i="6"/>
  <c r="I491" i="6"/>
  <c r="I493" i="6"/>
  <c r="L494" i="6"/>
  <c r="L499" i="6"/>
  <c r="J502" i="6"/>
  <c r="I507" i="6"/>
  <c r="I509" i="6"/>
  <c r="L510" i="6"/>
  <c r="L515" i="6"/>
  <c r="J518" i="6"/>
  <c r="I523" i="6"/>
  <c r="I525" i="6"/>
  <c r="L526" i="6"/>
  <c r="L531" i="6"/>
  <c r="J534" i="6"/>
  <c r="I539" i="6"/>
  <c r="I541" i="6"/>
  <c r="L542" i="6"/>
  <c r="L547" i="6"/>
  <c r="J550" i="6"/>
  <c r="I555" i="6"/>
  <c r="I557" i="6"/>
  <c r="L558" i="6"/>
  <c r="L563" i="6"/>
  <c r="J566" i="6"/>
  <c r="I571" i="6"/>
  <c r="I573" i="6"/>
  <c r="L574" i="6"/>
  <c r="L579" i="6"/>
  <c r="J582" i="6"/>
  <c r="I587" i="6"/>
  <c r="I589" i="6"/>
  <c r="L590" i="6"/>
  <c r="L595" i="6"/>
  <c r="J598" i="6"/>
  <c r="I603" i="6"/>
  <c r="I605" i="6"/>
  <c r="L606" i="6"/>
  <c r="L611" i="6"/>
  <c r="J614" i="6"/>
  <c r="I619" i="6"/>
  <c r="I621" i="6"/>
  <c r="L622" i="6"/>
  <c r="L627" i="6"/>
  <c r="J630" i="6"/>
  <c r="I635" i="6"/>
  <c r="I637" i="6"/>
  <c r="L638" i="6"/>
  <c r="L643" i="6"/>
  <c r="J646" i="6"/>
  <c r="I651" i="6"/>
  <c r="I653" i="6"/>
  <c r="L654" i="6"/>
  <c r="L659" i="6"/>
  <c r="J662" i="6"/>
  <c r="I667" i="6"/>
  <c r="I669" i="6"/>
  <c r="L670" i="6"/>
  <c r="L675" i="6"/>
  <c r="J678" i="6"/>
  <c r="I683" i="6"/>
  <c r="I685" i="6"/>
  <c r="L686" i="6"/>
  <c r="L691" i="6"/>
  <c r="J694" i="6"/>
  <c r="I699" i="6"/>
  <c r="I701" i="6"/>
  <c r="L702" i="6"/>
  <c r="L705" i="6"/>
  <c r="J705" i="6"/>
  <c r="I711" i="6"/>
  <c r="J714" i="6"/>
  <c r="I719" i="6"/>
  <c r="L721" i="6"/>
  <c r="J721" i="6"/>
  <c r="I727" i="6"/>
  <c r="J730" i="6"/>
  <c r="I735" i="6"/>
  <c r="L737" i="6"/>
  <c r="J737" i="6"/>
  <c r="I743" i="6"/>
  <c r="J746" i="6"/>
  <c r="I751" i="6"/>
  <c r="L753" i="6"/>
  <c r="J753" i="6"/>
  <c r="I759" i="6"/>
  <c r="J762" i="6"/>
  <c r="I767" i="6"/>
  <c r="L769" i="6"/>
  <c r="J769" i="6"/>
  <c r="I775" i="6"/>
  <c r="J778" i="6"/>
  <c r="I783" i="6"/>
  <c r="L785" i="6"/>
  <c r="J785" i="6"/>
  <c r="I791" i="6"/>
  <c r="J794" i="6"/>
  <c r="I799" i="6"/>
  <c r="L801" i="6"/>
  <c r="J801" i="6"/>
  <c r="I807" i="6"/>
  <c r="J811" i="6"/>
  <c r="I811" i="6"/>
  <c r="L829" i="6"/>
  <c r="I829" i="6"/>
  <c r="L833" i="6"/>
  <c r="I833" i="6"/>
  <c r="J833" i="6"/>
  <c r="J843" i="6"/>
  <c r="I843" i="6"/>
  <c r="L861" i="6"/>
  <c r="I861" i="6"/>
  <c r="L865" i="6"/>
  <c r="I865" i="6"/>
  <c r="J865" i="6"/>
  <c r="J875" i="6"/>
  <c r="I875" i="6"/>
  <c r="L893" i="6"/>
  <c r="I893" i="6"/>
  <c r="L897" i="6"/>
  <c r="I897" i="6"/>
  <c r="J897" i="6"/>
  <c r="L198" i="6"/>
  <c r="L219" i="6"/>
  <c r="L251" i="6"/>
  <c r="L283" i="6"/>
  <c r="L310" i="6"/>
  <c r="L10" i="6"/>
  <c r="L18" i="6"/>
  <c r="L26" i="6"/>
  <c r="L34" i="6"/>
  <c r="L42" i="6"/>
  <c r="L50" i="6"/>
  <c r="L58" i="6"/>
  <c r="L66" i="6"/>
  <c r="L74" i="6"/>
  <c r="L82" i="6"/>
  <c r="L90" i="6"/>
  <c r="L98" i="6"/>
  <c r="L106" i="6"/>
  <c r="L114" i="6"/>
  <c r="L122" i="6"/>
  <c r="L130" i="6"/>
  <c r="L138" i="6"/>
  <c r="L146" i="6"/>
  <c r="L154" i="6"/>
  <c r="L162" i="6"/>
  <c r="L199" i="6"/>
  <c r="L215" i="6"/>
  <c r="L226" i="6"/>
  <c r="L263" i="6"/>
  <c r="L279" i="6"/>
  <c r="L290" i="6"/>
  <c r="L9" i="6"/>
  <c r="I10" i="6"/>
  <c r="L17" i="6"/>
  <c r="I18" i="6"/>
  <c r="L25" i="6"/>
  <c r="I26" i="6"/>
  <c r="L33" i="6"/>
  <c r="I34" i="6"/>
  <c r="L41" i="6"/>
  <c r="I42" i="6"/>
  <c r="L49" i="6"/>
  <c r="I50" i="6"/>
  <c r="L57" i="6"/>
  <c r="I58" i="6"/>
  <c r="L65" i="6"/>
  <c r="I66" i="6"/>
  <c r="L73" i="6"/>
  <c r="I74" i="6"/>
  <c r="L81" i="6"/>
  <c r="I82" i="6"/>
  <c r="L89" i="6"/>
  <c r="I90" i="6"/>
  <c r="L97" i="6"/>
  <c r="I98" i="6"/>
  <c r="L105" i="6"/>
  <c r="I106" i="6"/>
  <c r="L113" i="6"/>
  <c r="I114" i="6"/>
  <c r="L121" i="6"/>
  <c r="I122" i="6"/>
  <c r="L129" i="6"/>
  <c r="I130" i="6"/>
  <c r="L137" i="6"/>
  <c r="I138" i="6"/>
  <c r="L145" i="6"/>
  <c r="I146" i="6"/>
  <c r="L153" i="6"/>
  <c r="I154" i="6"/>
  <c r="L161" i="6"/>
  <c r="I162" i="6"/>
  <c r="L169" i="6"/>
  <c r="I170" i="6"/>
  <c r="L177" i="6"/>
  <c r="I178" i="6"/>
  <c r="L185" i="6"/>
  <c r="I186" i="6"/>
  <c r="L193" i="6"/>
  <c r="I194" i="6"/>
  <c r="I203" i="6"/>
  <c r="I205" i="6"/>
  <c r="I219" i="6"/>
  <c r="I221" i="6"/>
  <c r="I235" i="6"/>
  <c r="I237" i="6"/>
  <c r="I251" i="6"/>
  <c r="I253" i="6"/>
  <c r="J262" i="6"/>
  <c r="L270" i="6"/>
  <c r="L275" i="6"/>
  <c r="J278" i="6"/>
  <c r="L286" i="6"/>
  <c r="L291" i="6"/>
  <c r="I299" i="6"/>
  <c r="I301" i="6"/>
  <c r="I315" i="6"/>
  <c r="I317" i="6"/>
  <c r="I331" i="6"/>
  <c r="I333" i="6"/>
  <c r="I347" i="6"/>
  <c r="I349" i="6"/>
  <c r="J358" i="6"/>
  <c r="I365" i="6"/>
  <c r="I379" i="6"/>
  <c r="J166" i="6"/>
  <c r="J174" i="6"/>
  <c r="J182" i="6"/>
  <c r="J190" i="6"/>
  <c r="I199" i="6"/>
  <c r="I201" i="6"/>
  <c r="L202" i="6"/>
  <c r="J205" i="6"/>
  <c r="L207" i="6"/>
  <c r="J210" i="6"/>
  <c r="I215" i="6"/>
  <c r="I217" i="6"/>
  <c r="L218" i="6"/>
  <c r="J221" i="6"/>
  <c r="L223" i="6"/>
  <c r="J226" i="6"/>
  <c r="I231" i="6"/>
  <c r="I233" i="6"/>
  <c r="L234" i="6"/>
  <c r="J237" i="6"/>
  <c r="L239" i="6"/>
  <c r="J242" i="6"/>
  <c r="I247" i="6"/>
  <c r="I249" i="6"/>
  <c r="L250" i="6"/>
  <c r="J253" i="6"/>
  <c r="L255" i="6"/>
  <c r="J258" i="6"/>
  <c r="I263" i="6"/>
  <c r="I265" i="6"/>
  <c r="L266" i="6"/>
  <c r="J269" i="6"/>
  <c r="L271" i="6"/>
  <c r="J274" i="6"/>
  <c r="I279" i="6"/>
  <c r="I281" i="6"/>
  <c r="L282" i="6"/>
  <c r="J285" i="6"/>
  <c r="L287" i="6"/>
  <c r="J290" i="6"/>
  <c r="I295" i="6"/>
  <c r="I297" i="6"/>
  <c r="L298" i="6"/>
  <c r="J301" i="6"/>
  <c r="L303" i="6"/>
  <c r="J306" i="6"/>
  <c r="I311" i="6"/>
  <c r="I313" i="6"/>
  <c r="L314" i="6"/>
  <c r="J317" i="6"/>
  <c r="L319" i="6"/>
  <c r="J322" i="6"/>
  <c r="I327" i="6"/>
  <c r="I329" i="6"/>
  <c r="L330" i="6"/>
  <c r="J333" i="6"/>
  <c r="L335" i="6"/>
  <c r="J338" i="6"/>
  <c r="I343" i="6"/>
  <c r="I345" i="6"/>
  <c r="L346" i="6"/>
  <c r="J349" i="6"/>
  <c r="L351" i="6"/>
  <c r="J354" i="6"/>
  <c r="I359" i="6"/>
  <c r="I361" i="6"/>
  <c r="L362" i="6"/>
  <c r="J365" i="6"/>
  <c r="L367" i="6"/>
  <c r="J370" i="6"/>
  <c r="I375" i="6"/>
  <c r="I377" i="6"/>
  <c r="L378" i="6"/>
  <c r="J381" i="6"/>
  <c r="L383" i="6"/>
  <c r="J386" i="6"/>
  <c r="I391" i="6"/>
  <c r="I393" i="6"/>
  <c r="L394" i="6"/>
  <c r="J397" i="6"/>
  <c r="L399" i="6"/>
  <c r="J402" i="6"/>
  <c r="I407" i="6"/>
  <c r="I409" i="6"/>
  <c r="L410" i="6"/>
  <c r="J413" i="6"/>
  <c r="L415" i="6"/>
  <c r="J418" i="6"/>
  <c r="I423" i="6"/>
  <c r="I425" i="6"/>
  <c r="L426" i="6"/>
  <c r="J429" i="6"/>
  <c r="L431" i="6"/>
  <c r="J434" i="6"/>
  <c r="I439" i="6"/>
  <c r="I441" i="6"/>
  <c r="L442" i="6"/>
  <c r="J445" i="6"/>
  <c r="L447" i="6"/>
  <c r="J450" i="6"/>
  <c r="I455" i="6"/>
  <c r="I457" i="6"/>
  <c r="L458" i="6"/>
  <c r="J461" i="6"/>
  <c r="L463" i="6"/>
  <c r="J466" i="6"/>
  <c r="I471" i="6"/>
  <c r="I473" i="6"/>
  <c r="L474" i="6"/>
  <c r="J477" i="6"/>
  <c r="L479" i="6"/>
  <c r="J482" i="6"/>
  <c r="I487" i="6"/>
  <c r="I489" i="6"/>
  <c r="L490" i="6"/>
  <c r="J493" i="6"/>
  <c r="L495" i="6"/>
  <c r="J498" i="6"/>
  <c r="I503" i="6"/>
  <c r="I505" i="6"/>
  <c r="L506" i="6"/>
  <c r="J509" i="6"/>
  <c r="L511" i="6"/>
  <c r="J514" i="6"/>
  <c r="I519" i="6"/>
  <c r="I521" i="6"/>
  <c r="L522" i="6"/>
  <c r="J525" i="6"/>
  <c r="L527" i="6"/>
  <c r="J530" i="6"/>
  <c r="I535" i="6"/>
  <c r="I537" i="6"/>
  <c r="L538" i="6"/>
  <c r="J541" i="6"/>
  <c r="L543" i="6"/>
  <c r="J546" i="6"/>
  <c r="I551" i="6"/>
  <c r="I553" i="6"/>
  <c r="L554" i="6"/>
  <c r="J557" i="6"/>
  <c r="L559" i="6"/>
  <c r="J562" i="6"/>
  <c r="I567" i="6"/>
  <c r="I569" i="6"/>
  <c r="L570" i="6"/>
  <c r="J573" i="6"/>
  <c r="L575" i="6"/>
  <c r="J578" i="6"/>
  <c r="I583" i="6"/>
  <c r="I585" i="6"/>
  <c r="L586" i="6"/>
  <c r="J589" i="6"/>
  <c r="L591" i="6"/>
  <c r="J594" i="6"/>
  <c r="I599" i="6"/>
  <c r="I601" i="6"/>
  <c r="L602" i="6"/>
  <c r="J605" i="6"/>
  <c r="L607" i="6"/>
  <c r="J610" i="6"/>
  <c r="I615" i="6"/>
  <c r="I617" i="6"/>
  <c r="L618" i="6"/>
  <c r="J621" i="6"/>
  <c r="L623" i="6"/>
  <c r="J626" i="6"/>
  <c r="I631" i="6"/>
  <c r="I633" i="6"/>
  <c r="L634" i="6"/>
  <c r="J637" i="6"/>
  <c r="L639" i="6"/>
  <c r="J642" i="6"/>
  <c r="I647" i="6"/>
  <c r="I649" i="6"/>
  <c r="L650" i="6"/>
  <c r="J653" i="6"/>
  <c r="L655" i="6"/>
  <c r="J658" i="6"/>
  <c r="I663" i="6"/>
  <c r="I665" i="6"/>
  <c r="L666" i="6"/>
  <c r="J669" i="6"/>
  <c r="L671" i="6"/>
  <c r="J674" i="6"/>
  <c r="I679" i="6"/>
  <c r="I681" i="6"/>
  <c r="L682" i="6"/>
  <c r="J685" i="6"/>
  <c r="L687" i="6"/>
  <c r="J690" i="6"/>
  <c r="I695" i="6"/>
  <c r="I697" i="6"/>
  <c r="L698" i="6"/>
  <c r="J701" i="6"/>
  <c r="L703" i="6"/>
  <c r="L706" i="6"/>
  <c r="K714" i="6"/>
  <c r="L714" i="6"/>
  <c r="L717" i="6"/>
  <c r="I717" i="6"/>
  <c r="L719" i="6"/>
  <c r="L722" i="6"/>
  <c r="K730" i="6"/>
  <c r="L730" i="6"/>
  <c r="L733" i="6"/>
  <c r="I733" i="6"/>
  <c r="L735" i="6"/>
  <c r="L738" i="6"/>
  <c r="K746" i="6"/>
  <c r="L746" i="6"/>
  <c r="L749" i="6"/>
  <c r="I749" i="6"/>
  <c r="L751" i="6"/>
  <c r="L754" i="6"/>
  <c r="K762" i="6"/>
  <c r="L762" i="6"/>
  <c r="L765" i="6"/>
  <c r="I765" i="6"/>
  <c r="L767" i="6"/>
  <c r="L770" i="6"/>
  <c r="K778" i="6"/>
  <c r="L778" i="6"/>
  <c r="L781" i="6"/>
  <c r="I781" i="6"/>
  <c r="L783" i="6"/>
  <c r="L786" i="6"/>
  <c r="K794" i="6"/>
  <c r="L794" i="6"/>
  <c r="L797" i="6"/>
  <c r="I797" i="6"/>
  <c r="L799" i="6"/>
  <c r="L802" i="6"/>
  <c r="I810" i="6"/>
  <c r="J810" i="6"/>
  <c r="J815" i="6"/>
  <c r="I815" i="6"/>
  <c r="I822" i="6"/>
  <c r="J822" i="6"/>
  <c r="I842" i="6"/>
  <c r="J842" i="6"/>
  <c r="J847" i="6"/>
  <c r="I847" i="6"/>
  <c r="I854" i="6"/>
  <c r="J854" i="6"/>
  <c r="I874" i="6"/>
  <c r="J874" i="6"/>
  <c r="J879" i="6"/>
  <c r="I879" i="6"/>
  <c r="I886" i="6"/>
  <c r="J886" i="6"/>
  <c r="L230" i="6"/>
  <c r="L262" i="6"/>
  <c r="L294" i="6"/>
  <c r="L315" i="6"/>
  <c r="L326" i="6"/>
  <c r="L331" i="6"/>
  <c r="L342" i="6"/>
  <c r="L347" i="6"/>
  <c r="L358" i="6"/>
  <c r="L363" i="6"/>
  <c r="L374" i="6"/>
  <c r="L379" i="6"/>
  <c r="L390" i="6"/>
  <c r="L395" i="6"/>
  <c r="L406" i="6"/>
  <c r="L411" i="6"/>
  <c r="L422" i="6"/>
  <c r="L427" i="6"/>
  <c r="L438" i="6"/>
  <c r="L443" i="6"/>
  <c r="L454" i="6"/>
  <c r="L459" i="6"/>
  <c r="L470" i="6"/>
  <c r="L475" i="6"/>
  <c r="L486" i="6"/>
  <c r="L491" i="6"/>
  <c r="L502" i="6"/>
  <c r="L507" i="6"/>
  <c r="L518" i="6"/>
  <c r="L523" i="6"/>
  <c r="L534" i="6"/>
  <c r="L539" i="6"/>
  <c r="L550" i="6"/>
  <c r="L555" i="6"/>
  <c r="L566" i="6"/>
  <c r="L571" i="6"/>
  <c r="L582" i="6"/>
  <c r="L587" i="6"/>
  <c r="L598" i="6"/>
  <c r="L603" i="6"/>
  <c r="L614" i="6"/>
  <c r="L619" i="6"/>
  <c r="L630" i="6"/>
  <c r="L635" i="6"/>
  <c r="L646" i="6"/>
  <c r="L651" i="6"/>
  <c r="L662" i="6"/>
  <c r="L667" i="6"/>
  <c r="L678" i="6"/>
  <c r="L683" i="6"/>
  <c r="L694" i="6"/>
  <c r="L699" i="6"/>
  <c r="I710" i="6"/>
  <c r="J710" i="6"/>
  <c r="L711" i="6"/>
  <c r="J715" i="6"/>
  <c r="I715" i="6"/>
  <c r="I726" i="6"/>
  <c r="J726" i="6"/>
  <c r="L727" i="6"/>
  <c r="J731" i="6"/>
  <c r="I731" i="6"/>
  <c r="I742" i="6"/>
  <c r="J742" i="6"/>
  <c r="L743" i="6"/>
  <c r="J747" i="6"/>
  <c r="I747" i="6"/>
  <c r="I758" i="6"/>
  <c r="J758" i="6"/>
  <c r="L759" i="6"/>
  <c r="J763" i="6"/>
  <c r="I763" i="6"/>
  <c r="I774" i="6"/>
  <c r="J774" i="6"/>
  <c r="L775" i="6"/>
  <c r="J779" i="6"/>
  <c r="I779" i="6"/>
  <c r="I790" i="6"/>
  <c r="J790" i="6"/>
  <c r="L791" i="6"/>
  <c r="J795" i="6"/>
  <c r="I795" i="6"/>
  <c r="I806" i="6"/>
  <c r="J806" i="6"/>
  <c r="L807" i="6"/>
  <c r="L813" i="6"/>
  <c r="I813" i="6"/>
  <c r="L817" i="6"/>
  <c r="I817" i="6"/>
  <c r="J817" i="6"/>
  <c r="J827" i="6"/>
  <c r="I827" i="6"/>
  <c r="L845" i="6"/>
  <c r="I845" i="6"/>
  <c r="L849" i="6"/>
  <c r="I849" i="6"/>
  <c r="J849" i="6"/>
  <c r="J859" i="6"/>
  <c r="I859" i="6"/>
  <c r="L877" i="6"/>
  <c r="I877" i="6"/>
  <c r="L881" i="6"/>
  <c r="I881" i="6"/>
  <c r="J881" i="6"/>
  <c r="J891" i="6"/>
  <c r="I891" i="6"/>
  <c r="L203" i="6"/>
  <c r="L235" i="6"/>
  <c r="L267" i="6"/>
  <c r="L299" i="6"/>
  <c r="L231" i="6"/>
  <c r="L242" i="6"/>
  <c r="L295" i="6"/>
  <c r="L306" i="6"/>
  <c r="L311" i="6"/>
  <c r="L322" i="6"/>
  <c r="L327" i="6"/>
  <c r="L338" i="6"/>
  <c r="L343" i="6"/>
  <c r="L354" i="6"/>
  <c r="L359" i="6"/>
  <c r="L370" i="6"/>
  <c r="L375" i="6"/>
  <c r="L386" i="6"/>
  <c r="L391" i="6"/>
  <c r="L402" i="6"/>
  <c r="L407" i="6"/>
  <c r="L418" i="6"/>
  <c r="L423" i="6"/>
  <c r="L434" i="6"/>
  <c r="L439" i="6"/>
  <c r="L450" i="6"/>
  <c r="L455" i="6"/>
  <c r="L466" i="6"/>
  <c r="L471" i="6"/>
  <c r="L482" i="6"/>
  <c r="L487" i="6"/>
  <c r="L498" i="6"/>
  <c r="L503" i="6"/>
  <c r="L514" i="6"/>
  <c r="L519" i="6"/>
  <c r="L530" i="6"/>
  <c r="J533" i="6"/>
  <c r="L535" i="6"/>
  <c r="L546" i="6"/>
  <c r="J549" i="6"/>
  <c r="L551" i="6"/>
  <c r="L562" i="6"/>
  <c r="J565" i="6"/>
  <c r="L567" i="6"/>
  <c r="L578" i="6"/>
  <c r="J581" i="6"/>
  <c r="L583" i="6"/>
  <c r="L594" i="6"/>
  <c r="J597" i="6"/>
  <c r="L599" i="6"/>
  <c r="L610" i="6"/>
  <c r="J613" i="6"/>
  <c r="L615" i="6"/>
  <c r="L626" i="6"/>
  <c r="J629" i="6"/>
  <c r="L631" i="6"/>
  <c r="L642" i="6"/>
  <c r="J645" i="6"/>
  <c r="L647" i="6"/>
  <c r="L658" i="6"/>
  <c r="J661" i="6"/>
  <c r="L663" i="6"/>
  <c r="L674" i="6"/>
  <c r="J677" i="6"/>
  <c r="L679" i="6"/>
  <c r="L690" i="6"/>
  <c r="J693" i="6"/>
  <c r="L695" i="6"/>
  <c r="L810" i="6"/>
  <c r="L811" i="6"/>
  <c r="L815" i="6"/>
  <c r="I826" i="6"/>
  <c r="J826" i="6"/>
  <c r="J831" i="6"/>
  <c r="I831" i="6"/>
  <c r="I838" i="6"/>
  <c r="J838" i="6"/>
  <c r="L842" i="6"/>
  <c r="L843" i="6"/>
  <c r="L847" i="6"/>
  <c r="I858" i="6"/>
  <c r="J858" i="6"/>
  <c r="J863" i="6"/>
  <c r="I863" i="6"/>
  <c r="I870" i="6"/>
  <c r="J870" i="6"/>
  <c r="L874" i="6"/>
  <c r="L875" i="6"/>
  <c r="L879" i="6"/>
  <c r="I890" i="6"/>
  <c r="J890" i="6"/>
  <c r="J895" i="6"/>
  <c r="I895" i="6"/>
  <c r="L707" i="6"/>
  <c r="L718" i="6"/>
  <c r="L723" i="6"/>
  <c r="L734" i="6"/>
  <c r="L739" i="6"/>
  <c r="L750" i="6"/>
  <c r="L755" i="6"/>
  <c r="L766" i="6"/>
  <c r="L771" i="6"/>
  <c r="L782" i="6"/>
  <c r="L787" i="6"/>
  <c r="L798" i="6"/>
  <c r="L803" i="6"/>
  <c r="L814" i="6"/>
  <c r="L819" i="6"/>
  <c r="L830" i="6"/>
  <c r="L835" i="6"/>
  <c r="L846" i="6"/>
  <c r="L851" i="6"/>
  <c r="L862" i="6"/>
  <c r="L867" i="6"/>
  <c r="L878" i="6"/>
  <c r="L883" i="6"/>
  <c r="L894" i="6"/>
  <c r="L899" i="6"/>
  <c r="J902" i="6"/>
  <c r="I907" i="6"/>
  <c r="I909" i="6"/>
  <c r="L910" i="6"/>
  <c r="J913" i="6"/>
  <c r="L915" i="6"/>
  <c r="J918" i="6"/>
  <c r="I923" i="6"/>
  <c r="I925" i="6"/>
  <c r="L926" i="6"/>
  <c r="J929" i="6"/>
  <c r="L931" i="6"/>
  <c r="J934" i="6"/>
  <c r="I939" i="6"/>
  <c r="I941" i="6"/>
  <c r="L942" i="6"/>
  <c r="J945" i="6"/>
  <c r="L947" i="6"/>
  <c r="J950" i="6"/>
  <c r="I955" i="6"/>
  <c r="I957" i="6"/>
  <c r="L958" i="6"/>
  <c r="J961" i="6"/>
  <c r="L963" i="6"/>
  <c r="J966" i="6"/>
  <c r="I971" i="6"/>
  <c r="I973" i="6"/>
  <c r="L974" i="6"/>
  <c r="I982" i="6"/>
  <c r="J984" i="6"/>
  <c r="J985" i="6"/>
  <c r="I990" i="6"/>
  <c r="L992" i="6"/>
  <c r="J992" i="6"/>
  <c r="I998" i="6"/>
  <c r="J1000" i="6"/>
  <c r="J1001" i="6"/>
  <c r="I1006" i="6"/>
  <c r="L1008" i="6"/>
  <c r="J1008" i="6"/>
  <c r="I1014" i="6"/>
  <c r="J1016" i="6"/>
  <c r="J1017" i="6"/>
  <c r="I1022" i="6"/>
  <c r="L1024" i="6"/>
  <c r="J1024" i="6"/>
  <c r="I1030" i="6"/>
  <c r="J1032" i="6"/>
  <c r="J1033" i="6"/>
  <c r="I1038" i="6"/>
  <c r="L1040" i="6"/>
  <c r="J1040" i="6"/>
  <c r="I1046" i="6"/>
  <c r="J1048" i="6"/>
  <c r="J1049" i="6"/>
  <c r="I1054" i="6"/>
  <c r="L1056" i="6"/>
  <c r="J1056" i="6"/>
  <c r="I1062" i="6"/>
  <c r="J1064" i="6"/>
  <c r="J1065" i="6"/>
  <c r="I1070" i="6"/>
  <c r="L1072" i="6"/>
  <c r="J1072" i="6"/>
  <c r="I1081" i="6"/>
  <c r="J1081" i="6"/>
  <c r="J1086" i="6"/>
  <c r="I1086" i="6"/>
  <c r="I1093" i="6"/>
  <c r="J1093" i="6"/>
  <c r="I1113" i="6"/>
  <c r="J1113" i="6"/>
  <c r="J1118" i="6"/>
  <c r="I1118" i="6"/>
  <c r="I1125" i="6"/>
  <c r="J1125" i="6"/>
  <c r="I1145" i="6"/>
  <c r="J1145" i="6"/>
  <c r="J1150" i="6"/>
  <c r="I1150" i="6"/>
  <c r="I1157" i="6"/>
  <c r="J1157" i="6"/>
  <c r="I1177" i="6"/>
  <c r="J1177" i="6"/>
  <c r="J1182" i="6"/>
  <c r="I1182" i="6"/>
  <c r="I1189" i="6"/>
  <c r="J1189" i="6"/>
  <c r="I1209" i="6"/>
  <c r="J1209" i="6"/>
  <c r="L906" i="6"/>
  <c r="L911" i="6"/>
  <c r="L922" i="6"/>
  <c r="L927" i="6"/>
  <c r="L938" i="6"/>
  <c r="L943" i="6"/>
  <c r="L954" i="6"/>
  <c r="L959" i="6"/>
  <c r="L970" i="6"/>
  <c r="L975" i="6"/>
  <c r="L977" i="6"/>
  <c r="L988" i="6"/>
  <c r="I988" i="6"/>
  <c r="L993" i="6"/>
  <c r="L1004" i="6"/>
  <c r="I1004" i="6"/>
  <c r="L1009" i="6"/>
  <c r="L1020" i="6"/>
  <c r="I1020" i="6"/>
  <c r="L1025" i="6"/>
  <c r="L1036" i="6"/>
  <c r="I1036" i="6"/>
  <c r="L1041" i="6"/>
  <c r="L1052" i="6"/>
  <c r="I1052" i="6"/>
  <c r="L1057" i="6"/>
  <c r="L1068" i="6"/>
  <c r="I1068" i="6"/>
  <c r="L1073" i="6"/>
  <c r="L1084" i="6"/>
  <c r="I1084" i="6"/>
  <c r="L1088" i="6"/>
  <c r="J1088" i="6"/>
  <c r="I1088" i="6"/>
  <c r="J1098" i="6"/>
  <c r="I1098" i="6"/>
  <c r="L1116" i="6"/>
  <c r="I1116" i="6"/>
  <c r="L1120" i="6"/>
  <c r="J1120" i="6"/>
  <c r="I1120" i="6"/>
  <c r="J1130" i="6"/>
  <c r="I1130" i="6"/>
  <c r="L1148" i="6"/>
  <c r="I1148" i="6"/>
  <c r="L1152" i="6"/>
  <c r="J1152" i="6"/>
  <c r="I1152" i="6"/>
  <c r="J1162" i="6"/>
  <c r="I1162" i="6"/>
  <c r="L1180" i="6"/>
  <c r="I1180" i="6"/>
  <c r="L1184" i="6"/>
  <c r="J1184" i="6"/>
  <c r="I1184" i="6"/>
  <c r="J1194" i="6"/>
  <c r="I1194" i="6"/>
  <c r="L902" i="6"/>
  <c r="L907" i="6"/>
  <c r="L918" i="6"/>
  <c r="L923" i="6"/>
  <c r="L934" i="6"/>
  <c r="L939" i="6"/>
  <c r="L950" i="6"/>
  <c r="L955" i="6"/>
  <c r="L966" i="6"/>
  <c r="L971" i="6"/>
  <c r="I981" i="6"/>
  <c r="J981" i="6"/>
  <c r="L982" i="6"/>
  <c r="J986" i="6"/>
  <c r="I986" i="6"/>
  <c r="I997" i="6"/>
  <c r="J997" i="6"/>
  <c r="L998" i="6"/>
  <c r="J1002" i="6"/>
  <c r="I1002" i="6"/>
  <c r="I1013" i="6"/>
  <c r="J1013" i="6"/>
  <c r="L1014" i="6"/>
  <c r="J1018" i="6"/>
  <c r="I1018" i="6"/>
  <c r="I1029" i="6"/>
  <c r="J1029" i="6"/>
  <c r="L1030" i="6"/>
  <c r="J1034" i="6"/>
  <c r="I1034" i="6"/>
  <c r="I1045" i="6"/>
  <c r="J1045" i="6"/>
  <c r="L1046" i="6"/>
  <c r="J1050" i="6"/>
  <c r="I1050" i="6"/>
  <c r="I1061" i="6"/>
  <c r="J1061" i="6"/>
  <c r="L1062" i="6"/>
  <c r="J1066" i="6"/>
  <c r="I1066" i="6"/>
  <c r="I1077" i="6"/>
  <c r="J1077" i="6"/>
  <c r="I1097" i="6"/>
  <c r="J1097" i="6"/>
  <c r="J1102" i="6"/>
  <c r="I1102" i="6"/>
  <c r="I1109" i="6"/>
  <c r="J1109" i="6"/>
  <c r="I1129" i="6"/>
  <c r="J1129" i="6"/>
  <c r="J1134" i="6"/>
  <c r="I1134" i="6"/>
  <c r="I1141" i="6"/>
  <c r="J1141" i="6"/>
  <c r="I1161" i="6"/>
  <c r="J1161" i="6"/>
  <c r="J1166" i="6"/>
  <c r="I1166" i="6"/>
  <c r="I1173" i="6"/>
  <c r="J1173" i="6"/>
  <c r="I1193" i="6"/>
  <c r="J1193" i="6"/>
  <c r="J1198" i="6"/>
  <c r="I1198" i="6"/>
  <c r="I1205" i="6"/>
  <c r="J1205" i="6"/>
  <c r="L818" i="6"/>
  <c r="L823" i="6"/>
  <c r="L834" i="6"/>
  <c r="L839" i="6"/>
  <c r="L850" i="6"/>
  <c r="L855" i="6"/>
  <c r="L866" i="6"/>
  <c r="L871" i="6"/>
  <c r="L882" i="6"/>
  <c r="L887" i="6"/>
  <c r="L898" i="6"/>
  <c r="L903" i="6"/>
  <c r="J906" i="6"/>
  <c r="I911" i="6"/>
  <c r="I913" i="6"/>
  <c r="L914" i="6"/>
  <c r="L919" i="6"/>
  <c r="J922" i="6"/>
  <c r="I927" i="6"/>
  <c r="I929" i="6"/>
  <c r="L930" i="6"/>
  <c r="L935" i="6"/>
  <c r="J938" i="6"/>
  <c r="I943" i="6"/>
  <c r="I945" i="6"/>
  <c r="L946" i="6"/>
  <c r="L951" i="6"/>
  <c r="J954" i="6"/>
  <c r="I959" i="6"/>
  <c r="I961" i="6"/>
  <c r="L962" i="6"/>
  <c r="L967" i="6"/>
  <c r="J970" i="6"/>
  <c r="I975" i="6"/>
  <c r="J977" i="6"/>
  <c r="I984" i="6"/>
  <c r="J988" i="6"/>
  <c r="J993" i="6"/>
  <c r="I1000" i="6"/>
  <c r="J1004" i="6"/>
  <c r="J1009" i="6"/>
  <c r="I1016" i="6"/>
  <c r="J1020" i="6"/>
  <c r="J1025" i="6"/>
  <c r="I1032" i="6"/>
  <c r="J1036" i="6"/>
  <c r="J1041" i="6"/>
  <c r="I1048" i="6"/>
  <c r="J1052" i="6"/>
  <c r="J1057" i="6"/>
  <c r="I1064" i="6"/>
  <c r="J1068" i="6"/>
  <c r="J1073" i="6"/>
  <c r="J1082" i="6"/>
  <c r="I1082" i="6"/>
  <c r="J1084" i="6"/>
  <c r="L1100" i="6"/>
  <c r="I1100" i="6"/>
  <c r="L1104" i="6"/>
  <c r="J1104" i="6"/>
  <c r="I1104" i="6"/>
  <c r="J1114" i="6"/>
  <c r="I1114" i="6"/>
  <c r="J1116" i="6"/>
  <c r="L1132" i="6"/>
  <c r="I1132" i="6"/>
  <c r="L1136" i="6"/>
  <c r="J1136" i="6"/>
  <c r="I1136" i="6"/>
  <c r="J1146" i="6"/>
  <c r="I1146" i="6"/>
  <c r="J1148" i="6"/>
  <c r="L1164" i="6"/>
  <c r="I1164" i="6"/>
  <c r="L1168" i="6"/>
  <c r="J1168" i="6"/>
  <c r="I1168" i="6"/>
  <c r="J1178" i="6"/>
  <c r="I1178" i="6"/>
  <c r="J1180" i="6"/>
  <c r="L1196" i="6"/>
  <c r="I1196" i="6"/>
  <c r="L1200" i="6"/>
  <c r="J1200" i="6"/>
  <c r="I1200" i="6"/>
  <c r="L1214" i="6"/>
  <c r="L1225" i="6"/>
  <c r="L1230" i="6"/>
  <c r="L1241" i="6"/>
  <c r="L1246" i="6"/>
  <c r="L1257" i="6"/>
  <c r="L1262" i="6"/>
  <c r="L1273" i="6"/>
  <c r="L1278" i="6"/>
  <c r="L1289" i="6"/>
  <c r="L1294" i="6"/>
  <c r="L1305" i="6"/>
  <c r="L1310" i="6"/>
  <c r="L1321" i="6"/>
  <c r="L1326" i="6"/>
  <c r="L1337" i="6"/>
  <c r="L1342" i="6"/>
  <c r="L1353" i="6"/>
  <c r="L1358" i="6"/>
  <c r="L1369" i="6"/>
  <c r="L1374" i="6"/>
  <c r="L1385" i="6"/>
  <c r="L1390" i="6"/>
  <c r="L1401" i="6"/>
  <c r="L1406" i="6"/>
  <c r="L1417" i="6"/>
  <c r="L1422" i="6"/>
  <c r="L1433" i="6"/>
  <c r="L1438" i="6"/>
  <c r="L1449" i="6"/>
  <c r="L1454" i="6"/>
  <c r="L1465" i="6"/>
  <c r="L1470" i="6"/>
  <c r="L1481" i="6"/>
  <c r="L1486" i="6"/>
  <c r="L1488" i="6"/>
  <c r="I1488" i="6"/>
  <c r="I1489" i="6"/>
  <c r="J1489" i="6"/>
  <c r="L1210" i="6"/>
  <c r="L1221" i="6"/>
  <c r="L1226" i="6"/>
  <c r="L1237" i="6"/>
  <c r="L1242" i="6"/>
  <c r="L1253" i="6"/>
  <c r="L1258" i="6"/>
  <c r="L1269" i="6"/>
  <c r="L1274" i="6"/>
  <c r="L1285" i="6"/>
  <c r="L1290" i="6"/>
  <c r="L1301" i="6"/>
  <c r="L1306" i="6"/>
  <c r="L1317" i="6"/>
  <c r="L1322" i="6"/>
  <c r="L1333" i="6"/>
  <c r="L1338" i="6"/>
  <c r="L1349" i="6"/>
  <c r="L1354" i="6"/>
  <c r="L1365" i="6"/>
  <c r="L1370" i="6"/>
  <c r="L1381" i="6"/>
  <c r="L1386" i="6"/>
  <c r="L1397" i="6"/>
  <c r="L1402" i="6"/>
  <c r="L1413" i="6"/>
  <c r="L1418" i="6"/>
  <c r="L1429" i="6"/>
  <c r="L1434" i="6"/>
  <c r="L1445" i="6"/>
  <c r="L1450" i="6"/>
  <c r="L1461" i="6"/>
  <c r="L1466" i="6"/>
  <c r="L1477" i="6"/>
  <c r="L1482" i="6"/>
  <c r="L1078" i="6"/>
  <c r="L1089" i="6"/>
  <c r="L1094" i="6"/>
  <c r="L1105" i="6"/>
  <c r="L1110" i="6"/>
  <c r="L1121" i="6"/>
  <c r="L1126" i="6"/>
  <c r="L1137" i="6"/>
  <c r="L1142" i="6"/>
  <c r="L1153" i="6"/>
  <c r="L1158" i="6"/>
  <c r="L1169" i="6"/>
  <c r="L1174" i="6"/>
  <c r="L1185" i="6"/>
  <c r="L1190" i="6"/>
  <c r="L1201" i="6"/>
  <c r="L1206" i="6"/>
  <c r="I1214" i="6"/>
  <c r="I1216" i="6"/>
  <c r="L1217" i="6"/>
  <c r="L1222" i="6"/>
  <c r="J1225" i="6"/>
  <c r="I1230" i="6"/>
  <c r="I1232" i="6"/>
  <c r="L1233" i="6"/>
  <c r="L1238" i="6"/>
  <c r="J1241" i="6"/>
  <c r="I1246" i="6"/>
  <c r="I1248" i="6"/>
  <c r="L1249" i="6"/>
  <c r="L1254" i="6"/>
  <c r="J1257" i="6"/>
  <c r="I1262" i="6"/>
  <c r="I1264" i="6"/>
  <c r="L1265" i="6"/>
  <c r="L1270" i="6"/>
  <c r="J1273" i="6"/>
  <c r="I1278" i="6"/>
  <c r="I1280" i="6"/>
  <c r="L1281" i="6"/>
  <c r="L1286" i="6"/>
  <c r="J1289" i="6"/>
  <c r="I1294" i="6"/>
  <c r="I1296" i="6"/>
  <c r="L1297" i="6"/>
  <c r="L1302" i="6"/>
  <c r="J1305" i="6"/>
  <c r="I1310" i="6"/>
  <c r="I1312" i="6"/>
  <c r="L1313" i="6"/>
  <c r="L1318" i="6"/>
  <c r="J1321" i="6"/>
  <c r="I1326" i="6"/>
  <c r="I1328" i="6"/>
  <c r="L1329" i="6"/>
  <c r="L1334" i="6"/>
  <c r="J1337" i="6"/>
  <c r="I1342" i="6"/>
  <c r="I1344" i="6"/>
  <c r="L1345" i="6"/>
  <c r="L1350" i="6"/>
  <c r="J1353" i="6"/>
  <c r="I1358" i="6"/>
  <c r="I1360" i="6"/>
  <c r="L1361" i="6"/>
  <c r="L1366" i="6"/>
  <c r="J1369" i="6"/>
  <c r="I1374" i="6"/>
  <c r="I1376" i="6"/>
  <c r="L1377" i="6"/>
  <c r="L1382" i="6"/>
  <c r="J1385" i="6"/>
  <c r="I1390" i="6"/>
  <c r="I1392" i="6"/>
  <c r="L1393" i="6"/>
  <c r="L1398" i="6"/>
  <c r="J1401" i="6"/>
  <c r="I1406" i="6"/>
  <c r="I1408" i="6"/>
  <c r="L1409" i="6"/>
  <c r="L1414" i="6"/>
  <c r="J1417" i="6"/>
  <c r="I1422" i="6"/>
  <c r="I1424" i="6"/>
  <c r="L1425" i="6"/>
  <c r="L1430" i="6"/>
  <c r="J1433" i="6"/>
  <c r="I1438" i="6"/>
  <c r="I1440" i="6"/>
  <c r="L1441" i="6"/>
  <c r="L1446" i="6"/>
  <c r="J1449" i="6"/>
  <c r="I1454" i="6"/>
  <c r="I1456" i="6"/>
  <c r="L1457" i="6"/>
  <c r="L1462" i="6"/>
  <c r="J1465" i="6"/>
  <c r="I1470" i="6"/>
  <c r="I1472" i="6"/>
  <c r="L1473" i="6"/>
  <c r="L1478" i="6"/>
  <c r="J1481" i="6"/>
  <c r="I1486" i="6"/>
  <c r="J1488" i="6"/>
  <c r="I1496" i="6"/>
  <c r="J1496" i="6"/>
  <c r="K1507" i="6"/>
  <c r="L978" i="6"/>
  <c r="L989" i="6"/>
  <c r="L994" i="6"/>
  <c r="L1005" i="6"/>
  <c r="L1010" i="6"/>
  <c r="L1021" i="6"/>
  <c r="L1026" i="6"/>
  <c r="L1037" i="6"/>
  <c r="L1042" i="6"/>
  <c r="L1053" i="6"/>
  <c r="L1058" i="6"/>
  <c r="L1069" i="6"/>
  <c r="L1074" i="6"/>
  <c r="L1085" i="6"/>
  <c r="L1090" i="6"/>
  <c r="L1101" i="6"/>
  <c r="L1106" i="6"/>
  <c r="L1117" i="6"/>
  <c r="L1122" i="6"/>
  <c r="L1133" i="6"/>
  <c r="L1138" i="6"/>
  <c r="L1149" i="6"/>
  <c r="L1154" i="6"/>
  <c r="L1165" i="6"/>
  <c r="L1170" i="6"/>
  <c r="L1181" i="6"/>
  <c r="L1186" i="6"/>
  <c r="L1197" i="6"/>
  <c r="L1202" i="6"/>
  <c r="I1210" i="6"/>
  <c r="I1212" i="6"/>
  <c r="L1213" i="6"/>
  <c r="J1216" i="6"/>
  <c r="L1218" i="6"/>
  <c r="J1221" i="6"/>
  <c r="I1226" i="6"/>
  <c r="I1228" i="6"/>
  <c r="L1229" i="6"/>
  <c r="J1232" i="6"/>
  <c r="L1234" i="6"/>
  <c r="J1237" i="6"/>
  <c r="I1242" i="6"/>
  <c r="I1244" i="6"/>
  <c r="L1245" i="6"/>
  <c r="J1248" i="6"/>
  <c r="L1250" i="6"/>
  <c r="J1253" i="6"/>
  <c r="I1258" i="6"/>
  <c r="I1260" i="6"/>
  <c r="L1261" i="6"/>
  <c r="J1264" i="6"/>
  <c r="L1266" i="6"/>
  <c r="J1269" i="6"/>
  <c r="I1274" i="6"/>
  <c r="I1276" i="6"/>
  <c r="L1277" i="6"/>
  <c r="J1280" i="6"/>
  <c r="L1282" i="6"/>
  <c r="J1285" i="6"/>
  <c r="I1290" i="6"/>
  <c r="I1292" i="6"/>
  <c r="L1293" i="6"/>
  <c r="J1296" i="6"/>
  <c r="L1298" i="6"/>
  <c r="J1301" i="6"/>
  <c r="I1306" i="6"/>
  <c r="I1308" i="6"/>
  <c r="L1309" i="6"/>
  <c r="J1312" i="6"/>
  <c r="L1314" i="6"/>
  <c r="J1317" i="6"/>
  <c r="I1322" i="6"/>
  <c r="I1324" i="6"/>
  <c r="L1325" i="6"/>
  <c r="J1328" i="6"/>
  <c r="L1330" i="6"/>
  <c r="J1333" i="6"/>
  <c r="I1338" i="6"/>
  <c r="I1340" i="6"/>
  <c r="L1341" i="6"/>
  <c r="J1344" i="6"/>
  <c r="L1346" i="6"/>
  <c r="J1349" i="6"/>
  <c r="I1354" i="6"/>
  <c r="I1356" i="6"/>
  <c r="L1357" i="6"/>
  <c r="J1360" i="6"/>
  <c r="L1362" i="6"/>
  <c r="J1365" i="6"/>
  <c r="I1370" i="6"/>
  <c r="I1372" i="6"/>
  <c r="L1373" i="6"/>
  <c r="J1376" i="6"/>
  <c r="L1378" i="6"/>
  <c r="J1381" i="6"/>
  <c r="I1386" i="6"/>
  <c r="I1388" i="6"/>
  <c r="L1389" i="6"/>
  <c r="J1392" i="6"/>
  <c r="L1394" i="6"/>
  <c r="J1397" i="6"/>
  <c r="I1402" i="6"/>
  <c r="I1404" i="6"/>
  <c r="L1405" i="6"/>
  <c r="J1408" i="6"/>
  <c r="L1410" i="6"/>
  <c r="J1413" i="6"/>
  <c r="I1418" i="6"/>
  <c r="I1420" i="6"/>
  <c r="L1421" i="6"/>
  <c r="J1424" i="6"/>
  <c r="L1426" i="6"/>
  <c r="J1429" i="6"/>
  <c r="I1434" i="6"/>
  <c r="I1436" i="6"/>
  <c r="L1437" i="6"/>
  <c r="J1440" i="6"/>
  <c r="L1442" i="6"/>
  <c r="J1445" i="6"/>
  <c r="I1450" i="6"/>
  <c r="I1452" i="6"/>
  <c r="L1453" i="6"/>
  <c r="J1456" i="6"/>
  <c r="L1458" i="6"/>
  <c r="J1461" i="6"/>
  <c r="I1466" i="6"/>
  <c r="I1468" i="6"/>
  <c r="L1469" i="6"/>
  <c r="J1472" i="6"/>
  <c r="L1474" i="6"/>
  <c r="J1477" i="6"/>
  <c r="I1482" i="6"/>
  <c r="I1484" i="6"/>
  <c r="L1485" i="6"/>
  <c r="L1489" i="6"/>
  <c r="I1492" i="6"/>
  <c r="J1492" i="6"/>
  <c r="L1503" i="6"/>
  <c r="J1503" i="6"/>
  <c r="I1503" i="6"/>
  <c r="L1507" i="6"/>
  <c r="I1507" i="6"/>
  <c r="J1507" i="6"/>
  <c r="L1523" i="6"/>
  <c r="I1523" i="6"/>
  <c r="L1527" i="6"/>
  <c r="J1527" i="6"/>
  <c r="I1527" i="6"/>
  <c r="L1543" i="6"/>
  <c r="J1543" i="6"/>
  <c r="I1543" i="6"/>
  <c r="L1495" i="6"/>
  <c r="J1495" i="6"/>
  <c r="L1511" i="6"/>
  <c r="J1511" i="6"/>
  <c r="I1516" i="6"/>
  <c r="J1516" i="6"/>
  <c r="J1581" i="6"/>
  <c r="I1581" i="6"/>
  <c r="L1581" i="6"/>
  <c r="J1521" i="6"/>
  <c r="I1521" i="6"/>
  <c r="J1549" i="6"/>
  <c r="I1549" i="6"/>
  <c r="L1549" i="6"/>
  <c r="I1495" i="6"/>
  <c r="I1500" i="6"/>
  <c r="J1500" i="6"/>
  <c r="L1501" i="6"/>
  <c r="J1505" i="6"/>
  <c r="I1505" i="6"/>
  <c r="I1511" i="6"/>
  <c r="I1520" i="6"/>
  <c r="J1520" i="6"/>
  <c r="J1525" i="6"/>
  <c r="I1525" i="6"/>
  <c r="K1527" i="6"/>
  <c r="I1528" i="6"/>
  <c r="J1528" i="6"/>
  <c r="J1565" i="6"/>
  <c r="I1565" i="6"/>
  <c r="L1565" i="6"/>
  <c r="J1597" i="6"/>
  <c r="I1597" i="6"/>
  <c r="L1597" i="6"/>
  <c r="L1539" i="6"/>
  <c r="I1539" i="6"/>
  <c r="L1544" i="6"/>
  <c r="I1548" i="6"/>
  <c r="J1548" i="6"/>
  <c r="J1553" i="6"/>
  <c r="I1553" i="6"/>
  <c r="I1564" i="6"/>
  <c r="J1564" i="6"/>
  <c r="J1569" i="6"/>
  <c r="I1569" i="6"/>
  <c r="I1580" i="6"/>
  <c r="J1580" i="6"/>
  <c r="J1585" i="6"/>
  <c r="I1585" i="6"/>
  <c r="I1596" i="6"/>
  <c r="J1596" i="6"/>
  <c r="J1601" i="6"/>
  <c r="I1601" i="6"/>
  <c r="I1612" i="6"/>
  <c r="J1612" i="6"/>
  <c r="J1617" i="6"/>
  <c r="I1617" i="6"/>
  <c r="I1628" i="6"/>
  <c r="J1628" i="6"/>
  <c r="J1633" i="6"/>
  <c r="I1633" i="6"/>
  <c r="I1644" i="6"/>
  <c r="J1644" i="6"/>
  <c r="J1649" i="6"/>
  <c r="I1649" i="6"/>
  <c r="I1660" i="6"/>
  <c r="J1660" i="6"/>
  <c r="J1665" i="6"/>
  <c r="I1665" i="6"/>
  <c r="I1676" i="6"/>
  <c r="J1676" i="6"/>
  <c r="J1709" i="6"/>
  <c r="I1709" i="6"/>
  <c r="L1711" i="6"/>
  <c r="J1711" i="6"/>
  <c r="I1711" i="6"/>
  <c r="I1720" i="6"/>
  <c r="J1720" i="6"/>
  <c r="L1512" i="6"/>
  <c r="L1517" i="6"/>
  <c r="I1532" i="6"/>
  <c r="J1532" i="6"/>
  <c r="L1533" i="6"/>
  <c r="J1537" i="6"/>
  <c r="I1537" i="6"/>
  <c r="L1551" i="6"/>
  <c r="I1551" i="6"/>
  <c r="L1555" i="6"/>
  <c r="I1555" i="6"/>
  <c r="J1555" i="6"/>
  <c r="L1567" i="6"/>
  <c r="I1567" i="6"/>
  <c r="L1571" i="6"/>
  <c r="I1571" i="6"/>
  <c r="J1571" i="6"/>
  <c r="L1583" i="6"/>
  <c r="I1583" i="6"/>
  <c r="L1587" i="6"/>
  <c r="I1587" i="6"/>
  <c r="J1587" i="6"/>
  <c r="L1599" i="6"/>
  <c r="I1599" i="6"/>
  <c r="L1603" i="6"/>
  <c r="I1603" i="6"/>
  <c r="J1603" i="6"/>
  <c r="L1615" i="6"/>
  <c r="I1615" i="6"/>
  <c r="L1619" i="6"/>
  <c r="I1619" i="6"/>
  <c r="J1619" i="6"/>
  <c r="L1631" i="6"/>
  <c r="I1631" i="6"/>
  <c r="L1635" i="6"/>
  <c r="I1635" i="6"/>
  <c r="J1635" i="6"/>
  <c r="L1647" i="6"/>
  <c r="I1647" i="6"/>
  <c r="L1651" i="6"/>
  <c r="I1651" i="6"/>
  <c r="J1651" i="6"/>
  <c r="L1663" i="6"/>
  <c r="I1663" i="6"/>
  <c r="L1667" i="6"/>
  <c r="I1667" i="6"/>
  <c r="J1667" i="6"/>
  <c r="L1679" i="6"/>
  <c r="I1679" i="6"/>
  <c r="J1693" i="6"/>
  <c r="I1693" i="6"/>
  <c r="L1695" i="6"/>
  <c r="J1695" i="6"/>
  <c r="I1695" i="6"/>
  <c r="I1704" i="6"/>
  <c r="J1704" i="6"/>
  <c r="L1497" i="6"/>
  <c r="L1508" i="6"/>
  <c r="L1513" i="6"/>
  <c r="L1524" i="6"/>
  <c r="I1535" i="6"/>
  <c r="J1539" i="6"/>
  <c r="J1544" i="6"/>
  <c r="L1548" i="6"/>
  <c r="L1553" i="6"/>
  <c r="I1560" i="6"/>
  <c r="J1560" i="6"/>
  <c r="L1564" i="6"/>
  <c r="L1569" i="6"/>
  <c r="I1576" i="6"/>
  <c r="J1576" i="6"/>
  <c r="L1580" i="6"/>
  <c r="L1585" i="6"/>
  <c r="I1592" i="6"/>
  <c r="J1592" i="6"/>
  <c r="L1596" i="6"/>
  <c r="L1601" i="6"/>
  <c r="I1608" i="6"/>
  <c r="J1608" i="6"/>
  <c r="L1612" i="6"/>
  <c r="L1617" i="6"/>
  <c r="I1624" i="6"/>
  <c r="J1624" i="6"/>
  <c r="L1628" i="6"/>
  <c r="L1633" i="6"/>
  <c r="I1640" i="6"/>
  <c r="J1640" i="6"/>
  <c r="L1644" i="6"/>
  <c r="L1649" i="6"/>
  <c r="I1656" i="6"/>
  <c r="J1656" i="6"/>
  <c r="L1660" i="6"/>
  <c r="L1665" i="6"/>
  <c r="I1672" i="6"/>
  <c r="J1672" i="6"/>
  <c r="L1676" i="6"/>
  <c r="I1688" i="6"/>
  <c r="J1688" i="6"/>
  <c r="L1709" i="6"/>
  <c r="L1720" i="6"/>
  <c r="J1613" i="6"/>
  <c r="I1613" i="6"/>
  <c r="J1629" i="6"/>
  <c r="I1629" i="6"/>
  <c r="J1645" i="6"/>
  <c r="I1645" i="6"/>
  <c r="J1661" i="6"/>
  <c r="I1661" i="6"/>
  <c r="K1676" i="6"/>
  <c r="J1677" i="6"/>
  <c r="I1677" i="6"/>
  <c r="J1679" i="6"/>
  <c r="L1693" i="6"/>
  <c r="L1704" i="6"/>
  <c r="K1720" i="6"/>
  <c r="J1725" i="6"/>
  <c r="I1725" i="6"/>
  <c r="L1727" i="6"/>
  <c r="J1727" i="6"/>
  <c r="I1727" i="6"/>
  <c r="L1552" i="6"/>
  <c r="L1557" i="6"/>
  <c r="L1568" i="6"/>
  <c r="L1573" i="6"/>
  <c r="L1584" i="6"/>
  <c r="L1589" i="6"/>
  <c r="L1600" i="6"/>
  <c r="L1605" i="6"/>
  <c r="L1616" i="6"/>
  <c r="L1621" i="6"/>
  <c r="L1632" i="6"/>
  <c r="L1637" i="6"/>
  <c r="L1648" i="6"/>
  <c r="L1653" i="6"/>
  <c r="L1664" i="6"/>
  <c r="L1669" i="6"/>
  <c r="L1680" i="6"/>
  <c r="J1683" i="6"/>
  <c r="L1685" i="6"/>
  <c r="L1696" i="6"/>
  <c r="J1699" i="6"/>
  <c r="L1701" i="6"/>
  <c r="L1712" i="6"/>
  <c r="J1715" i="6"/>
  <c r="L1717" i="6"/>
  <c r="L1728" i="6"/>
  <c r="J1731" i="6"/>
  <c r="L1733" i="6"/>
  <c r="J1736" i="6"/>
  <c r="I1741" i="6"/>
  <c r="I1743" i="6"/>
  <c r="L1744" i="6"/>
  <c r="J1747" i="6"/>
  <c r="L1749" i="6"/>
  <c r="J1752" i="6"/>
  <c r="I1757" i="6"/>
  <c r="I1759" i="6"/>
  <c r="L1760" i="6"/>
  <c r="J1763" i="6"/>
  <c r="L1765" i="6"/>
  <c r="J1768" i="6"/>
  <c r="I1773" i="6"/>
  <c r="I1775" i="6"/>
  <c r="L1776" i="6"/>
  <c r="J1779" i="6"/>
  <c r="L1781" i="6"/>
  <c r="J1784" i="6"/>
  <c r="I1789" i="6"/>
  <c r="I1791" i="6"/>
  <c r="L1792" i="6"/>
  <c r="J1795" i="6"/>
  <c r="L1797" i="6"/>
  <c r="J1800" i="6"/>
  <c r="I1805" i="6"/>
  <c r="I1807" i="6"/>
  <c r="L1808" i="6"/>
  <c r="J1811" i="6"/>
  <c r="L1813" i="6"/>
  <c r="J1816" i="6"/>
  <c r="I1821" i="6"/>
  <c r="I1823" i="6"/>
  <c r="L1824" i="6"/>
  <c r="J1827" i="6"/>
  <c r="L1829" i="6"/>
  <c r="J1832" i="6"/>
  <c r="I1837" i="6"/>
  <c r="I1839" i="6"/>
  <c r="L1840" i="6"/>
  <c r="J1843" i="6"/>
  <c r="L1845" i="6"/>
  <c r="J1848" i="6"/>
  <c r="I1853" i="6"/>
  <c r="I1855" i="6"/>
  <c r="L1856" i="6"/>
  <c r="J1859" i="6"/>
  <c r="L1861" i="6"/>
  <c r="J1864" i="6"/>
  <c r="I1869" i="6"/>
  <c r="I1871" i="6"/>
  <c r="L1872" i="6"/>
  <c r="J1875" i="6"/>
  <c r="L1877" i="6"/>
  <c r="J1880" i="6"/>
  <c r="I1885" i="6"/>
  <c r="I1887" i="6"/>
  <c r="L1888" i="6"/>
  <c r="J1891" i="6"/>
  <c r="L1893" i="6"/>
  <c r="J1896" i="6"/>
  <c r="I1901" i="6"/>
  <c r="I1903" i="6"/>
  <c r="L1904" i="6"/>
  <c r="J1907" i="6"/>
  <c r="L1909" i="6"/>
  <c r="J1912" i="6"/>
  <c r="I1917" i="6"/>
  <c r="I1919" i="6"/>
  <c r="L1920" i="6"/>
  <c r="J1923" i="6"/>
  <c r="L1925" i="6"/>
  <c r="J1928" i="6"/>
  <c r="I1933" i="6"/>
  <c r="I1935" i="6"/>
  <c r="L1936" i="6"/>
  <c r="L1941" i="6"/>
  <c r="J1944" i="6"/>
  <c r="I1949" i="6"/>
  <c r="I1951" i="6"/>
  <c r="L1952" i="6"/>
  <c r="L1957" i="6"/>
  <c r="I1962" i="6"/>
  <c r="J1968" i="6"/>
  <c r="L1968" i="6"/>
  <c r="I1968" i="6"/>
  <c r="J1980" i="6"/>
  <c r="I1980" i="6"/>
  <c r="L1980" i="6"/>
  <c r="I1995" i="6"/>
  <c r="L1995" i="6"/>
  <c r="J1995" i="6"/>
  <c r="J2000" i="6"/>
  <c r="L2000" i="6"/>
  <c r="I2000" i="6"/>
  <c r="L1681" i="6"/>
  <c r="L1692" i="6"/>
  <c r="L1697" i="6"/>
  <c r="L1708" i="6"/>
  <c r="L1713" i="6"/>
  <c r="L1724" i="6"/>
  <c r="L1729" i="6"/>
  <c r="L1740" i="6"/>
  <c r="J1743" i="6"/>
  <c r="L1745" i="6"/>
  <c r="L1756" i="6"/>
  <c r="J1759" i="6"/>
  <c r="L1761" i="6"/>
  <c r="L1772" i="6"/>
  <c r="J1775" i="6"/>
  <c r="L1777" i="6"/>
  <c r="L1788" i="6"/>
  <c r="J1791" i="6"/>
  <c r="L1793" i="6"/>
  <c r="L1804" i="6"/>
  <c r="J1807" i="6"/>
  <c r="L1809" i="6"/>
  <c r="L1820" i="6"/>
  <c r="J1823" i="6"/>
  <c r="L1825" i="6"/>
  <c r="L1836" i="6"/>
  <c r="J1839" i="6"/>
  <c r="L1841" i="6"/>
  <c r="L1852" i="6"/>
  <c r="J1855" i="6"/>
  <c r="L1857" i="6"/>
  <c r="L1868" i="6"/>
  <c r="J1871" i="6"/>
  <c r="L1873" i="6"/>
  <c r="L1884" i="6"/>
  <c r="J1887" i="6"/>
  <c r="L1889" i="6"/>
  <c r="L1900" i="6"/>
  <c r="J1903" i="6"/>
  <c r="L1905" i="6"/>
  <c r="L1916" i="6"/>
  <c r="J1919" i="6"/>
  <c r="L1921" i="6"/>
  <c r="L1932" i="6"/>
  <c r="J1935" i="6"/>
  <c r="L1937" i="6"/>
  <c r="L1948" i="6"/>
  <c r="J1951" i="6"/>
  <c r="L1953" i="6"/>
  <c r="J1962" i="6"/>
  <c r="I1975" i="6"/>
  <c r="J1975" i="6"/>
  <c r="L1975" i="6"/>
  <c r="J1992" i="6"/>
  <c r="I1992" i="6"/>
  <c r="L1736" i="6"/>
  <c r="L1741" i="6"/>
  <c r="L1752" i="6"/>
  <c r="L1757" i="6"/>
  <c r="L1768" i="6"/>
  <c r="L1773" i="6"/>
  <c r="L1784" i="6"/>
  <c r="L1789" i="6"/>
  <c r="L1800" i="6"/>
  <c r="L1805" i="6"/>
  <c r="L1816" i="6"/>
  <c r="L1821" i="6"/>
  <c r="L1832" i="6"/>
  <c r="L1837" i="6"/>
  <c r="L1848" i="6"/>
  <c r="L1853" i="6"/>
  <c r="L1864" i="6"/>
  <c r="L1869" i="6"/>
  <c r="L1880" i="6"/>
  <c r="L1885" i="6"/>
  <c r="L1896" i="6"/>
  <c r="L1901" i="6"/>
  <c r="L1912" i="6"/>
  <c r="L1917" i="6"/>
  <c r="L1928" i="6"/>
  <c r="L1933" i="6"/>
  <c r="L1944" i="6"/>
  <c r="L1949" i="6"/>
  <c r="J1964" i="6"/>
  <c r="I1964" i="6"/>
  <c r="L1964" i="6"/>
  <c r="I1979" i="6"/>
  <c r="L1979" i="6"/>
  <c r="J1979" i="6"/>
  <c r="J1984" i="6"/>
  <c r="L1984" i="6"/>
  <c r="I1984" i="6"/>
  <c r="J1996" i="6"/>
  <c r="I1996" i="6"/>
  <c r="L1996" i="6"/>
  <c r="L1529" i="6"/>
  <c r="L1540" i="6"/>
  <c r="L1545" i="6"/>
  <c r="L1556" i="6"/>
  <c r="J1559" i="6"/>
  <c r="L1561" i="6"/>
  <c r="L1572" i="6"/>
  <c r="J1575" i="6"/>
  <c r="L1577" i="6"/>
  <c r="L1588" i="6"/>
  <c r="J1591" i="6"/>
  <c r="L1593" i="6"/>
  <c r="L1604" i="6"/>
  <c r="J1607" i="6"/>
  <c r="L1609" i="6"/>
  <c r="L1620" i="6"/>
  <c r="J1623" i="6"/>
  <c r="L1625" i="6"/>
  <c r="L1636" i="6"/>
  <c r="J1639" i="6"/>
  <c r="L1641" i="6"/>
  <c r="L1652" i="6"/>
  <c r="J1655" i="6"/>
  <c r="L1657" i="6"/>
  <c r="L1668" i="6"/>
  <c r="J1671" i="6"/>
  <c r="L1673" i="6"/>
  <c r="I1681" i="6"/>
  <c r="I1683" i="6"/>
  <c r="L1684" i="6"/>
  <c r="J1687" i="6"/>
  <c r="L1689" i="6"/>
  <c r="J1692" i="6"/>
  <c r="I1697" i="6"/>
  <c r="I1699" i="6"/>
  <c r="L1700" i="6"/>
  <c r="J1703" i="6"/>
  <c r="L1705" i="6"/>
  <c r="J1708" i="6"/>
  <c r="I1713" i="6"/>
  <c r="I1715" i="6"/>
  <c r="L1716" i="6"/>
  <c r="J1719" i="6"/>
  <c r="L1721" i="6"/>
  <c r="J1724" i="6"/>
  <c r="I1729" i="6"/>
  <c r="I1731" i="6"/>
  <c r="L1732" i="6"/>
  <c r="J1735" i="6"/>
  <c r="L1737" i="6"/>
  <c r="J1740" i="6"/>
  <c r="I1745" i="6"/>
  <c r="I1747" i="6"/>
  <c r="L1748" i="6"/>
  <c r="J1751" i="6"/>
  <c r="L1753" i="6"/>
  <c r="J1756" i="6"/>
  <c r="I1761" i="6"/>
  <c r="I1763" i="6"/>
  <c r="L1764" i="6"/>
  <c r="J1767" i="6"/>
  <c r="L1769" i="6"/>
  <c r="J1772" i="6"/>
  <c r="I1777" i="6"/>
  <c r="I1779" i="6"/>
  <c r="L1780" i="6"/>
  <c r="J1783" i="6"/>
  <c r="L1785" i="6"/>
  <c r="J1788" i="6"/>
  <c r="I1793" i="6"/>
  <c r="I1795" i="6"/>
  <c r="L1796" i="6"/>
  <c r="J1799" i="6"/>
  <c r="L1801" i="6"/>
  <c r="J1804" i="6"/>
  <c r="I1809" i="6"/>
  <c r="I1811" i="6"/>
  <c r="L1812" i="6"/>
  <c r="J1815" i="6"/>
  <c r="L1817" i="6"/>
  <c r="J1820" i="6"/>
  <c r="I1825" i="6"/>
  <c r="I1827" i="6"/>
  <c r="L1828" i="6"/>
  <c r="J1831" i="6"/>
  <c r="L1833" i="6"/>
  <c r="J1836" i="6"/>
  <c r="I1841" i="6"/>
  <c r="I1843" i="6"/>
  <c r="L1844" i="6"/>
  <c r="J1847" i="6"/>
  <c r="L1849" i="6"/>
  <c r="J1852" i="6"/>
  <c r="I1857" i="6"/>
  <c r="I1859" i="6"/>
  <c r="L1860" i="6"/>
  <c r="J1863" i="6"/>
  <c r="L1865" i="6"/>
  <c r="J1868" i="6"/>
  <c r="I1873" i="6"/>
  <c r="I1875" i="6"/>
  <c r="L1876" i="6"/>
  <c r="J1879" i="6"/>
  <c r="L1881" i="6"/>
  <c r="J1884" i="6"/>
  <c r="I1889" i="6"/>
  <c r="I1891" i="6"/>
  <c r="L1892" i="6"/>
  <c r="J1895" i="6"/>
  <c r="L1897" i="6"/>
  <c r="J1900" i="6"/>
  <c r="I1905" i="6"/>
  <c r="I1907" i="6"/>
  <c r="L1908" i="6"/>
  <c r="J1911" i="6"/>
  <c r="L1913" i="6"/>
  <c r="J1916" i="6"/>
  <c r="I1921" i="6"/>
  <c r="I1923" i="6"/>
  <c r="L1924" i="6"/>
  <c r="J1927" i="6"/>
  <c r="L1929" i="6"/>
  <c r="J1932" i="6"/>
  <c r="I1937" i="6"/>
  <c r="I1939" i="6"/>
  <c r="L1940" i="6"/>
  <c r="J1943" i="6"/>
  <c r="L1945" i="6"/>
  <c r="J1948" i="6"/>
  <c r="I1953" i="6"/>
  <c r="I1955" i="6"/>
  <c r="L1956" i="6"/>
  <c r="I1959" i="6"/>
  <c r="J1959" i="6"/>
  <c r="L1960" i="6"/>
  <c r="J1976" i="6"/>
  <c r="I1976" i="6"/>
  <c r="I1991" i="6"/>
  <c r="J1991" i="6"/>
  <c r="L1991" i="6"/>
  <c r="J2044" i="6"/>
  <c r="I2044" i="6"/>
  <c r="L2062" i="6"/>
  <c r="I2062" i="6"/>
  <c r="L2066" i="6"/>
  <c r="I2066" i="6"/>
  <c r="J2066" i="6"/>
  <c r="L1970" i="6"/>
  <c r="J1970" i="6"/>
  <c r="J1978" i="6"/>
  <c r="L1986" i="6"/>
  <c r="J1986" i="6"/>
  <c r="J1994" i="6"/>
  <c r="L2002" i="6"/>
  <c r="J2002" i="6"/>
  <c r="I2008" i="6"/>
  <c r="J2010" i="6"/>
  <c r="J2011" i="6"/>
  <c r="I2016" i="6"/>
  <c r="L2018" i="6"/>
  <c r="J2018" i="6"/>
  <c r="I2024" i="6"/>
  <c r="J2026" i="6"/>
  <c r="J2027" i="6"/>
  <c r="I2032" i="6"/>
  <c r="L2034" i="6"/>
  <c r="J2034" i="6"/>
  <c r="I2043" i="6"/>
  <c r="J2043" i="6"/>
  <c r="J2048" i="6"/>
  <c r="I2048" i="6"/>
  <c r="I2055" i="6"/>
  <c r="J2055" i="6"/>
  <c r="I2075" i="6"/>
  <c r="J2075" i="6"/>
  <c r="L1963" i="6"/>
  <c r="L1966" i="6"/>
  <c r="I1966" i="6"/>
  <c r="L1971" i="6"/>
  <c r="K1979" i="6"/>
  <c r="L1982" i="6"/>
  <c r="I1982" i="6"/>
  <c r="L1987" i="6"/>
  <c r="K1995" i="6"/>
  <c r="L1998" i="6"/>
  <c r="I1998" i="6"/>
  <c r="L2003" i="6"/>
  <c r="K2011" i="6"/>
  <c r="L2011" i="6"/>
  <c r="L2014" i="6"/>
  <c r="I2014" i="6"/>
  <c r="L2016" i="6"/>
  <c r="L2019" i="6"/>
  <c r="L2030" i="6"/>
  <c r="I2030" i="6"/>
  <c r="L2035" i="6"/>
  <c r="L2046" i="6"/>
  <c r="I2046" i="6"/>
  <c r="L2050" i="6"/>
  <c r="I2050" i="6"/>
  <c r="J2050" i="6"/>
  <c r="J2060" i="6"/>
  <c r="I2060" i="6"/>
  <c r="I2007" i="6"/>
  <c r="J2007" i="6"/>
  <c r="L2008" i="6"/>
  <c r="J2012" i="6"/>
  <c r="I2012" i="6"/>
  <c r="I2023" i="6"/>
  <c r="J2023" i="6"/>
  <c r="L2024" i="6"/>
  <c r="J2028" i="6"/>
  <c r="I2028" i="6"/>
  <c r="I2039" i="6"/>
  <c r="J2039" i="6"/>
  <c r="L2044" i="6"/>
  <c r="I2059" i="6"/>
  <c r="J2059" i="6"/>
  <c r="J2064" i="6"/>
  <c r="I2064" i="6"/>
  <c r="J2080" i="6"/>
  <c r="I2080" i="6"/>
  <c r="L2082" i="6"/>
  <c r="I2082" i="6"/>
  <c r="J2082" i="6"/>
  <c r="L1967" i="6"/>
  <c r="L1972" i="6"/>
  <c r="L1983" i="6"/>
  <c r="L1988" i="6"/>
  <c r="L1999" i="6"/>
  <c r="L2004" i="6"/>
  <c r="L2015" i="6"/>
  <c r="L2020" i="6"/>
  <c r="L2031" i="6"/>
  <c r="L2036" i="6"/>
  <c r="L2047" i="6"/>
  <c r="L2052" i="6"/>
  <c r="L2063" i="6"/>
  <c r="L2068" i="6"/>
  <c r="J2071" i="6"/>
  <c r="I2076" i="6"/>
  <c r="I2078" i="6"/>
  <c r="L2079" i="6"/>
  <c r="L2084" i="6"/>
  <c r="J2087" i="6"/>
  <c r="I2092" i="6"/>
  <c r="I2094" i="6"/>
  <c r="L2095" i="6"/>
  <c r="J2098" i="6"/>
  <c r="L2100" i="6"/>
  <c r="J2103" i="6"/>
  <c r="I2108" i="6"/>
  <c r="I2110" i="6"/>
  <c r="L2111" i="6"/>
  <c r="J2114" i="6"/>
  <c r="L2116" i="6"/>
  <c r="J2119" i="6"/>
  <c r="I2124" i="6"/>
  <c r="I2126" i="6"/>
  <c r="L2127" i="6"/>
  <c r="J2130" i="6"/>
  <c r="L2132" i="6"/>
  <c r="J2135" i="6"/>
  <c r="I2140" i="6"/>
  <c r="I2142" i="6"/>
  <c r="L2143" i="6"/>
  <c r="J2146" i="6"/>
  <c r="L2148" i="6"/>
  <c r="J2151" i="6"/>
  <c r="I2156" i="6"/>
  <c r="I2158" i="6"/>
  <c r="L2159" i="6"/>
  <c r="L2162" i="6"/>
  <c r="I2162" i="6"/>
  <c r="L2164" i="6"/>
  <c r="L2167" i="6"/>
  <c r="I2175" i="6"/>
  <c r="J2175" i="6"/>
  <c r="J2180" i="6"/>
  <c r="I2180" i="6"/>
  <c r="I2187" i="6"/>
  <c r="J2187" i="6"/>
  <c r="L2091" i="6"/>
  <c r="L2096" i="6"/>
  <c r="L2107" i="6"/>
  <c r="L2112" i="6"/>
  <c r="L2123" i="6"/>
  <c r="L2128" i="6"/>
  <c r="L2139" i="6"/>
  <c r="L2144" i="6"/>
  <c r="L2155" i="6"/>
  <c r="L2160" i="6"/>
  <c r="I2171" i="6"/>
  <c r="J2171" i="6"/>
  <c r="L2172" i="6"/>
  <c r="L2178" i="6"/>
  <c r="I2178" i="6"/>
  <c r="L2182" i="6"/>
  <c r="J2182" i="6"/>
  <c r="I2182" i="6"/>
  <c r="J2192" i="6"/>
  <c r="I2192" i="6"/>
  <c r="L2071" i="6"/>
  <c r="L2076" i="6"/>
  <c r="L2087" i="6"/>
  <c r="L2092" i="6"/>
  <c r="L2103" i="6"/>
  <c r="L2108" i="6"/>
  <c r="L2119" i="6"/>
  <c r="L2124" i="6"/>
  <c r="L2135" i="6"/>
  <c r="J2138" i="6"/>
  <c r="L2140" i="6"/>
  <c r="L2151" i="6"/>
  <c r="J2154" i="6"/>
  <c r="L2156" i="6"/>
  <c r="L2175" i="6"/>
  <c r="L2180" i="6"/>
  <c r="I2191" i="6"/>
  <c r="J2191" i="6"/>
  <c r="J2196" i="6"/>
  <c r="I2196" i="6"/>
  <c r="L2040" i="6"/>
  <c r="L2051" i="6"/>
  <c r="L2056" i="6"/>
  <c r="L2067" i="6"/>
  <c r="L2072" i="6"/>
  <c r="L2083" i="6"/>
  <c r="L2088" i="6"/>
  <c r="J2091" i="6"/>
  <c r="I2096" i="6"/>
  <c r="I2098" i="6"/>
  <c r="L2099" i="6"/>
  <c r="L2104" i="6"/>
  <c r="J2107" i="6"/>
  <c r="I2112" i="6"/>
  <c r="I2114" i="6"/>
  <c r="L2115" i="6"/>
  <c r="L2120" i="6"/>
  <c r="J2123" i="6"/>
  <c r="I2128" i="6"/>
  <c r="I2130" i="6"/>
  <c r="L2131" i="6"/>
  <c r="L2136" i="6"/>
  <c r="J2139" i="6"/>
  <c r="I2144" i="6"/>
  <c r="I2146" i="6"/>
  <c r="L2147" i="6"/>
  <c r="L2152" i="6"/>
  <c r="J2155" i="6"/>
  <c r="I2160" i="6"/>
  <c r="I2164" i="6"/>
  <c r="L2166" i="6"/>
  <c r="J2166" i="6"/>
  <c r="I2172" i="6"/>
  <c r="J2176" i="6"/>
  <c r="I2176" i="6"/>
  <c r="J2178" i="6"/>
  <c r="L2187" i="6"/>
  <c r="L2194" i="6"/>
  <c r="I2194" i="6"/>
  <c r="L2198" i="6"/>
  <c r="J2198" i="6"/>
  <c r="I2198" i="6"/>
  <c r="L2183" i="6"/>
  <c r="L2188" i="6"/>
  <c r="L2199" i="6"/>
  <c r="L2204" i="6"/>
  <c r="J2207" i="6"/>
  <c r="I2212" i="6"/>
  <c r="I2214" i="6"/>
  <c r="L2215" i="6"/>
  <c r="L2220" i="6"/>
  <c r="I2227" i="6"/>
  <c r="L2229" i="6"/>
  <c r="J2229" i="6"/>
  <c r="I2235" i="6"/>
  <c r="J2237" i="6"/>
  <c r="J2238" i="6"/>
  <c r="I2243" i="6"/>
  <c r="L2245" i="6"/>
  <c r="J2245" i="6"/>
  <c r="I2254" i="6"/>
  <c r="J2254" i="6"/>
  <c r="J2259" i="6"/>
  <c r="I2259" i="6"/>
  <c r="I2266" i="6"/>
  <c r="J2266" i="6"/>
  <c r="J2271" i="6"/>
  <c r="I2271" i="6"/>
  <c r="L2273" i="6"/>
  <c r="I2273" i="6"/>
  <c r="J2273" i="6"/>
  <c r="L2163" i="6"/>
  <c r="L2168" i="6"/>
  <c r="L2179" i="6"/>
  <c r="L2184" i="6"/>
  <c r="L2195" i="6"/>
  <c r="L2200" i="6"/>
  <c r="J2203" i="6"/>
  <c r="I2208" i="6"/>
  <c r="I2210" i="6"/>
  <c r="L2211" i="6"/>
  <c r="J2214" i="6"/>
  <c r="L2216" i="6"/>
  <c r="J2219" i="6"/>
  <c r="L2225" i="6"/>
  <c r="I2225" i="6"/>
  <c r="L2227" i="6"/>
  <c r="L2230" i="6"/>
  <c r="K2238" i="6"/>
  <c r="L2238" i="6"/>
  <c r="L2241" i="6"/>
  <c r="I2241" i="6"/>
  <c r="L2243" i="6"/>
  <c r="L2246" i="6"/>
  <c r="L2257" i="6"/>
  <c r="I2257" i="6"/>
  <c r="L2261" i="6"/>
  <c r="J2261" i="6"/>
  <c r="I2261" i="6"/>
  <c r="K2282" i="6"/>
  <c r="J2287" i="6"/>
  <c r="I2287" i="6"/>
  <c r="L2207" i="6"/>
  <c r="L2212" i="6"/>
  <c r="J2223" i="6"/>
  <c r="I2223" i="6"/>
  <c r="I2234" i="6"/>
  <c r="J2234" i="6"/>
  <c r="L2235" i="6"/>
  <c r="J2239" i="6"/>
  <c r="I2239" i="6"/>
  <c r="I2250" i="6"/>
  <c r="J2250" i="6"/>
  <c r="L2271" i="6"/>
  <c r="I2282" i="6"/>
  <c r="J2282" i="6"/>
  <c r="L2203" i="6"/>
  <c r="L2208" i="6"/>
  <c r="L2219" i="6"/>
  <c r="J2255" i="6"/>
  <c r="I2255" i="6"/>
  <c r="L2266" i="6"/>
  <c r="L2270" i="6"/>
  <c r="L2275" i="6"/>
  <c r="L2286" i="6"/>
  <c r="J2289" i="6"/>
  <c r="L2291" i="6"/>
  <c r="L2302" i="6"/>
  <c r="J2305" i="6"/>
  <c r="L2307" i="6"/>
  <c r="L2318" i="6"/>
  <c r="J2321" i="6"/>
  <c r="L2323" i="6"/>
  <c r="I2336" i="6"/>
  <c r="J2336" i="6"/>
  <c r="I2352" i="6"/>
  <c r="J2352" i="6"/>
  <c r="L2298" i="6"/>
  <c r="L2303" i="6"/>
  <c r="L2314" i="6"/>
  <c r="L2319" i="6"/>
  <c r="L2330" i="6"/>
  <c r="J2341" i="6"/>
  <c r="I2341" i="6"/>
  <c r="L2251" i="6"/>
  <c r="L2262" i="6"/>
  <c r="L2267" i="6"/>
  <c r="J2270" i="6"/>
  <c r="I2275" i="6"/>
  <c r="I2277" i="6"/>
  <c r="L2278" i="6"/>
  <c r="L2283" i="6"/>
  <c r="J2286" i="6"/>
  <c r="I2291" i="6"/>
  <c r="I2293" i="6"/>
  <c r="L2294" i="6"/>
  <c r="L2299" i="6"/>
  <c r="J2302" i="6"/>
  <c r="I2307" i="6"/>
  <c r="I2309" i="6"/>
  <c r="L2310" i="6"/>
  <c r="L2315" i="6"/>
  <c r="J2318" i="6"/>
  <c r="I2323" i="6"/>
  <c r="I2325" i="6"/>
  <c r="L2326" i="6"/>
  <c r="L2331" i="6"/>
  <c r="J2331" i="6"/>
  <c r="I2340" i="6"/>
  <c r="J2340" i="6"/>
  <c r="J2345" i="6"/>
  <c r="I2345" i="6"/>
  <c r="L2352" i="6"/>
  <c r="L2226" i="6"/>
  <c r="L2231" i="6"/>
  <c r="L2242" i="6"/>
  <c r="L2247" i="6"/>
  <c r="L2258" i="6"/>
  <c r="L2263" i="6"/>
  <c r="L2274" i="6"/>
  <c r="J2277" i="6"/>
  <c r="L2279" i="6"/>
  <c r="I2289" i="6"/>
  <c r="L2290" i="6"/>
  <c r="J2293" i="6"/>
  <c r="L2295" i="6"/>
  <c r="J2298" i="6"/>
  <c r="I2303" i="6"/>
  <c r="I2305" i="6"/>
  <c r="L2306" i="6"/>
  <c r="J2309" i="6"/>
  <c r="L2311" i="6"/>
  <c r="J2314" i="6"/>
  <c r="I2319" i="6"/>
  <c r="I2321" i="6"/>
  <c r="L2322" i="6"/>
  <c r="J2325" i="6"/>
  <c r="L2327" i="6"/>
  <c r="J2330" i="6"/>
  <c r="L2332" i="6"/>
  <c r="L2336" i="6"/>
  <c r="L2343" i="6"/>
  <c r="I2343" i="6"/>
  <c r="L2347" i="6"/>
  <c r="J2347" i="6"/>
  <c r="I2347" i="6"/>
  <c r="K2352" i="6"/>
  <c r="J2357" i="6"/>
  <c r="I2357" i="6"/>
  <c r="L2337" i="6"/>
  <c r="L2348" i="6"/>
  <c r="L2353" i="6"/>
  <c r="J2356" i="6"/>
  <c r="I2361" i="6"/>
  <c r="L2363" i="6"/>
  <c r="J2363" i="6"/>
  <c r="I2372" i="6"/>
  <c r="J2372" i="6"/>
  <c r="J2377" i="6"/>
  <c r="I2377" i="6"/>
  <c r="L2333" i="6"/>
  <c r="L2344" i="6"/>
  <c r="L2349" i="6"/>
  <c r="I2359" i="6"/>
  <c r="L2360" i="6"/>
  <c r="K2361" i="6"/>
  <c r="L2361" i="6"/>
  <c r="L2364" i="6"/>
  <c r="L2375" i="6"/>
  <c r="I2375" i="6"/>
  <c r="L2356" i="6"/>
  <c r="J2359" i="6"/>
  <c r="I2368" i="6"/>
  <c r="J2368" i="6"/>
  <c r="K2384" i="6"/>
  <c r="J2389" i="6"/>
  <c r="I2389" i="6"/>
  <c r="J2373" i="6"/>
  <c r="I2373" i="6"/>
  <c r="I2384" i="6"/>
  <c r="J2384" i="6"/>
  <c r="L2365" i="6"/>
  <c r="L2376" i="6"/>
  <c r="J2379" i="6"/>
  <c r="L2381" i="6"/>
  <c r="I2391" i="6"/>
  <c r="L2392" i="6"/>
  <c r="J2395" i="6"/>
  <c r="J2396" i="6"/>
  <c r="I2401" i="6"/>
  <c r="L2403" i="6"/>
  <c r="J2403" i="6"/>
  <c r="I2409" i="6"/>
  <c r="J2411" i="6"/>
  <c r="J2412" i="6"/>
  <c r="L2388" i="6"/>
  <c r="J2391" i="6"/>
  <c r="L2393" i="6"/>
  <c r="K2396" i="6"/>
  <c r="L2396" i="6"/>
  <c r="L2399" i="6"/>
  <c r="I2399" i="6"/>
  <c r="L2401" i="6"/>
  <c r="L2404" i="6"/>
  <c r="J2397" i="6"/>
  <c r="I2397" i="6"/>
  <c r="I2408" i="6"/>
  <c r="J2408" i="6"/>
  <c r="L2409" i="6"/>
  <c r="L2369" i="6"/>
  <c r="I2379" i="6"/>
  <c r="L2380" i="6"/>
  <c r="J2383" i="6"/>
  <c r="L2385" i="6"/>
  <c r="J2388" i="6"/>
  <c r="I2393" i="6"/>
  <c r="I2395" i="6"/>
  <c r="J2399" i="6"/>
  <c r="J2404" i="6"/>
  <c r="I2411" i="6"/>
  <c r="L2420" i="6"/>
  <c r="J2440" i="6"/>
  <c r="I2440" i="6"/>
  <c r="L2400" i="6"/>
  <c r="L2405" i="6"/>
  <c r="I2413" i="6"/>
  <c r="I2415" i="6"/>
  <c r="L2416" i="6"/>
  <c r="J2419" i="6"/>
  <c r="L2421" i="6"/>
  <c r="I2428" i="6"/>
  <c r="L2430" i="6"/>
  <c r="J2430" i="6"/>
  <c r="I2439" i="6"/>
  <c r="J2439" i="6"/>
  <c r="J2444" i="6"/>
  <c r="I2444" i="6"/>
  <c r="I2451" i="6"/>
  <c r="J2451" i="6"/>
  <c r="L2417" i="6"/>
  <c r="J2420" i="6"/>
  <c r="L2426" i="6"/>
  <c r="I2426" i="6"/>
  <c r="L2431" i="6"/>
  <c r="L2442" i="6"/>
  <c r="I2442" i="6"/>
  <c r="L2446" i="6"/>
  <c r="J2446" i="6"/>
  <c r="I2446" i="6"/>
  <c r="J2456" i="6"/>
  <c r="I2456" i="6"/>
  <c r="L2413" i="6"/>
  <c r="J2424" i="6"/>
  <c r="I2424" i="6"/>
  <c r="I2430" i="6"/>
  <c r="I2435" i="6"/>
  <c r="J2435" i="6"/>
  <c r="L2440" i="6"/>
  <c r="I2455" i="6"/>
  <c r="J2455" i="6"/>
  <c r="L2467" i="6"/>
  <c r="L2472" i="6"/>
  <c r="L2483" i="6"/>
  <c r="L2488" i="6"/>
  <c r="L2436" i="6"/>
  <c r="L2447" i="6"/>
  <c r="L2452" i="6"/>
  <c r="I2460" i="6"/>
  <c r="I2462" i="6"/>
  <c r="L2463" i="6"/>
  <c r="L2468" i="6"/>
  <c r="J2471" i="6"/>
  <c r="I2476" i="6"/>
  <c r="I2478" i="6"/>
  <c r="L2479" i="6"/>
  <c r="L2484" i="6"/>
  <c r="J2487" i="6"/>
  <c r="L2427" i="6"/>
  <c r="L2432" i="6"/>
  <c r="L2443" i="6"/>
  <c r="L2448" i="6"/>
  <c r="I2458" i="6"/>
  <c r="L2459" i="6"/>
  <c r="J2462" i="6"/>
  <c r="L2464" i="6"/>
  <c r="J2467" i="6"/>
  <c r="I2472" i="6"/>
  <c r="I2474" i="6"/>
  <c r="L2475" i="6"/>
  <c r="J2478" i="6"/>
  <c r="L2480" i="6"/>
  <c r="J2483" i="6"/>
  <c r="I2488" i="6"/>
  <c r="L2460" i="6"/>
  <c r="L2471" i="6"/>
  <c r="J2474" i="6"/>
  <c r="L2476" i="6"/>
  <c r="L2487" i="6"/>
  <c r="L2491" i="6"/>
  <c r="AL2491" i="1"/>
  <c r="AL2408" i="1"/>
  <c r="AL2409" i="1"/>
  <c r="AL2410" i="1"/>
  <c r="AL2411" i="1"/>
  <c r="AL2412" i="1"/>
  <c r="AL2413" i="1"/>
  <c r="AL2414" i="1"/>
  <c r="AL2415" i="1"/>
  <c r="AL2416" i="1"/>
  <c r="AL2417" i="1"/>
  <c r="AL2418" i="1"/>
  <c r="AL2419" i="1"/>
  <c r="AL2420" i="1"/>
  <c r="AL2421" i="1"/>
  <c r="AL2422" i="1"/>
  <c r="AL2423" i="1"/>
  <c r="AL2424" i="1"/>
  <c r="AL2425" i="1"/>
  <c r="AL2426" i="1"/>
  <c r="AL2427" i="1"/>
  <c r="AL2428" i="1"/>
  <c r="AL2429" i="1"/>
  <c r="AL2430" i="1"/>
  <c r="AL2431" i="1"/>
  <c r="AL2432" i="1"/>
  <c r="AL2433" i="1"/>
  <c r="AL2434" i="1"/>
  <c r="AL2435" i="1"/>
  <c r="AL2436" i="1"/>
  <c r="AL2437" i="1"/>
  <c r="AL2438" i="1"/>
  <c r="AL2439" i="1"/>
  <c r="AL2440" i="1"/>
  <c r="AL2441" i="1"/>
  <c r="AL2442" i="1"/>
  <c r="AL2443" i="1"/>
  <c r="AL2444" i="1"/>
  <c r="AL2445" i="1"/>
  <c r="AL2446" i="1"/>
  <c r="AL2447" i="1"/>
  <c r="AL2448" i="1"/>
  <c r="AL2449" i="1"/>
  <c r="AL2450" i="1"/>
  <c r="AL2451" i="1"/>
  <c r="AL2452" i="1"/>
  <c r="AL2453" i="1"/>
  <c r="AL2454" i="1"/>
  <c r="AL2455" i="1"/>
  <c r="AL2456" i="1"/>
  <c r="AL2457" i="1"/>
  <c r="AL2458" i="1"/>
  <c r="AL2459" i="1"/>
  <c r="AL2460" i="1"/>
  <c r="AL2461" i="1"/>
  <c r="AL2462" i="1"/>
  <c r="AL2463" i="1"/>
  <c r="AL2464" i="1"/>
  <c r="AL2465" i="1"/>
  <c r="AL2466" i="1"/>
  <c r="AL2467" i="1"/>
  <c r="AL2468" i="1"/>
  <c r="AL2469" i="1"/>
  <c r="AL2470" i="1"/>
  <c r="AL2471" i="1"/>
  <c r="AL2472" i="1"/>
  <c r="AL2473" i="1"/>
  <c r="AL2474" i="1"/>
  <c r="AL2475" i="1"/>
  <c r="AL2476" i="1"/>
  <c r="AL2477" i="1"/>
  <c r="AL2478" i="1"/>
  <c r="AL2479" i="1"/>
  <c r="AL2480" i="1"/>
  <c r="AL2481" i="1"/>
  <c r="AL2482" i="1"/>
  <c r="AL2483" i="1"/>
  <c r="AL2484" i="1"/>
  <c r="AL2485" i="1"/>
  <c r="AL2486" i="1"/>
  <c r="AL2487" i="1"/>
  <c r="AL2488" i="1"/>
  <c r="AL2489" i="1"/>
  <c r="AL2490" i="1"/>
  <c r="AL2407" i="1"/>
  <c r="A3" i="5" l="1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A210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A282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A35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390" i="5"/>
  <c r="A391" i="5"/>
  <c r="A392" i="5"/>
  <c r="A393" i="5"/>
  <c r="A394" i="5"/>
  <c r="A395" i="5"/>
  <c r="A396" i="5"/>
  <c r="A397" i="5"/>
  <c r="A398" i="5"/>
  <c r="A399" i="5"/>
  <c r="A400" i="5"/>
  <c r="A401" i="5"/>
  <c r="A402" i="5"/>
  <c r="A403" i="5"/>
  <c r="A404" i="5"/>
  <c r="A405" i="5"/>
  <c r="A406" i="5"/>
  <c r="A407" i="5"/>
  <c r="A408" i="5"/>
  <c r="A409" i="5"/>
  <c r="A410" i="5"/>
  <c r="A411" i="5"/>
  <c r="A412" i="5"/>
  <c r="A413" i="5"/>
  <c r="A414" i="5"/>
  <c r="A415" i="5"/>
  <c r="A416" i="5"/>
  <c r="A417" i="5"/>
  <c r="A418" i="5"/>
  <c r="A419" i="5"/>
  <c r="A420" i="5"/>
  <c r="A421" i="5"/>
  <c r="A422" i="5"/>
  <c r="A423" i="5"/>
  <c r="A424" i="5"/>
  <c r="A425" i="5"/>
  <c r="A426" i="5"/>
  <c r="A427" i="5"/>
  <c r="A428" i="5"/>
  <c r="A429" i="5"/>
  <c r="A430" i="5"/>
  <c r="A431" i="5"/>
  <c r="A432" i="5"/>
  <c r="A433" i="5"/>
  <c r="A434" i="5"/>
  <c r="A435" i="5"/>
  <c r="A436" i="5"/>
  <c r="A437" i="5"/>
  <c r="A438" i="5"/>
  <c r="A439" i="5"/>
  <c r="A440" i="5"/>
  <c r="A441" i="5"/>
  <c r="A442" i="5"/>
  <c r="A443" i="5"/>
  <c r="A444" i="5"/>
  <c r="A445" i="5"/>
  <c r="A446" i="5"/>
  <c r="A447" i="5"/>
  <c r="A448" i="5"/>
  <c r="A449" i="5"/>
  <c r="A450" i="5"/>
  <c r="A451" i="5"/>
  <c r="A452" i="5"/>
  <c r="A453" i="5"/>
  <c r="A454" i="5"/>
  <c r="A455" i="5"/>
  <c r="A456" i="5"/>
  <c r="A457" i="5"/>
  <c r="A458" i="5"/>
  <c r="A459" i="5"/>
  <c r="A460" i="5"/>
  <c r="A461" i="5"/>
  <c r="A462" i="5"/>
  <c r="A463" i="5"/>
  <c r="A464" i="5"/>
  <c r="A465" i="5"/>
  <c r="A466" i="5"/>
  <c r="A467" i="5"/>
  <c r="A468" i="5"/>
  <c r="A469" i="5"/>
  <c r="A470" i="5"/>
  <c r="A471" i="5"/>
  <c r="A472" i="5"/>
  <c r="A473" i="5"/>
  <c r="A474" i="5"/>
  <c r="A475" i="5"/>
  <c r="A476" i="5"/>
  <c r="A477" i="5"/>
  <c r="A478" i="5"/>
  <c r="A479" i="5"/>
  <c r="A480" i="5"/>
  <c r="A481" i="5"/>
  <c r="A482" i="5"/>
  <c r="A483" i="5"/>
  <c r="A484" i="5"/>
  <c r="A485" i="5"/>
  <c r="A486" i="5"/>
  <c r="A487" i="5"/>
  <c r="A488" i="5"/>
  <c r="A489" i="5"/>
  <c r="A490" i="5"/>
  <c r="A491" i="5"/>
  <c r="A492" i="5"/>
  <c r="A493" i="5"/>
  <c r="A494" i="5"/>
  <c r="A495" i="5"/>
  <c r="A496" i="5"/>
  <c r="A497" i="5"/>
  <c r="A498" i="5"/>
  <c r="A499" i="5"/>
  <c r="A500" i="5"/>
  <c r="A501" i="5"/>
  <c r="A502" i="5"/>
  <c r="A503" i="5"/>
  <c r="A504" i="5"/>
  <c r="A505" i="5"/>
  <c r="A506" i="5"/>
  <c r="A507" i="5"/>
  <c r="A508" i="5"/>
  <c r="A509" i="5"/>
  <c r="A510" i="5"/>
  <c r="A511" i="5"/>
  <c r="A512" i="5"/>
  <c r="A513" i="5"/>
  <c r="A514" i="5"/>
  <c r="A515" i="5"/>
  <c r="A516" i="5"/>
  <c r="A517" i="5"/>
  <c r="A518" i="5"/>
  <c r="A519" i="5"/>
  <c r="A520" i="5"/>
  <c r="A521" i="5"/>
  <c r="A522" i="5"/>
  <c r="A523" i="5"/>
  <c r="A524" i="5"/>
  <c r="A525" i="5"/>
  <c r="A526" i="5"/>
  <c r="A527" i="5"/>
  <c r="A528" i="5"/>
  <c r="A529" i="5"/>
  <c r="A530" i="5"/>
  <c r="A531" i="5"/>
  <c r="A532" i="5"/>
  <c r="A533" i="5"/>
  <c r="A534" i="5"/>
  <c r="A535" i="5"/>
  <c r="A536" i="5"/>
  <c r="A537" i="5"/>
  <c r="A538" i="5"/>
  <c r="A539" i="5"/>
  <c r="A540" i="5"/>
  <c r="A541" i="5"/>
  <c r="A542" i="5"/>
  <c r="A543" i="5"/>
  <c r="A544" i="5"/>
  <c r="A545" i="5"/>
  <c r="A546" i="5"/>
  <c r="A547" i="5"/>
  <c r="A548" i="5"/>
  <c r="A549" i="5"/>
  <c r="A550" i="5"/>
  <c r="A551" i="5"/>
  <c r="A552" i="5"/>
  <c r="A553" i="5"/>
  <c r="A554" i="5"/>
  <c r="A555" i="5"/>
  <c r="A556" i="5"/>
  <c r="A557" i="5"/>
  <c r="A558" i="5"/>
  <c r="A559" i="5"/>
  <c r="A560" i="5"/>
  <c r="A561" i="5"/>
  <c r="A562" i="5"/>
  <c r="A563" i="5"/>
  <c r="A564" i="5"/>
  <c r="A565" i="5"/>
  <c r="A566" i="5"/>
  <c r="A567" i="5"/>
  <c r="A568" i="5"/>
  <c r="A569" i="5"/>
  <c r="A570" i="5"/>
  <c r="A571" i="5"/>
  <c r="A572" i="5"/>
  <c r="A573" i="5"/>
  <c r="A574" i="5"/>
  <c r="A575" i="5"/>
  <c r="A576" i="5"/>
  <c r="A577" i="5"/>
  <c r="A578" i="5"/>
  <c r="A579" i="5"/>
  <c r="A580" i="5"/>
  <c r="A581" i="5"/>
  <c r="A582" i="5"/>
  <c r="A583" i="5"/>
  <c r="A584" i="5"/>
  <c r="A585" i="5"/>
  <c r="A586" i="5"/>
  <c r="A587" i="5"/>
  <c r="A588" i="5"/>
  <c r="A589" i="5"/>
  <c r="A590" i="5"/>
  <c r="A591" i="5"/>
  <c r="A592" i="5"/>
  <c r="A593" i="5"/>
  <c r="A594" i="5"/>
  <c r="A595" i="5"/>
  <c r="A596" i="5"/>
  <c r="A597" i="5"/>
  <c r="A598" i="5"/>
  <c r="A599" i="5"/>
  <c r="A600" i="5"/>
  <c r="A601" i="5"/>
  <c r="A602" i="5"/>
  <c r="A603" i="5"/>
  <c r="A604" i="5"/>
  <c r="A605" i="5"/>
  <c r="A606" i="5"/>
  <c r="A607" i="5"/>
  <c r="A608" i="5"/>
  <c r="A609" i="5"/>
  <c r="A610" i="5"/>
  <c r="A611" i="5"/>
  <c r="A612" i="5"/>
  <c r="A613" i="5"/>
  <c r="A614" i="5"/>
  <c r="A615" i="5"/>
  <c r="A616" i="5"/>
  <c r="A617" i="5"/>
  <c r="A618" i="5"/>
  <c r="A619" i="5"/>
  <c r="A620" i="5"/>
  <c r="A621" i="5"/>
  <c r="A622" i="5"/>
  <c r="A623" i="5"/>
  <c r="A624" i="5"/>
  <c r="A625" i="5"/>
  <c r="A626" i="5"/>
  <c r="A627" i="5"/>
  <c r="A628" i="5"/>
  <c r="A629" i="5"/>
  <c r="A630" i="5"/>
  <c r="A631" i="5"/>
  <c r="A632" i="5"/>
  <c r="A633" i="5"/>
  <c r="A634" i="5"/>
  <c r="A635" i="5"/>
  <c r="A636" i="5"/>
  <c r="A637" i="5"/>
  <c r="A638" i="5"/>
  <c r="A639" i="5"/>
  <c r="A640" i="5"/>
  <c r="A641" i="5"/>
  <c r="A642" i="5"/>
  <c r="A643" i="5"/>
  <c r="A644" i="5"/>
  <c r="A645" i="5"/>
  <c r="A646" i="5"/>
  <c r="A647" i="5"/>
  <c r="A648" i="5"/>
  <c r="A649" i="5"/>
  <c r="A650" i="5"/>
  <c r="A651" i="5"/>
  <c r="A652" i="5"/>
  <c r="A653" i="5"/>
  <c r="A654" i="5"/>
  <c r="A655" i="5"/>
  <c r="A656" i="5"/>
  <c r="A657" i="5"/>
  <c r="A658" i="5"/>
  <c r="A659" i="5"/>
  <c r="A660" i="5"/>
  <c r="A661" i="5"/>
  <c r="A662" i="5"/>
  <c r="A663" i="5"/>
  <c r="A664" i="5"/>
  <c r="A665" i="5"/>
  <c r="A666" i="5"/>
  <c r="A667" i="5"/>
  <c r="A668" i="5"/>
  <c r="A669" i="5"/>
  <c r="A670" i="5"/>
  <c r="A671" i="5"/>
  <c r="A672" i="5"/>
  <c r="A673" i="5"/>
  <c r="A674" i="5"/>
  <c r="A675" i="5"/>
  <c r="A676" i="5"/>
  <c r="A677" i="5"/>
  <c r="A678" i="5"/>
  <c r="A679" i="5"/>
  <c r="A680" i="5"/>
  <c r="A681" i="5"/>
  <c r="A682" i="5"/>
  <c r="A683" i="5"/>
  <c r="A684" i="5"/>
  <c r="A685" i="5"/>
  <c r="A686" i="5"/>
  <c r="A687" i="5"/>
  <c r="A688" i="5"/>
  <c r="A689" i="5"/>
  <c r="A690" i="5"/>
  <c r="A691" i="5"/>
  <c r="A692" i="5"/>
  <c r="A693" i="5"/>
  <c r="A694" i="5"/>
  <c r="A695" i="5"/>
  <c r="A696" i="5"/>
  <c r="A697" i="5"/>
  <c r="A698" i="5"/>
  <c r="A699" i="5"/>
  <c r="A700" i="5"/>
  <c r="A701" i="5"/>
  <c r="A702" i="5"/>
  <c r="A703" i="5"/>
  <c r="A704" i="5"/>
  <c r="A705" i="5"/>
  <c r="A706" i="5"/>
  <c r="A707" i="5"/>
  <c r="A708" i="5"/>
  <c r="A709" i="5"/>
  <c r="A710" i="5"/>
  <c r="A711" i="5"/>
  <c r="A712" i="5"/>
  <c r="A713" i="5"/>
  <c r="A714" i="5"/>
  <c r="A715" i="5"/>
  <c r="A716" i="5"/>
  <c r="A717" i="5"/>
  <c r="A718" i="5"/>
  <c r="A719" i="5"/>
  <c r="A720" i="5"/>
  <c r="A721" i="5"/>
  <c r="A722" i="5"/>
  <c r="A723" i="5"/>
  <c r="A724" i="5"/>
  <c r="A725" i="5"/>
  <c r="A726" i="5"/>
  <c r="A727" i="5"/>
  <c r="A728" i="5"/>
  <c r="A729" i="5"/>
  <c r="A730" i="5"/>
  <c r="A731" i="5"/>
  <c r="A732" i="5"/>
  <c r="A733" i="5"/>
  <c r="A734" i="5"/>
  <c r="A735" i="5"/>
  <c r="A736" i="5"/>
  <c r="A737" i="5"/>
  <c r="A738" i="5"/>
  <c r="A739" i="5"/>
  <c r="A740" i="5"/>
  <c r="A741" i="5"/>
  <c r="A742" i="5"/>
  <c r="A743" i="5"/>
  <c r="A744" i="5"/>
  <c r="A745" i="5"/>
  <c r="A746" i="5"/>
  <c r="A747" i="5"/>
  <c r="A748" i="5"/>
  <c r="A749" i="5"/>
  <c r="A750" i="5"/>
  <c r="A751" i="5"/>
  <c r="A752" i="5"/>
  <c r="A753" i="5"/>
  <c r="A754" i="5"/>
  <c r="A755" i="5"/>
  <c r="A756" i="5"/>
  <c r="A757" i="5"/>
  <c r="A758" i="5"/>
  <c r="A759" i="5"/>
  <c r="A760" i="5"/>
  <c r="A761" i="5"/>
  <c r="A762" i="5"/>
  <c r="A763" i="5"/>
  <c r="A764" i="5"/>
  <c r="A765" i="5"/>
  <c r="A766" i="5"/>
  <c r="A767" i="5"/>
  <c r="A768" i="5"/>
  <c r="A769" i="5"/>
  <c r="A770" i="5"/>
  <c r="A771" i="5"/>
  <c r="A772" i="5"/>
  <c r="A773" i="5"/>
  <c r="A774" i="5"/>
  <c r="A775" i="5"/>
  <c r="A776" i="5"/>
  <c r="A777" i="5"/>
  <c r="A778" i="5"/>
  <c r="A779" i="5"/>
  <c r="A780" i="5"/>
  <c r="A781" i="5"/>
  <c r="A782" i="5"/>
  <c r="A783" i="5"/>
  <c r="A784" i="5"/>
  <c r="A785" i="5"/>
  <c r="A786" i="5"/>
  <c r="A787" i="5"/>
  <c r="A788" i="5"/>
  <c r="A789" i="5"/>
  <c r="A790" i="5"/>
  <c r="A791" i="5"/>
  <c r="A792" i="5"/>
  <c r="A793" i="5"/>
  <c r="A794" i="5"/>
  <c r="A795" i="5"/>
  <c r="A796" i="5"/>
  <c r="A797" i="5"/>
  <c r="A798" i="5"/>
  <c r="A799" i="5"/>
  <c r="A800" i="5"/>
  <c r="A801" i="5"/>
  <c r="A802" i="5"/>
  <c r="A803" i="5"/>
  <c r="A804" i="5"/>
  <c r="A805" i="5"/>
  <c r="A806" i="5"/>
  <c r="A807" i="5"/>
  <c r="A808" i="5"/>
  <c r="A809" i="5"/>
  <c r="A810" i="5"/>
  <c r="A811" i="5"/>
  <c r="A812" i="5"/>
  <c r="A813" i="5"/>
  <c r="A814" i="5"/>
  <c r="A815" i="5"/>
  <c r="A816" i="5"/>
  <c r="A817" i="5"/>
  <c r="A818" i="5"/>
  <c r="A819" i="5"/>
  <c r="A820" i="5"/>
  <c r="A821" i="5"/>
  <c r="A822" i="5"/>
  <c r="A823" i="5"/>
  <c r="A824" i="5"/>
  <c r="A825" i="5"/>
  <c r="A826" i="5"/>
  <c r="A827" i="5"/>
  <c r="A828" i="5"/>
  <c r="A829" i="5"/>
  <c r="A830" i="5"/>
  <c r="A831" i="5"/>
  <c r="A832" i="5"/>
  <c r="A833" i="5"/>
  <c r="A834" i="5"/>
  <c r="A835" i="5"/>
  <c r="A836" i="5"/>
  <c r="A837" i="5"/>
  <c r="A838" i="5"/>
  <c r="A839" i="5"/>
  <c r="A840" i="5"/>
  <c r="A841" i="5"/>
  <c r="A842" i="5"/>
  <c r="A843" i="5"/>
  <c r="A844" i="5"/>
  <c r="A845" i="5"/>
  <c r="A846" i="5"/>
  <c r="A847" i="5"/>
  <c r="A848" i="5"/>
  <c r="A849" i="5"/>
  <c r="A850" i="5"/>
  <c r="A851" i="5"/>
  <c r="A852" i="5"/>
  <c r="A853" i="5"/>
  <c r="A854" i="5"/>
  <c r="A855" i="5"/>
  <c r="A856" i="5"/>
  <c r="A857" i="5"/>
  <c r="A858" i="5"/>
  <c r="A859" i="5"/>
  <c r="A860" i="5"/>
  <c r="A861" i="5"/>
  <c r="A862" i="5"/>
  <c r="A863" i="5"/>
  <c r="A864" i="5"/>
  <c r="A865" i="5"/>
  <c r="A866" i="5"/>
  <c r="A867" i="5"/>
  <c r="A868" i="5"/>
  <c r="A869" i="5"/>
  <c r="A870" i="5"/>
  <c r="A871" i="5"/>
  <c r="A872" i="5"/>
  <c r="A873" i="5"/>
  <c r="A874" i="5"/>
  <c r="A875" i="5"/>
  <c r="A876" i="5"/>
  <c r="A877" i="5"/>
  <c r="A878" i="5"/>
  <c r="A879" i="5"/>
  <c r="A880" i="5"/>
  <c r="A881" i="5"/>
  <c r="A882" i="5"/>
  <c r="A883" i="5"/>
  <c r="A884" i="5"/>
  <c r="A885" i="5"/>
  <c r="A886" i="5"/>
  <c r="A887" i="5"/>
  <c r="A888" i="5"/>
  <c r="A889" i="5"/>
  <c r="A890" i="5"/>
  <c r="A891" i="5"/>
  <c r="A892" i="5"/>
  <c r="A893" i="5"/>
  <c r="A894" i="5"/>
  <c r="A895" i="5"/>
  <c r="A896" i="5"/>
  <c r="A897" i="5"/>
  <c r="A898" i="5"/>
  <c r="A899" i="5"/>
  <c r="A900" i="5"/>
  <c r="A901" i="5"/>
  <c r="A902" i="5"/>
  <c r="A903" i="5"/>
  <c r="A904" i="5"/>
  <c r="A905" i="5"/>
  <c r="A906" i="5"/>
  <c r="A907" i="5"/>
  <c r="A908" i="5"/>
  <c r="A909" i="5"/>
  <c r="A910" i="5"/>
  <c r="A911" i="5"/>
  <c r="A912" i="5"/>
  <c r="A913" i="5"/>
  <c r="A914" i="5"/>
  <c r="A915" i="5"/>
  <c r="A916" i="5"/>
  <c r="A917" i="5"/>
  <c r="A918" i="5"/>
  <c r="A919" i="5"/>
  <c r="A920" i="5"/>
  <c r="A921" i="5"/>
  <c r="A922" i="5"/>
  <c r="A923" i="5"/>
  <c r="A924" i="5"/>
  <c r="A925" i="5"/>
  <c r="A926" i="5"/>
  <c r="A927" i="5"/>
  <c r="A928" i="5"/>
  <c r="A929" i="5"/>
  <c r="A930" i="5"/>
  <c r="A931" i="5"/>
  <c r="A932" i="5"/>
  <c r="A933" i="5"/>
  <c r="A934" i="5"/>
  <c r="A935" i="5"/>
  <c r="A936" i="5"/>
  <c r="A937" i="5"/>
  <c r="A938" i="5"/>
  <c r="A939" i="5"/>
  <c r="A940" i="5"/>
  <c r="A941" i="5"/>
  <c r="A942" i="5"/>
  <c r="A943" i="5"/>
  <c r="A944" i="5"/>
  <c r="A945" i="5"/>
  <c r="A946" i="5"/>
  <c r="A947" i="5"/>
  <c r="A948" i="5"/>
  <c r="A949" i="5"/>
  <c r="A950" i="5"/>
  <c r="A951" i="5"/>
  <c r="A952" i="5"/>
  <c r="A953" i="5"/>
  <c r="A954" i="5"/>
  <c r="A955" i="5"/>
  <c r="A956" i="5"/>
  <c r="A957" i="5"/>
  <c r="A958" i="5"/>
  <c r="A959" i="5"/>
  <c r="A960" i="5"/>
  <c r="A961" i="5"/>
  <c r="A962" i="5"/>
  <c r="A963" i="5"/>
  <c r="A964" i="5"/>
  <c r="A965" i="5"/>
  <c r="A966" i="5"/>
  <c r="A967" i="5"/>
  <c r="A968" i="5"/>
  <c r="A969" i="5"/>
  <c r="A970" i="5"/>
  <c r="A971" i="5"/>
  <c r="A972" i="5"/>
  <c r="A973" i="5"/>
  <c r="A974" i="5"/>
  <c r="A975" i="5"/>
  <c r="A976" i="5"/>
  <c r="A977" i="5"/>
  <c r="A978" i="5"/>
  <c r="A979" i="5"/>
  <c r="A980" i="5"/>
  <c r="A981" i="5"/>
  <c r="A982" i="5"/>
  <c r="A983" i="5"/>
  <c r="A984" i="5"/>
  <c r="A985" i="5"/>
  <c r="A986" i="5"/>
  <c r="A987" i="5"/>
  <c r="A988" i="5"/>
  <c r="A989" i="5"/>
  <c r="A990" i="5"/>
  <c r="A991" i="5"/>
  <c r="A992" i="5"/>
  <c r="A993" i="5"/>
  <c r="A994" i="5"/>
  <c r="A995" i="5"/>
  <c r="A996" i="5"/>
  <c r="A997" i="5"/>
  <c r="A998" i="5"/>
  <c r="A999" i="5"/>
  <c r="A1000" i="5"/>
  <c r="A1001" i="5"/>
  <c r="A1002" i="5"/>
  <c r="A1003" i="5"/>
  <c r="A1004" i="5"/>
  <c r="A1005" i="5"/>
  <c r="A1006" i="5"/>
  <c r="A1007" i="5"/>
  <c r="A1008" i="5"/>
  <c r="A1009" i="5"/>
  <c r="A1010" i="5"/>
  <c r="A1011" i="5"/>
  <c r="A1012" i="5"/>
  <c r="A1013" i="5"/>
  <c r="A1014" i="5"/>
  <c r="A1015" i="5"/>
  <c r="A1016" i="5"/>
  <c r="A1017" i="5"/>
  <c r="A1018" i="5"/>
  <c r="A1019" i="5"/>
  <c r="A1020" i="5"/>
  <c r="A1021" i="5"/>
  <c r="A1022" i="5"/>
  <c r="A1023" i="5"/>
  <c r="A1024" i="5"/>
  <c r="A1025" i="5"/>
  <c r="A1026" i="5"/>
  <c r="A1027" i="5"/>
  <c r="A1028" i="5"/>
  <c r="A1029" i="5"/>
  <c r="A1030" i="5"/>
  <c r="A1031" i="5"/>
  <c r="A1032" i="5"/>
  <c r="A1033" i="5"/>
  <c r="A1034" i="5"/>
  <c r="A1035" i="5"/>
  <c r="A1036" i="5"/>
  <c r="A1037" i="5"/>
  <c r="A1038" i="5"/>
  <c r="A1039" i="5"/>
  <c r="A1040" i="5"/>
  <c r="A1041" i="5"/>
  <c r="A1042" i="5"/>
  <c r="A1043" i="5"/>
  <c r="A1044" i="5"/>
  <c r="A1045" i="5"/>
  <c r="A1046" i="5"/>
  <c r="A1047" i="5"/>
  <c r="A1048" i="5"/>
  <c r="A1049" i="5"/>
  <c r="A1050" i="5"/>
  <c r="A1051" i="5"/>
  <c r="A1052" i="5"/>
  <c r="A1053" i="5"/>
  <c r="A1054" i="5"/>
  <c r="A1055" i="5"/>
  <c r="A1056" i="5"/>
  <c r="A1057" i="5"/>
  <c r="A1058" i="5"/>
  <c r="A1059" i="5"/>
  <c r="A1060" i="5"/>
  <c r="A1061" i="5"/>
  <c r="A1062" i="5"/>
  <c r="A1063" i="5"/>
  <c r="A1064" i="5"/>
  <c r="A1065" i="5"/>
  <c r="A1066" i="5"/>
  <c r="A1067" i="5"/>
  <c r="A1068" i="5"/>
  <c r="A1069" i="5"/>
  <c r="A1070" i="5"/>
  <c r="A1071" i="5"/>
  <c r="A1072" i="5"/>
  <c r="A1073" i="5"/>
  <c r="A1074" i="5"/>
  <c r="A1075" i="5"/>
  <c r="A1076" i="5"/>
  <c r="A1077" i="5"/>
  <c r="A1078" i="5"/>
  <c r="A1079" i="5"/>
  <c r="A1080" i="5"/>
  <c r="A1081" i="5"/>
  <c r="A1082" i="5"/>
  <c r="A1083" i="5"/>
  <c r="A1084" i="5"/>
  <c r="A1085" i="5"/>
  <c r="A1086" i="5"/>
  <c r="A1087" i="5"/>
  <c r="A1088" i="5"/>
  <c r="A1089" i="5"/>
  <c r="A1090" i="5"/>
  <c r="A1091" i="5"/>
  <c r="A1092" i="5"/>
  <c r="A1093" i="5"/>
  <c r="A1094" i="5"/>
  <c r="A1095" i="5"/>
  <c r="A1096" i="5"/>
  <c r="A1097" i="5"/>
  <c r="A1098" i="5"/>
  <c r="A1099" i="5"/>
  <c r="A1100" i="5"/>
  <c r="A1101" i="5"/>
  <c r="A1102" i="5"/>
  <c r="A1103" i="5"/>
  <c r="A1104" i="5"/>
  <c r="A1105" i="5"/>
  <c r="A1106" i="5"/>
  <c r="A1107" i="5"/>
  <c r="A1108" i="5"/>
  <c r="A1109" i="5"/>
  <c r="A1110" i="5"/>
  <c r="A1111" i="5"/>
  <c r="A1112" i="5"/>
  <c r="A1113" i="5"/>
  <c r="A1114" i="5"/>
  <c r="A1115" i="5"/>
  <c r="A1116" i="5"/>
  <c r="A1117" i="5"/>
  <c r="A1118" i="5"/>
  <c r="A1119" i="5"/>
  <c r="A1120" i="5"/>
  <c r="A1121" i="5"/>
  <c r="A1122" i="5"/>
  <c r="A1123" i="5"/>
  <c r="A1124" i="5"/>
  <c r="A1125" i="5"/>
  <c r="A1126" i="5"/>
  <c r="A1127" i="5"/>
  <c r="A1128" i="5"/>
  <c r="A1129" i="5"/>
  <c r="A1130" i="5"/>
  <c r="A1131" i="5"/>
  <c r="A1132" i="5"/>
  <c r="A1133" i="5"/>
  <c r="A1134" i="5"/>
  <c r="A1135" i="5"/>
  <c r="A1136" i="5"/>
  <c r="A1137" i="5"/>
  <c r="A1138" i="5"/>
  <c r="A1139" i="5"/>
  <c r="A1140" i="5"/>
  <c r="A1141" i="5"/>
  <c r="A1142" i="5"/>
  <c r="A1143" i="5"/>
  <c r="A1144" i="5"/>
  <c r="A1145" i="5"/>
  <c r="A1146" i="5"/>
  <c r="A1147" i="5"/>
  <c r="A1148" i="5"/>
  <c r="A1149" i="5"/>
  <c r="A1150" i="5"/>
  <c r="A1151" i="5"/>
  <c r="A1152" i="5"/>
  <c r="A1153" i="5"/>
  <c r="A1154" i="5"/>
  <c r="A1155" i="5"/>
  <c r="A1156" i="5"/>
  <c r="A1157" i="5"/>
  <c r="A1158" i="5"/>
  <c r="A1159" i="5"/>
  <c r="A1160" i="5"/>
  <c r="A1161" i="5"/>
  <c r="A1162" i="5"/>
  <c r="A1163" i="5"/>
  <c r="A1164" i="5"/>
  <c r="A1165" i="5"/>
  <c r="A1166" i="5"/>
  <c r="A1167" i="5"/>
  <c r="A1168" i="5"/>
  <c r="A1169" i="5"/>
  <c r="A1170" i="5"/>
  <c r="A1171" i="5"/>
  <c r="A1172" i="5"/>
  <c r="A1173" i="5"/>
  <c r="A1174" i="5"/>
  <c r="A1175" i="5"/>
  <c r="A1176" i="5"/>
  <c r="A1177" i="5"/>
  <c r="A1178" i="5"/>
  <c r="A1179" i="5"/>
  <c r="A1180" i="5"/>
  <c r="A1181" i="5"/>
  <c r="A1182" i="5"/>
  <c r="A1183" i="5"/>
  <c r="A1184" i="5"/>
  <c r="A1185" i="5"/>
  <c r="A1186" i="5"/>
  <c r="A1187" i="5"/>
  <c r="A1188" i="5"/>
  <c r="A1189" i="5"/>
  <c r="A1190" i="5"/>
  <c r="A1191" i="5"/>
  <c r="A1192" i="5"/>
  <c r="A1193" i="5"/>
  <c r="A1194" i="5"/>
  <c r="A1195" i="5"/>
  <c r="A1196" i="5"/>
  <c r="A1197" i="5"/>
  <c r="A1198" i="5"/>
  <c r="A1199" i="5"/>
  <c r="A1200" i="5"/>
  <c r="A1201" i="5"/>
  <c r="A1202" i="5"/>
  <c r="A1203" i="5"/>
  <c r="A1204" i="5"/>
  <c r="A1205" i="5"/>
  <c r="A1206" i="5"/>
  <c r="A1207" i="5"/>
  <c r="A1208" i="5"/>
  <c r="A1209" i="5"/>
  <c r="A1210" i="5"/>
  <c r="A1211" i="5"/>
  <c r="A1212" i="5"/>
  <c r="A1213" i="5"/>
  <c r="A1214" i="5"/>
  <c r="A1215" i="5"/>
  <c r="A1216" i="5"/>
  <c r="A1217" i="5"/>
  <c r="A1218" i="5"/>
  <c r="A1219" i="5"/>
  <c r="A1220" i="5"/>
  <c r="A1221" i="5"/>
  <c r="A1222" i="5"/>
  <c r="A1223" i="5"/>
  <c r="A1224" i="5"/>
  <c r="A1225" i="5"/>
  <c r="A1226" i="5"/>
  <c r="A1227" i="5"/>
  <c r="A1228" i="5"/>
  <c r="A1229" i="5"/>
  <c r="A1230" i="5"/>
  <c r="A1231" i="5"/>
  <c r="A1232" i="5"/>
  <c r="A1233" i="5"/>
  <c r="A1234" i="5"/>
  <c r="A1235" i="5"/>
  <c r="A1236" i="5"/>
  <c r="A1237" i="5"/>
  <c r="A1238" i="5"/>
  <c r="A1239" i="5"/>
  <c r="A1240" i="5"/>
  <c r="A1241" i="5"/>
  <c r="A1242" i="5"/>
  <c r="A1243" i="5"/>
  <c r="A1244" i="5"/>
  <c r="A1245" i="5"/>
  <c r="A1246" i="5"/>
  <c r="A1247" i="5"/>
  <c r="A1248" i="5"/>
  <c r="A1249" i="5"/>
  <c r="A1250" i="5"/>
  <c r="A1251" i="5"/>
  <c r="A1252" i="5"/>
  <c r="A1253" i="5"/>
  <c r="A1254" i="5"/>
  <c r="A1255" i="5"/>
  <c r="A1256" i="5"/>
  <c r="A1257" i="5"/>
  <c r="A1258" i="5"/>
  <c r="A1259" i="5"/>
  <c r="A1260" i="5"/>
  <c r="A1261" i="5"/>
  <c r="A1262" i="5"/>
  <c r="A1263" i="5"/>
  <c r="A1264" i="5"/>
  <c r="A1265" i="5"/>
  <c r="A1266" i="5"/>
  <c r="A1267" i="5"/>
  <c r="A1268" i="5"/>
  <c r="A1269" i="5"/>
  <c r="A1270" i="5"/>
  <c r="A1271" i="5"/>
  <c r="A1272" i="5"/>
  <c r="A1273" i="5"/>
  <c r="A1274" i="5"/>
  <c r="A1275" i="5"/>
  <c r="A1276" i="5"/>
  <c r="A1277" i="5"/>
  <c r="A1278" i="5"/>
  <c r="A1279" i="5"/>
  <c r="A1280" i="5"/>
  <c r="A1281" i="5"/>
  <c r="A1282" i="5"/>
  <c r="A1283" i="5"/>
  <c r="A1284" i="5"/>
  <c r="A1285" i="5"/>
  <c r="A1286" i="5"/>
  <c r="A1287" i="5"/>
  <c r="A1288" i="5"/>
  <c r="A1289" i="5"/>
  <c r="A1290" i="5"/>
  <c r="A1291" i="5"/>
  <c r="A1292" i="5"/>
  <c r="A1293" i="5"/>
  <c r="A1294" i="5"/>
  <c r="A1295" i="5"/>
  <c r="A1296" i="5"/>
  <c r="A1297" i="5"/>
  <c r="A1298" i="5"/>
  <c r="A1299" i="5"/>
  <c r="A1300" i="5"/>
  <c r="A1301" i="5"/>
  <c r="A1302" i="5"/>
  <c r="A1303" i="5"/>
  <c r="A1304" i="5"/>
  <c r="A1305" i="5"/>
  <c r="A1306" i="5"/>
  <c r="A1307" i="5"/>
  <c r="A1308" i="5"/>
  <c r="A1309" i="5"/>
  <c r="A1310" i="5"/>
  <c r="A1311" i="5"/>
  <c r="A1312" i="5"/>
  <c r="A1313" i="5"/>
  <c r="A1314" i="5"/>
  <c r="A1315" i="5"/>
  <c r="A1316" i="5"/>
  <c r="A1317" i="5"/>
  <c r="A1318" i="5"/>
  <c r="A1319" i="5"/>
  <c r="A1320" i="5"/>
  <c r="A1321" i="5"/>
  <c r="A1322" i="5"/>
  <c r="A1323" i="5"/>
  <c r="A1324" i="5"/>
  <c r="A1325" i="5"/>
  <c r="A1326" i="5"/>
  <c r="A1327" i="5"/>
  <c r="A1328" i="5"/>
  <c r="A1329" i="5"/>
  <c r="A1330" i="5"/>
  <c r="A1331" i="5"/>
  <c r="A1332" i="5"/>
  <c r="A1333" i="5"/>
  <c r="A1334" i="5"/>
  <c r="A1335" i="5"/>
  <c r="A1336" i="5"/>
  <c r="A1337" i="5"/>
  <c r="A1338" i="5"/>
  <c r="A1339" i="5"/>
  <c r="A1340" i="5"/>
  <c r="A1341" i="5"/>
  <c r="A1342" i="5"/>
  <c r="A1343" i="5"/>
  <c r="A1344" i="5"/>
  <c r="A1345" i="5"/>
  <c r="A1346" i="5"/>
  <c r="A1347" i="5"/>
  <c r="A1348" i="5"/>
  <c r="A1349" i="5"/>
  <c r="A1350" i="5"/>
  <c r="A1351" i="5"/>
  <c r="A1352" i="5"/>
  <c r="A1353" i="5"/>
  <c r="A1354" i="5"/>
  <c r="A1355" i="5"/>
  <c r="A1356" i="5"/>
  <c r="A1357" i="5"/>
  <c r="A1358" i="5"/>
  <c r="A1359" i="5"/>
  <c r="A1360" i="5"/>
  <c r="A1361" i="5"/>
  <c r="A1362" i="5"/>
  <c r="A1363" i="5"/>
  <c r="A1364" i="5"/>
  <c r="A1365" i="5"/>
  <c r="A1366" i="5"/>
  <c r="A1367" i="5"/>
  <c r="A1368" i="5"/>
  <c r="A1369" i="5"/>
  <c r="A1370" i="5"/>
  <c r="A1371" i="5"/>
  <c r="A1372" i="5"/>
  <c r="A1373" i="5"/>
  <c r="A1374" i="5"/>
  <c r="A1375" i="5"/>
  <c r="A1376" i="5"/>
  <c r="A1377" i="5"/>
  <c r="A1378" i="5"/>
  <c r="A1379" i="5"/>
  <c r="A1380" i="5"/>
  <c r="A1381" i="5"/>
  <c r="A1382" i="5"/>
  <c r="A1383" i="5"/>
  <c r="A1384" i="5"/>
  <c r="A1385" i="5"/>
  <c r="A1386" i="5"/>
  <c r="A1387" i="5"/>
  <c r="A1388" i="5"/>
  <c r="A1389" i="5"/>
  <c r="A1390" i="5"/>
  <c r="A1391" i="5"/>
  <c r="A1392" i="5"/>
  <c r="A1393" i="5"/>
  <c r="A1394" i="5"/>
  <c r="A1395" i="5"/>
  <c r="A1396" i="5"/>
  <c r="A1397" i="5"/>
  <c r="A1398" i="5"/>
  <c r="A1399" i="5"/>
  <c r="A1400" i="5"/>
  <c r="A1401" i="5"/>
  <c r="A1402" i="5"/>
  <c r="A1403" i="5"/>
  <c r="A1404" i="5"/>
  <c r="A1405" i="5"/>
  <c r="A1406" i="5"/>
  <c r="A1407" i="5"/>
  <c r="A1408" i="5"/>
  <c r="A1409" i="5"/>
  <c r="A1410" i="5"/>
  <c r="A1411" i="5"/>
  <c r="A1412" i="5"/>
  <c r="A1413" i="5"/>
  <c r="A1414" i="5"/>
  <c r="A1415" i="5"/>
  <c r="A1416" i="5"/>
  <c r="A1417" i="5"/>
  <c r="A1418" i="5"/>
  <c r="A1419" i="5"/>
  <c r="A1420" i="5"/>
  <c r="A1421" i="5"/>
  <c r="A1422" i="5"/>
  <c r="A1423" i="5"/>
  <c r="A1424" i="5"/>
  <c r="A1425" i="5"/>
  <c r="A1426" i="5"/>
  <c r="A1427" i="5"/>
  <c r="A1428" i="5"/>
  <c r="A1429" i="5"/>
  <c r="A1430" i="5"/>
  <c r="A1431" i="5"/>
  <c r="A1432" i="5"/>
  <c r="A1433" i="5"/>
  <c r="A1434" i="5"/>
  <c r="A1435" i="5"/>
  <c r="A1436" i="5"/>
  <c r="A1437" i="5"/>
  <c r="A1438" i="5"/>
  <c r="A1439" i="5"/>
  <c r="A1440" i="5"/>
  <c r="A1441" i="5"/>
  <c r="A1442" i="5"/>
  <c r="A1443" i="5"/>
  <c r="A1444" i="5"/>
  <c r="A1445" i="5"/>
  <c r="A1446" i="5"/>
  <c r="A1447" i="5"/>
  <c r="A1448" i="5"/>
  <c r="A1449" i="5"/>
  <c r="A1450" i="5"/>
  <c r="A1451" i="5"/>
  <c r="A1452" i="5"/>
  <c r="A1453" i="5"/>
  <c r="A1454" i="5"/>
  <c r="A1455" i="5"/>
  <c r="A1456" i="5"/>
  <c r="A1457" i="5"/>
  <c r="A1458" i="5"/>
  <c r="A1459" i="5"/>
  <c r="A1460" i="5"/>
  <c r="A1461" i="5"/>
  <c r="A1462" i="5"/>
  <c r="A1463" i="5"/>
  <c r="A1464" i="5"/>
  <c r="A1465" i="5"/>
  <c r="A1466" i="5"/>
  <c r="A1467" i="5"/>
  <c r="A1468" i="5"/>
  <c r="A1469" i="5"/>
  <c r="A1470" i="5"/>
  <c r="A1471" i="5"/>
  <c r="A1472" i="5"/>
  <c r="A1473" i="5"/>
  <c r="A1474" i="5"/>
  <c r="A1475" i="5"/>
  <c r="A1476" i="5"/>
  <c r="A1477" i="5"/>
  <c r="A1478" i="5"/>
  <c r="A1479" i="5"/>
  <c r="A1480" i="5"/>
  <c r="A1481" i="5"/>
  <c r="A1482" i="5"/>
  <c r="A1483" i="5"/>
  <c r="A1484" i="5"/>
  <c r="A1485" i="5"/>
  <c r="A1486" i="5"/>
  <c r="A1487" i="5"/>
  <c r="A1488" i="5"/>
  <c r="A1489" i="5"/>
  <c r="A1490" i="5"/>
  <c r="A1491" i="5"/>
  <c r="A1492" i="5"/>
  <c r="A1493" i="5"/>
  <c r="A1494" i="5"/>
  <c r="A1495" i="5"/>
  <c r="A1496" i="5"/>
  <c r="A1497" i="5"/>
  <c r="A1498" i="5"/>
  <c r="A1499" i="5"/>
  <c r="A1500" i="5"/>
  <c r="A1501" i="5"/>
  <c r="A1502" i="5"/>
  <c r="A1503" i="5"/>
  <c r="A1504" i="5"/>
  <c r="A1505" i="5"/>
  <c r="A1506" i="5"/>
  <c r="A1507" i="5"/>
  <c r="A1508" i="5"/>
  <c r="A1509" i="5"/>
  <c r="A1510" i="5"/>
  <c r="A1511" i="5"/>
  <c r="A1512" i="5"/>
  <c r="A1513" i="5"/>
  <c r="A1514" i="5"/>
  <c r="A1515" i="5"/>
  <c r="A1516" i="5"/>
  <c r="A1517" i="5"/>
  <c r="A1518" i="5"/>
  <c r="A1519" i="5"/>
  <c r="A1520" i="5"/>
  <c r="A1521" i="5"/>
  <c r="A1522" i="5"/>
  <c r="A1523" i="5"/>
  <c r="A1524" i="5"/>
  <c r="A1525" i="5"/>
  <c r="A1526" i="5"/>
  <c r="A1527" i="5"/>
  <c r="A1528" i="5"/>
  <c r="A1529" i="5"/>
  <c r="A1530" i="5"/>
  <c r="A1531" i="5"/>
  <c r="A1532" i="5"/>
  <c r="A1533" i="5"/>
  <c r="A1534" i="5"/>
  <c r="A1535" i="5"/>
  <c r="A1536" i="5"/>
  <c r="A1537" i="5"/>
  <c r="A1538" i="5"/>
  <c r="A1539" i="5"/>
  <c r="A1540" i="5"/>
  <c r="A1541" i="5"/>
  <c r="A1542" i="5"/>
  <c r="A1543" i="5"/>
  <c r="A1544" i="5"/>
  <c r="A1545" i="5"/>
  <c r="A1546" i="5"/>
  <c r="A1547" i="5"/>
  <c r="A1548" i="5"/>
  <c r="A1549" i="5"/>
  <c r="A1550" i="5"/>
  <c r="A1551" i="5"/>
  <c r="A1552" i="5"/>
  <c r="A1553" i="5"/>
  <c r="A1554" i="5"/>
  <c r="A1555" i="5"/>
  <c r="A1556" i="5"/>
  <c r="A1557" i="5"/>
  <c r="A1558" i="5"/>
  <c r="A1559" i="5"/>
  <c r="A1560" i="5"/>
  <c r="A1561" i="5"/>
  <c r="A1562" i="5"/>
  <c r="A1563" i="5"/>
  <c r="A1564" i="5"/>
  <c r="A1565" i="5"/>
  <c r="A1566" i="5"/>
  <c r="A1567" i="5"/>
  <c r="A1568" i="5"/>
  <c r="A1569" i="5"/>
  <c r="A1570" i="5"/>
  <c r="A1571" i="5"/>
  <c r="A1572" i="5"/>
  <c r="A1573" i="5"/>
  <c r="A1574" i="5"/>
  <c r="A1575" i="5"/>
  <c r="A1576" i="5"/>
  <c r="A1577" i="5"/>
  <c r="A1578" i="5"/>
  <c r="A1579" i="5"/>
  <c r="A1580" i="5"/>
  <c r="A1581" i="5"/>
  <c r="A1582" i="5"/>
  <c r="A1583" i="5"/>
  <c r="A1584" i="5"/>
  <c r="A1585" i="5"/>
  <c r="A1586" i="5"/>
  <c r="A1587" i="5"/>
  <c r="A1588" i="5"/>
  <c r="A1589" i="5"/>
  <c r="A1590" i="5"/>
  <c r="A1591" i="5"/>
  <c r="A1592" i="5"/>
  <c r="A1593" i="5"/>
  <c r="A1594" i="5"/>
  <c r="A1595" i="5"/>
  <c r="A1596" i="5"/>
  <c r="A1597" i="5"/>
  <c r="A1598" i="5"/>
  <c r="A1599" i="5"/>
  <c r="A1600" i="5"/>
  <c r="A1601" i="5"/>
  <c r="A1602" i="5"/>
  <c r="A1603" i="5"/>
  <c r="A1604" i="5"/>
  <c r="A1605" i="5"/>
  <c r="A1606" i="5"/>
  <c r="A1607" i="5"/>
  <c r="A1608" i="5"/>
  <c r="A1609" i="5"/>
  <c r="A1610" i="5"/>
  <c r="A1611" i="5"/>
  <c r="A1612" i="5"/>
  <c r="A1613" i="5"/>
  <c r="A1614" i="5"/>
  <c r="A1615" i="5"/>
  <c r="A1616" i="5"/>
  <c r="A1617" i="5"/>
  <c r="A1618" i="5"/>
  <c r="A1619" i="5"/>
  <c r="A1620" i="5"/>
  <c r="A1621" i="5"/>
  <c r="A1622" i="5"/>
  <c r="A1623" i="5"/>
  <c r="A1624" i="5"/>
  <c r="A1625" i="5"/>
  <c r="A1626" i="5"/>
  <c r="A1627" i="5"/>
  <c r="A1628" i="5"/>
  <c r="A1629" i="5"/>
  <c r="A1630" i="5"/>
  <c r="A1631" i="5"/>
  <c r="A1632" i="5"/>
  <c r="A1633" i="5"/>
  <c r="A1634" i="5"/>
  <c r="A1635" i="5"/>
  <c r="A1636" i="5"/>
  <c r="A1637" i="5"/>
  <c r="A1638" i="5"/>
  <c r="A1639" i="5"/>
  <c r="A1640" i="5"/>
  <c r="A1641" i="5"/>
  <c r="A1642" i="5"/>
  <c r="A1643" i="5"/>
  <c r="A1644" i="5"/>
  <c r="A1645" i="5"/>
  <c r="A1646" i="5"/>
  <c r="A1647" i="5"/>
  <c r="A1648" i="5"/>
  <c r="A1649" i="5"/>
  <c r="A1650" i="5"/>
  <c r="A1651" i="5"/>
  <c r="A1652" i="5"/>
  <c r="A1653" i="5"/>
  <c r="A1654" i="5"/>
  <c r="A1655" i="5"/>
  <c r="A1656" i="5"/>
  <c r="A1657" i="5"/>
  <c r="A1658" i="5"/>
  <c r="A1659" i="5"/>
  <c r="A1660" i="5"/>
  <c r="A1661" i="5"/>
  <c r="A1662" i="5"/>
  <c r="A1663" i="5"/>
  <c r="A1664" i="5"/>
  <c r="A1665" i="5"/>
  <c r="A1666" i="5"/>
  <c r="A1667" i="5"/>
  <c r="A1668" i="5"/>
  <c r="A1669" i="5"/>
  <c r="A1670" i="5"/>
  <c r="A1671" i="5"/>
  <c r="A1672" i="5"/>
  <c r="A1673" i="5"/>
  <c r="A1674" i="5"/>
  <c r="A1675" i="5"/>
  <c r="A1676" i="5"/>
  <c r="A1677" i="5"/>
  <c r="A1678" i="5"/>
  <c r="A1679" i="5"/>
  <c r="A1680" i="5"/>
  <c r="A1681" i="5"/>
  <c r="A1682" i="5"/>
  <c r="A1683" i="5"/>
  <c r="A1684" i="5"/>
  <c r="A1685" i="5"/>
  <c r="A1686" i="5"/>
  <c r="A1687" i="5"/>
  <c r="A1688" i="5"/>
  <c r="A1689" i="5"/>
  <c r="A1690" i="5"/>
  <c r="A1691" i="5"/>
  <c r="A1692" i="5"/>
  <c r="A1693" i="5"/>
  <c r="A1694" i="5"/>
  <c r="A1695" i="5"/>
  <c r="A1696" i="5"/>
  <c r="A1697" i="5"/>
  <c r="A1698" i="5"/>
  <c r="A1699" i="5"/>
  <c r="A1700" i="5"/>
  <c r="A1701" i="5"/>
  <c r="A1702" i="5"/>
  <c r="A1703" i="5"/>
  <c r="A1704" i="5"/>
  <c r="A1705" i="5"/>
  <c r="A1706" i="5"/>
  <c r="A1707" i="5"/>
  <c r="A1708" i="5"/>
  <c r="A1709" i="5"/>
  <c r="A1710" i="5"/>
  <c r="A1711" i="5"/>
  <c r="A1712" i="5"/>
  <c r="A1713" i="5"/>
  <c r="A1714" i="5"/>
  <c r="A1715" i="5"/>
  <c r="A1716" i="5"/>
  <c r="A1717" i="5"/>
  <c r="A1718" i="5"/>
  <c r="A1719" i="5"/>
  <c r="A1720" i="5"/>
  <c r="A1721" i="5"/>
  <c r="A1722" i="5"/>
  <c r="A1723" i="5"/>
  <c r="A1724" i="5"/>
  <c r="A1725" i="5"/>
  <c r="A1726" i="5"/>
  <c r="A1727" i="5"/>
  <c r="A1728" i="5"/>
  <c r="A1729" i="5"/>
  <c r="A1730" i="5"/>
  <c r="A1731" i="5"/>
  <c r="A1732" i="5"/>
  <c r="A1733" i="5"/>
  <c r="A1734" i="5"/>
  <c r="A1735" i="5"/>
  <c r="A1736" i="5"/>
  <c r="A1737" i="5"/>
  <c r="A1738" i="5"/>
  <c r="A1739" i="5"/>
  <c r="A1740" i="5"/>
  <c r="A1741" i="5"/>
  <c r="A1742" i="5"/>
  <c r="A1743" i="5"/>
  <c r="A1744" i="5"/>
  <c r="A1745" i="5"/>
  <c r="A1746" i="5"/>
  <c r="A1747" i="5"/>
  <c r="A1748" i="5"/>
  <c r="A1749" i="5"/>
  <c r="A1750" i="5"/>
  <c r="A1751" i="5"/>
  <c r="A1752" i="5"/>
  <c r="A1753" i="5"/>
  <c r="A1754" i="5"/>
  <c r="A1755" i="5"/>
  <c r="A1756" i="5"/>
  <c r="A1757" i="5"/>
  <c r="A1758" i="5"/>
  <c r="A1759" i="5"/>
  <c r="A1760" i="5"/>
  <c r="A1761" i="5"/>
  <c r="A1762" i="5"/>
  <c r="A1763" i="5"/>
  <c r="A1764" i="5"/>
  <c r="A1765" i="5"/>
  <c r="A1766" i="5"/>
  <c r="A1767" i="5"/>
  <c r="A1768" i="5"/>
  <c r="A1769" i="5"/>
  <c r="A1770" i="5"/>
  <c r="A1771" i="5"/>
  <c r="A1772" i="5"/>
  <c r="A1773" i="5"/>
  <c r="A1774" i="5"/>
  <c r="A1775" i="5"/>
  <c r="A1776" i="5"/>
  <c r="A1777" i="5"/>
  <c r="A1778" i="5"/>
  <c r="A1779" i="5"/>
  <c r="A1780" i="5"/>
  <c r="A1781" i="5"/>
  <c r="A1782" i="5"/>
  <c r="A1783" i="5"/>
  <c r="A1784" i="5"/>
  <c r="A1785" i="5"/>
  <c r="A1786" i="5"/>
  <c r="A1787" i="5"/>
  <c r="A1788" i="5"/>
  <c r="A1789" i="5"/>
  <c r="A1790" i="5"/>
  <c r="A1791" i="5"/>
  <c r="A1792" i="5"/>
  <c r="A1793" i="5"/>
  <c r="A1794" i="5"/>
  <c r="A1795" i="5"/>
  <c r="A1796" i="5"/>
  <c r="A1797" i="5"/>
  <c r="A1798" i="5"/>
  <c r="A1799" i="5"/>
  <c r="A1800" i="5"/>
  <c r="A1801" i="5"/>
  <c r="A1802" i="5"/>
  <c r="A1803" i="5"/>
  <c r="A1804" i="5"/>
  <c r="A1805" i="5"/>
  <c r="A1806" i="5"/>
  <c r="A1807" i="5"/>
  <c r="A1808" i="5"/>
  <c r="A1809" i="5"/>
  <c r="A1810" i="5"/>
  <c r="A1811" i="5"/>
  <c r="A1812" i="5"/>
  <c r="A1813" i="5"/>
  <c r="A1814" i="5"/>
  <c r="A1815" i="5"/>
  <c r="A1816" i="5"/>
  <c r="A1817" i="5"/>
  <c r="A1818" i="5"/>
  <c r="A1819" i="5"/>
  <c r="A1820" i="5"/>
  <c r="A1821" i="5"/>
  <c r="A1822" i="5"/>
  <c r="A1823" i="5"/>
  <c r="A1824" i="5"/>
  <c r="A1825" i="5"/>
  <c r="A1826" i="5"/>
  <c r="A1827" i="5"/>
  <c r="A1828" i="5"/>
  <c r="A1829" i="5"/>
  <c r="A1830" i="5"/>
  <c r="A1831" i="5"/>
  <c r="A1832" i="5"/>
  <c r="A1833" i="5"/>
  <c r="A1834" i="5"/>
  <c r="A1835" i="5"/>
  <c r="A1836" i="5"/>
  <c r="A1837" i="5"/>
  <c r="A1838" i="5"/>
  <c r="A1839" i="5"/>
  <c r="A1840" i="5"/>
  <c r="A1841" i="5"/>
  <c r="A1842" i="5"/>
  <c r="A1843" i="5"/>
  <c r="A1844" i="5"/>
  <c r="A1845" i="5"/>
  <c r="A1846" i="5"/>
  <c r="A1847" i="5"/>
  <c r="A1848" i="5"/>
  <c r="A1849" i="5"/>
  <c r="A1850" i="5"/>
  <c r="A1851" i="5"/>
  <c r="A1852" i="5"/>
  <c r="A1853" i="5"/>
  <c r="A1854" i="5"/>
  <c r="A1855" i="5"/>
  <c r="A1856" i="5"/>
  <c r="A1857" i="5"/>
  <c r="A1858" i="5"/>
  <c r="A1859" i="5"/>
  <c r="A1860" i="5"/>
  <c r="A1861" i="5"/>
  <c r="A1862" i="5"/>
  <c r="A1863" i="5"/>
  <c r="A1864" i="5"/>
  <c r="A1865" i="5"/>
  <c r="A1866" i="5"/>
  <c r="A1867" i="5"/>
  <c r="A1868" i="5"/>
  <c r="A1869" i="5"/>
  <c r="A1870" i="5"/>
  <c r="A1871" i="5"/>
  <c r="A1872" i="5"/>
  <c r="A1873" i="5"/>
  <c r="A1874" i="5"/>
  <c r="A1875" i="5"/>
  <c r="A1876" i="5"/>
  <c r="A1877" i="5"/>
  <c r="A1878" i="5"/>
  <c r="A1879" i="5"/>
  <c r="A1880" i="5"/>
  <c r="A1881" i="5"/>
  <c r="A1882" i="5"/>
  <c r="A1883" i="5"/>
  <c r="A1884" i="5"/>
  <c r="A1885" i="5"/>
  <c r="A1886" i="5"/>
  <c r="A1887" i="5"/>
  <c r="A1888" i="5"/>
  <c r="A1889" i="5"/>
  <c r="A1890" i="5"/>
  <c r="A1891" i="5"/>
  <c r="A1892" i="5"/>
  <c r="A1893" i="5"/>
  <c r="A1894" i="5"/>
  <c r="A1895" i="5"/>
  <c r="A1896" i="5"/>
  <c r="A1897" i="5"/>
  <c r="A1898" i="5"/>
  <c r="A1899" i="5"/>
  <c r="A1900" i="5"/>
  <c r="A1901" i="5"/>
  <c r="A1902" i="5"/>
  <c r="A1903" i="5"/>
  <c r="A1904" i="5"/>
  <c r="A1905" i="5"/>
  <c r="A1906" i="5"/>
  <c r="A1907" i="5"/>
  <c r="A1908" i="5"/>
  <c r="A1909" i="5"/>
  <c r="A1910" i="5"/>
  <c r="A1911" i="5"/>
  <c r="A1912" i="5"/>
  <c r="A1913" i="5"/>
  <c r="A1914" i="5"/>
  <c r="A1915" i="5"/>
  <c r="A1916" i="5"/>
  <c r="A1917" i="5"/>
  <c r="A1918" i="5"/>
  <c r="A1919" i="5"/>
  <c r="A1920" i="5"/>
  <c r="A1921" i="5"/>
  <c r="A1922" i="5"/>
  <c r="A1923" i="5"/>
  <c r="A1924" i="5"/>
  <c r="A1925" i="5"/>
  <c r="A1926" i="5"/>
  <c r="A1927" i="5"/>
  <c r="A1928" i="5"/>
  <c r="A1929" i="5"/>
  <c r="A1930" i="5"/>
  <c r="A1931" i="5"/>
  <c r="A1932" i="5"/>
  <c r="A1933" i="5"/>
  <c r="A1934" i="5"/>
  <c r="A1935" i="5"/>
  <c r="A1936" i="5"/>
  <c r="A1937" i="5"/>
  <c r="A1938" i="5"/>
  <c r="A1939" i="5"/>
  <c r="A1940" i="5"/>
  <c r="A1941" i="5"/>
  <c r="A1942" i="5"/>
  <c r="A1943" i="5"/>
  <c r="A1944" i="5"/>
  <c r="A1945" i="5"/>
  <c r="A1946" i="5"/>
  <c r="A1947" i="5"/>
  <c r="A1948" i="5"/>
  <c r="A1949" i="5"/>
  <c r="A1950" i="5"/>
  <c r="A1951" i="5"/>
  <c r="A1952" i="5"/>
  <c r="A1953" i="5"/>
  <c r="A1954" i="5"/>
  <c r="A1955" i="5"/>
  <c r="A1956" i="5"/>
  <c r="A1957" i="5"/>
  <c r="A1958" i="5"/>
  <c r="A1959" i="5"/>
  <c r="A1960" i="5"/>
  <c r="A1961" i="5"/>
  <c r="A1962" i="5"/>
  <c r="A1963" i="5"/>
  <c r="A1964" i="5"/>
  <c r="A1965" i="5"/>
  <c r="A1966" i="5"/>
  <c r="A1967" i="5"/>
  <c r="A1968" i="5"/>
  <c r="A1969" i="5"/>
  <c r="A1970" i="5"/>
  <c r="A1971" i="5"/>
  <c r="A1972" i="5"/>
  <c r="A1973" i="5"/>
  <c r="A1974" i="5"/>
  <c r="A1975" i="5"/>
  <c r="A1976" i="5"/>
  <c r="A1977" i="5"/>
  <c r="A1978" i="5"/>
  <c r="A1979" i="5"/>
  <c r="A1980" i="5"/>
  <c r="A1981" i="5"/>
  <c r="A1982" i="5"/>
  <c r="A1983" i="5"/>
  <c r="A1984" i="5"/>
  <c r="A1985" i="5"/>
  <c r="A1986" i="5"/>
  <c r="A1987" i="5"/>
  <c r="A1988" i="5"/>
  <c r="A1989" i="5"/>
  <c r="A1990" i="5"/>
  <c r="A1991" i="5"/>
  <c r="A1992" i="5"/>
  <c r="A1993" i="5"/>
  <c r="A1994" i="5"/>
  <c r="A1995" i="5"/>
  <c r="A1996" i="5"/>
  <c r="A1997" i="5"/>
  <c r="A1998" i="5"/>
  <c r="A1999" i="5"/>
  <c r="A2000" i="5"/>
  <c r="A2001" i="5"/>
  <c r="A2002" i="5"/>
  <c r="A2003" i="5"/>
  <c r="A2004" i="5"/>
  <c r="A2005" i="5"/>
  <c r="A2006" i="5"/>
  <c r="A2007" i="5"/>
  <c r="A2008" i="5"/>
  <c r="A2009" i="5"/>
  <c r="A2010" i="5"/>
  <c r="A2011" i="5"/>
  <c r="A2012" i="5"/>
  <c r="A2013" i="5"/>
  <c r="A2014" i="5"/>
  <c r="A2015" i="5"/>
  <c r="A2016" i="5"/>
  <c r="A2017" i="5"/>
  <c r="A2018" i="5"/>
  <c r="A2019" i="5"/>
  <c r="A2020" i="5"/>
  <c r="A2021" i="5"/>
  <c r="A2022" i="5"/>
  <c r="A2023" i="5"/>
  <c r="A2024" i="5"/>
  <c r="A2025" i="5"/>
  <c r="A2026" i="5"/>
  <c r="A2027" i="5"/>
  <c r="A2028" i="5"/>
  <c r="A2029" i="5"/>
  <c r="A2030" i="5"/>
  <c r="A2031" i="5"/>
  <c r="A2032" i="5"/>
  <c r="A2033" i="5"/>
  <c r="A2034" i="5"/>
  <c r="A2035" i="5"/>
  <c r="A2036" i="5"/>
  <c r="A2037" i="5"/>
  <c r="A2038" i="5"/>
  <c r="A2039" i="5"/>
  <c r="A2040" i="5"/>
  <c r="A2041" i="5"/>
  <c r="A2042" i="5"/>
  <c r="A2043" i="5"/>
  <c r="A2044" i="5"/>
  <c r="A2045" i="5"/>
  <c r="A2046" i="5"/>
  <c r="A2047" i="5"/>
  <c r="A2048" i="5"/>
  <c r="A2049" i="5"/>
  <c r="A2050" i="5"/>
  <c r="A2051" i="5"/>
  <c r="A2052" i="5"/>
  <c r="A2053" i="5"/>
  <c r="A2054" i="5"/>
  <c r="A2055" i="5"/>
  <c r="A2056" i="5"/>
  <c r="A2057" i="5"/>
  <c r="A2058" i="5"/>
  <c r="A2059" i="5"/>
  <c r="A2060" i="5"/>
  <c r="A2061" i="5"/>
  <c r="A2062" i="5"/>
  <c r="A2063" i="5"/>
  <c r="A2064" i="5"/>
  <c r="A2065" i="5"/>
  <c r="A2066" i="5"/>
  <c r="A2067" i="5"/>
  <c r="A2068" i="5"/>
  <c r="A2069" i="5"/>
  <c r="A2070" i="5"/>
  <c r="A2071" i="5"/>
  <c r="A2072" i="5"/>
  <c r="A2073" i="5"/>
  <c r="A2074" i="5"/>
  <c r="A2075" i="5"/>
  <c r="A2076" i="5"/>
  <c r="A2077" i="5"/>
  <c r="A2078" i="5"/>
  <c r="A2079" i="5"/>
  <c r="A2080" i="5"/>
  <c r="A2081" i="5"/>
  <c r="A2082" i="5"/>
  <c r="A2083" i="5"/>
  <c r="A2084" i="5"/>
  <c r="A2085" i="5"/>
  <c r="A2086" i="5"/>
  <c r="A2087" i="5"/>
  <c r="A2088" i="5"/>
  <c r="A2089" i="5"/>
  <c r="A2090" i="5"/>
  <c r="A2091" i="5"/>
  <c r="A2092" i="5"/>
  <c r="A2093" i="5"/>
  <c r="A2094" i="5"/>
  <c r="A2095" i="5"/>
  <c r="A2096" i="5"/>
  <c r="A2097" i="5"/>
  <c r="A2098" i="5"/>
  <c r="A2099" i="5"/>
  <c r="A2100" i="5"/>
  <c r="A2101" i="5"/>
  <c r="A2102" i="5"/>
  <c r="A2103" i="5"/>
  <c r="A2104" i="5"/>
  <c r="A2105" i="5"/>
  <c r="A2106" i="5"/>
  <c r="A2107" i="5"/>
  <c r="A2108" i="5"/>
  <c r="A2109" i="5"/>
  <c r="A2110" i="5"/>
  <c r="A2111" i="5"/>
  <c r="A2112" i="5"/>
  <c r="A2113" i="5"/>
  <c r="A2114" i="5"/>
  <c r="A2115" i="5"/>
  <c r="A2116" i="5"/>
  <c r="A2117" i="5"/>
  <c r="A2118" i="5"/>
  <c r="A2119" i="5"/>
  <c r="A2120" i="5"/>
  <c r="A2121" i="5"/>
  <c r="A2122" i="5"/>
  <c r="A2123" i="5"/>
  <c r="A2124" i="5"/>
  <c r="A2125" i="5"/>
  <c r="A2126" i="5"/>
  <c r="A2127" i="5"/>
  <c r="A2128" i="5"/>
  <c r="A2129" i="5"/>
  <c r="A2130" i="5"/>
  <c r="A2131" i="5"/>
  <c r="A2132" i="5"/>
  <c r="A2133" i="5"/>
  <c r="A2134" i="5"/>
  <c r="A2135" i="5"/>
  <c r="A2136" i="5"/>
  <c r="A2137" i="5"/>
  <c r="A2138" i="5"/>
  <c r="A2139" i="5"/>
  <c r="A2140" i="5"/>
  <c r="A2141" i="5"/>
  <c r="A2142" i="5"/>
  <c r="A2143" i="5"/>
  <c r="A2144" i="5"/>
  <c r="A2145" i="5"/>
  <c r="A2146" i="5"/>
  <c r="A2147" i="5"/>
  <c r="A2148" i="5"/>
  <c r="A2149" i="5"/>
  <c r="A2150" i="5"/>
  <c r="A2151" i="5"/>
  <c r="A2152" i="5"/>
  <c r="A2153" i="5"/>
  <c r="A2154" i="5"/>
  <c r="A2155" i="5"/>
  <c r="A2156" i="5"/>
  <c r="A2157" i="5"/>
  <c r="A2158" i="5"/>
  <c r="A2159" i="5"/>
  <c r="A2160" i="5"/>
  <c r="A2161" i="5"/>
  <c r="A2162" i="5"/>
  <c r="A2163" i="5"/>
  <c r="A2164" i="5"/>
  <c r="A2165" i="5"/>
  <c r="A2166" i="5"/>
  <c r="A2167" i="5"/>
  <c r="A2168" i="5"/>
  <c r="A2169" i="5"/>
  <c r="A2170" i="5"/>
  <c r="A2171" i="5"/>
  <c r="A2172" i="5"/>
  <c r="A2173" i="5"/>
  <c r="A2174" i="5"/>
  <c r="A2175" i="5"/>
  <c r="A2176" i="5"/>
  <c r="A2177" i="5"/>
  <c r="A2178" i="5"/>
  <c r="A2179" i="5"/>
  <c r="A2180" i="5"/>
  <c r="A2181" i="5"/>
  <c r="A2182" i="5"/>
  <c r="A2183" i="5"/>
  <c r="A2184" i="5"/>
  <c r="A2185" i="5"/>
  <c r="A2186" i="5"/>
  <c r="A2187" i="5"/>
  <c r="A2188" i="5"/>
  <c r="A2189" i="5"/>
  <c r="A2190" i="5"/>
  <c r="A2191" i="5"/>
  <c r="A2192" i="5"/>
  <c r="A2193" i="5"/>
  <c r="A2194" i="5"/>
  <c r="A2195" i="5"/>
  <c r="A2196" i="5"/>
  <c r="A2197" i="5"/>
  <c r="A2198" i="5"/>
  <c r="A2199" i="5"/>
  <c r="A2200" i="5"/>
  <c r="A2201" i="5"/>
  <c r="A2202" i="5"/>
  <c r="A2203" i="5"/>
  <c r="A2204" i="5"/>
  <c r="A2205" i="5"/>
  <c r="A2206" i="5"/>
  <c r="A2207" i="5"/>
  <c r="A2208" i="5"/>
  <c r="A2209" i="5"/>
  <c r="A2210" i="5"/>
  <c r="A2211" i="5"/>
  <c r="A2212" i="5"/>
  <c r="A2213" i="5"/>
  <c r="A2214" i="5"/>
  <c r="A2215" i="5"/>
  <c r="A2216" i="5"/>
  <c r="A2217" i="5"/>
  <c r="A2218" i="5"/>
  <c r="A2219" i="5"/>
  <c r="A2220" i="5"/>
  <c r="A2221" i="5"/>
  <c r="A2222" i="5"/>
  <c r="A2223" i="5"/>
  <c r="A2224" i="5"/>
  <c r="A2225" i="5"/>
  <c r="A2226" i="5"/>
  <c r="A2227" i="5"/>
  <c r="A2228" i="5"/>
  <c r="A2229" i="5"/>
  <c r="A2230" i="5"/>
  <c r="A2231" i="5"/>
  <c r="A2232" i="5"/>
  <c r="A2233" i="5"/>
  <c r="A2234" i="5"/>
  <c r="A2235" i="5"/>
  <c r="A2236" i="5"/>
  <c r="A2237" i="5"/>
  <c r="A2238" i="5"/>
  <c r="A2239" i="5"/>
  <c r="A2240" i="5"/>
  <c r="A2241" i="5"/>
  <c r="A2242" i="5"/>
  <c r="A2243" i="5"/>
  <c r="A2244" i="5"/>
  <c r="A2245" i="5"/>
  <c r="A2246" i="5"/>
  <c r="A2247" i="5"/>
  <c r="A2248" i="5"/>
  <c r="A2249" i="5"/>
  <c r="A2250" i="5"/>
  <c r="A2251" i="5"/>
  <c r="A2252" i="5"/>
  <c r="A2253" i="5"/>
  <c r="A2254" i="5"/>
  <c r="A2255" i="5"/>
  <c r="A2256" i="5"/>
  <c r="A2257" i="5"/>
  <c r="A2258" i="5"/>
  <c r="A2259" i="5"/>
  <c r="A2260" i="5"/>
  <c r="A2261" i="5"/>
  <c r="A2262" i="5"/>
  <c r="A2263" i="5"/>
  <c r="A2264" i="5"/>
  <c r="A2265" i="5"/>
  <c r="A2266" i="5"/>
  <c r="A2267" i="5"/>
  <c r="A2268" i="5"/>
  <c r="A2269" i="5"/>
  <c r="A2270" i="5"/>
  <c r="A2271" i="5"/>
  <c r="A2272" i="5"/>
  <c r="A2273" i="5"/>
  <c r="A2274" i="5"/>
  <c r="A2275" i="5"/>
  <c r="A2276" i="5"/>
  <c r="A2277" i="5"/>
  <c r="A2278" i="5"/>
  <c r="A2279" i="5"/>
  <c r="A2280" i="5"/>
  <c r="A2281" i="5"/>
  <c r="A2282" i="5"/>
  <c r="A2283" i="5"/>
  <c r="A2284" i="5"/>
  <c r="A2285" i="5"/>
  <c r="A2286" i="5"/>
  <c r="A2287" i="5"/>
  <c r="A2288" i="5"/>
  <c r="A2289" i="5"/>
  <c r="A2290" i="5"/>
  <c r="A2291" i="5"/>
  <c r="A2292" i="5"/>
  <c r="A2293" i="5"/>
  <c r="A2294" i="5"/>
  <c r="A2295" i="5"/>
  <c r="A2296" i="5"/>
  <c r="A2297" i="5"/>
  <c r="A2298" i="5"/>
  <c r="A2299" i="5"/>
  <c r="A2300" i="5"/>
  <c r="A2301" i="5"/>
  <c r="A2302" i="5"/>
  <c r="A2303" i="5"/>
  <c r="A2304" i="5"/>
  <c r="A2305" i="5"/>
  <c r="A2306" i="5"/>
  <c r="A2307" i="5"/>
  <c r="A2308" i="5"/>
  <c r="A2309" i="5"/>
  <c r="A2310" i="5"/>
  <c r="A2311" i="5"/>
  <c r="A2312" i="5"/>
  <c r="A2313" i="5"/>
  <c r="A2314" i="5"/>
  <c r="A2315" i="5"/>
  <c r="A2316" i="5"/>
  <c r="A2317" i="5"/>
  <c r="A2318" i="5"/>
  <c r="A2319" i="5"/>
  <c r="A2320" i="5"/>
  <c r="A2321" i="5"/>
  <c r="A2322" i="5"/>
  <c r="A2323" i="5"/>
  <c r="A2324" i="5"/>
  <c r="A2325" i="5"/>
  <c r="A2326" i="5"/>
  <c r="A2327" i="5"/>
  <c r="A2328" i="5"/>
  <c r="A2329" i="5"/>
  <c r="A2330" i="5"/>
  <c r="A2331" i="5"/>
  <c r="A2332" i="5"/>
  <c r="A2333" i="5"/>
  <c r="A2334" i="5"/>
  <c r="A2335" i="5"/>
  <c r="A2336" i="5"/>
  <c r="A2337" i="5"/>
  <c r="A2338" i="5"/>
  <c r="A2339" i="5"/>
  <c r="A2340" i="5"/>
  <c r="A2341" i="5"/>
  <c r="A2342" i="5"/>
  <c r="A2343" i="5"/>
  <c r="A2344" i="5"/>
  <c r="A2345" i="5"/>
  <c r="A2346" i="5"/>
  <c r="A2347" i="5"/>
  <c r="A2348" i="5"/>
  <c r="A2349" i="5"/>
  <c r="A2350" i="5"/>
  <c r="A2351" i="5"/>
  <c r="A2352" i="5"/>
  <c r="A2353" i="5"/>
  <c r="A2354" i="5"/>
  <c r="A2355" i="5"/>
  <c r="A2356" i="5"/>
  <c r="A2357" i="5"/>
  <c r="A2358" i="5"/>
  <c r="A2359" i="5"/>
  <c r="A2360" i="5"/>
  <c r="A2361" i="5"/>
  <c r="A2362" i="5"/>
  <c r="A2363" i="5"/>
  <c r="A2364" i="5"/>
  <c r="A2365" i="5"/>
  <c r="A2366" i="5"/>
  <c r="A2367" i="5"/>
  <c r="A2368" i="5"/>
  <c r="A2369" i="5"/>
  <c r="A2370" i="5"/>
  <c r="A2371" i="5"/>
  <c r="A2372" i="5"/>
  <c r="A2373" i="5"/>
  <c r="A2374" i="5"/>
  <c r="A2375" i="5"/>
  <c r="A2376" i="5"/>
  <c r="A2377" i="5"/>
  <c r="A2378" i="5"/>
  <c r="A2379" i="5"/>
  <c r="A2380" i="5"/>
  <c r="A2381" i="5"/>
  <c r="A2382" i="5"/>
  <c r="A2383" i="5"/>
  <c r="A2384" i="5"/>
  <c r="A2385" i="5"/>
  <c r="A2386" i="5"/>
  <c r="A2387" i="5"/>
  <c r="A2388" i="5"/>
  <c r="A2389" i="5"/>
  <c r="A2390" i="5"/>
  <c r="A2391" i="5"/>
  <c r="A2392" i="5"/>
  <c r="A2393" i="5"/>
  <c r="A2394" i="5"/>
  <c r="A2395" i="5"/>
  <c r="A2396" i="5"/>
  <c r="A2397" i="5"/>
  <c r="A2398" i="5"/>
  <c r="A2399" i="5"/>
  <c r="A2400" i="5"/>
  <c r="A2401" i="5"/>
  <c r="A2402" i="5"/>
  <c r="A2403" i="5"/>
  <c r="A2404" i="5"/>
  <c r="A2405" i="5"/>
  <c r="A2406" i="5"/>
  <c r="A2407" i="5"/>
  <c r="A2408" i="5"/>
  <c r="A2409" i="5"/>
  <c r="A2410" i="5"/>
  <c r="A2411" i="5"/>
  <c r="A2412" i="5"/>
  <c r="A2413" i="5"/>
  <c r="A2414" i="5"/>
  <c r="A2415" i="5"/>
  <c r="A2416" i="5"/>
  <c r="A2417" i="5"/>
  <c r="A2418" i="5"/>
  <c r="A2419" i="5"/>
  <c r="A2420" i="5"/>
  <c r="A2421" i="5"/>
  <c r="A2422" i="5"/>
  <c r="A2423" i="5"/>
  <c r="A2424" i="5"/>
  <c r="A2425" i="5"/>
  <c r="A2426" i="5"/>
  <c r="A2427" i="5"/>
  <c r="A2428" i="5"/>
  <c r="A2429" i="5"/>
  <c r="A2430" i="5"/>
  <c r="A2431" i="5"/>
  <c r="A2432" i="5"/>
  <c r="A2433" i="5"/>
  <c r="A2434" i="5"/>
  <c r="A2435" i="5"/>
  <c r="A2436" i="5"/>
  <c r="A2437" i="5"/>
  <c r="A2438" i="5"/>
  <c r="A2439" i="5"/>
  <c r="A2440" i="5"/>
  <c r="A2441" i="5"/>
  <c r="A2442" i="5"/>
  <c r="A2443" i="5"/>
  <c r="A2444" i="5"/>
  <c r="A2445" i="5"/>
  <c r="A2446" i="5"/>
  <c r="A2447" i="5"/>
  <c r="A2448" i="5"/>
  <c r="A2449" i="5"/>
  <c r="A2450" i="5"/>
  <c r="A2451" i="5"/>
  <c r="A2452" i="5"/>
  <c r="A2453" i="5"/>
  <c r="A2454" i="5"/>
  <c r="A2455" i="5"/>
  <c r="A2456" i="5"/>
  <c r="A2457" i="5"/>
  <c r="A2458" i="5"/>
  <c r="A2459" i="5"/>
  <c r="A2460" i="5"/>
  <c r="A2461" i="5"/>
  <c r="A2462" i="5"/>
  <c r="A2463" i="5"/>
  <c r="A2464" i="5"/>
  <c r="A2465" i="5"/>
  <c r="A2466" i="5"/>
  <c r="A2467" i="5"/>
  <c r="A2468" i="5"/>
  <c r="A2469" i="5"/>
  <c r="A2470" i="5"/>
  <c r="A2471" i="5"/>
  <c r="A2472" i="5"/>
  <c r="A2473" i="5"/>
  <c r="A2474" i="5"/>
  <c r="A2475" i="5"/>
  <c r="A2476" i="5"/>
  <c r="A2477" i="5"/>
  <c r="A2478" i="5"/>
  <c r="A2479" i="5"/>
  <c r="A2480" i="5"/>
  <c r="A2481" i="5"/>
  <c r="A2482" i="5"/>
  <c r="A2483" i="5"/>
  <c r="A2484" i="5"/>
  <c r="A2485" i="5"/>
  <c r="A2486" i="5"/>
  <c r="A2487" i="5"/>
  <c r="A2488" i="5"/>
  <c r="A2489" i="5"/>
  <c r="A2490" i="5"/>
  <c r="A2" i="5"/>
  <c r="AL1076" i="1"/>
  <c r="AL1077" i="1"/>
  <c r="AL1078" i="1"/>
  <c r="AL1079" i="1"/>
  <c r="AL1080" i="1"/>
  <c r="AL1081" i="1"/>
  <c r="AL1082" i="1"/>
  <c r="AL1083" i="1"/>
  <c r="AL1084" i="1"/>
  <c r="AL1085" i="1"/>
  <c r="AL1086" i="1"/>
  <c r="AL1087" i="1"/>
  <c r="AL1088" i="1"/>
  <c r="AL1089" i="1"/>
  <c r="AL1090" i="1"/>
  <c r="AL1091" i="1"/>
  <c r="AL1092" i="1"/>
  <c r="AL1093" i="1"/>
  <c r="AL1094" i="1"/>
  <c r="AL1095" i="1"/>
  <c r="AL1096" i="1"/>
  <c r="AL1097" i="1"/>
  <c r="AL1098" i="1"/>
  <c r="AL1099" i="1"/>
  <c r="AL1100" i="1"/>
  <c r="AL1101" i="1"/>
  <c r="AL1102" i="1"/>
  <c r="AL1103" i="1"/>
  <c r="AL1104" i="1"/>
  <c r="AL1105" i="1"/>
  <c r="AL1106" i="1"/>
  <c r="AL1107" i="1"/>
  <c r="AL1108" i="1"/>
  <c r="AL1109" i="1"/>
  <c r="AL1110" i="1"/>
  <c r="AL1111" i="1"/>
  <c r="AL1112" i="1"/>
  <c r="AL1113" i="1"/>
  <c r="AL1114" i="1"/>
  <c r="AL1115" i="1"/>
  <c r="AL1116" i="1"/>
  <c r="AL1117" i="1"/>
  <c r="AL1118" i="1"/>
  <c r="AL1119" i="1"/>
  <c r="AL1120" i="1"/>
  <c r="AL1121" i="1"/>
  <c r="AL1122" i="1"/>
  <c r="AL1123" i="1"/>
  <c r="AL1124" i="1"/>
  <c r="AL1125" i="1"/>
  <c r="AL1126" i="1"/>
  <c r="AL1127" i="1"/>
  <c r="AL1128" i="1"/>
  <c r="AL1129" i="1"/>
  <c r="AL1130" i="1"/>
  <c r="AL1131" i="1"/>
  <c r="AL1132" i="1"/>
  <c r="AL1133" i="1"/>
  <c r="AL1134" i="1"/>
  <c r="AL1135" i="1"/>
  <c r="AL1136" i="1"/>
  <c r="AL1137" i="1"/>
  <c r="AL1138" i="1"/>
  <c r="AL1139" i="1"/>
  <c r="AL1140" i="1"/>
  <c r="AL1141" i="1"/>
  <c r="AL1142" i="1"/>
  <c r="AL1143" i="1"/>
  <c r="AL1144" i="1"/>
  <c r="AL1145" i="1"/>
  <c r="AL1146" i="1"/>
  <c r="AL1147" i="1"/>
  <c r="AL1148" i="1"/>
  <c r="AL1149" i="1"/>
  <c r="AL1150" i="1"/>
  <c r="AL1151" i="1"/>
  <c r="AL1152" i="1"/>
  <c r="AL1153" i="1"/>
  <c r="AL1154" i="1"/>
  <c r="AL1155" i="1"/>
  <c r="AL1156" i="1"/>
  <c r="AL1157" i="1"/>
  <c r="AL1158" i="1"/>
  <c r="AL1159" i="1"/>
  <c r="AL1160" i="1"/>
  <c r="AL1161" i="1"/>
  <c r="AL1162" i="1"/>
  <c r="AL1163" i="1"/>
  <c r="AL1164" i="1"/>
  <c r="AL1165" i="1"/>
  <c r="AL1166" i="1"/>
  <c r="AL1167" i="1"/>
  <c r="AL1168" i="1"/>
  <c r="AL1169" i="1"/>
  <c r="AL1170" i="1"/>
  <c r="AL1171" i="1"/>
  <c r="AL1172" i="1"/>
  <c r="AL1173" i="1"/>
  <c r="AL1174" i="1"/>
  <c r="AL1175" i="1"/>
  <c r="AL1176" i="1"/>
  <c r="AL1177" i="1"/>
  <c r="AL1178" i="1"/>
  <c r="AL1179" i="1"/>
  <c r="AL1180" i="1"/>
  <c r="AL1181" i="1"/>
  <c r="AL1182" i="1"/>
  <c r="AL1183" i="1"/>
  <c r="AL1184" i="1"/>
  <c r="AL1185" i="1"/>
  <c r="AL1186" i="1"/>
  <c r="AL1187" i="1"/>
  <c r="AL1188" i="1"/>
  <c r="AL1189" i="1"/>
  <c r="AL1190" i="1"/>
  <c r="AL1191" i="1"/>
  <c r="AL1192" i="1"/>
  <c r="AL1193" i="1"/>
  <c r="AL1194" i="1"/>
  <c r="AL1195" i="1"/>
  <c r="AL1196" i="1"/>
  <c r="AL1197" i="1"/>
  <c r="AL1198" i="1"/>
  <c r="AL1199" i="1"/>
  <c r="AL1200" i="1"/>
  <c r="AL1201" i="1"/>
  <c r="AL1202" i="1"/>
  <c r="AL1203" i="1"/>
  <c r="AL1204" i="1"/>
  <c r="AL1205" i="1"/>
  <c r="AL1206" i="1"/>
  <c r="AL1207" i="1"/>
  <c r="AL1208" i="1"/>
  <c r="AL1209" i="1"/>
  <c r="AL1210" i="1"/>
  <c r="AL1211" i="1"/>
  <c r="AL1212" i="1"/>
  <c r="AL1213" i="1"/>
  <c r="AL1214" i="1"/>
  <c r="AL1215" i="1"/>
  <c r="AL1216" i="1"/>
  <c r="AL1217" i="1"/>
  <c r="AL1218" i="1"/>
  <c r="AL1219" i="1"/>
  <c r="AL1220" i="1"/>
  <c r="AL1221" i="1"/>
  <c r="AL1222" i="1"/>
  <c r="AL1223" i="1"/>
  <c r="AL1224" i="1"/>
  <c r="AL1225" i="1"/>
  <c r="AL1226" i="1"/>
  <c r="AL1227" i="1"/>
  <c r="AL1228" i="1"/>
  <c r="AL1229" i="1"/>
  <c r="AL1230" i="1"/>
  <c r="AL1231" i="1"/>
  <c r="AL1232" i="1"/>
  <c r="AL1233" i="1"/>
  <c r="AL1234" i="1"/>
  <c r="AL1235" i="1"/>
  <c r="AL1236" i="1"/>
  <c r="AL1237" i="1"/>
  <c r="AL1238" i="1"/>
  <c r="AL1239" i="1"/>
  <c r="AL1240" i="1"/>
  <c r="AL1241" i="1"/>
  <c r="AL1242" i="1"/>
  <c r="AL1243" i="1"/>
  <c r="AL1244" i="1"/>
  <c r="AL1245" i="1"/>
  <c r="AL1246" i="1"/>
  <c r="AL1247" i="1"/>
  <c r="AL1248" i="1"/>
  <c r="AL1249" i="1"/>
  <c r="AL1250" i="1"/>
  <c r="AL1251" i="1"/>
  <c r="AL1252" i="1"/>
  <c r="AL1253" i="1"/>
  <c r="AL1254" i="1"/>
  <c r="AL1255" i="1"/>
  <c r="AL1256" i="1"/>
  <c r="AL1257" i="1"/>
  <c r="AL1258" i="1"/>
  <c r="AL1259" i="1"/>
  <c r="AL1260" i="1"/>
  <c r="AL1261" i="1"/>
  <c r="AL1262" i="1"/>
  <c r="AL1263" i="1"/>
  <c r="AL1264" i="1"/>
  <c r="AL1265" i="1"/>
  <c r="AL1266" i="1"/>
  <c r="AL1267" i="1"/>
  <c r="AL1268" i="1"/>
  <c r="AL1269" i="1"/>
  <c r="AL1270" i="1"/>
  <c r="AL1271" i="1"/>
  <c r="AL1272" i="1"/>
  <c r="AL1273" i="1"/>
  <c r="AL1274" i="1"/>
  <c r="AL1275" i="1"/>
  <c r="AL1276" i="1"/>
  <c r="AL1277" i="1"/>
  <c r="AL1278" i="1"/>
  <c r="AL1279" i="1"/>
  <c r="AL1280" i="1"/>
  <c r="AL1281" i="1"/>
  <c r="AL1282" i="1"/>
  <c r="AL1283" i="1"/>
  <c r="AL1284" i="1"/>
  <c r="AL1285" i="1"/>
  <c r="AL1286" i="1"/>
  <c r="AL1287" i="1"/>
  <c r="AL1288" i="1"/>
  <c r="AL1289" i="1"/>
  <c r="AL1290" i="1"/>
  <c r="AL1291" i="1"/>
  <c r="AL1292" i="1"/>
  <c r="AL1293" i="1"/>
  <c r="AL1294" i="1"/>
  <c r="AL1295" i="1"/>
  <c r="AL1296" i="1"/>
  <c r="AL1297" i="1"/>
  <c r="AL1298" i="1"/>
  <c r="AL1299" i="1"/>
  <c r="AL1300" i="1"/>
  <c r="AL1301" i="1"/>
  <c r="AL1302" i="1"/>
  <c r="AL1303" i="1"/>
  <c r="AL1304" i="1"/>
  <c r="AL1305" i="1"/>
  <c r="AL1306" i="1"/>
  <c r="AL1307" i="1"/>
  <c r="AL1308" i="1"/>
  <c r="AL1309" i="1"/>
  <c r="AL1310" i="1"/>
  <c r="AL1311" i="1"/>
  <c r="AL1312" i="1"/>
  <c r="AL1313" i="1"/>
  <c r="AL1314" i="1"/>
  <c r="AL1315" i="1"/>
  <c r="AL1316" i="1"/>
  <c r="AL1317" i="1"/>
  <c r="AL1318" i="1"/>
  <c r="AL1319" i="1"/>
  <c r="AL1320" i="1"/>
  <c r="AL1321" i="1"/>
  <c r="AL1322" i="1"/>
  <c r="AL1323" i="1"/>
  <c r="AL1324" i="1"/>
  <c r="AL1325" i="1"/>
  <c r="AL1326" i="1"/>
  <c r="AL1327" i="1"/>
  <c r="AL1328" i="1"/>
  <c r="AL1329" i="1"/>
  <c r="AL1330" i="1"/>
  <c r="AL1331" i="1"/>
  <c r="AL1332" i="1"/>
  <c r="AL1333" i="1"/>
  <c r="AL1334" i="1"/>
  <c r="AL1335" i="1"/>
  <c r="AL1336" i="1"/>
  <c r="AL1337" i="1"/>
  <c r="AL1338" i="1"/>
  <c r="AL1339" i="1"/>
  <c r="AL1340" i="1"/>
  <c r="AL1341" i="1"/>
  <c r="AL1342" i="1"/>
  <c r="AL1343" i="1"/>
  <c r="AL1344" i="1"/>
  <c r="AL1345" i="1"/>
  <c r="AL1346" i="1"/>
  <c r="AL1347" i="1"/>
  <c r="AL1348" i="1"/>
  <c r="AL1349" i="1"/>
  <c r="AL1350" i="1"/>
  <c r="AL1351" i="1"/>
  <c r="AL1352" i="1"/>
  <c r="AL1353" i="1"/>
  <c r="AL1354" i="1"/>
  <c r="AL1355" i="1"/>
  <c r="AL1356" i="1"/>
  <c r="AL1357" i="1"/>
  <c r="AL1358" i="1"/>
  <c r="AL1359" i="1"/>
  <c r="AL1360" i="1"/>
  <c r="AL1361" i="1"/>
  <c r="AL1362" i="1"/>
  <c r="AL1363" i="1"/>
  <c r="AL1364" i="1"/>
  <c r="AL1365" i="1"/>
  <c r="AL1366" i="1"/>
  <c r="AL1367" i="1"/>
  <c r="AL1368" i="1"/>
  <c r="AL1369" i="1"/>
  <c r="AL1370" i="1"/>
  <c r="AL1371" i="1"/>
  <c r="AL1372" i="1"/>
  <c r="AL1373" i="1"/>
  <c r="AL1374" i="1"/>
  <c r="AL1375" i="1"/>
  <c r="AL1376" i="1"/>
  <c r="AL1377" i="1"/>
  <c r="AL1378" i="1"/>
  <c r="AL1379" i="1"/>
  <c r="AL1380" i="1"/>
  <c r="AL1381" i="1"/>
  <c r="AL1382" i="1"/>
  <c r="AL1383" i="1"/>
  <c r="AL1384" i="1"/>
  <c r="AL1385" i="1"/>
  <c r="AL1386" i="1"/>
  <c r="AL1387" i="1"/>
  <c r="AL1388" i="1"/>
  <c r="AL1389" i="1"/>
  <c r="AL1390" i="1"/>
  <c r="AL1391" i="1"/>
  <c r="AL1392" i="1"/>
  <c r="AL1393" i="1"/>
  <c r="AL1394" i="1"/>
  <c r="AL1395" i="1"/>
  <c r="AL1396" i="1"/>
  <c r="AL1397" i="1"/>
  <c r="AL1398" i="1"/>
  <c r="AL1399" i="1"/>
  <c r="AL1400" i="1"/>
  <c r="AL1401" i="1"/>
  <c r="AL1402" i="1"/>
  <c r="AL1403" i="1"/>
  <c r="AL1404" i="1"/>
  <c r="AL1405" i="1"/>
  <c r="AL1406" i="1"/>
  <c r="AL1407" i="1"/>
  <c r="AL1408" i="1"/>
  <c r="AL1409" i="1"/>
  <c r="AL1410" i="1"/>
  <c r="AL1411" i="1"/>
  <c r="AL1412" i="1"/>
  <c r="AL1413" i="1"/>
  <c r="AL1414" i="1"/>
  <c r="AL1415" i="1"/>
  <c r="AL1416" i="1"/>
  <c r="AL1417" i="1"/>
  <c r="AL1418" i="1"/>
  <c r="AL1419" i="1"/>
  <c r="AL1420" i="1"/>
  <c r="AL1421" i="1"/>
  <c r="AL1422" i="1"/>
  <c r="AL1423" i="1"/>
  <c r="AL1424" i="1"/>
  <c r="AL1425" i="1"/>
  <c r="AL1426" i="1"/>
  <c r="AL1427" i="1"/>
  <c r="AL1428" i="1"/>
  <c r="AL1429" i="1"/>
  <c r="AL1430" i="1"/>
  <c r="AL1431" i="1"/>
  <c r="AL1432" i="1"/>
  <c r="AL1433" i="1"/>
  <c r="AL1434" i="1"/>
  <c r="AL1435" i="1"/>
  <c r="AL1436" i="1"/>
  <c r="AL1437" i="1"/>
  <c r="AL1438" i="1"/>
  <c r="AL1439" i="1"/>
  <c r="AL1440" i="1"/>
  <c r="AL1441" i="1"/>
  <c r="AL1442" i="1"/>
  <c r="AL1443" i="1"/>
  <c r="AL1444" i="1"/>
  <c r="AL1445" i="1"/>
  <c r="AL1446" i="1"/>
  <c r="AL1447" i="1"/>
  <c r="AL1448" i="1"/>
  <c r="AL1449" i="1"/>
  <c r="AL1450" i="1"/>
  <c r="AL1451" i="1"/>
  <c r="AL1452" i="1"/>
  <c r="AL1453" i="1"/>
  <c r="AL1454" i="1"/>
  <c r="AL1455" i="1"/>
  <c r="AL1456" i="1"/>
  <c r="AL1457" i="1"/>
  <c r="AL1458" i="1"/>
  <c r="AL1459" i="1"/>
  <c r="AL1460" i="1"/>
  <c r="AL1461" i="1"/>
  <c r="AL1462" i="1"/>
  <c r="AL1463" i="1"/>
  <c r="AL1464" i="1"/>
  <c r="AL1465" i="1"/>
  <c r="AL1466" i="1"/>
  <c r="AL1467" i="1"/>
  <c r="AL1468" i="1"/>
  <c r="AL1469" i="1"/>
  <c r="AL1470" i="1"/>
  <c r="AL1471" i="1"/>
  <c r="AL1472" i="1"/>
  <c r="AL1473" i="1"/>
  <c r="AL1474" i="1"/>
  <c r="AL1475" i="1"/>
  <c r="AL1476" i="1"/>
  <c r="AL1477" i="1"/>
  <c r="AL1478" i="1"/>
  <c r="AL1479" i="1"/>
  <c r="AL1480" i="1"/>
  <c r="AL1481" i="1"/>
  <c r="AL1482" i="1"/>
  <c r="AL1483" i="1"/>
  <c r="AL1484" i="1"/>
  <c r="AL1485" i="1"/>
  <c r="AL1486" i="1"/>
  <c r="AL1487" i="1"/>
  <c r="AL1488" i="1"/>
  <c r="AL1489" i="1"/>
  <c r="AL1490" i="1"/>
  <c r="AL1491" i="1"/>
  <c r="AL1492" i="1"/>
  <c r="AL1493" i="1"/>
  <c r="AL1494" i="1"/>
  <c r="AL1495" i="1"/>
  <c r="AL1496" i="1"/>
  <c r="AL1497" i="1"/>
  <c r="AL1498" i="1"/>
  <c r="AL1499" i="1"/>
  <c r="AL1500" i="1"/>
  <c r="AL1501" i="1"/>
  <c r="AL1502" i="1"/>
  <c r="AL1503" i="1"/>
  <c r="AL1504" i="1"/>
  <c r="AL1505" i="1"/>
  <c r="AL1506" i="1"/>
  <c r="AL1507" i="1"/>
  <c r="AL1508" i="1"/>
  <c r="AL1509" i="1"/>
  <c r="AL1510" i="1"/>
  <c r="AL1511" i="1"/>
  <c r="AL1512" i="1"/>
  <c r="AL1513" i="1"/>
  <c r="AL1514" i="1"/>
  <c r="AL1515" i="1"/>
  <c r="AL1516" i="1"/>
  <c r="AL1517" i="1"/>
  <c r="AL1518" i="1"/>
  <c r="AL1519" i="1"/>
  <c r="AL1520" i="1"/>
  <c r="AL1521" i="1"/>
  <c r="AL1522" i="1"/>
  <c r="AL1523" i="1"/>
  <c r="AL1524" i="1"/>
  <c r="AL1525" i="1"/>
  <c r="AL1526" i="1"/>
  <c r="AL1527" i="1"/>
  <c r="AL1528" i="1"/>
  <c r="AL1529" i="1"/>
  <c r="AL1530" i="1"/>
  <c r="AL1531" i="1"/>
  <c r="AL1532" i="1"/>
  <c r="AL1533" i="1"/>
  <c r="AL1534" i="1"/>
  <c r="AL1535" i="1"/>
  <c r="AL1536" i="1"/>
  <c r="AL1537" i="1"/>
  <c r="AL1538" i="1"/>
  <c r="AL1539" i="1"/>
  <c r="AL1540" i="1"/>
  <c r="AL1541" i="1"/>
  <c r="AL1542" i="1"/>
  <c r="AL1543" i="1"/>
  <c r="AL1544" i="1"/>
  <c r="AL1545" i="1"/>
  <c r="AL1546" i="1"/>
  <c r="AL1547" i="1"/>
  <c r="AL1548" i="1"/>
  <c r="AL1549" i="1"/>
  <c r="AL1550" i="1"/>
  <c r="AL1551" i="1"/>
  <c r="AL1552" i="1"/>
  <c r="AL1553" i="1"/>
  <c r="AL1554" i="1"/>
  <c r="AL1555" i="1"/>
  <c r="AL1556" i="1"/>
  <c r="AL1557" i="1"/>
  <c r="AL1558" i="1"/>
  <c r="AL1559" i="1"/>
  <c r="AL1560" i="1"/>
  <c r="AL1561" i="1"/>
  <c r="AL1562" i="1"/>
  <c r="AL1563" i="1"/>
  <c r="AL1564" i="1"/>
  <c r="AL1565" i="1"/>
  <c r="AL1566" i="1"/>
  <c r="AL1567" i="1"/>
  <c r="AL1568" i="1"/>
  <c r="AL1569" i="1"/>
  <c r="AL1570" i="1"/>
  <c r="AL1571" i="1"/>
  <c r="AL1572" i="1"/>
  <c r="AL1573" i="1"/>
  <c r="AL1574" i="1"/>
  <c r="AL1575" i="1"/>
  <c r="AL1576" i="1"/>
  <c r="AL1577" i="1"/>
  <c r="AL1578" i="1"/>
  <c r="AL1579" i="1"/>
  <c r="AL1580" i="1"/>
  <c r="AL1581" i="1"/>
  <c r="AL1582" i="1"/>
  <c r="AL1583" i="1"/>
  <c r="AL1584" i="1"/>
  <c r="AL1585" i="1"/>
  <c r="AL1586" i="1"/>
  <c r="AL1587" i="1"/>
  <c r="AL1588" i="1"/>
  <c r="AL1589" i="1"/>
  <c r="AL1590" i="1"/>
  <c r="AL1591" i="1"/>
  <c r="AL1592" i="1"/>
  <c r="AL1593" i="1"/>
  <c r="AL1594" i="1"/>
  <c r="AL1595" i="1"/>
  <c r="AL1596" i="1"/>
  <c r="AL1597" i="1"/>
  <c r="AL1598" i="1"/>
  <c r="AL1599" i="1"/>
  <c r="AL1600" i="1"/>
  <c r="AL1601" i="1"/>
  <c r="AL1602" i="1"/>
  <c r="AL1603" i="1"/>
  <c r="AL1604" i="1"/>
  <c r="AL1605" i="1"/>
  <c r="AL1606" i="1"/>
  <c r="AL1607" i="1"/>
  <c r="AL1608" i="1"/>
  <c r="AL1609" i="1"/>
  <c r="AL1610" i="1"/>
  <c r="AL1611" i="1"/>
  <c r="AL1612" i="1"/>
  <c r="AL1613" i="1"/>
  <c r="AL1614" i="1"/>
  <c r="AL1615" i="1"/>
  <c r="AL1616" i="1"/>
  <c r="AL1617" i="1"/>
  <c r="AL1618" i="1"/>
  <c r="AL1619" i="1"/>
  <c r="AL1620" i="1"/>
  <c r="AL1621" i="1"/>
  <c r="AL1622" i="1"/>
  <c r="AL1623" i="1"/>
  <c r="AL1624" i="1"/>
  <c r="AL1625" i="1"/>
  <c r="AL1626" i="1"/>
  <c r="AL1627" i="1"/>
  <c r="AL1628" i="1"/>
  <c r="AL1629" i="1"/>
  <c r="AL1630" i="1"/>
  <c r="AL1631" i="1"/>
  <c r="AL1632" i="1"/>
  <c r="AL1633" i="1"/>
  <c r="AL1634" i="1"/>
  <c r="AL1635" i="1"/>
  <c r="AL1636" i="1"/>
  <c r="AL1637" i="1"/>
  <c r="AL1638" i="1"/>
  <c r="AL1639" i="1"/>
  <c r="AL1640" i="1"/>
  <c r="AL1641" i="1"/>
  <c r="AL1642" i="1"/>
  <c r="AL1643" i="1"/>
  <c r="AL1644" i="1"/>
  <c r="AL1645" i="1"/>
  <c r="AL1646" i="1"/>
  <c r="AL1647" i="1"/>
  <c r="AL1648" i="1"/>
  <c r="AL1649" i="1"/>
  <c r="AL1650" i="1"/>
  <c r="AL1651" i="1"/>
  <c r="AL1652" i="1"/>
  <c r="AL1653" i="1"/>
  <c r="AL1654" i="1"/>
  <c r="AL1655" i="1"/>
  <c r="AL1656" i="1"/>
  <c r="AL1657" i="1"/>
  <c r="AL1658" i="1"/>
  <c r="AL1659" i="1"/>
  <c r="AL1660" i="1"/>
  <c r="AL1661" i="1"/>
  <c r="AL1662" i="1"/>
  <c r="AL1663" i="1"/>
  <c r="AL1664" i="1"/>
  <c r="AL1665" i="1"/>
  <c r="AL1666" i="1"/>
  <c r="AL1667" i="1"/>
  <c r="AL1668" i="1"/>
  <c r="AL1669" i="1"/>
  <c r="AL1670" i="1"/>
  <c r="AL1671" i="1"/>
  <c r="AL1672" i="1"/>
  <c r="AL1673" i="1"/>
  <c r="AL1674" i="1"/>
  <c r="AL1675" i="1"/>
  <c r="AL1676" i="1"/>
  <c r="AL1677" i="1"/>
  <c r="AL1678" i="1"/>
  <c r="AL1679" i="1"/>
  <c r="AL1680" i="1"/>
  <c r="AL1681" i="1"/>
  <c r="AL1682" i="1"/>
  <c r="AL1683" i="1"/>
  <c r="AL1684" i="1"/>
  <c r="AL1685" i="1"/>
  <c r="AL1686" i="1"/>
  <c r="AL1687" i="1"/>
  <c r="AL1688" i="1"/>
  <c r="AL1689" i="1"/>
  <c r="AL1690" i="1"/>
  <c r="AL1691" i="1"/>
  <c r="AL1692" i="1"/>
  <c r="AL1693" i="1"/>
  <c r="AL1694" i="1"/>
  <c r="AL1695" i="1"/>
  <c r="AL1696" i="1"/>
  <c r="AL1697" i="1"/>
  <c r="AL1698" i="1"/>
  <c r="AL1699" i="1"/>
  <c r="AL1700" i="1"/>
  <c r="AL1701" i="1"/>
  <c r="AL1702" i="1"/>
  <c r="AL1703" i="1"/>
  <c r="AL1704" i="1"/>
  <c r="AL1705" i="1"/>
  <c r="AL1706" i="1"/>
  <c r="AL1707" i="1"/>
  <c r="AL1708" i="1"/>
  <c r="AL1709" i="1"/>
  <c r="AL1710" i="1"/>
  <c r="AL1711" i="1"/>
  <c r="AL1712" i="1"/>
  <c r="AL1713" i="1"/>
  <c r="AL1714" i="1"/>
  <c r="AL1715" i="1"/>
  <c r="AL1716" i="1"/>
  <c r="AL1717" i="1"/>
  <c r="AL1718" i="1"/>
  <c r="AL1719" i="1"/>
  <c r="AL1720" i="1"/>
  <c r="AL1721" i="1"/>
  <c r="AL1722" i="1"/>
  <c r="AL1723" i="1"/>
  <c r="AL1724" i="1"/>
  <c r="AL1725" i="1"/>
  <c r="AL1726" i="1"/>
  <c r="AL1727" i="1"/>
  <c r="AL1728" i="1"/>
  <c r="AL1729" i="1"/>
  <c r="AL1730" i="1"/>
  <c r="AL1731" i="1"/>
  <c r="AL1732" i="1"/>
  <c r="AL1733" i="1"/>
  <c r="AL1734" i="1"/>
  <c r="AL1735" i="1"/>
  <c r="AL1736" i="1"/>
  <c r="AL1737" i="1"/>
  <c r="AL1738" i="1"/>
  <c r="AL1739" i="1"/>
  <c r="AL1740" i="1"/>
  <c r="AL1741" i="1"/>
  <c r="AL1742" i="1"/>
  <c r="AL1743" i="1"/>
  <c r="AL1744" i="1"/>
  <c r="AL1745" i="1"/>
  <c r="AL1746" i="1"/>
  <c r="AL1747" i="1"/>
  <c r="AL1748" i="1"/>
  <c r="AL1749" i="1"/>
  <c r="AL1750" i="1"/>
  <c r="AL1751" i="1"/>
  <c r="AL1752" i="1"/>
  <c r="AL1753" i="1"/>
  <c r="AL1754" i="1"/>
  <c r="AL1755" i="1"/>
  <c r="AL1756" i="1"/>
  <c r="AL1757" i="1"/>
  <c r="AL1758" i="1"/>
  <c r="AL1759" i="1"/>
  <c r="AL1760" i="1"/>
  <c r="AL1761" i="1"/>
  <c r="AL1762" i="1"/>
  <c r="AL1763" i="1"/>
  <c r="AL1764" i="1"/>
  <c r="AL1765" i="1"/>
  <c r="AL1766" i="1"/>
  <c r="AL1767" i="1"/>
  <c r="AL1768" i="1"/>
  <c r="AL1769" i="1"/>
  <c r="AL1770" i="1"/>
  <c r="AL1771" i="1"/>
  <c r="AL1772" i="1"/>
  <c r="AL1773" i="1"/>
  <c r="AL1774" i="1"/>
  <c r="AL1775" i="1"/>
  <c r="AL1776" i="1"/>
  <c r="AL1777" i="1"/>
  <c r="AL1778" i="1"/>
  <c r="AL1779" i="1"/>
  <c r="AL1780" i="1"/>
  <c r="AL1781" i="1"/>
  <c r="AL1782" i="1"/>
  <c r="AL1783" i="1"/>
  <c r="AL1784" i="1"/>
  <c r="AL1785" i="1"/>
  <c r="AL1786" i="1"/>
  <c r="AL1787" i="1"/>
  <c r="AL1788" i="1"/>
  <c r="AL1789" i="1"/>
  <c r="AL1790" i="1"/>
  <c r="AL1791" i="1"/>
  <c r="AL1792" i="1"/>
  <c r="AL1793" i="1"/>
  <c r="AL1794" i="1"/>
  <c r="AL1795" i="1"/>
  <c r="AL1796" i="1"/>
  <c r="AL1797" i="1"/>
  <c r="AL1798" i="1"/>
  <c r="AL1799" i="1"/>
  <c r="AL1800" i="1"/>
  <c r="AL1801" i="1"/>
  <c r="AL1802" i="1"/>
  <c r="AL1803" i="1"/>
  <c r="AL1804" i="1"/>
  <c r="AL1805" i="1"/>
  <c r="AL1806" i="1"/>
  <c r="AL1807" i="1"/>
  <c r="AL1808" i="1"/>
  <c r="AL1809" i="1"/>
  <c r="AL1810" i="1"/>
  <c r="AL1811" i="1"/>
  <c r="AL1812" i="1"/>
  <c r="AL1813" i="1"/>
  <c r="AL1814" i="1"/>
  <c r="AL1815" i="1"/>
  <c r="AL1816" i="1"/>
  <c r="AL1817" i="1"/>
  <c r="AL1818" i="1"/>
  <c r="AL1819" i="1"/>
  <c r="AL1820" i="1"/>
  <c r="AL1821" i="1"/>
  <c r="AL1822" i="1"/>
  <c r="AL1823" i="1"/>
  <c r="AL1824" i="1"/>
  <c r="AL1825" i="1"/>
  <c r="AL1826" i="1"/>
  <c r="AL1827" i="1"/>
  <c r="AL1828" i="1"/>
  <c r="AL1829" i="1"/>
  <c r="AL1830" i="1"/>
  <c r="AL1831" i="1"/>
  <c r="AL1832" i="1"/>
  <c r="AL1833" i="1"/>
  <c r="AL1834" i="1"/>
  <c r="AL1835" i="1"/>
  <c r="AL1836" i="1"/>
  <c r="AL1837" i="1"/>
  <c r="AL1838" i="1"/>
  <c r="AL1839" i="1"/>
  <c r="AL1840" i="1"/>
  <c r="AL1841" i="1"/>
  <c r="AL1842" i="1"/>
  <c r="AL1843" i="1"/>
  <c r="AL1844" i="1"/>
  <c r="AL1845" i="1"/>
  <c r="AL1846" i="1"/>
  <c r="AL1847" i="1"/>
  <c r="AL1848" i="1"/>
  <c r="AL1849" i="1"/>
  <c r="AL1850" i="1"/>
  <c r="AL1851" i="1"/>
  <c r="AL1852" i="1"/>
  <c r="AL1853" i="1"/>
  <c r="AL1854" i="1"/>
  <c r="AL1855" i="1"/>
  <c r="AL1856" i="1"/>
  <c r="AL1857" i="1"/>
  <c r="AL1858" i="1"/>
  <c r="AL1859" i="1"/>
  <c r="AL1860" i="1"/>
  <c r="AL1861" i="1"/>
  <c r="AL1862" i="1"/>
  <c r="AL1863" i="1"/>
  <c r="AL1864" i="1"/>
  <c r="AL1865" i="1"/>
  <c r="AL1866" i="1"/>
  <c r="AL1867" i="1"/>
  <c r="AL1868" i="1"/>
  <c r="AL1869" i="1"/>
  <c r="AL1870" i="1"/>
  <c r="AL1871" i="1"/>
  <c r="AL1872" i="1"/>
  <c r="AL1873" i="1"/>
  <c r="AL1874" i="1"/>
  <c r="AL1875" i="1"/>
  <c r="AL1876" i="1"/>
  <c r="AL1877" i="1"/>
  <c r="AL1878" i="1"/>
  <c r="AL1879" i="1"/>
  <c r="AL1880" i="1"/>
  <c r="AL1881" i="1"/>
  <c r="AL1882" i="1"/>
  <c r="AL1883" i="1"/>
  <c r="AL1884" i="1"/>
  <c r="AL1885" i="1"/>
  <c r="AL1886" i="1"/>
  <c r="AL1887" i="1"/>
  <c r="AL1888" i="1"/>
  <c r="AL1889" i="1"/>
  <c r="AL1890" i="1"/>
  <c r="AL1891" i="1"/>
  <c r="AL1892" i="1"/>
  <c r="AL1893" i="1"/>
  <c r="AL1894" i="1"/>
  <c r="AL1895" i="1"/>
  <c r="AL1896" i="1"/>
  <c r="AL1897" i="1"/>
  <c r="AL1898" i="1"/>
  <c r="AL1899" i="1"/>
  <c r="AL1900" i="1"/>
  <c r="AL1901" i="1"/>
  <c r="AL1902" i="1"/>
  <c r="AL1903" i="1"/>
  <c r="AL1904" i="1"/>
  <c r="AL1905" i="1"/>
  <c r="AL1906" i="1"/>
  <c r="AL1907" i="1"/>
  <c r="AL1908" i="1"/>
  <c r="AL1909" i="1"/>
  <c r="AL1910" i="1"/>
  <c r="AL1911" i="1"/>
  <c r="AL1912" i="1"/>
  <c r="AL1913" i="1"/>
  <c r="AL1914" i="1"/>
  <c r="AL1915" i="1"/>
  <c r="AL1916" i="1"/>
  <c r="AL1917" i="1"/>
  <c r="AL1918" i="1"/>
  <c r="AL1919" i="1"/>
  <c r="AL1920" i="1"/>
  <c r="AL1921" i="1"/>
  <c r="AL1922" i="1"/>
  <c r="AL1923" i="1"/>
  <c r="AL1924" i="1"/>
  <c r="AL1925" i="1"/>
  <c r="AL1926" i="1"/>
  <c r="AL1927" i="1"/>
  <c r="AL1928" i="1"/>
  <c r="AL1929" i="1"/>
  <c r="AL1930" i="1"/>
  <c r="AL1931" i="1"/>
  <c r="AL1932" i="1"/>
  <c r="AL1933" i="1"/>
  <c r="AL1934" i="1"/>
  <c r="AL1935" i="1"/>
  <c r="AL1936" i="1"/>
  <c r="AL1937" i="1"/>
  <c r="AL1938" i="1"/>
  <c r="AL1939" i="1"/>
  <c r="AL1940" i="1"/>
  <c r="AL1941" i="1"/>
  <c r="AL1942" i="1"/>
  <c r="AL1943" i="1"/>
  <c r="AL1944" i="1"/>
  <c r="AL1945" i="1"/>
  <c r="AL1946" i="1"/>
  <c r="AL1947" i="1"/>
  <c r="AL1948" i="1"/>
  <c r="AL1949" i="1"/>
  <c r="AL1950" i="1"/>
  <c r="AL1951" i="1"/>
  <c r="AL1952" i="1"/>
  <c r="AL1953" i="1"/>
  <c r="AL1954" i="1"/>
  <c r="AL1955" i="1"/>
  <c r="AL1956" i="1"/>
  <c r="AL1957" i="1"/>
  <c r="AL1958" i="1"/>
  <c r="AL1959" i="1"/>
  <c r="AL1960" i="1"/>
  <c r="AL1961" i="1"/>
  <c r="AL1962" i="1"/>
  <c r="AL1963" i="1"/>
  <c r="AL1964" i="1"/>
  <c r="AL1965" i="1"/>
  <c r="AL1966" i="1"/>
  <c r="AL1967" i="1"/>
  <c r="AL1968" i="1"/>
  <c r="AL1969" i="1"/>
  <c r="AL1970" i="1"/>
  <c r="AL1971" i="1"/>
  <c r="AL1972" i="1"/>
  <c r="AL1973" i="1"/>
  <c r="AL1974" i="1"/>
  <c r="AL1975" i="1"/>
  <c r="AL1976" i="1"/>
  <c r="AL1977" i="1"/>
  <c r="AL1978" i="1"/>
  <c r="AL1979" i="1"/>
  <c r="AL1980" i="1"/>
  <c r="AL1981" i="1"/>
  <c r="AL1982" i="1"/>
  <c r="AL1983" i="1"/>
  <c r="AL1984" i="1"/>
  <c r="AL1985" i="1"/>
  <c r="AL1986" i="1"/>
  <c r="AL1987" i="1"/>
  <c r="AL1988" i="1"/>
  <c r="AL1989" i="1"/>
  <c r="AL1990" i="1"/>
  <c r="AL1991" i="1"/>
  <c r="AL1992" i="1"/>
  <c r="AL1993" i="1"/>
  <c r="AL1994" i="1"/>
  <c r="AL1995" i="1"/>
  <c r="AL1996" i="1"/>
  <c r="AL1997" i="1"/>
  <c r="AL1998" i="1"/>
  <c r="AL1999" i="1"/>
  <c r="AL2000" i="1"/>
  <c r="AL2001" i="1"/>
  <c r="AL2002" i="1"/>
  <c r="AL2003" i="1"/>
  <c r="AL2004" i="1"/>
  <c r="AL2005" i="1"/>
  <c r="AL2006" i="1"/>
  <c r="AL2007" i="1"/>
  <c r="AL2008" i="1"/>
  <c r="AL2009" i="1"/>
  <c r="AL2010" i="1"/>
  <c r="AL2011" i="1"/>
  <c r="AL2012" i="1"/>
  <c r="AL2013" i="1"/>
  <c r="AL2014" i="1"/>
  <c r="AL2015" i="1"/>
  <c r="AL2016" i="1"/>
  <c r="AL2017" i="1"/>
  <c r="AL2018" i="1"/>
  <c r="AL2019" i="1"/>
  <c r="AL2020" i="1"/>
  <c r="AL2021" i="1"/>
  <c r="AL2022" i="1"/>
  <c r="AL2023" i="1"/>
  <c r="AL2024" i="1"/>
  <c r="AL2025" i="1"/>
  <c r="AL2026" i="1"/>
  <c r="AL2027" i="1"/>
  <c r="AL2028" i="1"/>
  <c r="AL2029" i="1"/>
  <c r="AL2030" i="1"/>
  <c r="AL2031" i="1"/>
  <c r="AL2032" i="1"/>
  <c r="AL2033" i="1"/>
  <c r="AL2034" i="1"/>
  <c r="AL2035" i="1"/>
  <c r="AL2036" i="1"/>
  <c r="AL2037" i="1"/>
  <c r="AL2038" i="1"/>
  <c r="AL2039" i="1"/>
  <c r="AL2040" i="1"/>
  <c r="AL2041" i="1"/>
  <c r="AL2042" i="1"/>
  <c r="AL2043" i="1"/>
  <c r="AL2044" i="1"/>
  <c r="AL2045" i="1"/>
  <c r="AL2046" i="1"/>
  <c r="AL2047" i="1"/>
  <c r="AL2048" i="1"/>
  <c r="AL2049" i="1"/>
  <c r="AL2050" i="1"/>
  <c r="AL2051" i="1"/>
  <c r="AL2052" i="1"/>
  <c r="AL2053" i="1"/>
  <c r="AL2054" i="1"/>
  <c r="AL2055" i="1"/>
  <c r="AL2056" i="1"/>
  <c r="AL2057" i="1"/>
  <c r="AL2058" i="1"/>
  <c r="AL2059" i="1"/>
  <c r="AL2060" i="1"/>
  <c r="AL2061" i="1"/>
  <c r="AL2062" i="1"/>
  <c r="AL2063" i="1"/>
  <c r="AL2064" i="1"/>
  <c r="AL2065" i="1"/>
  <c r="AL2066" i="1"/>
  <c r="AL2067" i="1"/>
  <c r="AL2068" i="1"/>
  <c r="AL2069" i="1"/>
  <c r="AL2070" i="1"/>
  <c r="AL2071" i="1"/>
  <c r="AL2072" i="1"/>
  <c r="AL2073" i="1"/>
  <c r="AL2074" i="1"/>
  <c r="AL2075" i="1"/>
  <c r="AL2076" i="1"/>
  <c r="AL2077" i="1"/>
  <c r="AL2078" i="1"/>
  <c r="AL2079" i="1"/>
  <c r="AL2080" i="1"/>
  <c r="AL2081" i="1"/>
  <c r="AL2082" i="1"/>
  <c r="AL2083" i="1"/>
  <c r="AL2084" i="1"/>
  <c r="AL2085" i="1"/>
  <c r="AL2086" i="1"/>
  <c r="AL2087" i="1"/>
  <c r="AL2088" i="1"/>
  <c r="AL2089" i="1"/>
  <c r="AL2090" i="1"/>
  <c r="AL2091" i="1"/>
  <c r="AL2092" i="1"/>
  <c r="AL2093" i="1"/>
  <c r="AL2094" i="1"/>
  <c r="AL2095" i="1"/>
  <c r="AL2096" i="1"/>
  <c r="AL2097" i="1"/>
  <c r="AL2098" i="1"/>
  <c r="AL2099" i="1"/>
  <c r="AL2100" i="1"/>
  <c r="AL2101" i="1"/>
  <c r="AL2102" i="1"/>
  <c r="AL2103" i="1"/>
  <c r="AL2104" i="1"/>
  <c r="AL2105" i="1"/>
  <c r="AL2106" i="1"/>
  <c r="AL2107" i="1"/>
  <c r="AL2108" i="1"/>
  <c r="AL2109" i="1"/>
  <c r="AL2110" i="1"/>
  <c r="AL2111" i="1"/>
  <c r="AL2112" i="1"/>
  <c r="AL2113" i="1"/>
  <c r="AL2114" i="1"/>
  <c r="AL2115" i="1"/>
  <c r="AL2116" i="1"/>
  <c r="AL2117" i="1"/>
  <c r="AL2118" i="1"/>
  <c r="AL2119" i="1"/>
  <c r="AL2120" i="1"/>
  <c r="AL2121" i="1"/>
  <c r="AL2122" i="1"/>
  <c r="AL2123" i="1"/>
  <c r="AL2124" i="1"/>
  <c r="AL2125" i="1"/>
  <c r="AL2126" i="1"/>
  <c r="AL2127" i="1"/>
  <c r="AL2128" i="1"/>
  <c r="AL2129" i="1"/>
  <c r="AL2130" i="1"/>
  <c r="AL2131" i="1"/>
  <c r="AL2132" i="1"/>
  <c r="AL2133" i="1"/>
  <c r="AL2134" i="1"/>
  <c r="AL2135" i="1"/>
  <c r="AL2136" i="1"/>
  <c r="AL2137" i="1"/>
  <c r="AL2138" i="1"/>
  <c r="AL2139" i="1"/>
  <c r="AL2140" i="1"/>
  <c r="AL2141" i="1"/>
  <c r="AL2142" i="1"/>
  <c r="AL2143" i="1"/>
  <c r="AL2144" i="1"/>
  <c r="AL2145" i="1"/>
  <c r="AL2146" i="1"/>
  <c r="AL2147" i="1"/>
  <c r="AL2148" i="1"/>
  <c r="AL2149" i="1"/>
  <c r="AL2150" i="1"/>
  <c r="AL2151" i="1"/>
  <c r="AL2152" i="1"/>
  <c r="AL2153" i="1"/>
  <c r="AL2154" i="1"/>
  <c r="AL2155" i="1"/>
  <c r="AL2156" i="1"/>
  <c r="AL2157" i="1"/>
  <c r="AL2158" i="1"/>
  <c r="AL2159" i="1"/>
  <c r="AL2160" i="1"/>
  <c r="AL2161" i="1"/>
  <c r="AL2162" i="1"/>
  <c r="AL2163" i="1"/>
  <c r="AL2164" i="1"/>
  <c r="AL2165" i="1"/>
  <c r="AL2166" i="1"/>
  <c r="AL2167" i="1"/>
  <c r="AL2168" i="1"/>
  <c r="AL2169" i="1"/>
  <c r="AL2170" i="1"/>
  <c r="AL2171" i="1"/>
  <c r="AL2172" i="1"/>
  <c r="AL2173" i="1"/>
  <c r="AL2174" i="1"/>
  <c r="AL2175" i="1"/>
  <c r="AL2176" i="1"/>
  <c r="AL2177" i="1"/>
  <c r="AL2178" i="1"/>
  <c r="AL2179" i="1"/>
  <c r="AL2180" i="1"/>
  <c r="AL2181" i="1"/>
  <c r="AL2182" i="1"/>
  <c r="AL2183" i="1"/>
  <c r="AL2184" i="1"/>
  <c r="AL2185" i="1"/>
  <c r="AL2186" i="1"/>
  <c r="AL2187" i="1"/>
  <c r="AL2188" i="1"/>
  <c r="AL2189" i="1"/>
  <c r="AL2190" i="1"/>
  <c r="AL2191" i="1"/>
  <c r="AL2192" i="1"/>
  <c r="AL2193" i="1"/>
  <c r="AL2194" i="1"/>
  <c r="AL2195" i="1"/>
  <c r="AL2196" i="1"/>
  <c r="AL2197" i="1"/>
  <c r="AL2198" i="1"/>
  <c r="AL2199" i="1"/>
  <c r="AL2200" i="1"/>
  <c r="AL2201" i="1"/>
  <c r="AL2202" i="1"/>
  <c r="AL2203" i="1"/>
  <c r="AL2204" i="1"/>
  <c r="AL2205" i="1"/>
  <c r="AL2206" i="1"/>
  <c r="AL2207" i="1"/>
  <c r="AL2208" i="1"/>
  <c r="AL2209" i="1"/>
  <c r="AL2210" i="1"/>
  <c r="AL2211" i="1"/>
  <c r="AL2212" i="1"/>
  <c r="AL2213" i="1"/>
  <c r="AL2214" i="1"/>
  <c r="AL2215" i="1"/>
  <c r="AL2216" i="1"/>
  <c r="AL2217" i="1"/>
  <c r="AL2218" i="1"/>
  <c r="AL2219" i="1"/>
  <c r="AL2220" i="1"/>
  <c r="AL2221" i="1"/>
  <c r="AL2222" i="1"/>
  <c r="AL2223" i="1"/>
  <c r="AL2224" i="1"/>
  <c r="AL2225" i="1"/>
  <c r="AL2226" i="1"/>
  <c r="AL2227" i="1"/>
  <c r="AL2228" i="1"/>
  <c r="AL2229" i="1"/>
  <c r="AL2230" i="1"/>
  <c r="AL2231" i="1"/>
  <c r="AL2232" i="1"/>
  <c r="AL2233" i="1"/>
  <c r="AL2234" i="1"/>
  <c r="AL2235" i="1"/>
  <c r="AL2236" i="1"/>
  <c r="AL2237" i="1"/>
  <c r="AL2238" i="1"/>
  <c r="AL2239" i="1"/>
  <c r="AL2240" i="1"/>
  <c r="AL2241" i="1"/>
  <c r="AL2242" i="1"/>
  <c r="AL2243" i="1"/>
  <c r="AL2244" i="1"/>
  <c r="AL2245" i="1"/>
  <c r="AL2246" i="1"/>
  <c r="AL2247" i="1"/>
  <c r="AL2248" i="1"/>
  <c r="AL2249" i="1"/>
  <c r="AL2250" i="1"/>
  <c r="AL2251" i="1"/>
  <c r="AL2252" i="1"/>
  <c r="AL2253" i="1"/>
  <c r="AL2254" i="1"/>
  <c r="AL2255" i="1"/>
  <c r="AL2256" i="1"/>
  <c r="AL2257" i="1"/>
  <c r="AL2258" i="1"/>
  <c r="AL2259" i="1"/>
  <c r="AL2260" i="1"/>
  <c r="AL2261" i="1"/>
  <c r="AL2262" i="1"/>
  <c r="AL2263" i="1"/>
  <c r="AL2264" i="1"/>
  <c r="AL2265" i="1"/>
  <c r="AL2266" i="1"/>
  <c r="AL2267" i="1"/>
  <c r="AL2268" i="1"/>
  <c r="AL2269" i="1"/>
  <c r="AL2270" i="1"/>
  <c r="AL2271" i="1"/>
  <c r="AL2272" i="1"/>
  <c r="AL2273" i="1"/>
  <c r="AL2274" i="1"/>
  <c r="AL2275" i="1"/>
  <c r="AL2276" i="1"/>
  <c r="AL2277" i="1"/>
  <c r="AL2278" i="1"/>
  <c r="AL2279" i="1"/>
  <c r="AL2280" i="1"/>
  <c r="AL2281" i="1"/>
  <c r="AL2282" i="1"/>
  <c r="AL2283" i="1"/>
  <c r="AL2284" i="1"/>
  <c r="AL2285" i="1"/>
  <c r="AL2286" i="1"/>
  <c r="AL2287" i="1"/>
  <c r="AL2288" i="1"/>
  <c r="AL2289" i="1"/>
  <c r="AL2290" i="1"/>
  <c r="AL2291" i="1"/>
  <c r="AL2292" i="1"/>
  <c r="AL2293" i="1"/>
  <c r="AL2294" i="1"/>
  <c r="AL2295" i="1"/>
  <c r="AL2296" i="1"/>
  <c r="AL2297" i="1"/>
  <c r="AL2298" i="1"/>
  <c r="AL2299" i="1"/>
  <c r="AL2300" i="1"/>
  <c r="AL2301" i="1"/>
  <c r="AL2302" i="1"/>
  <c r="AL2303" i="1"/>
  <c r="AL2304" i="1"/>
  <c r="AL2305" i="1"/>
  <c r="AL2306" i="1"/>
  <c r="AL2307" i="1"/>
  <c r="AL2308" i="1"/>
  <c r="AL2309" i="1"/>
  <c r="AL2310" i="1"/>
  <c r="AL2311" i="1"/>
  <c r="AL2312" i="1"/>
  <c r="AL2313" i="1"/>
  <c r="AL2314" i="1"/>
  <c r="AL2315" i="1"/>
  <c r="AL2316" i="1"/>
  <c r="AL2317" i="1"/>
  <c r="AL2318" i="1"/>
  <c r="AL2319" i="1"/>
  <c r="AL2320" i="1"/>
  <c r="AL2321" i="1"/>
  <c r="AL2322" i="1"/>
  <c r="AL2323" i="1"/>
  <c r="AL2324" i="1"/>
  <c r="AL2325" i="1"/>
  <c r="AL2326" i="1"/>
  <c r="AL2327" i="1"/>
  <c r="AL2328" i="1"/>
  <c r="AL2329" i="1"/>
  <c r="AL2330" i="1"/>
  <c r="AL2331" i="1"/>
  <c r="AL2332" i="1"/>
  <c r="AL2333" i="1"/>
  <c r="AL2334" i="1"/>
  <c r="AL2335" i="1"/>
  <c r="AL2336" i="1"/>
  <c r="AL2337" i="1"/>
  <c r="AL2338" i="1"/>
  <c r="AL2339" i="1"/>
  <c r="AL2340" i="1"/>
  <c r="AL2341" i="1"/>
  <c r="AL2342" i="1"/>
  <c r="AL2343" i="1"/>
  <c r="AL2344" i="1"/>
  <c r="AL2345" i="1"/>
  <c r="AL2346" i="1"/>
  <c r="AL2347" i="1"/>
  <c r="AL2348" i="1"/>
  <c r="AL2349" i="1"/>
  <c r="AL2350" i="1"/>
  <c r="AL2351" i="1"/>
  <c r="AL2352" i="1"/>
  <c r="AL2353" i="1"/>
  <c r="AL2354" i="1"/>
  <c r="AL2355" i="1"/>
  <c r="AL2356" i="1"/>
  <c r="AL2357" i="1"/>
  <c r="AL2358" i="1"/>
  <c r="AL2359" i="1"/>
  <c r="AL2360" i="1"/>
  <c r="AL2361" i="1"/>
  <c r="AL2362" i="1"/>
  <c r="AL2363" i="1"/>
  <c r="AL2364" i="1"/>
  <c r="AL2365" i="1"/>
  <c r="AL2366" i="1"/>
  <c r="AL2367" i="1"/>
  <c r="AL2368" i="1"/>
  <c r="AL2369" i="1"/>
  <c r="AL2370" i="1"/>
  <c r="AL2371" i="1"/>
  <c r="AL2372" i="1"/>
  <c r="AL2373" i="1"/>
  <c r="AL2374" i="1"/>
  <c r="AL2375" i="1"/>
  <c r="AL2376" i="1"/>
  <c r="AL2377" i="1"/>
  <c r="AL2378" i="1"/>
  <c r="AL2379" i="1"/>
  <c r="AL2380" i="1"/>
  <c r="AL2381" i="1"/>
  <c r="AL2382" i="1"/>
  <c r="AL2383" i="1"/>
  <c r="AL2384" i="1"/>
  <c r="AL2385" i="1"/>
  <c r="AL2386" i="1"/>
  <c r="AL2387" i="1"/>
  <c r="AL2388" i="1"/>
  <c r="AL2389" i="1"/>
  <c r="AL2390" i="1"/>
  <c r="AL2391" i="1"/>
  <c r="AL2392" i="1"/>
  <c r="AL2393" i="1"/>
  <c r="AL2394" i="1"/>
  <c r="AL2395" i="1"/>
  <c r="AL2396" i="1"/>
  <c r="AL2397" i="1"/>
  <c r="AL2398" i="1"/>
  <c r="AL2399" i="1"/>
  <c r="AL2400" i="1"/>
  <c r="AL2401" i="1"/>
  <c r="AL2402" i="1"/>
  <c r="AL2403" i="1"/>
  <c r="AL2404" i="1"/>
  <c r="AL2405" i="1"/>
  <c r="AL2406" i="1"/>
  <c r="AL1075" i="1"/>
  <c r="AL4" i="1"/>
  <c r="AL5" i="1"/>
  <c r="AL6" i="1"/>
  <c r="AL7" i="1"/>
  <c r="AL8" i="1"/>
  <c r="AL9" i="1"/>
  <c r="AL10" i="1"/>
  <c r="AL11" i="1"/>
  <c r="AL12" i="1"/>
  <c r="AL13" i="1"/>
  <c r="AL14" i="1"/>
  <c r="AL15" i="1"/>
  <c r="AL16" i="1"/>
  <c r="AL17" i="1"/>
  <c r="AL18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L32" i="1"/>
  <c r="AL33" i="1"/>
  <c r="AL34" i="1"/>
  <c r="AL35" i="1"/>
  <c r="AL36" i="1"/>
  <c r="AL37" i="1"/>
  <c r="AL38" i="1"/>
  <c r="AL39" i="1"/>
  <c r="AL40" i="1"/>
  <c r="AL41" i="1"/>
  <c r="AL42" i="1"/>
  <c r="AL43" i="1"/>
  <c r="AL44" i="1"/>
  <c r="AL45" i="1"/>
  <c r="AL46" i="1"/>
  <c r="AL47" i="1"/>
  <c r="AL48" i="1"/>
  <c r="AL49" i="1"/>
  <c r="AL50" i="1"/>
  <c r="AL51" i="1"/>
  <c r="AL52" i="1"/>
  <c r="AL53" i="1"/>
  <c r="AL54" i="1"/>
  <c r="AL55" i="1"/>
  <c r="AL56" i="1"/>
  <c r="AL57" i="1"/>
  <c r="AL58" i="1"/>
  <c r="AL59" i="1"/>
  <c r="AL60" i="1"/>
  <c r="AL61" i="1"/>
  <c r="AL62" i="1"/>
  <c r="AL63" i="1"/>
  <c r="AL64" i="1"/>
  <c r="AL65" i="1"/>
  <c r="AL66" i="1"/>
  <c r="AL67" i="1"/>
  <c r="AL68" i="1"/>
  <c r="AL69" i="1"/>
  <c r="AL70" i="1"/>
  <c r="AL71" i="1"/>
  <c r="AL72" i="1"/>
  <c r="AL73" i="1"/>
  <c r="AL74" i="1"/>
  <c r="AL75" i="1"/>
  <c r="AL76" i="1"/>
  <c r="AL77" i="1"/>
  <c r="AL78" i="1"/>
  <c r="AL79" i="1"/>
  <c r="AL80" i="1"/>
  <c r="AL81" i="1"/>
  <c r="AL82" i="1"/>
  <c r="AL83" i="1"/>
  <c r="AL84" i="1"/>
  <c r="AL85" i="1"/>
  <c r="AL86" i="1"/>
  <c r="AL87" i="1"/>
  <c r="AL88" i="1"/>
  <c r="AL89" i="1"/>
  <c r="AL90" i="1"/>
  <c r="AL91" i="1"/>
  <c r="AL92" i="1"/>
  <c r="AL93" i="1"/>
  <c r="AL94" i="1"/>
  <c r="AL95" i="1"/>
  <c r="AL96" i="1"/>
  <c r="AL97" i="1"/>
  <c r="AL98" i="1"/>
  <c r="AL99" i="1"/>
  <c r="AL100" i="1"/>
  <c r="AL101" i="1"/>
  <c r="AL102" i="1"/>
  <c r="AL103" i="1"/>
  <c r="AL104" i="1"/>
  <c r="AL105" i="1"/>
  <c r="AL106" i="1"/>
  <c r="AL107" i="1"/>
  <c r="AL108" i="1"/>
  <c r="AL109" i="1"/>
  <c r="AL110" i="1"/>
  <c r="AL111" i="1"/>
  <c r="AL112" i="1"/>
  <c r="AL113" i="1"/>
  <c r="AL114" i="1"/>
  <c r="AL115" i="1"/>
  <c r="AL116" i="1"/>
  <c r="AL117" i="1"/>
  <c r="AL118" i="1"/>
  <c r="AL119" i="1"/>
  <c r="AL120" i="1"/>
  <c r="AL121" i="1"/>
  <c r="AL122" i="1"/>
  <c r="AL123" i="1"/>
  <c r="AL124" i="1"/>
  <c r="AL125" i="1"/>
  <c r="AL126" i="1"/>
  <c r="AL127" i="1"/>
  <c r="AL128" i="1"/>
  <c r="AL129" i="1"/>
  <c r="AL130" i="1"/>
  <c r="AL131" i="1"/>
  <c r="AL132" i="1"/>
  <c r="AL133" i="1"/>
  <c r="AL134" i="1"/>
  <c r="AL135" i="1"/>
  <c r="AL136" i="1"/>
  <c r="AL137" i="1"/>
  <c r="AL138" i="1"/>
  <c r="AL139" i="1"/>
  <c r="AL140" i="1"/>
  <c r="AL141" i="1"/>
  <c r="AL142" i="1"/>
  <c r="AL143" i="1"/>
  <c r="AL144" i="1"/>
  <c r="AL145" i="1"/>
  <c r="AL146" i="1"/>
  <c r="AL147" i="1"/>
  <c r="AL148" i="1"/>
  <c r="AL149" i="1"/>
  <c r="AL150" i="1"/>
  <c r="AL151" i="1"/>
  <c r="AL152" i="1"/>
  <c r="AL153" i="1"/>
  <c r="AL154" i="1"/>
  <c r="AL155" i="1"/>
  <c r="AL156" i="1"/>
  <c r="AL157" i="1"/>
  <c r="AL158" i="1"/>
  <c r="AL159" i="1"/>
  <c r="AL160" i="1"/>
  <c r="AL161" i="1"/>
  <c r="AL162" i="1"/>
  <c r="AL163" i="1"/>
  <c r="AL164" i="1"/>
  <c r="AL165" i="1"/>
  <c r="AL166" i="1"/>
  <c r="AL167" i="1"/>
  <c r="AL168" i="1"/>
  <c r="AL169" i="1"/>
  <c r="AL170" i="1"/>
  <c r="AL171" i="1"/>
  <c r="AL172" i="1"/>
  <c r="AL173" i="1"/>
  <c r="AL174" i="1"/>
  <c r="AL175" i="1"/>
  <c r="AL176" i="1"/>
  <c r="AL177" i="1"/>
  <c r="AL178" i="1"/>
  <c r="AL179" i="1"/>
  <c r="AL180" i="1"/>
  <c r="AL181" i="1"/>
  <c r="AL182" i="1"/>
  <c r="AL183" i="1"/>
  <c r="AL184" i="1"/>
  <c r="AL185" i="1"/>
  <c r="AL186" i="1"/>
  <c r="AL187" i="1"/>
  <c r="AL188" i="1"/>
  <c r="AL189" i="1"/>
  <c r="AL190" i="1"/>
  <c r="AL191" i="1"/>
  <c r="AL192" i="1"/>
  <c r="AL193" i="1"/>
  <c r="AL194" i="1"/>
  <c r="AL195" i="1"/>
  <c r="AL196" i="1"/>
  <c r="AL197" i="1"/>
  <c r="AL198" i="1"/>
  <c r="AL199" i="1"/>
  <c r="AL200" i="1"/>
  <c r="AL201" i="1"/>
  <c r="AL202" i="1"/>
  <c r="AL203" i="1"/>
  <c r="AL204" i="1"/>
  <c r="AL205" i="1"/>
  <c r="AL206" i="1"/>
  <c r="AL207" i="1"/>
  <c r="AL208" i="1"/>
  <c r="AL209" i="1"/>
  <c r="AL210" i="1"/>
  <c r="AL211" i="1"/>
  <c r="AL212" i="1"/>
  <c r="AL213" i="1"/>
  <c r="AL214" i="1"/>
  <c r="AL215" i="1"/>
  <c r="AL216" i="1"/>
  <c r="AL217" i="1"/>
  <c r="AL218" i="1"/>
  <c r="AL219" i="1"/>
  <c r="AL220" i="1"/>
  <c r="AL221" i="1"/>
  <c r="AL222" i="1"/>
  <c r="AL223" i="1"/>
  <c r="AL224" i="1"/>
  <c r="AL225" i="1"/>
  <c r="AL226" i="1"/>
  <c r="AL227" i="1"/>
  <c r="AL228" i="1"/>
  <c r="AL229" i="1"/>
  <c r="AL230" i="1"/>
  <c r="AL231" i="1"/>
  <c r="AL232" i="1"/>
  <c r="AL233" i="1"/>
  <c r="AL234" i="1"/>
  <c r="AL235" i="1"/>
  <c r="AL236" i="1"/>
  <c r="AL237" i="1"/>
  <c r="AL238" i="1"/>
  <c r="AL239" i="1"/>
  <c r="AL240" i="1"/>
  <c r="AL241" i="1"/>
  <c r="AL242" i="1"/>
  <c r="AL243" i="1"/>
  <c r="AL244" i="1"/>
  <c r="AL245" i="1"/>
  <c r="AL246" i="1"/>
  <c r="AL247" i="1"/>
  <c r="AL248" i="1"/>
  <c r="AL249" i="1"/>
  <c r="AL250" i="1"/>
  <c r="AL251" i="1"/>
  <c r="AL252" i="1"/>
  <c r="AL253" i="1"/>
  <c r="AL254" i="1"/>
  <c r="AL255" i="1"/>
  <c r="AL256" i="1"/>
  <c r="AL257" i="1"/>
  <c r="AL258" i="1"/>
  <c r="AL259" i="1"/>
  <c r="AL260" i="1"/>
  <c r="AL261" i="1"/>
  <c r="AL262" i="1"/>
  <c r="AL263" i="1"/>
  <c r="AL264" i="1"/>
  <c r="AL265" i="1"/>
  <c r="AL266" i="1"/>
  <c r="AL267" i="1"/>
  <c r="AL268" i="1"/>
  <c r="AL269" i="1"/>
  <c r="AL270" i="1"/>
  <c r="AL271" i="1"/>
  <c r="AL272" i="1"/>
  <c r="AL273" i="1"/>
  <c r="AL274" i="1"/>
  <c r="AL275" i="1"/>
  <c r="AL276" i="1"/>
  <c r="AL277" i="1"/>
  <c r="AL278" i="1"/>
  <c r="AL279" i="1"/>
  <c r="AL280" i="1"/>
  <c r="AL281" i="1"/>
  <c r="AL282" i="1"/>
  <c r="AL283" i="1"/>
  <c r="AL284" i="1"/>
  <c r="AL285" i="1"/>
  <c r="AL286" i="1"/>
  <c r="AL287" i="1"/>
  <c r="AL288" i="1"/>
  <c r="AL289" i="1"/>
  <c r="AL290" i="1"/>
  <c r="AL291" i="1"/>
  <c r="AL292" i="1"/>
  <c r="AL293" i="1"/>
  <c r="AL294" i="1"/>
  <c r="AL295" i="1"/>
  <c r="AL296" i="1"/>
  <c r="AL297" i="1"/>
  <c r="AL298" i="1"/>
  <c r="AL299" i="1"/>
  <c r="AL300" i="1"/>
  <c r="AL301" i="1"/>
  <c r="AL302" i="1"/>
  <c r="AL303" i="1"/>
  <c r="AL304" i="1"/>
  <c r="AL305" i="1"/>
  <c r="AL306" i="1"/>
  <c r="AL307" i="1"/>
  <c r="AL308" i="1"/>
  <c r="AL309" i="1"/>
  <c r="AL310" i="1"/>
  <c r="AL311" i="1"/>
  <c r="AL312" i="1"/>
  <c r="AL313" i="1"/>
  <c r="AL314" i="1"/>
  <c r="AL315" i="1"/>
  <c r="AL316" i="1"/>
  <c r="AL317" i="1"/>
  <c r="AL318" i="1"/>
  <c r="AL319" i="1"/>
  <c r="AL320" i="1"/>
  <c r="AL321" i="1"/>
  <c r="AL322" i="1"/>
  <c r="AL323" i="1"/>
  <c r="AL324" i="1"/>
  <c r="AL325" i="1"/>
  <c r="AL326" i="1"/>
  <c r="AL327" i="1"/>
  <c r="AL328" i="1"/>
  <c r="AL329" i="1"/>
  <c r="AL330" i="1"/>
  <c r="AL331" i="1"/>
  <c r="AL332" i="1"/>
  <c r="AL333" i="1"/>
  <c r="AL334" i="1"/>
  <c r="AL335" i="1"/>
  <c r="AL336" i="1"/>
  <c r="AL337" i="1"/>
  <c r="AL338" i="1"/>
  <c r="AL339" i="1"/>
  <c r="AL340" i="1"/>
  <c r="AL341" i="1"/>
  <c r="AL342" i="1"/>
  <c r="AL343" i="1"/>
  <c r="AL344" i="1"/>
  <c r="AL345" i="1"/>
  <c r="AL346" i="1"/>
  <c r="AL347" i="1"/>
  <c r="AL348" i="1"/>
  <c r="AL349" i="1"/>
  <c r="AL350" i="1"/>
  <c r="AL351" i="1"/>
  <c r="AL352" i="1"/>
  <c r="AL353" i="1"/>
  <c r="AL354" i="1"/>
  <c r="AL355" i="1"/>
  <c r="AL356" i="1"/>
  <c r="AL357" i="1"/>
  <c r="AL358" i="1"/>
  <c r="AL359" i="1"/>
  <c r="AL360" i="1"/>
  <c r="AL361" i="1"/>
  <c r="AL362" i="1"/>
  <c r="AL363" i="1"/>
  <c r="AL364" i="1"/>
  <c r="AL365" i="1"/>
  <c r="AL366" i="1"/>
  <c r="AL367" i="1"/>
  <c r="AL368" i="1"/>
  <c r="AL369" i="1"/>
  <c r="AL370" i="1"/>
  <c r="AL371" i="1"/>
  <c r="AL372" i="1"/>
  <c r="AL373" i="1"/>
  <c r="AL374" i="1"/>
  <c r="AL375" i="1"/>
  <c r="AL376" i="1"/>
  <c r="AL377" i="1"/>
  <c r="AL378" i="1"/>
  <c r="AL379" i="1"/>
  <c r="AL380" i="1"/>
  <c r="AL381" i="1"/>
  <c r="AL382" i="1"/>
  <c r="AL383" i="1"/>
  <c r="AL384" i="1"/>
  <c r="AL385" i="1"/>
  <c r="AL386" i="1"/>
  <c r="AL387" i="1"/>
  <c r="AL388" i="1"/>
  <c r="AL389" i="1"/>
  <c r="AL390" i="1"/>
  <c r="AL391" i="1"/>
  <c r="AL392" i="1"/>
  <c r="AL393" i="1"/>
  <c r="AL394" i="1"/>
  <c r="AL395" i="1"/>
  <c r="AL396" i="1"/>
  <c r="AL397" i="1"/>
  <c r="AL398" i="1"/>
  <c r="AL399" i="1"/>
  <c r="AL400" i="1"/>
  <c r="AL401" i="1"/>
  <c r="AL402" i="1"/>
  <c r="AL403" i="1"/>
  <c r="AL404" i="1"/>
  <c r="AL405" i="1"/>
  <c r="AL406" i="1"/>
  <c r="AL407" i="1"/>
  <c r="AL408" i="1"/>
  <c r="AL409" i="1"/>
  <c r="AL410" i="1"/>
  <c r="AL411" i="1"/>
  <c r="AL412" i="1"/>
  <c r="AL413" i="1"/>
  <c r="AL414" i="1"/>
  <c r="AL415" i="1"/>
  <c r="AL416" i="1"/>
  <c r="AL417" i="1"/>
  <c r="AL418" i="1"/>
  <c r="AL419" i="1"/>
  <c r="AL420" i="1"/>
  <c r="AL421" i="1"/>
  <c r="AL422" i="1"/>
  <c r="AL423" i="1"/>
  <c r="AL424" i="1"/>
  <c r="AL425" i="1"/>
  <c r="AL426" i="1"/>
  <c r="AL427" i="1"/>
  <c r="AL428" i="1"/>
  <c r="AL429" i="1"/>
  <c r="AL430" i="1"/>
  <c r="AL431" i="1"/>
  <c r="AL432" i="1"/>
  <c r="AL433" i="1"/>
  <c r="AL434" i="1"/>
  <c r="AL435" i="1"/>
  <c r="AL436" i="1"/>
  <c r="AL437" i="1"/>
  <c r="AL438" i="1"/>
  <c r="AL439" i="1"/>
  <c r="AL440" i="1"/>
  <c r="AL441" i="1"/>
  <c r="AL442" i="1"/>
  <c r="AL443" i="1"/>
  <c r="AL444" i="1"/>
  <c r="AL445" i="1"/>
  <c r="AL446" i="1"/>
  <c r="AL447" i="1"/>
  <c r="AL448" i="1"/>
  <c r="AL449" i="1"/>
  <c r="AL450" i="1"/>
  <c r="AL451" i="1"/>
  <c r="AL452" i="1"/>
  <c r="AL453" i="1"/>
  <c r="AL454" i="1"/>
  <c r="AL455" i="1"/>
  <c r="AL456" i="1"/>
  <c r="AL457" i="1"/>
  <c r="AL458" i="1"/>
  <c r="AL459" i="1"/>
  <c r="AL460" i="1"/>
  <c r="AL461" i="1"/>
  <c r="AL462" i="1"/>
  <c r="AL463" i="1"/>
  <c r="AL464" i="1"/>
  <c r="AL465" i="1"/>
  <c r="AL466" i="1"/>
  <c r="AL467" i="1"/>
  <c r="AL468" i="1"/>
  <c r="AL469" i="1"/>
  <c r="AL470" i="1"/>
  <c r="AL471" i="1"/>
  <c r="AL472" i="1"/>
  <c r="AL473" i="1"/>
  <c r="AL474" i="1"/>
  <c r="AL475" i="1"/>
  <c r="AL476" i="1"/>
  <c r="AL477" i="1"/>
  <c r="AL478" i="1"/>
  <c r="AL479" i="1"/>
  <c r="AL480" i="1"/>
  <c r="AL481" i="1"/>
  <c r="AL482" i="1"/>
  <c r="AL483" i="1"/>
  <c r="AL484" i="1"/>
  <c r="AL485" i="1"/>
  <c r="AL486" i="1"/>
  <c r="AL487" i="1"/>
  <c r="AL488" i="1"/>
  <c r="AL489" i="1"/>
  <c r="AL490" i="1"/>
  <c r="AL491" i="1"/>
  <c r="AL492" i="1"/>
  <c r="AL493" i="1"/>
  <c r="AL494" i="1"/>
  <c r="AL495" i="1"/>
  <c r="AL496" i="1"/>
  <c r="AL497" i="1"/>
  <c r="AL498" i="1"/>
  <c r="AL499" i="1"/>
  <c r="AL500" i="1"/>
  <c r="AL501" i="1"/>
  <c r="AL502" i="1"/>
  <c r="AL503" i="1"/>
  <c r="AL504" i="1"/>
  <c r="AL505" i="1"/>
  <c r="AL506" i="1"/>
  <c r="AL507" i="1"/>
  <c r="AL508" i="1"/>
  <c r="AL509" i="1"/>
  <c r="AL510" i="1"/>
  <c r="AL511" i="1"/>
  <c r="AL512" i="1"/>
  <c r="AL513" i="1"/>
  <c r="AL514" i="1"/>
  <c r="AL515" i="1"/>
  <c r="AL516" i="1"/>
  <c r="AL517" i="1"/>
  <c r="AL518" i="1"/>
  <c r="AL519" i="1"/>
  <c r="AL520" i="1"/>
  <c r="AL521" i="1"/>
  <c r="AL522" i="1"/>
  <c r="AL523" i="1"/>
  <c r="AL524" i="1"/>
  <c r="AL525" i="1"/>
  <c r="AL526" i="1"/>
  <c r="AL527" i="1"/>
  <c r="AL528" i="1"/>
  <c r="AL529" i="1"/>
  <c r="AL530" i="1"/>
  <c r="AL531" i="1"/>
  <c r="AL532" i="1"/>
  <c r="AL533" i="1"/>
  <c r="AL534" i="1"/>
  <c r="AL535" i="1"/>
  <c r="AL536" i="1"/>
  <c r="AL537" i="1"/>
  <c r="AL538" i="1"/>
  <c r="AL539" i="1"/>
  <c r="AL540" i="1"/>
  <c r="AL541" i="1"/>
  <c r="AL542" i="1"/>
  <c r="AL543" i="1"/>
  <c r="AL544" i="1"/>
  <c r="AL545" i="1"/>
  <c r="AL546" i="1"/>
  <c r="AL547" i="1"/>
  <c r="AL548" i="1"/>
  <c r="AL549" i="1"/>
  <c r="AL550" i="1"/>
  <c r="AL551" i="1"/>
  <c r="AL552" i="1"/>
  <c r="AL553" i="1"/>
  <c r="AL554" i="1"/>
  <c r="AL555" i="1"/>
  <c r="AL556" i="1"/>
  <c r="AL557" i="1"/>
  <c r="AL558" i="1"/>
  <c r="AL559" i="1"/>
  <c r="AL560" i="1"/>
  <c r="AL561" i="1"/>
  <c r="AL562" i="1"/>
  <c r="AL563" i="1"/>
  <c r="AL564" i="1"/>
  <c r="AL565" i="1"/>
  <c r="AL566" i="1"/>
  <c r="AL567" i="1"/>
  <c r="AL568" i="1"/>
  <c r="AL569" i="1"/>
  <c r="AL570" i="1"/>
  <c r="AL571" i="1"/>
  <c r="AL572" i="1"/>
  <c r="AL573" i="1"/>
  <c r="AL574" i="1"/>
  <c r="AL575" i="1"/>
  <c r="AL576" i="1"/>
  <c r="AL577" i="1"/>
  <c r="AL578" i="1"/>
  <c r="AL579" i="1"/>
  <c r="AL580" i="1"/>
  <c r="AL581" i="1"/>
  <c r="AL582" i="1"/>
  <c r="AL583" i="1"/>
  <c r="AL584" i="1"/>
  <c r="AL585" i="1"/>
  <c r="AL586" i="1"/>
  <c r="AL587" i="1"/>
  <c r="AL588" i="1"/>
  <c r="AL589" i="1"/>
  <c r="AL590" i="1"/>
  <c r="AL591" i="1"/>
  <c r="AL592" i="1"/>
  <c r="AL593" i="1"/>
  <c r="AL594" i="1"/>
  <c r="AL595" i="1"/>
  <c r="AL596" i="1"/>
  <c r="AL597" i="1"/>
  <c r="AL598" i="1"/>
  <c r="AL599" i="1"/>
  <c r="AL600" i="1"/>
  <c r="AL601" i="1"/>
  <c r="AL602" i="1"/>
  <c r="AL603" i="1"/>
  <c r="AL604" i="1"/>
  <c r="AL605" i="1"/>
  <c r="AL606" i="1"/>
  <c r="AL607" i="1"/>
  <c r="AL608" i="1"/>
  <c r="AL609" i="1"/>
  <c r="AL610" i="1"/>
  <c r="AL611" i="1"/>
  <c r="AL612" i="1"/>
  <c r="AL613" i="1"/>
  <c r="AL614" i="1"/>
  <c r="AL615" i="1"/>
  <c r="AL616" i="1"/>
  <c r="AL617" i="1"/>
  <c r="AL618" i="1"/>
  <c r="AL619" i="1"/>
  <c r="AL620" i="1"/>
  <c r="AL621" i="1"/>
  <c r="AL622" i="1"/>
  <c r="AL623" i="1"/>
  <c r="AL624" i="1"/>
  <c r="AL625" i="1"/>
  <c r="AL626" i="1"/>
  <c r="AL627" i="1"/>
  <c r="AL628" i="1"/>
  <c r="AL629" i="1"/>
  <c r="AL630" i="1"/>
  <c r="AL631" i="1"/>
  <c r="AL632" i="1"/>
  <c r="AL633" i="1"/>
  <c r="AL634" i="1"/>
  <c r="AL635" i="1"/>
  <c r="AL636" i="1"/>
  <c r="AL637" i="1"/>
  <c r="AL638" i="1"/>
  <c r="AL639" i="1"/>
  <c r="AL640" i="1"/>
  <c r="AL641" i="1"/>
  <c r="AL642" i="1"/>
  <c r="AL643" i="1"/>
  <c r="AL644" i="1"/>
  <c r="AL645" i="1"/>
  <c r="AL646" i="1"/>
  <c r="AL647" i="1"/>
  <c r="AL648" i="1"/>
  <c r="AL649" i="1"/>
  <c r="AL650" i="1"/>
  <c r="AL651" i="1"/>
  <c r="AL652" i="1"/>
  <c r="AL653" i="1"/>
  <c r="AL654" i="1"/>
  <c r="AL655" i="1"/>
  <c r="AL656" i="1"/>
  <c r="AL657" i="1"/>
  <c r="AL658" i="1"/>
  <c r="AL659" i="1"/>
  <c r="AL660" i="1"/>
  <c r="AL661" i="1"/>
  <c r="AL662" i="1"/>
  <c r="AL663" i="1"/>
  <c r="AL664" i="1"/>
  <c r="AL665" i="1"/>
  <c r="AL666" i="1"/>
  <c r="AL667" i="1"/>
  <c r="AL668" i="1"/>
  <c r="AL669" i="1"/>
  <c r="AL670" i="1"/>
  <c r="AL671" i="1"/>
  <c r="AL672" i="1"/>
  <c r="AL673" i="1"/>
  <c r="AL674" i="1"/>
  <c r="AL675" i="1"/>
  <c r="AL676" i="1"/>
  <c r="AL677" i="1"/>
  <c r="AL678" i="1"/>
  <c r="AL679" i="1"/>
  <c r="AL680" i="1"/>
  <c r="AL681" i="1"/>
  <c r="AL682" i="1"/>
  <c r="AL683" i="1"/>
  <c r="AL684" i="1"/>
  <c r="AL685" i="1"/>
  <c r="AL686" i="1"/>
  <c r="AL687" i="1"/>
  <c r="AL688" i="1"/>
  <c r="AL689" i="1"/>
  <c r="AL690" i="1"/>
  <c r="AL691" i="1"/>
  <c r="AL692" i="1"/>
  <c r="AL693" i="1"/>
  <c r="AL694" i="1"/>
  <c r="AL695" i="1"/>
  <c r="AL696" i="1"/>
  <c r="AL697" i="1"/>
  <c r="AL698" i="1"/>
  <c r="AL699" i="1"/>
  <c r="AL700" i="1"/>
  <c r="AL701" i="1"/>
  <c r="AL702" i="1"/>
  <c r="AL703" i="1"/>
  <c r="AL704" i="1"/>
  <c r="AL705" i="1"/>
  <c r="AL706" i="1"/>
  <c r="AL707" i="1"/>
  <c r="AL708" i="1"/>
  <c r="AL709" i="1"/>
  <c r="AL710" i="1"/>
  <c r="AL711" i="1"/>
  <c r="AL712" i="1"/>
  <c r="AL713" i="1"/>
  <c r="AL714" i="1"/>
  <c r="AL715" i="1"/>
  <c r="AL716" i="1"/>
  <c r="AL717" i="1"/>
  <c r="AL718" i="1"/>
  <c r="AL719" i="1"/>
  <c r="AL720" i="1"/>
  <c r="AL721" i="1"/>
  <c r="AL722" i="1"/>
  <c r="AL723" i="1"/>
  <c r="AL724" i="1"/>
  <c r="AL725" i="1"/>
  <c r="AL726" i="1"/>
  <c r="AL727" i="1"/>
  <c r="AL728" i="1"/>
  <c r="AL729" i="1"/>
  <c r="AL730" i="1"/>
  <c r="AL731" i="1"/>
  <c r="AL732" i="1"/>
  <c r="AL733" i="1"/>
  <c r="AL734" i="1"/>
  <c r="AL735" i="1"/>
  <c r="AL736" i="1"/>
  <c r="AL737" i="1"/>
  <c r="AL738" i="1"/>
  <c r="AL739" i="1"/>
  <c r="AL740" i="1"/>
  <c r="AL741" i="1"/>
  <c r="AL742" i="1"/>
  <c r="AL743" i="1"/>
  <c r="AL744" i="1"/>
  <c r="AL745" i="1"/>
  <c r="AL746" i="1"/>
  <c r="AL747" i="1"/>
  <c r="AL748" i="1"/>
  <c r="AL749" i="1"/>
  <c r="AL750" i="1"/>
  <c r="AL751" i="1"/>
  <c r="AL752" i="1"/>
  <c r="AL753" i="1"/>
  <c r="AL754" i="1"/>
  <c r="AL755" i="1"/>
  <c r="AL756" i="1"/>
  <c r="AL757" i="1"/>
  <c r="AL758" i="1"/>
  <c r="AL759" i="1"/>
  <c r="AL760" i="1"/>
  <c r="AL761" i="1"/>
  <c r="AL762" i="1"/>
  <c r="AL763" i="1"/>
  <c r="AL764" i="1"/>
  <c r="AL765" i="1"/>
  <c r="AL766" i="1"/>
  <c r="AL767" i="1"/>
  <c r="AL768" i="1"/>
  <c r="AL769" i="1"/>
  <c r="AL770" i="1"/>
  <c r="AL771" i="1"/>
  <c r="AL772" i="1"/>
  <c r="AL773" i="1"/>
  <c r="AL774" i="1"/>
  <c r="AL775" i="1"/>
  <c r="AL776" i="1"/>
  <c r="AL777" i="1"/>
  <c r="AL778" i="1"/>
  <c r="AL779" i="1"/>
  <c r="AL780" i="1"/>
  <c r="AL781" i="1"/>
  <c r="AL782" i="1"/>
  <c r="AL783" i="1"/>
  <c r="AL784" i="1"/>
  <c r="AL785" i="1"/>
  <c r="AL786" i="1"/>
  <c r="AL787" i="1"/>
  <c r="AL788" i="1"/>
  <c r="AL789" i="1"/>
  <c r="AL790" i="1"/>
  <c r="AL791" i="1"/>
  <c r="AL792" i="1"/>
  <c r="AL793" i="1"/>
  <c r="AL794" i="1"/>
  <c r="AL795" i="1"/>
  <c r="AL796" i="1"/>
  <c r="AL797" i="1"/>
  <c r="AL798" i="1"/>
  <c r="AL799" i="1"/>
  <c r="AL800" i="1"/>
  <c r="AL801" i="1"/>
  <c r="AL802" i="1"/>
  <c r="AL803" i="1"/>
  <c r="AL804" i="1"/>
  <c r="AL805" i="1"/>
  <c r="AL806" i="1"/>
  <c r="AL807" i="1"/>
  <c r="AL808" i="1"/>
  <c r="AL809" i="1"/>
  <c r="AL810" i="1"/>
  <c r="AL811" i="1"/>
  <c r="AL812" i="1"/>
  <c r="AL813" i="1"/>
  <c r="AL814" i="1"/>
  <c r="AL815" i="1"/>
  <c r="AL816" i="1"/>
  <c r="AL817" i="1"/>
  <c r="AL818" i="1"/>
  <c r="AL819" i="1"/>
  <c r="AL820" i="1"/>
  <c r="AL821" i="1"/>
  <c r="AL822" i="1"/>
  <c r="AL823" i="1"/>
  <c r="AL824" i="1"/>
  <c r="AL825" i="1"/>
  <c r="AL826" i="1"/>
  <c r="AL827" i="1"/>
  <c r="AL828" i="1"/>
  <c r="AL829" i="1"/>
  <c r="AL830" i="1"/>
  <c r="AL831" i="1"/>
  <c r="AL832" i="1"/>
  <c r="AL833" i="1"/>
  <c r="AL834" i="1"/>
  <c r="AL835" i="1"/>
  <c r="AL836" i="1"/>
  <c r="AL837" i="1"/>
  <c r="AL838" i="1"/>
  <c r="AL839" i="1"/>
  <c r="AL840" i="1"/>
  <c r="AL841" i="1"/>
  <c r="AL842" i="1"/>
  <c r="AL843" i="1"/>
  <c r="AL844" i="1"/>
  <c r="AL845" i="1"/>
  <c r="AL846" i="1"/>
  <c r="AL847" i="1"/>
  <c r="AL848" i="1"/>
  <c r="AL849" i="1"/>
  <c r="AL850" i="1"/>
  <c r="AL851" i="1"/>
  <c r="AL852" i="1"/>
  <c r="AL853" i="1"/>
  <c r="AL854" i="1"/>
  <c r="AL855" i="1"/>
  <c r="AL856" i="1"/>
  <c r="AL857" i="1"/>
  <c r="AL858" i="1"/>
  <c r="AL859" i="1"/>
  <c r="AL860" i="1"/>
  <c r="AL861" i="1"/>
  <c r="AL862" i="1"/>
  <c r="AL863" i="1"/>
  <c r="AL864" i="1"/>
  <c r="AL865" i="1"/>
  <c r="AL866" i="1"/>
  <c r="AL867" i="1"/>
  <c r="AL868" i="1"/>
  <c r="AL869" i="1"/>
  <c r="AL870" i="1"/>
  <c r="AL871" i="1"/>
  <c r="AL872" i="1"/>
  <c r="AL873" i="1"/>
  <c r="AL874" i="1"/>
  <c r="AL875" i="1"/>
  <c r="AL876" i="1"/>
  <c r="AL877" i="1"/>
  <c r="AL878" i="1"/>
  <c r="AL879" i="1"/>
  <c r="AL880" i="1"/>
  <c r="AL881" i="1"/>
  <c r="AL882" i="1"/>
  <c r="AL883" i="1"/>
  <c r="AL884" i="1"/>
  <c r="AL885" i="1"/>
  <c r="AL886" i="1"/>
  <c r="AL887" i="1"/>
  <c r="AL888" i="1"/>
  <c r="AL889" i="1"/>
  <c r="AL890" i="1"/>
  <c r="AL891" i="1"/>
  <c r="AL892" i="1"/>
  <c r="AL893" i="1"/>
  <c r="AL894" i="1"/>
  <c r="AL895" i="1"/>
  <c r="AL896" i="1"/>
  <c r="AL897" i="1"/>
  <c r="AL898" i="1"/>
  <c r="AL899" i="1"/>
  <c r="AL900" i="1"/>
  <c r="AL901" i="1"/>
  <c r="AL902" i="1"/>
  <c r="AL903" i="1"/>
  <c r="AL904" i="1"/>
  <c r="AL905" i="1"/>
  <c r="AL906" i="1"/>
  <c r="AL907" i="1"/>
  <c r="AL908" i="1"/>
  <c r="AL909" i="1"/>
  <c r="AL910" i="1"/>
  <c r="AL911" i="1"/>
  <c r="AL912" i="1"/>
  <c r="AL913" i="1"/>
  <c r="AL914" i="1"/>
  <c r="AL915" i="1"/>
  <c r="AL916" i="1"/>
  <c r="AL917" i="1"/>
  <c r="AL918" i="1"/>
  <c r="AL919" i="1"/>
  <c r="AL920" i="1"/>
  <c r="AL921" i="1"/>
  <c r="AL922" i="1"/>
  <c r="AL923" i="1"/>
  <c r="AL924" i="1"/>
  <c r="AL925" i="1"/>
  <c r="AL926" i="1"/>
  <c r="AL927" i="1"/>
  <c r="AL928" i="1"/>
  <c r="AL929" i="1"/>
  <c r="AL930" i="1"/>
  <c r="AL931" i="1"/>
  <c r="AL932" i="1"/>
  <c r="AL933" i="1"/>
  <c r="AL934" i="1"/>
  <c r="AL935" i="1"/>
  <c r="AL936" i="1"/>
  <c r="AL937" i="1"/>
  <c r="AL938" i="1"/>
  <c r="AL939" i="1"/>
  <c r="AL940" i="1"/>
  <c r="AL941" i="1"/>
  <c r="AL942" i="1"/>
  <c r="AL943" i="1"/>
  <c r="AL944" i="1"/>
  <c r="AL945" i="1"/>
  <c r="AL946" i="1"/>
  <c r="AL947" i="1"/>
  <c r="AL948" i="1"/>
  <c r="AL949" i="1"/>
  <c r="AL950" i="1"/>
  <c r="AL951" i="1"/>
  <c r="AL952" i="1"/>
  <c r="AL953" i="1"/>
  <c r="AL954" i="1"/>
  <c r="AL955" i="1"/>
  <c r="AL956" i="1"/>
  <c r="AL957" i="1"/>
  <c r="AL958" i="1"/>
  <c r="AL959" i="1"/>
  <c r="AL960" i="1"/>
  <c r="AL961" i="1"/>
  <c r="AL962" i="1"/>
  <c r="AL963" i="1"/>
  <c r="AL964" i="1"/>
  <c r="AL965" i="1"/>
  <c r="AL966" i="1"/>
  <c r="AL967" i="1"/>
  <c r="AL968" i="1"/>
  <c r="AL969" i="1"/>
  <c r="AL970" i="1"/>
  <c r="AL971" i="1"/>
  <c r="AL972" i="1"/>
  <c r="AL973" i="1"/>
  <c r="AL974" i="1"/>
  <c r="AL975" i="1"/>
  <c r="AL976" i="1"/>
  <c r="AL977" i="1"/>
  <c r="AL978" i="1"/>
  <c r="AL979" i="1"/>
  <c r="AL980" i="1"/>
  <c r="AL981" i="1"/>
  <c r="AL982" i="1"/>
  <c r="AL983" i="1"/>
  <c r="AL984" i="1"/>
  <c r="AL985" i="1"/>
  <c r="AL986" i="1"/>
  <c r="AL987" i="1"/>
  <c r="AL988" i="1"/>
  <c r="AL989" i="1"/>
  <c r="AL990" i="1"/>
  <c r="AL991" i="1"/>
  <c r="AL992" i="1"/>
  <c r="AL993" i="1"/>
  <c r="AL994" i="1"/>
  <c r="AL995" i="1"/>
  <c r="AL996" i="1"/>
  <c r="AL997" i="1"/>
  <c r="AL998" i="1"/>
  <c r="AL999" i="1"/>
  <c r="AL1000" i="1"/>
  <c r="AL1001" i="1"/>
  <c r="AL1002" i="1"/>
  <c r="AL1003" i="1"/>
  <c r="AL1004" i="1"/>
  <c r="AL1005" i="1"/>
  <c r="AL1006" i="1"/>
  <c r="AL1007" i="1"/>
  <c r="AL1008" i="1"/>
  <c r="AL1009" i="1"/>
  <c r="AL1010" i="1"/>
  <c r="AL1011" i="1"/>
  <c r="AL1012" i="1"/>
  <c r="AL1013" i="1"/>
  <c r="AL1014" i="1"/>
  <c r="AL1015" i="1"/>
  <c r="AL1016" i="1"/>
  <c r="AL1017" i="1"/>
  <c r="AL1018" i="1"/>
  <c r="AL1019" i="1"/>
  <c r="AL1020" i="1"/>
  <c r="AL1021" i="1"/>
  <c r="AL1022" i="1"/>
  <c r="AL1023" i="1"/>
  <c r="AL1024" i="1"/>
  <c r="AL1025" i="1"/>
  <c r="AL1026" i="1"/>
  <c r="AL1027" i="1"/>
  <c r="AL1028" i="1"/>
  <c r="AL1029" i="1"/>
  <c r="AL1030" i="1"/>
  <c r="AL1031" i="1"/>
  <c r="AL1032" i="1"/>
  <c r="AL1033" i="1"/>
  <c r="AL1034" i="1"/>
  <c r="AL1035" i="1"/>
  <c r="AL1036" i="1"/>
  <c r="AL1037" i="1"/>
  <c r="AL1038" i="1"/>
  <c r="AL1039" i="1"/>
  <c r="AL1040" i="1"/>
  <c r="AL1041" i="1"/>
  <c r="AL1042" i="1"/>
  <c r="AL1043" i="1"/>
  <c r="AL1044" i="1"/>
  <c r="AL1045" i="1"/>
  <c r="AL1046" i="1"/>
  <c r="AL1047" i="1"/>
  <c r="AL1048" i="1"/>
  <c r="AL1049" i="1"/>
  <c r="AL1050" i="1"/>
  <c r="AL1051" i="1"/>
  <c r="AL1052" i="1"/>
  <c r="AL1053" i="1"/>
  <c r="AL1054" i="1"/>
  <c r="AL1055" i="1"/>
  <c r="AL1056" i="1"/>
  <c r="AL1057" i="1"/>
  <c r="AL1058" i="1"/>
  <c r="AL1059" i="1"/>
  <c r="AL1060" i="1"/>
  <c r="AL1061" i="1"/>
  <c r="AL1062" i="1"/>
  <c r="AL1063" i="1"/>
  <c r="AL1064" i="1"/>
  <c r="AL1065" i="1"/>
  <c r="AL1066" i="1"/>
  <c r="AL1067" i="1"/>
  <c r="AL1068" i="1"/>
  <c r="AL1069" i="1"/>
  <c r="AL1070" i="1"/>
  <c r="AL1071" i="1"/>
  <c r="AL1072" i="1"/>
  <c r="AL1073" i="1"/>
  <c r="AL1074" i="1"/>
  <c r="AL3" i="1"/>
  <c r="F3" i="2"/>
  <c r="D3" i="2"/>
  <c r="AA4" i="1" l="1"/>
  <c r="AA5" i="1"/>
  <c r="AA6" i="1"/>
  <c r="AA7" i="1"/>
  <c r="AA8" i="1"/>
  <c r="AA9" i="1"/>
  <c r="AA10" i="1"/>
  <c r="AA11" i="1"/>
  <c r="AA12" i="1"/>
  <c r="AA13" i="1"/>
  <c r="AA14" i="1"/>
  <c r="AA15" i="1"/>
  <c r="AA16" i="1"/>
  <c r="AA17" i="1"/>
  <c r="AA18" i="1"/>
  <c r="AA19" i="1"/>
  <c r="AA20" i="1"/>
  <c r="AA21" i="1"/>
  <c r="AA22" i="1"/>
  <c r="AA23" i="1"/>
  <c r="AA24" i="1"/>
  <c r="AA25" i="1"/>
  <c r="AA26" i="1"/>
  <c r="AA27" i="1"/>
  <c r="AA28" i="1"/>
  <c r="AA29" i="1"/>
  <c r="AA30" i="1"/>
  <c r="AA31" i="1"/>
  <c r="AA32" i="1"/>
  <c r="AA33" i="1"/>
  <c r="AA34" i="1"/>
  <c r="AA35" i="1"/>
  <c r="AA36" i="1"/>
  <c r="AA37" i="1"/>
  <c r="AA38" i="1"/>
  <c r="AA39" i="1"/>
  <c r="AA40" i="1"/>
  <c r="AA4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3" i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3" i="1"/>
  <c r="A4" i="2"/>
  <c r="L4" i="2" s="1"/>
  <c r="A5" i="2"/>
  <c r="L5" i="2" s="1"/>
  <c r="A6" i="2"/>
  <c r="L6" i="2" s="1"/>
  <c r="A7" i="2"/>
  <c r="L7" i="2" s="1"/>
  <c r="A8" i="2"/>
  <c r="L8" i="2" s="1"/>
  <c r="A9" i="2"/>
  <c r="L9" i="2" s="1"/>
  <c r="A10" i="2"/>
  <c r="L10" i="2" s="1"/>
  <c r="A11" i="2"/>
  <c r="L11" i="2" s="1"/>
  <c r="A12" i="2"/>
  <c r="L12" i="2" s="1"/>
  <c r="A13" i="2"/>
  <c r="L13" i="2" s="1"/>
  <c r="A14" i="2"/>
  <c r="L14" i="2" s="1"/>
  <c r="A15" i="2"/>
  <c r="L15" i="2" s="1"/>
  <c r="A16" i="2"/>
  <c r="L16" i="2" s="1"/>
  <c r="A17" i="2"/>
  <c r="L17" i="2" s="1"/>
  <c r="A18" i="2"/>
  <c r="L18" i="2" s="1"/>
  <c r="A19" i="2"/>
  <c r="L19" i="2" s="1"/>
  <c r="A20" i="2"/>
  <c r="L20" i="2" s="1"/>
  <c r="A21" i="2"/>
  <c r="L21" i="2" s="1"/>
  <c r="A22" i="2"/>
  <c r="L22" i="2" s="1"/>
  <c r="A23" i="2"/>
  <c r="L23" i="2" s="1"/>
  <c r="A24" i="2"/>
  <c r="L24" i="2" s="1"/>
  <c r="A25" i="2"/>
  <c r="L25" i="2" s="1"/>
  <c r="A26" i="2"/>
  <c r="L26" i="2" s="1"/>
  <c r="A27" i="2"/>
  <c r="L27" i="2" s="1"/>
  <c r="A28" i="2"/>
  <c r="L28" i="2" s="1"/>
  <c r="A29" i="2"/>
  <c r="L29" i="2" s="1"/>
  <c r="A30" i="2"/>
  <c r="L30" i="2" s="1"/>
  <c r="A31" i="2"/>
  <c r="L31" i="2" s="1"/>
  <c r="A32" i="2"/>
  <c r="L32" i="2" s="1"/>
  <c r="A33" i="2"/>
  <c r="L33" i="2" s="1"/>
  <c r="A34" i="2"/>
  <c r="L34" i="2" s="1"/>
  <c r="A35" i="2"/>
  <c r="L35" i="2" s="1"/>
  <c r="A36" i="2"/>
  <c r="L36" i="2" s="1"/>
  <c r="A37" i="2"/>
  <c r="L37" i="2" s="1"/>
  <c r="A38" i="2"/>
  <c r="L38" i="2" s="1"/>
  <c r="A39" i="2"/>
  <c r="L39" i="2" s="1"/>
  <c r="A40" i="2"/>
  <c r="L40" i="2" s="1"/>
  <c r="A41" i="2"/>
  <c r="L41" i="2" s="1"/>
  <c r="A42" i="2"/>
  <c r="L42" i="2" s="1"/>
  <c r="A43" i="2"/>
  <c r="L43" i="2" s="1"/>
  <c r="A44" i="2"/>
  <c r="L44" i="2" s="1"/>
  <c r="A45" i="2"/>
  <c r="L45" i="2" s="1"/>
  <c r="A46" i="2"/>
  <c r="L46" i="2" s="1"/>
  <c r="A47" i="2"/>
  <c r="L47" i="2" s="1"/>
  <c r="A48" i="2"/>
  <c r="L48" i="2" s="1"/>
  <c r="A49" i="2"/>
  <c r="L49" i="2" s="1"/>
  <c r="A50" i="2"/>
  <c r="L50" i="2" s="1"/>
  <c r="A51" i="2"/>
  <c r="L51" i="2" s="1"/>
  <c r="A52" i="2"/>
  <c r="L52" i="2" s="1"/>
  <c r="A53" i="2"/>
  <c r="L53" i="2" s="1"/>
  <c r="A54" i="2"/>
  <c r="L54" i="2" s="1"/>
  <c r="A55" i="2"/>
  <c r="L55" i="2" s="1"/>
  <c r="A56" i="2"/>
  <c r="L56" i="2" s="1"/>
  <c r="A57" i="2"/>
  <c r="L57" i="2" s="1"/>
  <c r="A58" i="2"/>
  <c r="L58" i="2" s="1"/>
  <c r="A59" i="2"/>
  <c r="L59" i="2" s="1"/>
  <c r="A60" i="2"/>
  <c r="L60" i="2" s="1"/>
  <c r="A61" i="2"/>
  <c r="L61" i="2" s="1"/>
  <c r="A62" i="2"/>
  <c r="L62" i="2" s="1"/>
  <c r="A63" i="2"/>
  <c r="L63" i="2" s="1"/>
  <c r="A64" i="2"/>
  <c r="L64" i="2" s="1"/>
  <c r="A65" i="2"/>
  <c r="L65" i="2" s="1"/>
  <c r="A66" i="2"/>
  <c r="L66" i="2" s="1"/>
  <c r="A67" i="2"/>
  <c r="L67" i="2" s="1"/>
  <c r="A68" i="2"/>
  <c r="L68" i="2" s="1"/>
  <c r="A69" i="2"/>
  <c r="L69" i="2" s="1"/>
  <c r="A70" i="2"/>
  <c r="L70" i="2" s="1"/>
  <c r="A71" i="2"/>
  <c r="L71" i="2" s="1"/>
  <c r="A72" i="2"/>
  <c r="L72" i="2" s="1"/>
  <c r="A73" i="2"/>
  <c r="L73" i="2" s="1"/>
  <c r="A74" i="2"/>
  <c r="L74" i="2" s="1"/>
  <c r="A75" i="2"/>
  <c r="L75" i="2" s="1"/>
  <c r="A76" i="2"/>
  <c r="L76" i="2" s="1"/>
  <c r="A77" i="2"/>
  <c r="L77" i="2" s="1"/>
  <c r="A78" i="2"/>
  <c r="L78" i="2" s="1"/>
  <c r="A79" i="2"/>
  <c r="L79" i="2" s="1"/>
  <c r="A80" i="2"/>
  <c r="L80" i="2" s="1"/>
  <c r="A81" i="2"/>
  <c r="L81" i="2" s="1"/>
  <c r="A82" i="2"/>
  <c r="L82" i="2" s="1"/>
  <c r="A83" i="2"/>
  <c r="L83" i="2" s="1"/>
  <c r="A84" i="2"/>
  <c r="L84" i="2" s="1"/>
  <c r="A85" i="2"/>
  <c r="L85" i="2" s="1"/>
  <c r="A86" i="2"/>
  <c r="L86" i="2" s="1"/>
  <c r="A87" i="2"/>
  <c r="L87" i="2" s="1"/>
  <c r="A88" i="2"/>
  <c r="L88" i="2" s="1"/>
  <c r="A89" i="2"/>
  <c r="L89" i="2" s="1"/>
  <c r="A90" i="2"/>
  <c r="L90" i="2" s="1"/>
  <c r="A91" i="2"/>
  <c r="L91" i="2" s="1"/>
  <c r="A92" i="2"/>
  <c r="L92" i="2" s="1"/>
  <c r="A93" i="2"/>
  <c r="L93" i="2" s="1"/>
  <c r="A94" i="2"/>
  <c r="L94" i="2" s="1"/>
  <c r="A95" i="2"/>
  <c r="L95" i="2" s="1"/>
  <c r="A96" i="2"/>
  <c r="L96" i="2" s="1"/>
  <c r="A97" i="2"/>
  <c r="L97" i="2" s="1"/>
  <c r="A98" i="2"/>
  <c r="L98" i="2" s="1"/>
  <c r="A99" i="2"/>
  <c r="L99" i="2" s="1"/>
  <c r="A100" i="2"/>
  <c r="L100" i="2" s="1"/>
  <c r="A101" i="2"/>
  <c r="L101" i="2" s="1"/>
  <c r="A102" i="2"/>
  <c r="L102" i="2" s="1"/>
  <c r="A103" i="2"/>
  <c r="L103" i="2" s="1"/>
  <c r="A104" i="2"/>
  <c r="L104" i="2" s="1"/>
  <c r="A105" i="2"/>
  <c r="L105" i="2" s="1"/>
  <c r="A106" i="2"/>
  <c r="L106" i="2" s="1"/>
  <c r="A107" i="2"/>
  <c r="L107" i="2" s="1"/>
  <c r="A108" i="2"/>
  <c r="L108" i="2" s="1"/>
  <c r="A109" i="2"/>
  <c r="L109" i="2" s="1"/>
  <c r="A110" i="2"/>
  <c r="L110" i="2" s="1"/>
  <c r="A111" i="2"/>
  <c r="L111" i="2" s="1"/>
  <c r="A112" i="2"/>
  <c r="L112" i="2" s="1"/>
  <c r="A113" i="2"/>
  <c r="L113" i="2" s="1"/>
  <c r="A114" i="2"/>
  <c r="L114" i="2" s="1"/>
  <c r="A115" i="2"/>
  <c r="L115" i="2" s="1"/>
  <c r="A116" i="2"/>
  <c r="L116" i="2" s="1"/>
  <c r="A117" i="2"/>
  <c r="L117" i="2" s="1"/>
  <c r="A118" i="2"/>
  <c r="L118" i="2" s="1"/>
  <c r="A119" i="2"/>
  <c r="L119" i="2" s="1"/>
  <c r="A120" i="2"/>
  <c r="L120" i="2" s="1"/>
  <c r="A121" i="2"/>
  <c r="L121" i="2" s="1"/>
  <c r="A122" i="2"/>
  <c r="L122" i="2" s="1"/>
  <c r="A123" i="2"/>
  <c r="L123" i="2" s="1"/>
  <c r="A124" i="2"/>
  <c r="L124" i="2" s="1"/>
  <c r="A125" i="2"/>
  <c r="L125" i="2" s="1"/>
  <c r="A126" i="2"/>
  <c r="L126" i="2" s="1"/>
  <c r="A127" i="2"/>
  <c r="L127" i="2" s="1"/>
  <c r="A128" i="2"/>
  <c r="L128" i="2" s="1"/>
  <c r="A129" i="2"/>
  <c r="L129" i="2" s="1"/>
  <c r="A130" i="2"/>
  <c r="L130" i="2" s="1"/>
  <c r="A131" i="2"/>
  <c r="L131" i="2" s="1"/>
  <c r="A132" i="2"/>
  <c r="L132" i="2" s="1"/>
  <c r="A133" i="2"/>
  <c r="L133" i="2" s="1"/>
  <c r="A134" i="2"/>
  <c r="L134" i="2" s="1"/>
  <c r="A135" i="2"/>
  <c r="L135" i="2" s="1"/>
  <c r="A136" i="2"/>
  <c r="L136" i="2" s="1"/>
  <c r="A137" i="2"/>
  <c r="L137" i="2" s="1"/>
  <c r="A138" i="2"/>
  <c r="L138" i="2" s="1"/>
  <c r="A139" i="2"/>
  <c r="L139" i="2" s="1"/>
  <c r="A140" i="2"/>
  <c r="L140" i="2" s="1"/>
  <c r="A141" i="2"/>
  <c r="L141" i="2" s="1"/>
  <c r="A142" i="2"/>
  <c r="L142" i="2" s="1"/>
  <c r="A143" i="2"/>
  <c r="L143" i="2" s="1"/>
  <c r="A144" i="2"/>
  <c r="L144" i="2" s="1"/>
  <c r="A145" i="2"/>
  <c r="L145" i="2" s="1"/>
  <c r="A146" i="2"/>
  <c r="L146" i="2" s="1"/>
  <c r="A147" i="2"/>
  <c r="L147" i="2" s="1"/>
  <c r="A148" i="2"/>
  <c r="L148" i="2" s="1"/>
  <c r="A149" i="2"/>
  <c r="L149" i="2" s="1"/>
  <c r="A150" i="2"/>
  <c r="L150" i="2" s="1"/>
  <c r="A151" i="2"/>
  <c r="L151" i="2" s="1"/>
  <c r="A152" i="2"/>
  <c r="L152" i="2" s="1"/>
  <c r="A153" i="2"/>
  <c r="L153" i="2" s="1"/>
  <c r="A154" i="2"/>
  <c r="L154" i="2" s="1"/>
  <c r="A155" i="2"/>
  <c r="L155" i="2" s="1"/>
  <c r="A156" i="2"/>
  <c r="L156" i="2" s="1"/>
  <c r="A157" i="2"/>
  <c r="L157" i="2" s="1"/>
  <c r="A158" i="2"/>
  <c r="L158" i="2" s="1"/>
  <c r="A159" i="2"/>
  <c r="L159" i="2" s="1"/>
  <c r="A160" i="2"/>
  <c r="L160" i="2" s="1"/>
  <c r="A161" i="2"/>
  <c r="L161" i="2" s="1"/>
  <c r="A162" i="2"/>
  <c r="L162" i="2" s="1"/>
  <c r="A163" i="2"/>
  <c r="L163" i="2" s="1"/>
  <c r="A164" i="2"/>
  <c r="L164" i="2" s="1"/>
  <c r="A165" i="2"/>
  <c r="L165" i="2" s="1"/>
  <c r="A166" i="2"/>
  <c r="L166" i="2" s="1"/>
  <c r="A167" i="2"/>
  <c r="L167" i="2" s="1"/>
  <c r="A168" i="2"/>
  <c r="L168" i="2" s="1"/>
  <c r="A169" i="2"/>
  <c r="L169" i="2" s="1"/>
  <c r="A170" i="2"/>
  <c r="L170" i="2" s="1"/>
  <c r="A171" i="2"/>
  <c r="L171" i="2" s="1"/>
  <c r="A172" i="2"/>
  <c r="L172" i="2" s="1"/>
  <c r="A173" i="2"/>
  <c r="L173" i="2" s="1"/>
  <c r="A174" i="2"/>
  <c r="L174" i="2" s="1"/>
  <c r="A175" i="2"/>
  <c r="L175" i="2" s="1"/>
  <c r="A176" i="2"/>
  <c r="L176" i="2" s="1"/>
  <c r="A177" i="2"/>
  <c r="L177" i="2" s="1"/>
  <c r="A178" i="2"/>
  <c r="L178" i="2" s="1"/>
  <c r="A179" i="2"/>
  <c r="L179" i="2" s="1"/>
  <c r="A180" i="2"/>
  <c r="L180" i="2" s="1"/>
  <c r="A181" i="2"/>
  <c r="L181" i="2" s="1"/>
  <c r="A182" i="2"/>
  <c r="L182" i="2" s="1"/>
  <c r="A183" i="2"/>
  <c r="L183" i="2" s="1"/>
  <c r="A184" i="2"/>
  <c r="L184" i="2" s="1"/>
  <c r="A185" i="2"/>
  <c r="L185" i="2" s="1"/>
  <c r="A186" i="2"/>
  <c r="L186" i="2" s="1"/>
  <c r="A187" i="2"/>
  <c r="L187" i="2" s="1"/>
  <c r="A188" i="2"/>
  <c r="L188" i="2" s="1"/>
  <c r="A189" i="2"/>
  <c r="L189" i="2" s="1"/>
  <c r="A190" i="2"/>
  <c r="L190" i="2" s="1"/>
  <c r="A191" i="2"/>
  <c r="L191" i="2" s="1"/>
  <c r="A192" i="2"/>
  <c r="L192" i="2" s="1"/>
  <c r="A193" i="2"/>
  <c r="L193" i="2" s="1"/>
  <c r="A194" i="2"/>
  <c r="L194" i="2" s="1"/>
  <c r="A195" i="2"/>
  <c r="L195" i="2" s="1"/>
  <c r="A196" i="2"/>
  <c r="L196" i="2" s="1"/>
  <c r="A197" i="2"/>
  <c r="L197" i="2" s="1"/>
  <c r="A198" i="2"/>
  <c r="L198" i="2" s="1"/>
  <c r="A199" i="2"/>
  <c r="L199" i="2" s="1"/>
  <c r="A200" i="2"/>
  <c r="L200" i="2" s="1"/>
  <c r="A201" i="2"/>
  <c r="L201" i="2" s="1"/>
  <c r="A202" i="2"/>
  <c r="L202" i="2" s="1"/>
  <c r="A203" i="2"/>
  <c r="L203" i="2" s="1"/>
  <c r="A204" i="2"/>
  <c r="L204" i="2" s="1"/>
  <c r="A205" i="2"/>
  <c r="L205" i="2" s="1"/>
  <c r="A206" i="2"/>
  <c r="L206" i="2" s="1"/>
  <c r="A207" i="2"/>
  <c r="L207" i="2" s="1"/>
  <c r="A208" i="2"/>
  <c r="L208" i="2" s="1"/>
  <c r="A209" i="2"/>
  <c r="L209" i="2" s="1"/>
  <c r="A210" i="2"/>
  <c r="L210" i="2" s="1"/>
  <c r="A211" i="2"/>
  <c r="L211" i="2" s="1"/>
  <c r="A212" i="2"/>
  <c r="L212" i="2" s="1"/>
  <c r="A213" i="2"/>
  <c r="L213" i="2" s="1"/>
  <c r="A214" i="2"/>
  <c r="L214" i="2" s="1"/>
  <c r="A215" i="2"/>
  <c r="L215" i="2" s="1"/>
  <c r="A216" i="2"/>
  <c r="L216" i="2" s="1"/>
  <c r="A217" i="2"/>
  <c r="L217" i="2" s="1"/>
  <c r="A218" i="2"/>
  <c r="L218" i="2" s="1"/>
  <c r="A219" i="2"/>
  <c r="L219" i="2" s="1"/>
  <c r="A220" i="2"/>
  <c r="L220" i="2" s="1"/>
  <c r="A221" i="2"/>
  <c r="L221" i="2" s="1"/>
  <c r="A222" i="2"/>
  <c r="L222" i="2" s="1"/>
  <c r="A223" i="2"/>
  <c r="L223" i="2" s="1"/>
  <c r="A224" i="2"/>
  <c r="L224" i="2" s="1"/>
  <c r="A225" i="2"/>
  <c r="L225" i="2" s="1"/>
  <c r="A226" i="2"/>
  <c r="L226" i="2" s="1"/>
  <c r="A227" i="2"/>
  <c r="L227" i="2" s="1"/>
  <c r="A228" i="2"/>
  <c r="L228" i="2" s="1"/>
  <c r="A229" i="2"/>
  <c r="L229" i="2" s="1"/>
  <c r="A230" i="2"/>
  <c r="L230" i="2" s="1"/>
  <c r="A231" i="2"/>
  <c r="L231" i="2" s="1"/>
  <c r="A232" i="2"/>
  <c r="L232" i="2" s="1"/>
  <c r="A233" i="2"/>
  <c r="L233" i="2" s="1"/>
  <c r="A234" i="2"/>
  <c r="L234" i="2" s="1"/>
  <c r="A235" i="2"/>
  <c r="L235" i="2" s="1"/>
  <c r="A236" i="2"/>
  <c r="L236" i="2" s="1"/>
  <c r="A237" i="2"/>
  <c r="L237" i="2" s="1"/>
  <c r="A238" i="2"/>
  <c r="L238" i="2" s="1"/>
  <c r="A239" i="2"/>
  <c r="L239" i="2" s="1"/>
  <c r="A240" i="2"/>
  <c r="L240" i="2" s="1"/>
  <c r="A241" i="2"/>
  <c r="L241" i="2" s="1"/>
  <c r="A242" i="2"/>
  <c r="L242" i="2" s="1"/>
  <c r="A243" i="2"/>
  <c r="L243" i="2" s="1"/>
  <c r="A244" i="2"/>
  <c r="L244" i="2" s="1"/>
  <c r="A245" i="2"/>
  <c r="L245" i="2" s="1"/>
  <c r="A246" i="2"/>
  <c r="L246" i="2" s="1"/>
  <c r="A247" i="2"/>
  <c r="L247" i="2" s="1"/>
  <c r="A248" i="2"/>
  <c r="L248" i="2" s="1"/>
  <c r="A249" i="2"/>
  <c r="L249" i="2" s="1"/>
  <c r="A250" i="2"/>
  <c r="L250" i="2" s="1"/>
  <c r="A251" i="2"/>
  <c r="L251" i="2" s="1"/>
  <c r="A252" i="2"/>
  <c r="L252" i="2" s="1"/>
  <c r="A253" i="2"/>
  <c r="L253" i="2" s="1"/>
  <c r="A254" i="2"/>
  <c r="L254" i="2" s="1"/>
  <c r="A255" i="2"/>
  <c r="L255" i="2" s="1"/>
  <c r="A256" i="2"/>
  <c r="L256" i="2" s="1"/>
  <c r="A257" i="2"/>
  <c r="L257" i="2" s="1"/>
  <c r="A258" i="2"/>
  <c r="L258" i="2" s="1"/>
  <c r="A259" i="2"/>
  <c r="L259" i="2" s="1"/>
  <c r="A260" i="2"/>
  <c r="L260" i="2" s="1"/>
  <c r="A261" i="2"/>
  <c r="L261" i="2" s="1"/>
  <c r="A262" i="2"/>
  <c r="L262" i="2" s="1"/>
  <c r="A263" i="2"/>
  <c r="L263" i="2" s="1"/>
  <c r="A264" i="2"/>
  <c r="L264" i="2" s="1"/>
  <c r="A265" i="2"/>
  <c r="L265" i="2" s="1"/>
  <c r="A266" i="2"/>
  <c r="L266" i="2" s="1"/>
  <c r="A267" i="2"/>
  <c r="L267" i="2" s="1"/>
  <c r="A268" i="2"/>
  <c r="L268" i="2" s="1"/>
  <c r="A269" i="2"/>
  <c r="L269" i="2" s="1"/>
  <c r="A270" i="2"/>
  <c r="L270" i="2" s="1"/>
  <c r="A271" i="2"/>
  <c r="L271" i="2" s="1"/>
  <c r="A272" i="2"/>
  <c r="L272" i="2" s="1"/>
  <c r="A273" i="2"/>
  <c r="L273" i="2" s="1"/>
  <c r="A274" i="2"/>
  <c r="L274" i="2" s="1"/>
  <c r="A275" i="2"/>
  <c r="L275" i="2" s="1"/>
  <c r="A276" i="2"/>
  <c r="L276" i="2" s="1"/>
  <c r="A277" i="2"/>
  <c r="L277" i="2" s="1"/>
  <c r="A278" i="2"/>
  <c r="L278" i="2" s="1"/>
  <c r="A279" i="2"/>
  <c r="L279" i="2" s="1"/>
  <c r="A280" i="2"/>
  <c r="L280" i="2" s="1"/>
  <c r="A281" i="2"/>
  <c r="L281" i="2" s="1"/>
  <c r="A282" i="2"/>
  <c r="L282" i="2" s="1"/>
  <c r="A283" i="2"/>
  <c r="L283" i="2" s="1"/>
  <c r="A284" i="2"/>
  <c r="L284" i="2" s="1"/>
  <c r="A285" i="2"/>
  <c r="L285" i="2" s="1"/>
  <c r="A286" i="2"/>
  <c r="L286" i="2" s="1"/>
  <c r="A287" i="2"/>
  <c r="L287" i="2" s="1"/>
  <c r="A288" i="2"/>
  <c r="L288" i="2" s="1"/>
  <c r="A289" i="2"/>
  <c r="L289" i="2" s="1"/>
  <c r="A290" i="2"/>
  <c r="L290" i="2" s="1"/>
  <c r="A291" i="2"/>
  <c r="L291" i="2" s="1"/>
  <c r="A292" i="2"/>
  <c r="L292" i="2" s="1"/>
  <c r="A293" i="2"/>
  <c r="L293" i="2" s="1"/>
  <c r="A294" i="2"/>
  <c r="L294" i="2" s="1"/>
  <c r="A295" i="2"/>
  <c r="L295" i="2" s="1"/>
  <c r="A296" i="2"/>
  <c r="L296" i="2" s="1"/>
  <c r="A297" i="2"/>
  <c r="L297" i="2" s="1"/>
  <c r="A298" i="2"/>
  <c r="L298" i="2" s="1"/>
  <c r="A299" i="2"/>
  <c r="L299" i="2" s="1"/>
  <c r="A300" i="2"/>
  <c r="L300" i="2" s="1"/>
  <c r="A301" i="2"/>
  <c r="L301" i="2" s="1"/>
  <c r="A302" i="2"/>
  <c r="L302" i="2" s="1"/>
  <c r="A303" i="2"/>
  <c r="L303" i="2" s="1"/>
  <c r="A304" i="2"/>
  <c r="L304" i="2" s="1"/>
  <c r="A305" i="2"/>
  <c r="L305" i="2" s="1"/>
  <c r="A306" i="2"/>
  <c r="L306" i="2" s="1"/>
  <c r="A307" i="2"/>
  <c r="L307" i="2" s="1"/>
  <c r="A308" i="2"/>
  <c r="L308" i="2" s="1"/>
  <c r="A309" i="2"/>
  <c r="L309" i="2" s="1"/>
  <c r="A310" i="2"/>
  <c r="L310" i="2" s="1"/>
  <c r="A311" i="2"/>
  <c r="L311" i="2" s="1"/>
  <c r="A312" i="2"/>
  <c r="L312" i="2" s="1"/>
  <c r="A313" i="2"/>
  <c r="L313" i="2" s="1"/>
  <c r="A314" i="2"/>
  <c r="L314" i="2" s="1"/>
  <c r="A315" i="2"/>
  <c r="L315" i="2" s="1"/>
  <c r="A316" i="2"/>
  <c r="L316" i="2" s="1"/>
  <c r="A317" i="2"/>
  <c r="L317" i="2" s="1"/>
  <c r="A318" i="2"/>
  <c r="L318" i="2" s="1"/>
  <c r="A319" i="2"/>
  <c r="L319" i="2" s="1"/>
  <c r="A320" i="2"/>
  <c r="L320" i="2" s="1"/>
  <c r="A321" i="2"/>
  <c r="L321" i="2" s="1"/>
  <c r="A322" i="2"/>
  <c r="L322" i="2" s="1"/>
  <c r="A323" i="2"/>
  <c r="L323" i="2" s="1"/>
  <c r="A324" i="2"/>
  <c r="L324" i="2" s="1"/>
  <c r="A325" i="2"/>
  <c r="L325" i="2" s="1"/>
  <c r="A326" i="2"/>
  <c r="L326" i="2" s="1"/>
  <c r="A327" i="2"/>
  <c r="L327" i="2" s="1"/>
  <c r="A328" i="2"/>
  <c r="L328" i="2" s="1"/>
  <c r="A329" i="2"/>
  <c r="L329" i="2" s="1"/>
  <c r="A330" i="2"/>
  <c r="L330" i="2" s="1"/>
  <c r="A331" i="2"/>
  <c r="L331" i="2" s="1"/>
  <c r="A332" i="2"/>
  <c r="L332" i="2" s="1"/>
  <c r="A333" i="2"/>
  <c r="L333" i="2" s="1"/>
  <c r="A334" i="2"/>
  <c r="L334" i="2" s="1"/>
  <c r="A335" i="2"/>
  <c r="L335" i="2" s="1"/>
  <c r="A336" i="2"/>
  <c r="L336" i="2" s="1"/>
  <c r="A337" i="2"/>
  <c r="L337" i="2" s="1"/>
  <c r="A338" i="2"/>
  <c r="L338" i="2" s="1"/>
  <c r="A339" i="2"/>
  <c r="L339" i="2" s="1"/>
  <c r="A340" i="2"/>
  <c r="L340" i="2" s="1"/>
  <c r="A341" i="2"/>
  <c r="L341" i="2" s="1"/>
  <c r="A342" i="2"/>
  <c r="L342" i="2" s="1"/>
  <c r="A343" i="2"/>
  <c r="L343" i="2" s="1"/>
  <c r="A344" i="2"/>
  <c r="L344" i="2" s="1"/>
  <c r="A345" i="2"/>
  <c r="L345" i="2" s="1"/>
  <c r="A346" i="2"/>
  <c r="L346" i="2" s="1"/>
  <c r="A347" i="2"/>
  <c r="L347" i="2" s="1"/>
  <c r="A348" i="2"/>
  <c r="L348" i="2" s="1"/>
  <c r="A349" i="2"/>
  <c r="L349" i="2" s="1"/>
  <c r="A350" i="2"/>
  <c r="L350" i="2" s="1"/>
  <c r="A351" i="2"/>
  <c r="L351" i="2" s="1"/>
  <c r="A352" i="2"/>
  <c r="L352" i="2" s="1"/>
  <c r="A353" i="2"/>
  <c r="L353" i="2" s="1"/>
  <c r="A354" i="2"/>
  <c r="L354" i="2" s="1"/>
  <c r="A355" i="2"/>
  <c r="L355" i="2" s="1"/>
  <c r="A356" i="2"/>
  <c r="L356" i="2" s="1"/>
  <c r="A357" i="2"/>
  <c r="L357" i="2" s="1"/>
  <c r="A358" i="2"/>
  <c r="L358" i="2" s="1"/>
  <c r="A359" i="2"/>
  <c r="L359" i="2" s="1"/>
  <c r="A360" i="2"/>
  <c r="L360" i="2" s="1"/>
  <c r="A361" i="2"/>
  <c r="L361" i="2" s="1"/>
  <c r="A362" i="2"/>
  <c r="L362" i="2" s="1"/>
  <c r="A363" i="2"/>
  <c r="L363" i="2" s="1"/>
  <c r="A364" i="2"/>
  <c r="L364" i="2" s="1"/>
  <c r="A365" i="2"/>
  <c r="L365" i="2" s="1"/>
  <c r="A366" i="2"/>
  <c r="L366" i="2" s="1"/>
  <c r="A367" i="2"/>
  <c r="L367" i="2" s="1"/>
  <c r="A368" i="2"/>
  <c r="L368" i="2" s="1"/>
  <c r="A369" i="2"/>
  <c r="L369" i="2" s="1"/>
  <c r="A370" i="2"/>
  <c r="L370" i="2" s="1"/>
  <c r="A371" i="2"/>
  <c r="L371" i="2" s="1"/>
  <c r="A372" i="2"/>
  <c r="L372" i="2" s="1"/>
  <c r="A373" i="2"/>
  <c r="L373" i="2" s="1"/>
  <c r="A374" i="2"/>
  <c r="L374" i="2" s="1"/>
  <c r="A375" i="2"/>
  <c r="L375" i="2" s="1"/>
  <c r="A376" i="2"/>
  <c r="L376" i="2" s="1"/>
  <c r="A377" i="2"/>
  <c r="L377" i="2" s="1"/>
  <c r="A378" i="2"/>
  <c r="L378" i="2" s="1"/>
  <c r="A379" i="2"/>
  <c r="L379" i="2" s="1"/>
  <c r="A380" i="2"/>
  <c r="L380" i="2" s="1"/>
  <c r="A381" i="2"/>
  <c r="L381" i="2" s="1"/>
  <c r="A382" i="2"/>
  <c r="L382" i="2" s="1"/>
  <c r="A383" i="2"/>
  <c r="L383" i="2" s="1"/>
  <c r="A384" i="2"/>
  <c r="L384" i="2" s="1"/>
  <c r="A385" i="2"/>
  <c r="L385" i="2" s="1"/>
  <c r="A386" i="2"/>
  <c r="L386" i="2" s="1"/>
  <c r="A387" i="2"/>
  <c r="L387" i="2" s="1"/>
  <c r="A388" i="2"/>
  <c r="L388" i="2" s="1"/>
  <c r="A389" i="2"/>
  <c r="L389" i="2" s="1"/>
  <c r="A390" i="2"/>
  <c r="L390" i="2" s="1"/>
  <c r="A391" i="2"/>
  <c r="L391" i="2" s="1"/>
  <c r="A392" i="2"/>
  <c r="L392" i="2" s="1"/>
  <c r="A393" i="2"/>
  <c r="L393" i="2" s="1"/>
  <c r="A394" i="2"/>
  <c r="L394" i="2" s="1"/>
  <c r="A395" i="2"/>
  <c r="L395" i="2" s="1"/>
  <c r="A396" i="2"/>
  <c r="L396" i="2" s="1"/>
  <c r="A397" i="2"/>
  <c r="L397" i="2" s="1"/>
  <c r="A398" i="2"/>
  <c r="L398" i="2" s="1"/>
  <c r="A399" i="2"/>
  <c r="L399" i="2" s="1"/>
  <c r="A400" i="2"/>
  <c r="L400" i="2" s="1"/>
  <c r="A401" i="2"/>
  <c r="L401" i="2" s="1"/>
  <c r="A402" i="2"/>
  <c r="L402" i="2" s="1"/>
  <c r="A403" i="2"/>
  <c r="L403" i="2" s="1"/>
  <c r="A404" i="2"/>
  <c r="L404" i="2" s="1"/>
  <c r="A405" i="2"/>
  <c r="L405" i="2" s="1"/>
  <c r="A406" i="2"/>
  <c r="L406" i="2" s="1"/>
  <c r="A407" i="2"/>
  <c r="L407" i="2" s="1"/>
  <c r="A408" i="2"/>
  <c r="L408" i="2" s="1"/>
  <c r="A409" i="2"/>
  <c r="L409" i="2" s="1"/>
  <c r="A410" i="2"/>
  <c r="L410" i="2" s="1"/>
  <c r="A411" i="2"/>
  <c r="L411" i="2" s="1"/>
  <c r="A412" i="2"/>
  <c r="L412" i="2" s="1"/>
  <c r="A413" i="2"/>
  <c r="L413" i="2" s="1"/>
  <c r="A414" i="2"/>
  <c r="L414" i="2" s="1"/>
  <c r="A415" i="2"/>
  <c r="L415" i="2" s="1"/>
  <c r="A416" i="2"/>
  <c r="L416" i="2" s="1"/>
  <c r="A417" i="2"/>
  <c r="L417" i="2" s="1"/>
  <c r="A418" i="2"/>
  <c r="L418" i="2" s="1"/>
  <c r="A419" i="2"/>
  <c r="L419" i="2" s="1"/>
  <c r="A420" i="2"/>
  <c r="L420" i="2" s="1"/>
  <c r="A421" i="2"/>
  <c r="L421" i="2" s="1"/>
  <c r="A422" i="2"/>
  <c r="L422" i="2" s="1"/>
  <c r="A423" i="2"/>
  <c r="L423" i="2" s="1"/>
  <c r="A424" i="2"/>
  <c r="L424" i="2" s="1"/>
  <c r="A425" i="2"/>
  <c r="L425" i="2" s="1"/>
  <c r="A426" i="2"/>
  <c r="L426" i="2" s="1"/>
  <c r="A427" i="2"/>
  <c r="L427" i="2" s="1"/>
  <c r="A428" i="2"/>
  <c r="L428" i="2" s="1"/>
  <c r="A429" i="2"/>
  <c r="L429" i="2" s="1"/>
  <c r="A430" i="2"/>
  <c r="L430" i="2" s="1"/>
  <c r="A431" i="2"/>
  <c r="L431" i="2" s="1"/>
  <c r="A432" i="2"/>
  <c r="L432" i="2" s="1"/>
  <c r="A433" i="2"/>
  <c r="L433" i="2" s="1"/>
  <c r="A434" i="2"/>
  <c r="L434" i="2" s="1"/>
  <c r="A435" i="2"/>
  <c r="L435" i="2" s="1"/>
  <c r="A436" i="2"/>
  <c r="L436" i="2" s="1"/>
  <c r="A437" i="2"/>
  <c r="L437" i="2" s="1"/>
  <c r="A438" i="2"/>
  <c r="L438" i="2" s="1"/>
  <c r="A439" i="2"/>
  <c r="L439" i="2" s="1"/>
  <c r="A440" i="2"/>
  <c r="L440" i="2" s="1"/>
  <c r="A441" i="2"/>
  <c r="L441" i="2" s="1"/>
  <c r="A442" i="2"/>
  <c r="L442" i="2" s="1"/>
  <c r="A443" i="2"/>
  <c r="L443" i="2" s="1"/>
  <c r="A444" i="2"/>
  <c r="L444" i="2" s="1"/>
  <c r="A445" i="2"/>
  <c r="L445" i="2" s="1"/>
  <c r="A446" i="2"/>
  <c r="L446" i="2" s="1"/>
  <c r="A447" i="2"/>
  <c r="L447" i="2" s="1"/>
  <c r="A448" i="2"/>
  <c r="L448" i="2" s="1"/>
  <c r="A449" i="2"/>
  <c r="L449" i="2" s="1"/>
  <c r="A450" i="2"/>
  <c r="L450" i="2" s="1"/>
  <c r="A451" i="2"/>
  <c r="L451" i="2" s="1"/>
  <c r="A452" i="2"/>
  <c r="L452" i="2" s="1"/>
  <c r="A453" i="2"/>
  <c r="L453" i="2" s="1"/>
  <c r="A454" i="2"/>
  <c r="L454" i="2" s="1"/>
  <c r="A455" i="2"/>
  <c r="L455" i="2" s="1"/>
  <c r="A456" i="2"/>
  <c r="L456" i="2" s="1"/>
  <c r="A457" i="2"/>
  <c r="L457" i="2" s="1"/>
  <c r="A458" i="2"/>
  <c r="L458" i="2" s="1"/>
  <c r="A459" i="2"/>
  <c r="L459" i="2" s="1"/>
  <c r="A460" i="2"/>
  <c r="L460" i="2" s="1"/>
  <c r="A461" i="2"/>
  <c r="L461" i="2" s="1"/>
  <c r="A462" i="2"/>
  <c r="L462" i="2" s="1"/>
  <c r="A463" i="2"/>
  <c r="L463" i="2" s="1"/>
  <c r="A464" i="2"/>
  <c r="L464" i="2" s="1"/>
  <c r="A465" i="2"/>
  <c r="L465" i="2" s="1"/>
  <c r="A466" i="2"/>
  <c r="L466" i="2" s="1"/>
  <c r="A467" i="2"/>
  <c r="L467" i="2" s="1"/>
  <c r="A468" i="2"/>
  <c r="L468" i="2" s="1"/>
  <c r="A469" i="2"/>
  <c r="L469" i="2" s="1"/>
  <c r="A470" i="2"/>
  <c r="L470" i="2" s="1"/>
  <c r="A471" i="2"/>
  <c r="L471" i="2" s="1"/>
  <c r="A472" i="2"/>
  <c r="L472" i="2" s="1"/>
  <c r="A473" i="2"/>
  <c r="L473" i="2" s="1"/>
  <c r="A474" i="2"/>
  <c r="L474" i="2" s="1"/>
  <c r="A475" i="2"/>
  <c r="L475" i="2" s="1"/>
  <c r="A476" i="2"/>
  <c r="L476" i="2" s="1"/>
  <c r="A477" i="2"/>
  <c r="L477" i="2" s="1"/>
  <c r="A478" i="2"/>
  <c r="L478" i="2" s="1"/>
  <c r="A479" i="2"/>
  <c r="L479" i="2" s="1"/>
  <c r="A480" i="2"/>
  <c r="L480" i="2" s="1"/>
  <c r="A481" i="2"/>
  <c r="L481" i="2" s="1"/>
  <c r="A482" i="2"/>
  <c r="L482" i="2" s="1"/>
  <c r="A483" i="2"/>
  <c r="L483" i="2" s="1"/>
  <c r="A484" i="2"/>
  <c r="L484" i="2" s="1"/>
  <c r="A485" i="2"/>
  <c r="L485" i="2" s="1"/>
  <c r="A486" i="2"/>
  <c r="L486" i="2" s="1"/>
  <c r="A487" i="2"/>
  <c r="L487" i="2" s="1"/>
  <c r="A488" i="2"/>
  <c r="L488" i="2" s="1"/>
  <c r="A489" i="2"/>
  <c r="L489" i="2" s="1"/>
  <c r="A490" i="2"/>
  <c r="L490" i="2" s="1"/>
  <c r="A491" i="2"/>
  <c r="L491" i="2" s="1"/>
  <c r="A492" i="2"/>
  <c r="L492" i="2" s="1"/>
  <c r="A493" i="2"/>
  <c r="L493" i="2" s="1"/>
  <c r="A494" i="2"/>
  <c r="L494" i="2" s="1"/>
  <c r="A495" i="2"/>
  <c r="L495" i="2" s="1"/>
  <c r="A496" i="2"/>
  <c r="L496" i="2" s="1"/>
  <c r="A497" i="2"/>
  <c r="L497" i="2" s="1"/>
  <c r="A498" i="2"/>
  <c r="L498" i="2" s="1"/>
  <c r="A499" i="2"/>
  <c r="L499" i="2" s="1"/>
  <c r="A500" i="2"/>
  <c r="L500" i="2" s="1"/>
  <c r="A501" i="2"/>
  <c r="L501" i="2" s="1"/>
  <c r="A502" i="2"/>
  <c r="L502" i="2" s="1"/>
  <c r="A503" i="2"/>
  <c r="L503" i="2" s="1"/>
  <c r="A504" i="2"/>
  <c r="L504" i="2" s="1"/>
  <c r="A505" i="2"/>
  <c r="L505" i="2" s="1"/>
  <c r="A506" i="2"/>
  <c r="L506" i="2" s="1"/>
  <c r="A507" i="2"/>
  <c r="L507" i="2" s="1"/>
  <c r="A508" i="2"/>
  <c r="L508" i="2" s="1"/>
  <c r="A509" i="2"/>
  <c r="L509" i="2" s="1"/>
  <c r="A510" i="2"/>
  <c r="L510" i="2" s="1"/>
  <c r="A511" i="2"/>
  <c r="L511" i="2" s="1"/>
  <c r="A512" i="2"/>
  <c r="L512" i="2" s="1"/>
  <c r="A513" i="2"/>
  <c r="L513" i="2" s="1"/>
  <c r="A514" i="2"/>
  <c r="L514" i="2" s="1"/>
  <c r="A515" i="2"/>
  <c r="L515" i="2" s="1"/>
  <c r="A516" i="2"/>
  <c r="L516" i="2" s="1"/>
  <c r="A517" i="2"/>
  <c r="L517" i="2" s="1"/>
  <c r="A518" i="2"/>
  <c r="L518" i="2" s="1"/>
  <c r="A519" i="2"/>
  <c r="L519" i="2" s="1"/>
  <c r="A520" i="2"/>
  <c r="L520" i="2" s="1"/>
  <c r="A521" i="2"/>
  <c r="L521" i="2" s="1"/>
  <c r="A522" i="2"/>
  <c r="L522" i="2" s="1"/>
  <c r="A523" i="2"/>
  <c r="L523" i="2" s="1"/>
  <c r="A524" i="2"/>
  <c r="L524" i="2" s="1"/>
  <c r="A525" i="2"/>
  <c r="L525" i="2" s="1"/>
  <c r="A526" i="2"/>
  <c r="L526" i="2" s="1"/>
  <c r="A527" i="2"/>
  <c r="L527" i="2" s="1"/>
  <c r="A528" i="2"/>
  <c r="L528" i="2" s="1"/>
  <c r="A529" i="2"/>
  <c r="L529" i="2" s="1"/>
  <c r="A530" i="2"/>
  <c r="L530" i="2" s="1"/>
  <c r="A531" i="2"/>
  <c r="L531" i="2" s="1"/>
  <c r="A532" i="2"/>
  <c r="L532" i="2" s="1"/>
  <c r="A533" i="2"/>
  <c r="L533" i="2" s="1"/>
  <c r="A534" i="2"/>
  <c r="L534" i="2" s="1"/>
  <c r="A535" i="2"/>
  <c r="L535" i="2" s="1"/>
  <c r="A536" i="2"/>
  <c r="L536" i="2" s="1"/>
  <c r="A537" i="2"/>
  <c r="L537" i="2" s="1"/>
  <c r="A538" i="2"/>
  <c r="L538" i="2" s="1"/>
  <c r="A539" i="2"/>
  <c r="L539" i="2" s="1"/>
  <c r="A540" i="2"/>
  <c r="L540" i="2" s="1"/>
  <c r="A541" i="2"/>
  <c r="L541" i="2" s="1"/>
  <c r="A542" i="2"/>
  <c r="L542" i="2" s="1"/>
  <c r="A543" i="2"/>
  <c r="L543" i="2" s="1"/>
  <c r="A544" i="2"/>
  <c r="L544" i="2" s="1"/>
  <c r="A545" i="2"/>
  <c r="L545" i="2" s="1"/>
  <c r="A546" i="2"/>
  <c r="L546" i="2" s="1"/>
  <c r="A547" i="2"/>
  <c r="L547" i="2" s="1"/>
  <c r="A548" i="2"/>
  <c r="L548" i="2" s="1"/>
  <c r="A549" i="2"/>
  <c r="L549" i="2" s="1"/>
  <c r="A550" i="2"/>
  <c r="L550" i="2" s="1"/>
  <c r="A551" i="2"/>
  <c r="L551" i="2" s="1"/>
  <c r="A552" i="2"/>
  <c r="L552" i="2" s="1"/>
  <c r="A553" i="2"/>
  <c r="L553" i="2" s="1"/>
  <c r="A554" i="2"/>
  <c r="L554" i="2" s="1"/>
  <c r="A555" i="2"/>
  <c r="L555" i="2" s="1"/>
  <c r="A556" i="2"/>
  <c r="L556" i="2" s="1"/>
  <c r="A557" i="2"/>
  <c r="L557" i="2" s="1"/>
  <c r="A558" i="2"/>
  <c r="L558" i="2" s="1"/>
  <c r="A559" i="2"/>
  <c r="L559" i="2" s="1"/>
  <c r="A560" i="2"/>
  <c r="L560" i="2" s="1"/>
  <c r="A561" i="2"/>
  <c r="L561" i="2" s="1"/>
  <c r="A562" i="2"/>
  <c r="L562" i="2" s="1"/>
  <c r="A563" i="2"/>
  <c r="L563" i="2" s="1"/>
  <c r="A564" i="2"/>
  <c r="L564" i="2" s="1"/>
  <c r="A565" i="2"/>
  <c r="L565" i="2" s="1"/>
  <c r="A566" i="2"/>
  <c r="L566" i="2" s="1"/>
  <c r="A567" i="2"/>
  <c r="L567" i="2" s="1"/>
  <c r="A568" i="2"/>
  <c r="L568" i="2" s="1"/>
  <c r="A569" i="2"/>
  <c r="L569" i="2" s="1"/>
  <c r="A570" i="2"/>
  <c r="L570" i="2" s="1"/>
  <c r="A571" i="2"/>
  <c r="L571" i="2" s="1"/>
  <c r="A572" i="2"/>
  <c r="L572" i="2" s="1"/>
  <c r="A573" i="2"/>
  <c r="L573" i="2" s="1"/>
  <c r="A574" i="2"/>
  <c r="L574" i="2" s="1"/>
  <c r="A575" i="2"/>
  <c r="L575" i="2" s="1"/>
  <c r="A576" i="2"/>
  <c r="L576" i="2" s="1"/>
  <c r="A577" i="2"/>
  <c r="L577" i="2" s="1"/>
  <c r="A578" i="2"/>
  <c r="L578" i="2" s="1"/>
  <c r="A579" i="2"/>
  <c r="L579" i="2" s="1"/>
  <c r="A580" i="2"/>
  <c r="L580" i="2" s="1"/>
  <c r="A581" i="2"/>
  <c r="L581" i="2" s="1"/>
  <c r="A582" i="2"/>
  <c r="L582" i="2" s="1"/>
  <c r="A583" i="2"/>
  <c r="L583" i="2" s="1"/>
  <c r="A584" i="2"/>
  <c r="L584" i="2" s="1"/>
  <c r="A585" i="2"/>
  <c r="L585" i="2" s="1"/>
  <c r="A586" i="2"/>
  <c r="L586" i="2" s="1"/>
  <c r="A587" i="2"/>
  <c r="L587" i="2" s="1"/>
  <c r="A588" i="2"/>
  <c r="L588" i="2" s="1"/>
  <c r="A589" i="2"/>
  <c r="L589" i="2" s="1"/>
  <c r="A590" i="2"/>
  <c r="L590" i="2" s="1"/>
  <c r="A591" i="2"/>
  <c r="L591" i="2" s="1"/>
  <c r="A592" i="2"/>
  <c r="L592" i="2" s="1"/>
  <c r="A593" i="2"/>
  <c r="L593" i="2" s="1"/>
  <c r="A594" i="2"/>
  <c r="L594" i="2" s="1"/>
  <c r="A595" i="2"/>
  <c r="L595" i="2" s="1"/>
  <c r="A596" i="2"/>
  <c r="L596" i="2" s="1"/>
  <c r="A597" i="2"/>
  <c r="L597" i="2" s="1"/>
  <c r="A598" i="2"/>
  <c r="L598" i="2" s="1"/>
  <c r="A599" i="2"/>
  <c r="L599" i="2" s="1"/>
  <c r="A600" i="2"/>
  <c r="L600" i="2" s="1"/>
  <c r="A601" i="2"/>
  <c r="L601" i="2" s="1"/>
  <c r="A602" i="2"/>
  <c r="L602" i="2" s="1"/>
  <c r="A603" i="2"/>
  <c r="L603" i="2" s="1"/>
  <c r="A604" i="2"/>
  <c r="L604" i="2" s="1"/>
  <c r="A605" i="2"/>
  <c r="L605" i="2" s="1"/>
  <c r="A606" i="2"/>
  <c r="L606" i="2" s="1"/>
  <c r="A607" i="2"/>
  <c r="L607" i="2" s="1"/>
  <c r="A608" i="2"/>
  <c r="L608" i="2" s="1"/>
  <c r="A609" i="2"/>
  <c r="L609" i="2" s="1"/>
  <c r="A610" i="2"/>
  <c r="L610" i="2" s="1"/>
  <c r="A611" i="2"/>
  <c r="L611" i="2" s="1"/>
  <c r="A612" i="2"/>
  <c r="L612" i="2" s="1"/>
  <c r="A613" i="2"/>
  <c r="L613" i="2" s="1"/>
  <c r="A614" i="2"/>
  <c r="L614" i="2" s="1"/>
  <c r="A615" i="2"/>
  <c r="L615" i="2" s="1"/>
  <c r="A616" i="2"/>
  <c r="L616" i="2" s="1"/>
  <c r="A617" i="2"/>
  <c r="L617" i="2" s="1"/>
  <c r="A618" i="2"/>
  <c r="L618" i="2" s="1"/>
  <c r="A619" i="2"/>
  <c r="L619" i="2" s="1"/>
  <c r="A620" i="2"/>
  <c r="L620" i="2" s="1"/>
  <c r="A621" i="2"/>
  <c r="L621" i="2" s="1"/>
  <c r="A622" i="2"/>
  <c r="L622" i="2" s="1"/>
  <c r="A623" i="2"/>
  <c r="L623" i="2" s="1"/>
  <c r="A624" i="2"/>
  <c r="L624" i="2" s="1"/>
  <c r="A625" i="2"/>
  <c r="L625" i="2" s="1"/>
  <c r="A626" i="2"/>
  <c r="L626" i="2" s="1"/>
  <c r="A627" i="2"/>
  <c r="L627" i="2" s="1"/>
  <c r="A628" i="2"/>
  <c r="L628" i="2" s="1"/>
  <c r="A629" i="2"/>
  <c r="L629" i="2" s="1"/>
  <c r="A630" i="2"/>
  <c r="L630" i="2" s="1"/>
  <c r="A631" i="2"/>
  <c r="L631" i="2" s="1"/>
  <c r="A632" i="2"/>
  <c r="L632" i="2" s="1"/>
  <c r="A633" i="2"/>
  <c r="L633" i="2" s="1"/>
  <c r="A634" i="2"/>
  <c r="L634" i="2" s="1"/>
  <c r="A635" i="2"/>
  <c r="L635" i="2" s="1"/>
  <c r="A636" i="2"/>
  <c r="L636" i="2" s="1"/>
  <c r="A637" i="2"/>
  <c r="L637" i="2" s="1"/>
  <c r="A638" i="2"/>
  <c r="L638" i="2" s="1"/>
  <c r="A639" i="2"/>
  <c r="L639" i="2" s="1"/>
  <c r="A640" i="2"/>
  <c r="L640" i="2" s="1"/>
  <c r="A641" i="2"/>
  <c r="L641" i="2" s="1"/>
  <c r="A642" i="2"/>
  <c r="L642" i="2" s="1"/>
  <c r="A643" i="2"/>
  <c r="L643" i="2" s="1"/>
  <c r="A644" i="2"/>
  <c r="L644" i="2" s="1"/>
  <c r="A645" i="2"/>
  <c r="L645" i="2" s="1"/>
  <c r="A646" i="2"/>
  <c r="L646" i="2" s="1"/>
  <c r="A647" i="2"/>
  <c r="L647" i="2" s="1"/>
  <c r="A648" i="2"/>
  <c r="L648" i="2" s="1"/>
  <c r="A649" i="2"/>
  <c r="L649" i="2" s="1"/>
  <c r="A650" i="2"/>
  <c r="L650" i="2" s="1"/>
  <c r="A651" i="2"/>
  <c r="L651" i="2" s="1"/>
  <c r="A652" i="2"/>
  <c r="L652" i="2" s="1"/>
  <c r="A653" i="2"/>
  <c r="L653" i="2" s="1"/>
  <c r="A654" i="2"/>
  <c r="L654" i="2" s="1"/>
  <c r="A655" i="2"/>
  <c r="L655" i="2" s="1"/>
  <c r="A656" i="2"/>
  <c r="L656" i="2" s="1"/>
  <c r="A657" i="2"/>
  <c r="L657" i="2" s="1"/>
  <c r="A658" i="2"/>
  <c r="L658" i="2" s="1"/>
  <c r="A659" i="2"/>
  <c r="L659" i="2" s="1"/>
  <c r="A660" i="2"/>
  <c r="L660" i="2" s="1"/>
  <c r="A661" i="2"/>
  <c r="L661" i="2" s="1"/>
  <c r="A662" i="2"/>
  <c r="L662" i="2" s="1"/>
  <c r="A663" i="2"/>
  <c r="L663" i="2" s="1"/>
  <c r="A664" i="2"/>
  <c r="L664" i="2" s="1"/>
  <c r="A665" i="2"/>
  <c r="L665" i="2" s="1"/>
  <c r="A666" i="2"/>
  <c r="L666" i="2" s="1"/>
  <c r="A667" i="2"/>
  <c r="L667" i="2" s="1"/>
  <c r="A668" i="2"/>
  <c r="L668" i="2" s="1"/>
  <c r="A669" i="2"/>
  <c r="L669" i="2" s="1"/>
  <c r="A670" i="2"/>
  <c r="L670" i="2" s="1"/>
  <c r="A671" i="2"/>
  <c r="L671" i="2" s="1"/>
  <c r="A672" i="2"/>
  <c r="L672" i="2" s="1"/>
  <c r="A673" i="2"/>
  <c r="L673" i="2" s="1"/>
  <c r="A674" i="2"/>
  <c r="L674" i="2" s="1"/>
  <c r="A675" i="2"/>
  <c r="L675" i="2" s="1"/>
  <c r="A676" i="2"/>
  <c r="L676" i="2" s="1"/>
  <c r="A677" i="2"/>
  <c r="L677" i="2" s="1"/>
  <c r="A678" i="2"/>
  <c r="L678" i="2" s="1"/>
  <c r="A679" i="2"/>
  <c r="L679" i="2" s="1"/>
  <c r="A680" i="2"/>
  <c r="L680" i="2" s="1"/>
  <c r="A681" i="2"/>
  <c r="L681" i="2" s="1"/>
  <c r="A682" i="2"/>
  <c r="L682" i="2" s="1"/>
  <c r="A683" i="2"/>
  <c r="L683" i="2" s="1"/>
  <c r="A684" i="2"/>
  <c r="L684" i="2" s="1"/>
  <c r="A685" i="2"/>
  <c r="L685" i="2" s="1"/>
  <c r="A686" i="2"/>
  <c r="L686" i="2" s="1"/>
  <c r="A687" i="2"/>
  <c r="L687" i="2" s="1"/>
  <c r="A688" i="2"/>
  <c r="L688" i="2" s="1"/>
  <c r="A689" i="2"/>
  <c r="L689" i="2" s="1"/>
  <c r="A690" i="2"/>
  <c r="L690" i="2" s="1"/>
  <c r="A691" i="2"/>
  <c r="L691" i="2" s="1"/>
  <c r="A692" i="2"/>
  <c r="L692" i="2" s="1"/>
  <c r="A693" i="2"/>
  <c r="L693" i="2" s="1"/>
  <c r="A694" i="2"/>
  <c r="L694" i="2" s="1"/>
  <c r="A695" i="2"/>
  <c r="L695" i="2" s="1"/>
  <c r="A696" i="2"/>
  <c r="L696" i="2" s="1"/>
  <c r="A697" i="2"/>
  <c r="L697" i="2" s="1"/>
  <c r="A698" i="2"/>
  <c r="L698" i="2" s="1"/>
  <c r="A699" i="2"/>
  <c r="L699" i="2" s="1"/>
  <c r="A700" i="2"/>
  <c r="L700" i="2" s="1"/>
  <c r="A701" i="2"/>
  <c r="L701" i="2" s="1"/>
  <c r="A702" i="2"/>
  <c r="L702" i="2" s="1"/>
  <c r="A703" i="2"/>
  <c r="L703" i="2" s="1"/>
  <c r="A704" i="2"/>
  <c r="L704" i="2" s="1"/>
  <c r="A705" i="2"/>
  <c r="L705" i="2" s="1"/>
  <c r="A706" i="2"/>
  <c r="L706" i="2" s="1"/>
  <c r="A707" i="2"/>
  <c r="L707" i="2" s="1"/>
  <c r="A708" i="2"/>
  <c r="L708" i="2" s="1"/>
  <c r="A709" i="2"/>
  <c r="L709" i="2" s="1"/>
  <c r="A710" i="2"/>
  <c r="L710" i="2" s="1"/>
  <c r="A711" i="2"/>
  <c r="L711" i="2" s="1"/>
  <c r="A712" i="2"/>
  <c r="L712" i="2" s="1"/>
  <c r="A713" i="2"/>
  <c r="L713" i="2" s="1"/>
  <c r="A714" i="2"/>
  <c r="L714" i="2" s="1"/>
  <c r="A715" i="2"/>
  <c r="L715" i="2" s="1"/>
  <c r="A716" i="2"/>
  <c r="L716" i="2" s="1"/>
  <c r="A717" i="2"/>
  <c r="L717" i="2" s="1"/>
  <c r="A718" i="2"/>
  <c r="L718" i="2" s="1"/>
  <c r="A719" i="2"/>
  <c r="L719" i="2" s="1"/>
  <c r="A720" i="2"/>
  <c r="L720" i="2" s="1"/>
  <c r="A721" i="2"/>
  <c r="L721" i="2" s="1"/>
  <c r="A722" i="2"/>
  <c r="L722" i="2" s="1"/>
  <c r="A723" i="2"/>
  <c r="L723" i="2" s="1"/>
  <c r="A724" i="2"/>
  <c r="L724" i="2" s="1"/>
  <c r="A725" i="2"/>
  <c r="L725" i="2" s="1"/>
  <c r="A726" i="2"/>
  <c r="L726" i="2" s="1"/>
  <c r="A727" i="2"/>
  <c r="L727" i="2" s="1"/>
  <c r="A728" i="2"/>
  <c r="L728" i="2" s="1"/>
  <c r="A729" i="2"/>
  <c r="L729" i="2" s="1"/>
  <c r="A730" i="2"/>
  <c r="L730" i="2" s="1"/>
  <c r="A731" i="2"/>
  <c r="L731" i="2" s="1"/>
  <c r="A732" i="2"/>
  <c r="L732" i="2" s="1"/>
  <c r="A733" i="2"/>
  <c r="L733" i="2" s="1"/>
  <c r="A734" i="2"/>
  <c r="L734" i="2" s="1"/>
  <c r="A735" i="2"/>
  <c r="L735" i="2" s="1"/>
  <c r="A736" i="2"/>
  <c r="L736" i="2" s="1"/>
  <c r="A737" i="2"/>
  <c r="L737" i="2" s="1"/>
  <c r="A738" i="2"/>
  <c r="L738" i="2" s="1"/>
  <c r="A739" i="2"/>
  <c r="L739" i="2" s="1"/>
  <c r="A740" i="2"/>
  <c r="L740" i="2" s="1"/>
  <c r="A741" i="2"/>
  <c r="L741" i="2" s="1"/>
  <c r="A742" i="2"/>
  <c r="L742" i="2" s="1"/>
  <c r="A743" i="2"/>
  <c r="L743" i="2" s="1"/>
  <c r="A744" i="2"/>
  <c r="L744" i="2" s="1"/>
  <c r="A745" i="2"/>
  <c r="L745" i="2" s="1"/>
  <c r="A746" i="2"/>
  <c r="L746" i="2" s="1"/>
  <c r="A747" i="2"/>
  <c r="L747" i="2" s="1"/>
  <c r="A748" i="2"/>
  <c r="L748" i="2" s="1"/>
  <c r="A749" i="2"/>
  <c r="L749" i="2" s="1"/>
  <c r="A750" i="2"/>
  <c r="L750" i="2" s="1"/>
  <c r="A751" i="2"/>
  <c r="L751" i="2" s="1"/>
  <c r="A752" i="2"/>
  <c r="L752" i="2" s="1"/>
  <c r="A753" i="2"/>
  <c r="L753" i="2" s="1"/>
  <c r="A754" i="2"/>
  <c r="L754" i="2" s="1"/>
  <c r="A755" i="2"/>
  <c r="L755" i="2" s="1"/>
  <c r="A756" i="2"/>
  <c r="L756" i="2" s="1"/>
  <c r="A757" i="2"/>
  <c r="L757" i="2" s="1"/>
  <c r="A758" i="2"/>
  <c r="L758" i="2" s="1"/>
  <c r="A759" i="2"/>
  <c r="L759" i="2" s="1"/>
  <c r="A760" i="2"/>
  <c r="L760" i="2" s="1"/>
  <c r="A761" i="2"/>
  <c r="L761" i="2" s="1"/>
  <c r="A762" i="2"/>
  <c r="L762" i="2" s="1"/>
  <c r="A763" i="2"/>
  <c r="L763" i="2" s="1"/>
  <c r="A764" i="2"/>
  <c r="L764" i="2" s="1"/>
  <c r="A765" i="2"/>
  <c r="L765" i="2" s="1"/>
  <c r="A766" i="2"/>
  <c r="L766" i="2" s="1"/>
  <c r="A767" i="2"/>
  <c r="L767" i="2" s="1"/>
  <c r="A768" i="2"/>
  <c r="L768" i="2" s="1"/>
  <c r="A769" i="2"/>
  <c r="L769" i="2" s="1"/>
  <c r="A770" i="2"/>
  <c r="L770" i="2" s="1"/>
  <c r="A771" i="2"/>
  <c r="L771" i="2" s="1"/>
  <c r="A772" i="2"/>
  <c r="L772" i="2" s="1"/>
  <c r="A773" i="2"/>
  <c r="L773" i="2" s="1"/>
  <c r="A774" i="2"/>
  <c r="L774" i="2" s="1"/>
  <c r="A775" i="2"/>
  <c r="L775" i="2" s="1"/>
  <c r="A776" i="2"/>
  <c r="L776" i="2" s="1"/>
  <c r="A777" i="2"/>
  <c r="L777" i="2" s="1"/>
  <c r="A778" i="2"/>
  <c r="L778" i="2" s="1"/>
  <c r="A779" i="2"/>
  <c r="L779" i="2" s="1"/>
  <c r="A780" i="2"/>
  <c r="L780" i="2" s="1"/>
  <c r="A781" i="2"/>
  <c r="L781" i="2" s="1"/>
  <c r="A782" i="2"/>
  <c r="L782" i="2" s="1"/>
  <c r="A783" i="2"/>
  <c r="L783" i="2" s="1"/>
  <c r="A784" i="2"/>
  <c r="L784" i="2" s="1"/>
  <c r="A785" i="2"/>
  <c r="L785" i="2" s="1"/>
  <c r="A786" i="2"/>
  <c r="L786" i="2" s="1"/>
  <c r="A787" i="2"/>
  <c r="L787" i="2" s="1"/>
  <c r="A788" i="2"/>
  <c r="L788" i="2" s="1"/>
  <c r="A789" i="2"/>
  <c r="L789" i="2" s="1"/>
  <c r="A790" i="2"/>
  <c r="L790" i="2" s="1"/>
  <c r="A791" i="2"/>
  <c r="L791" i="2" s="1"/>
  <c r="A792" i="2"/>
  <c r="L792" i="2" s="1"/>
  <c r="A793" i="2"/>
  <c r="L793" i="2" s="1"/>
  <c r="A794" i="2"/>
  <c r="L794" i="2" s="1"/>
  <c r="A795" i="2"/>
  <c r="L795" i="2" s="1"/>
  <c r="A796" i="2"/>
  <c r="L796" i="2" s="1"/>
  <c r="A797" i="2"/>
  <c r="L797" i="2" s="1"/>
  <c r="A798" i="2"/>
  <c r="L798" i="2" s="1"/>
  <c r="A799" i="2"/>
  <c r="L799" i="2" s="1"/>
  <c r="A800" i="2"/>
  <c r="L800" i="2" s="1"/>
  <c r="A801" i="2"/>
  <c r="L801" i="2" s="1"/>
  <c r="A802" i="2"/>
  <c r="L802" i="2" s="1"/>
  <c r="A803" i="2"/>
  <c r="L803" i="2" s="1"/>
  <c r="A804" i="2"/>
  <c r="L804" i="2" s="1"/>
  <c r="A805" i="2"/>
  <c r="L805" i="2" s="1"/>
  <c r="A806" i="2"/>
  <c r="L806" i="2" s="1"/>
  <c r="A807" i="2"/>
  <c r="L807" i="2" s="1"/>
  <c r="A808" i="2"/>
  <c r="L808" i="2" s="1"/>
  <c r="A809" i="2"/>
  <c r="L809" i="2" s="1"/>
  <c r="A810" i="2"/>
  <c r="L810" i="2" s="1"/>
  <c r="A811" i="2"/>
  <c r="L811" i="2" s="1"/>
  <c r="A812" i="2"/>
  <c r="L812" i="2" s="1"/>
  <c r="A813" i="2"/>
  <c r="L813" i="2" s="1"/>
  <c r="A814" i="2"/>
  <c r="L814" i="2" s="1"/>
  <c r="A815" i="2"/>
  <c r="L815" i="2" s="1"/>
  <c r="A816" i="2"/>
  <c r="L816" i="2" s="1"/>
  <c r="A817" i="2"/>
  <c r="L817" i="2" s="1"/>
  <c r="A818" i="2"/>
  <c r="L818" i="2" s="1"/>
  <c r="A819" i="2"/>
  <c r="L819" i="2" s="1"/>
  <c r="A820" i="2"/>
  <c r="L820" i="2" s="1"/>
  <c r="A821" i="2"/>
  <c r="L821" i="2" s="1"/>
  <c r="A822" i="2"/>
  <c r="L822" i="2" s="1"/>
  <c r="A823" i="2"/>
  <c r="L823" i="2" s="1"/>
  <c r="A824" i="2"/>
  <c r="L824" i="2" s="1"/>
  <c r="A825" i="2"/>
  <c r="L825" i="2" s="1"/>
  <c r="A826" i="2"/>
  <c r="L826" i="2" s="1"/>
  <c r="A827" i="2"/>
  <c r="L827" i="2" s="1"/>
  <c r="A828" i="2"/>
  <c r="L828" i="2" s="1"/>
  <c r="A829" i="2"/>
  <c r="L829" i="2" s="1"/>
  <c r="A830" i="2"/>
  <c r="L830" i="2" s="1"/>
  <c r="A831" i="2"/>
  <c r="L831" i="2" s="1"/>
  <c r="A832" i="2"/>
  <c r="L832" i="2" s="1"/>
  <c r="A833" i="2"/>
  <c r="L833" i="2" s="1"/>
  <c r="A834" i="2"/>
  <c r="L834" i="2" s="1"/>
  <c r="A835" i="2"/>
  <c r="L835" i="2" s="1"/>
  <c r="A836" i="2"/>
  <c r="L836" i="2" s="1"/>
  <c r="A837" i="2"/>
  <c r="L837" i="2" s="1"/>
  <c r="A838" i="2"/>
  <c r="L838" i="2" s="1"/>
  <c r="A839" i="2"/>
  <c r="L839" i="2" s="1"/>
  <c r="A840" i="2"/>
  <c r="L840" i="2" s="1"/>
  <c r="A841" i="2"/>
  <c r="L841" i="2" s="1"/>
  <c r="A842" i="2"/>
  <c r="L842" i="2" s="1"/>
  <c r="A843" i="2"/>
  <c r="L843" i="2" s="1"/>
  <c r="A844" i="2"/>
  <c r="L844" i="2" s="1"/>
  <c r="A845" i="2"/>
  <c r="L845" i="2" s="1"/>
  <c r="A846" i="2"/>
  <c r="L846" i="2" s="1"/>
  <c r="A847" i="2"/>
  <c r="L847" i="2" s="1"/>
  <c r="A848" i="2"/>
  <c r="L848" i="2" s="1"/>
  <c r="A849" i="2"/>
  <c r="L849" i="2" s="1"/>
  <c r="A850" i="2"/>
  <c r="L850" i="2" s="1"/>
  <c r="A851" i="2"/>
  <c r="L851" i="2" s="1"/>
  <c r="A852" i="2"/>
  <c r="L852" i="2" s="1"/>
  <c r="A853" i="2"/>
  <c r="L853" i="2" s="1"/>
  <c r="A854" i="2"/>
  <c r="L854" i="2" s="1"/>
  <c r="A855" i="2"/>
  <c r="L855" i="2" s="1"/>
  <c r="A856" i="2"/>
  <c r="L856" i="2" s="1"/>
  <c r="A857" i="2"/>
  <c r="L857" i="2" s="1"/>
  <c r="A858" i="2"/>
  <c r="L858" i="2" s="1"/>
  <c r="A859" i="2"/>
  <c r="L859" i="2" s="1"/>
  <c r="A860" i="2"/>
  <c r="L860" i="2" s="1"/>
  <c r="A861" i="2"/>
  <c r="L861" i="2" s="1"/>
  <c r="A862" i="2"/>
  <c r="L862" i="2" s="1"/>
  <c r="A863" i="2"/>
  <c r="L863" i="2" s="1"/>
  <c r="A864" i="2"/>
  <c r="L864" i="2" s="1"/>
  <c r="A865" i="2"/>
  <c r="L865" i="2" s="1"/>
  <c r="A866" i="2"/>
  <c r="L866" i="2" s="1"/>
  <c r="A867" i="2"/>
  <c r="L867" i="2" s="1"/>
  <c r="A868" i="2"/>
  <c r="L868" i="2" s="1"/>
  <c r="A869" i="2"/>
  <c r="L869" i="2" s="1"/>
  <c r="A870" i="2"/>
  <c r="L870" i="2" s="1"/>
  <c r="A871" i="2"/>
  <c r="L871" i="2" s="1"/>
  <c r="A872" i="2"/>
  <c r="L872" i="2" s="1"/>
  <c r="A873" i="2"/>
  <c r="L873" i="2" s="1"/>
  <c r="A874" i="2"/>
  <c r="L874" i="2" s="1"/>
  <c r="A875" i="2"/>
  <c r="L875" i="2" s="1"/>
  <c r="A876" i="2"/>
  <c r="L876" i="2" s="1"/>
  <c r="A877" i="2"/>
  <c r="L877" i="2" s="1"/>
  <c r="A878" i="2"/>
  <c r="L878" i="2" s="1"/>
  <c r="A879" i="2"/>
  <c r="L879" i="2" s="1"/>
  <c r="A880" i="2"/>
  <c r="L880" i="2" s="1"/>
  <c r="A881" i="2"/>
  <c r="L881" i="2" s="1"/>
  <c r="A882" i="2"/>
  <c r="L882" i="2" s="1"/>
  <c r="A883" i="2"/>
  <c r="L883" i="2" s="1"/>
  <c r="A884" i="2"/>
  <c r="L884" i="2" s="1"/>
  <c r="A885" i="2"/>
  <c r="L885" i="2" s="1"/>
  <c r="A886" i="2"/>
  <c r="L886" i="2" s="1"/>
  <c r="A887" i="2"/>
  <c r="L887" i="2" s="1"/>
  <c r="A888" i="2"/>
  <c r="L888" i="2" s="1"/>
  <c r="A889" i="2"/>
  <c r="L889" i="2" s="1"/>
  <c r="A890" i="2"/>
  <c r="L890" i="2" s="1"/>
  <c r="A891" i="2"/>
  <c r="L891" i="2" s="1"/>
  <c r="A892" i="2"/>
  <c r="L892" i="2" s="1"/>
  <c r="A893" i="2"/>
  <c r="L893" i="2" s="1"/>
  <c r="A894" i="2"/>
  <c r="L894" i="2" s="1"/>
  <c r="A895" i="2"/>
  <c r="L895" i="2" s="1"/>
  <c r="A896" i="2"/>
  <c r="L896" i="2" s="1"/>
  <c r="A897" i="2"/>
  <c r="L897" i="2" s="1"/>
  <c r="A898" i="2"/>
  <c r="L898" i="2" s="1"/>
  <c r="A899" i="2"/>
  <c r="L899" i="2" s="1"/>
  <c r="A900" i="2"/>
  <c r="L900" i="2" s="1"/>
  <c r="A901" i="2"/>
  <c r="L901" i="2" s="1"/>
  <c r="A902" i="2"/>
  <c r="L902" i="2" s="1"/>
  <c r="A903" i="2"/>
  <c r="L903" i="2" s="1"/>
  <c r="A904" i="2"/>
  <c r="L904" i="2" s="1"/>
  <c r="A905" i="2"/>
  <c r="L905" i="2" s="1"/>
  <c r="A906" i="2"/>
  <c r="L906" i="2" s="1"/>
  <c r="A907" i="2"/>
  <c r="L907" i="2" s="1"/>
  <c r="A908" i="2"/>
  <c r="L908" i="2" s="1"/>
  <c r="A909" i="2"/>
  <c r="L909" i="2" s="1"/>
  <c r="A910" i="2"/>
  <c r="L910" i="2" s="1"/>
  <c r="A911" i="2"/>
  <c r="L911" i="2" s="1"/>
  <c r="A912" i="2"/>
  <c r="L912" i="2" s="1"/>
  <c r="A913" i="2"/>
  <c r="L913" i="2" s="1"/>
  <c r="A914" i="2"/>
  <c r="L914" i="2" s="1"/>
  <c r="A915" i="2"/>
  <c r="L915" i="2" s="1"/>
  <c r="A916" i="2"/>
  <c r="L916" i="2" s="1"/>
  <c r="A917" i="2"/>
  <c r="L917" i="2" s="1"/>
  <c r="A918" i="2"/>
  <c r="L918" i="2" s="1"/>
  <c r="A919" i="2"/>
  <c r="L919" i="2" s="1"/>
  <c r="A920" i="2"/>
  <c r="L920" i="2" s="1"/>
  <c r="A921" i="2"/>
  <c r="L921" i="2" s="1"/>
  <c r="A922" i="2"/>
  <c r="L922" i="2" s="1"/>
  <c r="A923" i="2"/>
  <c r="L923" i="2" s="1"/>
  <c r="A924" i="2"/>
  <c r="L924" i="2" s="1"/>
  <c r="A925" i="2"/>
  <c r="L925" i="2" s="1"/>
  <c r="A926" i="2"/>
  <c r="L926" i="2" s="1"/>
  <c r="A927" i="2"/>
  <c r="L927" i="2" s="1"/>
  <c r="A928" i="2"/>
  <c r="L928" i="2" s="1"/>
  <c r="A929" i="2"/>
  <c r="L929" i="2" s="1"/>
  <c r="A930" i="2"/>
  <c r="L930" i="2" s="1"/>
  <c r="A931" i="2"/>
  <c r="L931" i="2" s="1"/>
  <c r="A932" i="2"/>
  <c r="L932" i="2" s="1"/>
  <c r="A933" i="2"/>
  <c r="L933" i="2" s="1"/>
  <c r="A934" i="2"/>
  <c r="L934" i="2" s="1"/>
  <c r="A935" i="2"/>
  <c r="L935" i="2" s="1"/>
  <c r="A936" i="2"/>
  <c r="L936" i="2" s="1"/>
  <c r="A937" i="2"/>
  <c r="L937" i="2" s="1"/>
  <c r="A938" i="2"/>
  <c r="L938" i="2" s="1"/>
  <c r="A939" i="2"/>
  <c r="L939" i="2" s="1"/>
  <c r="A940" i="2"/>
  <c r="L940" i="2" s="1"/>
  <c r="A941" i="2"/>
  <c r="L941" i="2" s="1"/>
  <c r="A942" i="2"/>
  <c r="L942" i="2" s="1"/>
  <c r="A943" i="2"/>
  <c r="L943" i="2" s="1"/>
  <c r="A944" i="2"/>
  <c r="L944" i="2" s="1"/>
  <c r="A945" i="2"/>
  <c r="L945" i="2" s="1"/>
  <c r="A946" i="2"/>
  <c r="L946" i="2" s="1"/>
  <c r="A947" i="2"/>
  <c r="L947" i="2" s="1"/>
  <c r="A948" i="2"/>
  <c r="L948" i="2" s="1"/>
  <c r="A949" i="2"/>
  <c r="L949" i="2" s="1"/>
  <c r="A950" i="2"/>
  <c r="L950" i="2" s="1"/>
  <c r="A951" i="2"/>
  <c r="L951" i="2" s="1"/>
  <c r="A952" i="2"/>
  <c r="L952" i="2" s="1"/>
  <c r="A953" i="2"/>
  <c r="L953" i="2" s="1"/>
  <c r="A954" i="2"/>
  <c r="L954" i="2" s="1"/>
  <c r="A955" i="2"/>
  <c r="L955" i="2" s="1"/>
  <c r="A956" i="2"/>
  <c r="L956" i="2" s="1"/>
  <c r="A957" i="2"/>
  <c r="L957" i="2" s="1"/>
  <c r="A958" i="2"/>
  <c r="L958" i="2" s="1"/>
  <c r="A959" i="2"/>
  <c r="L959" i="2" s="1"/>
  <c r="A960" i="2"/>
  <c r="L960" i="2" s="1"/>
  <c r="A961" i="2"/>
  <c r="L961" i="2" s="1"/>
  <c r="A962" i="2"/>
  <c r="L962" i="2" s="1"/>
  <c r="A963" i="2"/>
  <c r="L963" i="2" s="1"/>
  <c r="A964" i="2"/>
  <c r="L964" i="2" s="1"/>
  <c r="A965" i="2"/>
  <c r="L965" i="2" s="1"/>
  <c r="A966" i="2"/>
  <c r="L966" i="2" s="1"/>
  <c r="A967" i="2"/>
  <c r="L967" i="2" s="1"/>
  <c r="A968" i="2"/>
  <c r="L968" i="2" s="1"/>
  <c r="A969" i="2"/>
  <c r="L969" i="2" s="1"/>
  <c r="A970" i="2"/>
  <c r="L970" i="2" s="1"/>
  <c r="A971" i="2"/>
  <c r="L971" i="2" s="1"/>
  <c r="A972" i="2"/>
  <c r="L972" i="2" s="1"/>
  <c r="A973" i="2"/>
  <c r="L973" i="2" s="1"/>
  <c r="A974" i="2"/>
  <c r="L974" i="2" s="1"/>
  <c r="A975" i="2"/>
  <c r="L975" i="2" s="1"/>
  <c r="A976" i="2"/>
  <c r="L976" i="2" s="1"/>
  <c r="A977" i="2"/>
  <c r="L977" i="2" s="1"/>
  <c r="A978" i="2"/>
  <c r="L978" i="2" s="1"/>
  <c r="A979" i="2"/>
  <c r="L979" i="2" s="1"/>
  <c r="A980" i="2"/>
  <c r="L980" i="2" s="1"/>
  <c r="A981" i="2"/>
  <c r="L981" i="2" s="1"/>
  <c r="A982" i="2"/>
  <c r="L982" i="2" s="1"/>
  <c r="A983" i="2"/>
  <c r="L983" i="2" s="1"/>
  <c r="A984" i="2"/>
  <c r="L984" i="2" s="1"/>
  <c r="A985" i="2"/>
  <c r="L985" i="2" s="1"/>
  <c r="A986" i="2"/>
  <c r="L986" i="2" s="1"/>
  <c r="A987" i="2"/>
  <c r="L987" i="2" s="1"/>
  <c r="A988" i="2"/>
  <c r="L988" i="2" s="1"/>
  <c r="A989" i="2"/>
  <c r="L989" i="2" s="1"/>
  <c r="A990" i="2"/>
  <c r="L990" i="2" s="1"/>
  <c r="A991" i="2"/>
  <c r="L991" i="2" s="1"/>
  <c r="A992" i="2"/>
  <c r="L992" i="2" s="1"/>
  <c r="A993" i="2"/>
  <c r="L993" i="2" s="1"/>
  <c r="A994" i="2"/>
  <c r="L994" i="2" s="1"/>
  <c r="A995" i="2"/>
  <c r="L995" i="2" s="1"/>
  <c r="A996" i="2"/>
  <c r="L996" i="2" s="1"/>
  <c r="A997" i="2"/>
  <c r="L997" i="2" s="1"/>
  <c r="A998" i="2"/>
  <c r="L998" i="2" s="1"/>
  <c r="A999" i="2"/>
  <c r="L999" i="2" s="1"/>
  <c r="A1000" i="2"/>
  <c r="L1000" i="2" s="1"/>
  <c r="A1001" i="2"/>
  <c r="L1001" i="2" s="1"/>
  <c r="A1002" i="2"/>
  <c r="L1002" i="2" s="1"/>
  <c r="A1003" i="2"/>
  <c r="L1003" i="2" s="1"/>
  <c r="A1004" i="2"/>
  <c r="L1004" i="2" s="1"/>
  <c r="A1005" i="2"/>
  <c r="L1005" i="2" s="1"/>
  <c r="A1006" i="2"/>
  <c r="L1006" i="2" s="1"/>
  <c r="A1007" i="2"/>
  <c r="L1007" i="2" s="1"/>
  <c r="A1008" i="2"/>
  <c r="L1008" i="2" s="1"/>
  <c r="A1009" i="2"/>
  <c r="L1009" i="2" s="1"/>
  <c r="A1010" i="2"/>
  <c r="L1010" i="2" s="1"/>
  <c r="A1011" i="2"/>
  <c r="L1011" i="2" s="1"/>
  <c r="A1012" i="2"/>
  <c r="L1012" i="2" s="1"/>
  <c r="A1013" i="2"/>
  <c r="L1013" i="2" s="1"/>
  <c r="A1014" i="2"/>
  <c r="L1014" i="2" s="1"/>
  <c r="A1015" i="2"/>
  <c r="L1015" i="2" s="1"/>
  <c r="A1016" i="2"/>
  <c r="L1016" i="2" s="1"/>
  <c r="A1017" i="2"/>
  <c r="L1017" i="2" s="1"/>
  <c r="A1018" i="2"/>
  <c r="L1018" i="2" s="1"/>
  <c r="A1019" i="2"/>
  <c r="L1019" i="2" s="1"/>
  <c r="A1020" i="2"/>
  <c r="L1020" i="2" s="1"/>
  <c r="A1021" i="2"/>
  <c r="L1021" i="2" s="1"/>
  <c r="A1022" i="2"/>
  <c r="L1022" i="2" s="1"/>
  <c r="A1023" i="2"/>
  <c r="L1023" i="2" s="1"/>
  <c r="A1024" i="2"/>
  <c r="L1024" i="2" s="1"/>
  <c r="A1025" i="2"/>
  <c r="L1025" i="2" s="1"/>
  <c r="A1026" i="2"/>
  <c r="L1026" i="2" s="1"/>
  <c r="A1027" i="2"/>
  <c r="L1027" i="2" s="1"/>
  <c r="A1028" i="2"/>
  <c r="L1028" i="2" s="1"/>
  <c r="A1029" i="2"/>
  <c r="L1029" i="2" s="1"/>
  <c r="A1030" i="2"/>
  <c r="L1030" i="2" s="1"/>
  <c r="A1031" i="2"/>
  <c r="L1031" i="2" s="1"/>
  <c r="A1032" i="2"/>
  <c r="L1032" i="2" s="1"/>
  <c r="A1033" i="2"/>
  <c r="L1033" i="2" s="1"/>
  <c r="A1034" i="2"/>
  <c r="L1034" i="2" s="1"/>
  <c r="A1035" i="2"/>
  <c r="L1035" i="2" s="1"/>
  <c r="A1036" i="2"/>
  <c r="L1036" i="2" s="1"/>
  <c r="A1037" i="2"/>
  <c r="L1037" i="2" s="1"/>
  <c r="A1038" i="2"/>
  <c r="L1038" i="2" s="1"/>
  <c r="A1039" i="2"/>
  <c r="L1039" i="2" s="1"/>
  <c r="A1040" i="2"/>
  <c r="L1040" i="2" s="1"/>
  <c r="A1041" i="2"/>
  <c r="L1041" i="2" s="1"/>
  <c r="A1042" i="2"/>
  <c r="L1042" i="2" s="1"/>
  <c r="A1043" i="2"/>
  <c r="L1043" i="2" s="1"/>
  <c r="A1044" i="2"/>
  <c r="L1044" i="2" s="1"/>
  <c r="A1045" i="2"/>
  <c r="L1045" i="2" s="1"/>
  <c r="A1046" i="2"/>
  <c r="L1046" i="2" s="1"/>
  <c r="A1047" i="2"/>
  <c r="L1047" i="2" s="1"/>
  <c r="A1048" i="2"/>
  <c r="L1048" i="2" s="1"/>
  <c r="A1049" i="2"/>
  <c r="L1049" i="2" s="1"/>
  <c r="A1050" i="2"/>
  <c r="L1050" i="2" s="1"/>
  <c r="A1051" i="2"/>
  <c r="L1051" i="2" s="1"/>
  <c r="A1052" i="2"/>
  <c r="L1052" i="2" s="1"/>
  <c r="A1053" i="2"/>
  <c r="L1053" i="2" s="1"/>
  <c r="A1054" i="2"/>
  <c r="L1054" i="2" s="1"/>
  <c r="A1055" i="2"/>
  <c r="L1055" i="2" s="1"/>
  <c r="A1056" i="2"/>
  <c r="L1056" i="2" s="1"/>
  <c r="A1057" i="2"/>
  <c r="L1057" i="2" s="1"/>
  <c r="A1058" i="2"/>
  <c r="L1058" i="2" s="1"/>
  <c r="A1059" i="2"/>
  <c r="L1059" i="2" s="1"/>
  <c r="A1060" i="2"/>
  <c r="L1060" i="2" s="1"/>
  <c r="A1061" i="2"/>
  <c r="L1061" i="2" s="1"/>
  <c r="A1062" i="2"/>
  <c r="L1062" i="2" s="1"/>
  <c r="A1063" i="2"/>
  <c r="L1063" i="2" s="1"/>
  <c r="A1064" i="2"/>
  <c r="L1064" i="2" s="1"/>
  <c r="A1065" i="2"/>
  <c r="L1065" i="2" s="1"/>
  <c r="A1066" i="2"/>
  <c r="L1066" i="2" s="1"/>
  <c r="A1067" i="2"/>
  <c r="L1067" i="2" s="1"/>
  <c r="A1068" i="2"/>
  <c r="L1068" i="2" s="1"/>
  <c r="A1069" i="2"/>
  <c r="L1069" i="2" s="1"/>
  <c r="A1070" i="2"/>
  <c r="L1070" i="2" s="1"/>
  <c r="A1071" i="2"/>
  <c r="L1071" i="2" s="1"/>
  <c r="A1072" i="2"/>
  <c r="L1072" i="2" s="1"/>
  <c r="A1073" i="2"/>
  <c r="L1073" i="2" s="1"/>
  <c r="A1074" i="2"/>
  <c r="L1074" i="2" s="1"/>
  <c r="A1075" i="2"/>
  <c r="L1075" i="2" s="1"/>
  <c r="A1076" i="2"/>
  <c r="L1076" i="2" s="1"/>
  <c r="A1077" i="2"/>
  <c r="L1077" i="2" s="1"/>
  <c r="A1078" i="2"/>
  <c r="L1078" i="2" s="1"/>
  <c r="A1079" i="2"/>
  <c r="L1079" i="2" s="1"/>
  <c r="A1080" i="2"/>
  <c r="L1080" i="2" s="1"/>
  <c r="A1081" i="2"/>
  <c r="L1081" i="2" s="1"/>
  <c r="A1082" i="2"/>
  <c r="L1082" i="2" s="1"/>
  <c r="A1083" i="2"/>
  <c r="L1083" i="2" s="1"/>
  <c r="A1084" i="2"/>
  <c r="L1084" i="2" s="1"/>
  <c r="A1085" i="2"/>
  <c r="L1085" i="2" s="1"/>
  <c r="A1086" i="2"/>
  <c r="L1086" i="2" s="1"/>
  <c r="A1087" i="2"/>
  <c r="L1087" i="2" s="1"/>
  <c r="A1088" i="2"/>
  <c r="L1088" i="2" s="1"/>
  <c r="A1089" i="2"/>
  <c r="L1089" i="2" s="1"/>
  <c r="A1090" i="2"/>
  <c r="L1090" i="2" s="1"/>
  <c r="A1091" i="2"/>
  <c r="L1091" i="2" s="1"/>
  <c r="A1092" i="2"/>
  <c r="L1092" i="2" s="1"/>
  <c r="A1093" i="2"/>
  <c r="L1093" i="2" s="1"/>
  <c r="A1094" i="2"/>
  <c r="L1094" i="2" s="1"/>
  <c r="A1095" i="2"/>
  <c r="L1095" i="2" s="1"/>
  <c r="A1096" i="2"/>
  <c r="L1096" i="2" s="1"/>
  <c r="A1097" i="2"/>
  <c r="L1097" i="2" s="1"/>
  <c r="A1098" i="2"/>
  <c r="L1098" i="2" s="1"/>
  <c r="A1099" i="2"/>
  <c r="L1099" i="2" s="1"/>
  <c r="A1100" i="2"/>
  <c r="L1100" i="2" s="1"/>
  <c r="A1101" i="2"/>
  <c r="L1101" i="2" s="1"/>
  <c r="A1102" i="2"/>
  <c r="L1102" i="2" s="1"/>
  <c r="A1103" i="2"/>
  <c r="L1103" i="2" s="1"/>
  <c r="A1104" i="2"/>
  <c r="L1104" i="2" s="1"/>
  <c r="A1105" i="2"/>
  <c r="L1105" i="2" s="1"/>
  <c r="A1106" i="2"/>
  <c r="L1106" i="2" s="1"/>
  <c r="A1107" i="2"/>
  <c r="L1107" i="2" s="1"/>
  <c r="A1108" i="2"/>
  <c r="L1108" i="2" s="1"/>
  <c r="A1109" i="2"/>
  <c r="L1109" i="2" s="1"/>
  <c r="A1110" i="2"/>
  <c r="L1110" i="2" s="1"/>
  <c r="A1111" i="2"/>
  <c r="L1111" i="2" s="1"/>
  <c r="A1112" i="2"/>
  <c r="L1112" i="2" s="1"/>
  <c r="A1113" i="2"/>
  <c r="L1113" i="2" s="1"/>
  <c r="A1114" i="2"/>
  <c r="L1114" i="2" s="1"/>
  <c r="A1115" i="2"/>
  <c r="L1115" i="2" s="1"/>
  <c r="A1116" i="2"/>
  <c r="L1116" i="2" s="1"/>
  <c r="A1117" i="2"/>
  <c r="L1117" i="2" s="1"/>
  <c r="A1118" i="2"/>
  <c r="L1118" i="2" s="1"/>
  <c r="A1119" i="2"/>
  <c r="L1119" i="2" s="1"/>
  <c r="A1120" i="2"/>
  <c r="L1120" i="2" s="1"/>
  <c r="A1121" i="2"/>
  <c r="L1121" i="2" s="1"/>
  <c r="A1122" i="2"/>
  <c r="L1122" i="2" s="1"/>
  <c r="A1123" i="2"/>
  <c r="L1123" i="2" s="1"/>
  <c r="A1124" i="2"/>
  <c r="L1124" i="2" s="1"/>
  <c r="A1125" i="2"/>
  <c r="L1125" i="2" s="1"/>
  <c r="A1126" i="2"/>
  <c r="L1126" i="2" s="1"/>
  <c r="A1127" i="2"/>
  <c r="L1127" i="2" s="1"/>
  <c r="A1128" i="2"/>
  <c r="L1128" i="2" s="1"/>
  <c r="A1129" i="2"/>
  <c r="L1129" i="2" s="1"/>
  <c r="A1130" i="2"/>
  <c r="L1130" i="2" s="1"/>
  <c r="A1131" i="2"/>
  <c r="L1131" i="2" s="1"/>
  <c r="A1132" i="2"/>
  <c r="L1132" i="2" s="1"/>
  <c r="A1133" i="2"/>
  <c r="L1133" i="2" s="1"/>
  <c r="A1134" i="2"/>
  <c r="L1134" i="2" s="1"/>
  <c r="A1135" i="2"/>
  <c r="L1135" i="2" s="1"/>
  <c r="A1136" i="2"/>
  <c r="L1136" i="2" s="1"/>
  <c r="A1137" i="2"/>
  <c r="L1137" i="2" s="1"/>
  <c r="A1138" i="2"/>
  <c r="L1138" i="2" s="1"/>
  <c r="A1139" i="2"/>
  <c r="L1139" i="2" s="1"/>
  <c r="A1140" i="2"/>
  <c r="L1140" i="2" s="1"/>
  <c r="A1141" i="2"/>
  <c r="L1141" i="2" s="1"/>
  <c r="A1142" i="2"/>
  <c r="L1142" i="2" s="1"/>
  <c r="A1143" i="2"/>
  <c r="L1143" i="2" s="1"/>
  <c r="A1144" i="2"/>
  <c r="L1144" i="2" s="1"/>
  <c r="A1145" i="2"/>
  <c r="L1145" i="2" s="1"/>
  <c r="A1146" i="2"/>
  <c r="L1146" i="2" s="1"/>
  <c r="A1147" i="2"/>
  <c r="L1147" i="2" s="1"/>
  <c r="A1148" i="2"/>
  <c r="L1148" i="2" s="1"/>
  <c r="A1149" i="2"/>
  <c r="L1149" i="2" s="1"/>
  <c r="A1150" i="2"/>
  <c r="L1150" i="2" s="1"/>
  <c r="A1151" i="2"/>
  <c r="L1151" i="2" s="1"/>
  <c r="A1152" i="2"/>
  <c r="L1152" i="2" s="1"/>
  <c r="A1153" i="2"/>
  <c r="L1153" i="2" s="1"/>
  <c r="A1154" i="2"/>
  <c r="L1154" i="2" s="1"/>
  <c r="A1155" i="2"/>
  <c r="L1155" i="2" s="1"/>
  <c r="A1156" i="2"/>
  <c r="L1156" i="2" s="1"/>
  <c r="A1157" i="2"/>
  <c r="L1157" i="2" s="1"/>
  <c r="A1158" i="2"/>
  <c r="L1158" i="2" s="1"/>
  <c r="A1159" i="2"/>
  <c r="L1159" i="2" s="1"/>
  <c r="A1160" i="2"/>
  <c r="L1160" i="2" s="1"/>
  <c r="A1161" i="2"/>
  <c r="L1161" i="2" s="1"/>
  <c r="A1162" i="2"/>
  <c r="L1162" i="2" s="1"/>
  <c r="A1163" i="2"/>
  <c r="L1163" i="2" s="1"/>
  <c r="A1164" i="2"/>
  <c r="L1164" i="2" s="1"/>
  <c r="A1165" i="2"/>
  <c r="L1165" i="2" s="1"/>
  <c r="A1166" i="2"/>
  <c r="L1166" i="2" s="1"/>
  <c r="A1167" i="2"/>
  <c r="L1167" i="2" s="1"/>
  <c r="A1168" i="2"/>
  <c r="L1168" i="2" s="1"/>
  <c r="A1169" i="2"/>
  <c r="L1169" i="2" s="1"/>
  <c r="A1170" i="2"/>
  <c r="L1170" i="2" s="1"/>
  <c r="A1171" i="2"/>
  <c r="L1171" i="2" s="1"/>
  <c r="A1172" i="2"/>
  <c r="L1172" i="2" s="1"/>
  <c r="A1173" i="2"/>
  <c r="L1173" i="2" s="1"/>
  <c r="A1174" i="2"/>
  <c r="L1174" i="2" s="1"/>
  <c r="A1175" i="2"/>
  <c r="L1175" i="2" s="1"/>
  <c r="A1176" i="2"/>
  <c r="L1176" i="2" s="1"/>
  <c r="A1177" i="2"/>
  <c r="L1177" i="2" s="1"/>
  <c r="A1178" i="2"/>
  <c r="L1178" i="2" s="1"/>
  <c r="A1179" i="2"/>
  <c r="L1179" i="2" s="1"/>
  <c r="A1180" i="2"/>
  <c r="L1180" i="2" s="1"/>
  <c r="A1181" i="2"/>
  <c r="L1181" i="2" s="1"/>
  <c r="A1182" i="2"/>
  <c r="L1182" i="2" s="1"/>
  <c r="A1183" i="2"/>
  <c r="L1183" i="2" s="1"/>
  <c r="A1184" i="2"/>
  <c r="L1184" i="2" s="1"/>
  <c r="A1185" i="2"/>
  <c r="L1185" i="2" s="1"/>
  <c r="A1186" i="2"/>
  <c r="L1186" i="2" s="1"/>
  <c r="A1187" i="2"/>
  <c r="L1187" i="2" s="1"/>
  <c r="A1188" i="2"/>
  <c r="L1188" i="2" s="1"/>
  <c r="A1189" i="2"/>
  <c r="L1189" i="2" s="1"/>
  <c r="A1190" i="2"/>
  <c r="L1190" i="2" s="1"/>
  <c r="A1191" i="2"/>
  <c r="L1191" i="2" s="1"/>
  <c r="A1192" i="2"/>
  <c r="L1192" i="2" s="1"/>
  <c r="A1193" i="2"/>
  <c r="L1193" i="2" s="1"/>
  <c r="A1194" i="2"/>
  <c r="L1194" i="2" s="1"/>
  <c r="A1195" i="2"/>
  <c r="L1195" i="2" s="1"/>
  <c r="A1196" i="2"/>
  <c r="L1196" i="2" s="1"/>
  <c r="A1197" i="2"/>
  <c r="L1197" i="2" s="1"/>
  <c r="A1198" i="2"/>
  <c r="L1198" i="2" s="1"/>
  <c r="A1199" i="2"/>
  <c r="L1199" i="2" s="1"/>
  <c r="A1200" i="2"/>
  <c r="L1200" i="2" s="1"/>
  <c r="A1201" i="2"/>
  <c r="L1201" i="2" s="1"/>
  <c r="A1202" i="2"/>
  <c r="L1202" i="2" s="1"/>
  <c r="A1203" i="2"/>
  <c r="L1203" i="2" s="1"/>
  <c r="A1204" i="2"/>
  <c r="L1204" i="2" s="1"/>
  <c r="A1205" i="2"/>
  <c r="L1205" i="2" s="1"/>
  <c r="A1206" i="2"/>
  <c r="L1206" i="2" s="1"/>
  <c r="A1207" i="2"/>
  <c r="L1207" i="2" s="1"/>
  <c r="A1208" i="2"/>
  <c r="L1208" i="2" s="1"/>
  <c r="A1209" i="2"/>
  <c r="L1209" i="2" s="1"/>
  <c r="A1210" i="2"/>
  <c r="L1210" i="2" s="1"/>
  <c r="A1211" i="2"/>
  <c r="L1211" i="2" s="1"/>
  <c r="A1212" i="2"/>
  <c r="L1212" i="2" s="1"/>
  <c r="A1213" i="2"/>
  <c r="L1213" i="2" s="1"/>
  <c r="A1214" i="2"/>
  <c r="L1214" i="2" s="1"/>
  <c r="A1215" i="2"/>
  <c r="L1215" i="2" s="1"/>
  <c r="A1216" i="2"/>
  <c r="L1216" i="2" s="1"/>
  <c r="A1217" i="2"/>
  <c r="L1217" i="2" s="1"/>
  <c r="A1218" i="2"/>
  <c r="L1218" i="2" s="1"/>
  <c r="A1219" i="2"/>
  <c r="L1219" i="2" s="1"/>
  <c r="A1220" i="2"/>
  <c r="L1220" i="2" s="1"/>
  <c r="A1221" i="2"/>
  <c r="L1221" i="2" s="1"/>
  <c r="A1222" i="2"/>
  <c r="L1222" i="2" s="1"/>
  <c r="A1223" i="2"/>
  <c r="L1223" i="2" s="1"/>
  <c r="A1224" i="2"/>
  <c r="L1224" i="2" s="1"/>
  <c r="A1225" i="2"/>
  <c r="L1225" i="2" s="1"/>
  <c r="A1226" i="2"/>
  <c r="L1226" i="2" s="1"/>
  <c r="A1227" i="2"/>
  <c r="L1227" i="2" s="1"/>
  <c r="A1228" i="2"/>
  <c r="L1228" i="2" s="1"/>
  <c r="A1229" i="2"/>
  <c r="L1229" i="2" s="1"/>
  <c r="A1230" i="2"/>
  <c r="L1230" i="2" s="1"/>
  <c r="A1231" i="2"/>
  <c r="L1231" i="2" s="1"/>
  <c r="A1232" i="2"/>
  <c r="L1232" i="2" s="1"/>
  <c r="A1233" i="2"/>
  <c r="L1233" i="2" s="1"/>
  <c r="A1234" i="2"/>
  <c r="L1234" i="2" s="1"/>
  <c r="A1235" i="2"/>
  <c r="L1235" i="2" s="1"/>
  <c r="A1236" i="2"/>
  <c r="L1236" i="2" s="1"/>
  <c r="A1237" i="2"/>
  <c r="L1237" i="2" s="1"/>
  <c r="A1238" i="2"/>
  <c r="L1238" i="2" s="1"/>
  <c r="A1239" i="2"/>
  <c r="L1239" i="2" s="1"/>
  <c r="A1240" i="2"/>
  <c r="L1240" i="2" s="1"/>
  <c r="A1241" i="2"/>
  <c r="L1241" i="2" s="1"/>
  <c r="A1242" i="2"/>
  <c r="L1242" i="2" s="1"/>
  <c r="A1243" i="2"/>
  <c r="L1243" i="2" s="1"/>
  <c r="A1244" i="2"/>
  <c r="L1244" i="2" s="1"/>
  <c r="A1245" i="2"/>
  <c r="L1245" i="2" s="1"/>
  <c r="A1246" i="2"/>
  <c r="L1246" i="2" s="1"/>
  <c r="A1247" i="2"/>
  <c r="L1247" i="2" s="1"/>
  <c r="A1248" i="2"/>
  <c r="L1248" i="2" s="1"/>
  <c r="A1249" i="2"/>
  <c r="L1249" i="2" s="1"/>
  <c r="A1250" i="2"/>
  <c r="L1250" i="2" s="1"/>
  <c r="A1251" i="2"/>
  <c r="L1251" i="2" s="1"/>
  <c r="A1252" i="2"/>
  <c r="L1252" i="2" s="1"/>
  <c r="A1253" i="2"/>
  <c r="L1253" i="2" s="1"/>
  <c r="A1254" i="2"/>
  <c r="L1254" i="2" s="1"/>
  <c r="A1255" i="2"/>
  <c r="L1255" i="2" s="1"/>
  <c r="A1256" i="2"/>
  <c r="L1256" i="2" s="1"/>
  <c r="A1257" i="2"/>
  <c r="L1257" i="2" s="1"/>
  <c r="A1258" i="2"/>
  <c r="L1258" i="2" s="1"/>
  <c r="A1259" i="2"/>
  <c r="L1259" i="2" s="1"/>
  <c r="A1260" i="2"/>
  <c r="L1260" i="2" s="1"/>
  <c r="A1261" i="2"/>
  <c r="L1261" i="2" s="1"/>
  <c r="A1262" i="2"/>
  <c r="L1262" i="2" s="1"/>
  <c r="A1263" i="2"/>
  <c r="L1263" i="2" s="1"/>
  <c r="A1264" i="2"/>
  <c r="L1264" i="2" s="1"/>
  <c r="A1265" i="2"/>
  <c r="L1265" i="2" s="1"/>
  <c r="A1266" i="2"/>
  <c r="L1266" i="2" s="1"/>
  <c r="A1267" i="2"/>
  <c r="L1267" i="2" s="1"/>
  <c r="A1268" i="2"/>
  <c r="L1268" i="2" s="1"/>
  <c r="A1269" i="2"/>
  <c r="L1269" i="2" s="1"/>
  <c r="A1270" i="2"/>
  <c r="L1270" i="2" s="1"/>
  <c r="A1271" i="2"/>
  <c r="L1271" i="2" s="1"/>
  <c r="A1272" i="2"/>
  <c r="L1272" i="2" s="1"/>
  <c r="A1273" i="2"/>
  <c r="L1273" i="2" s="1"/>
  <c r="A1274" i="2"/>
  <c r="L1274" i="2" s="1"/>
  <c r="A1275" i="2"/>
  <c r="L1275" i="2" s="1"/>
  <c r="A1276" i="2"/>
  <c r="L1276" i="2" s="1"/>
  <c r="A1277" i="2"/>
  <c r="L1277" i="2" s="1"/>
  <c r="A1278" i="2"/>
  <c r="L1278" i="2" s="1"/>
  <c r="A1279" i="2"/>
  <c r="L1279" i="2" s="1"/>
  <c r="A1280" i="2"/>
  <c r="L1280" i="2" s="1"/>
  <c r="A1281" i="2"/>
  <c r="L1281" i="2" s="1"/>
  <c r="A1282" i="2"/>
  <c r="L1282" i="2" s="1"/>
  <c r="A1283" i="2"/>
  <c r="L1283" i="2" s="1"/>
  <c r="A1284" i="2"/>
  <c r="L1284" i="2" s="1"/>
  <c r="A1285" i="2"/>
  <c r="L1285" i="2" s="1"/>
  <c r="A1286" i="2"/>
  <c r="L1286" i="2" s="1"/>
  <c r="A1287" i="2"/>
  <c r="L1287" i="2" s="1"/>
  <c r="A1288" i="2"/>
  <c r="L1288" i="2" s="1"/>
  <c r="A1289" i="2"/>
  <c r="L1289" i="2" s="1"/>
  <c r="A1290" i="2"/>
  <c r="L1290" i="2" s="1"/>
  <c r="A1291" i="2"/>
  <c r="L1291" i="2" s="1"/>
  <c r="A1292" i="2"/>
  <c r="L1292" i="2" s="1"/>
  <c r="A1293" i="2"/>
  <c r="L1293" i="2" s="1"/>
  <c r="A1294" i="2"/>
  <c r="L1294" i="2" s="1"/>
  <c r="A1295" i="2"/>
  <c r="L1295" i="2" s="1"/>
  <c r="A1296" i="2"/>
  <c r="L1296" i="2" s="1"/>
  <c r="A1297" i="2"/>
  <c r="L1297" i="2" s="1"/>
  <c r="A1298" i="2"/>
  <c r="L1298" i="2" s="1"/>
  <c r="A1299" i="2"/>
  <c r="L1299" i="2" s="1"/>
  <c r="A1300" i="2"/>
  <c r="L1300" i="2" s="1"/>
  <c r="A1301" i="2"/>
  <c r="L1301" i="2" s="1"/>
  <c r="A1302" i="2"/>
  <c r="L1302" i="2" s="1"/>
  <c r="A1303" i="2"/>
  <c r="L1303" i="2" s="1"/>
  <c r="A1304" i="2"/>
  <c r="L1304" i="2" s="1"/>
  <c r="A1305" i="2"/>
  <c r="L1305" i="2" s="1"/>
  <c r="A1306" i="2"/>
  <c r="L1306" i="2" s="1"/>
  <c r="A1307" i="2"/>
  <c r="L1307" i="2" s="1"/>
  <c r="A1308" i="2"/>
  <c r="L1308" i="2" s="1"/>
  <c r="A1309" i="2"/>
  <c r="L1309" i="2" s="1"/>
  <c r="A1310" i="2"/>
  <c r="L1310" i="2" s="1"/>
  <c r="A1311" i="2"/>
  <c r="L1311" i="2" s="1"/>
  <c r="A1312" i="2"/>
  <c r="L1312" i="2" s="1"/>
  <c r="A1313" i="2"/>
  <c r="L1313" i="2" s="1"/>
  <c r="A1314" i="2"/>
  <c r="L1314" i="2" s="1"/>
  <c r="A1315" i="2"/>
  <c r="L1315" i="2" s="1"/>
  <c r="A1316" i="2"/>
  <c r="L1316" i="2" s="1"/>
  <c r="A1317" i="2"/>
  <c r="L1317" i="2" s="1"/>
  <c r="A1318" i="2"/>
  <c r="L1318" i="2" s="1"/>
  <c r="A1319" i="2"/>
  <c r="L1319" i="2" s="1"/>
  <c r="A1320" i="2"/>
  <c r="L1320" i="2" s="1"/>
  <c r="A1321" i="2"/>
  <c r="L1321" i="2" s="1"/>
  <c r="A1322" i="2"/>
  <c r="L1322" i="2" s="1"/>
  <c r="A1323" i="2"/>
  <c r="L1323" i="2" s="1"/>
  <c r="A1324" i="2"/>
  <c r="L1324" i="2" s="1"/>
  <c r="A1325" i="2"/>
  <c r="L1325" i="2" s="1"/>
  <c r="A1326" i="2"/>
  <c r="L1326" i="2" s="1"/>
  <c r="A1327" i="2"/>
  <c r="L1327" i="2" s="1"/>
  <c r="A1328" i="2"/>
  <c r="L1328" i="2" s="1"/>
  <c r="A1329" i="2"/>
  <c r="L1329" i="2" s="1"/>
  <c r="A1330" i="2"/>
  <c r="L1330" i="2" s="1"/>
  <c r="A1331" i="2"/>
  <c r="L1331" i="2" s="1"/>
  <c r="A1332" i="2"/>
  <c r="L1332" i="2" s="1"/>
  <c r="A1333" i="2"/>
  <c r="L1333" i="2" s="1"/>
  <c r="A1334" i="2"/>
  <c r="L1334" i="2" s="1"/>
  <c r="A1335" i="2"/>
  <c r="L1335" i="2" s="1"/>
  <c r="A1336" i="2"/>
  <c r="L1336" i="2" s="1"/>
  <c r="A1337" i="2"/>
  <c r="L1337" i="2" s="1"/>
  <c r="A1338" i="2"/>
  <c r="L1338" i="2" s="1"/>
  <c r="A1339" i="2"/>
  <c r="L1339" i="2" s="1"/>
  <c r="A1340" i="2"/>
  <c r="L1340" i="2" s="1"/>
  <c r="A1341" i="2"/>
  <c r="L1341" i="2" s="1"/>
  <c r="A1342" i="2"/>
  <c r="L1342" i="2" s="1"/>
  <c r="A1343" i="2"/>
  <c r="L1343" i="2" s="1"/>
  <c r="A1344" i="2"/>
  <c r="L1344" i="2" s="1"/>
  <c r="A1345" i="2"/>
  <c r="L1345" i="2" s="1"/>
  <c r="A1346" i="2"/>
  <c r="L1346" i="2" s="1"/>
  <c r="A1347" i="2"/>
  <c r="L1347" i="2" s="1"/>
  <c r="A1348" i="2"/>
  <c r="L1348" i="2" s="1"/>
  <c r="A1349" i="2"/>
  <c r="L1349" i="2" s="1"/>
  <c r="A1350" i="2"/>
  <c r="L1350" i="2" s="1"/>
  <c r="A1351" i="2"/>
  <c r="L1351" i="2" s="1"/>
  <c r="A1352" i="2"/>
  <c r="L1352" i="2" s="1"/>
  <c r="A1353" i="2"/>
  <c r="L1353" i="2" s="1"/>
  <c r="A1354" i="2"/>
  <c r="L1354" i="2" s="1"/>
  <c r="A1355" i="2"/>
  <c r="L1355" i="2" s="1"/>
  <c r="A1356" i="2"/>
  <c r="L1356" i="2" s="1"/>
  <c r="A1357" i="2"/>
  <c r="L1357" i="2" s="1"/>
  <c r="A1358" i="2"/>
  <c r="L1358" i="2" s="1"/>
  <c r="A1359" i="2"/>
  <c r="L1359" i="2" s="1"/>
  <c r="A1360" i="2"/>
  <c r="L1360" i="2" s="1"/>
  <c r="A1361" i="2"/>
  <c r="L1361" i="2" s="1"/>
  <c r="A1362" i="2"/>
  <c r="L1362" i="2" s="1"/>
  <c r="A1363" i="2"/>
  <c r="L1363" i="2" s="1"/>
  <c r="A1364" i="2"/>
  <c r="L1364" i="2" s="1"/>
  <c r="A1365" i="2"/>
  <c r="L1365" i="2" s="1"/>
  <c r="A1366" i="2"/>
  <c r="L1366" i="2" s="1"/>
  <c r="A1367" i="2"/>
  <c r="L1367" i="2" s="1"/>
  <c r="A1368" i="2"/>
  <c r="L1368" i="2" s="1"/>
  <c r="A1369" i="2"/>
  <c r="L1369" i="2" s="1"/>
  <c r="A1370" i="2"/>
  <c r="L1370" i="2" s="1"/>
  <c r="A1371" i="2"/>
  <c r="L1371" i="2" s="1"/>
  <c r="A1372" i="2"/>
  <c r="L1372" i="2" s="1"/>
  <c r="A1373" i="2"/>
  <c r="L1373" i="2" s="1"/>
  <c r="A1374" i="2"/>
  <c r="L1374" i="2" s="1"/>
  <c r="A1375" i="2"/>
  <c r="L1375" i="2" s="1"/>
  <c r="A1376" i="2"/>
  <c r="L1376" i="2" s="1"/>
  <c r="A1377" i="2"/>
  <c r="L1377" i="2" s="1"/>
  <c r="A1378" i="2"/>
  <c r="L1378" i="2" s="1"/>
  <c r="A1379" i="2"/>
  <c r="L1379" i="2" s="1"/>
  <c r="A1380" i="2"/>
  <c r="L1380" i="2" s="1"/>
  <c r="A1381" i="2"/>
  <c r="L1381" i="2" s="1"/>
  <c r="A1382" i="2"/>
  <c r="L1382" i="2" s="1"/>
  <c r="A1383" i="2"/>
  <c r="L1383" i="2" s="1"/>
  <c r="A1384" i="2"/>
  <c r="L1384" i="2" s="1"/>
  <c r="A1385" i="2"/>
  <c r="L1385" i="2" s="1"/>
  <c r="A1386" i="2"/>
  <c r="L1386" i="2" s="1"/>
  <c r="A1387" i="2"/>
  <c r="L1387" i="2" s="1"/>
  <c r="A1388" i="2"/>
  <c r="L1388" i="2" s="1"/>
  <c r="A1389" i="2"/>
  <c r="L1389" i="2" s="1"/>
  <c r="A1390" i="2"/>
  <c r="L1390" i="2" s="1"/>
  <c r="A1391" i="2"/>
  <c r="L1391" i="2" s="1"/>
  <c r="A1392" i="2"/>
  <c r="L1392" i="2" s="1"/>
  <c r="A1393" i="2"/>
  <c r="L1393" i="2" s="1"/>
  <c r="A1394" i="2"/>
  <c r="L1394" i="2" s="1"/>
  <c r="A1395" i="2"/>
  <c r="L1395" i="2" s="1"/>
  <c r="A1396" i="2"/>
  <c r="L1396" i="2" s="1"/>
  <c r="A1397" i="2"/>
  <c r="L1397" i="2" s="1"/>
  <c r="A1398" i="2"/>
  <c r="L1398" i="2" s="1"/>
  <c r="A1399" i="2"/>
  <c r="L1399" i="2" s="1"/>
  <c r="A1400" i="2"/>
  <c r="L1400" i="2" s="1"/>
  <c r="A1401" i="2"/>
  <c r="L1401" i="2" s="1"/>
  <c r="A1402" i="2"/>
  <c r="L1402" i="2" s="1"/>
  <c r="A1403" i="2"/>
  <c r="L1403" i="2" s="1"/>
  <c r="A1404" i="2"/>
  <c r="L1404" i="2" s="1"/>
  <c r="A1405" i="2"/>
  <c r="L1405" i="2" s="1"/>
  <c r="A1406" i="2"/>
  <c r="L1406" i="2" s="1"/>
  <c r="A1407" i="2"/>
  <c r="L1407" i="2" s="1"/>
  <c r="A1408" i="2"/>
  <c r="L1408" i="2" s="1"/>
  <c r="A1409" i="2"/>
  <c r="L1409" i="2" s="1"/>
  <c r="A1410" i="2"/>
  <c r="L1410" i="2" s="1"/>
  <c r="A1411" i="2"/>
  <c r="L1411" i="2" s="1"/>
  <c r="A1412" i="2"/>
  <c r="L1412" i="2" s="1"/>
  <c r="A1413" i="2"/>
  <c r="L1413" i="2" s="1"/>
  <c r="A1414" i="2"/>
  <c r="L1414" i="2" s="1"/>
  <c r="A1415" i="2"/>
  <c r="L1415" i="2" s="1"/>
  <c r="A1416" i="2"/>
  <c r="L1416" i="2" s="1"/>
  <c r="A1417" i="2"/>
  <c r="L1417" i="2" s="1"/>
  <c r="A1418" i="2"/>
  <c r="L1418" i="2" s="1"/>
  <c r="A1419" i="2"/>
  <c r="L1419" i="2" s="1"/>
  <c r="A1420" i="2"/>
  <c r="L1420" i="2" s="1"/>
  <c r="A1421" i="2"/>
  <c r="L1421" i="2" s="1"/>
  <c r="A1422" i="2"/>
  <c r="L1422" i="2" s="1"/>
  <c r="A1423" i="2"/>
  <c r="L1423" i="2" s="1"/>
  <c r="A1424" i="2"/>
  <c r="L1424" i="2" s="1"/>
  <c r="A1425" i="2"/>
  <c r="L1425" i="2" s="1"/>
  <c r="A1426" i="2"/>
  <c r="L1426" i="2" s="1"/>
  <c r="A1427" i="2"/>
  <c r="L1427" i="2" s="1"/>
  <c r="A1428" i="2"/>
  <c r="L1428" i="2" s="1"/>
  <c r="A1429" i="2"/>
  <c r="L1429" i="2" s="1"/>
  <c r="A1430" i="2"/>
  <c r="L1430" i="2" s="1"/>
  <c r="A1431" i="2"/>
  <c r="L1431" i="2" s="1"/>
  <c r="A1432" i="2"/>
  <c r="L1432" i="2" s="1"/>
  <c r="A1433" i="2"/>
  <c r="L1433" i="2" s="1"/>
  <c r="A1434" i="2"/>
  <c r="L1434" i="2" s="1"/>
  <c r="A1435" i="2"/>
  <c r="L1435" i="2" s="1"/>
  <c r="A1436" i="2"/>
  <c r="L1436" i="2" s="1"/>
  <c r="A1437" i="2"/>
  <c r="L1437" i="2" s="1"/>
  <c r="A1438" i="2"/>
  <c r="L1438" i="2" s="1"/>
  <c r="A1439" i="2"/>
  <c r="L1439" i="2" s="1"/>
  <c r="A1440" i="2"/>
  <c r="L1440" i="2" s="1"/>
  <c r="A1441" i="2"/>
  <c r="L1441" i="2" s="1"/>
  <c r="A1442" i="2"/>
  <c r="L1442" i="2" s="1"/>
  <c r="A1443" i="2"/>
  <c r="L1443" i="2" s="1"/>
  <c r="A1444" i="2"/>
  <c r="L1444" i="2" s="1"/>
  <c r="A1445" i="2"/>
  <c r="L1445" i="2" s="1"/>
  <c r="A1446" i="2"/>
  <c r="L1446" i="2" s="1"/>
  <c r="A1447" i="2"/>
  <c r="L1447" i="2" s="1"/>
  <c r="A1448" i="2"/>
  <c r="L1448" i="2" s="1"/>
  <c r="A1449" i="2"/>
  <c r="L1449" i="2" s="1"/>
  <c r="A1450" i="2"/>
  <c r="L1450" i="2" s="1"/>
  <c r="A1451" i="2"/>
  <c r="L1451" i="2" s="1"/>
  <c r="A1452" i="2"/>
  <c r="L1452" i="2" s="1"/>
  <c r="A1453" i="2"/>
  <c r="L1453" i="2" s="1"/>
  <c r="A1454" i="2"/>
  <c r="L1454" i="2" s="1"/>
  <c r="A1455" i="2"/>
  <c r="L1455" i="2" s="1"/>
  <c r="A1456" i="2"/>
  <c r="L1456" i="2" s="1"/>
  <c r="A1457" i="2"/>
  <c r="L1457" i="2" s="1"/>
  <c r="A1458" i="2"/>
  <c r="L1458" i="2" s="1"/>
  <c r="A1459" i="2"/>
  <c r="L1459" i="2" s="1"/>
  <c r="A1460" i="2"/>
  <c r="L1460" i="2" s="1"/>
  <c r="A1461" i="2"/>
  <c r="L1461" i="2" s="1"/>
  <c r="A1462" i="2"/>
  <c r="L1462" i="2" s="1"/>
  <c r="A1463" i="2"/>
  <c r="L1463" i="2" s="1"/>
  <c r="A1464" i="2"/>
  <c r="L1464" i="2" s="1"/>
  <c r="A1465" i="2"/>
  <c r="L1465" i="2" s="1"/>
  <c r="A1466" i="2"/>
  <c r="L1466" i="2" s="1"/>
  <c r="A1467" i="2"/>
  <c r="L1467" i="2" s="1"/>
  <c r="A1468" i="2"/>
  <c r="L1468" i="2" s="1"/>
  <c r="A1469" i="2"/>
  <c r="L1469" i="2" s="1"/>
  <c r="A1470" i="2"/>
  <c r="L1470" i="2" s="1"/>
  <c r="A1471" i="2"/>
  <c r="L1471" i="2" s="1"/>
  <c r="A1472" i="2"/>
  <c r="L1472" i="2" s="1"/>
  <c r="A1473" i="2"/>
  <c r="L1473" i="2" s="1"/>
  <c r="A1474" i="2"/>
  <c r="L1474" i="2" s="1"/>
  <c r="A1475" i="2"/>
  <c r="L1475" i="2" s="1"/>
  <c r="A1476" i="2"/>
  <c r="L1476" i="2" s="1"/>
  <c r="A1477" i="2"/>
  <c r="L1477" i="2" s="1"/>
  <c r="A1478" i="2"/>
  <c r="L1478" i="2" s="1"/>
  <c r="A1479" i="2"/>
  <c r="L1479" i="2" s="1"/>
  <c r="A1480" i="2"/>
  <c r="L1480" i="2" s="1"/>
  <c r="A1481" i="2"/>
  <c r="L1481" i="2" s="1"/>
  <c r="A1482" i="2"/>
  <c r="L1482" i="2" s="1"/>
  <c r="A1483" i="2"/>
  <c r="L1483" i="2" s="1"/>
  <c r="A1484" i="2"/>
  <c r="L1484" i="2" s="1"/>
  <c r="A1485" i="2"/>
  <c r="L1485" i="2" s="1"/>
  <c r="A1486" i="2"/>
  <c r="L1486" i="2" s="1"/>
  <c r="A1487" i="2"/>
  <c r="L1487" i="2" s="1"/>
  <c r="A1488" i="2"/>
  <c r="L1488" i="2" s="1"/>
  <c r="A1489" i="2"/>
  <c r="L1489" i="2" s="1"/>
  <c r="A1490" i="2"/>
  <c r="L1490" i="2" s="1"/>
  <c r="A1491" i="2"/>
  <c r="L1491" i="2" s="1"/>
  <c r="A1492" i="2"/>
  <c r="L1492" i="2" s="1"/>
  <c r="A1493" i="2"/>
  <c r="L1493" i="2" s="1"/>
  <c r="A1494" i="2"/>
  <c r="L1494" i="2" s="1"/>
  <c r="A1495" i="2"/>
  <c r="L1495" i="2" s="1"/>
  <c r="A1496" i="2"/>
  <c r="L1496" i="2" s="1"/>
  <c r="A1497" i="2"/>
  <c r="L1497" i="2" s="1"/>
  <c r="A1498" i="2"/>
  <c r="L1498" i="2" s="1"/>
  <c r="A1499" i="2"/>
  <c r="L1499" i="2" s="1"/>
  <c r="A1500" i="2"/>
  <c r="L1500" i="2" s="1"/>
  <c r="A1501" i="2"/>
  <c r="L1501" i="2" s="1"/>
  <c r="A1502" i="2"/>
  <c r="L1502" i="2" s="1"/>
  <c r="A1503" i="2"/>
  <c r="L1503" i="2" s="1"/>
  <c r="A1504" i="2"/>
  <c r="L1504" i="2" s="1"/>
  <c r="A1505" i="2"/>
  <c r="L1505" i="2" s="1"/>
  <c r="A1506" i="2"/>
  <c r="L1506" i="2" s="1"/>
  <c r="A1507" i="2"/>
  <c r="L1507" i="2" s="1"/>
  <c r="A1508" i="2"/>
  <c r="L1508" i="2" s="1"/>
  <c r="A1509" i="2"/>
  <c r="L1509" i="2" s="1"/>
  <c r="A1510" i="2"/>
  <c r="L1510" i="2" s="1"/>
  <c r="A1511" i="2"/>
  <c r="L1511" i="2" s="1"/>
  <c r="A1512" i="2"/>
  <c r="L1512" i="2" s="1"/>
  <c r="A1513" i="2"/>
  <c r="L1513" i="2" s="1"/>
  <c r="A1514" i="2"/>
  <c r="L1514" i="2" s="1"/>
  <c r="A1515" i="2"/>
  <c r="L1515" i="2" s="1"/>
  <c r="A1516" i="2"/>
  <c r="L1516" i="2" s="1"/>
  <c r="A1517" i="2"/>
  <c r="L1517" i="2" s="1"/>
  <c r="A1518" i="2"/>
  <c r="L1518" i="2" s="1"/>
  <c r="A1519" i="2"/>
  <c r="L1519" i="2" s="1"/>
  <c r="A1520" i="2"/>
  <c r="L1520" i="2" s="1"/>
  <c r="A1521" i="2"/>
  <c r="L1521" i="2" s="1"/>
  <c r="A1522" i="2"/>
  <c r="L1522" i="2" s="1"/>
  <c r="A1523" i="2"/>
  <c r="L1523" i="2" s="1"/>
  <c r="A1524" i="2"/>
  <c r="L1524" i="2" s="1"/>
  <c r="A1525" i="2"/>
  <c r="L1525" i="2" s="1"/>
  <c r="A1526" i="2"/>
  <c r="L1526" i="2" s="1"/>
  <c r="A1527" i="2"/>
  <c r="L1527" i="2" s="1"/>
  <c r="A1528" i="2"/>
  <c r="L1528" i="2" s="1"/>
  <c r="A1529" i="2"/>
  <c r="L1529" i="2" s="1"/>
  <c r="A1530" i="2"/>
  <c r="L1530" i="2" s="1"/>
  <c r="A1531" i="2"/>
  <c r="L1531" i="2" s="1"/>
  <c r="A1532" i="2"/>
  <c r="L1532" i="2" s="1"/>
  <c r="A1533" i="2"/>
  <c r="L1533" i="2" s="1"/>
  <c r="A1534" i="2"/>
  <c r="L1534" i="2" s="1"/>
  <c r="A1535" i="2"/>
  <c r="L1535" i="2" s="1"/>
  <c r="A1536" i="2"/>
  <c r="L1536" i="2" s="1"/>
  <c r="A1537" i="2"/>
  <c r="L1537" i="2" s="1"/>
  <c r="A1538" i="2"/>
  <c r="L1538" i="2" s="1"/>
  <c r="A1539" i="2"/>
  <c r="L1539" i="2" s="1"/>
  <c r="A1540" i="2"/>
  <c r="L1540" i="2" s="1"/>
  <c r="A1541" i="2"/>
  <c r="L1541" i="2" s="1"/>
  <c r="A1542" i="2"/>
  <c r="L1542" i="2" s="1"/>
  <c r="A1543" i="2"/>
  <c r="L1543" i="2" s="1"/>
  <c r="A1544" i="2"/>
  <c r="L1544" i="2" s="1"/>
  <c r="A1545" i="2"/>
  <c r="L1545" i="2" s="1"/>
  <c r="A1546" i="2"/>
  <c r="L1546" i="2" s="1"/>
  <c r="A1547" i="2"/>
  <c r="L1547" i="2" s="1"/>
  <c r="A1548" i="2"/>
  <c r="L1548" i="2" s="1"/>
  <c r="A1549" i="2"/>
  <c r="L1549" i="2" s="1"/>
  <c r="A1550" i="2"/>
  <c r="L1550" i="2" s="1"/>
  <c r="A1551" i="2"/>
  <c r="L1551" i="2" s="1"/>
  <c r="A1552" i="2"/>
  <c r="L1552" i="2" s="1"/>
  <c r="A1553" i="2"/>
  <c r="L1553" i="2" s="1"/>
  <c r="A1554" i="2"/>
  <c r="L1554" i="2" s="1"/>
  <c r="A1555" i="2"/>
  <c r="L1555" i="2" s="1"/>
  <c r="A1556" i="2"/>
  <c r="L1556" i="2" s="1"/>
  <c r="A1557" i="2"/>
  <c r="L1557" i="2" s="1"/>
  <c r="A1558" i="2"/>
  <c r="L1558" i="2" s="1"/>
  <c r="A1559" i="2"/>
  <c r="L1559" i="2" s="1"/>
  <c r="A1560" i="2"/>
  <c r="L1560" i="2" s="1"/>
  <c r="A1561" i="2"/>
  <c r="L1561" i="2" s="1"/>
  <c r="A1562" i="2"/>
  <c r="L1562" i="2" s="1"/>
  <c r="A1563" i="2"/>
  <c r="L1563" i="2" s="1"/>
  <c r="A1564" i="2"/>
  <c r="L1564" i="2" s="1"/>
  <c r="A1565" i="2"/>
  <c r="L1565" i="2" s="1"/>
  <c r="A1566" i="2"/>
  <c r="L1566" i="2" s="1"/>
  <c r="A1567" i="2"/>
  <c r="L1567" i="2" s="1"/>
  <c r="A1568" i="2"/>
  <c r="L1568" i="2" s="1"/>
  <c r="A1569" i="2"/>
  <c r="L1569" i="2" s="1"/>
  <c r="A1570" i="2"/>
  <c r="L1570" i="2" s="1"/>
  <c r="A1571" i="2"/>
  <c r="L1571" i="2" s="1"/>
  <c r="A1572" i="2"/>
  <c r="L1572" i="2" s="1"/>
  <c r="A1573" i="2"/>
  <c r="L1573" i="2" s="1"/>
  <c r="A1574" i="2"/>
  <c r="L1574" i="2" s="1"/>
  <c r="A1575" i="2"/>
  <c r="L1575" i="2" s="1"/>
  <c r="A1576" i="2"/>
  <c r="L1576" i="2" s="1"/>
  <c r="A1577" i="2"/>
  <c r="L1577" i="2" s="1"/>
  <c r="A1578" i="2"/>
  <c r="L1578" i="2" s="1"/>
  <c r="A1579" i="2"/>
  <c r="L1579" i="2" s="1"/>
  <c r="A1580" i="2"/>
  <c r="L1580" i="2" s="1"/>
  <c r="A1581" i="2"/>
  <c r="L1581" i="2" s="1"/>
  <c r="A1582" i="2"/>
  <c r="L1582" i="2" s="1"/>
  <c r="A1583" i="2"/>
  <c r="L1583" i="2" s="1"/>
  <c r="A1584" i="2"/>
  <c r="L1584" i="2" s="1"/>
  <c r="A1585" i="2"/>
  <c r="L1585" i="2" s="1"/>
  <c r="A1586" i="2"/>
  <c r="L1586" i="2" s="1"/>
  <c r="A1587" i="2"/>
  <c r="L1587" i="2" s="1"/>
  <c r="A1588" i="2"/>
  <c r="L1588" i="2" s="1"/>
  <c r="A1589" i="2"/>
  <c r="L1589" i="2" s="1"/>
  <c r="A1590" i="2"/>
  <c r="L1590" i="2" s="1"/>
  <c r="A1591" i="2"/>
  <c r="L1591" i="2" s="1"/>
  <c r="A1592" i="2"/>
  <c r="L1592" i="2" s="1"/>
  <c r="A1593" i="2"/>
  <c r="L1593" i="2" s="1"/>
  <c r="A1594" i="2"/>
  <c r="L1594" i="2" s="1"/>
  <c r="A1595" i="2"/>
  <c r="L1595" i="2" s="1"/>
  <c r="A1596" i="2"/>
  <c r="L1596" i="2" s="1"/>
  <c r="A1597" i="2"/>
  <c r="L1597" i="2" s="1"/>
  <c r="A1598" i="2"/>
  <c r="L1598" i="2" s="1"/>
  <c r="A1599" i="2"/>
  <c r="L1599" i="2" s="1"/>
  <c r="A1600" i="2"/>
  <c r="L1600" i="2" s="1"/>
  <c r="A1601" i="2"/>
  <c r="L1601" i="2" s="1"/>
  <c r="A1602" i="2"/>
  <c r="L1602" i="2" s="1"/>
  <c r="A1603" i="2"/>
  <c r="L1603" i="2" s="1"/>
  <c r="A1604" i="2"/>
  <c r="L1604" i="2" s="1"/>
  <c r="A1605" i="2"/>
  <c r="L1605" i="2" s="1"/>
  <c r="A1606" i="2"/>
  <c r="L1606" i="2" s="1"/>
  <c r="A1607" i="2"/>
  <c r="L1607" i="2" s="1"/>
  <c r="A1608" i="2"/>
  <c r="L1608" i="2" s="1"/>
  <c r="A1609" i="2"/>
  <c r="L1609" i="2" s="1"/>
  <c r="A1610" i="2"/>
  <c r="L1610" i="2" s="1"/>
  <c r="A1611" i="2"/>
  <c r="L1611" i="2" s="1"/>
  <c r="A1612" i="2"/>
  <c r="L1612" i="2" s="1"/>
  <c r="A1613" i="2"/>
  <c r="L1613" i="2" s="1"/>
  <c r="A1614" i="2"/>
  <c r="L1614" i="2" s="1"/>
  <c r="A1615" i="2"/>
  <c r="L1615" i="2" s="1"/>
  <c r="A1616" i="2"/>
  <c r="L1616" i="2" s="1"/>
  <c r="A1617" i="2"/>
  <c r="L1617" i="2" s="1"/>
  <c r="A1618" i="2"/>
  <c r="L1618" i="2" s="1"/>
  <c r="A1619" i="2"/>
  <c r="L1619" i="2" s="1"/>
  <c r="A1620" i="2"/>
  <c r="L1620" i="2" s="1"/>
  <c r="A1621" i="2"/>
  <c r="L1621" i="2" s="1"/>
  <c r="A1622" i="2"/>
  <c r="L1622" i="2" s="1"/>
  <c r="A1623" i="2"/>
  <c r="L1623" i="2" s="1"/>
  <c r="A1624" i="2"/>
  <c r="L1624" i="2" s="1"/>
  <c r="A1625" i="2"/>
  <c r="L1625" i="2" s="1"/>
  <c r="A1626" i="2"/>
  <c r="L1626" i="2" s="1"/>
  <c r="A1627" i="2"/>
  <c r="L1627" i="2" s="1"/>
  <c r="A1628" i="2"/>
  <c r="L1628" i="2" s="1"/>
  <c r="A1629" i="2"/>
  <c r="L1629" i="2" s="1"/>
  <c r="A1630" i="2"/>
  <c r="L1630" i="2" s="1"/>
  <c r="A1631" i="2"/>
  <c r="L1631" i="2" s="1"/>
  <c r="A1632" i="2"/>
  <c r="L1632" i="2" s="1"/>
  <c r="A1633" i="2"/>
  <c r="L1633" i="2" s="1"/>
  <c r="A1634" i="2"/>
  <c r="L1634" i="2" s="1"/>
  <c r="A1635" i="2"/>
  <c r="L1635" i="2" s="1"/>
  <c r="A1636" i="2"/>
  <c r="L1636" i="2" s="1"/>
  <c r="A1637" i="2"/>
  <c r="L1637" i="2" s="1"/>
  <c r="A1638" i="2"/>
  <c r="L1638" i="2" s="1"/>
  <c r="A1639" i="2"/>
  <c r="L1639" i="2" s="1"/>
  <c r="A1640" i="2"/>
  <c r="L1640" i="2" s="1"/>
  <c r="A1641" i="2"/>
  <c r="L1641" i="2" s="1"/>
  <c r="A1642" i="2"/>
  <c r="L1642" i="2" s="1"/>
  <c r="A1643" i="2"/>
  <c r="L1643" i="2" s="1"/>
  <c r="A1644" i="2"/>
  <c r="L1644" i="2" s="1"/>
  <c r="A1645" i="2"/>
  <c r="L1645" i="2" s="1"/>
  <c r="A1646" i="2"/>
  <c r="L1646" i="2" s="1"/>
  <c r="A1647" i="2"/>
  <c r="L1647" i="2" s="1"/>
  <c r="A1648" i="2"/>
  <c r="L1648" i="2" s="1"/>
  <c r="A1649" i="2"/>
  <c r="L1649" i="2" s="1"/>
  <c r="A1650" i="2"/>
  <c r="L1650" i="2" s="1"/>
  <c r="A1651" i="2"/>
  <c r="L1651" i="2" s="1"/>
  <c r="A1652" i="2"/>
  <c r="L1652" i="2" s="1"/>
  <c r="A1653" i="2"/>
  <c r="L1653" i="2" s="1"/>
  <c r="A1654" i="2"/>
  <c r="L1654" i="2" s="1"/>
  <c r="A1655" i="2"/>
  <c r="L1655" i="2" s="1"/>
  <c r="A1656" i="2"/>
  <c r="L1656" i="2" s="1"/>
  <c r="A1657" i="2"/>
  <c r="L1657" i="2" s="1"/>
  <c r="A1658" i="2"/>
  <c r="L1658" i="2" s="1"/>
  <c r="A1659" i="2"/>
  <c r="L1659" i="2" s="1"/>
  <c r="A1660" i="2"/>
  <c r="L1660" i="2" s="1"/>
  <c r="A1661" i="2"/>
  <c r="L1661" i="2" s="1"/>
  <c r="A1662" i="2"/>
  <c r="L1662" i="2" s="1"/>
  <c r="A1663" i="2"/>
  <c r="L1663" i="2" s="1"/>
  <c r="A1664" i="2"/>
  <c r="L1664" i="2" s="1"/>
  <c r="A1665" i="2"/>
  <c r="L1665" i="2" s="1"/>
  <c r="A1666" i="2"/>
  <c r="L1666" i="2" s="1"/>
  <c r="A1667" i="2"/>
  <c r="L1667" i="2" s="1"/>
  <c r="A1668" i="2"/>
  <c r="L1668" i="2" s="1"/>
  <c r="A1669" i="2"/>
  <c r="L1669" i="2" s="1"/>
  <c r="A1670" i="2"/>
  <c r="L1670" i="2" s="1"/>
  <c r="A1671" i="2"/>
  <c r="L1671" i="2" s="1"/>
  <c r="A1672" i="2"/>
  <c r="L1672" i="2" s="1"/>
  <c r="A1673" i="2"/>
  <c r="L1673" i="2" s="1"/>
  <c r="A1674" i="2"/>
  <c r="L1674" i="2" s="1"/>
  <c r="A1675" i="2"/>
  <c r="L1675" i="2" s="1"/>
  <c r="A1676" i="2"/>
  <c r="L1676" i="2" s="1"/>
  <c r="A1677" i="2"/>
  <c r="L1677" i="2" s="1"/>
  <c r="A1678" i="2"/>
  <c r="L1678" i="2" s="1"/>
  <c r="A1679" i="2"/>
  <c r="L1679" i="2" s="1"/>
  <c r="A1680" i="2"/>
  <c r="L1680" i="2" s="1"/>
  <c r="A1681" i="2"/>
  <c r="L1681" i="2" s="1"/>
  <c r="A1682" i="2"/>
  <c r="L1682" i="2" s="1"/>
  <c r="A1683" i="2"/>
  <c r="L1683" i="2" s="1"/>
  <c r="A1684" i="2"/>
  <c r="L1684" i="2" s="1"/>
  <c r="A1685" i="2"/>
  <c r="L1685" i="2" s="1"/>
  <c r="A1686" i="2"/>
  <c r="L1686" i="2" s="1"/>
  <c r="A1687" i="2"/>
  <c r="L1687" i="2" s="1"/>
  <c r="A1688" i="2"/>
  <c r="L1688" i="2" s="1"/>
  <c r="A1689" i="2"/>
  <c r="L1689" i="2" s="1"/>
  <c r="A1690" i="2"/>
  <c r="L1690" i="2" s="1"/>
  <c r="A1691" i="2"/>
  <c r="L1691" i="2" s="1"/>
  <c r="A1692" i="2"/>
  <c r="L1692" i="2" s="1"/>
  <c r="A1693" i="2"/>
  <c r="L1693" i="2" s="1"/>
  <c r="A1694" i="2"/>
  <c r="L1694" i="2" s="1"/>
  <c r="A1695" i="2"/>
  <c r="L1695" i="2" s="1"/>
  <c r="A1696" i="2"/>
  <c r="L1696" i="2" s="1"/>
  <c r="A1697" i="2"/>
  <c r="L1697" i="2" s="1"/>
  <c r="A1698" i="2"/>
  <c r="L1698" i="2" s="1"/>
  <c r="A1699" i="2"/>
  <c r="L1699" i="2" s="1"/>
  <c r="A1700" i="2"/>
  <c r="L1700" i="2" s="1"/>
  <c r="A1701" i="2"/>
  <c r="L1701" i="2" s="1"/>
  <c r="A1702" i="2"/>
  <c r="L1702" i="2" s="1"/>
  <c r="A1703" i="2"/>
  <c r="L1703" i="2" s="1"/>
  <c r="A1704" i="2"/>
  <c r="L1704" i="2" s="1"/>
  <c r="A1705" i="2"/>
  <c r="L1705" i="2" s="1"/>
  <c r="A1706" i="2"/>
  <c r="L1706" i="2" s="1"/>
  <c r="A1707" i="2"/>
  <c r="L1707" i="2" s="1"/>
  <c r="A1708" i="2"/>
  <c r="L1708" i="2" s="1"/>
  <c r="A1709" i="2"/>
  <c r="L1709" i="2" s="1"/>
  <c r="A1710" i="2"/>
  <c r="L1710" i="2" s="1"/>
  <c r="A1711" i="2"/>
  <c r="L1711" i="2" s="1"/>
  <c r="A1712" i="2"/>
  <c r="L1712" i="2" s="1"/>
  <c r="A1713" i="2"/>
  <c r="L1713" i="2" s="1"/>
  <c r="A1714" i="2"/>
  <c r="L1714" i="2" s="1"/>
  <c r="A1715" i="2"/>
  <c r="L1715" i="2" s="1"/>
  <c r="A1716" i="2"/>
  <c r="L1716" i="2" s="1"/>
  <c r="A1717" i="2"/>
  <c r="L1717" i="2" s="1"/>
  <c r="A1718" i="2"/>
  <c r="L1718" i="2" s="1"/>
  <c r="A1719" i="2"/>
  <c r="L1719" i="2" s="1"/>
  <c r="A1720" i="2"/>
  <c r="L1720" i="2" s="1"/>
  <c r="A1721" i="2"/>
  <c r="L1721" i="2" s="1"/>
  <c r="A1722" i="2"/>
  <c r="L1722" i="2" s="1"/>
  <c r="A1723" i="2"/>
  <c r="L1723" i="2" s="1"/>
  <c r="A1724" i="2"/>
  <c r="L1724" i="2" s="1"/>
  <c r="A1725" i="2"/>
  <c r="L1725" i="2" s="1"/>
  <c r="A1726" i="2"/>
  <c r="L1726" i="2" s="1"/>
  <c r="A1727" i="2"/>
  <c r="L1727" i="2" s="1"/>
  <c r="A1728" i="2"/>
  <c r="L1728" i="2" s="1"/>
  <c r="A1729" i="2"/>
  <c r="L1729" i="2" s="1"/>
  <c r="A1730" i="2"/>
  <c r="L1730" i="2" s="1"/>
  <c r="A1731" i="2"/>
  <c r="L1731" i="2" s="1"/>
  <c r="A1732" i="2"/>
  <c r="L1732" i="2" s="1"/>
  <c r="A1733" i="2"/>
  <c r="L1733" i="2" s="1"/>
  <c r="A1734" i="2"/>
  <c r="L1734" i="2" s="1"/>
  <c r="A1735" i="2"/>
  <c r="L1735" i="2" s="1"/>
  <c r="A1736" i="2"/>
  <c r="L1736" i="2" s="1"/>
  <c r="A1737" i="2"/>
  <c r="L1737" i="2" s="1"/>
  <c r="A1738" i="2"/>
  <c r="L1738" i="2" s="1"/>
  <c r="A1739" i="2"/>
  <c r="L1739" i="2" s="1"/>
  <c r="A1740" i="2"/>
  <c r="L1740" i="2" s="1"/>
  <c r="A1741" i="2"/>
  <c r="L1741" i="2" s="1"/>
  <c r="A1742" i="2"/>
  <c r="L1742" i="2" s="1"/>
  <c r="A1743" i="2"/>
  <c r="L1743" i="2" s="1"/>
  <c r="A1744" i="2"/>
  <c r="L1744" i="2" s="1"/>
  <c r="A1745" i="2"/>
  <c r="L1745" i="2" s="1"/>
  <c r="A1746" i="2"/>
  <c r="L1746" i="2" s="1"/>
  <c r="A1747" i="2"/>
  <c r="L1747" i="2" s="1"/>
  <c r="A1748" i="2"/>
  <c r="L1748" i="2" s="1"/>
  <c r="A1749" i="2"/>
  <c r="L1749" i="2" s="1"/>
  <c r="A1750" i="2"/>
  <c r="L1750" i="2" s="1"/>
  <c r="A1751" i="2"/>
  <c r="L1751" i="2" s="1"/>
  <c r="A1752" i="2"/>
  <c r="L1752" i="2" s="1"/>
  <c r="A1753" i="2"/>
  <c r="L1753" i="2" s="1"/>
  <c r="A1754" i="2"/>
  <c r="L1754" i="2" s="1"/>
  <c r="A1755" i="2"/>
  <c r="L1755" i="2" s="1"/>
  <c r="A1756" i="2"/>
  <c r="L1756" i="2" s="1"/>
  <c r="A1757" i="2"/>
  <c r="L1757" i="2" s="1"/>
  <c r="A1758" i="2"/>
  <c r="L1758" i="2" s="1"/>
  <c r="A1759" i="2"/>
  <c r="L1759" i="2" s="1"/>
  <c r="A1760" i="2"/>
  <c r="L1760" i="2" s="1"/>
  <c r="A1761" i="2"/>
  <c r="L1761" i="2" s="1"/>
  <c r="A1762" i="2"/>
  <c r="L1762" i="2" s="1"/>
  <c r="A1763" i="2"/>
  <c r="L1763" i="2" s="1"/>
  <c r="A1764" i="2"/>
  <c r="L1764" i="2" s="1"/>
  <c r="A1765" i="2"/>
  <c r="L1765" i="2" s="1"/>
  <c r="A1766" i="2"/>
  <c r="L1766" i="2" s="1"/>
  <c r="A1767" i="2"/>
  <c r="L1767" i="2" s="1"/>
  <c r="A1768" i="2"/>
  <c r="L1768" i="2" s="1"/>
  <c r="A1769" i="2"/>
  <c r="L1769" i="2" s="1"/>
  <c r="A1770" i="2"/>
  <c r="L1770" i="2" s="1"/>
  <c r="A1771" i="2"/>
  <c r="L1771" i="2" s="1"/>
  <c r="A1772" i="2"/>
  <c r="L1772" i="2" s="1"/>
  <c r="A1773" i="2"/>
  <c r="L1773" i="2" s="1"/>
  <c r="A1774" i="2"/>
  <c r="L1774" i="2" s="1"/>
  <c r="A1775" i="2"/>
  <c r="L1775" i="2" s="1"/>
  <c r="A1776" i="2"/>
  <c r="L1776" i="2" s="1"/>
  <c r="A1777" i="2"/>
  <c r="L1777" i="2" s="1"/>
  <c r="A1778" i="2"/>
  <c r="L1778" i="2" s="1"/>
  <c r="A1779" i="2"/>
  <c r="L1779" i="2" s="1"/>
  <c r="A1780" i="2"/>
  <c r="L1780" i="2" s="1"/>
  <c r="A1781" i="2"/>
  <c r="L1781" i="2" s="1"/>
  <c r="A1782" i="2"/>
  <c r="L1782" i="2" s="1"/>
  <c r="A1783" i="2"/>
  <c r="L1783" i="2" s="1"/>
  <c r="A1784" i="2"/>
  <c r="L1784" i="2" s="1"/>
  <c r="A1785" i="2"/>
  <c r="L1785" i="2" s="1"/>
  <c r="A1786" i="2"/>
  <c r="L1786" i="2" s="1"/>
  <c r="A1787" i="2"/>
  <c r="L1787" i="2" s="1"/>
  <c r="A1788" i="2"/>
  <c r="L1788" i="2" s="1"/>
  <c r="A1789" i="2"/>
  <c r="L1789" i="2" s="1"/>
  <c r="A1790" i="2"/>
  <c r="L1790" i="2" s="1"/>
  <c r="A1791" i="2"/>
  <c r="L1791" i="2" s="1"/>
  <c r="A1792" i="2"/>
  <c r="L1792" i="2" s="1"/>
  <c r="A1793" i="2"/>
  <c r="L1793" i="2" s="1"/>
  <c r="A1794" i="2"/>
  <c r="L1794" i="2" s="1"/>
  <c r="A1795" i="2"/>
  <c r="L1795" i="2" s="1"/>
  <c r="A1796" i="2"/>
  <c r="L1796" i="2" s="1"/>
  <c r="A1797" i="2"/>
  <c r="L1797" i="2" s="1"/>
  <c r="A1798" i="2"/>
  <c r="L1798" i="2" s="1"/>
  <c r="A1799" i="2"/>
  <c r="L1799" i="2" s="1"/>
  <c r="A1800" i="2"/>
  <c r="L1800" i="2" s="1"/>
  <c r="A1801" i="2"/>
  <c r="L1801" i="2" s="1"/>
  <c r="A1802" i="2"/>
  <c r="L1802" i="2" s="1"/>
  <c r="A1803" i="2"/>
  <c r="L1803" i="2" s="1"/>
  <c r="A1804" i="2"/>
  <c r="L1804" i="2" s="1"/>
  <c r="A1805" i="2"/>
  <c r="L1805" i="2" s="1"/>
  <c r="A1806" i="2"/>
  <c r="L1806" i="2" s="1"/>
  <c r="A1807" i="2"/>
  <c r="L1807" i="2" s="1"/>
  <c r="A1808" i="2"/>
  <c r="L1808" i="2" s="1"/>
  <c r="A1809" i="2"/>
  <c r="L1809" i="2" s="1"/>
  <c r="A1810" i="2"/>
  <c r="L1810" i="2" s="1"/>
  <c r="A1811" i="2"/>
  <c r="L1811" i="2" s="1"/>
  <c r="A1812" i="2"/>
  <c r="L1812" i="2" s="1"/>
  <c r="A1813" i="2"/>
  <c r="L1813" i="2" s="1"/>
  <c r="A1814" i="2"/>
  <c r="L1814" i="2" s="1"/>
  <c r="A1815" i="2"/>
  <c r="L1815" i="2" s="1"/>
  <c r="A1816" i="2"/>
  <c r="L1816" i="2" s="1"/>
  <c r="A1817" i="2"/>
  <c r="L1817" i="2" s="1"/>
  <c r="A1818" i="2"/>
  <c r="L1818" i="2" s="1"/>
  <c r="A1819" i="2"/>
  <c r="L1819" i="2" s="1"/>
  <c r="A1820" i="2"/>
  <c r="L1820" i="2" s="1"/>
  <c r="A1821" i="2"/>
  <c r="L1821" i="2" s="1"/>
  <c r="A1822" i="2"/>
  <c r="L1822" i="2" s="1"/>
  <c r="A1823" i="2"/>
  <c r="L1823" i="2" s="1"/>
  <c r="A1824" i="2"/>
  <c r="L1824" i="2" s="1"/>
  <c r="A1825" i="2"/>
  <c r="L1825" i="2" s="1"/>
  <c r="A1826" i="2"/>
  <c r="L1826" i="2" s="1"/>
  <c r="A1827" i="2"/>
  <c r="L1827" i="2" s="1"/>
  <c r="A1828" i="2"/>
  <c r="L1828" i="2" s="1"/>
  <c r="A1829" i="2"/>
  <c r="L1829" i="2" s="1"/>
  <c r="A1830" i="2"/>
  <c r="L1830" i="2" s="1"/>
  <c r="A1831" i="2"/>
  <c r="L1831" i="2" s="1"/>
  <c r="A1832" i="2"/>
  <c r="L1832" i="2" s="1"/>
  <c r="A1833" i="2"/>
  <c r="L1833" i="2" s="1"/>
  <c r="A1834" i="2"/>
  <c r="L1834" i="2" s="1"/>
  <c r="A1835" i="2"/>
  <c r="L1835" i="2" s="1"/>
  <c r="A1836" i="2"/>
  <c r="L1836" i="2" s="1"/>
  <c r="A1837" i="2"/>
  <c r="L1837" i="2" s="1"/>
  <c r="A1838" i="2"/>
  <c r="L1838" i="2" s="1"/>
  <c r="A1839" i="2"/>
  <c r="L1839" i="2" s="1"/>
  <c r="A1840" i="2"/>
  <c r="L1840" i="2" s="1"/>
  <c r="A1841" i="2"/>
  <c r="L1841" i="2" s="1"/>
  <c r="A1842" i="2"/>
  <c r="L1842" i="2" s="1"/>
  <c r="A1843" i="2"/>
  <c r="L1843" i="2" s="1"/>
  <c r="A1844" i="2"/>
  <c r="L1844" i="2" s="1"/>
  <c r="A1845" i="2"/>
  <c r="L1845" i="2" s="1"/>
  <c r="A1846" i="2"/>
  <c r="L1846" i="2" s="1"/>
  <c r="A1847" i="2"/>
  <c r="L1847" i="2" s="1"/>
  <c r="A1848" i="2"/>
  <c r="L1848" i="2" s="1"/>
  <c r="A1849" i="2"/>
  <c r="L1849" i="2" s="1"/>
  <c r="A1850" i="2"/>
  <c r="L1850" i="2" s="1"/>
  <c r="A1851" i="2"/>
  <c r="L1851" i="2" s="1"/>
  <c r="A1852" i="2"/>
  <c r="L1852" i="2" s="1"/>
  <c r="A1853" i="2"/>
  <c r="L1853" i="2" s="1"/>
  <c r="A1854" i="2"/>
  <c r="L1854" i="2" s="1"/>
  <c r="A1855" i="2"/>
  <c r="L1855" i="2" s="1"/>
  <c r="A1856" i="2"/>
  <c r="L1856" i="2" s="1"/>
  <c r="A1857" i="2"/>
  <c r="L1857" i="2" s="1"/>
  <c r="A1858" i="2"/>
  <c r="L1858" i="2" s="1"/>
  <c r="A1859" i="2"/>
  <c r="L1859" i="2" s="1"/>
  <c r="A1860" i="2"/>
  <c r="L1860" i="2" s="1"/>
  <c r="A1861" i="2"/>
  <c r="L1861" i="2" s="1"/>
  <c r="A1862" i="2"/>
  <c r="L1862" i="2" s="1"/>
  <c r="A1863" i="2"/>
  <c r="L1863" i="2" s="1"/>
  <c r="A1864" i="2"/>
  <c r="L1864" i="2" s="1"/>
  <c r="A1865" i="2"/>
  <c r="L1865" i="2" s="1"/>
  <c r="A1866" i="2"/>
  <c r="L1866" i="2" s="1"/>
  <c r="A1867" i="2"/>
  <c r="L1867" i="2" s="1"/>
  <c r="A1868" i="2"/>
  <c r="L1868" i="2" s="1"/>
  <c r="A1869" i="2"/>
  <c r="L1869" i="2" s="1"/>
  <c r="A1870" i="2"/>
  <c r="L1870" i="2" s="1"/>
  <c r="A1871" i="2"/>
  <c r="L1871" i="2" s="1"/>
  <c r="A1872" i="2"/>
  <c r="L1872" i="2" s="1"/>
  <c r="A1873" i="2"/>
  <c r="L1873" i="2" s="1"/>
  <c r="A1874" i="2"/>
  <c r="L1874" i="2" s="1"/>
  <c r="A1875" i="2"/>
  <c r="L1875" i="2" s="1"/>
  <c r="A1876" i="2"/>
  <c r="L1876" i="2" s="1"/>
  <c r="A1877" i="2"/>
  <c r="L1877" i="2" s="1"/>
  <c r="A1878" i="2"/>
  <c r="L1878" i="2" s="1"/>
  <c r="A1879" i="2"/>
  <c r="L1879" i="2" s="1"/>
  <c r="A1880" i="2"/>
  <c r="L1880" i="2" s="1"/>
  <c r="A1881" i="2"/>
  <c r="L1881" i="2" s="1"/>
  <c r="A1882" i="2"/>
  <c r="L1882" i="2" s="1"/>
  <c r="A1883" i="2"/>
  <c r="L1883" i="2" s="1"/>
  <c r="A1884" i="2"/>
  <c r="L1884" i="2" s="1"/>
  <c r="A1885" i="2"/>
  <c r="L1885" i="2" s="1"/>
  <c r="A1886" i="2"/>
  <c r="L1886" i="2" s="1"/>
  <c r="A1887" i="2"/>
  <c r="L1887" i="2" s="1"/>
  <c r="A1888" i="2"/>
  <c r="L1888" i="2" s="1"/>
  <c r="A1889" i="2"/>
  <c r="L1889" i="2" s="1"/>
  <c r="A1890" i="2"/>
  <c r="L1890" i="2" s="1"/>
  <c r="A1891" i="2"/>
  <c r="L1891" i="2" s="1"/>
  <c r="A1892" i="2"/>
  <c r="L1892" i="2" s="1"/>
  <c r="A1893" i="2"/>
  <c r="L1893" i="2" s="1"/>
  <c r="A1894" i="2"/>
  <c r="L1894" i="2" s="1"/>
  <c r="A1895" i="2"/>
  <c r="L1895" i="2" s="1"/>
  <c r="A1896" i="2"/>
  <c r="L1896" i="2" s="1"/>
  <c r="A1897" i="2"/>
  <c r="L1897" i="2" s="1"/>
  <c r="A1898" i="2"/>
  <c r="L1898" i="2" s="1"/>
  <c r="A1899" i="2"/>
  <c r="L1899" i="2" s="1"/>
  <c r="A1900" i="2"/>
  <c r="L1900" i="2" s="1"/>
  <c r="A1901" i="2"/>
  <c r="L1901" i="2" s="1"/>
  <c r="A1902" i="2"/>
  <c r="L1902" i="2" s="1"/>
  <c r="A1903" i="2"/>
  <c r="L1903" i="2" s="1"/>
  <c r="A1904" i="2"/>
  <c r="L1904" i="2" s="1"/>
  <c r="A1905" i="2"/>
  <c r="L1905" i="2" s="1"/>
  <c r="A1906" i="2"/>
  <c r="L1906" i="2" s="1"/>
  <c r="A1907" i="2"/>
  <c r="L1907" i="2" s="1"/>
  <c r="A1908" i="2"/>
  <c r="L1908" i="2" s="1"/>
  <c r="A1909" i="2"/>
  <c r="L1909" i="2" s="1"/>
  <c r="A1910" i="2"/>
  <c r="L1910" i="2" s="1"/>
  <c r="A1911" i="2"/>
  <c r="L1911" i="2" s="1"/>
  <c r="A1912" i="2"/>
  <c r="L1912" i="2" s="1"/>
  <c r="A1913" i="2"/>
  <c r="L1913" i="2" s="1"/>
  <c r="A1914" i="2"/>
  <c r="L1914" i="2" s="1"/>
  <c r="A1915" i="2"/>
  <c r="L1915" i="2" s="1"/>
  <c r="A1916" i="2"/>
  <c r="L1916" i="2" s="1"/>
  <c r="A1917" i="2"/>
  <c r="L1917" i="2" s="1"/>
  <c r="A1918" i="2"/>
  <c r="L1918" i="2" s="1"/>
  <c r="A1919" i="2"/>
  <c r="L1919" i="2" s="1"/>
  <c r="A1920" i="2"/>
  <c r="L1920" i="2" s="1"/>
  <c r="A1921" i="2"/>
  <c r="L1921" i="2" s="1"/>
  <c r="A1922" i="2"/>
  <c r="L1922" i="2" s="1"/>
  <c r="A1923" i="2"/>
  <c r="L1923" i="2" s="1"/>
  <c r="A1924" i="2"/>
  <c r="L1924" i="2" s="1"/>
  <c r="A1925" i="2"/>
  <c r="L1925" i="2" s="1"/>
  <c r="A1926" i="2"/>
  <c r="L1926" i="2" s="1"/>
  <c r="A1927" i="2"/>
  <c r="L1927" i="2" s="1"/>
  <c r="A1928" i="2"/>
  <c r="L1928" i="2" s="1"/>
  <c r="A1929" i="2"/>
  <c r="L1929" i="2" s="1"/>
  <c r="A1930" i="2"/>
  <c r="L1930" i="2" s="1"/>
  <c r="A1931" i="2"/>
  <c r="L1931" i="2" s="1"/>
  <c r="A1932" i="2"/>
  <c r="L1932" i="2" s="1"/>
  <c r="A1933" i="2"/>
  <c r="L1933" i="2" s="1"/>
  <c r="A1934" i="2"/>
  <c r="L1934" i="2" s="1"/>
  <c r="A1935" i="2"/>
  <c r="L1935" i="2" s="1"/>
  <c r="A1936" i="2"/>
  <c r="L1936" i="2" s="1"/>
  <c r="A1937" i="2"/>
  <c r="L1937" i="2" s="1"/>
  <c r="A1938" i="2"/>
  <c r="L1938" i="2" s="1"/>
  <c r="A1939" i="2"/>
  <c r="L1939" i="2" s="1"/>
  <c r="A1940" i="2"/>
  <c r="L1940" i="2" s="1"/>
  <c r="A1941" i="2"/>
  <c r="L1941" i="2" s="1"/>
  <c r="A1942" i="2"/>
  <c r="L1942" i="2" s="1"/>
  <c r="A1943" i="2"/>
  <c r="L1943" i="2" s="1"/>
  <c r="A1944" i="2"/>
  <c r="L1944" i="2" s="1"/>
  <c r="A1945" i="2"/>
  <c r="L1945" i="2" s="1"/>
  <c r="A1946" i="2"/>
  <c r="L1946" i="2" s="1"/>
  <c r="A1947" i="2"/>
  <c r="L1947" i="2" s="1"/>
  <c r="A1948" i="2"/>
  <c r="L1948" i="2" s="1"/>
  <c r="A1949" i="2"/>
  <c r="L1949" i="2" s="1"/>
  <c r="A1950" i="2"/>
  <c r="L1950" i="2" s="1"/>
  <c r="A1951" i="2"/>
  <c r="L1951" i="2" s="1"/>
  <c r="A1952" i="2"/>
  <c r="L1952" i="2" s="1"/>
  <c r="A1953" i="2"/>
  <c r="L1953" i="2" s="1"/>
  <c r="A1954" i="2"/>
  <c r="L1954" i="2" s="1"/>
  <c r="A1955" i="2"/>
  <c r="L1955" i="2" s="1"/>
  <c r="A1956" i="2"/>
  <c r="L1956" i="2" s="1"/>
  <c r="A1957" i="2"/>
  <c r="L1957" i="2" s="1"/>
  <c r="A1958" i="2"/>
  <c r="L1958" i="2" s="1"/>
  <c r="A1959" i="2"/>
  <c r="L1959" i="2" s="1"/>
  <c r="A1960" i="2"/>
  <c r="L1960" i="2" s="1"/>
  <c r="A1961" i="2"/>
  <c r="L1961" i="2" s="1"/>
  <c r="A1962" i="2"/>
  <c r="L1962" i="2" s="1"/>
  <c r="A1963" i="2"/>
  <c r="L1963" i="2" s="1"/>
  <c r="A1964" i="2"/>
  <c r="L1964" i="2" s="1"/>
  <c r="A1965" i="2"/>
  <c r="L1965" i="2" s="1"/>
  <c r="A1966" i="2"/>
  <c r="L1966" i="2" s="1"/>
  <c r="A1967" i="2"/>
  <c r="L1967" i="2" s="1"/>
  <c r="A1968" i="2"/>
  <c r="L1968" i="2" s="1"/>
  <c r="A1969" i="2"/>
  <c r="L1969" i="2" s="1"/>
  <c r="A1970" i="2"/>
  <c r="L1970" i="2" s="1"/>
  <c r="A1971" i="2"/>
  <c r="L1971" i="2" s="1"/>
  <c r="A1972" i="2"/>
  <c r="L1972" i="2" s="1"/>
  <c r="A1973" i="2"/>
  <c r="L1973" i="2" s="1"/>
  <c r="A1974" i="2"/>
  <c r="L1974" i="2" s="1"/>
  <c r="A1975" i="2"/>
  <c r="L1975" i="2" s="1"/>
  <c r="A1976" i="2"/>
  <c r="L1976" i="2" s="1"/>
  <c r="A1977" i="2"/>
  <c r="L1977" i="2" s="1"/>
  <c r="A1978" i="2"/>
  <c r="L1978" i="2" s="1"/>
  <c r="A1979" i="2"/>
  <c r="L1979" i="2" s="1"/>
  <c r="A1980" i="2"/>
  <c r="L1980" i="2" s="1"/>
  <c r="A1981" i="2"/>
  <c r="L1981" i="2" s="1"/>
  <c r="A1982" i="2"/>
  <c r="L1982" i="2" s="1"/>
  <c r="A1983" i="2"/>
  <c r="L1983" i="2" s="1"/>
  <c r="A1984" i="2"/>
  <c r="L1984" i="2" s="1"/>
  <c r="A1985" i="2"/>
  <c r="L1985" i="2" s="1"/>
  <c r="A1986" i="2"/>
  <c r="L1986" i="2" s="1"/>
  <c r="A1987" i="2"/>
  <c r="L1987" i="2" s="1"/>
  <c r="A1988" i="2"/>
  <c r="L1988" i="2" s="1"/>
  <c r="A1989" i="2"/>
  <c r="L1989" i="2" s="1"/>
  <c r="A1990" i="2"/>
  <c r="L1990" i="2" s="1"/>
  <c r="A1991" i="2"/>
  <c r="L1991" i="2" s="1"/>
  <c r="A1992" i="2"/>
  <c r="L1992" i="2" s="1"/>
  <c r="A1993" i="2"/>
  <c r="L1993" i="2" s="1"/>
  <c r="A1994" i="2"/>
  <c r="L1994" i="2" s="1"/>
  <c r="A1995" i="2"/>
  <c r="L1995" i="2" s="1"/>
  <c r="A1996" i="2"/>
  <c r="L1996" i="2" s="1"/>
  <c r="A1997" i="2"/>
  <c r="L1997" i="2" s="1"/>
  <c r="A1998" i="2"/>
  <c r="L1998" i="2" s="1"/>
  <c r="A1999" i="2"/>
  <c r="L1999" i="2" s="1"/>
  <c r="A2000" i="2"/>
  <c r="L2000" i="2" s="1"/>
  <c r="A2001" i="2"/>
  <c r="L2001" i="2" s="1"/>
  <c r="A2002" i="2"/>
  <c r="L2002" i="2" s="1"/>
  <c r="A2003" i="2"/>
  <c r="L2003" i="2" s="1"/>
  <c r="A2004" i="2"/>
  <c r="L2004" i="2" s="1"/>
  <c r="A2005" i="2"/>
  <c r="L2005" i="2" s="1"/>
  <c r="A2006" i="2"/>
  <c r="L2006" i="2" s="1"/>
  <c r="A2007" i="2"/>
  <c r="L2007" i="2" s="1"/>
  <c r="A2008" i="2"/>
  <c r="L2008" i="2" s="1"/>
  <c r="A2009" i="2"/>
  <c r="L2009" i="2" s="1"/>
  <c r="A2010" i="2"/>
  <c r="L2010" i="2" s="1"/>
  <c r="A2011" i="2"/>
  <c r="L2011" i="2" s="1"/>
  <c r="A2012" i="2"/>
  <c r="L2012" i="2" s="1"/>
  <c r="A2013" i="2"/>
  <c r="L2013" i="2" s="1"/>
  <c r="A2014" i="2"/>
  <c r="L2014" i="2" s="1"/>
  <c r="A2015" i="2"/>
  <c r="L2015" i="2" s="1"/>
  <c r="A2016" i="2"/>
  <c r="L2016" i="2" s="1"/>
  <c r="A2017" i="2"/>
  <c r="L2017" i="2" s="1"/>
  <c r="A2018" i="2"/>
  <c r="L2018" i="2" s="1"/>
  <c r="A2019" i="2"/>
  <c r="L2019" i="2" s="1"/>
  <c r="A2020" i="2"/>
  <c r="L2020" i="2" s="1"/>
  <c r="A2021" i="2"/>
  <c r="L2021" i="2" s="1"/>
  <c r="A2022" i="2"/>
  <c r="L2022" i="2" s="1"/>
  <c r="A2023" i="2"/>
  <c r="L2023" i="2" s="1"/>
  <c r="A2024" i="2"/>
  <c r="L2024" i="2" s="1"/>
  <c r="A2025" i="2"/>
  <c r="L2025" i="2" s="1"/>
  <c r="A2026" i="2"/>
  <c r="L2026" i="2" s="1"/>
  <c r="A2027" i="2"/>
  <c r="L2027" i="2" s="1"/>
  <c r="A2028" i="2"/>
  <c r="L2028" i="2" s="1"/>
  <c r="A2029" i="2"/>
  <c r="L2029" i="2" s="1"/>
  <c r="A2030" i="2"/>
  <c r="L2030" i="2" s="1"/>
  <c r="A2031" i="2"/>
  <c r="L2031" i="2" s="1"/>
  <c r="A2032" i="2"/>
  <c r="L2032" i="2" s="1"/>
  <c r="A2033" i="2"/>
  <c r="L2033" i="2" s="1"/>
  <c r="A2034" i="2"/>
  <c r="L2034" i="2" s="1"/>
  <c r="A2035" i="2"/>
  <c r="L2035" i="2" s="1"/>
  <c r="A2036" i="2"/>
  <c r="L2036" i="2" s="1"/>
  <c r="A2037" i="2"/>
  <c r="L2037" i="2" s="1"/>
  <c r="A2038" i="2"/>
  <c r="L2038" i="2" s="1"/>
  <c r="A2039" i="2"/>
  <c r="L2039" i="2" s="1"/>
  <c r="A2040" i="2"/>
  <c r="L2040" i="2" s="1"/>
  <c r="A2041" i="2"/>
  <c r="L2041" i="2" s="1"/>
  <c r="A2042" i="2"/>
  <c r="L2042" i="2" s="1"/>
  <c r="A2043" i="2"/>
  <c r="L2043" i="2" s="1"/>
  <c r="A2044" i="2"/>
  <c r="L2044" i="2" s="1"/>
  <c r="A2045" i="2"/>
  <c r="L2045" i="2" s="1"/>
  <c r="A2046" i="2"/>
  <c r="L2046" i="2" s="1"/>
  <c r="A2047" i="2"/>
  <c r="L2047" i="2" s="1"/>
  <c r="A2048" i="2"/>
  <c r="L2048" i="2" s="1"/>
  <c r="A2049" i="2"/>
  <c r="L2049" i="2" s="1"/>
  <c r="A2050" i="2"/>
  <c r="L2050" i="2" s="1"/>
  <c r="A2051" i="2"/>
  <c r="L2051" i="2" s="1"/>
  <c r="A2052" i="2"/>
  <c r="L2052" i="2" s="1"/>
  <c r="A2053" i="2"/>
  <c r="L2053" i="2" s="1"/>
  <c r="A2054" i="2"/>
  <c r="L2054" i="2" s="1"/>
  <c r="A2055" i="2"/>
  <c r="L2055" i="2" s="1"/>
  <c r="A2056" i="2"/>
  <c r="L2056" i="2" s="1"/>
  <c r="A2057" i="2"/>
  <c r="L2057" i="2" s="1"/>
  <c r="A2058" i="2"/>
  <c r="L2058" i="2" s="1"/>
  <c r="A2059" i="2"/>
  <c r="L2059" i="2" s="1"/>
  <c r="A2060" i="2"/>
  <c r="L2060" i="2" s="1"/>
  <c r="A2061" i="2"/>
  <c r="L2061" i="2" s="1"/>
  <c r="A2062" i="2"/>
  <c r="L2062" i="2" s="1"/>
  <c r="A2063" i="2"/>
  <c r="L2063" i="2" s="1"/>
  <c r="A2064" i="2"/>
  <c r="L2064" i="2" s="1"/>
  <c r="A2065" i="2"/>
  <c r="L2065" i="2" s="1"/>
  <c r="A2066" i="2"/>
  <c r="L2066" i="2" s="1"/>
  <c r="A2067" i="2"/>
  <c r="L2067" i="2" s="1"/>
  <c r="A2068" i="2"/>
  <c r="L2068" i="2" s="1"/>
  <c r="A2069" i="2"/>
  <c r="L2069" i="2" s="1"/>
  <c r="A2070" i="2"/>
  <c r="L2070" i="2" s="1"/>
  <c r="A2071" i="2"/>
  <c r="L2071" i="2" s="1"/>
  <c r="A2072" i="2"/>
  <c r="L2072" i="2" s="1"/>
  <c r="A2073" i="2"/>
  <c r="L2073" i="2" s="1"/>
  <c r="A2074" i="2"/>
  <c r="L2074" i="2" s="1"/>
  <c r="A2075" i="2"/>
  <c r="L2075" i="2" s="1"/>
  <c r="A2076" i="2"/>
  <c r="L2076" i="2" s="1"/>
  <c r="A2077" i="2"/>
  <c r="L2077" i="2" s="1"/>
  <c r="A2078" i="2"/>
  <c r="L2078" i="2" s="1"/>
  <c r="A2079" i="2"/>
  <c r="L2079" i="2" s="1"/>
  <c r="A2080" i="2"/>
  <c r="L2080" i="2" s="1"/>
  <c r="A2081" i="2"/>
  <c r="L2081" i="2" s="1"/>
  <c r="A2082" i="2"/>
  <c r="L2082" i="2" s="1"/>
  <c r="A2083" i="2"/>
  <c r="L2083" i="2" s="1"/>
  <c r="A2084" i="2"/>
  <c r="L2084" i="2" s="1"/>
  <c r="A2085" i="2"/>
  <c r="L2085" i="2" s="1"/>
  <c r="A2086" i="2"/>
  <c r="L2086" i="2" s="1"/>
  <c r="A2087" i="2"/>
  <c r="L2087" i="2" s="1"/>
  <c r="A2088" i="2"/>
  <c r="L2088" i="2" s="1"/>
  <c r="A2089" i="2"/>
  <c r="L2089" i="2" s="1"/>
  <c r="A2090" i="2"/>
  <c r="L2090" i="2" s="1"/>
  <c r="A2091" i="2"/>
  <c r="L2091" i="2" s="1"/>
  <c r="A2092" i="2"/>
  <c r="L2092" i="2" s="1"/>
  <c r="A2093" i="2"/>
  <c r="L2093" i="2" s="1"/>
  <c r="A2094" i="2"/>
  <c r="L2094" i="2" s="1"/>
  <c r="A2095" i="2"/>
  <c r="L2095" i="2" s="1"/>
  <c r="A2096" i="2"/>
  <c r="L2096" i="2" s="1"/>
  <c r="A2097" i="2"/>
  <c r="L2097" i="2" s="1"/>
  <c r="A2098" i="2"/>
  <c r="L2098" i="2" s="1"/>
  <c r="A2099" i="2"/>
  <c r="L2099" i="2" s="1"/>
  <c r="A2100" i="2"/>
  <c r="L2100" i="2" s="1"/>
  <c r="A2101" i="2"/>
  <c r="L2101" i="2" s="1"/>
  <c r="A2102" i="2"/>
  <c r="L2102" i="2" s="1"/>
  <c r="A2103" i="2"/>
  <c r="L2103" i="2" s="1"/>
  <c r="A2104" i="2"/>
  <c r="L2104" i="2" s="1"/>
  <c r="A2105" i="2"/>
  <c r="L2105" i="2" s="1"/>
  <c r="A2106" i="2"/>
  <c r="L2106" i="2" s="1"/>
  <c r="A2107" i="2"/>
  <c r="L2107" i="2" s="1"/>
  <c r="A2108" i="2"/>
  <c r="L2108" i="2" s="1"/>
  <c r="A2109" i="2"/>
  <c r="L2109" i="2" s="1"/>
  <c r="A2110" i="2"/>
  <c r="L2110" i="2" s="1"/>
  <c r="A2111" i="2"/>
  <c r="L2111" i="2" s="1"/>
  <c r="A2112" i="2"/>
  <c r="L2112" i="2" s="1"/>
  <c r="A2113" i="2"/>
  <c r="L2113" i="2" s="1"/>
  <c r="A2114" i="2"/>
  <c r="L2114" i="2" s="1"/>
  <c r="A2115" i="2"/>
  <c r="L2115" i="2" s="1"/>
  <c r="A2116" i="2"/>
  <c r="L2116" i="2" s="1"/>
  <c r="A2117" i="2"/>
  <c r="L2117" i="2" s="1"/>
  <c r="A2118" i="2"/>
  <c r="L2118" i="2" s="1"/>
  <c r="A2119" i="2"/>
  <c r="L2119" i="2" s="1"/>
  <c r="A2120" i="2"/>
  <c r="L2120" i="2" s="1"/>
  <c r="A2121" i="2"/>
  <c r="L2121" i="2" s="1"/>
  <c r="A2122" i="2"/>
  <c r="L2122" i="2" s="1"/>
  <c r="A2123" i="2"/>
  <c r="L2123" i="2" s="1"/>
  <c r="A2124" i="2"/>
  <c r="L2124" i="2" s="1"/>
  <c r="A2125" i="2"/>
  <c r="L2125" i="2" s="1"/>
  <c r="A2126" i="2"/>
  <c r="L2126" i="2" s="1"/>
  <c r="A2127" i="2"/>
  <c r="L2127" i="2" s="1"/>
  <c r="A2128" i="2"/>
  <c r="L2128" i="2" s="1"/>
  <c r="A2129" i="2"/>
  <c r="L2129" i="2" s="1"/>
  <c r="A2130" i="2"/>
  <c r="L2130" i="2" s="1"/>
  <c r="A2131" i="2"/>
  <c r="L2131" i="2" s="1"/>
  <c r="A2132" i="2"/>
  <c r="L2132" i="2" s="1"/>
  <c r="A2133" i="2"/>
  <c r="L2133" i="2" s="1"/>
  <c r="A2134" i="2"/>
  <c r="L2134" i="2" s="1"/>
  <c r="A2135" i="2"/>
  <c r="L2135" i="2" s="1"/>
  <c r="A2136" i="2"/>
  <c r="L2136" i="2" s="1"/>
  <c r="A2137" i="2"/>
  <c r="L2137" i="2" s="1"/>
  <c r="A2138" i="2"/>
  <c r="L2138" i="2" s="1"/>
  <c r="A2139" i="2"/>
  <c r="L2139" i="2" s="1"/>
  <c r="A2140" i="2"/>
  <c r="L2140" i="2" s="1"/>
  <c r="A2141" i="2"/>
  <c r="L2141" i="2" s="1"/>
  <c r="A2142" i="2"/>
  <c r="L2142" i="2" s="1"/>
  <c r="A2143" i="2"/>
  <c r="L2143" i="2" s="1"/>
  <c r="A2144" i="2"/>
  <c r="L2144" i="2" s="1"/>
  <c r="A2145" i="2"/>
  <c r="L2145" i="2" s="1"/>
  <c r="A2146" i="2"/>
  <c r="L2146" i="2" s="1"/>
  <c r="A2147" i="2"/>
  <c r="L2147" i="2" s="1"/>
  <c r="A2148" i="2"/>
  <c r="L2148" i="2" s="1"/>
  <c r="A2149" i="2"/>
  <c r="L2149" i="2" s="1"/>
  <c r="A2150" i="2"/>
  <c r="L2150" i="2" s="1"/>
  <c r="A2151" i="2"/>
  <c r="L2151" i="2" s="1"/>
  <c r="A2152" i="2"/>
  <c r="L2152" i="2" s="1"/>
  <c r="A2153" i="2"/>
  <c r="L2153" i="2" s="1"/>
  <c r="A2154" i="2"/>
  <c r="L2154" i="2" s="1"/>
  <c r="A2155" i="2"/>
  <c r="L2155" i="2" s="1"/>
  <c r="A2156" i="2"/>
  <c r="L2156" i="2" s="1"/>
  <c r="A2157" i="2"/>
  <c r="L2157" i="2" s="1"/>
  <c r="A2158" i="2"/>
  <c r="L2158" i="2" s="1"/>
  <c r="A2159" i="2"/>
  <c r="L2159" i="2" s="1"/>
  <c r="A2160" i="2"/>
  <c r="L2160" i="2" s="1"/>
  <c r="A2161" i="2"/>
  <c r="L2161" i="2" s="1"/>
  <c r="A2162" i="2"/>
  <c r="L2162" i="2" s="1"/>
  <c r="A2163" i="2"/>
  <c r="L2163" i="2" s="1"/>
  <c r="A2164" i="2"/>
  <c r="L2164" i="2" s="1"/>
  <c r="A2165" i="2"/>
  <c r="L2165" i="2" s="1"/>
  <c r="A2166" i="2"/>
  <c r="L2166" i="2" s="1"/>
  <c r="A2167" i="2"/>
  <c r="L2167" i="2" s="1"/>
  <c r="A2168" i="2"/>
  <c r="L2168" i="2" s="1"/>
  <c r="A2169" i="2"/>
  <c r="L2169" i="2" s="1"/>
  <c r="A2170" i="2"/>
  <c r="L2170" i="2" s="1"/>
  <c r="A2171" i="2"/>
  <c r="L2171" i="2" s="1"/>
  <c r="A2172" i="2"/>
  <c r="L2172" i="2" s="1"/>
  <c r="A2173" i="2"/>
  <c r="L2173" i="2" s="1"/>
  <c r="A2174" i="2"/>
  <c r="L2174" i="2" s="1"/>
  <c r="A2175" i="2"/>
  <c r="L2175" i="2" s="1"/>
  <c r="A2176" i="2"/>
  <c r="L2176" i="2" s="1"/>
  <c r="A2177" i="2"/>
  <c r="L2177" i="2" s="1"/>
  <c r="A2178" i="2"/>
  <c r="L2178" i="2" s="1"/>
  <c r="A2179" i="2"/>
  <c r="L2179" i="2" s="1"/>
  <c r="A2180" i="2"/>
  <c r="L2180" i="2" s="1"/>
  <c r="A2181" i="2"/>
  <c r="L2181" i="2" s="1"/>
  <c r="A2182" i="2"/>
  <c r="L2182" i="2" s="1"/>
  <c r="A2183" i="2"/>
  <c r="L2183" i="2" s="1"/>
  <c r="A2184" i="2"/>
  <c r="L2184" i="2" s="1"/>
  <c r="A2185" i="2"/>
  <c r="L2185" i="2" s="1"/>
  <c r="A2186" i="2"/>
  <c r="L2186" i="2" s="1"/>
  <c r="A2187" i="2"/>
  <c r="L2187" i="2" s="1"/>
  <c r="A2188" i="2"/>
  <c r="L2188" i="2" s="1"/>
  <c r="A2189" i="2"/>
  <c r="L2189" i="2" s="1"/>
  <c r="A2190" i="2"/>
  <c r="L2190" i="2" s="1"/>
  <c r="A2191" i="2"/>
  <c r="L2191" i="2" s="1"/>
  <c r="A2192" i="2"/>
  <c r="L2192" i="2" s="1"/>
  <c r="A2193" i="2"/>
  <c r="L2193" i="2" s="1"/>
  <c r="A2194" i="2"/>
  <c r="L2194" i="2" s="1"/>
  <c r="A2195" i="2"/>
  <c r="L2195" i="2" s="1"/>
  <c r="A2196" i="2"/>
  <c r="L2196" i="2" s="1"/>
  <c r="A2197" i="2"/>
  <c r="L2197" i="2" s="1"/>
  <c r="A2198" i="2"/>
  <c r="L2198" i="2" s="1"/>
  <c r="A2199" i="2"/>
  <c r="L2199" i="2" s="1"/>
  <c r="A2200" i="2"/>
  <c r="L2200" i="2" s="1"/>
  <c r="A2201" i="2"/>
  <c r="L2201" i="2" s="1"/>
  <c r="A2202" i="2"/>
  <c r="L2202" i="2" s="1"/>
  <c r="A2203" i="2"/>
  <c r="L2203" i="2" s="1"/>
  <c r="A2204" i="2"/>
  <c r="L2204" i="2" s="1"/>
  <c r="A2205" i="2"/>
  <c r="L2205" i="2" s="1"/>
  <c r="A2206" i="2"/>
  <c r="L2206" i="2" s="1"/>
  <c r="A2207" i="2"/>
  <c r="L2207" i="2" s="1"/>
  <c r="A2208" i="2"/>
  <c r="L2208" i="2" s="1"/>
  <c r="A2209" i="2"/>
  <c r="L2209" i="2" s="1"/>
  <c r="A2210" i="2"/>
  <c r="L2210" i="2" s="1"/>
  <c r="A2211" i="2"/>
  <c r="L2211" i="2" s="1"/>
  <c r="A2212" i="2"/>
  <c r="L2212" i="2" s="1"/>
  <c r="A2213" i="2"/>
  <c r="L2213" i="2" s="1"/>
  <c r="A2214" i="2"/>
  <c r="L2214" i="2" s="1"/>
  <c r="A2215" i="2"/>
  <c r="L2215" i="2" s="1"/>
  <c r="A2216" i="2"/>
  <c r="L2216" i="2" s="1"/>
  <c r="A2217" i="2"/>
  <c r="L2217" i="2" s="1"/>
  <c r="A2218" i="2"/>
  <c r="L2218" i="2" s="1"/>
  <c r="A2219" i="2"/>
  <c r="L2219" i="2" s="1"/>
  <c r="A2220" i="2"/>
  <c r="L2220" i="2" s="1"/>
  <c r="A2221" i="2"/>
  <c r="L2221" i="2" s="1"/>
  <c r="A2222" i="2"/>
  <c r="L2222" i="2" s="1"/>
  <c r="A2223" i="2"/>
  <c r="L2223" i="2" s="1"/>
  <c r="A2224" i="2"/>
  <c r="L2224" i="2" s="1"/>
  <c r="A2225" i="2"/>
  <c r="L2225" i="2" s="1"/>
  <c r="A2226" i="2"/>
  <c r="L2226" i="2" s="1"/>
  <c r="A2227" i="2"/>
  <c r="L2227" i="2" s="1"/>
  <c r="A2228" i="2"/>
  <c r="L2228" i="2" s="1"/>
  <c r="A2229" i="2"/>
  <c r="L2229" i="2" s="1"/>
  <c r="A2230" i="2"/>
  <c r="L2230" i="2" s="1"/>
  <c r="A2231" i="2"/>
  <c r="L2231" i="2" s="1"/>
  <c r="A2232" i="2"/>
  <c r="L2232" i="2" s="1"/>
  <c r="A2233" i="2"/>
  <c r="L2233" i="2" s="1"/>
  <c r="A2234" i="2"/>
  <c r="L2234" i="2" s="1"/>
  <c r="A2235" i="2"/>
  <c r="L2235" i="2" s="1"/>
  <c r="A2236" i="2"/>
  <c r="L2236" i="2" s="1"/>
  <c r="A2237" i="2"/>
  <c r="L2237" i="2" s="1"/>
  <c r="A2238" i="2"/>
  <c r="L2238" i="2" s="1"/>
  <c r="A2239" i="2"/>
  <c r="L2239" i="2" s="1"/>
  <c r="A2240" i="2"/>
  <c r="L2240" i="2" s="1"/>
  <c r="A2241" i="2"/>
  <c r="L2241" i="2" s="1"/>
  <c r="A2242" i="2"/>
  <c r="L2242" i="2" s="1"/>
  <c r="A2243" i="2"/>
  <c r="L2243" i="2" s="1"/>
  <c r="A2244" i="2"/>
  <c r="L2244" i="2" s="1"/>
  <c r="A2245" i="2"/>
  <c r="L2245" i="2" s="1"/>
  <c r="A2246" i="2"/>
  <c r="L2246" i="2" s="1"/>
  <c r="A2247" i="2"/>
  <c r="L2247" i="2" s="1"/>
  <c r="A2248" i="2"/>
  <c r="L2248" i="2" s="1"/>
  <c r="A2249" i="2"/>
  <c r="L2249" i="2" s="1"/>
  <c r="A2250" i="2"/>
  <c r="L2250" i="2" s="1"/>
  <c r="A2251" i="2"/>
  <c r="L2251" i="2" s="1"/>
  <c r="A2252" i="2"/>
  <c r="L2252" i="2" s="1"/>
  <c r="A2253" i="2"/>
  <c r="L2253" i="2" s="1"/>
  <c r="A2254" i="2"/>
  <c r="L2254" i="2" s="1"/>
  <c r="A2255" i="2"/>
  <c r="L2255" i="2" s="1"/>
  <c r="A2256" i="2"/>
  <c r="L2256" i="2" s="1"/>
  <c r="A2257" i="2"/>
  <c r="L2257" i="2" s="1"/>
  <c r="A2258" i="2"/>
  <c r="L2258" i="2" s="1"/>
  <c r="A2259" i="2"/>
  <c r="L2259" i="2" s="1"/>
  <c r="A2260" i="2"/>
  <c r="L2260" i="2" s="1"/>
  <c r="A2261" i="2"/>
  <c r="L2261" i="2" s="1"/>
  <c r="A2262" i="2"/>
  <c r="L2262" i="2" s="1"/>
  <c r="A2263" i="2"/>
  <c r="L2263" i="2" s="1"/>
  <c r="A2264" i="2"/>
  <c r="L2264" i="2" s="1"/>
  <c r="A2265" i="2"/>
  <c r="L2265" i="2" s="1"/>
  <c r="A2266" i="2"/>
  <c r="L2266" i="2" s="1"/>
  <c r="A2267" i="2"/>
  <c r="L2267" i="2" s="1"/>
  <c r="A2268" i="2"/>
  <c r="L2268" i="2" s="1"/>
  <c r="A2269" i="2"/>
  <c r="L2269" i="2" s="1"/>
  <c r="A2270" i="2"/>
  <c r="L2270" i="2" s="1"/>
  <c r="A2271" i="2"/>
  <c r="L2271" i="2" s="1"/>
  <c r="A2272" i="2"/>
  <c r="L2272" i="2" s="1"/>
  <c r="A2273" i="2"/>
  <c r="L2273" i="2" s="1"/>
  <c r="A2274" i="2"/>
  <c r="L2274" i="2" s="1"/>
  <c r="A2275" i="2"/>
  <c r="L2275" i="2" s="1"/>
  <c r="A2276" i="2"/>
  <c r="L2276" i="2" s="1"/>
  <c r="A2277" i="2"/>
  <c r="L2277" i="2" s="1"/>
  <c r="A2278" i="2"/>
  <c r="L2278" i="2" s="1"/>
  <c r="A2279" i="2"/>
  <c r="L2279" i="2" s="1"/>
  <c r="A2280" i="2"/>
  <c r="L2280" i="2" s="1"/>
  <c r="A2281" i="2"/>
  <c r="L2281" i="2" s="1"/>
  <c r="A2282" i="2"/>
  <c r="L2282" i="2" s="1"/>
  <c r="A2283" i="2"/>
  <c r="L2283" i="2" s="1"/>
  <c r="A2284" i="2"/>
  <c r="L2284" i="2" s="1"/>
  <c r="A2285" i="2"/>
  <c r="L2285" i="2" s="1"/>
  <c r="A2286" i="2"/>
  <c r="L2286" i="2" s="1"/>
  <c r="A2287" i="2"/>
  <c r="L2287" i="2" s="1"/>
  <c r="A2288" i="2"/>
  <c r="L2288" i="2" s="1"/>
  <c r="A2289" i="2"/>
  <c r="L2289" i="2" s="1"/>
  <c r="A2290" i="2"/>
  <c r="L2290" i="2" s="1"/>
  <c r="A2291" i="2"/>
  <c r="L2291" i="2" s="1"/>
  <c r="A2292" i="2"/>
  <c r="L2292" i="2" s="1"/>
  <c r="A2293" i="2"/>
  <c r="L2293" i="2" s="1"/>
  <c r="A2294" i="2"/>
  <c r="L2294" i="2" s="1"/>
  <c r="A2295" i="2"/>
  <c r="L2295" i="2" s="1"/>
  <c r="A2296" i="2"/>
  <c r="L2296" i="2" s="1"/>
  <c r="A2297" i="2"/>
  <c r="L2297" i="2" s="1"/>
  <c r="A2298" i="2"/>
  <c r="L2298" i="2" s="1"/>
  <c r="A2299" i="2"/>
  <c r="L2299" i="2" s="1"/>
  <c r="A2300" i="2"/>
  <c r="L2300" i="2" s="1"/>
  <c r="A2301" i="2"/>
  <c r="L2301" i="2" s="1"/>
  <c r="A2302" i="2"/>
  <c r="L2302" i="2" s="1"/>
  <c r="A2303" i="2"/>
  <c r="L2303" i="2" s="1"/>
  <c r="A2304" i="2"/>
  <c r="L2304" i="2" s="1"/>
  <c r="A2305" i="2"/>
  <c r="L2305" i="2" s="1"/>
  <c r="A2306" i="2"/>
  <c r="L2306" i="2" s="1"/>
  <c r="A2307" i="2"/>
  <c r="L2307" i="2" s="1"/>
  <c r="A2308" i="2"/>
  <c r="L2308" i="2" s="1"/>
  <c r="A2309" i="2"/>
  <c r="L2309" i="2" s="1"/>
  <c r="A2310" i="2"/>
  <c r="L2310" i="2" s="1"/>
  <c r="A2311" i="2"/>
  <c r="L2311" i="2" s="1"/>
  <c r="A2312" i="2"/>
  <c r="L2312" i="2" s="1"/>
  <c r="A2313" i="2"/>
  <c r="L2313" i="2" s="1"/>
  <c r="A2314" i="2"/>
  <c r="L2314" i="2" s="1"/>
  <c r="A2315" i="2"/>
  <c r="L2315" i="2" s="1"/>
  <c r="A2316" i="2"/>
  <c r="L2316" i="2" s="1"/>
  <c r="A2317" i="2"/>
  <c r="L2317" i="2" s="1"/>
  <c r="A2318" i="2"/>
  <c r="L2318" i="2" s="1"/>
  <c r="A2319" i="2"/>
  <c r="L2319" i="2" s="1"/>
  <c r="A2320" i="2"/>
  <c r="L2320" i="2" s="1"/>
  <c r="A2321" i="2"/>
  <c r="L2321" i="2" s="1"/>
  <c r="A2322" i="2"/>
  <c r="L2322" i="2" s="1"/>
  <c r="A2323" i="2"/>
  <c r="L2323" i="2" s="1"/>
  <c r="A2324" i="2"/>
  <c r="L2324" i="2" s="1"/>
  <c r="A2325" i="2"/>
  <c r="L2325" i="2" s="1"/>
  <c r="A2326" i="2"/>
  <c r="L2326" i="2" s="1"/>
  <c r="A2327" i="2"/>
  <c r="L2327" i="2" s="1"/>
  <c r="A2328" i="2"/>
  <c r="L2328" i="2" s="1"/>
  <c r="A2329" i="2"/>
  <c r="L2329" i="2" s="1"/>
  <c r="A2330" i="2"/>
  <c r="L2330" i="2" s="1"/>
  <c r="A2331" i="2"/>
  <c r="L2331" i="2" s="1"/>
  <c r="A2332" i="2"/>
  <c r="L2332" i="2" s="1"/>
  <c r="A2333" i="2"/>
  <c r="L2333" i="2" s="1"/>
  <c r="A2334" i="2"/>
  <c r="L2334" i="2" s="1"/>
  <c r="A2335" i="2"/>
  <c r="L2335" i="2" s="1"/>
  <c r="A2336" i="2"/>
  <c r="L2336" i="2" s="1"/>
  <c r="A2337" i="2"/>
  <c r="L2337" i="2" s="1"/>
  <c r="A2338" i="2"/>
  <c r="L2338" i="2" s="1"/>
  <c r="A2339" i="2"/>
  <c r="L2339" i="2" s="1"/>
  <c r="A2340" i="2"/>
  <c r="L2340" i="2" s="1"/>
  <c r="A2341" i="2"/>
  <c r="L2341" i="2" s="1"/>
  <c r="A2342" i="2"/>
  <c r="L2342" i="2" s="1"/>
  <c r="A2343" i="2"/>
  <c r="L2343" i="2" s="1"/>
  <c r="A2344" i="2"/>
  <c r="L2344" i="2" s="1"/>
  <c r="A2345" i="2"/>
  <c r="L2345" i="2" s="1"/>
  <c r="A2346" i="2"/>
  <c r="L2346" i="2" s="1"/>
  <c r="A2347" i="2"/>
  <c r="L2347" i="2" s="1"/>
  <c r="A2348" i="2"/>
  <c r="L2348" i="2" s="1"/>
  <c r="A2349" i="2"/>
  <c r="L2349" i="2" s="1"/>
  <c r="A2350" i="2"/>
  <c r="L2350" i="2" s="1"/>
  <c r="A2351" i="2"/>
  <c r="L2351" i="2" s="1"/>
  <c r="A2352" i="2"/>
  <c r="L2352" i="2" s="1"/>
  <c r="A2353" i="2"/>
  <c r="L2353" i="2" s="1"/>
  <c r="A2354" i="2"/>
  <c r="L2354" i="2" s="1"/>
  <c r="A2355" i="2"/>
  <c r="L2355" i="2" s="1"/>
  <c r="A2356" i="2"/>
  <c r="L2356" i="2" s="1"/>
  <c r="A2357" i="2"/>
  <c r="L2357" i="2" s="1"/>
  <c r="A2358" i="2"/>
  <c r="L2358" i="2" s="1"/>
  <c r="A2359" i="2"/>
  <c r="L2359" i="2" s="1"/>
  <c r="A2360" i="2"/>
  <c r="L2360" i="2" s="1"/>
  <c r="A2361" i="2"/>
  <c r="L2361" i="2" s="1"/>
  <c r="A2362" i="2"/>
  <c r="L2362" i="2" s="1"/>
  <c r="A2363" i="2"/>
  <c r="L2363" i="2" s="1"/>
  <c r="A2364" i="2"/>
  <c r="L2364" i="2" s="1"/>
  <c r="A2365" i="2"/>
  <c r="L2365" i="2" s="1"/>
  <c r="A2366" i="2"/>
  <c r="L2366" i="2" s="1"/>
  <c r="A2367" i="2"/>
  <c r="L2367" i="2" s="1"/>
  <c r="A2368" i="2"/>
  <c r="L2368" i="2" s="1"/>
  <c r="A2369" i="2"/>
  <c r="L2369" i="2" s="1"/>
  <c r="A2370" i="2"/>
  <c r="L2370" i="2" s="1"/>
  <c r="A2371" i="2"/>
  <c r="L2371" i="2" s="1"/>
  <c r="A2372" i="2"/>
  <c r="L2372" i="2" s="1"/>
  <c r="A2373" i="2"/>
  <c r="L2373" i="2" s="1"/>
  <c r="A2374" i="2"/>
  <c r="L2374" i="2" s="1"/>
  <c r="A2375" i="2"/>
  <c r="L2375" i="2" s="1"/>
  <c r="A2376" i="2"/>
  <c r="L2376" i="2" s="1"/>
  <c r="A2377" i="2"/>
  <c r="L2377" i="2" s="1"/>
  <c r="A2378" i="2"/>
  <c r="L2378" i="2" s="1"/>
  <c r="A2379" i="2"/>
  <c r="L2379" i="2" s="1"/>
  <c r="A2380" i="2"/>
  <c r="L2380" i="2" s="1"/>
  <c r="A2381" i="2"/>
  <c r="L2381" i="2" s="1"/>
  <c r="A2382" i="2"/>
  <c r="L2382" i="2" s="1"/>
  <c r="A2383" i="2"/>
  <c r="L2383" i="2" s="1"/>
  <c r="A2384" i="2"/>
  <c r="L2384" i="2" s="1"/>
  <c r="A2385" i="2"/>
  <c r="L2385" i="2" s="1"/>
  <c r="A2386" i="2"/>
  <c r="L2386" i="2" s="1"/>
  <c r="A2387" i="2"/>
  <c r="L2387" i="2" s="1"/>
  <c r="A2388" i="2"/>
  <c r="L2388" i="2" s="1"/>
  <c r="A2389" i="2"/>
  <c r="L2389" i="2" s="1"/>
  <c r="A2390" i="2"/>
  <c r="L2390" i="2" s="1"/>
  <c r="A2391" i="2"/>
  <c r="L2391" i="2" s="1"/>
  <c r="A2392" i="2"/>
  <c r="L2392" i="2" s="1"/>
  <c r="A2393" i="2"/>
  <c r="L2393" i="2" s="1"/>
  <c r="A2394" i="2"/>
  <c r="L2394" i="2" s="1"/>
  <c r="A2395" i="2"/>
  <c r="L2395" i="2" s="1"/>
  <c r="A2396" i="2"/>
  <c r="L2396" i="2" s="1"/>
  <c r="A2397" i="2"/>
  <c r="L2397" i="2" s="1"/>
  <c r="A2398" i="2"/>
  <c r="L2398" i="2" s="1"/>
  <c r="A2399" i="2"/>
  <c r="L2399" i="2" s="1"/>
  <c r="A2400" i="2"/>
  <c r="L2400" i="2" s="1"/>
  <c r="A2401" i="2"/>
  <c r="L2401" i="2" s="1"/>
  <c r="A2402" i="2"/>
  <c r="L2402" i="2" s="1"/>
  <c r="A2403" i="2"/>
  <c r="L2403" i="2" s="1"/>
  <c r="A2404" i="2"/>
  <c r="L2404" i="2" s="1"/>
  <c r="A2405" i="2"/>
  <c r="L2405" i="2" s="1"/>
  <c r="A2406" i="2"/>
  <c r="L2406" i="2" s="1"/>
  <c r="A2407" i="2"/>
  <c r="L2407" i="2" s="1"/>
  <c r="A2408" i="2"/>
  <c r="L2408" i="2" s="1"/>
  <c r="A2409" i="2"/>
  <c r="L2409" i="2" s="1"/>
  <c r="A2410" i="2"/>
  <c r="L2410" i="2" s="1"/>
  <c r="A2411" i="2"/>
  <c r="L2411" i="2" s="1"/>
  <c r="A2412" i="2"/>
  <c r="L2412" i="2" s="1"/>
  <c r="A2413" i="2"/>
  <c r="L2413" i="2" s="1"/>
  <c r="A2414" i="2"/>
  <c r="L2414" i="2" s="1"/>
  <c r="A2415" i="2"/>
  <c r="L2415" i="2" s="1"/>
  <c r="A2416" i="2"/>
  <c r="L2416" i="2" s="1"/>
  <c r="A2417" i="2"/>
  <c r="L2417" i="2" s="1"/>
  <c r="A2418" i="2"/>
  <c r="L2418" i="2" s="1"/>
  <c r="A2419" i="2"/>
  <c r="L2419" i="2" s="1"/>
  <c r="A2420" i="2"/>
  <c r="L2420" i="2" s="1"/>
  <c r="A2421" i="2"/>
  <c r="L2421" i="2" s="1"/>
  <c r="A2422" i="2"/>
  <c r="L2422" i="2" s="1"/>
  <c r="A2423" i="2"/>
  <c r="L2423" i="2" s="1"/>
  <c r="A2424" i="2"/>
  <c r="L2424" i="2" s="1"/>
  <c r="A2425" i="2"/>
  <c r="L2425" i="2" s="1"/>
  <c r="A2426" i="2"/>
  <c r="L2426" i="2" s="1"/>
  <c r="A2427" i="2"/>
  <c r="L2427" i="2" s="1"/>
  <c r="A2428" i="2"/>
  <c r="L2428" i="2" s="1"/>
  <c r="A2429" i="2"/>
  <c r="L2429" i="2" s="1"/>
  <c r="A2430" i="2"/>
  <c r="L2430" i="2" s="1"/>
  <c r="A2431" i="2"/>
  <c r="L2431" i="2" s="1"/>
  <c r="A2432" i="2"/>
  <c r="L2432" i="2" s="1"/>
  <c r="A2433" i="2"/>
  <c r="L2433" i="2" s="1"/>
  <c r="A2434" i="2"/>
  <c r="L2434" i="2" s="1"/>
  <c r="A2435" i="2"/>
  <c r="L2435" i="2" s="1"/>
  <c r="A2436" i="2"/>
  <c r="L2436" i="2" s="1"/>
  <c r="A2437" i="2"/>
  <c r="L2437" i="2" s="1"/>
  <c r="A2438" i="2"/>
  <c r="L2438" i="2" s="1"/>
  <c r="A2439" i="2"/>
  <c r="L2439" i="2" s="1"/>
  <c r="A2440" i="2"/>
  <c r="L2440" i="2" s="1"/>
  <c r="A2441" i="2"/>
  <c r="L2441" i="2" s="1"/>
  <c r="A2442" i="2"/>
  <c r="L2442" i="2" s="1"/>
  <c r="A2443" i="2"/>
  <c r="L2443" i="2" s="1"/>
  <c r="A2444" i="2"/>
  <c r="L2444" i="2" s="1"/>
  <c r="A2445" i="2"/>
  <c r="L2445" i="2" s="1"/>
  <c r="A2446" i="2"/>
  <c r="L2446" i="2" s="1"/>
  <c r="A2447" i="2"/>
  <c r="L2447" i="2" s="1"/>
  <c r="A2448" i="2"/>
  <c r="L2448" i="2" s="1"/>
  <c r="A2449" i="2"/>
  <c r="L2449" i="2" s="1"/>
  <c r="A2450" i="2"/>
  <c r="L2450" i="2" s="1"/>
  <c r="A2451" i="2"/>
  <c r="L2451" i="2" s="1"/>
  <c r="A2452" i="2"/>
  <c r="L2452" i="2" s="1"/>
  <c r="A2453" i="2"/>
  <c r="L2453" i="2" s="1"/>
  <c r="A2454" i="2"/>
  <c r="L2454" i="2" s="1"/>
  <c r="A2455" i="2"/>
  <c r="L2455" i="2" s="1"/>
  <c r="A2456" i="2"/>
  <c r="L2456" i="2" s="1"/>
  <c r="A2457" i="2"/>
  <c r="L2457" i="2" s="1"/>
  <c r="A2458" i="2"/>
  <c r="L2458" i="2" s="1"/>
  <c r="A2459" i="2"/>
  <c r="L2459" i="2" s="1"/>
  <c r="A2460" i="2"/>
  <c r="L2460" i="2" s="1"/>
  <c r="A2461" i="2"/>
  <c r="L2461" i="2" s="1"/>
  <c r="A2462" i="2"/>
  <c r="L2462" i="2" s="1"/>
  <c r="A2463" i="2"/>
  <c r="L2463" i="2" s="1"/>
  <c r="A2464" i="2"/>
  <c r="L2464" i="2" s="1"/>
  <c r="A2465" i="2"/>
  <c r="L2465" i="2" s="1"/>
  <c r="A2466" i="2"/>
  <c r="L2466" i="2" s="1"/>
  <c r="A2467" i="2"/>
  <c r="L2467" i="2" s="1"/>
  <c r="A2468" i="2"/>
  <c r="L2468" i="2" s="1"/>
  <c r="A2469" i="2"/>
  <c r="L2469" i="2" s="1"/>
  <c r="A2470" i="2"/>
  <c r="L2470" i="2" s="1"/>
  <c r="A2471" i="2"/>
  <c r="L2471" i="2" s="1"/>
  <c r="A2472" i="2"/>
  <c r="L2472" i="2" s="1"/>
  <c r="A2473" i="2"/>
  <c r="L2473" i="2" s="1"/>
  <c r="A2474" i="2"/>
  <c r="L2474" i="2" s="1"/>
  <c r="A2475" i="2"/>
  <c r="L2475" i="2" s="1"/>
  <c r="A2476" i="2"/>
  <c r="L2476" i="2" s="1"/>
  <c r="A2477" i="2"/>
  <c r="L2477" i="2" s="1"/>
  <c r="A2478" i="2"/>
  <c r="L2478" i="2" s="1"/>
  <c r="A2479" i="2"/>
  <c r="L2479" i="2" s="1"/>
  <c r="A2480" i="2"/>
  <c r="L2480" i="2" s="1"/>
  <c r="A2481" i="2"/>
  <c r="L2481" i="2" s="1"/>
  <c r="A2482" i="2"/>
  <c r="L2482" i="2" s="1"/>
  <c r="A2483" i="2"/>
  <c r="L2483" i="2" s="1"/>
  <c r="A2484" i="2"/>
  <c r="L2484" i="2" s="1"/>
  <c r="A2485" i="2"/>
  <c r="L2485" i="2" s="1"/>
  <c r="A2486" i="2"/>
  <c r="L2486" i="2" s="1"/>
  <c r="A2487" i="2"/>
  <c r="L2487" i="2" s="1"/>
  <c r="A2488" i="2"/>
  <c r="L2488" i="2" s="1"/>
  <c r="A2489" i="2"/>
  <c r="L2489" i="2" s="1"/>
  <c r="A2490" i="2"/>
  <c r="L2490" i="2" s="1"/>
  <c r="A2491" i="2"/>
  <c r="L2491" i="2" s="1"/>
  <c r="A3" i="2"/>
  <c r="L3" i="2" s="1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7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5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79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H2002" i="2"/>
  <c r="H2003" i="2"/>
  <c r="H2004" i="2"/>
  <c r="H2005" i="2"/>
  <c r="H2006" i="2"/>
  <c r="H2007" i="2"/>
  <c r="H2008" i="2"/>
  <c r="H2009" i="2"/>
  <c r="H2010" i="2"/>
  <c r="H2011" i="2"/>
  <c r="H2012" i="2"/>
  <c r="H2013" i="2"/>
  <c r="H2014" i="2"/>
  <c r="H2015" i="2"/>
  <c r="H2016" i="2"/>
  <c r="H2017" i="2"/>
  <c r="H2018" i="2"/>
  <c r="H2019" i="2"/>
  <c r="H2020" i="2"/>
  <c r="H2021" i="2"/>
  <c r="H2022" i="2"/>
  <c r="H2023" i="2"/>
  <c r="H2024" i="2"/>
  <c r="H2025" i="2"/>
  <c r="H2026" i="2"/>
  <c r="H2027" i="2"/>
  <c r="H2028" i="2"/>
  <c r="H2029" i="2"/>
  <c r="H2030" i="2"/>
  <c r="H2031" i="2"/>
  <c r="H2032" i="2"/>
  <c r="H2033" i="2"/>
  <c r="H2034" i="2"/>
  <c r="H2035" i="2"/>
  <c r="H2036" i="2"/>
  <c r="H2037" i="2"/>
  <c r="H2038" i="2"/>
  <c r="H2039" i="2"/>
  <c r="H2040" i="2"/>
  <c r="H2041" i="2"/>
  <c r="H2042" i="2"/>
  <c r="H2043" i="2"/>
  <c r="H2044" i="2"/>
  <c r="H2045" i="2"/>
  <c r="H2046" i="2"/>
  <c r="H2047" i="2"/>
  <c r="H2048" i="2"/>
  <c r="H2049" i="2"/>
  <c r="H2050" i="2"/>
  <c r="H2051" i="2"/>
  <c r="H2052" i="2"/>
  <c r="H2053" i="2"/>
  <c r="H2054" i="2"/>
  <c r="H2055" i="2"/>
  <c r="H2056" i="2"/>
  <c r="H2057" i="2"/>
  <c r="H2058" i="2"/>
  <c r="H2059" i="2"/>
  <c r="H2060" i="2"/>
  <c r="H2061" i="2"/>
  <c r="H2062" i="2"/>
  <c r="H2063" i="2"/>
  <c r="H2064" i="2"/>
  <c r="H2065" i="2"/>
  <c r="H2066" i="2"/>
  <c r="H2067" i="2"/>
  <c r="H2068" i="2"/>
  <c r="H2069" i="2"/>
  <c r="H2070" i="2"/>
  <c r="H2071" i="2"/>
  <c r="H2072" i="2"/>
  <c r="H2073" i="2"/>
  <c r="H2074" i="2"/>
  <c r="H2075" i="2"/>
  <c r="H2076" i="2"/>
  <c r="H2077" i="2"/>
  <c r="H2078" i="2"/>
  <c r="H2079" i="2"/>
  <c r="H2080" i="2"/>
  <c r="H2081" i="2"/>
  <c r="H2082" i="2"/>
  <c r="H2083" i="2"/>
  <c r="H2084" i="2"/>
  <c r="H2085" i="2"/>
  <c r="H2086" i="2"/>
  <c r="H2087" i="2"/>
  <c r="H2088" i="2"/>
  <c r="H2089" i="2"/>
  <c r="H2090" i="2"/>
  <c r="H2091" i="2"/>
  <c r="H2092" i="2"/>
  <c r="H2093" i="2"/>
  <c r="H2094" i="2"/>
  <c r="H2095" i="2"/>
  <c r="H2096" i="2"/>
  <c r="H2097" i="2"/>
  <c r="H2098" i="2"/>
  <c r="H2099" i="2"/>
  <c r="H2100" i="2"/>
  <c r="H2101" i="2"/>
  <c r="H2102" i="2"/>
  <c r="H2103" i="2"/>
  <c r="H2104" i="2"/>
  <c r="H2105" i="2"/>
  <c r="H2106" i="2"/>
  <c r="H2107" i="2"/>
  <c r="H2108" i="2"/>
  <c r="H2109" i="2"/>
  <c r="H2110" i="2"/>
  <c r="H2111" i="2"/>
  <c r="H2112" i="2"/>
  <c r="H2113" i="2"/>
  <c r="H2114" i="2"/>
  <c r="H2115" i="2"/>
  <c r="H2116" i="2"/>
  <c r="H2117" i="2"/>
  <c r="H2118" i="2"/>
  <c r="H2119" i="2"/>
  <c r="H2120" i="2"/>
  <c r="H2121" i="2"/>
  <c r="H2122" i="2"/>
  <c r="H2123" i="2"/>
  <c r="H2124" i="2"/>
  <c r="H2125" i="2"/>
  <c r="H2126" i="2"/>
  <c r="H2127" i="2"/>
  <c r="H2128" i="2"/>
  <c r="H2129" i="2"/>
  <c r="H2130" i="2"/>
  <c r="H2131" i="2"/>
  <c r="H2132" i="2"/>
  <c r="H2133" i="2"/>
  <c r="H2134" i="2"/>
  <c r="H2135" i="2"/>
  <c r="H2136" i="2"/>
  <c r="H2137" i="2"/>
  <c r="H2138" i="2"/>
  <c r="H2139" i="2"/>
  <c r="H2140" i="2"/>
  <c r="H2141" i="2"/>
  <c r="H2142" i="2"/>
  <c r="H2143" i="2"/>
  <c r="H2144" i="2"/>
  <c r="H2145" i="2"/>
  <c r="H2146" i="2"/>
  <c r="H2147" i="2"/>
  <c r="H2148" i="2"/>
  <c r="H2149" i="2"/>
  <c r="H2150" i="2"/>
  <c r="H2151" i="2"/>
  <c r="H2152" i="2"/>
  <c r="H2153" i="2"/>
  <c r="H2154" i="2"/>
  <c r="H2155" i="2"/>
  <c r="H2156" i="2"/>
  <c r="H2157" i="2"/>
  <c r="H2158" i="2"/>
  <c r="H2159" i="2"/>
  <c r="H2160" i="2"/>
  <c r="H2161" i="2"/>
  <c r="H2162" i="2"/>
  <c r="H2163" i="2"/>
  <c r="H2164" i="2"/>
  <c r="H2165" i="2"/>
  <c r="H2166" i="2"/>
  <c r="H2167" i="2"/>
  <c r="H2168" i="2"/>
  <c r="H2169" i="2"/>
  <c r="H2170" i="2"/>
  <c r="H2171" i="2"/>
  <c r="H2172" i="2"/>
  <c r="H2173" i="2"/>
  <c r="H2174" i="2"/>
  <c r="H2175" i="2"/>
  <c r="H2176" i="2"/>
  <c r="H2177" i="2"/>
  <c r="H2178" i="2"/>
  <c r="H2179" i="2"/>
  <c r="H2180" i="2"/>
  <c r="H2181" i="2"/>
  <c r="H2182" i="2"/>
  <c r="H2183" i="2"/>
  <c r="H2184" i="2"/>
  <c r="H2185" i="2"/>
  <c r="H2186" i="2"/>
  <c r="H2187" i="2"/>
  <c r="H2188" i="2"/>
  <c r="H2189" i="2"/>
  <c r="H2190" i="2"/>
  <c r="H2191" i="2"/>
  <c r="H2192" i="2"/>
  <c r="H2193" i="2"/>
  <c r="H2194" i="2"/>
  <c r="H2195" i="2"/>
  <c r="H2196" i="2"/>
  <c r="H2197" i="2"/>
  <c r="H2198" i="2"/>
  <c r="H2199" i="2"/>
  <c r="H2200" i="2"/>
  <c r="H2201" i="2"/>
  <c r="H2202" i="2"/>
  <c r="H2203" i="2"/>
  <c r="H2204" i="2"/>
  <c r="H2205" i="2"/>
  <c r="H2206" i="2"/>
  <c r="H2207" i="2"/>
  <c r="H2208" i="2"/>
  <c r="H2209" i="2"/>
  <c r="H2210" i="2"/>
  <c r="H2211" i="2"/>
  <c r="H2212" i="2"/>
  <c r="H2213" i="2"/>
  <c r="H2214" i="2"/>
  <c r="H2215" i="2"/>
  <c r="H2216" i="2"/>
  <c r="H2217" i="2"/>
  <c r="H2218" i="2"/>
  <c r="H2219" i="2"/>
  <c r="H2220" i="2"/>
  <c r="H2221" i="2"/>
  <c r="H2222" i="2"/>
  <c r="H2223" i="2"/>
  <c r="H2224" i="2"/>
  <c r="H2225" i="2"/>
  <c r="H2226" i="2"/>
  <c r="H2227" i="2"/>
  <c r="H2228" i="2"/>
  <c r="H2229" i="2"/>
  <c r="H2230" i="2"/>
  <c r="H2231" i="2"/>
  <c r="H2232" i="2"/>
  <c r="H2233" i="2"/>
  <c r="H2234" i="2"/>
  <c r="H2235" i="2"/>
  <c r="H2236" i="2"/>
  <c r="H2237" i="2"/>
  <c r="H2238" i="2"/>
  <c r="H2239" i="2"/>
  <c r="H2240" i="2"/>
  <c r="H2241" i="2"/>
  <c r="H2242" i="2"/>
  <c r="H2243" i="2"/>
  <c r="H2244" i="2"/>
  <c r="H2245" i="2"/>
  <c r="H2246" i="2"/>
  <c r="H2247" i="2"/>
  <c r="H2248" i="2"/>
  <c r="H2249" i="2"/>
  <c r="H2250" i="2"/>
  <c r="H2251" i="2"/>
  <c r="H2252" i="2"/>
  <c r="H2253" i="2"/>
  <c r="H2254" i="2"/>
  <c r="H2255" i="2"/>
  <c r="H2256" i="2"/>
  <c r="H2257" i="2"/>
  <c r="H2258" i="2"/>
  <c r="H2259" i="2"/>
  <c r="H2260" i="2"/>
  <c r="H2261" i="2"/>
  <c r="H2262" i="2"/>
  <c r="H2263" i="2"/>
  <c r="H2264" i="2"/>
  <c r="H2265" i="2"/>
  <c r="H2266" i="2"/>
  <c r="H2267" i="2"/>
  <c r="H2268" i="2"/>
  <c r="H2269" i="2"/>
  <c r="H2270" i="2"/>
  <c r="H2271" i="2"/>
  <c r="H2272" i="2"/>
  <c r="H2273" i="2"/>
  <c r="H2274" i="2"/>
  <c r="H2275" i="2"/>
  <c r="H2276" i="2"/>
  <c r="H2277" i="2"/>
  <c r="H2278" i="2"/>
  <c r="H2279" i="2"/>
  <c r="H2280" i="2"/>
  <c r="H2281" i="2"/>
  <c r="H2282" i="2"/>
  <c r="H2283" i="2"/>
  <c r="H2284" i="2"/>
  <c r="H2285" i="2"/>
  <c r="H2286" i="2"/>
  <c r="H2287" i="2"/>
  <c r="H2288" i="2"/>
  <c r="H2289" i="2"/>
  <c r="H2290" i="2"/>
  <c r="H2291" i="2"/>
  <c r="H2292" i="2"/>
  <c r="H2293" i="2"/>
  <c r="H2294" i="2"/>
  <c r="H2295" i="2"/>
  <c r="H2296" i="2"/>
  <c r="H2297" i="2"/>
  <c r="H2298" i="2"/>
  <c r="H2299" i="2"/>
  <c r="H2300" i="2"/>
  <c r="H2301" i="2"/>
  <c r="H2302" i="2"/>
  <c r="H2303" i="2"/>
  <c r="H2304" i="2"/>
  <c r="H2305" i="2"/>
  <c r="H2306" i="2"/>
  <c r="H2307" i="2"/>
  <c r="H2308" i="2"/>
  <c r="H2309" i="2"/>
  <c r="H2310" i="2"/>
  <c r="H2311" i="2"/>
  <c r="H2312" i="2"/>
  <c r="H2313" i="2"/>
  <c r="H2314" i="2"/>
  <c r="H2315" i="2"/>
  <c r="H2316" i="2"/>
  <c r="H2317" i="2"/>
  <c r="H2318" i="2"/>
  <c r="H2319" i="2"/>
  <c r="H2320" i="2"/>
  <c r="H2321" i="2"/>
  <c r="H2322" i="2"/>
  <c r="H2323" i="2"/>
  <c r="H2324" i="2"/>
  <c r="H2325" i="2"/>
  <c r="H2326" i="2"/>
  <c r="H2327" i="2"/>
  <c r="H2328" i="2"/>
  <c r="H2329" i="2"/>
  <c r="H2330" i="2"/>
  <c r="H2331" i="2"/>
  <c r="H2332" i="2"/>
  <c r="H2333" i="2"/>
  <c r="H2334" i="2"/>
  <c r="H2335" i="2"/>
  <c r="H2336" i="2"/>
  <c r="H2337" i="2"/>
  <c r="H2338" i="2"/>
  <c r="H2339" i="2"/>
  <c r="H2340" i="2"/>
  <c r="H2341" i="2"/>
  <c r="H2342" i="2"/>
  <c r="H2343" i="2"/>
  <c r="H2344" i="2"/>
  <c r="H2345" i="2"/>
  <c r="H2346" i="2"/>
  <c r="H2347" i="2"/>
  <c r="H2348" i="2"/>
  <c r="H2349" i="2"/>
  <c r="H2350" i="2"/>
  <c r="H2351" i="2"/>
  <c r="H2352" i="2"/>
  <c r="H2353" i="2"/>
  <c r="H2354" i="2"/>
  <c r="H2355" i="2"/>
  <c r="H2356" i="2"/>
  <c r="H2357" i="2"/>
  <c r="H2358" i="2"/>
  <c r="H2359" i="2"/>
  <c r="H2360" i="2"/>
  <c r="H2361" i="2"/>
  <c r="H2362" i="2"/>
  <c r="H2363" i="2"/>
  <c r="H2364" i="2"/>
  <c r="H2365" i="2"/>
  <c r="H2366" i="2"/>
  <c r="H2367" i="2"/>
  <c r="H2368" i="2"/>
  <c r="H2369" i="2"/>
  <c r="H2370" i="2"/>
  <c r="H2371" i="2"/>
  <c r="H2372" i="2"/>
  <c r="H2373" i="2"/>
  <c r="H2374" i="2"/>
  <c r="H2375" i="2"/>
  <c r="H2376" i="2"/>
  <c r="H2377" i="2"/>
  <c r="H2378" i="2"/>
  <c r="H2379" i="2"/>
  <c r="H2380" i="2"/>
  <c r="H2381" i="2"/>
  <c r="H2382" i="2"/>
  <c r="H2383" i="2"/>
  <c r="H2384" i="2"/>
  <c r="H2385" i="2"/>
  <c r="H2386" i="2"/>
  <c r="H2387" i="2"/>
  <c r="H2388" i="2"/>
  <c r="H2389" i="2"/>
  <c r="H2390" i="2"/>
  <c r="H2391" i="2"/>
  <c r="H2392" i="2"/>
  <c r="H2393" i="2"/>
  <c r="H2394" i="2"/>
  <c r="H2395" i="2"/>
  <c r="H2396" i="2"/>
  <c r="H2397" i="2"/>
  <c r="H2398" i="2"/>
  <c r="H2399" i="2"/>
  <c r="H2400" i="2"/>
  <c r="H2401" i="2"/>
  <c r="H2402" i="2"/>
  <c r="H2403" i="2"/>
  <c r="H2404" i="2"/>
  <c r="H2405" i="2"/>
  <c r="H2406" i="2"/>
  <c r="H2407" i="2"/>
  <c r="H2408" i="2"/>
  <c r="H2409" i="2"/>
  <c r="H2410" i="2"/>
  <c r="H2411" i="2"/>
  <c r="H2412" i="2"/>
  <c r="H2413" i="2"/>
  <c r="H2414" i="2"/>
  <c r="H2415" i="2"/>
  <c r="H2416" i="2"/>
  <c r="H2417" i="2"/>
  <c r="H2418" i="2"/>
  <c r="H2419" i="2"/>
  <c r="H2420" i="2"/>
  <c r="H2421" i="2"/>
  <c r="H2422" i="2"/>
  <c r="H2423" i="2"/>
  <c r="H2424" i="2"/>
  <c r="H2425" i="2"/>
  <c r="H2426" i="2"/>
  <c r="H2427" i="2"/>
  <c r="H2428" i="2"/>
  <c r="H2429" i="2"/>
  <c r="H2430" i="2"/>
  <c r="H2431" i="2"/>
  <c r="H2432" i="2"/>
  <c r="H2433" i="2"/>
  <c r="H2434" i="2"/>
  <c r="H2435" i="2"/>
  <c r="H2436" i="2"/>
  <c r="H2437" i="2"/>
  <c r="H2438" i="2"/>
  <c r="H2439" i="2"/>
  <c r="H2440" i="2"/>
  <c r="H2441" i="2"/>
  <c r="H2442" i="2"/>
  <c r="H2443" i="2"/>
  <c r="H2444" i="2"/>
  <c r="H2445" i="2"/>
  <c r="H2446" i="2"/>
  <c r="H2447" i="2"/>
  <c r="H2448" i="2"/>
  <c r="H2449" i="2"/>
  <c r="H2450" i="2"/>
  <c r="H2451" i="2"/>
  <c r="H2452" i="2"/>
  <c r="H2453" i="2"/>
  <c r="H2454" i="2"/>
  <c r="H2455" i="2"/>
  <c r="H2456" i="2"/>
  <c r="H2457" i="2"/>
  <c r="H2458" i="2"/>
  <c r="H2459" i="2"/>
  <c r="H2460" i="2"/>
  <c r="H2461" i="2"/>
  <c r="H2462" i="2"/>
  <c r="H2463" i="2"/>
  <c r="H2464" i="2"/>
  <c r="H2465" i="2"/>
  <c r="H2466" i="2"/>
  <c r="H2467" i="2"/>
  <c r="H2468" i="2"/>
  <c r="H2469" i="2"/>
  <c r="H2470" i="2"/>
  <c r="H2471" i="2"/>
  <c r="H2472" i="2"/>
  <c r="H2473" i="2"/>
  <c r="H2474" i="2"/>
  <c r="H2475" i="2"/>
  <c r="H2476" i="2"/>
  <c r="H2477" i="2"/>
  <c r="H2478" i="2"/>
  <c r="H2479" i="2"/>
  <c r="H2480" i="2"/>
  <c r="H2481" i="2"/>
  <c r="H2482" i="2"/>
  <c r="H2483" i="2"/>
  <c r="H2484" i="2"/>
  <c r="H2485" i="2"/>
  <c r="H2486" i="2"/>
  <c r="H2487" i="2"/>
  <c r="H2488" i="2"/>
  <c r="H2489" i="2"/>
  <c r="H2490" i="2"/>
  <c r="H2491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3" i="2"/>
  <c r="K3" i="2" s="1"/>
  <c r="H3" i="2"/>
  <c r="D4" i="2"/>
  <c r="E4" i="2"/>
  <c r="F4" i="2"/>
  <c r="K4" i="2" s="1"/>
  <c r="D5" i="2"/>
  <c r="E5" i="2"/>
  <c r="F5" i="2"/>
  <c r="D6" i="2"/>
  <c r="E6" i="2"/>
  <c r="F6" i="2"/>
  <c r="K6" i="2" s="1"/>
  <c r="D7" i="2"/>
  <c r="E7" i="2"/>
  <c r="F7" i="2"/>
  <c r="D8" i="2"/>
  <c r="E8" i="2"/>
  <c r="F8" i="2"/>
  <c r="K8" i="2" s="1"/>
  <c r="D9" i="2"/>
  <c r="E9" i="2"/>
  <c r="F9" i="2"/>
  <c r="D10" i="2"/>
  <c r="E10" i="2"/>
  <c r="F10" i="2"/>
  <c r="K10" i="2" s="1"/>
  <c r="D11" i="2"/>
  <c r="E11" i="2"/>
  <c r="F11" i="2"/>
  <c r="D12" i="2"/>
  <c r="E12" i="2"/>
  <c r="F12" i="2"/>
  <c r="K12" i="2" s="1"/>
  <c r="D13" i="2"/>
  <c r="E13" i="2"/>
  <c r="F13" i="2"/>
  <c r="D14" i="2"/>
  <c r="E14" i="2"/>
  <c r="F14" i="2"/>
  <c r="K14" i="2" s="1"/>
  <c r="D15" i="2"/>
  <c r="E15" i="2"/>
  <c r="F15" i="2"/>
  <c r="D16" i="2"/>
  <c r="E16" i="2"/>
  <c r="F16" i="2"/>
  <c r="K16" i="2" s="1"/>
  <c r="D17" i="2"/>
  <c r="E17" i="2"/>
  <c r="F17" i="2"/>
  <c r="D18" i="2"/>
  <c r="E18" i="2"/>
  <c r="F18" i="2"/>
  <c r="K18" i="2" s="1"/>
  <c r="D19" i="2"/>
  <c r="E19" i="2"/>
  <c r="F19" i="2"/>
  <c r="D20" i="2"/>
  <c r="E20" i="2"/>
  <c r="F20" i="2"/>
  <c r="K20" i="2" s="1"/>
  <c r="D21" i="2"/>
  <c r="E21" i="2"/>
  <c r="F21" i="2"/>
  <c r="D22" i="2"/>
  <c r="E22" i="2"/>
  <c r="F22" i="2"/>
  <c r="K22" i="2" s="1"/>
  <c r="D23" i="2"/>
  <c r="E23" i="2"/>
  <c r="F23" i="2"/>
  <c r="D24" i="2"/>
  <c r="E24" i="2"/>
  <c r="F24" i="2"/>
  <c r="K24" i="2" s="1"/>
  <c r="D25" i="2"/>
  <c r="E25" i="2"/>
  <c r="F25" i="2"/>
  <c r="D26" i="2"/>
  <c r="E26" i="2"/>
  <c r="F26" i="2"/>
  <c r="K26" i="2" s="1"/>
  <c r="D27" i="2"/>
  <c r="E27" i="2"/>
  <c r="F27" i="2"/>
  <c r="D28" i="2"/>
  <c r="E28" i="2"/>
  <c r="F28" i="2"/>
  <c r="K28" i="2" s="1"/>
  <c r="D29" i="2"/>
  <c r="E29" i="2"/>
  <c r="F29" i="2"/>
  <c r="D30" i="2"/>
  <c r="E30" i="2"/>
  <c r="F30" i="2"/>
  <c r="K30" i="2" s="1"/>
  <c r="D31" i="2"/>
  <c r="E31" i="2"/>
  <c r="F31" i="2"/>
  <c r="D32" i="2"/>
  <c r="E32" i="2"/>
  <c r="F32" i="2"/>
  <c r="K32" i="2" s="1"/>
  <c r="D33" i="2"/>
  <c r="E33" i="2"/>
  <c r="F33" i="2"/>
  <c r="D34" i="2"/>
  <c r="E34" i="2"/>
  <c r="F34" i="2"/>
  <c r="K34" i="2" s="1"/>
  <c r="D35" i="2"/>
  <c r="E35" i="2"/>
  <c r="F35" i="2"/>
  <c r="D36" i="2"/>
  <c r="E36" i="2"/>
  <c r="F36" i="2"/>
  <c r="K36" i="2" s="1"/>
  <c r="D37" i="2"/>
  <c r="E37" i="2"/>
  <c r="F37" i="2"/>
  <c r="D38" i="2"/>
  <c r="E38" i="2"/>
  <c r="F38" i="2"/>
  <c r="K38" i="2" s="1"/>
  <c r="D39" i="2"/>
  <c r="E39" i="2"/>
  <c r="F39" i="2"/>
  <c r="D40" i="2"/>
  <c r="E40" i="2"/>
  <c r="F40" i="2"/>
  <c r="K40" i="2" s="1"/>
  <c r="D41" i="2"/>
  <c r="E41" i="2"/>
  <c r="F41" i="2"/>
  <c r="D42" i="2"/>
  <c r="E42" i="2"/>
  <c r="F42" i="2"/>
  <c r="K42" i="2" s="1"/>
  <c r="D43" i="2"/>
  <c r="E43" i="2"/>
  <c r="F43" i="2"/>
  <c r="D44" i="2"/>
  <c r="E44" i="2"/>
  <c r="F44" i="2"/>
  <c r="K44" i="2" s="1"/>
  <c r="D45" i="2"/>
  <c r="E45" i="2"/>
  <c r="F45" i="2"/>
  <c r="D46" i="2"/>
  <c r="E46" i="2"/>
  <c r="F46" i="2"/>
  <c r="K46" i="2" s="1"/>
  <c r="D47" i="2"/>
  <c r="E47" i="2"/>
  <c r="F47" i="2"/>
  <c r="D48" i="2"/>
  <c r="E48" i="2"/>
  <c r="F48" i="2"/>
  <c r="K48" i="2" s="1"/>
  <c r="D49" i="2"/>
  <c r="E49" i="2"/>
  <c r="F49" i="2"/>
  <c r="D50" i="2"/>
  <c r="E50" i="2"/>
  <c r="F50" i="2"/>
  <c r="K50" i="2" s="1"/>
  <c r="D51" i="2"/>
  <c r="E51" i="2"/>
  <c r="F51" i="2"/>
  <c r="D52" i="2"/>
  <c r="E52" i="2"/>
  <c r="F52" i="2"/>
  <c r="K52" i="2" s="1"/>
  <c r="D53" i="2"/>
  <c r="E53" i="2"/>
  <c r="F53" i="2"/>
  <c r="D54" i="2"/>
  <c r="E54" i="2"/>
  <c r="F54" i="2"/>
  <c r="K54" i="2" s="1"/>
  <c r="D55" i="2"/>
  <c r="E55" i="2"/>
  <c r="F55" i="2"/>
  <c r="D56" i="2"/>
  <c r="E56" i="2"/>
  <c r="F56" i="2"/>
  <c r="K56" i="2" s="1"/>
  <c r="D57" i="2"/>
  <c r="E57" i="2"/>
  <c r="F57" i="2"/>
  <c r="D58" i="2"/>
  <c r="E58" i="2"/>
  <c r="F58" i="2"/>
  <c r="K58" i="2" s="1"/>
  <c r="D59" i="2"/>
  <c r="E59" i="2"/>
  <c r="F59" i="2"/>
  <c r="D60" i="2"/>
  <c r="E60" i="2"/>
  <c r="F60" i="2"/>
  <c r="K60" i="2" s="1"/>
  <c r="D61" i="2"/>
  <c r="E61" i="2"/>
  <c r="F61" i="2"/>
  <c r="D62" i="2"/>
  <c r="E62" i="2"/>
  <c r="F62" i="2"/>
  <c r="K62" i="2" s="1"/>
  <c r="D63" i="2"/>
  <c r="E63" i="2"/>
  <c r="F63" i="2"/>
  <c r="D64" i="2"/>
  <c r="E64" i="2"/>
  <c r="F64" i="2"/>
  <c r="K64" i="2" s="1"/>
  <c r="D65" i="2"/>
  <c r="E65" i="2"/>
  <c r="F65" i="2"/>
  <c r="D66" i="2"/>
  <c r="E66" i="2"/>
  <c r="F66" i="2"/>
  <c r="K66" i="2" s="1"/>
  <c r="D67" i="2"/>
  <c r="E67" i="2"/>
  <c r="F67" i="2"/>
  <c r="D68" i="2"/>
  <c r="E68" i="2"/>
  <c r="F68" i="2"/>
  <c r="K68" i="2" s="1"/>
  <c r="D69" i="2"/>
  <c r="E69" i="2"/>
  <c r="F69" i="2"/>
  <c r="D70" i="2"/>
  <c r="E70" i="2"/>
  <c r="F70" i="2"/>
  <c r="K70" i="2" s="1"/>
  <c r="D71" i="2"/>
  <c r="E71" i="2"/>
  <c r="F71" i="2"/>
  <c r="D72" i="2"/>
  <c r="E72" i="2"/>
  <c r="F72" i="2"/>
  <c r="K72" i="2" s="1"/>
  <c r="D73" i="2"/>
  <c r="E73" i="2"/>
  <c r="F73" i="2"/>
  <c r="D74" i="2"/>
  <c r="E74" i="2"/>
  <c r="F74" i="2"/>
  <c r="K74" i="2" s="1"/>
  <c r="D75" i="2"/>
  <c r="E75" i="2"/>
  <c r="F75" i="2"/>
  <c r="D76" i="2"/>
  <c r="E76" i="2"/>
  <c r="F76" i="2"/>
  <c r="K76" i="2" s="1"/>
  <c r="D77" i="2"/>
  <c r="E77" i="2"/>
  <c r="F77" i="2"/>
  <c r="D78" i="2"/>
  <c r="E78" i="2"/>
  <c r="F78" i="2"/>
  <c r="K78" i="2" s="1"/>
  <c r="D79" i="2"/>
  <c r="E79" i="2"/>
  <c r="F79" i="2"/>
  <c r="D80" i="2"/>
  <c r="E80" i="2"/>
  <c r="F80" i="2"/>
  <c r="K80" i="2" s="1"/>
  <c r="D81" i="2"/>
  <c r="E81" i="2"/>
  <c r="F81" i="2"/>
  <c r="D82" i="2"/>
  <c r="E82" i="2"/>
  <c r="F82" i="2"/>
  <c r="K82" i="2" s="1"/>
  <c r="D83" i="2"/>
  <c r="E83" i="2"/>
  <c r="F83" i="2"/>
  <c r="D84" i="2"/>
  <c r="E84" i="2"/>
  <c r="F84" i="2"/>
  <c r="K84" i="2" s="1"/>
  <c r="D85" i="2"/>
  <c r="E85" i="2"/>
  <c r="F85" i="2"/>
  <c r="D86" i="2"/>
  <c r="E86" i="2"/>
  <c r="F86" i="2"/>
  <c r="K86" i="2" s="1"/>
  <c r="D87" i="2"/>
  <c r="E87" i="2"/>
  <c r="F87" i="2"/>
  <c r="D88" i="2"/>
  <c r="E88" i="2"/>
  <c r="F88" i="2"/>
  <c r="K88" i="2" s="1"/>
  <c r="D89" i="2"/>
  <c r="E89" i="2"/>
  <c r="F89" i="2"/>
  <c r="D90" i="2"/>
  <c r="E90" i="2"/>
  <c r="F90" i="2"/>
  <c r="K90" i="2" s="1"/>
  <c r="D91" i="2"/>
  <c r="E91" i="2"/>
  <c r="F91" i="2"/>
  <c r="D92" i="2"/>
  <c r="E92" i="2"/>
  <c r="F92" i="2"/>
  <c r="K92" i="2" s="1"/>
  <c r="D93" i="2"/>
  <c r="E93" i="2"/>
  <c r="F93" i="2"/>
  <c r="D94" i="2"/>
  <c r="E94" i="2"/>
  <c r="F94" i="2"/>
  <c r="K94" i="2" s="1"/>
  <c r="D95" i="2"/>
  <c r="E95" i="2"/>
  <c r="F95" i="2"/>
  <c r="D96" i="2"/>
  <c r="E96" i="2"/>
  <c r="F96" i="2"/>
  <c r="K96" i="2" s="1"/>
  <c r="D97" i="2"/>
  <c r="E97" i="2"/>
  <c r="F97" i="2"/>
  <c r="D98" i="2"/>
  <c r="E98" i="2"/>
  <c r="F98" i="2"/>
  <c r="K98" i="2" s="1"/>
  <c r="D99" i="2"/>
  <c r="E99" i="2"/>
  <c r="F99" i="2"/>
  <c r="D100" i="2"/>
  <c r="E100" i="2"/>
  <c r="F100" i="2"/>
  <c r="K100" i="2" s="1"/>
  <c r="D101" i="2"/>
  <c r="E101" i="2"/>
  <c r="F101" i="2"/>
  <c r="D102" i="2"/>
  <c r="E102" i="2"/>
  <c r="F102" i="2"/>
  <c r="K102" i="2" s="1"/>
  <c r="D103" i="2"/>
  <c r="E103" i="2"/>
  <c r="F103" i="2"/>
  <c r="D104" i="2"/>
  <c r="E104" i="2"/>
  <c r="F104" i="2"/>
  <c r="K104" i="2" s="1"/>
  <c r="D105" i="2"/>
  <c r="E105" i="2"/>
  <c r="F105" i="2"/>
  <c r="D106" i="2"/>
  <c r="E106" i="2"/>
  <c r="F106" i="2"/>
  <c r="K106" i="2" s="1"/>
  <c r="D107" i="2"/>
  <c r="E107" i="2"/>
  <c r="F107" i="2"/>
  <c r="D108" i="2"/>
  <c r="E108" i="2"/>
  <c r="F108" i="2"/>
  <c r="K108" i="2" s="1"/>
  <c r="D109" i="2"/>
  <c r="E109" i="2"/>
  <c r="F109" i="2"/>
  <c r="D110" i="2"/>
  <c r="E110" i="2"/>
  <c r="F110" i="2"/>
  <c r="K110" i="2" s="1"/>
  <c r="D111" i="2"/>
  <c r="E111" i="2"/>
  <c r="F111" i="2"/>
  <c r="D112" i="2"/>
  <c r="E112" i="2"/>
  <c r="F112" i="2"/>
  <c r="K112" i="2" s="1"/>
  <c r="D113" i="2"/>
  <c r="E113" i="2"/>
  <c r="F113" i="2"/>
  <c r="D114" i="2"/>
  <c r="E114" i="2"/>
  <c r="F114" i="2"/>
  <c r="K114" i="2" s="1"/>
  <c r="D115" i="2"/>
  <c r="E115" i="2"/>
  <c r="F115" i="2"/>
  <c r="D116" i="2"/>
  <c r="E116" i="2"/>
  <c r="F116" i="2"/>
  <c r="K116" i="2" s="1"/>
  <c r="D117" i="2"/>
  <c r="E117" i="2"/>
  <c r="F117" i="2"/>
  <c r="D118" i="2"/>
  <c r="E118" i="2"/>
  <c r="F118" i="2"/>
  <c r="K118" i="2" s="1"/>
  <c r="D119" i="2"/>
  <c r="E119" i="2"/>
  <c r="F119" i="2"/>
  <c r="D120" i="2"/>
  <c r="E120" i="2"/>
  <c r="F120" i="2"/>
  <c r="K120" i="2" s="1"/>
  <c r="D121" i="2"/>
  <c r="E121" i="2"/>
  <c r="F121" i="2"/>
  <c r="D122" i="2"/>
  <c r="E122" i="2"/>
  <c r="F122" i="2"/>
  <c r="K122" i="2" s="1"/>
  <c r="D123" i="2"/>
  <c r="E123" i="2"/>
  <c r="F123" i="2"/>
  <c r="D124" i="2"/>
  <c r="E124" i="2"/>
  <c r="F124" i="2"/>
  <c r="K124" i="2" s="1"/>
  <c r="D125" i="2"/>
  <c r="E125" i="2"/>
  <c r="F125" i="2"/>
  <c r="D126" i="2"/>
  <c r="E126" i="2"/>
  <c r="F126" i="2"/>
  <c r="K126" i="2" s="1"/>
  <c r="D127" i="2"/>
  <c r="E127" i="2"/>
  <c r="F127" i="2"/>
  <c r="D128" i="2"/>
  <c r="E128" i="2"/>
  <c r="F128" i="2"/>
  <c r="K128" i="2" s="1"/>
  <c r="D129" i="2"/>
  <c r="E129" i="2"/>
  <c r="F129" i="2"/>
  <c r="D130" i="2"/>
  <c r="E130" i="2"/>
  <c r="F130" i="2"/>
  <c r="K130" i="2" s="1"/>
  <c r="D131" i="2"/>
  <c r="E131" i="2"/>
  <c r="F131" i="2"/>
  <c r="D132" i="2"/>
  <c r="E132" i="2"/>
  <c r="F132" i="2"/>
  <c r="K132" i="2" s="1"/>
  <c r="D133" i="2"/>
  <c r="E133" i="2"/>
  <c r="F133" i="2"/>
  <c r="D134" i="2"/>
  <c r="E134" i="2"/>
  <c r="F134" i="2"/>
  <c r="K134" i="2" s="1"/>
  <c r="D135" i="2"/>
  <c r="E135" i="2"/>
  <c r="F135" i="2"/>
  <c r="D136" i="2"/>
  <c r="E136" i="2"/>
  <c r="F136" i="2"/>
  <c r="K136" i="2" s="1"/>
  <c r="D137" i="2"/>
  <c r="E137" i="2"/>
  <c r="F137" i="2"/>
  <c r="D138" i="2"/>
  <c r="E138" i="2"/>
  <c r="F138" i="2"/>
  <c r="K138" i="2" s="1"/>
  <c r="D139" i="2"/>
  <c r="E139" i="2"/>
  <c r="F139" i="2"/>
  <c r="D140" i="2"/>
  <c r="E140" i="2"/>
  <c r="F140" i="2"/>
  <c r="K140" i="2" s="1"/>
  <c r="D141" i="2"/>
  <c r="E141" i="2"/>
  <c r="F141" i="2"/>
  <c r="D142" i="2"/>
  <c r="E142" i="2"/>
  <c r="F142" i="2"/>
  <c r="K142" i="2" s="1"/>
  <c r="D143" i="2"/>
  <c r="E143" i="2"/>
  <c r="F143" i="2"/>
  <c r="D144" i="2"/>
  <c r="E144" i="2"/>
  <c r="F144" i="2"/>
  <c r="K144" i="2" s="1"/>
  <c r="D145" i="2"/>
  <c r="E145" i="2"/>
  <c r="F145" i="2"/>
  <c r="D146" i="2"/>
  <c r="E146" i="2"/>
  <c r="F146" i="2"/>
  <c r="K146" i="2" s="1"/>
  <c r="D147" i="2"/>
  <c r="E147" i="2"/>
  <c r="F147" i="2"/>
  <c r="D148" i="2"/>
  <c r="E148" i="2"/>
  <c r="F148" i="2"/>
  <c r="K148" i="2" s="1"/>
  <c r="D149" i="2"/>
  <c r="E149" i="2"/>
  <c r="F149" i="2"/>
  <c r="D150" i="2"/>
  <c r="E150" i="2"/>
  <c r="F150" i="2"/>
  <c r="K150" i="2" s="1"/>
  <c r="D151" i="2"/>
  <c r="E151" i="2"/>
  <c r="F151" i="2"/>
  <c r="D152" i="2"/>
  <c r="E152" i="2"/>
  <c r="F152" i="2"/>
  <c r="K152" i="2" s="1"/>
  <c r="D153" i="2"/>
  <c r="E153" i="2"/>
  <c r="F153" i="2"/>
  <c r="D154" i="2"/>
  <c r="E154" i="2"/>
  <c r="F154" i="2"/>
  <c r="K154" i="2" s="1"/>
  <c r="D155" i="2"/>
  <c r="E155" i="2"/>
  <c r="F155" i="2"/>
  <c r="D156" i="2"/>
  <c r="E156" i="2"/>
  <c r="F156" i="2"/>
  <c r="K156" i="2" s="1"/>
  <c r="D157" i="2"/>
  <c r="E157" i="2"/>
  <c r="F157" i="2"/>
  <c r="D158" i="2"/>
  <c r="E158" i="2"/>
  <c r="F158" i="2"/>
  <c r="K158" i="2" s="1"/>
  <c r="D159" i="2"/>
  <c r="E159" i="2"/>
  <c r="F159" i="2"/>
  <c r="D160" i="2"/>
  <c r="E160" i="2"/>
  <c r="F160" i="2"/>
  <c r="K160" i="2" s="1"/>
  <c r="D161" i="2"/>
  <c r="E161" i="2"/>
  <c r="F161" i="2"/>
  <c r="D162" i="2"/>
  <c r="E162" i="2"/>
  <c r="F162" i="2"/>
  <c r="K162" i="2" s="1"/>
  <c r="D163" i="2"/>
  <c r="E163" i="2"/>
  <c r="F163" i="2"/>
  <c r="D164" i="2"/>
  <c r="E164" i="2"/>
  <c r="F164" i="2"/>
  <c r="K164" i="2" s="1"/>
  <c r="D165" i="2"/>
  <c r="E165" i="2"/>
  <c r="F165" i="2"/>
  <c r="D166" i="2"/>
  <c r="E166" i="2"/>
  <c r="F166" i="2"/>
  <c r="K166" i="2" s="1"/>
  <c r="D167" i="2"/>
  <c r="E167" i="2"/>
  <c r="F167" i="2"/>
  <c r="D168" i="2"/>
  <c r="E168" i="2"/>
  <c r="F168" i="2"/>
  <c r="K168" i="2" s="1"/>
  <c r="D169" i="2"/>
  <c r="E169" i="2"/>
  <c r="F169" i="2"/>
  <c r="D170" i="2"/>
  <c r="E170" i="2"/>
  <c r="F170" i="2"/>
  <c r="K170" i="2" s="1"/>
  <c r="D171" i="2"/>
  <c r="E171" i="2"/>
  <c r="F171" i="2"/>
  <c r="D172" i="2"/>
  <c r="E172" i="2"/>
  <c r="F172" i="2"/>
  <c r="K172" i="2" s="1"/>
  <c r="D173" i="2"/>
  <c r="E173" i="2"/>
  <c r="F173" i="2"/>
  <c r="D174" i="2"/>
  <c r="E174" i="2"/>
  <c r="F174" i="2"/>
  <c r="K174" i="2" s="1"/>
  <c r="D175" i="2"/>
  <c r="E175" i="2"/>
  <c r="F175" i="2"/>
  <c r="D176" i="2"/>
  <c r="E176" i="2"/>
  <c r="F176" i="2"/>
  <c r="K176" i="2" s="1"/>
  <c r="D177" i="2"/>
  <c r="E177" i="2"/>
  <c r="F177" i="2"/>
  <c r="D178" i="2"/>
  <c r="E178" i="2"/>
  <c r="F178" i="2"/>
  <c r="K178" i="2" s="1"/>
  <c r="D179" i="2"/>
  <c r="E179" i="2"/>
  <c r="F179" i="2"/>
  <c r="D180" i="2"/>
  <c r="E180" i="2"/>
  <c r="F180" i="2"/>
  <c r="K180" i="2" s="1"/>
  <c r="D181" i="2"/>
  <c r="E181" i="2"/>
  <c r="F181" i="2"/>
  <c r="D182" i="2"/>
  <c r="E182" i="2"/>
  <c r="F182" i="2"/>
  <c r="K182" i="2" s="1"/>
  <c r="D183" i="2"/>
  <c r="E183" i="2"/>
  <c r="F183" i="2"/>
  <c r="D184" i="2"/>
  <c r="E184" i="2"/>
  <c r="F184" i="2"/>
  <c r="K184" i="2" s="1"/>
  <c r="D185" i="2"/>
  <c r="E185" i="2"/>
  <c r="F185" i="2"/>
  <c r="D186" i="2"/>
  <c r="E186" i="2"/>
  <c r="F186" i="2"/>
  <c r="K186" i="2" s="1"/>
  <c r="D187" i="2"/>
  <c r="E187" i="2"/>
  <c r="F187" i="2"/>
  <c r="D188" i="2"/>
  <c r="E188" i="2"/>
  <c r="F188" i="2"/>
  <c r="K188" i="2" s="1"/>
  <c r="D189" i="2"/>
  <c r="E189" i="2"/>
  <c r="F189" i="2"/>
  <c r="D190" i="2"/>
  <c r="E190" i="2"/>
  <c r="F190" i="2"/>
  <c r="K190" i="2" s="1"/>
  <c r="D191" i="2"/>
  <c r="E191" i="2"/>
  <c r="F191" i="2"/>
  <c r="D192" i="2"/>
  <c r="E192" i="2"/>
  <c r="F192" i="2"/>
  <c r="K192" i="2" s="1"/>
  <c r="D193" i="2"/>
  <c r="E193" i="2"/>
  <c r="F193" i="2"/>
  <c r="D194" i="2"/>
  <c r="E194" i="2"/>
  <c r="F194" i="2"/>
  <c r="K194" i="2" s="1"/>
  <c r="D195" i="2"/>
  <c r="E195" i="2"/>
  <c r="F195" i="2"/>
  <c r="D196" i="2"/>
  <c r="E196" i="2"/>
  <c r="F196" i="2"/>
  <c r="K196" i="2" s="1"/>
  <c r="D197" i="2"/>
  <c r="E197" i="2"/>
  <c r="F197" i="2"/>
  <c r="D198" i="2"/>
  <c r="E198" i="2"/>
  <c r="F198" i="2"/>
  <c r="K198" i="2" s="1"/>
  <c r="D199" i="2"/>
  <c r="E199" i="2"/>
  <c r="F199" i="2"/>
  <c r="D200" i="2"/>
  <c r="E200" i="2"/>
  <c r="F200" i="2"/>
  <c r="K200" i="2" s="1"/>
  <c r="D201" i="2"/>
  <c r="E201" i="2"/>
  <c r="F201" i="2"/>
  <c r="D202" i="2"/>
  <c r="E202" i="2"/>
  <c r="F202" i="2"/>
  <c r="K202" i="2" s="1"/>
  <c r="D203" i="2"/>
  <c r="E203" i="2"/>
  <c r="F203" i="2"/>
  <c r="D204" i="2"/>
  <c r="E204" i="2"/>
  <c r="F204" i="2"/>
  <c r="K204" i="2" s="1"/>
  <c r="D205" i="2"/>
  <c r="E205" i="2"/>
  <c r="F205" i="2"/>
  <c r="D206" i="2"/>
  <c r="E206" i="2"/>
  <c r="F206" i="2"/>
  <c r="K206" i="2" s="1"/>
  <c r="D207" i="2"/>
  <c r="E207" i="2"/>
  <c r="F207" i="2"/>
  <c r="D208" i="2"/>
  <c r="E208" i="2"/>
  <c r="F208" i="2"/>
  <c r="K208" i="2" s="1"/>
  <c r="D209" i="2"/>
  <c r="E209" i="2"/>
  <c r="F209" i="2"/>
  <c r="D210" i="2"/>
  <c r="E210" i="2"/>
  <c r="F210" i="2"/>
  <c r="K210" i="2" s="1"/>
  <c r="D211" i="2"/>
  <c r="E211" i="2"/>
  <c r="F211" i="2"/>
  <c r="D212" i="2"/>
  <c r="E212" i="2"/>
  <c r="F212" i="2"/>
  <c r="K212" i="2" s="1"/>
  <c r="D213" i="2"/>
  <c r="E213" i="2"/>
  <c r="F213" i="2"/>
  <c r="D214" i="2"/>
  <c r="E214" i="2"/>
  <c r="F214" i="2"/>
  <c r="K214" i="2" s="1"/>
  <c r="D215" i="2"/>
  <c r="E215" i="2"/>
  <c r="F215" i="2"/>
  <c r="D216" i="2"/>
  <c r="E216" i="2"/>
  <c r="F216" i="2"/>
  <c r="K216" i="2" s="1"/>
  <c r="D217" i="2"/>
  <c r="E217" i="2"/>
  <c r="F217" i="2"/>
  <c r="D218" i="2"/>
  <c r="E218" i="2"/>
  <c r="F218" i="2"/>
  <c r="K218" i="2" s="1"/>
  <c r="D219" i="2"/>
  <c r="E219" i="2"/>
  <c r="F219" i="2"/>
  <c r="D220" i="2"/>
  <c r="E220" i="2"/>
  <c r="F220" i="2"/>
  <c r="K220" i="2" s="1"/>
  <c r="D221" i="2"/>
  <c r="E221" i="2"/>
  <c r="F221" i="2"/>
  <c r="D222" i="2"/>
  <c r="E222" i="2"/>
  <c r="F222" i="2"/>
  <c r="K222" i="2" s="1"/>
  <c r="D223" i="2"/>
  <c r="E223" i="2"/>
  <c r="F223" i="2"/>
  <c r="D224" i="2"/>
  <c r="E224" i="2"/>
  <c r="F224" i="2"/>
  <c r="K224" i="2" s="1"/>
  <c r="D225" i="2"/>
  <c r="E225" i="2"/>
  <c r="F225" i="2"/>
  <c r="D226" i="2"/>
  <c r="E226" i="2"/>
  <c r="F226" i="2"/>
  <c r="K226" i="2" s="1"/>
  <c r="D227" i="2"/>
  <c r="E227" i="2"/>
  <c r="F227" i="2"/>
  <c r="D228" i="2"/>
  <c r="E228" i="2"/>
  <c r="F228" i="2"/>
  <c r="K228" i="2" s="1"/>
  <c r="D229" i="2"/>
  <c r="E229" i="2"/>
  <c r="F229" i="2"/>
  <c r="D230" i="2"/>
  <c r="E230" i="2"/>
  <c r="F230" i="2"/>
  <c r="K230" i="2" s="1"/>
  <c r="D231" i="2"/>
  <c r="E231" i="2"/>
  <c r="F231" i="2"/>
  <c r="D232" i="2"/>
  <c r="E232" i="2"/>
  <c r="F232" i="2"/>
  <c r="K232" i="2" s="1"/>
  <c r="D233" i="2"/>
  <c r="E233" i="2"/>
  <c r="F233" i="2"/>
  <c r="D234" i="2"/>
  <c r="E234" i="2"/>
  <c r="F234" i="2"/>
  <c r="K234" i="2" s="1"/>
  <c r="D235" i="2"/>
  <c r="E235" i="2"/>
  <c r="F235" i="2"/>
  <c r="D236" i="2"/>
  <c r="E236" i="2"/>
  <c r="F236" i="2"/>
  <c r="K236" i="2" s="1"/>
  <c r="D237" i="2"/>
  <c r="E237" i="2"/>
  <c r="F237" i="2"/>
  <c r="D238" i="2"/>
  <c r="E238" i="2"/>
  <c r="F238" i="2"/>
  <c r="K238" i="2" s="1"/>
  <c r="D239" i="2"/>
  <c r="E239" i="2"/>
  <c r="F239" i="2"/>
  <c r="D240" i="2"/>
  <c r="E240" i="2"/>
  <c r="F240" i="2"/>
  <c r="K240" i="2" s="1"/>
  <c r="D241" i="2"/>
  <c r="E241" i="2"/>
  <c r="F241" i="2"/>
  <c r="D242" i="2"/>
  <c r="E242" i="2"/>
  <c r="F242" i="2"/>
  <c r="K242" i="2" s="1"/>
  <c r="D243" i="2"/>
  <c r="E243" i="2"/>
  <c r="F243" i="2"/>
  <c r="D244" i="2"/>
  <c r="E244" i="2"/>
  <c r="F244" i="2"/>
  <c r="K244" i="2" s="1"/>
  <c r="D245" i="2"/>
  <c r="E245" i="2"/>
  <c r="F245" i="2"/>
  <c r="D246" i="2"/>
  <c r="E246" i="2"/>
  <c r="F246" i="2"/>
  <c r="K246" i="2" s="1"/>
  <c r="D247" i="2"/>
  <c r="E247" i="2"/>
  <c r="F247" i="2"/>
  <c r="D248" i="2"/>
  <c r="E248" i="2"/>
  <c r="F248" i="2"/>
  <c r="K248" i="2" s="1"/>
  <c r="D249" i="2"/>
  <c r="E249" i="2"/>
  <c r="F249" i="2"/>
  <c r="D250" i="2"/>
  <c r="E250" i="2"/>
  <c r="F250" i="2"/>
  <c r="K250" i="2" s="1"/>
  <c r="D251" i="2"/>
  <c r="E251" i="2"/>
  <c r="F251" i="2"/>
  <c r="D252" i="2"/>
  <c r="E252" i="2"/>
  <c r="F252" i="2"/>
  <c r="K252" i="2" s="1"/>
  <c r="D253" i="2"/>
  <c r="E253" i="2"/>
  <c r="F253" i="2"/>
  <c r="D254" i="2"/>
  <c r="E254" i="2"/>
  <c r="F254" i="2"/>
  <c r="K254" i="2" s="1"/>
  <c r="D255" i="2"/>
  <c r="E255" i="2"/>
  <c r="F255" i="2"/>
  <c r="D256" i="2"/>
  <c r="E256" i="2"/>
  <c r="F256" i="2"/>
  <c r="K256" i="2" s="1"/>
  <c r="D257" i="2"/>
  <c r="E257" i="2"/>
  <c r="F257" i="2"/>
  <c r="D258" i="2"/>
  <c r="E258" i="2"/>
  <c r="F258" i="2"/>
  <c r="K258" i="2" s="1"/>
  <c r="D259" i="2"/>
  <c r="E259" i="2"/>
  <c r="F259" i="2"/>
  <c r="D260" i="2"/>
  <c r="E260" i="2"/>
  <c r="F260" i="2"/>
  <c r="K260" i="2" s="1"/>
  <c r="D261" i="2"/>
  <c r="E261" i="2"/>
  <c r="F261" i="2"/>
  <c r="D262" i="2"/>
  <c r="E262" i="2"/>
  <c r="F262" i="2"/>
  <c r="K262" i="2" s="1"/>
  <c r="D263" i="2"/>
  <c r="E263" i="2"/>
  <c r="F263" i="2"/>
  <c r="D264" i="2"/>
  <c r="E264" i="2"/>
  <c r="F264" i="2"/>
  <c r="K264" i="2" s="1"/>
  <c r="D265" i="2"/>
  <c r="E265" i="2"/>
  <c r="F265" i="2"/>
  <c r="D266" i="2"/>
  <c r="E266" i="2"/>
  <c r="F266" i="2"/>
  <c r="K266" i="2" s="1"/>
  <c r="D267" i="2"/>
  <c r="E267" i="2"/>
  <c r="F267" i="2"/>
  <c r="D268" i="2"/>
  <c r="E268" i="2"/>
  <c r="F268" i="2"/>
  <c r="K268" i="2" s="1"/>
  <c r="D269" i="2"/>
  <c r="E269" i="2"/>
  <c r="F269" i="2"/>
  <c r="D270" i="2"/>
  <c r="E270" i="2"/>
  <c r="F270" i="2"/>
  <c r="K270" i="2" s="1"/>
  <c r="D271" i="2"/>
  <c r="E271" i="2"/>
  <c r="F271" i="2"/>
  <c r="D272" i="2"/>
  <c r="E272" i="2"/>
  <c r="F272" i="2"/>
  <c r="K272" i="2" s="1"/>
  <c r="D273" i="2"/>
  <c r="E273" i="2"/>
  <c r="F273" i="2"/>
  <c r="D274" i="2"/>
  <c r="E274" i="2"/>
  <c r="F274" i="2"/>
  <c r="K274" i="2" s="1"/>
  <c r="D275" i="2"/>
  <c r="E275" i="2"/>
  <c r="F275" i="2"/>
  <c r="D276" i="2"/>
  <c r="E276" i="2"/>
  <c r="F276" i="2"/>
  <c r="K276" i="2" s="1"/>
  <c r="D277" i="2"/>
  <c r="E277" i="2"/>
  <c r="F277" i="2"/>
  <c r="D278" i="2"/>
  <c r="E278" i="2"/>
  <c r="F278" i="2"/>
  <c r="K278" i="2" s="1"/>
  <c r="D279" i="2"/>
  <c r="E279" i="2"/>
  <c r="F279" i="2"/>
  <c r="D280" i="2"/>
  <c r="E280" i="2"/>
  <c r="F280" i="2"/>
  <c r="K280" i="2" s="1"/>
  <c r="D281" i="2"/>
  <c r="E281" i="2"/>
  <c r="F281" i="2"/>
  <c r="D282" i="2"/>
  <c r="E282" i="2"/>
  <c r="F282" i="2"/>
  <c r="K282" i="2" s="1"/>
  <c r="D283" i="2"/>
  <c r="E283" i="2"/>
  <c r="F283" i="2"/>
  <c r="D284" i="2"/>
  <c r="E284" i="2"/>
  <c r="F284" i="2"/>
  <c r="K284" i="2" s="1"/>
  <c r="D285" i="2"/>
  <c r="E285" i="2"/>
  <c r="F285" i="2"/>
  <c r="D286" i="2"/>
  <c r="E286" i="2"/>
  <c r="F286" i="2"/>
  <c r="K286" i="2" s="1"/>
  <c r="D287" i="2"/>
  <c r="E287" i="2"/>
  <c r="F287" i="2"/>
  <c r="D288" i="2"/>
  <c r="E288" i="2"/>
  <c r="F288" i="2"/>
  <c r="K288" i="2" s="1"/>
  <c r="D289" i="2"/>
  <c r="E289" i="2"/>
  <c r="F289" i="2"/>
  <c r="D290" i="2"/>
  <c r="E290" i="2"/>
  <c r="F290" i="2"/>
  <c r="K290" i="2" s="1"/>
  <c r="D291" i="2"/>
  <c r="E291" i="2"/>
  <c r="F291" i="2"/>
  <c r="D292" i="2"/>
  <c r="E292" i="2"/>
  <c r="F292" i="2"/>
  <c r="K292" i="2" s="1"/>
  <c r="D293" i="2"/>
  <c r="E293" i="2"/>
  <c r="F293" i="2"/>
  <c r="D294" i="2"/>
  <c r="E294" i="2"/>
  <c r="F294" i="2"/>
  <c r="K294" i="2" s="1"/>
  <c r="D295" i="2"/>
  <c r="E295" i="2"/>
  <c r="F295" i="2"/>
  <c r="D296" i="2"/>
  <c r="E296" i="2"/>
  <c r="F296" i="2"/>
  <c r="K296" i="2" s="1"/>
  <c r="D297" i="2"/>
  <c r="E297" i="2"/>
  <c r="F297" i="2"/>
  <c r="D298" i="2"/>
  <c r="E298" i="2"/>
  <c r="F298" i="2"/>
  <c r="K298" i="2" s="1"/>
  <c r="D299" i="2"/>
  <c r="E299" i="2"/>
  <c r="F299" i="2"/>
  <c r="D300" i="2"/>
  <c r="E300" i="2"/>
  <c r="F300" i="2"/>
  <c r="K300" i="2" s="1"/>
  <c r="D301" i="2"/>
  <c r="E301" i="2"/>
  <c r="F301" i="2"/>
  <c r="D302" i="2"/>
  <c r="E302" i="2"/>
  <c r="F302" i="2"/>
  <c r="K302" i="2" s="1"/>
  <c r="D303" i="2"/>
  <c r="E303" i="2"/>
  <c r="F303" i="2"/>
  <c r="D304" i="2"/>
  <c r="E304" i="2"/>
  <c r="F304" i="2"/>
  <c r="K304" i="2" s="1"/>
  <c r="D305" i="2"/>
  <c r="E305" i="2"/>
  <c r="F305" i="2"/>
  <c r="D306" i="2"/>
  <c r="E306" i="2"/>
  <c r="F306" i="2"/>
  <c r="K306" i="2" s="1"/>
  <c r="D307" i="2"/>
  <c r="E307" i="2"/>
  <c r="F307" i="2"/>
  <c r="D308" i="2"/>
  <c r="E308" i="2"/>
  <c r="F308" i="2"/>
  <c r="K308" i="2" s="1"/>
  <c r="D309" i="2"/>
  <c r="E309" i="2"/>
  <c r="F309" i="2"/>
  <c r="D310" i="2"/>
  <c r="E310" i="2"/>
  <c r="F310" i="2"/>
  <c r="K310" i="2" s="1"/>
  <c r="D311" i="2"/>
  <c r="E311" i="2"/>
  <c r="F311" i="2"/>
  <c r="D312" i="2"/>
  <c r="E312" i="2"/>
  <c r="F312" i="2"/>
  <c r="K312" i="2" s="1"/>
  <c r="D313" i="2"/>
  <c r="E313" i="2"/>
  <c r="F313" i="2"/>
  <c r="D314" i="2"/>
  <c r="E314" i="2"/>
  <c r="F314" i="2"/>
  <c r="K314" i="2" s="1"/>
  <c r="D315" i="2"/>
  <c r="E315" i="2"/>
  <c r="F315" i="2"/>
  <c r="D316" i="2"/>
  <c r="E316" i="2"/>
  <c r="F316" i="2"/>
  <c r="K316" i="2" s="1"/>
  <c r="D317" i="2"/>
  <c r="E317" i="2"/>
  <c r="F317" i="2"/>
  <c r="D318" i="2"/>
  <c r="E318" i="2"/>
  <c r="F318" i="2"/>
  <c r="K318" i="2" s="1"/>
  <c r="D319" i="2"/>
  <c r="E319" i="2"/>
  <c r="F319" i="2"/>
  <c r="D320" i="2"/>
  <c r="E320" i="2"/>
  <c r="F320" i="2"/>
  <c r="K320" i="2" s="1"/>
  <c r="D321" i="2"/>
  <c r="E321" i="2"/>
  <c r="F321" i="2"/>
  <c r="D322" i="2"/>
  <c r="E322" i="2"/>
  <c r="F322" i="2"/>
  <c r="K322" i="2" s="1"/>
  <c r="D323" i="2"/>
  <c r="E323" i="2"/>
  <c r="F323" i="2"/>
  <c r="D324" i="2"/>
  <c r="E324" i="2"/>
  <c r="F324" i="2"/>
  <c r="K324" i="2" s="1"/>
  <c r="D325" i="2"/>
  <c r="E325" i="2"/>
  <c r="F325" i="2"/>
  <c r="D326" i="2"/>
  <c r="E326" i="2"/>
  <c r="F326" i="2"/>
  <c r="K326" i="2" s="1"/>
  <c r="D327" i="2"/>
  <c r="E327" i="2"/>
  <c r="F327" i="2"/>
  <c r="D328" i="2"/>
  <c r="E328" i="2"/>
  <c r="F328" i="2"/>
  <c r="K328" i="2" s="1"/>
  <c r="D329" i="2"/>
  <c r="E329" i="2"/>
  <c r="F329" i="2"/>
  <c r="D330" i="2"/>
  <c r="E330" i="2"/>
  <c r="F330" i="2"/>
  <c r="K330" i="2" s="1"/>
  <c r="D331" i="2"/>
  <c r="E331" i="2"/>
  <c r="F331" i="2"/>
  <c r="D332" i="2"/>
  <c r="E332" i="2"/>
  <c r="F332" i="2"/>
  <c r="K332" i="2" s="1"/>
  <c r="D333" i="2"/>
  <c r="E333" i="2"/>
  <c r="F333" i="2"/>
  <c r="D334" i="2"/>
  <c r="E334" i="2"/>
  <c r="F334" i="2"/>
  <c r="K334" i="2" s="1"/>
  <c r="D335" i="2"/>
  <c r="E335" i="2"/>
  <c r="F335" i="2"/>
  <c r="D336" i="2"/>
  <c r="E336" i="2"/>
  <c r="F336" i="2"/>
  <c r="K336" i="2" s="1"/>
  <c r="D337" i="2"/>
  <c r="E337" i="2"/>
  <c r="F337" i="2"/>
  <c r="D338" i="2"/>
  <c r="E338" i="2"/>
  <c r="F338" i="2"/>
  <c r="K338" i="2" s="1"/>
  <c r="D339" i="2"/>
  <c r="E339" i="2"/>
  <c r="F339" i="2"/>
  <c r="D340" i="2"/>
  <c r="E340" i="2"/>
  <c r="F340" i="2"/>
  <c r="K340" i="2" s="1"/>
  <c r="D341" i="2"/>
  <c r="E341" i="2"/>
  <c r="F341" i="2"/>
  <c r="D342" i="2"/>
  <c r="E342" i="2"/>
  <c r="F342" i="2"/>
  <c r="K342" i="2" s="1"/>
  <c r="D343" i="2"/>
  <c r="E343" i="2"/>
  <c r="F343" i="2"/>
  <c r="D344" i="2"/>
  <c r="E344" i="2"/>
  <c r="F344" i="2"/>
  <c r="K344" i="2" s="1"/>
  <c r="D345" i="2"/>
  <c r="E345" i="2"/>
  <c r="F345" i="2"/>
  <c r="D346" i="2"/>
  <c r="E346" i="2"/>
  <c r="F346" i="2"/>
  <c r="K346" i="2" s="1"/>
  <c r="D347" i="2"/>
  <c r="E347" i="2"/>
  <c r="F347" i="2"/>
  <c r="D348" i="2"/>
  <c r="E348" i="2"/>
  <c r="F348" i="2"/>
  <c r="K348" i="2" s="1"/>
  <c r="D349" i="2"/>
  <c r="E349" i="2"/>
  <c r="F349" i="2"/>
  <c r="D350" i="2"/>
  <c r="E350" i="2"/>
  <c r="F350" i="2"/>
  <c r="K350" i="2" s="1"/>
  <c r="D351" i="2"/>
  <c r="E351" i="2"/>
  <c r="F351" i="2"/>
  <c r="D352" i="2"/>
  <c r="E352" i="2"/>
  <c r="F352" i="2"/>
  <c r="K352" i="2" s="1"/>
  <c r="D353" i="2"/>
  <c r="E353" i="2"/>
  <c r="F353" i="2"/>
  <c r="D354" i="2"/>
  <c r="E354" i="2"/>
  <c r="F354" i="2"/>
  <c r="K354" i="2" s="1"/>
  <c r="D355" i="2"/>
  <c r="E355" i="2"/>
  <c r="F355" i="2"/>
  <c r="D356" i="2"/>
  <c r="E356" i="2"/>
  <c r="F356" i="2"/>
  <c r="K356" i="2" s="1"/>
  <c r="D357" i="2"/>
  <c r="E357" i="2"/>
  <c r="F357" i="2"/>
  <c r="D358" i="2"/>
  <c r="E358" i="2"/>
  <c r="F358" i="2"/>
  <c r="K358" i="2" s="1"/>
  <c r="D359" i="2"/>
  <c r="E359" i="2"/>
  <c r="F359" i="2"/>
  <c r="D360" i="2"/>
  <c r="E360" i="2"/>
  <c r="F360" i="2"/>
  <c r="K360" i="2" s="1"/>
  <c r="D361" i="2"/>
  <c r="E361" i="2"/>
  <c r="F361" i="2"/>
  <c r="D362" i="2"/>
  <c r="E362" i="2"/>
  <c r="F362" i="2"/>
  <c r="K362" i="2" s="1"/>
  <c r="D363" i="2"/>
  <c r="E363" i="2"/>
  <c r="F363" i="2"/>
  <c r="D364" i="2"/>
  <c r="E364" i="2"/>
  <c r="F364" i="2"/>
  <c r="K364" i="2" s="1"/>
  <c r="D365" i="2"/>
  <c r="E365" i="2"/>
  <c r="F365" i="2"/>
  <c r="D366" i="2"/>
  <c r="E366" i="2"/>
  <c r="F366" i="2"/>
  <c r="K366" i="2" s="1"/>
  <c r="D367" i="2"/>
  <c r="E367" i="2"/>
  <c r="F367" i="2"/>
  <c r="D368" i="2"/>
  <c r="E368" i="2"/>
  <c r="F368" i="2"/>
  <c r="K368" i="2" s="1"/>
  <c r="D369" i="2"/>
  <c r="E369" i="2"/>
  <c r="F369" i="2"/>
  <c r="D370" i="2"/>
  <c r="E370" i="2"/>
  <c r="F370" i="2"/>
  <c r="K370" i="2" s="1"/>
  <c r="D371" i="2"/>
  <c r="E371" i="2"/>
  <c r="F371" i="2"/>
  <c r="D372" i="2"/>
  <c r="E372" i="2"/>
  <c r="F372" i="2"/>
  <c r="K372" i="2" s="1"/>
  <c r="D373" i="2"/>
  <c r="E373" i="2"/>
  <c r="F373" i="2"/>
  <c r="D374" i="2"/>
  <c r="E374" i="2"/>
  <c r="F374" i="2"/>
  <c r="K374" i="2" s="1"/>
  <c r="D375" i="2"/>
  <c r="E375" i="2"/>
  <c r="F375" i="2"/>
  <c r="D376" i="2"/>
  <c r="E376" i="2"/>
  <c r="F376" i="2"/>
  <c r="K376" i="2" s="1"/>
  <c r="D377" i="2"/>
  <c r="E377" i="2"/>
  <c r="F377" i="2"/>
  <c r="D378" i="2"/>
  <c r="E378" i="2"/>
  <c r="F378" i="2"/>
  <c r="K378" i="2" s="1"/>
  <c r="D379" i="2"/>
  <c r="E379" i="2"/>
  <c r="F379" i="2"/>
  <c r="D380" i="2"/>
  <c r="E380" i="2"/>
  <c r="F380" i="2"/>
  <c r="K380" i="2" s="1"/>
  <c r="D381" i="2"/>
  <c r="E381" i="2"/>
  <c r="F381" i="2"/>
  <c r="D382" i="2"/>
  <c r="E382" i="2"/>
  <c r="F382" i="2"/>
  <c r="K382" i="2" s="1"/>
  <c r="D383" i="2"/>
  <c r="E383" i="2"/>
  <c r="F383" i="2"/>
  <c r="D384" i="2"/>
  <c r="E384" i="2"/>
  <c r="F384" i="2"/>
  <c r="K384" i="2" s="1"/>
  <c r="D385" i="2"/>
  <c r="E385" i="2"/>
  <c r="F385" i="2"/>
  <c r="D386" i="2"/>
  <c r="E386" i="2"/>
  <c r="F386" i="2"/>
  <c r="K386" i="2" s="1"/>
  <c r="D387" i="2"/>
  <c r="E387" i="2"/>
  <c r="F387" i="2"/>
  <c r="D388" i="2"/>
  <c r="E388" i="2"/>
  <c r="F388" i="2"/>
  <c r="K388" i="2" s="1"/>
  <c r="D389" i="2"/>
  <c r="E389" i="2"/>
  <c r="F389" i="2"/>
  <c r="D390" i="2"/>
  <c r="E390" i="2"/>
  <c r="F390" i="2"/>
  <c r="K390" i="2" s="1"/>
  <c r="D391" i="2"/>
  <c r="E391" i="2"/>
  <c r="F391" i="2"/>
  <c r="D392" i="2"/>
  <c r="E392" i="2"/>
  <c r="F392" i="2"/>
  <c r="K392" i="2" s="1"/>
  <c r="D393" i="2"/>
  <c r="E393" i="2"/>
  <c r="F393" i="2"/>
  <c r="D394" i="2"/>
  <c r="E394" i="2"/>
  <c r="F394" i="2"/>
  <c r="K394" i="2" s="1"/>
  <c r="D395" i="2"/>
  <c r="E395" i="2"/>
  <c r="F395" i="2"/>
  <c r="D396" i="2"/>
  <c r="E396" i="2"/>
  <c r="F396" i="2"/>
  <c r="K396" i="2" s="1"/>
  <c r="D397" i="2"/>
  <c r="E397" i="2"/>
  <c r="F397" i="2"/>
  <c r="D398" i="2"/>
  <c r="E398" i="2"/>
  <c r="F398" i="2"/>
  <c r="K398" i="2" s="1"/>
  <c r="D399" i="2"/>
  <c r="E399" i="2"/>
  <c r="F399" i="2"/>
  <c r="D400" i="2"/>
  <c r="E400" i="2"/>
  <c r="F400" i="2"/>
  <c r="K400" i="2" s="1"/>
  <c r="D401" i="2"/>
  <c r="E401" i="2"/>
  <c r="F401" i="2"/>
  <c r="D402" i="2"/>
  <c r="E402" i="2"/>
  <c r="F402" i="2"/>
  <c r="K402" i="2" s="1"/>
  <c r="D403" i="2"/>
  <c r="E403" i="2"/>
  <c r="F403" i="2"/>
  <c r="D404" i="2"/>
  <c r="E404" i="2"/>
  <c r="F404" i="2"/>
  <c r="K404" i="2" s="1"/>
  <c r="D405" i="2"/>
  <c r="E405" i="2"/>
  <c r="F405" i="2"/>
  <c r="D406" i="2"/>
  <c r="E406" i="2"/>
  <c r="F406" i="2"/>
  <c r="K406" i="2" s="1"/>
  <c r="D407" i="2"/>
  <c r="E407" i="2"/>
  <c r="F407" i="2"/>
  <c r="D408" i="2"/>
  <c r="E408" i="2"/>
  <c r="F408" i="2"/>
  <c r="K408" i="2" s="1"/>
  <c r="D409" i="2"/>
  <c r="E409" i="2"/>
  <c r="F409" i="2"/>
  <c r="D410" i="2"/>
  <c r="E410" i="2"/>
  <c r="F410" i="2"/>
  <c r="K410" i="2" s="1"/>
  <c r="D411" i="2"/>
  <c r="E411" i="2"/>
  <c r="F411" i="2"/>
  <c r="D412" i="2"/>
  <c r="E412" i="2"/>
  <c r="F412" i="2"/>
  <c r="K412" i="2" s="1"/>
  <c r="D413" i="2"/>
  <c r="E413" i="2"/>
  <c r="F413" i="2"/>
  <c r="D414" i="2"/>
  <c r="E414" i="2"/>
  <c r="F414" i="2"/>
  <c r="K414" i="2" s="1"/>
  <c r="D415" i="2"/>
  <c r="E415" i="2"/>
  <c r="F415" i="2"/>
  <c r="D416" i="2"/>
  <c r="E416" i="2"/>
  <c r="F416" i="2"/>
  <c r="K416" i="2" s="1"/>
  <c r="D417" i="2"/>
  <c r="E417" i="2"/>
  <c r="F417" i="2"/>
  <c r="D418" i="2"/>
  <c r="E418" i="2"/>
  <c r="F418" i="2"/>
  <c r="K418" i="2" s="1"/>
  <c r="D419" i="2"/>
  <c r="E419" i="2"/>
  <c r="F419" i="2"/>
  <c r="D420" i="2"/>
  <c r="E420" i="2"/>
  <c r="F420" i="2"/>
  <c r="K420" i="2" s="1"/>
  <c r="D421" i="2"/>
  <c r="E421" i="2"/>
  <c r="F421" i="2"/>
  <c r="D422" i="2"/>
  <c r="E422" i="2"/>
  <c r="F422" i="2"/>
  <c r="K422" i="2" s="1"/>
  <c r="D423" i="2"/>
  <c r="E423" i="2"/>
  <c r="F423" i="2"/>
  <c r="D424" i="2"/>
  <c r="E424" i="2"/>
  <c r="F424" i="2"/>
  <c r="K424" i="2" s="1"/>
  <c r="D425" i="2"/>
  <c r="E425" i="2"/>
  <c r="F425" i="2"/>
  <c r="D426" i="2"/>
  <c r="E426" i="2"/>
  <c r="F426" i="2"/>
  <c r="K426" i="2" s="1"/>
  <c r="D427" i="2"/>
  <c r="E427" i="2"/>
  <c r="F427" i="2"/>
  <c r="D428" i="2"/>
  <c r="E428" i="2"/>
  <c r="F428" i="2"/>
  <c r="K428" i="2" s="1"/>
  <c r="D429" i="2"/>
  <c r="E429" i="2"/>
  <c r="F429" i="2"/>
  <c r="D430" i="2"/>
  <c r="E430" i="2"/>
  <c r="F430" i="2"/>
  <c r="K430" i="2" s="1"/>
  <c r="D431" i="2"/>
  <c r="E431" i="2"/>
  <c r="F431" i="2"/>
  <c r="D432" i="2"/>
  <c r="E432" i="2"/>
  <c r="F432" i="2"/>
  <c r="K432" i="2" s="1"/>
  <c r="D433" i="2"/>
  <c r="E433" i="2"/>
  <c r="F433" i="2"/>
  <c r="D434" i="2"/>
  <c r="E434" i="2"/>
  <c r="F434" i="2"/>
  <c r="K434" i="2" s="1"/>
  <c r="D435" i="2"/>
  <c r="E435" i="2"/>
  <c r="F435" i="2"/>
  <c r="D436" i="2"/>
  <c r="E436" i="2"/>
  <c r="F436" i="2"/>
  <c r="K436" i="2" s="1"/>
  <c r="D437" i="2"/>
  <c r="E437" i="2"/>
  <c r="F437" i="2"/>
  <c r="D438" i="2"/>
  <c r="E438" i="2"/>
  <c r="F438" i="2"/>
  <c r="K438" i="2" s="1"/>
  <c r="D439" i="2"/>
  <c r="E439" i="2"/>
  <c r="F439" i="2"/>
  <c r="D440" i="2"/>
  <c r="E440" i="2"/>
  <c r="F440" i="2"/>
  <c r="K440" i="2" s="1"/>
  <c r="D441" i="2"/>
  <c r="E441" i="2"/>
  <c r="F441" i="2"/>
  <c r="D442" i="2"/>
  <c r="E442" i="2"/>
  <c r="F442" i="2"/>
  <c r="K442" i="2" s="1"/>
  <c r="D443" i="2"/>
  <c r="E443" i="2"/>
  <c r="F443" i="2"/>
  <c r="D444" i="2"/>
  <c r="E444" i="2"/>
  <c r="F444" i="2"/>
  <c r="K444" i="2" s="1"/>
  <c r="D445" i="2"/>
  <c r="E445" i="2"/>
  <c r="F445" i="2"/>
  <c r="D446" i="2"/>
  <c r="E446" i="2"/>
  <c r="F446" i="2"/>
  <c r="K446" i="2" s="1"/>
  <c r="D447" i="2"/>
  <c r="E447" i="2"/>
  <c r="F447" i="2"/>
  <c r="D448" i="2"/>
  <c r="E448" i="2"/>
  <c r="F448" i="2"/>
  <c r="K448" i="2" s="1"/>
  <c r="D449" i="2"/>
  <c r="E449" i="2"/>
  <c r="F449" i="2"/>
  <c r="D450" i="2"/>
  <c r="E450" i="2"/>
  <c r="F450" i="2"/>
  <c r="K450" i="2" s="1"/>
  <c r="D451" i="2"/>
  <c r="E451" i="2"/>
  <c r="F451" i="2"/>
  <c r="D452" i="2"/>
  <c r="E452" i="2"/>
  <c r="F452" i="2"/>
  <c r="K452" i="2" s="1"/>
  <c r="D453" i="2"/>
  <c r="E453" i="2"/>
  <c r="F453" i="2"/>
  <c r="D454" i="2"/>
  <c r="E454" i="2"/>
  <c r="F454" i="2"/>
  <c r="K454" i="2" s="1"/>
  <c r="D455" i="2"/>
  <c r="E455" i="2"/>
  <c r="F455" i="2"/>
  <c r="D456" i="2"/>
  <c r="E456" i="2"/>
  <c r="F456" i="2"/>
  <c r="K456" i="2" s="1"/>
  <c r="D457" i="2"/>
  <c r="E457" i="2"/>
  <c r="F457" i="2"/>
  <c r="D458" i="2"/>
  <c r="E458" i="2"/>
  <c r="F458" i="2"/>
  <c r="K458" i="2" s="1"/>
  <c r="D459" i="2"/>
  <c r="E459" i="2"/>
  <c r="F459" i="2"/>
  <c r="D460" i="2"/>
  <c r="E460" i="2"/>
  <c r="F460" i="2"/>
  <c r="K460" i="2" s="1"/>
  <c r="D461" i="2"/>
  <c r="E461" i="2"/>
  <c r="F461" i="2"/>
  <c r="D462" i="2"/>
  <c r="E462" i="2"/>
  <c r="F462" i="2"/>
  <c r="K462" i="2" s="1"/>
  <c r="D463" i="2"/>
  <c r="E463" i="2"/>
  <c r="F463" i="2"/>
  <c r="D464" i="2"/>
  <c r="E464" i="2"/>
  <c r="F464" i="2"/>
  <c r="K464" i="2" s="1"/>
  <c r="D465" i="2"/>
  <c r="E465" i="2"/>
  <c r="F465" i="2"/>
  <c r="D466" i="2"/>
  <c r="E466" i="2"/>
  <c r="F466" i="2"/>
  <c r="K466" i="2" s="1"/>
  <c r="D467" i="2"/>
  <c r="E467" i="2"/>
  <c r="F467" i="2"/>
  <c r="D468" i="2"/>
  <c r="E468" i="2"/>
  <c r="F468" i="2"/>
  <c r="K468" i="2" s="1"/>
  <c r="D469" i="2"/>
  <c r="E469" i="2"/>
  <c r="F469" i="2"/>
  <c r="D470" i="2"/>
  <c r="E470" i="2"/>
  <c r="F470" i="2"/>
  <c r="K470" i="2" s="1"/>
  <c r="D471" i="2"/>
  <c r="E471" i="2"/>
  <c r="F471" i="2"/>
  <c r="D472" i="2"/>
  <c r="E472" i="2"/>
  <c r="F472" i="2"/>
  <c r="K472" i="2" s="1"/>
  <c r="D473" i="2"/>
  <c r="E473" i="2"/>
  <c r="F473" i="2"/>
  <c r="D474" i="2"/>
  <c r="E474" i="2"/>
  <c r="F474" i="2"/>
  <c r="K474" i="2" s="1"/>
  <c r="D475" i="2"/>
  <c r="E475" i="2"/>
  <c r="F475" i="2"/>
  <c r="D476" i="2"/>
  <c r="E476" i="2"/>
  <c r="F476" i="2"/>
  <c r="K476" i="2" s="1"/>
  <c r="D477" i="2"/>
  <c r="E477" i="2"/>
  <c r="F477" i="2"/>
  <c r="D478" i="2"/>
  <c r="E478" i="2"/>
  <c r="F478" i="2"/>
  <c r="K478" i="2" s="1"/>
  <c r="D479" i="2"/>
  <c r="E479" i="2"/>
  <c r="F479" i="2"/>
  <c r="D480" i="2"/>
  <c r="E480" i="2"/>
  <c r="F480" i="2"/>
  <c r="K480" i="2" s="1"/>
  <c r="D481" i="2"/>
  <c r="E481" i="2"/>
  <c r="F481" i="2"/>
  <c r="D482" i="2"/>
  <c r="E482" i="2"/>
  <c r="F482" i="2"/>
  <c r="K482" i="2" s="1"/>
  <c r="D483" i="2"/>
  <c r="E483" i="2"/>
  <c r="F483" i="2"/>
  <c r="D484" i="2"/>
  <c r="E484" i="2"/>
  <c r="F484" i="2"/>
  <c r="K484" i="2" s="1"/>
  <c r="D485" i="2"/>
  <c r="E485" i="2"/>
  <c r="F485" i="2"/>
  <c r="D486" i="2"/>
  <c r="E486" i="2"/>
  <c r="F486" i="2"/>
  <c r="K486" i="2" s="1"/>
  <c r="D487" i="2"/>
  <c r="E487" i="2"/>
  <c r="F487" i="2"/>
  <c r="D488" i="2"/>
  <c r="E488" i="2"/>
  <c r="F488" i="2"/>
  <c r="K488" i="2" s="1"/>
  <c r="D489" i="2"/>
  <c r="E489" i="2"/>
  <c r="F489" i="2"/>
  <c r="D490" i="2"/>
  <c r="E490" i="2"/>
  <c r="F490" i="2"/>
  <c r="K490" i="2" s="1"/>
  <c r="D491" i="2"/>
  <c r="E491" i="2"/>
  <c r="F491" i="2"/>
  <c r="D492" i="2"/>
  <c r="E492" i="2"/>
  <c r="F492" i="2"/>
  <c r="K492" i="2" s="1"/>
  <c r="D493" i="2"/>
  <c r="E493" i="2"/>
  <c r="F493" i="2"/>
  <c r="D494" i="2"/>
  <c r="E494" i="2"/>
  <c r="F494" i="2"/>
  <c r="K494" i="2" s="1"/>
  <c r="D495" i="2"/>
  <c r="E495" i="2"/>
  <c r="F495" i="2"/>
  <c r="D496" i="2"/>
  <c r="E496" i="2"/>
  <c r="F496" i="2"/>
  <c r="K496" i="2" s="1"/>
  <c r="D497" i="2"/>
  <c r="E497" i="2"/>
  <c r="F497" i="2"/>
  <c r="D498" i="2"/>
  <c r="E498" i="2"/>
  <c r="F498" i="2"/>
  <c r="K498" i="2" s="1"/>
  <c r="D499" i="2"/>
  <c r="E499" i="2"/>
  <c r="F499" i="2"/>
  <c r="D500" i="2"/>
  <c r="E500" i="2"/>
  <c r="F500" i="2"/>
  <c r="K500" i="2" s="1"/>
  <c r="D501" i="2"/>
  <c r="E501" i="2"/>
  <c r="F501" i="2"/>
  <c r="D502" i="2"/>
  <c r="E502" i="2"/>
  <c r="F502" i="2"/>
  <c r="K502" i="2" s="1"/>
  <c r="D503" i="2"/>
  <c r="E503" i="2"/>
  <c r="F503" i="2"/>
  <c r="D504" i="2"/>
  <c r="E504" i="2"/>
  <c r="F504" i="2"/>
  <c r="K504" i="2" s="1"/>
  <c r="D505" i="2"/>
  <c r="E505" i="2"/>
  <c r="F505" i="2"/>
  <c r="D506" i="2"/>
  <c r="E506" i="2"/>
  <c r="F506" i="2"/>
  <c r="K506" i="2" s="1"/>
  <c r="D507" i="2"/>
  <c r="E507" i="2"/>
  <c r="F507" i="2"/>
  <c r="D508" i="2"/>
  <c r="E508" i="2"/>
  <c r="F508" i="2"/>
  <c r="K508" i="2" s="1"/>
  <c r="D509" i="2"/>
  <c r="E509" i="2"/>
  <c r="F509" i="2"/>
  <c r="D510" i="2"/>
  <c r="E510" i="2"/>
  <c r="F510" i="2"/>
  <c r="K510" i="2" s="1"/>
  <c r="D511" i="2"/>
  <c r="E511" i="2"/>
  <c r="F511" i="2"/>
  <c r="D512" i="2"/>
  <c r="E512" i="2"/>
  <c r="F512" i="2"/>
  <c r="K512" i="2" s="1"/>
  <c r="D513" i="2"/>
  <c r="E513" i="2"/>
  <c r="F513" i="2"/>
  <c r="D514" i="2"/>
  <c r="E514" i="2"/>
  <c r="F514" i="2"/>
  <c r="K514" i="2" s="1"/>
  <c r="D515" i="2"/>
  <c r="E515" i="2"/>
  <c r="F515" i="2"/>
  <c r="D516" i="2"/>
  <c r="E516" i="2"/>
  <c r="F516" i="2"/>
  <c r="K516" i="2" s="1"/>
  <c r="D517" i="2"/>
  <c r="E517" i="2"/>
  <c r="F517" i="2"/>
  <c r="D518" i="2"/>
  <c r="E518" i="2"/>
  <c r="F518" i="2"/>
  <c r="K518" i="2" s="1"/>
  <c r="D519" i="2"/>
  <c r="E519" i="2"/>
  <c r="F519" i="2"/>
  <c r="D520" i="2"/>
  <c r="E520" i="2"/>
  <c r="F520" i="2"/>
  <c r="K520" i="2" s="1"/>
  <c r="D521" i="2"/>
  <c r="E521" i="2"/>
  <c r="F521" i="2"/>
  <c r="D522" i="2"/>
  <c r="E522" i="2"/>
  <c r="F522" i="2"/>
  <c r="K522" i="2" s="1"/>
  <c r="D523" i="2"/>
  <c r="E523" i="2"/>
  <c r="F523" i="2"/>
  <c r="D524" i="2"/>
  <c r="E524" i="2"/>
  <c r="F524" i="2"/>
  <c r="K524" i="2" s="1"/>
  <c r="D525" i="2"/>
  <c r="E525" i="2"/>
  <c r="F525" i="2"/>
  <c r="D526" i="2"/>
  <c r="E526" i="2"/>
  <c r="F526" i="2"/>
  <c r="K526" i="2" s="1"/>
  <c r="D527" i="2"/>
  <c r="E527" i="2"/>
  <c r="F527" i="2"/>
  <c r="D528" i="2"/>
  <c r="E528" i="2"/>
  <c r="F528" i="2"/>
  <c r="K528" i="2" s="1"/>
  <c r="D529" i="2"/>
  <c r="E529" i="2"/>
  <c r="F529" i="2"/>
  <c r="D530" i="2"/>
  <c r="E530" i="2"/>
  <c r="F530" i="2"/>
  <c r="K530" i="2" s="1"/>
  <c r="D531" i="2"/>
  <c r="E531" i="2"/>
  <c r="F531" i="2"/>
  <c r="D532" i="2"/>
  <c r="E532" i="2"/>
  <c r="F532" i="2"/>
  <c r="K532" i="2" s="1"/>
  <c r="D533" i="2"/>
  <c r="E533" i="2"/>
  <c r="F533" i="2"/>
  <c r="D534" i="2"/>
  <c r="E534" i="2"/>
  <c r="F534" i="2"/>
  <c r="K534" i="2" s="1"/>
  <c r="D535" i="2"/>
  <c r="E535" i="2"/>
  <c r="F535" i="2"/>
  <c r="D536" i="2"/>
  <c r="E536" i="2"/>
  <c r="F536" i="2"/>
  <c r="K536" i="2" s="1"/>
  <c r="D537" i="2"/>
  <c r="E537" i="2"/>
  <c r="F537" i="2"/>
  <c r="D538" i="2"/>
  <c r="E538" i="2"/>
  <c r="F538" i="2"/>
  <c r="K538" i="2" s="1"/>
  <c r="D539" i="2"/>
  <c r="E539" i="2"/>
  <c r="F539" i="2"/>
  <c r="D540" i="2"/>
  <c r="E540" i="2"/>
  <c r="F540" i="2"/>
  <c r="K540" i="2" s="1"/>
  <c r="D541" i="2"/>
  <c r="E541" i="2"/>
  <c r="F541" i="2"/>
  <c r="D542" i="2"/>
  <c r="E542" i="2"/>
  <c r="F542" i="2"/>
  <c r="K542" i="2" s="1"/>
  <c r="D543" i="2"/>
  <c r="E543" i="2"/>
  <c r="F543" i="2"/>
  <c r="D544" i="2"/>
  <c r="E544" i="2"/>
  <c r="F544" i="2"/>
  <c r="K544" i="2" s="1"/>
  <c r="D545" i="2"/>
  <c r="E545" i="2"/>
  <c r="F545" i="2"/>
  <c r="D546" i="2"/>
  <c r="E546" i="2"/>
  <c r="F546" i="2"/>
  <c r="K546" i="2" s="1"/>
  <c r="D547" i="2"/>
  <c r="E547" i="2"/>
  <c r="F547" i="2"/>
  <c r="D548" i="2"/>
  <c r="E548" i="2"/>
  <c r="F548" i="2"/>
  <c r="K548" i="2" s="1"/>
  <c r="D549" i="2"/>
  <c r="E549" i="2"/>
  <c r="F549" i="2"/>
  <c r="D550" i="2"/>
  <c r="E550" i="2"/>
  <c r="F550" i="2"/>
  <c r="K550" i="2" s="1"/>
  <c r="D551" i="2"/>
  <c r="E551" i="2"/>
  <c r="F551" i="2"/>
  <c r="D552" i="2"/>
  <c r="E552" i="2"/>
  <c r="F552" i="2"/>
  <c r="K552" i="2" s="1"/>
  <c r="D553" i="2"/>
  <c r="E553" i="2"/>
  <c r="F553" i="2"/>
  <c r="D554" i="2"/>
  <c r="E554" i="2"/>
  <c r="F554" i="2"/>
  <c r="K554" i="2" s="1"/>
  <c r="D555" i="2"/>
  <c r="E555" i="2"/>
  <c r="F555" i="2"/>
  <c r="D556" i="2"/>
  <c r="E556" i="2"/>
  <c r="F556" i="2"/>
  <c r="K556" i="2" s="1"/>
  <c r="D557" i="2"/>
  <c r="E557" i="2"/>
  <c r="F557" i="2"/>
  <c r="D558" i="2"/>
  <c r="E558" i="2"/>
  <c r="F558" i="2"/>
  <c r="K558" i="2" s="1"/>
  <c r="D559" i="2"/>
  <c r="E559" i="2"/>
  <c r="F559" i="2"/>
  <c r="D560" i="2"/>
  <c r="E560" i="2"/>
  <c r="F560" i="2"/>
  <c r="K560" i="2" s="1"/>
  <c r="D561" i="2"/>
  <c r="E561" i="2"/>
  <c r="F561" i="2"/>
  <c r="D562" i="2"/>
  <c r="E562" i="2"/>
  <c r="F562" i="2"/>
  <c r="K562" i="2" s="1"/>
  <c r="D563" i="2"/>
  <c r="E563" i="2"/>
  <c r="F563" i="2"/>
  <c r="D564" i="2"/>
  <c r="E564" i="2"/>
  <c r="F564" i="2"/>
  <c r="K564" i="2" s="1"/>
  <c r="D565" i="2"/>
  <c r="E565" i="2"/>
  <c r="F565" i="2"/>
  <c r="D566" i="2"/>
  <c r="E566" i="2"/>
  <c r="F566" i="2"/>
  <c r="K566" i="2" s="1"/>
  <c r="D567" i="2"/>
  <c r="E567" i="2"/>
  <c r="F567" i="2"/>
  <c r="D568" i="2"/>
  <c r="E568" i="2"/>
  <c r="F568" i="2"/>
  <c r="K568" i="2" s="1"/>
  <c r="D569" i="2"/>
  <c r="E569" i="2"/>
  <c r="F569" i="2"/>
  <c r="D570" i="2"/>
  <c r="E570" i="2"/>
  <c r="F570" i="2"/>
  <c r="K570" i="2" s="1"/>
  <c r="D571" i="2"/>
  <c r="E571" i="2"/>
  <c r="F571" i="2"/>
  <c r="D572" i="2"/>
  <c r="E572" i="2"/>
  <c r="F572" i="2"/>
  <c r="K572" i="2" s="1"/>
  <c r="D573" i="2"/>
  <c r="E573" i="2"/>
  <c r="F573" i="2"/>
  <c r="D574" i="2"/>
  <c r="E574" i="2"/>
  <c r="F574" i="2"/>
  <c r="K574" i="2" s="1"/>
  <c r="D575" i="2"/>
  <c r="E575" i="2"/>
  <c r="F575" i="2"/>
  <c r="D576" i="2"/>
  <c r="E576" i="2"/>
  <c r="F576" i="2"/>
  <c r="K576" i="2" s="1"/>
  <c r="D577" i="2"/>
  <c r="E577" i="2"/>
  <c r="F577" i="2"/>
  <c r="D578" i="2"/>
  <c r="E578" i="2"/>
  <c r="F578" i="2"/>
  <c r="K578" i="2" s="1"/>
  <c r="D579" i="2"/>
  <c r="E579" i="2"/>
  <c r="F579" i="2"/>
  <c r="D580" i="2"/>
  <c r="E580" i="2"/>
  <c r="F580" i="2"/>
  <c r="K580" i="2" s="1"/>
  <c r="D581" i="2"/>
  <c r="E581" i="2"/>
  <c r="F581" i="2"/>
  <c r="D582" i="2"/>
  <c r="E582" i="2"/>
  <c r="F582" i="2"/>
  <c r="K582" i="2" s="1"/>
  <c r="D583" i="2"/>
  <c r="E583" i="2"/>
  <c r="F583" i="2"/>
  <c r="D584" i="2"/>
  <c r="E584" i="2"/>
  <c r="F584" i="2"/>
  <c r="K584" i="2" s="1"/>
  <c r="D585" i="2"/>
  <c r="E585" i="2"/>
  <c r="F585" i="2"/>
  <c r="D586" i="2"/>
  <c r="E586" i="2"/>
  <c r="F586" i="2"/>
  <c r="K586" i="2" s="1"/>
  <c r="D587" i="2"/>
  <c r="E587" i="2"/>
  <c r="F587" i="2"/>
  <c r="D588" i="2"/>
  <c r="E588" i="2"/>
  <c r="F588" i="2"/>
  <c r="K588" i="2" s="1"/>
  <c r="D589" i="2"/>
  <c r="E589" i="2"/>
  <c r="F589" i="2"/>
  <c r="D590" i="2"/>
  <c r="E590" i="2"/>
  <c r="F590" i="2"/>
  <c r="K590" i="2" s="1"/>
  <c r="D591" i="2"/>
  <c r="E591" i="2"/>
  <c r="F591" i="2"/>
  <c r="D592" i="2"/>
  <c r="E592" i="2"/>
  <c r="F592" i="2"/>
  <c r="K592" i="2" s="1"/>
  <c r="D593" i="2"/>
  <c r="E593" i="2"/>
  <c r="F593" i="2"/>
  <c r="D594" i="2"/>
  <c r="E594" i="2"/>
  <c r="F594" i="2"/>
  <c r="K594" i="2" s="1"/>
  <c r="D595" i="2"/>
  <c r="E595" i="2"/>
  <c r="F595" i="2"/>
  <c r="D596" i="2"/>
  <c r="E596" i="2"/>
  <c r="F596" i="2"/>
  <c r="K596" i="2" s="1"/>
  <c r="D597" i="2"/>
  <c r="E597" i="2"/>
  <c r="F597" i="2"/>
  <c r="D598" i="2"/>
  <c r="E598" i="2"/>
  <c r="F598" i="2"/>
  <c r="K598" i="2" s="1"/>
  <c r="D599" i="2"/>
  <c r="E599" i="2"/>
  <c r="F599" i="2"/>
  <c r="D600" i="2"/>
  <c r="E600" i="2"/>
  <c r="F600" i="2"/>
  <c r="K600" i="2" s="1"/>
  <c r="D601" i="2"/>
  <c r="E601" i="2"/>
  <c r="F601" i="2"/>
  <c r="D602" i="2"/>
  <c r="E602" i="2"/>
  <c r="F602" i="2"/>
  <c r="K602" i="2" s="1"/>
  <c r="D603" i="2"/>
  <c r="E603" i="2"/>
  <c r="F603" i="2"/>
  <c r="D604" i="2"/>
  <c r="E604" i="2"/>
  <c r="F604" i="2"/>
  <c r="K604" i="2" s="1"/>
  <c r="D605" i="2"/>
  <c r="E605" i="2"/>
  <c r="F605" i="2"/>
  <c r="D606" i="2"/>
  <c r="E606" i="2"/>
  <c r="F606" i="2"/>
  <c r="K606" i="2" s="1"/>
  <c r="D607" i="2"/>
  <c r="E607" i="2"/>
  <c r="F607" i="2"/>
  <c r="D608" i="2"/>
  <c r="E608" i="2"/>
  <c r="F608" i="2"/>
  <c r="K608" i="2" s="1"/>
  <c r="D609" i="2"/>
  <c r="E609" i="2"/>
  <c r="F609" i="2"/>
  <c r="D610" i="2"/>
  <c r="E610" i="2"/>
  <c r="F610" i="2"/>
  <c r="K610" i="2" s="1"/>
  <c r="D611" i="2"/>
  <c r="E611" i="2"/>
  <c r="F611" i="2"/>
  <c r="D612" i="2"/>
  <c r="E612" i="2"/>
  <c r="F612" i="2"/>
  <c r="K612" i="2" s="1"/>
  <c r="D613" i="2"/>
  <c r="E613" i="2"/>
  <c r="F613" i="2"/>
  <c r="D614" i="2"/>
  <c r="E614" i="2"/>
  <c r="F614" i="2"/>
  <c r="K614" i="2" s="1"/>
  <c r="D615" i="2"/>
  <c r="E615" i="2"/>
  <c r="F615" i="2"/>
  <c r="D616" i="2"/>
  <c r="E616" i="2"/>
  <c r="F616" i="2"/>
  <c r="K616" i="2" s="1"/>
  <c r="D617" i="2"/>
  <c r="E617" i="2"/>
  <c r="F617" i="2"/>
  <c r="D618" i="2"/>
  <c r="E618" i="2"/>
  <c r="F618" i="2"/>
  <c r="K618" i="2" s="1"/>
  <c r="D619" i="2"/>
  <c r="E619" i="2"/>
  <c r="F619" i="2"/>
  <c r="D620" i="2"/>
  <c r="E620" i="2"/>
  <c r="F620" i="2"/>
  <c r="K620" i="2" s="1"/>
  <c r="D621" i="2"/>
  <c r="E621" i="2"/>
  <c r="F621" i="2"/>
  <c r="D622" i="2"/>
  <c r="E622" i="2"/>
  <c r="F622" i="2"/>
  <c r="K622" i="2" s="1"/>
  <c r="D623" i="2"/>
  <c r="E623" i="2"/>
  <c r="F623" i="2"/>
  <c r="D624" i="2"/>
  <c r="E624" i="2"/>
  <c r="F624" i="2"/>
  <c r="K624" i="2" s="1"/>
  <c r="D625" i="2"/>
  <c r="E625" i="2"/>
  <c r="F625" i="2"/>
  <c r="D626" i="2"/>
  <c r="E626" i="2"/>
  <c r="F626" i="2"/>
  <c r="K626" i="2" s="1"/>
  <c r="D627" i="2"/>
  <c r="E627" i="2"/>
  <c r="F627" i="2"/>
  <c r="D628" i="2"/>
  <c r="E628" i="2"/>
  <c r="F628" i="2"/>
  <c r="K628" i="2" s="1"/>
  <c r="D629" i="2"/>
  <c r="E629" i="2"/>
  <c r="F629" i="2"/>
  <c r="D630" i="2"/>
  <c r="E630" i="2"/>
  <c r="F630" i="2"/>
  <c r="K630" i="2" s="1"/>
  <c r="D631" i="2"/>
  <c r="E631" i="2"/>
  <c r="F631" i="2"/>
  <c r="D632" i="2"/>
  <c r="E632" i="2"/>
  <c r="F632" i="2"/>
  <c r="K632" i="2" s="1"/>
  <c r="D633" i="2"/>
  <c r="E633" i="2"/>
  <c r="F633" i="2"/>
  <c r="D634" i="2"/>
  <c r="E634" i="2"/>
  <c r="F634" i="2"/>
  <c r="K634" i="2" s="1"/>
  <c r="D635" i="2"/>
  <c r="E635" i="2"/>
  <c r="F635" i="2"/>
  <c r="D636" i="2"/>
  <c r="E636" i="2"/>
  <c r="F636" i="2"/>
  <c r="K636" i="2" s="1"/>
  <c r="D637" i="2"/>
  <c r="E637" i="2"/>
  <c r="F637" i="2"/>
  <c r="D638" i="2"/>
  <c r="E638" i="2"/>
  <c r="F638" i="2"/>
  <c r="K638" i="2" s="1"/>
  <c r="D639" i="2"/>
  <c r="E639" i="2"/>
  <c r="F639" i="2"/>
  <c r="D640" i="2"/>
  <c r="E640" i="2"/>
  <c r="F640" i="2"/>
  <c r="K640" i="2" s="1"/>
  <c r="D641" i="2"/>
  <c r="E641" i="2"/>
  <c r="F641" i="2"/>
  <c r="D642" i="2"/>
  <c r="E642" i="2"/>
  <c r="F642" i="2"/>
  <c r="K642" i="2" s="1"/>
  <c r="D643" i="2"/>
  <c r="E643" i="2"/>
  <c r="F643" i="2"/>
  <c r="D644" i="2"/>
  <c r="E644" i="2"/>
  <c r="F644" i="2"/>
  <c r="K644" i="2" s="1"/>
  <c r="D645" i="2"/>
  <c r="E645" i="2"/>
  <c r="F645" i="2"/>
  <c r="D646" i="2"/>
  <c r="E646" i="2"/>
  <c r="F646" i="2"/>
  <c r="K646" i="2" s="1"/>
  <c r="D647" i="2"/>
  <c r="E647" i="2"/>
  <c r="F647" i="2"/>
  <c r="D648" i="2"/>
  <c r="E648" i="2"/>
  <c r="F648" i="2"/>
  <c r="K648" i="2" s="1"/>
  <c r="D649" i="2"/>
  <c r="E649" i="2"/>
  <c r="F649" i="2"/>
  <c r="D650" i="2"/>
  <c r="E650" i="2"/>
  <c r="F650" i="2"/>
  <c r="K650" i="2" s="1"/>
  <c r="D651" i="2"/>
  <c r="E651" i="2"/>
  <c r="F651" i="2"/>
  <c r="D652" i="2"/>
  <c r="E652" i="2"/>
  <c r="F652" i="2"/>
  <c r="K652" i="2" s="1"/>
  <c r="D653" i="2"/>
  <c r="E653" i="2"/>
  <c r="F653" i="2"/>
  <c r="D654" i="2"/>
  <c r="E654" i="2"/>
  <c r="F654" i="2"/>
  <c r="K654" i="2" s="1"/>
  <c r="D655" i="2"/>
  <c r="E655" i="2"/>
  <c r="F655" i="2"/>
  <c r="D656" i="2"/>
  <c r="E656" i="2"/>
  <c r="F656" i="2"/>
  <c r="K656" i="2" s="1"/>
  <c r="D657" i="2"/>
  <c r="E657" i="2"/>
  <c r="F657" i="2"/>
  <c r="D658" i="2"/>
  <c r="E658" i="2"/>
  <c r="F658" i="2"/>
  <c r="K658" i="2" s="1"/>
  <c r="D659" i="2"/>
  <c r="E659" i="2"/>
  <c r="F659" i="2"/>
  <c r="D660" i="2"/>
  <c r="E660" i="2"/>
  <c r="F660" i="2"/>
  <c r="K660" i="2" s="1"/>
  <c r="D661" i="2"/>
  <c r="E661" i="2"/>
  <c r="F661" i="2"/>
  <c r="D662" i="2"/>
  <c r="E662" i="2"/>
  <c r="F662" i="2"/>
  <c r="K662" i="2" s="1"/>
  <c r="D663" i="2"/>
  <c r="E663" i="2"/>
  <c r="F663" i="2"/>
  <c r="D664" i="2"/>
  <c r="E664" i="2"/>
  <c r="F664" i="2"/>
  <c r="K664" i="2" s="1"/>
  <c r="D665" i="2"/>
  <c r="E665" i="2"/>
  <c r="F665" i="2"/>
  <c r="D666" i="2"/>
  <c r="E666" i="2"/>
  <c r="F666" i="2"/>
  <c r="K666" i="2" s="1"/>
  <c r="D667" i="2"/>
  <c r="E667" i="2"/>
  <c r="F667" i="2"/>
  <c r="D668" i="2"/>
  <c r="E668" i="2"/>
  <c r="F668" i="2"/>
  <c r="K668" i="2" s="1"/>
  <c r="D669" i="2"/>
  <c r="E669" i="2"/>
  <c r="F669" i="2"/>
  <c r="D670" i="2"/>
  <c r="E670" i="2"/>
  <c r="F670" i="2"/>
  <c r="K670" i="2" s="1"/>
  <c r="D671" i="2"/>
  <c r="E671" i="2"/>
  <c r="F671" i="2"/>
  <c r="D672" i="2"/>
  <c r="E672" i="2"/>
  <c r="F672" i="2"/>
  <c r="K672" i="2" s="1"/>
  <c r="D673" i="2"/>
  <c r="E673" i="2"/>
  <c r="F673" i="2"/>
  <c r="D674" i="2"/>
  <c r="E674" i="2"/>
  <c r="F674" i="2"/>
  <c r="K674" i="2" s="1"/>
  <c r="D675" i="2"/>
  <c r="E675" i="2"/>
  <c r="F675" i="2"/>
  <c r="D676" i="2"/>
  <c r="E676" i="2"/>
  <c r="F676" i="2"/>
  <c r="K676" i="2" s="1"/>
  <c r="D677" i="2"/>
  <c r="E677" i="2"/>
  <c r="F677" i="2"/>
  <c r="D678" i="2"/>
  <c r="E678" i="2"/>
  <c r="F678" i="2"/>
  <c r="K678" i="2" s="1"/>
  <c r="D679" i="2"/>
  <c r="E679" i="2"/>
  <c r="F679" i="2"/>
  <c r="D680" i="2"/>
  <c r="E680" i="2"/>
  <c r="F680" i="2"/>
  <c r="K680" i="2" s="1"/>
  <c r="D681" i="2"/>
  <c r="E681" i="2"/>
  <c r="F681" i="2"/>
  <c r="D682" i="2"/>
  <c r="E682" i="2"/>
  <c r="F682" i="2"/>
  <c r="K682" i="2" s="1"/>
  <c r="D683" i="2"/>
  <c r="E683" i="2"/>
  <c r="F683" i="2"/>
  <c r="D684" i="2"/>
  <c r="E684" i="2"/>
  <c r="F684" i="2"/>
  <c r="K684" i="2" s="1"/>
  <c r="D685" i="2"/>
  <c r="E685" i="2"/>
  <c r="F685" i="2"/>
  <c r="D686" i="2"/>
  <c r="E686" i="2"/>
  <c r="F686" i="2"/>
  <c r="K686" i="2" s="1"/>
  <c r="D687" i="2"/>
  <c r="E687" i="2"/>
  <c r="F687" i="2"/>
  <c r="D688" i="2"/>
  <c r="E688" i="2"/>
  <c r="F688" i="2"/>
  <c r="K688" i="2" s="1"/>
  <c r="D689" i="2"/>
  <c r="E689" i="2"/>
  <c r="F689" i="2"/>
  <c r="D690" i="2"/>
  <c r="E690" i="2"/>
  <c r="F690" i="2"/>
  <c r="K690" i="2" s="1"/>
  <c r="D691" i="2"/>
  <c r="E691" i="2"/>
  <c r="F691" i="2"/>
  <c r="D692" i="2"/>
  <c r="E692" i="2"/>
  <c r="F692" i="2"/>
  <c r="K692" i="2" s="1"/>
  <c r="D693" i="2"/>
  <c r="E693" i="2"/>
  <c r="F693" i="2"/>
  <c r="D694" i="2"/>
  <c r="E694" i="2"/>
  <c r="F694" i="2"/>
  <c r="K694" i="2" s="1"/>
  <c r="D695" i="2"/>
  <c r="E695" i="2"/>
  <c r="F695" i="2"/>
  <c r="D696" i="2"/>
  <c r="E696" i="2"/>
  <c r="F696" i="2"/>
  <c r="K696" i="2" s="1"/>
  <c r="D697" i="2"/>
  <c r="E697" i="2"/>
  <c r="F697" i="2"/>
  <c r="D698" i="2"/>
  <c r="E698" i="2"/>
  <c r="F698" i="2"/>
  <c r="K698" i="2" s="1"/>
  <c r="D699" i="2"/>
  <c r="E699" i="2"/>
  <c r="F699" i="2"/>
  <c r="D700" i="2"/>
  <c r="E700" i="2"/>
  <c r="F700" i="2"/>
  <c r="K700" i="2" s="1"/>
  <c r="D701" i="2"/>
  <c r="E701" i="2"/>
  <c r="F701" i="2"/>
  <c r="D702" i="2"/>
  <c r="E702" i="2"/>
  <c r="F702" i="2"/>
  <c r="K702" i="2" s="1"/>
  <c r="D703" i="2"/>
  <c r="E703" i="2"/>
  <c r="F703" i="2"/>
  <c r="D704" i="2"/>
  <c r="E704" i="2"/>
  <c r="F704" i="2"/>
  <c r="K704" i="2" s="1"/>
  <c r="D705" i="2"/>
  <c r="E705" i="2"/>
  <c r="F705" i="2"/>
  <c r="D706" i="2"/>
  <c r="E706" i="2"/>
  <c r="F706" i="2"/>
  <c r="K706" i="2" s="1"/>
  <c r="D707" i="2"/>
  <c r="E707" i="2"/>
  <c r="F707" i="2"/>
  <c r="D708" i="2"/>
  <c r="E708" i="2"/>
  <c r="F708" i="2"/>
  <c r="K708" i="2" s="1"/>
  <c r="D709" i="2"/>
  <c r="E709" i="2"/>
  <c r="F709" i="2"/>
  <c r="D710" i="2"/>
  <c r="E710" i="2"/>
  <c r="F710" i="2"/>
  <c r="K710" i="2" s="1"/>
  <c r="D711" i="2"/>
  <c r="E711" i="2"/>
  <c r="F711" i="2"/>
  <c r="D712" i="2"/>
  <c r="E712" i="2"/>
  <c r="F712" i="2"/>
  <c r="K712" i="2" s="1"/>
  <c r="D713" i="2"/>
  <c r="E713" i="2"/>
  <c r="F713" i="2"/>
  <c r="D714" i="2"/>
  <c r="E714" i="2"/>
  <c r="F714" i="2"/>
  <c r="K714" i="2" s="1"/>
  <c r="D715" i="2"/>
  <c r="E715" i="2"/>
  <c r="F715" i="2"/>
  <c r="D716" i="2"/>
  <c r="E716" i="2"/>
  <c r="F716" i="2"/>
  <c r="K716" i="2" s="1"/>
  <c r="D717" i="2"/>
  <c r="E717" i="2"/>
  <c r="F717" i="2"/>
  <c r="D718" i="2"/>
  <c r="E718" i="2"/>
  <c r="F718" i="2"/>
  <c r="K718" i="2" s="1"/>
  <c r="D719" i="2"/>
  <c r="E719" i="2"/>
  <c r="F719" i="2"/>
  <c r="D720" i="2"/>
  <c r="E720" i="2"/>
  <c r="F720" i="2"/>
  <c r="K720" i="2" s="1"/>
  <c r="D721" i="2"/>
  <c r="E721" i="2"/>
  <c r="F721" i="2"/>
  <c r="D722" i="2"/>
  <c r="E722" i="2"/>
  <c r="F722" i="2"/>
  <c r="K722" i="2" s="1"/>
  <c r="D723" i="2"/>
  <c r="E723" i="2"/>
  <c r="F723" i="2"/>
  <c r="D724" i="2"/>
  <c r="E724" i="2"/>
  <c r="F724" i="2"/>
  <c r="K724" i="2" s="1"/>
  <c r="D725" i="2"/>
  <c r="E725" i="2"/>
  <c r="F725" i="2"/>
  <c r="D726" i="2"/>
  <c r="E726" i="2"/>
  <c r="F726" i="2"/>
  <c r="K726" i="2" s="1"/>
  <c r="D727" i="2"/>
  <c r="E727" i="2"/>
  <c r="F727" i="2"/>
  <c r="D728" i="2"/>
  <c r="E728" i="2"/>
  <c r="F728" i="2"/>
  <c r="K728" i="2" s="1"/>
  <c r="D729" i="2"/>
  <c r="E729" i="2"/>
  <c r="F729" i="2"/>
  <c r="D730" i="2"/>
  <c r="E730" i="2"/>
  <c r="F730" i="2"/>
  <c r="K730" i="2" s="1"/>
  <c r="D731" i="2"/>
  <c r="E731" i="2"/>
  <c r="F731" i="2"/>
  <c r="D732" i="2"/>
  <c r="E732" i="2"/>
  <c r="F732" i="2"/>
  <c r="K732" i="2" s="1"/>
  <c r="D733" i="2"/>
  <c r="E733" i="2"/>
  <c r="F733" i="2"/>
  <c r="D734" i="2"/>
  <c r="E734" i="2"/>
  <c r="F734" i="2"/>
  <c r="K734" i="2" s="1"/>
  <c r="D735" i="2"/>
  <c r="E735" i="2"/>
  <c r="F735" i="2"/>
  <c r="D736" i="2"/>
  <c r="E736" i="2"/>
  <c r="F736" i="2"/>
  <c r="K736" i="2" s="1"/>
  <c r="D737" i="2"/>
  <c r="E737" i="2"/>
  <c r="F737" i="2"/>
  <c r="D738" i="2"/>
  <c r="E738" i="2"/>
  <c r="F738" i="2"/>
  <c r="K738" i="2" s="1"/>
  <c r="D739" i="2"/>
  <c r="E739" i="2"/>
  <c r="F739" i="2"/>
  <c r="D740" i="2"/>
  <c r="E740" i="2"/>
  <c r="F740" i="2"/>
  <c r="K740" i="2" s="1"/>
  <c r="D741" i="2"/>
  <c r="E741" i="2"/>
  <c r="F741" i="2"/>
  <c r="D742" i="2"/>
  <c r="E742" i="2"/>
  <c r="F742" i="2"/>
  <c r="K742" i="2" s="1"/>
  <c r="D743" i="2"/>
  <c r="E743" i="2"/>
  <c r="F743" i="2"/>
  <c r="D744" i="2"/>
  <c r="E744" i="2"/>
  <c r="F744" i="2"/>
  <c r="K744" i="2" s="1"/>
  <c r="D745" i="2"/>
  <c r="E745" i="2"/>
  <c r="F745" i="2"/>
  <c r="D746" i="2"/>
  <c r="E746" i="2"/>
  <c r="F746" i="2"/>
  <c r="K746" i="2" s="1"/>
  <c r="D747" i="2"/>
  <c r="E747" i="2"/>
  <c r="F747" i="2"/>
  <c r="D748" i="2"/>
  <c r="E748" i="2"/>
  <c r="F748" i="2"/>
  <c r="K748" i="2" s="1"/>
  <c r="D749" i="2"/>
  <c r="E749" i="2"/>
  <c r="F749" i="2"/>
  <c r="D750" i="2"/>
  <c r="E750" i="2"/>
  <c r="F750" i="2"/>
  <c r="K750" i="2" s="1"/>
  <c r="D751" i="2"/>
  <c r="E751" i="2"/>
  <c r="F751" i="2"/>
  <c r="D752" i="2"/>
  <c r="E752" i="2"/>
  <c r="F752" i="2"/>
  <c r="K752" i="2" s="1"/>
  <c r="D753" i="2"/>
  <c r="E753" i="2"/>
  <c r="F753" i="2"/>
  <c r="D754" i="2"/>
  <c r="E754" i="2"/>
  <c r="F754" i="2"/>
  <c r="K754" i="2" s="1"/>
  <c r="D755" i="2"/>
  <c r="E755" i="2"/>
  <c r="F755" i="2"/>
  <c r="D756" i="2"/>
  <c r="E756" i="2"/>
  <c r="F756" i="2"/>
  <c r="K756" i="2" s="1"/>
  <c r="D757" i="2"/>
  <c r="E757" i="2"/>
  <c r="F757" i="2"/>
  <c r="D758" i="2"/>
  <c r="E758" i="2"/>
  <c r="F758" i="2"/>
  <c r="K758" i="2" s="1"/>
  <c r="D759" i="2"/>
  <c r="E759" i="2"/>
  <c r="F759" i="2"/>
  <c r="D760" i="2"/>
  <c r="E760" i="2"/>
  <c r="F760" i="2"/>
  <c r="K760" i="2" s="1"/>
  <c r="D761" i="2"/>
  <c r="E761" i="2"/>
  <c r="F761" i="2"/>
  <c r="D762" i="2"/>
  <c r="E762" i="2"/>
  <c r="F762" i="2"/>
  <c r="K762" i="2" s="1"/>
  <c r="D763" i="2"/>
  <c r="E763" i="2"/>
  <c r="F763" i="2"/>
  <c r="D764" i="2"/>
  <c r="E764" i="2"/>
  <c r="F764" i="2"/>
  <c r="K764" i="2" s="1"/>
  <c r="D765" i="2"/>
  <c r="E765" i="2"/>
  <c r="F765" i="2"/>
  <c r="D766" i="2"/>
  <c r="E766" i="2"/>
  <c r="F766" i="2"/>
  <c r="K766" i="2" s="1"/>
  <c r="D767" i="2"/>
  <c r="E767" i="2"/>
  <c r="F767" i="2"/>
  <c r="D768" i="2"/>
  <c r="E768" i="2"/>
  <c r="F768" i="2"/>
  <c r="K768" i="2" s="1"/>
  <c r="D769" i="2"/>
  <c r="E769" i="2"/>
  <c r="F769" i="2"/>
  <c r="D770" i="2"/>
  <c r="E770" i="2"/>
  <c r="F770" i="2"/>
  <c r="K770" i="2" s="1"/>
  <c r="D771" i="2"/>
  <c r="E771" i="2"/>
  <c r="F771" i="2"/>
  <c r="D772" i="2"/>
  <c r="E772" i="2"/>
  <c r="F772" i="2"/>
  <c r="K772" i="2" s="1"/>
  <c r="D773" i="2"/>
  <c r="E773" i="2"/>
  <c r="F773" i="2"/>
  <c r="D774" i="2"/>
  <c r="E774" i="2"/>
  <c r="F774" i="2"/>
  <c r="K774" i="2" s="1"/>
  <c r="D775" i="2"/>
  <c r="E775" i="2"/>
  <c r="F775" i="2"/>
  <c r="D776" i="2"/>
  <c r="E776" i="2"/>
  <c r="F776" i="2"/>
  <c r="K776" i="2" s="1"/>
  <c r="D777" i="2"/>
  <c r="E777" i="2"/>
  <c r="F777" i="2"/>
  <c r="D778" i="2"/>
  <c r="E778" i="2"/>
  <c r="F778" i="2"/>
  <c r="K778" i="2" s="1"/>
  <c r="D779" i="2"/>
  <c r="E779" i="2"/>
  <c r="F779" i="2"/>
  <c r="D780" i="2"/>
  <c r="E780" i="2"/>
  <c r="F780" i="2"/>
  <c r="K780" i="2" s="1"/>
  <c r="D781" i="2"/>
  <c r="E781" i="2"/>
  <c r="F781" i="2"/>
  <c r="D782" i="2"/>
  <c r="E782" i="2"/>
  <c r="F782" i="2"/>
  <c r="K782" i="2" s="1"/>
  <c r="D783" i="2"/>
  <c r="E783" i="2"/>
  <c r="F783" i="2"/>
  <c r="D784" i="2"/>
  <c r="E784" i="2"/>
  <c r="F784" i="2"/>
  <c r="K784" i="2" s="1"/>
  <c r="D785" i="2"/>
  <c r="E785" i="2"/>
  <c r="F785" i="2"/>
  <c r="D786" i="2"/>
  <c r="E786" i="2"/>
  <c r="F786" i="2"/>
  <c r="K786" i="2" s="1"/>
  <c r="D787" i="2"/>
  <c r="E787" i="2"/>
  <c r="F787" i="2"/>
  <c r="D788" i="2"/>
  <c r="E788" i="2"/>
  <c r="F788" i="2"/>
  <c r="K788" i="2" s="1"/>
  <c r="D789" i="2"/>
  <c r="E789" i="2"/>
  <c r="F789" i="2"/>
  <c r="D790" i="2"/>
  <c r="E790" i="2"/>
  <c r="F790" i="2"/>
  <c r="K790" i="2" s="1"/>
  <c r="D791" i="2"/>
  <c r="E791" i="2"/>
  <c r="F791" i="2"/>
  <c r="D792" i="2"/>
  <c r="E792" i="2"/>
  <c r="F792" i="2"/>
  <c r="K792" i="2" s="1"/>
  <c r="D793" i="2"/>
  <c r="E793" i="2"/>
  <c r="F793" i="2"/>
  <c r="D794" i="2"/>
  <c r="E794" i="2"/>
  <c r="F794" i="2"/>
  <c r="K794" i="2" s="1"/>
  <c r="D795" i="2"/>
  <c r="E795" i="2"/>
  <c r="F795" i="2"/>
  <c r="D796" i="2"/>
  <c r="E796" i="2"/>
  <c r="F796" i="2"/>
  <c r="K796" i="2" s="1"/>
  <c r="D797" i="2"/>
  <c r="E797" i="2"/>
  <c r="F797" i="2"/>
  <c r="D798" i="2"/>
  <c r="E798" i="2"/>
  <c r="F798" i="2"/>
  <c r="K798" i="2" s="1"/>
  <c r="D799" i="2"/>
  <c r="E799" i="2"/>
  <c r="F799" i="2"/>
  <c r="D800" i="2"/>
  <c r="E800" i="2"/>
  <c r="F800" i="2"/>
  <c r="K800" i="2" s="1"/>
  <c r="D801" i="2"/>
  <c r="E801" i="2"/>
  <c r="F801" i="2"/>
  <c r="D802" i="2"/>
  <c r="E802" i="2"/>
  <c r="F802" i="2"/>
  <c r="K802" i="2" s="1"/>
  <c r="D803" i="2"/>
  <c r="E803" i="2"/>
  <c r="F803" i="2"/>
  <c r="D804" i="2"/>
  <c r="E804" i="2"/>
  <c r="F804" i="2"/>
  <c r="K804" i="2" s="1"/>
  <c r="D805" i="2"/>
  <c r="E805" i="2"/>
  <c r="F805" i="2"/>
  <c r="D806" i="2"/>
  <c r="E806" i="2"/>
  <c r="F806" i="2"/>
  <c r="K806" i="2" s="1"/>
  <c r="D807" i="2"/>
  <c r="E807" i="2"/>
  <c r="F807" i="2"/>
  <c r="D808" i="2"/>
  <c r="E808" i="2"/>
  <c r="F808" i="2"/>
  <c r="K808" i="2" s="1"/>
  <c r="D809" i="2"/>
  <c r="E809" i="2"/>
  <c r="F809" i="2"/>
  <c r="D810" i="2"/>
  <c r="E810" i="2"/>
  <c r="F810" i="2"/>
  <c r="K810" i="2" s="1"/>
  <c r="D811" i="2"/>
  <c r="E811" i="2"/>
  <c r="F811" i="2"/>
  <c r="D812" i="2"/>
  <c r="E812" i="2"/>
  <c r="F812" i="2"/>
  <c r="K812" i="2" s="1"/>
  <c r="D813" i="2"/>
  <c r="E813" i="2"/>
  <c r="F813" i="2"/>
  <c r="D814" i="2"/>
  <c r="E814" i="2"/>
  <c r="F814" i="2"/>
  <c r="K814" i="2" s="1"/>
  <c r="D815" i="2"/>
  <c r="E815" i="2"/>
  <c r="F815" i="2"/>
  <c r="D816" i="2"/>
  <c r="E816" i="2"/>
  <c r="F816" i="2"/>
  <c r="K816" i="2" s="1"/>
  <c r="D817" i="2"/>
  <c r="E817" i="2"/>
  <c r="F817" i="2"/>
  <c r="D818" i="2"/>
  <c r="E818" i="2"/>
  <c r="F818" i="2"/>
  <c r="K818" i="2" s="1"/>
  <c r="D819" i="2"/>
  <c r="E819" i="2"/>
  <c r="F819" i="2"/>
  <c r="D820" i="2"/>
  <c r="E820" i="2"/>
  <c r="F820" i="2"/>
  <c r="K820" i="2" s="1"/>
  <c r="D821" i="2"/>
  <c r="E821" i="2"/>
  <c r="F821" i="2"/>
  <c r="D822" i="2"/>
  <c r="E822" i="2"/>
  <c r="F822" i="2"/>
  <c r="K822" i="2" s="1"/>
  <c r="D823" i="2"/>
  <c r="E823" i="2"/>
  <c r="F823" i="2"/>
  <c r="D824" i="2"/>
  <c r="E824" i="2"/>
  <c r="F824" i="2"/>
  <c r="K824" i="2" s="1"/>
  <c r="D825" i="2"/>
  <c r="E825" i="2"/>
  <c r="F825" i="2"/>
  <c r="D826" i="2"/>
  <c r="E826" i="2"/>
  <c r="F826" i="2"/>
  <c r="K826" i="2" s="1"/>
  <c r="D827" i="2"/>
  <c r="E827" i="2"/>
  <c r="F827" i="2"/>
  <c r="D828" i="2"/>
  <c r="E828" i="2"/>
  <c r="F828" i="2"/>
  <c r="K828" i="2" s="1"/>
  <c r="D829" i="2"/>
  <c r="E829" i="2"/>
  <c r="F829" i="2"/>
  <c r="D830" i="2"/>
  <c r="E830" i="2"/>
  <c r="F830" i="2"/>
  <c r="K830" i="2" s="1"/>
  <c r="D831" i="2"/>
  <c r="E831" i="2"/>
  <c r="F831" i="2"/>
  <c r="D832" i="2"/>
  <c r="E832" i="2"/>
  <c r="F832" i="2"/>
  <c r="K832" i="2" s="1"/>
  <c r="D833" i="2"/>
  <c r="E833" i="2"/>
  <c r="F833" i="2"/>
  <c r="D834" i="2"/>
  <c r="E834" i="2"/>
  <c r="F834" i="2"/>
  <c r="K834" i="2" s="1"/>
  <c r="D835" i="2"/>
  <c r="E835" i="2"/>
  <c r="F835" i="2"/>
  <c r="D836" i="2"/>
  <c r="E836" i="2"/>
  <c r="F836" i="2"/>
  <c r="K836" i="2" s="1"/>
  <c r="D837" i="2"/>
  <c r="E837" i="2"/>
  <c r="F837" i="2"/>
  <c r="D838" i="2"/>
  <c r="E838" i="2"/>
  <c r="F838" i="2"/>
  <c r="K838" i="2" s="1"/>
  <c r="D839" i="2"/>
  <c r="E839" i="2"/>
  <c r="F839" i="2"/>
  <c r="D840" i="2"/>
  <c r="E840" i="2"/>
  <c r="F840" i="2"/>
  <c r="K840" i="2" s="1"/>
  <c r="D841" i="2"/>
  <c r="E841" i="2"/>
  <c r="F841" i="2"/>
  <c r="D842" i="2"/>
  <c r="E842" i="2"/>
  <c r="F842" i="2"/>
  <c r="K842" i="2" s="1"/>
  <c r="D843" i="2"/>
  <c r="E843" i="2"/>
  <c r="F843" i="2"/>
  <c r="D844" i="2"/>
  <c r="E844" i="2"/>
  <c r="F844" i="2"/>
  <c r="K844" i="2" s="1"/>
  <c r="D845" i="2"/>
  <c r="E845" i="2"/>
  <c r="F845" i="2"/>
  <c r="D846" i="2"/>
  <c r="E846" i="2"/>
  <c r="F846" i="2"/>
  <c r="K846" i="2" s="1"/>
  <c r="D847" i="2"/>
  <c r="E847" i="2"/>
  <c r="F847" i="2"/>
  <c r="D848" i="2"/>
  <c r="E848" i="2"/>
  <c r="F848" i="2"/>
  <c r="K848" i="2" s="1"/>
  <c r="D849" i="2"/>
  <c r="E849" i="2"/>
  <c r="F849" i="2"/>
  <c r="D850" i="2"/>
  <c r="E850" i="2"/>
  <c r="F850" i="2"/>
  <c r="K850" i="2" s="1"/>
  <c r="D851" i="2"/>
  <c r="E851" i="2"/>
  <c r="F851" i="2"/>
  <c r="D852" i="2"/>
  <c r="E852" i="2"/>
  <c r="F852" i="2"/>
  <c r="K852" i="2" s="1"/>
  <c r="D853" i="2"/>
  <c r="E853" i="2"/>
  <c r="F853" i="2"/>
  <c r="D854" i="2"/>
  <c r="E854" i="2"/>
  <c r="F854" i="2"/>
  <c r="K854" i="2" s="1"/>
  <c r="D855" i="2"/>
  <c r="E855" i="2"/>
  <c r="F855" i="2"/>
  <c r="D856" i="2"/>
  <c r="E856" i="2"/>
  <c r="F856" i="2"/>
  <c r="K856" i="2" s="1"/>
  <c r="D857" i="2"/>
  <c r="E857" i="2"/>
  <c r="F857" i="2"/>
  <c r="D858" i="2"/>
  <c r="E858" i="2"/>
  <c r="F858" i="2"/>
  <c r="K858" i="2" s="1"/>
  <c r="D859" i="2"/>
  <c r="E859" i="2"/>
  <c r="F859" i="2"/>
  <c r="D860" i="2"/>
  <c r="E860" i="2"/>
  <c r="F860" i="2"/>
  <c r="K860" i="2" s="1"/>
  <c r="D861" i="2"/>
  <c r="E861" i="2"/>
  <c r="F861" i="2"/>
  <c r="D862" i="2"/>
  <c r="E862" i="2"/>
  <c r="F862" i="2"/>
  <c r="K862" i="2" s="1"/>
  <c r="D863" i="2"/>
  <c r="E863" i="2"/>
  <c r="F863" i="2"/>
  <c r="D864" i="2"/>
  <c r="E864" i="2"/>
  <c r="F864" i="2"/>
  <c r="K864" i="2" s="1"/>
  <c r="D865" i="2"/>
  <c r="E865" i="2"/>
  <c r="F865" i="2"/>
  <c r="D866" i="2"/>
  <c r="E866" i="2"/>
  <c r="F866" i="2"/>
  <c r="K866" i="2" s="1"/>
  <c r="D867" i="2"/>
  <c r="E867" i="2"/>
  <c r="F867" i="2"/>
  <c r="D868" i="2"/>
  <c r="E868" i="2"/>
  <c r="F868" i="2"/>
  <c r="K868" i="2" s="1"/>
  <c r="D869" i="2"/>
  <c r="E869" i="2"/>
  <c r="F869" i="2"/>
  <c r="D870" i="2"/>
  <c r="E870" i="2"/>
  <c r="F870" i="2"/>
  <c r="K870" i="2" s="1"/>
  <c r="D871" i="2"/>
  <c r="E871" i="2"/>
  <c r="F871" i="2"/>
  <c r="D872" i="2"/>
  <c r="E872" i="2"/>
  <c r="F872" i="2"/>
  <c r="K872" i="2" s="1"/>
  <c r="D873" i="2"/>
  <c r="E873" i="2"/>
  <c r="F873" i="2"/>
  <c r="D874" i="2"/>
  <c r="E874" i="2"/>
  <c r="F874" i="2"/>
  <c r="K874" i="2" s="1"/>
  <c r="D875" i="2"/>
  <c r="E875" i="2"/>
  <c r="F875" i="2"/>
  <c r="D876" i="2"/>
  <c r="E876" i="2"/>
  <c r="F876" i="2"/>
  <c r="K876" i="2" s="1"/>
  <c r="D877" i="2"/>
  <c r="E877" i="2"/>
  <c r="F877" i="2"/>
  <c r="D878" i="2"/>
  <c r="E878" i="2"/>
  <c r="F878" i="2"/>
  <c r="K878" i="2" s="1"/>
  <c r="D879" i="2"/>
  <c r="E879" i="2"/>
  <c r="F879" i="2"/>
  <c r="D880" i="2"/>
  <c r="E880" i="2"/>
  <c r="F880" i="2"/>
  <c r="K880" i="2" s="1"/>
  <c r="D881" i="2"/>
  <c r="E881" i="2"/>
  <c r="F881" i="2"/>
  <c r="D882" i="2"/>
  <c r="E882" i="2"/>
  <c r="F882" i="2"/>
  <c r="K882" i="2" s="1"/>
  <c r="D883" i="2"/>
  <c r="E883" i="2"/>
  <c r="F883" i="2"/>
  <c r="D884" i="2"/>
  <c r="E884" i="2"/>
  <c r="F884" i="2"/>
  <c r="K884" i="2" s="1"/>
  <c r="D885" i="2"/>
  <c r="E885" i="2"/>
  <c r="F885" i="2"/>
  <c r="D886" i="2"/>
  <c r="E886" i="2"/>
  <c r="F886" i="2"/>
  <c r="K886" i="2" s="1"/>
  <c r="D887" i="2"/>
  <c r="E887" i="2"/>
  <c r="F887" i="2"/>
  <c r="D888" i="2"/>
  <c r="E888" i="2"/>
  <c r="F888" i="2"/>
  <c r="K888" i="2" s="1"/>
  <c r="D889" i="2"/>
  <c r="E889" i="2"/>
  <c r="F889" i="2"/>
  <c r="D890" i="2"/>
  <c r="E890" i="2"/>
  <c r="F890" i="2"/>
  <c r="K890" i="2" s="1"/>
  <c r="D891" i="2"/>
  <c r="E891" i="2"/>
  <c r="F891" i="2"/>
  <c r="D892" i="2"/>
  <c r="E892" i="2"/>
  <c r="F892" i="2"/>
  <c r="K892" i="2" s="1"/>
  <c r="D893" i="2"/>
  <c r="E893" i="2"/>
  <c r="F893" i="2"/>
  <c r="D894" i="2"/>
  <c r="E894" i="2"/>
  <c r="F894" i="2"/>
  <c r="K894" i="2" s="1"/>
  <c r="D895" i="2"/>
  <c r="E895" i="2"/>
  <c r="F895" i="2"/>
  <c r="D896" i="2"/>
  <c r="E896" i="2"/>
  <c r="F896" i="2"/>
  <c r="K896" i="2" s="1"/>
  <c r="D897" i="2"/>
  <c r="E897" i="2"/>
  <c r="F897" i="2"/>
  <c r="D898" i="2"/>
  <c r="E898" i="2"/>
  <c r="F898" i="2"/>
  <c r="K898" i="2" s="1"/>
  <c r="D899" i="2"/>
  <c r="E899" i="2"/>
  <c r="F899" i="2"/>
  <c r="D900" i="2"/>
  <c r="E900" i="2"/>
  <c r="F900" i="2"/>
  <c r="K900" i="2" s="1"/>
  <c r="D901" i="2"/>
  <c r="E901" i="2"/>
  <c r="F901" i="2"/>
  <c r="D902" i="2"/>
  <c r="E902" i="2"/>
  <c r="F902" i="2"/>
  <c r="K902" i="2" s="1"/>
  <c r="D903" i="2"/>
  <c r="E903" i="2"/>
  <c r="F903" i="2"/>
  <c r="D904" i="2"/>
  <c r="E904" i="2"/>
  <c r="F904" i="2"/>
  <c r="K904" i="2" s="1"/>
  <c r="D905" i="2"/>
  <c r="E905" i="2"/>
  <c r="F905" i="2"/>
  <c r="D906" i="2"/>
  <c r="E906" i="2"/>
  <c r="F906" i="2"/>
  <c r="K906" i="2" s="1"/>
  <c r="D907" i="2"/>
  <c r="E907" i="2"/>
  <c r="F907" i="2"/>
  <c r="D908" i="2"/>
  <c r="E908" i="2"/>
  <c r="F908" i="2"/>
  <c r="K908" i="2" s="1"/>
  <c r="D909" i="2"/>
  <c r="E909" i="2"/>
  <c r="F909" i="2"/>
  <c r="D910" i="2"/>
  <c r="E910" i="2"/>
  <c r="F910" i="2"/>
  <c r="K910" i="2" s="1"/>
  <c r="D911" i="2"/>
  <c r="E911" i="2"/>
  <c r="F911" i="2"/>
  <c r="D912" i="2"/>
  <c r="E912" i="2"/>
  <c r="F912" i="2"/>
  <c r="K912" i="2" s="1"/>
  <c r="D913" i="2"/>
  <c r="E913" i="2"/>
  <c r="F913" i="2"/>
  <c r="D914" i="2"/>
  <c r="E914" i="2"/>
  <c r="F914" i="2"/>
  <c r="K914" i="2" s="1"/>
  <c r="D915" i="2"/>
  <c r="E915" i="2"/>
  <c r="F915" i="2"/>
  <c r="D916" i="2"/>
  <c r="E916" i="2"/>
  <c r="F916" i="2"/>
  <c r="K916" i="2" s="1"/>
  <c r="D917" i="2"/>
  <c r="E917" i="2"/>
  <c r="F917" i="2"/>
  <c r="D918" i="2"/>
  <c r="E918" i="2"/>
  <c r="F918" i="2"/>
  <c r="K918" i="2" s="1"/>
  <c r="D919" i="2"/>
  <c r="E919" i="2"/>
  <c r="F919" i="2"/>
  <c r="D920" i="2"/>
  <c r="E920" i="2"/>
  <c r="F920" i="2"/>
  <c r="K920" i="2" s="1"/>
  <c r="D921" i="2"/>
  <c r="E921" i="2"/>
  <c r="F921" i="2"/>
  <c r="D922" i="2"/>
  <c r="E922" i="2"/>
  <c r="F922" i="2"/>
  <c r="K922" i="2" s="1"/>
  <c r="D923" i="2"/>
  <c r="E923" i="2"/>
  <c r="F923" i="2"/>
  <c r="D924" i="2"/>
  <c r="E924" i="2"/>
  <c r="F924" i="2"/>
  <c r="K924" i="2" s="1"/>
  <c r="D925" i="2"/>
  <c r="E925" i="2"/>
  <c r="F925" i="2"/>
  <c r="D926" i="2"/>
  <c r="E926" i="2"/>
  <c r="F926" i="2"/>
  <c r="K926" i="2" s="1"/>
  <c r="D927" i="2"/>
  <c r="E927" i="2"/>
  <c r="F927" i="2"/>
  <c r="D928" i="2"/>
  <c r="E928" i="2"/>
  <c r="F928" i="2"/>
  <c r="K928" i="2" s="1"/>
  <c r="D929" i="2"/>
  <c r="E929" i="2"/>
  <c r="F929" i="2"/>
  <c r="D930" i="2"/>
  <c r="E930" i="2"/>
  <c r="F930" i="2"/>
  <c r="K930" i="2" s="1"/>
  <c r="D931" i="2"/>
  <c r="E931" i="2"/>
  <c r="F931" i="2"/>
  <c r="D932" i="2"/>
  <c r="E932" i="2"/>
  <c r="F932" i="2"/>
  <c r="K932" i="2" s="1"/>
  <c r="D933" i="2"/>
  <c r="E933" i="2"/>
  <c r="F933" i="2"/>
  <c r="D934" i="2"/>
  <c r="E934" i="2"/>
  <c r="F934" i="2"/>
  <c r="K934" i="2" s="1"/>
  <c r="D935" i="2"/>
  <c r="E935" i="2"/>
  <c r="F935" i="2"/>
  <c r="D936" i="2"/>
  <c r="E936" i="2"/>
  <c r="F936" i="2"/>
  <c r="K936" i="2" s="1"/>
  <c r="D937" i="2"/>
  <c r="E937" i="2"/>
  <c r="F937" i="2"/>
  <c r="D938" i="2"/>
  <c r="E938" i="2"/>
  <c r="F938" i="2"/>
  <c r="K938" i="2" s="1"/>
  <c r="D939" i="2"/>
  <c r="E939" i="2"/>
  <c r="F939" i="2"/>
  <c r="D940" i="2"/>
  <c r="E940" i="2"/>
  <c r="F940" i="2"/>
  <c r="K940" i="2" s="1"/>
  <c r="D941" i="2"/>
  <c r="E941" i="2"/>
  <c r="F941" i="2"/>
  <c r="D942" i="2"/>
  <c r="E942" i="2"/>
  <c r="F942" i="2"/>
  <c r="K942" i="2" s="1"/>
  <c r="D943" i="2"/>
  <c r="E943" i="2"/>
  <c r="F943" i="2"/>
  <c r="D944" i="2"/>
  <c r="E944" i="2"/>
  <c r="F944" i="2"/>
  <c r="K944" i="2" s="1"/>
  <c r="D945" i="2"/>
  <c r="E945" i="2"/>
  <c r="F945" i="2"/>
  <c r="D946" i="2"/>
  <c r="E946" i="2"/>
  <c r="F946" i="2"/>
  <c r="K946" i="2" s="1"/>
  <c r="D947" i="2"/>
  <c r="E947" i="2"/>
  <c r="F947" i="2"/>
  <c r="D948" i="2"/>
  <c r="E948" i="2"/>
  <c r="F948" i="2"/>
  <c r="K948" i="2" s="1"/>
  <c r="D949" i="2"/>
  <c r="E949" i="2"/>
  <c r="F949" i="2"/>
  <c r="D950" i="2"/>
  <c r="E950" i="2"/>
  <c r="F950" i="2"/>
  <c r="K950" i="2" s="1"/>
  <c r="D951" i="2"/>
  <c r="E951" i="2"/>
  <c r="F951" i="2"/>
  <c r="D952" i="2"/>
  <c r="E952" i="2"/>
  <c r="F952" i="2"/>
  <c r="K952" i="2" s="1"/>
  <c r="D953" i="2"/>
  <c r="E953" i="2"/>
  <c r="F953" i="2"/>
  <c r="D954" i="2"/>
  <c r="E954" i="2"/>
  <c r="F954" i="2"/>
  <c r="K954" i="2" s="1"/>
  <c r="D955" i="2"/>
  <c r="E955" i="2"/>
  <c r="F955" i="2"/>
  <c r="D956" i="2"/>
  <c r="E956" i="2"/>
  <c r="F956" i="2"/>
  <c r="K956" i="2" s="1"/>
  <c r="D957" i="2"/>
  <c r="E957" i="2"/>
  <c r="F957" i="2"/>
  <c r="D958" i="2"/>
  <c r="E958" i="2"/>
  <c r="F958" i="2"/>
  <c r="K958" i="2" s="1"/>
  <c r="D959" i="2"/>
  <c r="E959" i="2"/>
  <c r="F959" i="2"/>
  <c r="D960" i="2"/>
  <c r="E960" i="2"/>
  <c r="F960" i="2"/>
  <c r="K960" i="2" s="1"/>
  <c r="D961" i="2"/>
  <c r="E961" i="2"/>
  <c r="F961" i="2"/>
  <c r="D962" i="2"/>
  <c r="E962" i="2"/>
  <c r="F962" i="2"/>
  <c r="K962" i="2" s="1"/>
  <c r="D963" i="2"/>
  <c r="E963" i="2"/>
  <c r="F963" i="2"/>
  <c r="D964" i="2"/>
  <c r="E964" i="2"/>
  <c r="F964" i="2"/>
  <c r="K964" i="2" s="1"/>
  <c r="D965" i="2"/>
  <c r="E965" i="2"/>
  <c r="F965" i="2"/>
  <c r="D966" i="2"/>
  <c r="E966" i="2"/>
  <c r="F966" i="2"/>
  <c r="K966" i="2" s="1"/>
  <c r="D967" i="2"/>
  <c r="E967" i="2"/>
  <c r="F967" i="2"/>
  <c r="D968" i="2"/>
  <c r="E968" i="2"/>
  <c r="F968" i="2"/>
  <c r="K968" i="2" s="1"/>
  <c r="D969" i="2"/>
  <c r="E969" i="2"/>
  <c r="F969" i="2"/>
  <c r="D970" i="2"/>
  <c r="E970" i="2"/>
  <c r="F970" i="2"/>
  <c r="K970" i="2" s="1"/>
  <c r="D971" i="2"/>
  <c r="E971" i="2"/>
  <c r="F971" i="2"/>
  <c r="D972" i="2"/>
  <c r="E972" i="2"/>
  <c r="F972" i="2"/>
  <c r="K972" i="2" s="1"/>
  <c r="D973" i="2"/>
  <c r="E973" i="2"/>
  <c r="F973" i="2"/>
  <c r="D974" i="2"/>
  <c r="E974" i="2"/>
  <c r="F974" i="2"/>
  <c r="K974" i="2" s="1"/>
  <c r="D975" i="2"/>
  <c r="E975" i="2"/>
  <c r="F975" i="2"/>
  <c r="D976" i="2"/>
  <c r="E976" i="2"/>
  <c r="F976" i="2"/>
  <c r="K976" i="2" s="1"/>
  <c r="D977" i="2"/>
  <c r="E977" i="2"/>
  <c r="F977" i="2"/>
  <c r="D978" i="2"/>
  <c r="E978" i="2"/>
  <c r="F978" i="2"/>
  <c r="K978" i="2" s="1"/>
  <c r="D979" i="2"/>
  <c r="E979" i="2"/>
  <c r="F979" i="2"/>
  <c r="D980" i="2"/>
  <c r="E980" i="2"/>
  <c r="F980" i="2"/>
  <c r="K980" i="2" s="1"/>
  <c r="D981" i="2"/>
  <c r="E981" i="2"/>
  <c r="F981" i="2"/>
  <c r="D982" i="2"/>
  <c r="E982" i="2"/>
  <c r="F982" i="2"/>
  <c r="K982" i="2" s="1"/>
  <c r="D983" i="2"/>
  <c r="E983" i="2"/>
  <c r="F983" i="2"/>
  <c r="D984" i="2"/>
  <c r="E984" i="2"/>
  <c r="F984" i="2"/>
  <c r="K984" i="2" s="1"/>
  <c r="D985" i="2"/>
  <c r="E985" i="2"/>
  <c r="F985" i="2"/>
  <c r="D986" i="2"/>
  <c r="E986" i="2"/>
  <c r="F986" i="2"/>
  <c r="K986" i="2" s="1"/>
  <c r="D987" i="2"/>
  <c r="E987" i="2"/>
  <c r="F987" i="2"/>
  <c r="D988" i="2"/>
  <c r="E988" i="2"/>
  <c r="F988" i="2"/>
  <c r="K988" i="2" s="1"/>
  <c r="D989" i="2"/>
  <c r="E989" i="2"/>
  <c r="F989" i="2"/>
  <c r="D990" i="2"/>
  <c r="E990" i="2"/>
  <c r="F990" i="2"/>
  <c r="K990" i="2" s="1"/>
  <c r="D991" i="2"/>
  <c r="E991" i="2"/>
  <c r="F991" i="2"/>
  <c r="D992" i="2"/>
  <c r="E992" i="2"/>
  <c r="F992" i="2"/>
  <c r="K992" i="2" s="1"/>
  <c r="D993" i="2"/>
  <c r="E993" i="2"/>
  <c r="F993" i="2"/>
  <c r="D994" i="2"/>
  <c r="E994" i="2"/>
  <c r="F994" i="2"/>
  <c r="K994" i="2" s="1"/>
  <c r="D995" i="2"/>
  <c r="E995" i="2"/>
  <c r="F995" i="2"/>
  <c r="D996" i="2"/>
  <c r="E996" i="2"/>
  <c r="F996" i="2"/>
  <c r="K996" i="2" s="1"/>
  <c r="D997" i="2"/>
  <c r="E997" i="2"/>
  <c r="F997" i="2"/>
  <c r="D998" i="2"/>
  <c r="E998" i="2"/>
  <c r="F998" i="2"/>
  <c r="K998" i="2" s="1"/>
  <c r="D999" i="2"/>
  <c r="E999" i="2"/>
  <c r="F999" i="2"/>
  <c r="D1000" i="2"/>
  <c r="E1000" i="2"/>
  <c r="F1000" i="2"/>
  <c r="K1000" i="2" s="1"/>
  <c r="D1001" i="2"/>
  <c r="E1001" i="2"/>
  <c r="F1001" i="2"/>
  <c r="D1002" i="2"/>
  <c r="E1002" i="2"/>
  <c r="F1002" i="2"/>
  <c r="K1002" i="2" s="1"/>
  <c r="D1003" i="2"/>
  <c r="E1003" i="2"/>
  <c r="F1003" i="2"/>
  <c r="D1004" i="2"/>
  <c r="E1004" i="2"/>
  <c r="F1004" i="2"/>
  <c r="K1004" i="2" s="1"/>
  <c r="D1005" i="2"/>
  <c r="E1005" i="2"/>
  <c r="F1005" i="2"/>
  <c r="D1006" i="2"/>
  <c r="E1006" i="2"/>
  <c r="F1006" i="2"/>
  <c r="K1006" i="2" s="1"/>
  <c r="D1007" i="2"/>
  <c r="E1007" i="2"/>
  <c r="F1007" i="2"/>
  <c r="D1008" i="2"/>
  <c r="E1008" i="2"/>
  <c r="F1008" i="2"/>
  <c r="K1008" i="2" s="1"/>
  <c r="D1009" i="2"/>
  <c r="E1009" i="2"/>
  <c r="F1009" i="2"/>
  <c r="D1010" i="2"/>
  <c r="E1010" i="2"/>
  <c r="F1010" i="2"/>
  <c r="K1010" i="2" s="1"/>
  <c r="D1011" i="2"/>
  <c r="E1011" i="2"/>
  <c r="F1011" i="2"/>
  <c r="D1012" i="2"/>
  <c r="E1012" i="2"/>
  <c r="F1012" i="2"/>
  <c r="K1012" i="2" s="1"/>
  <c r="D1013" i="2"/>
  <c r="E1013" i="2"/>
  <c r="F1013" i="2"/>
  <c r="D1014" i="2"/>
  <c r="E1014" i="2"/>
  <c r="F1014" i="2"/>
  <c r="K1014" i="2" s="1"/>
  <c r="D1015" i="2"/>
  <c r="E1015" i="2"/>
  <c r="F1015" i="2"/>
  <c r="D1016" i="2"/>
  <c r="E1016" i="2"/>
  <c r="F1016" i="2"/>
  <c r="K1016" i="2" s="1"/>
  <c r="D1017" i="2"/>
  <c r="E1017" i="2"/>
  <c r="F1017" i="2"/>
  <c r="D1018" i="2"/>
  <c r="E1018" i="2"/>
  <c r="F1018" i="2"/>
  <c r="K1018" i="2" s="1"/>
  <c r="D1019" i="2"/>
  <c r="E1019" i="2"/>
  <c r="F1019" i="2"/>
  <c r="D1020" i="2"/>
  <c r="E1020" i="2"/>
  <c r="F1020" i="2"/>
  <c r="K1020" i="2" s="1"/>
  <c r="D1021" i="2"/>
  <c r="E1021" i="2"/>
  <c r="F1021" i="2"/>
  <c r="D1022" i="2"/>
  <c r="E1022" i="2"/>
  <c r="F1022" i="2"/>
  <c r="K1022" i="2" s="1"/>
  <c r="D1023" i="2"/>
  <c r="E1023" i="2"/>
  <c r="F1023" i="2"/>
  <c r="D1024" i="2"/>
  <c r="E1024" i="2"/>
  <c r="F1024" i="2"/>
  <c r="K1024" i="2" s="1"/>
  <c r="D1025" i="2"/>
  <c r="E1025" i="2"/>
  <c r="F1025" i="2"/>
  <c r="D1026" i="2"/>
  <c r="E1026" i="2"/>
  <c r="F1026" i="2"/>
  <c r="K1026" i="2" s="1"/>
  <c r="D1027" i="2"/>
  <c r="E1027" i="2"/>
  <c r="F1027" i="2"/>
  <c r="D1028" i="2"/>
  <c r="E1028" i="2"/>
  <c r="F1028" i="2"/>
  <c r="K1028" i="2" s="1"/>
  <c r="D1029" i="2"/>
  <c r="E1029" i="2"/>
  <c r="F1029" i="2"/>
  <c r="D1030" i="2"/>
  <c r="E1030" i="2"/>
  <c r="F1030" i="2"/>
  <c r="K1030" i="2" s="1"/>
  <c r="D1031" i="2"/>
  <c r="E1031" i="2"/>
  <c r="F1031" i="2"/>
  <c r="D1032" i="2"/>
  <c r="E1032" i="2"/>
  <c r="F1032" i="2"/>
  <c r="K1032" i="2" s="1"/>
  <c r="D1033" i="2"/>
  <c r="E1033" i="2"/>
  <c r="F1033" i="2"/>
  <c r="D1034" i="2"/>
  <c r="E1034" i="2"/>
  <c r="F1034" i="2"/>
  <c r="K1034" i="2" s="1"/>
  <c r="D1035" i="2"/>
  <c r="E1035" i="2"/>
  <c r="F1035" i="2"/>
  <c r="D1036" i="2"/>
  <c r="E1036" i="2"/>
  <c r="F1036" i="2"/>
  <c r="K1036" i="2" s="1"/>
  <c r="D1037" i="2"/>
  <c r="E1037" i="2"/>
  <c r="F1037" i="2"/>
  <c r="D1038" i="2"/>
  <c r="E1038" i="2"/>
  <c r="F1038" i="2"/>
  <c r="K1038" i="2" s="1"/>
  <c r="D1039" i="2"/>
  <c r="E1039" i="2"/>
  <c r="F1039" i="2"/>
  <c r="D1040" i="2"/>
  <c r="E1040" i="2"/>
  <c r="F1040" i="2"/>
  <c r="K1040" i="2" s="1"/>
  <c r="D1041" i="2"/>
  <c r="E1041" i="2"/>
  <c r="F1041" i="2"/>
  <c r="D1042" i="2"/>
  <c r="E1042" i="2"/>
  <c r="F1042" i="2"/>
  <c r="K1042" i="2" s="1"/>
  <c r="D1043" i="2"/>
  <c r="E1043" i="2"/>
  <c r="F1043" i="2"/>
  <c r="D1044" i="2"/>
  <c r="E1044" i="2"/>
  <c r="F1044" i="2"/>
  <c r="K1044" i="2" s="1"/>
  <c r="D1045" i="2"/>
  <c r="E1045" i="2"/>
  <c r="F1045" i="2"/>
  <c r="D1046" i="2"/>
  <c r="E1046" i="2"/>
  <c r="F1046" i="2"/>
  <c r="K1046" i="2" s="1"/>
  <c r="D1047" i="2"/>
  <c r="E1047" i="2"/>
  <c r="F1047" i="2"/>
  <c r="D1048" i="2"/>
  <c r="E1048" i="2"/>
  <c r="F1048" i="2"/>
  <c r="K1048" i="2" s="1"/>
  <c r="D1049" i="2"/>
  <c r="E1049" i="2"/>
  <c r="F1049" i="2"/>
  <c r="D1050" i="2"/>
  <c r="E1050" i="2"/>
  <c r="F1050" i="2"/>
  <c r="K1050" i="2" s="1"/>
  <c r="D1051" i="2"/>
  <c r="E1051" i="2"/>
  <c r="F1051" i="2"/>
  <c r="D1052" i="2"/>
  <c r="E1052" i="2"/>
  <c r="F1052" i="2"/>
  <c r="K1052" i="2" s="1"/>
  <c r="D1053" i="2"/>
  <c r="E1053" i="2"/>
  <c r="F1053" i="2"/>
  <c r="D1054" i="2"/>
  <c r="E1054" i="2"/>
  <c r="F1054" i="2"/>
  <c r="K1054" i="2" s="1"/>
  <c r="D1055" i="2"/>
  <c r="E1055" i="2"/>
  <c r="F1055" i="2"/>
  <c r="D1056" i="2"/>
  <c r="E1056" i="2"/>
  <c r="F1056" i="2"/>
  <c r="K1056" i="2" s="1"/>
  <c r="D1057" i="2"/>
  <c r="E1057" i="2"/>
  <c r="F1057" i="2"/>
  <c r="D1058" i="2"/>
  <c r="E1058" i="2"/>
  <c r="F1058" i="2"/>
  <c r="K1058" i="2" s="1"/>
  <c r="D1059" i="2"/>
  <c r="E1059" i="2"/>
  <c r="F1059" i="2"/>
  <c r="D1060" i="2"/>
  <c r="E1060" i="2"/>
  <c r="F1060" i="2"/>
  <c r="K1060" i="2" s="1"/>
  <c r="D1061" i="2"/>
  <c r="E1061" i="2"/>
  <c r="F1061" i="2"/>
  <c r="D1062" i="2"/>
  <c r="E1062" i="2"/>
  <c r="F1062" i="2"/>
  <c r="K1062" i="2" s="1"/>
  <c r="D1063" i="2"/>
  <c r="E1063" i="2"/>
  <c r="F1063" i="2"/>
  <c r="D1064" i="2"/>
  <c r="E1064" i="2"/>
  <c r="F1064" i="2"/>
  <c r="K1064" i="2" s="1"/>
  <c r="D1065" i="2"/>
  <c r="E1065" i="2"/>
  <c r="F1065" i="2"/>
  <c r="D1066" i="2"/>
  <c r="E1066" i="2"/>
  <c r="F1066" i="2"/>
  <c r="K1066" i="2" s="1"/>
  <c r="D1067" i="2"/>
  <c r="E1067" i="2"/>
  <c r="F1067" i="2"/>
  <c r="D1068" i="2"/>
  <c r="E1068" i="2"/>
  <c r="F1068" i="2"/>
  <c r="K1068" i="2" s="1"/>
  <c r="D1069" i="2"/>
  <c r="E1069" i="2"/>
  <c r="F1069" i="2"/>
  <c r="D1070" i="2"/>
  <c r="E1070" i="2"/>
  <c r="F1070" i="2"/>
  <c r="K1070" i="2" s="1"/>
  <c r="D1071" i="2"/>
  <c r="E1071" i="2"/>
  <c r="F1071" i="2"/>
  <c r="D1072" i="2"/>
  <c r="E1072" i="2"/>
  <c r="F1072" i="2"/>
  <c r="K1072" i="2" s="1"/>
  <c r="D1073" i="2"/>
  <c r="E1073" i="2"/>
  <c r="F1073" i="2"/>
  <c r="D1074" i="2"/>
  <c r="E1074" i="2"/>
  <c r="F1074" i="2"/>
  <c r="K1074" i="2" s="1"/>
  <c r="D1075" i="2"/>
  <c r="E1075" i="2"/>
  <c r="F1075" i="2"/>
  <c r="D1076" i="2"/>
  <c r="E1076" i="2"/>
  <c r="F1076" i="2"/>
  <c r="K1076" i="2" s="1"/>
  <c r="D1077" i="2"/>
  <c r="E1077" i="2"/>
  <c r="F1077" i="2"/>
  <c r="D1078" i="2"/>
  <c r="E1078" i="2"/>
  <c r="F1078" i="2"/>
  <c r="K1078" i="2" s="1"/>
  <c r="D1079" i="2"/>
  <c r="E1079" i="2"/>
  <c r="F1079" i="2"/>
  <c r="D1080" i="2"/>
  <c r="E1080" i="2"/>
  <c r="F1080" i="2"/>
  <c r="K1080" i="2" s="1"/>
  <c r="D1081" i="2"/>
  <c r="E1081" i="2"/>
  <c r="F1081" i="2"/>
  <c r="D1082" i="2"/>
  <c r="E1082" i="2"/>
  <c r="F1082" i="2"/>
  <c r="K1082" i="2" s="1"/>
  <c r="D1083" i="2"/>
  <c r="E1083" i="2"/>
  <c r="F1083" i="2"/>
  <c r="D1084" i="2"/>
  <c r="E1084" i="2"/>
  <c r="F1084" i="2"/>
  <c r="K1084" i="2" s="1"/>
  <c r="D1085" i="2"/>
  <c r="E1085" i="2"/>
  <c r="F1085" i="2"/>
  <c r="D1086" i="2"/>
  <c r="E1086" i="2"/>
  <c r="F1086" i="2"/>
  <c r="K1086" i="2" s="1"/>
  <c r="D1087" i="2"/>
  <c r="E1087" i="2"/>
  <c r="F1087" i="2"/>
  <c r="D1088" i="2"/>
  <c r="E1088" i="2"/>
  <c r="F1088" i="2"/>
  <c r="K1088" i="2" s="1"/>
  <c r="D1089" i="2"/>
  <c r="E1089" i="2"/>
  <c r="F1089" i="2"/>
  <c r="D1090" i="2"/>
  <c r="E1090" i="2"/>
  <c r="F1090" i="2"/>
  <c r="K1090" i="2" s="1"/>
  <c r="D1091" i="2"/>
  <c r="E1091" i="2"/>
  <c r="F1091" i="2"/>
  <c r="D1092" i="2"/>
  <c r="E1092" i="2"/>
  <c r="F1092" i="2"/>
  <c r="K1092" i="2" s="1"/>
  <c r="D1093" i="2"/>
  <c r="E1093" i="2"/>
  <c r="F1093" i="2"/>
  <c r="D1094" i="2"/>
  <c r="E1094" i="2"/>
  <c r="F1094" i="2"/>
  <c r="K1094" i="2" s="1"/>
  <c r="D1095" i="2"/>
  <c r="E1095" i="2"/>
  <c r="F1095" i="2"/>
  <c r="D1096" i="2"/>
  <c r="E1096" i="2"/>
  <c r="F1096" i="2"/>
  <c r="K1096" i="2" s="1"/>
  <c r="D1097" i="2"/>
  <c r="E1097" i="2"/>
  <c r="F1097" i="2"/>
  <c r="D1098" i="2"/>
  <c r="E1098" i="2"/>
  <c r="F1098" i="2"/>
  <c r="K1098" i="2" s="1"/>
  <c r="D1099" i="2"/>
  <c r="E1099" i="2"/>
  <c r="F1099" i="2"/>
  <c r="D1100" i="2"/>
  <c r="E1100" i="2"/>
  <c r="F1100" i="2"/>
  <c r="K1100" i="2" s="1"/>
  <c r="D1101" i="2"/>
  <c r="E1101" i="2"/>
  <c r="F1101" i="2"/>
  <c r="D1102" i="2"/>
  <c r="E1102" i="2"/>
  <c r="F1102" i="2"/>
  <c r="K1102" i="2" s="1"/>
  <c r="D1103" i="2"/>
  <c r="E1103" i="2"/>
  <c r="F1103" i="2"/>
  <c r="D1104" i="2"/>
  <c r="E1104" i="2"/>
  <c r="F1104" i="2"/>
  <c r="K1104" i="2" s="1"/>
  <c r="D1105" i="2"/>
  <c r="E1105" i="2"/>
  <c r="F1105" i="2"/>
  <c r="D1106" i="2"/>
  <c r="E1106" i="2"/>
  <c r="F1106" i="2"/>
  <c r="K1106" i="2" s="1"/>
  <c r="D1107" i="2"/>
  <c r="E1107" i="2"/>
  <c r="F1107" i="2"/>
  <c r="D1108" i="2"/>
  <c r="E1108" i="2"/>
  <c r="F1108" i="2"/>
  <c r="K1108" i="2" s="1"/>
  <c r="D1109" i="2"/>
  <c r="E1109" i="2"/>
  <c r="F1109" i="2"/>
  <c r="D1110" i="2"/>
  <c r="E1110" i="2"/>
  <c r="F1110" i="2"/>
  <c r="K1110" i="2" s="1"/>
  <c r="D1111" i="2"/>
  <c r="E1111" i="2"/>
  <c r="F1111" i="2"/>
  <c r="D1112" i="2"/>
  <c r="E1112" i="2"/>
  <c r="F1112" i="2"/>
  <c r="K1112" i="2" s="1"/>
  <c r="D1113" i="2"/>
  <c r="E1113" i="2"/>
  <c r="F1113" i="2"/>
  <c r="D1114" i="2"/>
  <c r="E1114" i="2"/>
  <c r="F1114" i="2"/>
  <c r="K1114" i="2" s="1"/>
  <c r="D1115" i="2"/>
  <c r="E1115" i="2"/>
  <c r="F1115" i="2"/>
  <c r="D1116" i="2"/>
  <c r="E1116" i="2"/>
  <c r="F1116" i="2"/>
  <c r="K1116" i="2" s="1"/>
  <c r="D1117" i="2"/>
  <c r="E1117" i="2"/>
  <c r="F1117" i="2"/>
  <c r="D1118" i="2"/>
  <c r="E1118" i="2"/>
  <c r="F1118" i="2"/>
  <c r="K1118" i="2" s="1"/>
  <c r="D1119" i="2"/>
  <c r="E1119" i="2"/>
  <c r="F1119" i="2"/>
  <c r="D1120" i="2"/>
  <c r="E1120" i="2"/>
  <c r="F1120" i="2"/>
  <c r="K1120" i="2" s="1"/>
  <c r="D1121" i="2"/>
  <c r="E1121" i="2"/>
  <c r="F1121" i="2"/>
  <c r="D1122" i="2"/>
  <c r="E1122" i="2"/>
  <c r="F1122" i="2"/>
  <c r="K1122" i="2" s="1"/>
  <c r="D1123" i="2"/>
  <c r="E1123" i="2"/>
  <c r="F1123" i="2"/>
  <c r="D1124" i="2"/>
  <c r="E1124" i="2"/>
  <c r="F1124" i="2"/>
  <c r="K1124" i="2" s="1"/>
  <c r="D1125" i="2"/>
  <c r="E1125" i="2"/>
  <c r="F1125" i="2"/>
  <c r="D1126" i="2"/>
  <c r="E1126" i="2"/>
  <c r="F1126" i="2"/>
  <c r="K1126" i="2" s="1"/>
  <c r="D1127" i="2"/>
  <c r="E1127" i="2"/>
  <c r="F1127" i="2"/>
  <c r="D1128" i="2"/>
  <c r="E1128" i="2"/>
  <c r="F1128" i="2"/>
  <c r="K1128" i="2" s="1"/>
  <c r="D1129" i="2"/>
  <c r="E1129" i="2"/>
  <c r="F1129" i="2"/>
  <c r="D1130" i="2"/>
  <c r="E1130" i="2"/>
  <c r="F1130" i="2"/>
  <c r="K1130" i="2" s="1"/>
  <c r="D1131" i="2"/>
  <c r="E1131" i="2"/>
  <c r="F1131" i="2"/>
  <c r="D1132" i="2"/>
  <c r="E1132" i="2"/>
  <c r="F1132" i="2"/>
  <c r="K1132" i="2" s="1"/>
  <c r="D1133" i="2"/>
  <c r="E1133" i="2"/>
  <c r="F1133" i="2"/>
  <c r="D1134" i="2"/>
  <c r="E1134" i="2"/>
  <c r="F1134" i="2"/>
  <c r="K1134" i="2" s="1"/>
  <c r="D1135" i="2"/>
  <c r="E1135" i="2"/>
  <c r="F1135" i="2"/>
  <c r="D1136" i="2"/>
  <c r="E1136" i="2"/>
  <c r="F1136" i="2"/>
  <c r="K1136" i="2" s="1"/>
  <c r="D1137" i="2"/>
  <c r="E1137" i="2"/>
  <c r="F1137" i="2"/>
  <c r="D1138" i="2"/>
  <c r="E1138" i="2"/>
  <c r="F1138" i="2"/>
  <c r="K1138" i="2" s="1"/>
  <c r="D1139" i="2"/>
  <c r="E1139" i="2"/>
  <c r="F1139" i="2"/>
  <c r="D1140" i="2"/>
  <c r="E1140" i="2"/>
  <c r="F1140" i="2"/>
  <c r="K1140" i="2" s="1"/>
  <c r="D1141" i="2"/>
  <c r="E1141" i="2"/>
  <c r="F1141" i="2"/>
  <c r="D1142" i="2"/>
  <c r="E1142" i="2"/>
  <c r="F1142" i="2"/>
  <c r="K1142" i="2" s="1"/>
  <c r="D1143" i="2"/>
  <c r="E1143" i="2"/>
  <c r="F1143" i="2"/>
  <c r="D1144" i="2"/>
  <c r="E1144" i="2"/>
  <c r="F1144" i="2"/>
  <c r="K1144" i="2" s="1"/>
  <c r="D1145" i="2"/>
  <c r="E1145" i="2"/>
  <c r="F1145" i="2"/>
  <c r="D1146" i="2"/>
  <c r="E1146" i="2"/>
  <c r="F1146" i="2"/>
  <c r="K1146" i="2" s="1"/>
  <c r="D1147" i="2"/>
  <c r="E1147" i="2"/>
  <c r="F1147" i="2"/>
  <c r="D1148" i="2"/>
  <c r="E1148" i="2"/>
  <c r="F1148" i="2"/>
  <c r="K1148" i="2" s="1"/>
  <c r="D1149" i="2"/>
  <c r="E1149" i="2"/>
  <c r="F1149" i="2"/>
  <c r="D1150" i="2"/>
  <c r="E1150" i="2"/>
  <c r="F1150" i="2"/>
  <c r="K1150" i="2" s="1"/>
  <c r="D1151" i="2"/>
  <c r="E1151" i="2"/>
  <c r="F1151" i="2"/>
  <c r="D1152" i="2"/>
  <c r="E1152" i="2"/>
  <c r="F1152" i="2"/>
  <c r="K1152" i="2" s="1"/>
  <c r="D1153" i="2"/>
  <c r="E1153" i="2"/>
  <c r="F1153" i="2"/>
  <c r="D1154" i="2"/>
  <c r="E1154" i="2"/>
  <c r="F1154" i="2"/>
  <c r="K1154" i="2" s="1"/>
  <c r="D1155" i="2"/>
  <c r="E1155" i="2"/>
  <c r="F1155" i="2"/>
  <c r="D1156" i="2"/>
  <c r="E1156" i="2"/>
  <c r="F1156" i="2"/>
  <c r="K1156" i="2" s="1"/>
  <c r="D1157" i="2"/>
  <c r="E1157" i="2"/>
  <c r="F1157" i="2"/>
  <c r="D1158" i="2"/>
  <c r="E1158" i="2"/>
  <c r="F1158" i="2"/>
  <c r="K1158" i="2" s="1"/>
  <c r="D1159" i="2"/>
  <c r="E1159" i="2"/>
  <c r="F1159" i="2"/>
  <c r="D1160" i="2"/>
  <c r="E1160" i="2"/>
  <c r="F1160" i="2"/>
  <c r="K1160" i="2" s="1"/>
  <c r="D1161" i="2"/>
  <c r="E1161" i="2"/>
  <c r="F1161" i="2"/>
  <c r="D1162" i="2"/>
  <c r="E1162" i="2"/>
  <c r="F1162" i="2"/>
  <c r="K1162" i="2" s="1"/>
  <c r="D1163" i="2"/>
  <c r="E1163" i="2"/>
  <c r="F1163" i="2"/>
  <c r="D1164" i="2"/>
  <c r="E1164" i="2"/>
  <c r="F1164" i="2"/>
  <c r="K1164" i="2" s="1"/>
  <c r="D1165" i="2"/>
  <c r="E1165" i="2"/>
  <c r="F1165" i="2"/>
  <c r="D1166" i="2"/>
  <c r="E1166" i="2"/>
  <c r="F1166" i="2"/>
  <c r="K1166" i="2" s="1"/>
  <c r="D1167" i="2"/>
  <c r="E1167" i="2"/>
  <c r="F1167" i="2"/>
  <c r="D1168" i="2"/>
  <c r="E1168" i="2"/>
  <c r="F1168" i="2"/>
  <c r="K1168" i="2" s="1"/>
  <c r="D1169" i="2"/>
  <c r="E1169" i="2"/>
  <c r="F1169" i="2"/>
  <c r="D1170" i="2"/>
  <c r="E1170" i="2"/>
  <c r="F1170" i="2"/>
  <c r="K1170" i="2" s="1"/>
  <c r="D1171" i="2"/>
  <c r="E1171" i="2"/>
  <c r="F1171" i="2"/>
  <c r="D1172" i="2"/>
  <c r="E1172" i="2"/>
  <c r="F1172" i="2"/>
  <c r="K1172" i="2" s="1"/>
  <c r="D1173" i="2"/>
  <c r="E1173" i="2"/>
  <c r="F1173" i="2"/>
  <c r="D1174" i="2"/>
  <c r="E1174" i="2"/>
  <c r="F1174" i="2"/>
  <c r="K1174" i="2" s="1"/>
  <c r="D1175" i="2"/>
  <c r="E1175" i="2"/>
  <c r="F1175" i="2"/>
  <c r="D1176" i="2"/>
  <c r="E1176" i="2"/>
  <c r="F1176" i="2"/>
  <c r="K1176" i="2" s="1"/>
  <c r="D1177" i="2"/>
  <c r="E1177" i="2"/>
  <c r="F1177" i="2"/>
  <c r="D1178" i="2"/>
  <c r="E1178" i="2"/>
  <c r="F1178" i="2"/>
  <c r="K1178" i="2" s="1"/>
  <c r="D1179" i="2"/>
  <c r="E1179" i="2"/>
  <c r="F1179" i="2"/>
  <c r="D1180" i="2"/>
  <c r="E1180" i="2"/>
  <c r="F1180" i="2"/>
  <c r="K1180" i="2" s="1"/>
  <c r="D1181" i="2"/>
  <c r="E1181" i="2"/>
  <c r="F1181" i="2"/>
  <c r="D1182" i="2"/>
  <c r="E1182" i="2"/>
  <c r="F1182" i="2"/>
  <c r="K1182" i="2" s="1"/>
  <c r="D1183" i="2"/>
  <c r="E1183" i="2"/>
  <c r="F1183" i="2"/>
  <c r="D1184" i="2"/>
  <c r="E1184" i="2"/>
  <c r="F1184" i="2"/>
  <c r="K1184" i="2" s="1"/>
  <c r="D1185" i="2"/>
  <c r="E1185" i="2"/>
  <c r="F1185" i="2"/>
  <c r="D1186" i="2"/>
  <c r="E1186" i="2"/>
  <c r="F1186" i="2"/>
  <c r="K1186" i="2" s="1"/>
  <c r="D1187" i="2"/>
  <c r="E1187" i="2"/>
  <c r="F1187" i="2"/>
  <c r="D1188" i="2"/>
  <c r="E1188" i="2"/>
  <c r="F1188" i="2"/>
  <c r="K1188" i="2" s="1"/>
  <c r="D1189" i="2"/>
  <c r="E1189" i="2"/>
  <c r="F1189" i="2"/>
  <c r="D1190" i="2"/>
  <c r="E1190" i="2"/>
  <c r="F1190" i="2"/>
  <c r="K1190" i="2" s="1"/>
  <c r="D1191" i="2"/>
  <c r="E1191" i="2"/>
  <c r="F1191" i="2"/>
  <c r="D1192" i="2"/>
  <c r="E1192" i="2"/>
  <c r="F1192" i="2"/>
  <c r="K1192" i="2" s="1"/>
  <c r="D1193" i="2"/>
  <c r="E1193" i="2"/>
  <c r="F1193" i="2"/>
  <c r="D1194" i="2"/>
  <c r="E1194" i="2"/>
  <c r="F1194" i="2"/>
  <c r="K1194" i="2" s="1"/>
  <c r="D1195" i="2"/>
  <c r="E1195" i="2"/>
  <c r="F1195" i="2"/>
  <c r="D1196" i="2"/>
  <c r="E1196" i="2"/>
  <c r="F1196" i="2"/>
  <c r="K1196" i="2" s="1"/>
  <c r="D1197" i="2"/>
  <c r="E1197" i="2"/>
  <c r="F1197" i="2"/>
  <c r="D1198" i="2"/>
  <c r="E1198" i="2"/>
  <c r="F1198" i="2"/>
  <c r="K1198" i="2" s="1"/>
  <c r="D1199" i="2"/>
  <c r="E1199" i="2"/>
  <c r="F1199" i="2"/>
  <c r="D1200" i="2"/>
  <c r="E1200" i="2"/>
  <c r="F1200" i="2"/>
  <c r="K1200" i="2" s="1"/>
  <c r="D1201" i="2"/>
  <c r="E1201" i="2"/>
  <c r="F1201" i="2"/>
  <c r="D1202" i="2"/>
  <c r="E1202" i="2"/>
  <c r="F1202" i="2"/>
  <c r="K1202" i="2" s="1"/>
  <c r="D1203" i="2"/>
  <c r="E1203" i="2"/>
  <c r="F1203" i="2"/>
  <c r="D1204" i="2"/>
  <c r="E1204" i="2"/>
  <c r="F1204" i="2"/>
  <c r="K1204" i="2" s="1"/>
  <c r="D1205" i="2"/>
  <c r="E1205" i="2"/>
  <c r="F1205" i="2"/>
  <c r="D1206" i="2"/>
  <c r="E1206" i="2"/>
  <c r="F1206" i="2"/>
  <c r="K1206" i="2" s="1"/>
  <c r="D1207" i="2"/>
  <c r="E1207" i="2"/>
  <c r="F1207" i="2"/>
  <c r="D1208" i="2"/>
  <c r="E1208" i="2"/>
  <c r="F1208" i="2"/>
  <c r="K1208" i="2" s="1"/>
  <c r="D1209" i="2"/>
  <c r="E1209" i="2"/>
  <c r="F1209" i="2"/>
  <c r="D1210" i="2"/>
  <c r="E1210" i="2"/>
  <c r="F1210" i="2"/>
  <c r="K1210" i="2" s="1"/>
  <c r="D1211" i="2"/>
  <c r="E1211" i="2"/>
  <c r="F1211" i="2"/>
  <c r="D1212" i="2"/>
  <c r="E1212" i="2"/>
  <c r="F1212" i="2"/>
  <c r="K1212" i="2" s="1"/>
  <c r="D1213" i="2"/>
  <c r="E1213" i="2"/>
  <c r="F1213" i="2"/>
  <c r="D1214" i="2"/>
  <c r="E1214" i="2"/>
  <c r="F1214" i="2"/>
  <c r="K1214" i="2" s="1"/>
  <c r="D1215" i="2"/>
  <c r="E1215" i="2"/>
  <c r="F1215" i="2"/>
  <c r="D1216" i="2"/>
  <c r="E1216" i="2"/>
  <c r="F1216" i="2"/>
  <c r="K1216" i="2" s="1"/>
  <c r="D1217" i="2"/>
  <c r="E1217" i="2"/>
  <c r="F1217" i="2"/>
  <c r="D1218" i="2"/>
  <c r="E1218" i="2"/>
  <c r="F1218" i="2"/>
  <c r="K1218" i="2" s="1"/>
  <c r="D1219" i="2"/>
  <c r="E1219" i="2"/>
  <c r="F1219" i="2"/>
  <c r="D1220" i="2"/>
  <c r="E1220" i="2"/>
  <c r="F1220" i="2"/>
  <c r="K1220" i="2" s="1"/>
  <c r="D1221" i="2"/>
  <c r="E1221" i="2"/>
  <c r="F1221" i="2"/>
  <c r="D1222" i="2"/>
  <c r="E1222" i="2"/>
  <c r="F1222" i="2"/>
  <c r="K1222" i="2" s="1"/>
  <c r="D1223" i="2"/>
  <c r="E1223" i="2"/>
  <c r="F1223" i="2"/>
  <c r="D1224" i="2"/>
  <c r="E1224" i="2"/>
  <c r="F1224" i="2"/>
  <c r="K1224" i="2" s="1"/>
  <c r="D1225" i="2"/>
  <c r="E1225" i="2"/>
  <c r="F1225" i="2"/>
  <c r="D1226" i="2"/>
  <c r="E1226" i="2"/>
  <c r="F1226" i="2"/>
  <c r="K1226" i="2" s="1"/>
  <c r="D1227" i="2"/>
  <c r="E1227" i="2"/>
  <c r="F1227" i="2"/>
  <c r="D1228" i="2"/>
  <c r="E1228" i="2"/>
  <c r="F1228" i="2"/>
  <c r="K1228" i="2" s="1"/>
  <c r="D1229" i="2"/>
  <c r="E1229" i="2"/>
  <c r="F1229" i="2"/>
  <c r="D1230" i="2"/>
  <c r="E1230" i="2"/>
  <c r="F1230" i="2"/>
  <c r="K1230" i="2" s="1"/>
  <c r="D1231" i="2"/>
  <c r="E1231" i="2"/>
  <c r="F1231" i="2"/>
  <c r="D1232" i="2"/>
  <c r="E1232" i="2"/>
  <c r="F1232" i="2"/>
  <c r="K1232" i="2" s="1"/>
  <c r="D1233" i="2"/>
  <c r="E1233" i="2"/>
  <c r="F1233" i="2"/>
  <c r="D1234" i="2"/>
  <c r="E1234" i="2"/>
  <c r="F1234" i="2"/>
  <c r="K1234" i="2" s="1"/>
  <c r="D1235" i="2"/>
  <c r="E1235" i="2"/>
  <c r="F1235" i="2"/>
  <c r="D1236" i="2"/>
  <c r="E1236" i="2"/>
  <c r="F1236" i="2"/>
  <c r="K1236" i="2" s="1"/>
  <c r="D1237" i="2"/>
  <c r="E1237" i="2"/>
  <c r="F1237" i="2"/>
  <c r="D1238" i="2"/>
  <c r="E1238" i="2"/>
  <c r="F1238" i="2"/>
  <c r="K1238" i="2" s="1"/>
  <c r="D1239" i="2"/>
  <c r="E1239" i="2"/>
  <c r="F1239" i="2"/>
  <c r="D1240" i="2"/>
  <c r="E1240" i="2"/>
  <c r="F1240" i="2"/>
  <c r="K1240" i="2" s="1"/>
  <c r="D1241" i="2"/>
  <c r="E1241" i="2"/>
  <c r="F1241" i="2"/>
  <c r="D1242" i="2"/>
  <c r="E1242" i="2"/>
  <c r="F1242" i="2"/>
  <c r="K1242" i="2" s="1"/>
  <c r="D1243" i="2"/>
  <c r="E1243" i="2"/>
  <c r="F1243" i="2"/>
  <c r="D1244" i="2"/>
  <c r="E1244" i="2"/>
  <c r="F1244" i="2"/>
  <c r="K1244" i="2" s="1"/>
  <c r="D1245" i="2"/>
  <c r="E1245" i="2"/>
  <c r="F1245" i="2"/>
  <c r="D1246" i="2"/>
  <c r="E1246" i="2"/>
  <c r="F1246" i="2"/>
  <c r="K1246" i="2" s="1"/>
  <c r="D1247" i="2"/>
  <c r="E1247" i="2"/>
  <c r="F1247" i="2"/>
  <c r="D1248" i="2"/>
  <c r="E1248" i="2"/>
  <c r="F1248" i="2"/>
  <c r="K1248" i="2" s="1"/>
  <c r="D1249" i="2"/>
  <c r="E1249" i="2"/>
  <c r="F1249" i="2"/>
  <c r="D1250" i="2"/>
  <c r="E1250" i="2"/>
  <c r="F1250" i="2"/>
  <c r="K1250" i="2" s="1"/>
  <c r="D1251" i="2"/>
  <c r="E1251" i="2"/>
  <c r="F1251" i="2"/>
  <c r="D1252" i="2"/>
  <c r="E1252" i="2"/>
  <c r="F1252" i="2"/>
  <c r="K1252" i="2" s="1"/>
  <c r="D1253" i="2"/>
  <c r="E1253" i="2"/>
  <c r="F1253" i="2"/>
  <c r="D1254" i="2"/>
  <c r="E1254" i="2"/>
  <c r="F1254" i="2"/>
  <c r="K1254" i="2" s="1"/>
  <c r="D1255" i="2"/>
  <c r="E1255" i="2"/>
  <c r="F1255" i="2"/>
  <c r="D1256" i="2"/>
  <c r="E1256" i="2"/>
  <c r="F1256" i="2"/>
  <c r="K1256" i="2" s="1"/>
  <c r="D1257" i="2"/>
  <c r="E1257" i="2"/>
  <c r="F1257" i="2"/>
  <c r="D1258" i="2"/>
  <c r="E1258" i="2"/>
  <c r="F1258" i="2"/>
  <c r="K1258" i="2" s="1"/>
  <c r="D1259" i="2"/>
  <c r="E1259" i="2"/>
  <c r="F1259" i="2"/>
  <c r="D1260" i="2"/>
  <c r="E1260" i="2"/>
  <c r="F1260" i="2"/>
  <c r="K1260" i="2" s="1"/>
  <c r="D1261" i="2"/>
  <c r="E1261" i="2"/>
  <c r="F1261" i="2"/>
  <c r="D1262" i="2"/>
  <c r="E1262" i="2"/>
  <c r="F1262" i="2"/>
  <c r="K1262" i="2" s="1"/>
  <c r="D1263" i="2"/>
  <c r="E1263" i="2"/>
  <c r="F1263" i="2"/>
  <c r="D1264" i="2"/>
  <c r="E1264" i="2"/>
  <c r="F1264" i="2"/>
  <c r="K1264" i="2" s="1"/>
  <c r="D1265" i="2"/>
  <c r="E1265" i="2"/>
  <c r="F1265" i="2"/>
  <c r="D1266" i="2"/>
  <c r="E1266" i="2"/>
  <c r="F1266" i="2"/>
  <c r="K1266" i="2" s="1"/>
  <c r="D1267" i="2"/>
  <c r="E1267" i="2"/>
  <c r="F1267" i="2"/>
  <c r="D1268" i="2"/>
  <c r="E1268" i="2"/>
  <c r="F1268" i="2"/>
  <c r="K1268" i="2" s="1"/>
  <c r="D1269" i="2"/>
  <c r="E1269" i="2"/>
  <c r="F1269" i="2"/>
  <c r="D1270" i="2"/>
  <c r="E1270" i="2"/>
  <c r="F1270" i="2"/>
  <c r="K1270" i="2" s="1"/>
  <c r="D1271" i="2"/>
  <c r="E1271" i="2"/>
  <c r="F1271" i="2"/>
  <c r="D1272" i="2"/>
  <c r="E1272" i="2"/>
  <c r="F1272" i="2"/>
  <c r="K1272" i="2" s="1"/>
  <c r="D1273" i="2"/>
  <c r="E1273" i="2"/>
  <c r="F1273" i="2"/>
  <c r="D1274" i="2"/>
  <c r="E1274" i="2"/>
  <c r="F1274" i="2"/>
  <c r="K1274" i="2" s="1"/>
  <c r="D1275" i="2"/>
  <c r="E1275" i="2"/>
  <c r="F1275" i="2"/>
  <c r="D1276" i="2"/>
  <c r="E1276" i="2"/>
  <c r="F1276" i="2"/>
  <c r="K1276" i="2" s="1"/>
  <c r="D1277" i="2"/>
  <c r="E1277" i="2"/>
  <c r="F1277" i="2"/>
  <c r="D1278" i="2"/>
  <c r="E1278" i="2"/>
  <c r="F1278" i="2"/>
  <c r="K1278" i="2" s="1"/>
  <c r="D1279" i="2"/>
  <c r="E1279" i="2"/>
  <c r="F1279" i="2"/>
  <c r="D1280" i="2"/>
  <c r="E1280" i="2"/>
  <c r="F1280" i="2"/>
  <c r="K1280" i="2" s="1"/>
  <c r="D1281" i="2"/>
  <c r="E1281" i="2"/>
  <c r="F1281" i="2"/>
  <c r="D1282" i="2"/>
  <c r="E1282" i="2"/>
  <c r="F1282" i="2"/>
  <c r="K1282" i="2" s="1"/>
  <c r="D1283" i="2"/>
  <c r="E1283" i="2"/>
  <c r="F1283" i="2"/>
  <c r="D1284" i="2"/>
  <c r="E1284" i="2"/>
  <c r="F1284" i="2"/>
  <c r="K1284" i="2" s="1"/>
  <c r="D1285" i="2"/>
  <c r="E1285" i="2"/>
  <c r="F1285" i="2"/>
  <c r="D1286" i="2"/>
  <c r="E1286" i="2"/>
  <c r="F1286" i="2"/>
  <c r="K1286" i="2" s="1"/>
  <c r="D1287" i="2"/>
  <c r="E1287" i="2"/>
  <c r="F1287" i="2"/>
  <c r="D1288" i="2"/>
  <c r="E1288" i="2"/>
  <c r="F1288" i="2"/>
  <c r="K1288" i="2" s="1"/>
  <c r="D1289" i="2"/>
  <c r="E1289" i="2"/>
  <c r="F1289" i="2"/>
  <c r="D1290" i="2"/>
  <c r="E1290" i="2"/>
  <c r="F1290" i="2"/>
  <c r="K1290" i="2" s="1"/>
  <c r="D1291" i="2"/>
  <c r="E1291" i="2"/>
  <c r="F1291" i="2"/>
  <c r="D1292" i="2"/>
  <c r="E1292" i="2"/>
  <c r="F1292" i="2"/>
  <c r="K1292" i="2" s="1"/>
  <c r="D1293" i="2"/>
  <c r="E1293" i="2"/>
  <c r="F1293" i="2"/>
  <c r="D1294" i="2"/>
  <c r="E1294" i="2"/>
  <c r="F1294" i="2"/>
  <c r="K1294" i="2" s="1"/>
  <c r="D1295" i="2"/>
  <c r="E1295" i="2"/>
  <c r="F1295" i="2"/>
  <c r="D1296" i="2"/>
  <c r="E1296" i="2"/>
  <c r="F1296" i="2"/>
  <c r="K1296" i="2" s="1"/>
  <c r="D1297" i="2"/>
  <c r="E1297" i="2"/>
  <c r="F1297" i="2"/>
  <c r="D1298" i="2"/>
  <c r="E1298" i="2"/>
  <c r="F1298" i="2"/>
  <c r="K1298" i="2" s="1"/>
  <c r="D1299" i="2"/>
  <c r="E1299" i="2"/>
  <c r="F1299" i="2"/>
  <c r="D1300" i="2"/>
  <c r="E1300" i="2"/>
  <c r="F1300" i="2"/>
  <c r="K1300" i="2" s="1"/>
  <c r="D1301" i="2"/>
  <c r="E1301" i="2"/>
  <c r="F1301" i="2"/>
  <c r="D1302" i="2"/>
  <c r="E1302" i="2"/>
  <c r="F1302" i="2"/>
  <c r="K1302" i="2" s="1"/>
  <c r="D1303" i="2"/>
  <c r="E1303" i="2"/>
  <c r="F1303" i="2"/>
  <c r="D1304" i="2"/>
  <c r="E1304" i="2"/>
  <c r="F1304" i="2"/>
  <c r="K1304" i="2" s="1"/>
  <c r="D1305" i="2"/>
  <c r="E1305" i="2"/>
  <c r="F1305" i="2"/>
  <c r="D1306" i="2"/>
  <c r="E1306" i="2"/>
  <c r="F1306" i="2"/>
  <c r="K1306" i="2" s="1"/>
  <c r="D1307" i="2"/>
  <c r="E1307" i="2"/>
  <c r="F1307" i="2"/>
  <c r="D1308" i="2"/>
  <c r="E1308" i="2"/>
  <c r="F1308" i="2"/>
  <c r="K1308" i="2" s="1"/>
  <c r="D1309" i="2"/>
  <c r="E1309" i="2"/>
  <c r="F1309" i="2"/>
  <c r="D1310" i="2"/>
  <c r="E1310" i="2"/>
  <c r="F1310" i="2"/>
  <c r="K1310" i="2" s="1"/>
  <c r="D1311" i="2"/>
  <c r="E1311" i="2"/>
  <c r="F1311" i="2"/>
  <c r="D1312" i="2"/>
  <c r="E1312" i="2"/>
  <c r="F1312" i="2"/>
  <c r="K1312" i="2" s="1"/>
  <c r="D1313" i="2"/>
  <c r="E1313" i="2"/>
  <c r="F1313" i="2"/>
  <c r="D1314" i="2"/>
  <c r="E1314" i="2"/>
  <c r="F1314" i="2"/>
  <c r="K1314" i="2" s="1"/>
  <c r="D1315" i="2"/>
  <c r="E1315" i="2"/>
  <c r="F1315" i="2"/>
  <c r="D1316" i="2"/>
  <c r="E1316" i="2"/>
  <c r="F1316" i="2"/>
  <c r="K1316" i="2" s="1"/>
  <c r="D1317" i="2"/>
  <c r="E1317" i="2"/>
  <c r="F1317" i="2"/>
  <c r="D1318" i="2"/>
  <c r="E1318" i="2"/>
  <c r="F1318" i="2"/>
  <c r="K1318" i="2" s="1"/>
  <c r="D1319" i="2"/>
  <c r="E1319" i="2"/>
  <c r="F1319" i="2"/>
  <c r="D1320" i="2"/>
  <c r="E1320" i="2"/>
  <c r="F1320" i="2"/>
  <c r="K1320" i="2" s="1"/>
  <c r="D1321" i="2"/>
  <c r="E1321" i="2"/>
  <c r="F1321" i="2"/>
  <c r="D1322" i="2"/>
  <c r="E1322" i="2"/>
  <c r="F1322" i="2"/>
  <c r="K1322" i="2" s="1"/>
  <c r="D1323" i="2"/>
  <c r="E1323" i="2"/>
  <c r="F1323" i="2"/>
  <c r="D1324" i="2"/>
  <c r="E1324" i="2"/>
  <c r="F1324" i="2"/>
  <c r="K1324" i="2" s="1"/>
  <c r="D1325" i="2"/>
  <c r="E1325" i="2"/>
  <c r="F1325" i="2"/>
  <c r="D1326" i="2"/>
  <c r="E1326" i="2"/>
  <c r="F1326" i="2"/>
  <c r="K1326" i="2" s="1"/>
  <c r="D1327" i="2"/>
  <c r="E1327" i="2"/>
  <c r="F1327" i="2"/>
  <c r="D1328" i="2"/>
  <c r="E1328" i="2"/>
  <c r="F1328" i="2"/>
  <c r="K1328" i="2" s="1"/>
  <c r="D1329" i="2"/>
  <c r="E1329" i="2"/>
  <c r="F1329" i="2"/>
  <c r="D1330" i="2"/>
  <c r="E1330" i="2"/>
  <c r="F1330" i="2"/>
  <c r="K1330" i="2" s="1"/>
  <c r="D1331" i="2"/>
  <c r="E1331" i="2"/>
  <c r="F1331" i="2"/>
  <c r="D1332" i="2"/>
  <c r="E1332" i="2"/>
  <c r="F1332" i="2"/>
  <c r="K1332" i="2" s="1"/>
  <c r="D1333" i="2"/>
  <c r="E1333" i="2"/>
  <c r="F1333" i="2"/>
  <c r="D1334" i="2"/>
  <c r="E1334" i="2"/>
  <c r="F1334" i="2"/>
  <c r="K1334" i="2" s="1"/>
  <c r="D1335" i="2"/>
  <c r="E1335" i="2"/>
  <c r="F1335" i="2"/>
  <c r="D1336" i="2"/>
  <c r="E1336" i="2"/>
  <c r="F1336" i="2"/>
  <c r="K1336" i="2" s="1"/>
  <c r="D1337" i="2"/>
  <c r="E1337" i="2"/>
  <c r="F1337" i="2"/>
  <c r="D1338" i="2"/>
  <c r="E1338" i="2"/>
  <c r="F1338" i="2"/>
  <c r="K1338" i="2" s="1"/>
  <c r="D1339" i="2"/>
  <c r="E1339" i="2"/>
  <c r="F1339" i="2"/>
  <c r="D1340" i="2"/>
  <c r="E1340" i="2"/>
  <c r="F1340" i="2"/>
  <c r="K1340" i="2" s="1"/>
  <c r="D1341" i="2"/>
  <c r="E1341" i="2"/>
  <c r="F1341" i="2"/>
  <c r="D1342" i="2"/>
  <c r="E1342" i="2"/>
  <c r="F1342" i="2"/>
  <c r="K1342" i="2" s="1"/>
  <c r="D1343" i="2"/>
  <c r="E1343" i="2"/>
  <c r="F1343" i="2"/>
  <c r="D1344" i="2"/>
  <c r="E1344" i="2"/>
  <c r="F1344" i="2"/>
  <c r="K1344" i="2" s="1"/>
  <c r="D1345" i="2"/>
  <c r="E1345" i="2"/>
  <c r="F1345" i="2"/>
  <c r="D1346" i="2"/>
  <c r="E1346" i="2"/>
  <c r="F1346" i="2"/>
  <c r="K1346" i="2" s="1"/>
  <c r="D1347" i="2"/>
  <c r="E1347" i="2"/>
  <c r="F1347" i="2"/>
  <c r="D1348" i="2"/>
  <c r="E1348" i="2"/>
  <c r="F1348" i="2"/>
  <c r="K1348" i="2" s="1"/>
  <c r="D1349" i="2"/>
  <c r="E1349" i="2"/>
  <c r="F1349" i="2"/>
  <c r="D1350" i="2"/>
  <c r="E1350" i="2"/>
  <c r="F1350" i="2"/>
  <c r="K1350" i="2" s="1"/>
  <c r="D1351" i="2"/>
  <c r="E1351" i="2"/>
  <c r="F1351" i="2"/>
  <c r="D1352" i="2"/>
  <c r="E1352" i="2"/>
  <c r="F1352" i="2"/>
  <c r="K1352" i="2" s="1"/>
  <c r="D1353" i="2"/>
  <c r="E1353" i="2"/>
  <c r="F1353" i="2"/>
  <c r="D1354" i="2"/>
  <c r="E1354" i="2"/>
  <c r="F1354" i="2"/>
  <c r="K1354" i="2" s="1"/>
  <c r="D1355" i="2"/>
  <c r="E1355" i="2"/>
  <c r="F1355" i="2"/>
  <c r="D1356" i="2"/>
  <c r="E1356" i="2"/>
  <c r="F1356" i="2"/>
  <c r="K1356" i="2" s="1"/>
  <c r="D1357" i="2"/>
  <c r="E1357" i="2"/>
  <c r="F1357" i="2"/>
  <c r="D1358" i="2"/>
  <c r="E1358" i="2"/>
  <c r="F1358" i="2"/>
  <c r="K1358" i="2" s="1"/>
  <c r="D1359" i="2"/>
  <c r="E1359" i="2"/>
  <c r="F1359" i="2"/>
  <c r="D1360" i="2"/>
  <c r="E1360" i="2"/>
  <c r="F1360" i="2"/>
  <c r="K1360" i="2" s="1"/>
  <c r="D1361" i="2"/>
  <c r="E1361" i="2"/>
  <c r="F1361" i="2"/>
  <c r="D1362" i="2"/>
  <c r="E1362" i="2"/>
  <c r="F1362" i="2"/>
  <c r="K1362" i="2" s="1"/>
  <c r="D1363" i="2"/>
  <c r="E1363" i="2"/>
  <c r="F1363" i="2"/>
  <c r="D1364" i="2"/>
  <c r="E1364" i="2"/>
  <c r="F1364" i="2"/>
  <c r="K1364" i="2" s="1"/>
  <c r="D1365" i="2"/>
  <c r="E1365" i="2"/>
  <c r="F1365" i="2"/>
  <c r="D1366" i="2"/>
  <c r="E1366" i="2"/>
  <c r="F1366" i="2"/>
  <c r="K1366" i="2" s="1"/>
  <c r="D1367" i="2"/>
  <c r="E1367" i="2"/>
  <c r="F1367" i="2"/>
  <c r="D1368" i="2"/>
  <c r="E1368" i="2"/>
  <c r="F1368" i="2"/>
  <c r="K1368" i="2" s="1"/>
  <c r="D1369" i="2"/>
  <c r="E1369" i="2"/>
  <c r="F1369" i="2"/>
  <c r="D1370" i="2"/>
  <c r="E1370" i="2"/>
  <c r="F1370" i="2"/>
  <c r="K1370" i="2" s="1"/>
  <c r="D1371" i="2"/>
  <c r="E1371" i="2"/>
  <c r="F1371" i="2"/>
  <c r="D1372" i="2"/>
  <c r="E1372" i="2"/>
  <c r="F1372" i="2"/>
  <c r="K1372" i="2" s="1"/>
  <c r="D1373" i="2"/>
  <c r="E1373" i="2"/>
  <c r="F1373" i="2"/>
  <c r="D1374" i="2"/>
  <c r="E1374" i="2"/>
  <c r="F1374" i="2"/>
  <c r="K1374" i="2" s="1"/>
  <c r="D1375" i="2"/>
  <c r="E1375" i="2"/>
  <c r="F1375" i="2"/>
  <c r="D1376" i="2"/>
  <c r="E1376" i="2"/>
  <c r="F1376" i="2"/>
  <c r="K1376" i="2" s="1"/>
  <c r="D1377" i="2"/>
  <c r="E1377" i="2"/>
  <c r="F1377" i="2"/>
  <c r="D1378" i="2"/>
  <c r="E1378" i="2"/>
  <c r="F1378" i="2"/>
  <c r="K1378" i="2" s="1"/>
  <c r="D1379" i="2"/>
  <c r="E1379" i="2"/>
  <c r="F1379" i="2"/>
  <c r="D1380" i="2"/>
  <c r="E1380" i="2"/>
  <c r="F1380" i="2"/>
  <c r="K1380" i="2" s="1"/>
  <c r="D1381" i="2"/>
  <c r="E1381" i="2"/>
  <c r="F1381" i="2"/>
  <c r="D1382" i="2"/>
  <c r="E1382" i="2"/>
  <c r="F1382" i="2"/>
  <c r="K1382" i="2" s="1"/>
  <c r="D1383" i="2"/>
  <c r="E1383" i="2"/>
  <c r="F1383" i="2"/>
  <c r="D1384" i="2"/>
  <c r="E1384" i="2"/>
  <c r="F1384" i="2"/>
  <c r="K1384" i="2" s="1"/>
  <c r="D1385" i="2"/>
  <c r="E1385" i="2"/>
  <c r="F1385" i="2"/>
  <c r="D1386" i="2"/>
  <c r="E1386" i="2"/>
  <c r="F1386" i="2"/>
  <c r="K1386" i="2" s="1"/>
  <c r="D1387" i="2"/>
  <c r="E1387" i="2"/>
  <c r="F1387" i="2"/>
  <c r="D1388" i="2"/>
  <c r="E1388" i="2"/>
  <c r="F1388" i="2"/>
  <c r="K1388" i="2" s="1"/>
  <c r="D1389" i="2"/>
  <c r="E1389" i="2"/>
  <c r="F1389" i="2"/>
  <c r="D1390" i="2"/>
  <c r="E1390" i="2"/>
  <c r="F1390" i="2"/>
  <c r="K1390" i="2" s="1"/>
  <c r="D1391" i="2"/>
  <c r="E1391" i="2"/>
  <c r="F1391" i="2"/>
  <c r="D1392" i="2"/>
  <c r="E1392" i="2"/>
  <c r="F1392" i="2"/>
  <c r="K1392" i="2" s="1"/>
  <c r="D1393" i="2"/>
  <c r="E1393" i="2"/>
  <c r="F1393" i="2"/>
  <c r="D1394" i="2"/>
  <c r="E1394" i="2"/>
  <c r="F1394" i="2"/>
  <c r="K1394" i="2" s="1"/>
  <c r="D1395" i="2"/>
  <c r="E1395" i="2"/>
  <c r="F1395" i="2"/>
  <c r="D1396" i="2"/>
  <c r="E1396" i="2"/>
  <c r="F1396" i="2"/>
  <c r="K1396" i="2" s="1"/>
  <c r="D1397" i="2"/>
  <c r="E1397" i="2"/>
  <c r="F1397" i="2"/>
  <c r="D1398" i="2"/>
  <c r="E1398" i="2"/>
  <c r="F1398" i="2"/>
  <c r="K1398" i="2" s="1"/>
  <c r="D1399" i="2"/>
  <c r="E1399" i="2"/>
  <c r="F1399" i="2"/>
  <c r="D1400" i="2"/>
  <c r="E1400" i="2"/>
  <c r="F1400" i="2"/>
  <c r="K1400" i="2" s="1"/>
  <c r="D1401" i="2"/>
  <c r="E1401" i="2"/>
  <c r="F1401" i="2"/>
  <c r="D1402" i="2"/>
  <c r="E1402" i="2"/>
  <c r="F1402" i="2"/>
  <c r="K1402" i="2" s="1"/>
  <c r="D1403" i="2"/>
  <c r="E1403" i="2"/>
  <c r="F1403" i="2"/>
  <c r="D1404" i="2"/>
  <c r="E1404" i="2"/>
  <c r="F1404" i="2"/>
  <c r="K1404" i="2" s="1"/>
  <c r="D1405" i="2"/>
  <c r="E1405" i="2"/>
  <c r="F1405" i="2"/>
  <c r="D1406" i="2"/>
  <c r="E1406" i="2"/>
  <c r="F1406" i="2"/>
  <c r="K1406" i="2" s="1"/>
  <c r="D1407" i="2"/>
  <c r="E1407" i="2"/>
  <c r="F1407" i="2"/>
  <c r="D1408" i="2"/>
  <c r="E1408" i="2"/>
  <c r="F1408" i="2"/>
  <c r="K1408" i="2" s="1"/>
  <c r="D1409" i="2"/>
  <c r="E1409" i="2"/>
  <c r="F1409" i="2"/>
  <c r="D1410" i="2"/>
  <c r="E1410" i="2"/>
  <c r="F1410" i="2"/>
  <c r="K1410" i="2" s="1"/>
  <c r="D1411" i="2"/>
  <c r="E1411" i="2"/>
  <c r="F1411" i="2"/>
  <c r="D1412" i="2"/>
  <c r="E1412" i="2"/>
  <c r="F1412" i="2"/>
  <c r="K1412" i="2" s="1"/>
  <c r="D1413" i="2"/>
  <c r="E1413" i="2"/>
  <c r="F1413" i="2"/>
  <c r="D1414" i="2"/>
  <c r="E1414" i="2"/>
  <c r="F1414" i="2"/>
  <c r="K1414" i="2" s="1"/>
  <c r="D1415" i="2"/>
  <c r="E1415" i="2"/>
  <c r="F1415" i="2"/>
  <c r="D1416" i="2"/>
  <c r="E1416" i="2"/>
  <c r="F1416" i="2"/>
  <c r="K1416" i="2" s="1"/>
  <c r="D1417" i="2"/>
  <c r="E1417" i="2"/>
  <c r="F1417" i="2"/>
  <c r="D1418" i="2"/>
  <c r="E1418" i="2"/>
  <c r="F1418" i="2"/>
  <c r="K1418" i="2" s="1"/>
  <c r="D1419" i="2"/>
  <c r="E1419" i="2"/>
  <c r="F1419" i="2"/>
  <c r="D1420" i="2"/>
  <c r="E1420" i="2"/>
  <c r="F1420" i="2"/>
  <c r="K1420" i="2" s="1"/>
  <c r="D1421" i="2"/>
  <c r="E1421" i="2"/>
  <c r="F1421" i="2"/>
  <c r="D1422" i="2"/>
  <c r="E1422" i="2"/>
  <c r="F1422" i="2"/>
  <c r="K1422" i="2" s="1"/>
  <c r="D1423" i="2"/>
  <c r="E1423" i="2"/>
  <c r="F1423" i="2"/>
  <c r="D1424" i="2"/>
  <c r="E1424" i="2"/>
  <c r="F1424" i="2"/>
  <c r="K1424" i="2" s="1"/>
  <c r="D1425" i="2"/>
  <c r="E1425" i="2"/>
  <c r="F1425" i="2"/>
  <c r="D1426" i="2"/>
  <c r="E1426" i="2"/>
  <c r="F1426" i="2"/>
  <c r="K1426" i="2" s="1"/>
  <c r="D1427" i="2"/>
  <c r="E1427" i="2"/>
  <c r="F1427" i="2"/>
  <c r="D1428" i="2"/>
  <c r="E1428" i="2"/>
  <c r="F1428" i="2"/>
  <c r="K1428" i="2" s="1"/>
  <c r="D1429" i="2"/>
  <c r="E1429" i="2"/>
  <c r="F1429" i="2"/>
  <c r="D1430" i="2"/>
  <c r="E1430" i="2"/>
  <c r="F1430" i="2"/>
  <c r="K1430" i="2" s="1"/>
  <c r="D1431" i="2"/>
  <c r="E1431" i="2"/>
  <c r="F1431" i="2"/>
  <c r="D1432" i="2"/>
  <c r="E1432" i="2"/>
  <c r="F1432" i="2"/>
  <c r="K1432" i="2" s="1"/>
  <c r="D1433" i="2"/>
  <c r="E1433" i="2"/>
  <c r="F1433" i="2"/>
  <c r="D1434" i="2"/>
  <c r="E1434" i="2"/>
  <c r="F1434" i="2"/>
  <c r="K1434" i="2" s="1"/>
  <c r="D1435" i="2"/>
  <c r="E1435" i="2"/>
  <c r="F1435" i="2"/>
  <c r="D1436" i="2"/>
  <c r="E1436" i="2"/>
  <c r="F1436" i="2"/>
  <c r="K1436" i="2" s="1"/>
  <c r="D1437" i="2"/>
  <c r="E1437" i="2"/>
  <c r="F1437" i="2"/>
  <c r="D1438" i="2"/>
  <c r="E1438" i="2"/>
  <c r="F1438" i="2"/>
  <c r="K1438" i="2" s="1"/>
  <c r="D1439" i="2"/>
  <c r="E1439" i="2"/>
  <c r="F1439" i="2"/>
  <c r="D1440" i="2"/>
  <c r="E1440" i="2"/>
  <c r="F1440" i="2"/>
  <c r="K1440" i="2" s="1"/>
  <c r="D1441" i="2"/>
  <c r="E1441" i="2"/>
  <c r="F1441" i="2"/>
  <c r="D1442" i="2"/>
  <c r="E1442" i="2"/>
  <c r="F1442" i="2"/>
  <c r="K1442" i="2" s="1"/>
  <c r="D1443" i="2"/>
  <c r="E1443" i="2"/>
  <c r="F1443" i="2"/>
  <c r="D1444" i="2"/>
  <c r="E1444" i="2"/>
  <c r="F1444" i="2"/>
  <c r="K1444" i="2" s="1"/>
  <c r="D1445" i="2"/>
  <c r="E1445" i="2"/>
  <c r="F1445" i="2"/>
  <c r="D1446" i="2"/>
  <c r="E1446" i="2"/>
  <c r="F1446" i="2"/>
  <c r="K1446" i="2" s="1"/>
  <c r="D1447" i="2"/>
  <c r="E1447" i="2"/>
  <c r="F1447" i="2"/>
  <c r="D1448" i="2"/>
  <c r="E1448" i="2"/>
  <c r="F1448" i="2"/>
  <c r="K1448" i="2" s="1"/>
  <c r="D1449" i="2"/>
  <c r="E1449" i="2"/>
  <c r="F1449" i="2"/>
  <c r="D1450" i="2"/>
  <c r="E1450" i="2"/>
  <c r="F1450" i="2"/>
  <c r="K1450" i="2" s="1"/>
  <c r="D1451" i="2"/>
  <c r="E1451" i="2"/>
  <c r="F1451" i="2"/>
  <c r="D1452" i="2"/>
  <c r="E1452" i="2"/>
  <c r="F1452" i="2"/>
  <c r="K1452" i="2" s="1"/>
  <c r="D1453" i="2"/>
  <c r="E1453" i="2"/>
  <c r="F1453" i="2"/>
  <c r="D1454" i="2"/>
  <c r="E1454" i="2"/>
  <c r="F1454" i="2"/>
  <c r="K1454" i="2" s="1"/>
  <c r="D1455" i="2"/>
  <c r="E1455" i="2"/>
  <c r="F1455" i="2"/>
  <c r="D1456" i="2"/>
  <c r="E1456" i="2"/>
  <c r="F1456" i="2"/>
  <c r="K1456" i="2" s="1"/>
  <c r="D1457" i="2"/>
  <c r="E1457" i="2"/>
  <c r="F1457" i="2"/>
  <c r="D1458" i="2"/>
  <c r="E1458" i="2"/>
  <c r="F1458" i="2"/>
  <c r="K1458" i="2" s="1"/>
  <c r="D1459" i="2"/>
  <c r="E1459" i="2"/>
  <c r="F1459" i="2"/>
  <c r="D1460" i="2"/>
  <c r="E1460" i="2"/>
  <c r="F1460" i="2"/>
  <c r="K1460" i="2" s="1"/>
  <c r="D1461" i="2"/>
  <c r="E1461" i="2"/>
  <c r="F1461" i="2"/>
  <c r="D1462" i="2"/>
  <c r="E1462" i="2"/>
  <c r="F1462" i="2"/>
  <c r="K1462" i="2" s="1"/>
  <c r="D1463" i="2"/>
  <c r="E1463" i="2"/>
  <c r="F1463" i="2"/>
  <c r="D1464" i="2"/>
  <c r="E1464" i="2"/>
  <c r="F1464" i="2"/>
  <c r="K1464" i="2" s="1"/>
  <c r="D1465" i="2"/>
  <c r="E1465" i="2"/>
  <c r="F1465" i="2"/>
  <c r="D1466" i="2"/>
  <c r="E1466" i="2"/>
  <c r="F1466" i="2"/>
  <c r="K1466" i="2" s="1"/>
  <c r="D1467" i="2"/>
  <c r="E1467" i="2"/>
  <c r="F1467" i="2"/>
  <c r="D1468" i="2"/>
  <c r="E1468" i="2"/>
  <c r="F1468" i="2"/>
  <c r="K1468" i="2" s="1"/>
  <c r="D1469" i="2"/>
  <c r="E1469" i="2"/>
  <c r="F1469" i="2"/>
  <c r="D1470" i="2"/>
  <c r="E1470" i="2"/>
  <c r="F1470" i="2"/>
  <c r="K1470" i="2" s="1"/>
  <c r="D1471" i="2"/>
  <c r="E1471" i="2"/>
  <c r="F1471" i="2"/>
  <c r="D1472" i="2"/>
  <c r="E1472" i="2"/>
  <c r="F1472" i="2"/>
  <c r="K1472" i="2" s="1"/>
  <c r="D1473" i="2"/>
  <c r="E1473" i="2"/>
  <c r="F1473" i="2"/>
  <c r="D1474" i="2"/>
  <c r="E1474" i="2"/>
  <c r="F1474" i="2"/>
  <c r="K1474" i="2" s="1"/>
  <c r="D1475" i="2"/>
  <c r="E1475" i="2"/>
  <c r="F1475" i="2"/>
  <c r="D1476" i="2"/>
  <c r="E1476" i="2"/>
  <c r="F1476" i="2"/>
  <c r="K1476" i="2" s="1"/>
  <c r="D1477" i="2"/>
  <c r="E1477" i="2"/>
  <c r="F1477" i="2"/>
  <c r="D1478" i="2"/>
  <c r="E1478" i="2"/>
  <c r="F1478" i="2"/>
  <c r="K1478" i="2" s="1"/>
  <c r="D1479" i="2"/>
  <c r="E1479" i="2"/>
  <c r="F1479" i="2"/>
  <c r="D1480" i="2"/>
  <c r="E1480" i="2"/>
  <c r="F1480" i="2"/>
  <c r="K1480" i="2" s="1"/>
  <c r="D1481" i="2"/>
  <c r="E1481" i="2"/>
  <c r="F1481" i="2"/>
  <c r="D1482" i="2"/>
  <c r="E1482" i="2"/>
  <c r="F1482" i="2"/>
  <c r="K1482" i="2" s="1"/>
  <c r="D1483" i="2"/>
  <c r="E1483" i="2"/>
  <c r="F1483" i="2"/>
  <c r="D1484" i="2"/>
  <c r="E1484" i="2"/>
  <c r="F1484" i="2"/>
  <c r="K1484" i="2" s="1"/>
  <c r="D1485" i="2"/>
  <c r="E1485" i="2"/>
  <c r="F1485" i="2"/>
  <c r="D1486" i="2"/>
  <c r="E1486" i="2"/>
  <c r="F1486" i="2"/>
  <c r="K1486" i="2" s="1"/>
  <c r="D1487" i="2"/>
  <c r="E1487" i="2"/>
  <c r="F1487" i="2"/>
  <c r="D1488" i="2"/>
  <c r="E1488" i="2"/>
  <c r="F1488" i="2"/>
  <c r="K1488" i="2" s="1"/>
  <c r="D1489" i="2"/>
  <c r="E1489" i="2"/>
  <c r="F1489" i="2"/>
  <c r="D1490" i="2"/>
  <c r="E1490" i="2"/>
  <c r="F1490" i="2"/>
  <c r="K1490" i="2" s="1"/>
  <c r="D1491" i="2"/>
  <c r="E1491" i="2"/>
  <c r="F1491" i="2"/>
  <c r="D1492" i="2"/>
  <c r="E1492" i="2"/>
  <c r="F1492" i="2"/>
  <c r="K1492" i="2" s="1"/>
  <c r="D1493" i="2"/>
  <c r="E1493" i="2"/>
  <c r="F1493" i="2"/>
  <c r="D1494" i="2"/>
  <c r="E1494" i="2"/>
  <c r="F1494" i="2"/>
  <c r="K1494" i="2" s="1"/>
  <c r="D1495" i="2"/>
  <c r="E1495" i="2"/>
  <c r="F1495" i="2"/>
  <c r="D1496" i="2"/>
  <c r="E1496" i="2"/>
  <c r="F1496" i="2"/>
  <c r="K1496" i="2" s="1"/>
  <c r="D1497" i="2"/>
  <c r="E1497" i="2"/>
  <c r="F1497" i="2"/>
  <c r="D1498" i="2"/>
  <c r="E1498" i="2"/>
  <c r="F1498" i="2"/>
  <c r="K1498" i="2" s="1"/>
  <c r="D1499" i="2"/>
  <c r="E1499" i="2"/>
  <c r="F1499" i="2"/>
  <c r="D1500" i="2"/>
  <c r="E1500" i="2"/>
  <c r="F1500" i="2"/>
  <c r="K1500" i="2" s="1"/>
  <c r="D1501" i="2"/>
  <c r="E1501" i="2"/>
  <c r="F1501" i="2"/>
  <c r="D1502" i="2"/>
  <c r="E1502" i="2"/>
  <c r="F1502" i="2"/>
  <c r="K1502" i="2" s="1"/>
  <c r="D1503" i="2"/>
  <c r="E1503" i="2"/>
  <c r="F1503" i="2"/>
  <c r="D1504" i="2"/>
  <c r="E1504" i="2"/>
  <c r="F1504" i="2"/>
  <c r="K1504" i="2" s="1"/>
  <c r="D1505" i="2"/>
  <c r="E1505" i="2"/>
  <c r="F1505" i="2"/>
  <c r="D1506" i="2"/>
  <c r="E1506" i="2"/>
  <c r="F1506" i="2"/>
  <c r="K1506" i="2" s="1"/>
  <c r="D1507" i="2"/>
  <c r="E1507" i="2"/>
  <c r="F1507" i="2"/>
  <c r="D1508" i="2"/>
  <c r="E1508" i="2"/>
  <c r="F1508" i="2"/>
  <c r="K1508" i="2" s="1"/>
  <c r="D1509" i="2"/>
  <c r="E1509" i="2"/>
  <c r="F1509" i="2"/>
  <c r="D1510" i="2"/>
  <c r="E1510" i="2"/>
  <c r="F1510" i="2"/>
  <c r="K1510" i="2" s="1"/>
  <c r="D1511" i="2"/>
  <c r="E1511" i="2"/>
  <c r="F1511" i="2"/>
  <c r="D1512" i="2"/>
  <c r="E1512" i="2"/>
  <c r="F1512" i="2"/>
  <c r="K1512" i="2" s="1"/>
  <c r="D1513" i="2"/>
  <c r="E1513" i="2"/>
  <c r="F1513" i="2"/>
  <c r="D1514" i="2"/>
  <c r="E1514" i="2"/>
  <c r="F1514" i="2"/>
  <c r="K1514" i="2" s="1"/>
  <c r="D1515" i="2"/>
  <c r="E1515" i="2"/>
  <c r="F1515" i="2"/>
  <c r="D1516" i="2"/>
  <c r="E1516" i="2"/>
  <c r="F1516" i="2"/>
  <c r="K1516" i="2" s="1"/>
  <c r="D1517" i="2"/>
  <c r="E1517" i="2"/>
  <c r="F1517" i="2"/>
  <c r="D1518" i="2"/>
  <c r="E1518" i="2"/>
  <c r="F1518" i="2"/>
  <c r="K1518" i="2" s="1"/>
  <c r="D1519" i="2"/>
  <c r="E1519" i="2"/>
  <c r="F1519" i="2"/>
  <c r="D1520" i="2"/>
  <c r="E1520" i="2"/>
  <c r="F1520" i="2"/>
  <c r="K1520" i="2" s="1"/>
  <c r="D1521" i="2"/>
  <c r="E1521" i="2"/>
  <c r="F1521" i="2"/>
  <c r="D1522" i="2"/>
  <c r="E1522" i="2"/>
  <c r="F1522" i="2"/>
  <c r="K1522" i="2" s="1"/>
  <c r="D1523" i="2"/>
  <c r="E1523" i="2"/>
  <c r="F1523" i="2"/>
  <c r="D1524" i="2"/>
  <c r="E1524" i="2"/>
  <c r="F1524" i="2"/>
  <c r="K1524" i="2" s="1"/>
  <c r="D1525" i="2"/>
  <c r="E1525" i="2"/>
  <c r="F1525" i="2"/>
  <c r="D1526" i="2"/>
  <c r="E1526" i="2"/>
  <c r="F1526" i="2"/>
  <c r="K1526" i="2" s="1"/>
  <c r="D1527" i="2"/>
  <c r="E1527" i="2"/>
  <c r="F1527" i="2"/>
  <c r="D1528" i="2"/>
  <c r="E1528" i="2"/>
  <c r="F1528" i="2"/>
  <c r="K1528" i="2" s="1"/>
  <c r="D1529" i="2"/>
  <c r="E1529" i="2"/>
  <c r="F1529" i="2"/>
  <c r="D1530" i="2"/>
  <c r="E1530" i="2"/>
  <c r="F1530" i="2"/>
  <c r="K1530" i="2" s="1"/>
  <c r="D1531" i="2"/>
  <c r="E1531" i="2"/>
  <c r="F1531" i="2"/>
  <c r="D1532" i="2"/>
  <c r="E1532" i="2"/>
  <c r="F1532" i="2"/>
  <c r="K1532" i="2" s="1"/>
  <c r="D1533" i="2"/>
  <c r="E1533" i="2"/>
  <c r="F1533" i="2"/>
  <c r="D1534" i="2"/>
  <c r="E1534" i="2"/>
  <c r="F1534" i="2"/>
  <c r="K1534" i="2" s="1"/>
  <c r="D1535" i="2"/>
  <c r="E1535" i="2"/>
  <c r="F1535" i="2"/>
  <c r="D1536" i="2"/>
  <c r="E1536" i="2"/>
  <c r="F1536" i="2"/>
  <c r="K1536" i="2" s="1"/>
  <c r="D1537" i="2"/>
  <c r="E1537" i="2"/>
  <c r="F1537" i="2"/>
  <c r="D1538" i="2"/>
  <c r="E1538" i="2"/>
  <c r="F1538" i="2"/>
  <c r="K1538" i="2" s="1"/>
  <c r="D1539" i="2"/>
  <c r="E1539" i="2"/>
  <c r="F1539" i="2"/>
  <c r="D1540" i="2"/>
  <c r="E1540" i="2"/>
  <c r="F1540" i="2"/>
  <c r="K1540" i="2" s="1"/>
  <c r="D1541" i="2"/>
  <c r="E1541" i="2"/>
  <c r="F1541" i="2"/>
  <c r="D1542" i="2"/>
  <c r="E1542" i="2"/>
  <c r="F1542" i="2"/>
  <c r="K1542" i="2" s="1"/>
  <c r="D1543" i="2"/>
  <c r="E1543" i="2"/>
  <c r="F1543" i="2"/>
  <c r="D1544" i="2"/>
  <c r="E1544" i="2"/>
  <c r="F1544" i="2"/>
  <c r="K1544" i="2" s="1"/>
  <c r="D1545" i="2"/>
  <c r="E1545" i="2"/>
  <c r="F1545" i="2"/>
  <c r="D1546" i="2"/>
  <c r="E1546" i="2"/>
  <c r="F1546" i="2"/>
  <c r="K1546" i="2" s="1"/>
  <c r="D1547" i="2"/>
  <c r="E1547" i="2"/>
  <c r="F1547" i="2"/>
  <c r="D1548" i="2"/>
  <c r="E1548" i="2"/>
  <c r="F1548" i="2"/>
  <c r="K1548" i="2" s="1"/>
  <c r="D1549" i="2"/>
  <c r="E1549" i="2"/>
  <c r="F1549" i="2"/>
  <c r="D1550" i="2"/>
  <c r="E1550" i="2"/>
  <c r="F1550" i="2"/>
  <c r="K1550" i="2" s="1"/>
  <c r="D1551" i="2"/>
  <c r="E1551" i="2"/>
  <c r="F1551" i="2"/>
  <c r="D1552" i="2"/>
  <c r="E1552" i="2"/>
  <c r="F1552" i="2"/>
  <c r="K1552" i="2" s="1"/>
  <c r="D1553" i="2"/>
  <c r="E1553" i="2"/>
  <c r="F1553" i="2"/>
  <c r="D1554" i="2"/>
  <c r="E1554" i="2"/>
  <c r="F1554" i="2"/>
  <c r="K1554" i="2" s="1"/>
  <c r="D1555" i="2"/>
  <c r="E1555" i="2"/>
  <c r="F1555" i="2"/>
  <c r="D1556" i="2"/>
  <c r="E1556" i="2"/>
  <c r="F1556" i="2"/>
  <c r="K1556" i="2" s="1"/>
  <c r="D1557" i="2"/>
  <c r="E1557" i="2"/>
  <c r="F1557" i="2"/>
  <c r="D1558" i="2"/>
  <c r="E1558" i="2"/>
  <c r="F1558" i="2"/>
  <c r="K1558" i="2" s="1"/>
  <c r="D1559" i="2"/>
  <c r="E1559" i="2"/>
  <c r="F1559" i="2"/>
  <c r="D1560" i="2"/>
  <c r="E1560" i="2"/>
  <c r="F1560" i="2"/>
  <c r="K1560" i="2" s="1"/>
  <c r="D1561" i="2"/>
  <c r="E1561" i="2"/>
  <c r="F1561" i="2"/>
  <c r="D1562" i="2"/>
  <c r="E1562" i="2"/>
  <c r="F1562" i="2"/>
  <c r="K1562" i="2" s="1"/>
  <c r="D1563" i="2"/>
  <c r="E1563" i="2"/>
  <c r="F1563" i="2"/>
  <c r="D1564" i="2"/>
  <c r="E1564" i="2"/>
  <c r="F1564" i="2"/>
  <c r="K1564" i="2" s="1"/>
  <c r="D1565" i="2"/>
  <c r="E1565" i="2"/>
  <c r="F1565" i="2"/>
  <c r="D1566" i="2"/>
  <c r="E1566" i="2"/>
  <c r="F1566" i="2"/>
  <c r="K1566" i="2" s="1"/>
  <c r="D1567" i="2"/>
  <c r="E1567" i="2"/>
  <c r="F1567" i="2"/>
  <c r="D1568" i="2"/>
  <c r="E1568" i="2"/>
  <c r="F1568" i="2"/>
  <c r="K1568" i="2" s="1"/>
  <c r="D1569" i="2"/>
  <c r="E1569" i="2"/>
  <c r="F1569" i="2"/>
  <c r="D1570" i="2"/>
  <c r="E1570" i="2"/>
  <c r="F1570" i="2"/>
  <c r="K1570" i="2" s="1"/>
  <c r="D1571" i="2"/>
  <c r="E1571" i="2"/>
  <c r="F1571" i="2"/>
  <c r="D1572" i="2"/>
  <c r="E1572" i="2"/>
  <c r="F1572" i="2"/>
  <c r="K1572" i="2" s="1"/>
  <c r="D1573" i="2"/>
  <c r="E1573" i="2"/>
  <c r="F1573" i="2"/>
  <c r="D1574" i="2"/>
  <c r="E1574" i="2"/>
  <c r="F1574" i="2"/>
  <c r="K1574" i="2" s="1"/>
  <c r="D1575" i="2"/>
  <c r="E1575" i="2"/>
  <c r="F1575" i="2"/>
  <c r="D1576" i="2"/>
  <c r="E1576" i="2"/>
  <c r="F1576" i="2"/>
  <c r="K1576" i="2" s="1"/>
  <c r="D1577" i="2"/>
  <c r="E1577" i="2"/>
  <c r="F1577" i="2"/>
  <c r="D1578" i="2"/>
  <c r="E1578" i="2"/>
  <c r="F1578" i="2"/>
  <c r="K1578" i="2" s="1"/>
  <c r="D1579" i="2"/>
  <c r="E1579" i="2"/>
  <c r="F1579" i="2"/>
  <c r="D1580" i="2"/>
  <c r="E1580" i="2"/>
  <c r="F1580" i="2"/>
  <c r="K1580" i="2" s="1"/>
  <c r="D1581" i="2"/>
  <c r="E1581" i="2"/>
  <c r="F1581" i="2"/>
  <c r="D1582" i="2"/>
  <c r="E1582" i="2"/>
  <c r="F1582" i="2"/>
  <c r="K1582" i="2" s="1"/>
  <c r="D1583" i="2"/>
  <c r="E1583" i="2"/>
  <c r="F1583" i="2"/>
  <c r="D1584" i="2"/>
  <c r="E1584" i="2"/>
  <c r="F1584" i="2"/>
  <c r="K1584" i="2" s="1"/>
  <c r="D1585" i="2"/>
  <c r="E1585" i="2"/>
  <c r="F1585" i="2"/>
  <c r="D1586" i="2"/>
  <c r="E1586" i="2"/>
  <c r="F1586" i="2"/>
  <c r="K1586" i="2" s="1"/>
  <c r="D1587" i="2"/>
  <c r="E1587" i="2"/>
  <c r="F1587" i="2"/>
  <c r="D1588" i="2"/>
  <c r="E1588" i="2"/>
  <c r="F1588" i="2"/>
  <c r="K1588" i="2" s="1"/>
  <c r="D1589" i="2"/>
  <c r="E1589" i="2"/>
  <c r="F1589" i="2"/>
  <c r="D1590" i="2"/>
  <c r="E1590" i="2"/>
  <c r="F1590" i="2"/>
  <c r="K1590" i="2" s="1"/>
  <c r="D1591" i="2"/>
  <c r="E1591" i="2"/>
  <c r="F1591" i="2"/>
  <c r="D1592" i="2"/>
  <c r="E1592" i="2"/>
  <c r="F1592" i="2"/>
  <c r="K1592" i="2" s="1"/>
  <c r="D1593" i="2"/>
  <c r="E1593" i="2"/>
  <c r="F1593" i="2"/>
  <c r="D1594" i="2"/>
  <c r="E1594" i="2"/>
  <c r="F1594" i="2"/>
  <c r="K1594" i="2" s="1"/>
  <c r="D1595" i="2"/>
  <c r="E1595" i="2"/>
  <c r="F1595" i="2"/>
  <c r="D1596" i="2"/>
  <c r="E1596" i="2"/>
  <c r="F1596" i="2"/>
  <c r="K1596" i="2" s="1"/>
  <c r="D1597" i="2"/>
  <c r="E1597" i="2"/>
  <c r="F1597" i="2"/>
  <c r="D1598" i="2"/>
  <c r="E1598" i="2"/>
  <c r="F1598" i="2"/>
  <c r="K1598" i="2" s="1"/>
  <c r="D1599" i="2"/>
  <c r="E1599" i="2"/>
  <c r="F1599" i="2"/>
  <c r="D1600" i="2"/>
  <c r="E1600" i="2"/>
  <c r="F1600" i="2"/>
  <c r="K1600" i="2" s="1"/>
  <c r="D1601" i="2"/>
  <c r="E1601" i="2"/>
  <c r="F1601" i="2"/>
  <c r="D1602" i="2"/>
  <c r="E1602" i="2"/>
  <c r="F1602" i="2"/>
  <c r="K1602" i="2" s="1"/>
  <c r="D1603" i="2"/>
  <c r="E1603" i="2"/>
  <c r="F1603" i="2"/>
  <c r="D1604" i="2"/>
  <c r="E1604" i="2"/>
  <c r="F1604" i="2"/>
  <c r="K1604" i="2" s="1"/>
  <c r="D1605" i="2"/>
  <c r="E1605" i="2"/>
  <c r="F1605" i="2"/>
  <c r="D1606" i="2"/>
  <c r="E1606" i="2"/>
  <c r="F1606" i="2"/>
  <c r="K1606" i="2" s="1"/>
  <c r="D1607" i="2"/>
  <c r="E1607" i="2"/>
  <c r="F1607" i="2"/>
  <c r="D1608" i="2"/>
  <c r="E1608" i="2"/>
  <c r="F1608" i="2"/>
  <c r="K1608" i="2" s="1"/>
  <c r="D1609" i="2"/>
  <c r="E1609" i="2"/>
  <c r="F1609" i="2"/>
  <c r="D1610" i="2"/>
  <c r="E1610" i="2"/>
  <c r="F1610" i="2"/>
  <c r="K1610" i="2" s="1"/>
  <c r="D1611" i="2"/>
  <c r="E1611" i="2"/>
  <c r="F1611" i="2"/>
  <c r="D1612" i="2"/>
  <c r="E1612" i="2"/>
  <c r="F1612" i="2"/>
  <c r="K1612" i="2" s="1"/>
  <c r="D1613" i="2"/>
  <c r="E1613" i="2"/>
  <c r="F1613" i="2"/>
  <c r="D1614" i="2"/>
  <c r="E1614" i="2"/>
  <c r="F1614" i="2"/>
  <c r="K1614" i="2" s="1"/>
  <c r="D1615" i="2"/>
  <c r="E1615" i="2"/>
  <c r="F1615" i="2"/>
  <c r="D1616" i="2"/>
  <c r="E1616" i="2"/>
  <c r="F1616" i="2"/>
  <c r="K1616" i="2" s="1"/>
  <c r="D1617" i="2"/>
  <c r="E1617" i="2"/>
  <c r="F1617" i="2"/>
  <c r="D1618" i="2"/>
  <c r="E1618" i="2"/>
  <c r="F1618" i="2"/>
  <c r="K1618" i="2" s="1"/>
  <c r="D1619" i="2"/>
  <c r="E1619" i="2"/>
  <c r="F1619" i="2"/>
  <c r="D1620" i="2"/>
  <c r="E1620" i="2"/>
  <c r="F1620" i="2"/>
  <c r="K1620" i="2" s="1"/>
  <c r="D1621" i="2"/>
  <c r="E1621" i="2"/>
  <c r="F1621" i="2"/>
  <c r="D1622" i="2"/>
  <c r="E1622" i="2"/>
  <c r="F1622" i="2"/>
  <c r="K1622" i="2" s="1"/>
  <c r="D1623" i="2"/>
  <c r="E1623" i="2"/>
  <c r="F1623" i="2"/>
  <c r="D1624" i="2"/>
  <c r="E1624" i="2"/>
  <c r="F1624" i="2"/>
  <c r="K1624" i="2" s="1"/>
  <c r="D1625" i="2"/>
  <c r="E1625" i="2"/>
  <c r="F1625" i="2"/>
  <c r="D1626" i="2"/>
  <c r="E1626" i="2"/>
  <c r="F1626" i="2"/>
  <c r="K1626" i="2" s="1"/>
  <c r="D1627" i="2"/>
  <c r="E1627" i="2"/>
  <c r="F1627" i="2"/>
  <c r="D1628" i="2"/>
  <c r="E1628" i="2"/>
  <c r="F1628" i="2"/>
  <c r="K1628" i="2" s="1"/>
  <c r="D1629" i="2"/>
  <c r="E1629" i="2"/>
  <c r="F1629" i="2"/>
  <c r="D1630" i="2"/>
  <c r="E1630" i="2"/>
  <c r="F1630" i="2"/>
  <c r="K1630" i="2" s="1"/>
  <c r="D1631" i="2"/>
  <c r="E1631" i="2"/>
  <c r="F1631" i="2"/>
  <c r="D1632" i="2"/>
  <c r="E1632" i="2"/>
  <c r="F1632" i="2"/>
  <c r="K1632" i="2" s="1"/>
  <c r="D1633" i="2"/>
  <c r="E1633" i="2"/>
  <c r="F1633" i="2"/>
  <c r="D1634" i="2"/>
  <c r="E1634" i="2"/>
  <c r="F1634" i="2"/>
  <c r="K1634" i="2" s="1"/>
  <c r="D1635" i="2"/>
  <c r="E1635" i="2"/>
  <c r="F1635" i="2"/>
  <c r="D1636" i="2"/>
  <c r="E1636" i="2"/>
  <c r="F1636" i="2"/>
  <c r="K1636" i="2" s="1"/>
  <c r="D1637" i="2"/>
  <c r="E1637" i="2"/>
  <c r="F1637" i="2"/>
  <c r="D1638" i="2"/>
  <c r="E1638" i="2"/>
  <c r="F1638" i="2"/>
  <c r="K1638" i="2" s="1"/>
  <c r="D1639" i="2"/>
  <c r="E1639" i="2"/>
  <c r="F1639" i="2"/>
  <c r="D1640" i="2"/>
  <c r="E1640" i="2"/>
  <c r="F1640" i="2"/>
  <c r="K1640" i="2" s="1"/>
  <c r="D1641" i="2"/>
  <c r="E1641" i="2"/>
  <c r="F1641" i="2"/>
  <c r="D1642" i="2"/>
  <c r="E1642" i="2"/>
  <c r="F1642" i="2"/>
  <c r="K1642" i="2" s="1"/>
  <c r="D1643" i="2"/>
  <c r="E1643" i="2"/>
  <c r="F1643" i="2"/>
  <c r="D1644" i="2"/>
  <c r="E1644" i="2"/>
  <c r="F1644" i="2"/>
  <c r="K1644" i="2" s="1"/>
  <c r="D1645" i="2"/>
  <c r="E1645" i="2"/>
  <c r="F1645" i="2"/>
  <c r="D1646" i="2"/>
  <c r="E1646" i="2"/>
  <c r="F1646" i="2"/>
  <c r="K1646" i="2" s="1"/>
  <c r="D1647" i="2"/>
  <c r="E1647" i="2"/>
  <c r="F1647" i="2"/>
  <c r="D1648" i="2"/>
  <c r="E1648" i="2"/>
  <c r="F1648" i="2"/>
  <c r="K1648" i="2" s="1"/>
  <c r="D1649" i="2"/>
  <c r="E1649" i="2"/>
  <c r="F1649" i="2"/>
  <c r="D1650" i="2"/>
  <c r="E1650" i="2"/>
  <c r="F1650" i="2"/>
  <c r="K1650" i="2" s="1"/>
  <c r="D1651" i="2"/>
  <c r="E1651" i="2"/>
  <c r="F1651" i="2"/>
  <c r="D1652" i="2"/>
  <c r="E1652" i="2"/>
  <c r="F1652" i="2"/>
  <c r="K1652" i="2" s="1"/>
  <c r="D1653" i="2"/>
  <c r="E1653" i="2"/>
  <c r="F1653" i="2"/>
  <c r="D1654" i="2"/>
  <c r="E1654" i="2"/>
  <c r="F1654" i="2"/>
  <c r="K1654" i="2" s="1"/>
  <c r="D1655" i="2"/>
  <c r="E1655" i="2"/>
  <c r="F1655" i="2"/>
  <c r="D1656" i="2"/>
  <c r="E1656" i="2"/>
  <c r="F1656" i="2"/>
  <c r="K1656" i="2" s="1"/>
  <c r="D1657" i="2"/>
  <c r="E1657" i="2"/>
  <c r="F1657" i="2"/>
  <c r="D1658" i="2"/>
  <c r="E1658" i="2"/>
  <c r="F1658" i="2"/>
  <c r="K1658" i="2" s="1"/>
  <c r="D1659" i="2"/>
  <c r="E1659" i="2"/>
  <c r="F1659" i="2"/>
  <c r="D1660" i="2"/>
  <c r="E1660" i="2"/>
  <c r="F1660" i="2"/>
  <c r="K1660" i="2" s="1"/>
  <c r="D1661" i="2"/>
  <c r="E1661" i="2"/>
  <c r="F1661" i="2"/>
  <c r="D1662" i="2"/>
  <c r="E1662" i="2"/>
  <c r="F1662" i="2"/>
  <c r="K1662" i="2" s="1"/>
  <c r="D1663" i="2"/>
  <c r="E1663" i="2"/>
  <c r="F1663" i="2"/>
  <c r="D1664" i="2"/>
  <c r="E1664" i="2"/>
  <c r="F1664" i="2"/>
  <c r="K1664" i="2" s="1"/>
  <c r="D1665" i="2"/>
  <c r="E1665" i="2"/>
  <c r="F1665" i="2"/>
  <c r="D1666" i="2"/>
  <c r="E1666" i="2"/>
  <c r="F1666" i="2"/>
  <c r="K1666" i="2" s="1"/>
  <c r="D1667" i="2"/>
  <c r="E1667" i="2"/>
  <c r="F1667" i="2"/>
  <c r="D1668" i="2"/>
  <c r="E1668" i="2"/>
  <c r="F1668" i="2"/>
  <c r="K1668" i="2" s="1"/>
  <c r="D1669" i="2"/>
  <c r="E1669" i="2"/>
  <c r="F1669" i="2"/>
  <c r="D1670" i="2"/>
  <c r="E1670" i="2"/>
  <c r="F1670" i="2"/>
  <c r="K1670" i="2" s="1"/>
  <c r="D1671" i="2"/>
  <c r="E1671" i="2"/>
  <c r="F1671" i="2"/>
  <c r="D1672" i="2"/>
  <c r="E1672" i="2"/>
  <c r="F1672" i="2"/>
  <c r="K1672" i="2" s="1"/>
  <c r="D1673" i="2"/>
  <c r="E1673" i="2"/>
  <c r="F1673" i="2"/>
  <c r="D1674" i="2"/>
  <c r="E1674" i="2"/>
  <c r="F1674" i="2"/>
  <c r="K1674" i="2" s="1"/>
  <c r="D1675" i="2"/>
  <c r="E1675" i="2"/>
  <c r="F1675" i="2"/>
  <c r="D1676" i="2"/>
  <c r="E1676" i="2"/>
  <c r="F1676" i="2"/>
  <c r="K1676" i="2" s="1"/>
  <c r="D1677" i="2"/>
  <c r="E1677" i="2"/>
  <c r="F1677" i="2"/>
  <c r="D1678" i="2"/>
  <c r="E1678" i="2"/>
  <c r="F1678" i="2"/>
  <c r="K1678" i="2" s="1"/>
  <c r="D1679" i="2"/>
  <c r="E1679" i="2"/>
  <c r="F1679" i="2"/>
  <c r="D1680" i="2"/>
  <c r="E1680" i="2"/>
  <c r="F1680" i="2"/>
  <c r="K1680" i="2" s="1"/>
  <c r="D1681" i="2"/>
  <c r="E1681" i="2"/>
  <c r="F1681" i="2"/>
  <c r="D1682" i="2"/>
  <c r="E1682" i="2"/>
  <c r="F1682" i="2"/>
  <c r="K1682" i="2" s="1"/>
  <c r="D1683" i="2"/>
  <c r="E1683" i="2"/>
  <c r="F1683" i="2"/>
  <c r="D1684" i="2"/>
  <c r="E1684" i="2"/>
  <c r="F1684" i="2"/>
  <c r="K1684" i="2" s="1"/>
  <c r="D1685" i="2"/>
  <c r="E1685" i="2"/>
  <c r="F1685" i="2"/>
  <c r="D1686" i="2"/>
  <c r="E1686" i="2"/>
  <c r="F1686" i="2"/>
  <c r="K1686" i="2" s="1"/>
  <c r="D1687" i="2"/>
  <c r="E1687" i="2"/>
  <c r="F1687" i="2"/>
  <c r="D1688" i="2"/>
  <c r="E1688" i="2"/>
  <c r="F1688" i="2"/>
  <c r="K1688" i="2" s="1"/>
  <c r="D1689" i="2"/>
  <c r="E1689" i="2"/>
  <c r="F1689" i="2"/>
  <c r="D1690" i="2"/>
  <c r="E1690" i="2"/>
  <c r="F1690" i="2"/>
  <c r="K1690" i="2" s="1"/>
  <c r="D1691" i="2"/>
  <c r="E1691" i="2"/>
  <c r="F1691" i="2"/>
  <c r="D1692" i="2"/>
  <c r="E1692" i="2"/>
  <c r="F1692" i="2"/>
  <c r="K1692" i="2" s="1"/>
  <c r="D1693" i="2"/>
  <c r="E1693" i="2"/>
  <c r="F1693" i="2"/>
  <c r="D1694" i="2"/>
  <c r="E1694" i="2"/>
  <c r="F1694" i="2"/>
  <c r="K1694" i="2" s="1"/>
  <c r="D1695" i="2"/>
  <c r="E1695" i="2"/>
  <c r="F1695" i="2"/>
  <c r="D1696" i="2"/>
  <c r="E1696" i="2"/>
  <c r="F1696" i="2"/>
  <c r="K1696" i="2" s="1"/>
  <c r="D1697" i="2"/>
  <c r="E1697" i="2"/>
  <c r="F1697" i="2"/>
  <c r="D1698" i="2"/>
  <c r="E1698" i="2"/>
  <c r="F1698" i="2"/>
  <c r="K1698" i="2" s="1"/>
  <c r="D1699" i="2"/>
  <c r="E1699" i="2"/>
  <c r="F1699" i="2"/>
  <c r="D1700" i="2"/>
  <c r="E1700" i="2"/>
  <c r="F1700" i="2"/>
  <c r="K1700" i="2" s="1"/>
  <c r="D1701" i="2"/>
  <c r="E1701" i="2"/>
  <c r="F1701" i="2"/>
  <c r="D1702" i="2"/>
  <c r="E1702" i="2"/>
  <c r="F1702" i="2"/>
  <c r="K1702" i="2" s="1"/>
  <c r="D1703" i="2"/>
  <c r="E1703" i="2"/>
  <c r="F1703" i="2"/>
  <c r="D1704" i="2"/>
  <c r="E1704" i="2"/>
  <c r="F1704" i="2"/>
  <c r="K1704" i="2" s="1"/>
  <c r="D1705" i="2"/>
  <c r="E1705" i="2"/>
  <c r="F1705" i="2"/>
  <c r="D1706" i="2"/>
  <c r="E1706" i="2"/>
  <c r="F1706" i="2"/>
  <c r="K1706" i="2" s="1"/>
  <c r="D1707" i="2"/>
  <c r="E1707" i="2"/>
  <c r="F1707" i="2"/>
  <c r="D1708" i="2"/>
  <c r="E1708" i="2"/>
  <c r="F1708" i="2"/>
  <c r="K1708" i="2" s="1"/>
  <c r="D1709" i="2"/>
  <c r="E1709" i="2"/>
  <c r="F1709" i="2"/>
  <c r="D1710" i="2"/>
  <c r="E1710" i="2"/>
  <c r="F1710" i="2"/>
  <c r="K1710" i="2" s="1"/>
  <c r="D1711" i="2"/>
  <c r="E1711" i="2"/>
  <c r="F1711" i="2"/>
  <c r="D1712" i="2"/>
  <c r="E1712" i="2"/>
  <c r="F1712" i="2"/>
  <c r="K1712" i="2" s="1"/>
  <c r="D1713" i="2"/>
  <c r="E1713" i="2"/>
  <c r="F1713" i="2"/>
  <c r="D1714" i="2"/>
  <c r="E1714" i="2"/>
  <c r="F1714" i="2"/>
  <c r="K1714" i="2" s="1"/>
  <c r="D1715" i="2"/>
  <c r="E1715" i="2"/>
  <c r="F1715" i="2"/>
  <c r="D1716" i="2"/>
  <c r="E1716" i="2"/>
  <c r="F1716" i="2"/>
  <c r="K1716" i="2" s="1"/>
  <c r="D1717" i="2"/>
  <c r="E1717" i="2"/>
  <c r="F1717" i="2"/>
  <c r="D1718" i="2"/>
  <c r="E1718" i="2"/>
  <c r="F1718" i="2"/>
  <c r="K1718" i="2" s="1"/>
  <c r="D1719" i="2"/>
  <c r="E1719" i="2"/>
  <c r="F1719" i="2"/>
  <c r="D1720" i="2"/>
  <c r="E1720" i="2"/>
  <c r="F1720" i="2"/>
  <c r="K1720" i="2" s="1"/>
  <c r="D1721" i="2"/>
  <c r="E1721" i="2"/>
  <c r="F1721" i="2"/>
  <c r="D1722" i="2"/>
  <c r="E1722" i="2"/>
  <c r="F1722" i="2"/>
  <c r="K1722" i="2" s="1"/>
  <c r="D1723" i="2"/>
  <c r="E1723" i="2"/>
  <c r="F1723" i="2"/>
  <c r="D1724" i="2"/>
  <c r="E1724" i="2"/>
  <c r="F1724" i="2"/>
  <c r="K1724" i="2" s="1"/>
  <c r="D1725" i="2"/>
  <c r="E1725" i="2"/>
  <c r="F1725" i="2"/>
  <c r="D1726" i="2"/>
  <c r="E1726" i="2"/>
  <c r="F1726" i="2"/>
  <c r="K1726" i="2" s="1"/>
  <c r="D1727" i="2"/>
  <c r="E1727" i="2"/>
  <c r="F1727" i="2"/>
  <c r="D1728" i="2"/>
  <c r="E1728" i="2"/>
  <c r="F1728" i="2"/>
  <c r="K1728" i="2" s="1"/>
  <c r="D1729" i="2"/>
  <c r="E1729" i="2"/>
  <c r="F1729" i="2"/>
  <c r="D1730" i="2"/>
  <c r="E1730" i="2"/>
  <c r="F1730" i="2"/>
  <c r="K1730" i="2" s="1"/>
  <c r="D1731" i="2"/>
  <c r="E1731" i="2"/>
  <c r="F1731" i="2"/>
  <c r="D1732" i="2"/>
  <c r="E1732" i="2"/>
  <c r="F1732" i="2"/>
  <c r="K1732" i="2" s="1"/>
  <c r="D1733" i="2"/>
  <c r="E1733" i="2"/>
  <c r="F1733" i="2"/>
  <c r="D1734" i="2"/>
  <c r="E1734" i="2"/>
  <c r="F1734" i="2"/>
  <c r="K1734" i="2" s="1"/>
  <c r="D1735" i="2"/>
  <c r="E1735" i="2"/>
  <c r="F1735" i="2"/>
  <c r="D1736" i="2"/>
  <c r="E1736" i="2"/>
  <c r="F1736" i="2"/>
  <c r="K1736" i="2" s="1"/>
  <c r="D1737" i="2"/>
  <c r="E1737" i="2"/>
  <c r="F1737" i="2"/>
  <c r="D1738" i="2"/>
  <c r="E1738" i="2"/>
  <c r="F1738" i="2"/>
  <c r="K1738" i="2" s="1"/>
  <c r="D1739" i="2"/>
  <c r="E1739" i="2"/>
  <c r="F1739" i="2"/>
  <c r="D1740" i="2"/>
  <c r="E1740" i="2"/>
  <c r="F1740" i="2"/>
  <c r="K1740" i="2" s="1"/>
  <c r="D1741" i="2"/>
  <c r="E1741" i="2"/>
  <c r="F1741" i="2"/>
  <c r="D1742" i="2"/>
  <c r="E1742" i="2"/>
  <c r="F1742" i="2"/>
  <c r="K1742" i="2" s="1"/>
  <c r="D1743" i="2"/>
  <c r="E1743" i="2"/>
  <c r="F1743" i="2"/>
  <c r="D1744" i="2"/>
  <c r="E1744" i="2"/>
  <c r="F1744" i="2"/>
  <c r="K1744" i="2" s="1"/>
  <c r="D1745" i="2"/>
  <c r="E1745" i="2"/>
  <c r="F1745" i="2"/>
  <c r="D1746" i="2"/>
  <c r="E1746" i="2"/>
  <c r="F1746" i="2"/>
  <c r="K1746" i="2" s="1"/>
  <c r="D1747" i="2"/>
  <c r="E1747" i="2"/>
  <c r="F1747" i="2"/>
  <c r="D1748" i="2"/>
  <c r="E1748" i="2"/>
  <c r="F1748" i="2"/>
  <c r="K1748" i="2" s="1"/>
  <c r="D1749" i="2"/>
  <c r="E1749" i="2"/>
  <c r="F1749" i="2"/>
  <c r="D1750" i="2"/>
  <c r="E1750" i="2"/>
  <c r="F1750" i="2"/>
  <c r="K1750" i="2" s="1"/>
  <c r="D1751" i="2"/>
  <c r="E1751" i="2"/>
  <c r="F1751" i="2"/>
  <c r="D1752" i="2"/>
  <c r="E1752" i="2"/>
  <c r="F1752" i="2"/>
  <c r="K1752" i="2" s="1"/>
  <c r="D1753" i="2"/>
  <c r="E1753" i="2"/>
  <c r="F1753" i="2"/>
  <c r="D1754" i="2"/>
  <c r="E1754" i="2"/>
  <c r="F1754" i="2"/>
  <c r="K1754" i="2" s="1"/>
  <c r="D1755" i="2"/>
  <c r="E1755" i="2"/>
  <c r="F1755" i="2"/>
  <c r="D1756" i="2"/>
  <c r="E1756" i="2"/>
  <c r="F1756" i="2"/>
  <c r="K1756" i="2" s="1"/>
  <c r="D1757" i="2"/>
  <c r="E1757" i="2"/>
  <c r="F1757" i="2"/>
  <c r="D1758" i="2"/>
  <c r="E1758" i="2"/>
  <c r="F1758" i="2"/>
  <c r="K1758" i="2" s="1"/>
  <c r="D1759" i="2"/>
  <c r="E1759" i="2"/>
  <c r="F1759" i="2"/>
  <c r="D1760" i="2"/>
  <c r="E1760" i="2"/>
  <c r="F1760" i="2"/>
  <c r="K1760" i="2" s="1"/>
  <c r="D1761" i="2"/>
  <c r="E1761" i="2"/>
  <c r="F1761" i="2"/>
  <c r="D1762" i="2"/>
  <c r="E1762" i="2"/>
  <c r="F1762" i="2"/>
  <c r="K1762" i="2" s="1"/>
  <c r="D1763" i="2"/>
  <c r="E1763" i="2"/>
  <c r="F1763" i="2"/>
  <c r="D1764" i="2"/>
  <c r="E1764" i="2"/>
  <c r="F1764" i="2"/>
  <c r="K1764" i="2" s="1"/>
  <c r="D1765" i="2"/>
  <c r="E1765" i="2"/>
  <c r="F1765" i="2"/>
  <c r="D1766" i="2"/>
  <c r="E1766" i="2"/>
  <c r="F1766" i="2"/>
  <c r="K1766" i="2" s="1"/>
  <c r="D1767" i="2"/>
  <c r="E1767" i="2"/>
  <c r="F1767" i="2"/>
  <c r="D1768" i="2"/>
  <c r="E1768" i="2"/>
  <c r="F1768" i="2"/>
  <c r="K1768" i="2" s="1"/>
  <c r="D1769" i="2"/>
  <c r="E1769" i="2"/>
  <c r="F1769" i="2"/>
  <c r="D1770" i="2"/>
  <c r="E1770" i="2"/>
  <c r="F1770" i="2"/>
  <c r="K1770" i="2" s="1"/>
  <c r="D1771" i="2"/>
  <c r="E1771" i="2"/>
  <c r="F1771" i="2"/>
  <c r="D1772" i="2"/>
  <c r="E1772" i="2"/>
  <c r="F1772" i="2"/>
  <c r="K1772" i="2" s="1"/>
  <c r="D1773" i="2"/>
  <c r="E1773" i="2"/>
  <c r="F1773" i="2"/>
  <c r="D1774" i="2"/>
  <c r="E1774" i="2"/>
  <c r="F1774" i="2"/>
  <c r="K1774" i="2" s="1"/>
  <c r="D1775" i="2"/>
  <c r="E1775" i="2"/>
  <c r="F1775" i="2"/>
  <c r="D1776" i="2"/>
  <c r="E1776" i="2"/>
  <c r="F1776" i="2"/>
  <c r="K1776" i="2" s="1"/>
  <c r="D1777" i="2"/>
  <c r="E1777" i="2"/>
  <c r="F1777" i="2"/>
  <c r="D1778" i="2"/>
  <c r="E1778" i="2"/>
  <c r="F1778" i="2"/>
  <c r="K1778" i="2" s="1"/>
  <c r="D1779" i="2"/>
  <c r="E1779" i="2"/>
  <c r="F1779" i="2"/>
  <c r="D1780" i="2"/>
  <c r="E1780" i="2"/>
  <c r="F1780" i="2"/>
  <c r="K1780" i="2" s="1"/>
  <c r="D1781" i="2"/>
  <c r="E1781" i="2"/>
  <c r="F1781" i="2"/>
  <c r="D1782" i="2"/>
  <c r="E1782" i="2"/>
  <c r="F1782" i="2"/>
  <c r="K1782" i="2" s="1"/>
  <c r="D1783" i="2"/>
  <c r="E1783" i="2"/>
  <c r="F1783" i="2"/>
  <c r="D1784" i="2"/>
  <c r="E1784" i="2"/>
  <c r="F1784" i="2"/>
  <c r="K1784" i="2" s="1"/>
  <c r="D1785" i="2"/>
  <c r="E1785" i="2"/>
  <c r="F1785" i="2"/>
  <c r="D1786" i="2"/>
  <c r="E1786" i="2"/>
  <c r="F1786" i="2"/>
  <c r="K1786" i="2" s="1"/>
  <c r="D1787" i="2"/>
  <c r="E1787" i="2"/>
  <c r="F1787" i="2"/>
  <c r="D1788" i="2"/>
  <c r="E1788" i="2"/>
  <c r="F1788" i="2"/>
  <c r="K1788" i="2" s="1"/>
  <c r="D1789" i="2"/>
  <c r="E1789" i="2"/>
  <c r="F1789" i="2"/>
  <c r="D1790" i="2"/>
  <c r="E1790" i="2"/>
  <c r="F1790" i="2"/>
  <c r="K1790" i="2" s="1"/>
  <c r="D1791" i="2"/>
  <c r="E1791" i="2"/>
  <c r="F1791" i="2"/>
  <c r="D1792" i="2"/>
  <c r="E1792" i="2"/>
  <c r="F1792" i="2"/>
  <c r="K1792" i="2" s="1"/>
  <c r="D1793" i="2"/>
  <c r="E1793" i="2"/>
  <c r="F1793" i="2"/>
  <c r="D1794" i="2"/>
  <c r="E1794" i="2"/>
  <c r="F1794" i="2"/>
  <c r="K1794" i="2" s="1"/>
  <c r="D1795" i="2"/>
  <c r="E1795" i="2"/>
  <c r="F1795" i="2"/>
  <c r="D1796" i="2"/>
  <c r="E1796" i="2"/>
  <c r="F1796" i="2"/>
  <c r="K1796" i="2" s="1"/>
  <c r="D1797" i="2"/>
  <c r="E1797" i="2"/>
  <c r="F1797" i="2"/>
  <c r="D1798" i="2"/>
  <c r="E1798" i="2"/>
  <c r="F1798" i="2"/>
  <c r="K1798" i="2" s="1"/>
  <c r="D1799" i="2"/>
  <c r="E1799" i="2"/>
  <c r="F1799" i="2"/>
  <c r="D1800" i="2"/>
  <c r="E1800" i="2"/>
  <c r="F1800" i="2"/>
  <c r="K1800" i="2" s="1"/>
  <c r="D1801" i="2"/>
  <c r="E1801" i="2"/>
  <c r="F1801" i="2"/>
  <c r="D1802" i="2"/>
  <c r="E1802" i="2"/>
  <c r="F1802" i="2"/>
  <c r="K1802" i="2" s="1"/>
  <c r="D1803" i="2"/>
  <c r="E1803" i="2"/>
  <c r="F1803" i="2"/>
  <c r="D1804" i="2"/>
  <c r="E1804" i="2"/>
  <c r="F1804" i="2"/>
  <c r="K1804" i="2" s="1"/>
  <c r="D1805" i="2"/>
  <c r="E1805" i="2"/>
  <c r="F1805" i="2"/>
  <c r="D1806" i="2"/>
  <c r="E1806" i="2"/>
  <c r="F1806" i="2"/>
  <c r="K1806" i="2" s="1"/>
  <c r="D1807" i="2"/>
  <c r="E1807" i="2"/>
  <c r="F1807" i="2"/>
  <c r="D1808" i="2"/>
  <c r="E1808" i="2"/>
  <c r="F1808" i="2"/>
  <c r="K1808" i="2" s="1"/>
  <c r="D1809" i="2"/>
  <c r="E1809" i="2"/>
  <c r="F1809" i="2"/>
  <c r="D1810" i="2"/>
  <c r="E1810" i="2"/>
  <c r="F1810" i="2"/>
  <c r="K1810" i="2" s="1"/>
  <c r="D1811" i="2"/>
  <c r="E1811" i="2"/>
  <c r="F1811" i="2"/>
  <c r="D1812" i="2"/>
  <c r="E1812" i="2"/>
  <c r="F1812" i="2"/>
  <c r="K1812" i="2" s="1"/>
  <c r="D1813" i="2"/>
  <c r="E1813" i="2"/>
  <c r="F1813" i="2"/>
  <c r="D1814" i="2"/>
  <c r="E1814" i="2"/>
  <c r="F1814" i="2"/>
  <c r="K1814" i="2" s="1"/>
  <c r="D1815" i="2"/>
  <c r="E1815" i="2"/>
  <c r="F1815" i="2"/>
  <c r="D1816" i="2"/>
  <c r="E1816" i="2"/>
  <c r="F1816" i="2"/>
  <c r="K1816" i="2" s="1"/>
  <c r="D1817" i="2"/>
  <c r="E1817" i="2"/>
  <c r="F1817" i="2"/>
  <c r="D1818" i="2"/>
  <c r="E1818" i="2"/>
  <c r="F1818" i="2"/>
  <c r="K1818" i="2" s="1"/>
  <c r="D1819" i="2"/>
  <c r="E1819" i="2"/>
  <c r="F1819" i="2"/>
  <c r="D1820" i="2"/>
  <c r="E1820" i="2"/>
  <c r="F1820" i="2"/>
  <c r="K1820" i="2" s="1"/>
  <c r="D1821" i="2"/>
  <c r="E1821" i="2"/>
  <c r="F1821" i="2"/>
  <c r="D1822" i="2"/>
  <c r="E1822" i="2"/>
  <c r="F1822" i="2"/>
  <c r="K1822" i="2" s="1"/>
  <c r="D1823" i="2"/>
  <c r="E1823" i="2"/>
  <c r="F1823" i="2"/>
  <c r="D1824" i="2"/>
  <c r="E1824" i="2"/>
  <c r="F1824" i="2"/>
  <c r="K1824" i="2" s="1"/>
  <c r="D1825" i="2"/>
  <c r="E1825" i="2"/>
  <c r="F1825" i="2"/>
  <c r="D1826" i="2"/>
  <c r="E1826" i="2"/>
  <c r="F1826" i="2"/>
  <c r="K1826" i="2" s="1"/>
  <c r="D1827" i="2"/>
  <c r="E1827" i="2"/>
  <c r="F1827" i="2"/>
  <c r="D1828" i="2"/>
  <c r="E1828" i="2"/>
  <c r="F1828" i="2"/>
  <c r="K1828" i="2" s="1"/>
  <c r="D1829" i="2"/>
  <c r="E1829" i="2"/>
  <c r="F1829" i="2"/>
  <c r="D1830" i="2"/>
  <c r="E1830" i="2"/>
  <c r="F1830" i="2"/>
  <c r="K1830" i="2" s="1"/>
  <c r="D1831" i="2"/>
  <c r="E1831" i="2"/>
  <c r="F1831" i="2"/>
  <c r="D1832" i="2"/>
  <c r="E1832" i="2"/>
  <c r="F1832" i="2"/>
  <c r="K1832" i="2" s="1"/>
  <c r="D1833" i="2"/>
  <c r="E1833" i="2"/>
  <c r="F1833" i="2"/>
  <c r="D1834" i="2"/>
  <c r="E1834" i="2"/>
  <c r="F1834" i="2"/>
  <c r="K1834" i="2" s="1"/>
  <c r="D1835" i="2"/>
  <c r="E1835" i="2"/>
  <c r="F1835" i="2"/>
  <c r="D1836" i="2"/>
  <c r="E1836" i="2"/>
  <c r="F1836" i="2"/>
  <c r="K1836" i="2" s="1"/>
  <c r="D1837" i="2"/>
  <c r="E1837" i="2"/>
  <c r="F1837" i="2"/>
  <c r="D1838" i="2"/>
  <c r="E1838" i="2"/>
  <c r="F1838" i="2"/>
  <c r="K1838" i="2" s="1"/>
  <c r="D1839" i="2"/>
  <c r="E1839" i="2"/>
  <c r="F1839" i="2"/>
  <c r="D1840" i="2"/>
  <c r="E1840" i="2"/>
  <c r="F1840" i="2"/>
  <c r="K1840" i="2" s="1"/>
  <c r="D1841" i="2"/>
  <c r="E1841" i="2"/>
  <c r="F1841" i="2"/>
  <c r="D1842" i="2"/>
  <c r="E1842" i="2"/>
  <c r="F1842" i="2"/>
  <c r="K1842" i="2" s="1"/>
  <c r="D1843" i="2"/>
  <c r="E1843" i="2"/>
  <c r="F1843" i="2"/>
  <c r="D1844" i="2"/>
  <c r="E1844" i="2"/>
  <c r="F1844" i="2"/>
  <c r="K1844" i="2" s="1"/>
  <c r="D1845" i="2"/>
  <c r="E1845" i="2"/>
  <c r="F1845" i="2"/>
  <c r="D1846" i="2"/>
  <c r="E1846" i="2"/>
  <c r="F1846" i="2"/>
  <c r="K1846" i="2" s="1"/>
  <c r="D1847" i="2"/>
  <c r="E1847" i="2"/>
  <c r="F1847" i="2"/>
  <c r="D1848" i="2"/>
  <c r="E1848" i="2"/>
  <c r="F1848" i="2"/>
  <c r="K1848" i="2" s="1"/>
  <c r="D1849" i="2"/>
  <c r="E1849" i="2"/>
  <c r="F1849" i="2"/>
  <c r="D1850" i="2"/>
  <c r="E1850" i="2"/>
  <c r="F1850" i="2"/>
  <c r="K1850" i="2" s="1"/>
  <c r="D1851" i="2"/>
  <c r="E1851" i="2"/>
  <c r="F1851" i="2"/>
  <c r="D1852" i="2"/>
  <c r="E1852" i="2"/>
  <c r="F1852" i="2"/>
  <c r="K1852" i="2" s="1"/>
  <c r="D1853" i="2"/>
  <c r="E1853" i="2"/>
  <c r="F1853" i="2"/>
  <c r="D1854" i="2"/>
  <c r="E1854" i="2"/>
  <c r="F1854" i="2"/>
  <c r="K1854" i="2" s="1"/>
  <c r="D1855" i="2"/>
  <c r="E1855" i="2"/>
  <c r="F1855" i="2"/>
  <c r="D1856" i="2"/>
  <c r="E1856" i="2"/>
  <c r="F1856" i="2"/>
  <c r="K1856" i="2" s="1"/>
  <c r="D1857" i="2"/>
  <c r="E1857" i="2"/>
  <c r="F1857" i="2"/>
  <c r="D1858" i="2"/>
  <c r="E1858" i="2"/>
  <c r="F1858" i="2"/>
  <c r="K1858" i="2" s="1"/>
  <c r="D1859" i="2"/>
  <c r="E1859" i="2"/>
  <c r="F1859" i="2"/>
  <c r="D1860" i="2"/>
  <c r="E1860" i="2"/>
  <c r="F1860" i="2"/>
  <c r="K1860" i="2" s="1"/>
  <c r="D1861" i="2"/>
  <c r="E1861" i="2"/>
  <c r="F1861" i="2"/>
  <c r="D1862" i="2"/>
  <c r="E1862" i="2"/>
  <c r="F1862" i="2"/>
  <c r="K1862" i="2" s="1"/>
  <c r="D1863" i="2"/>
  <c r="E1863" i="2"/>
  <c r="F1863" i="2"/>
  <c r="D1864" i="2"/>
  <c r="E1864" i="2"/>
  <c r="F1864" i="2"/>
  <c r="K1864" i="2" s="1"/>
  <c r="D1865" i="2"/>
  <c r="E1865" i="2"/>
  <c r="F1865" i="2"/>
  <c r="D1866" i="2"/>
  <c r="E1866" i="2"/>
  <c r="F1866" i="2"/>
  <c r="K1866" i="2" s="1"/>
  <c r="D1867" i="2"/>
  <c r="E1867" i="2"/>
  <c r="F1867" i="2"/>
  <c r="D1868" i="2"/>
  <c r="E1868" i="2"/>
  <c r="F1868" i="2"/>
  <c r="K1868" i="2" s="1"/>
  <c r="D1869" i="2"/>
  <c r="E1869" i="2"/>
  <c r="F1869" i="2"/>
  <c r="D1870" i="2"/>
  <c r="E1870" i="2"/>
  <c r="F1870" i="2"/>
  <c r="K1870" i="2" s="1"/>
  <c r="D1871" i="2"/>
  <c r="E1871" i="2"/>
  <c r="F1871" i="2"/>
  <c r="D1872" i="2"/>
  <c r="E1872" i="2"/>
  <c r="F1872" i="2"/>
  <c r="K1872" i="2" s="1"/>
  <c r="D1873" i="2"/>
  <c r="E1873" i="2"/>
  <c r="F1873" i="2"/>
  <c r="D1874" i="2"/>
  <c r="E1874" i="2"/>
  <c r="F1874" i="2"/>
  <c r="K1874" i="2" s="1"/>
  <c r="D1875" i="2"/>
  <c r="E1875" i="2"/>
  <c r="F1875" i="2"/>
  <c r="D1876" i="2"/>
  <c r="E1876" i="2"/>
  <c r="F1876" i="2"/>
  <c r="K1876" i="2" s="1"/>
  <c r="D1877" i="2"/>
  <c r="E1877" i="2"/>
  <c r="F1877" i="2"/>
  <c r="D1878" i="2"/>
  <c r="E1878" i="2"/>
  <c r="F1878" i="2"/>
  <c r="K1878" i="2" s="1"/>
  <c r="D1879" i="2"/>
  <c r="E1879" i="2"/>
  <c r="F1879" i="2"/>
  <c r="D1880" i="2"/>
  <c r="E1880" i="2"/>
  <c r="F1880" i="2"/>
  <c r="K1880" i="2" s="1"/>
  <c r="D1881" i="2"/>
  <c r="E1881" i="2"/>
  <c r="F1881" i="2"/>
  <c r="D1882" i="2"/>
  <c r="E1882" i="2"/>
  <c r="F1882" i="2"/>
  <c r="K1882" i="2" s="1"/>
  <c r="D1883" i="2"/>
  <c r="E1883" i="2"/>
  <c r="F1883" i="2"/>
  <c r="D1884" i="2"/>
  <c r="E1884" i="2"/>
  <c r="F1884" i="2"/>
  <c r="K1884" i="2" s="1"/>
  <c r="D1885" i="2"/>
  <c r="E1885" i="2"/>
  <c r="F1885" i="2"/>
  <c r="D1886" i="2"/>
  <c r="E1886" i="2"/>
  <c r="F1886" i="2"/>
  <c r="K1886" i="2" s="1"/>
  <c r="D1887" i="2"/>
  <c r="E1887" i="2"/>
  <c r="F1887" i="2"/>
  <c r="D1888" i="2"/>
  <c r="E1888" i="2"/>
  <c r="F1888" i="2"/>
  <c r="K1888" i="2" s="1"/>
  <c r="D1889" i="2"/>
  <c r="E1889" i="2"/>
  <c r="F1889" i="2"/>
  <c r="D1890" i="2"/>
  <c r="E1890" i="2"/>
  <c r="F1890" i="2"/>
  <c r="K1890" i="2" s="1"/>
  <c r="D1891" i="2"/>
  <c r="E1891" i="2"/>
  <c r="F1891" i="2"/>
  <c r="D1892" i="2"/>
  <c r="E1892" i="2"/>
  <c r="F1892" i="2"/>
  <c r="K1892" i="2" s="1"/>
  <c r="D1893" i="2"/>
  <c r="E1893" i="2"/>
  <c r="F1893" i="2"/>
  <c r="D1894" i="2"/>
  <c r="E1894" i="2"/>
  <c r="F1894" i="2"/>
  <c r="K1894" i="2" s="1"/>
  <c r="D1895" i="2"/>
  <c r="E1895" i="2"/>
  <c r="F1895" i="2"/>
  <c r="D1896" i="2"/>
  <c r="E1896" i="2"/>
  <c r="F1896" i="2"/>
  <c r="K1896" i="2" s="1"/>
  <c r="D1897" i="2"/>
  <c r="E1897" i="2"/>
  <c r="F1897" i="2"/>
  <c r="D1898" i="2"/>
  <c r="E1898" i="2"/>
  <c r="F1898" i="2"/>
  <c r="K1898" i="2" s="1"/>
  <c r="D1899" i="2"/>
  <c r="E1899" i="2"/>
  <c r="F1899" i="2"/>
  <c r="D1900" i="2"/>
  <c r="E1900" i="2"/>
  <c r="F1900" i="2"/>
  <c r="K1900" i="2" s="1"/>
  <c r="D1901" i="2"/>
  <c r="E1901" i="2"/>
  <c r="F1901" i="2"/>
  <c r="D1902" i="2"/>
  <c r="E1902" i="2"/>
  <c r="F1902" i="2"/>
  <c r="K1902" i="2" s="1"/>
  <c r="D1903" i="2"/>
  <c r="E1903" i="2"/>
  <c r="F1903" i="2"/>
  <c r="D1904" i="2"/>
  <c r="E1904" i="2"/>
  <c r="F1904" i="2"/>
  <c r="K1904" i="2" s="1"/>
  <c r="D1905" i="2"/>
  <c r="E1905" i="2"/>
  <c r="F1905" i="2"/>
  <c r="D1906" i="2"/>
  <c r="E1906" i="2"/>
  <c r="F1906" i="2"/>
  <c r="K1906" i="2" s="1"/>
  <c r="D1907" i="2"/>
  <c r="E1907" i="2"/>
  <c r="F1907" i="2"/>
  <c r="D1908" i="2"/>
  <c r="E1908" i="2"/>
  <c r="F1908" i="2"/>
  <c r="K1908" i="2" s="1"/>
  <c r="D1909" i="2"/>
  <c r="E1909" i="2"/>
  <c r="F1909" i="2"/>
  <c r="D1910" i="2"/>
  <c r="E1910" i="2"/>
  <c r="F1910" i="2"/>
  <c r="K1910" i="2" s="1"/>
  <c r="D1911" i="2"/>
  <c r="E1911" i="2"/>
  <c r="F1911" i="2"/>
  <c r="D1912" i="2"/>
  <c r="E1912" i="2"/>
  <c r="F1912" i="2"/>
  <c r="K1912" i="2" s="1"/>
  <c r="D1913" i="2"/>
  <c r="E1913" i="2"/>
  <c r="F1913" i="2"/>
  <c r="D1914" i="2"/>
  <c r="E1914" i="2"/>
  <c r="F1914" i="2"/>
  <c r="K1914" i="2" s="1"/>
  <c r="D1915" i="2"/>
  <c r="E1915" i="2"/>
  <c r="F1915" i="2"/>
  <c r="D1916" i="2"/>
  <c r="E1916" i="2"/>
  <c r="F1916" i="2"/>
  <c r="K1916" i="2" s="1"/>
  <c r="D1917" i="2"/>
  <c r="E1917" i="2"/>
  <c r="F1917" i="2"/>
  <c r="D1918" i="2"/>
  <c r="E1918" i="2"/>
  <c r="F1918" i="2"/>
  <c r="K1918" i="2" s="1"/>
  <c r="D1919" i="2"/>
  <c r="E1919" i="2"/>
  <c r="F1919" i="2"/>
  <c r="D1920" i="2"/>
  <c r="E1920" i="2"/>
  <c r="F1920" i="2"/>
  <c r="K1920" i="2" s="1"/>
  <c r="D1921" i="2"/>
  <c r="E1921" i="2"/>
  <c r="F1921" i="2"/>
  <c r="D1922" i="2"/>
  <c r="E1922" i="2"/>
  <c r="F1922" i="2"/>
  <c r="K1922" i="2" s="1"/>
  <c r="D1923" i="2"/>
  <c r="E1923" i="2"/>
  <c r="F1923" i="2"/>
  <c r="D1924" i="2"/>
  <c r="E1924" i="2"/>
  <c r="F1924" i="2"/>
  <c r="K1924" i="2" s="1"/>
  <c r="D1925" i="2"/>
  <c r="E1925" i="2"/>
  <c r="F1925" i="2"/>
  <c r="D1926" i="2"/>
  <c r="E1926" i="2"/>
  <c r="F1926" i="2"/>
  <c r="K1926" i="2" s="1"/>
  <c r="D1927" i="2"/>
  <c r="E1927" i="2"/>
  <c r="F1927" i="2"/>
  <c r="D1928" i="2"/>
  <c r="E1928" i="2"/>
  <c r="F1928" i="2"/>
  <c r="K1928" i="2" s="1"/>
  <c r="D1929" i="2"/>
  <c r="E1929" i="2"/>
  <c r="F1929" i="2"/>
  <c r="D1930" i="2"/>
  <c r="E1930" i="2"/>
  <c r="F1930" i="2"/>
  <c r="K1930" i="2" s="1"/>
  <c r="D1931" i="2"/>
  <c r="E1931" i="2"/>
  <c r="F1931" i="2"/>
  <c r="D1932" i="2"/>
  <c r="E1932" i="2"/>
  <c r="F1932" i="2"/>
  <c r="K1932" i="2" s="1"/>
  <c r="D1933" i="2"/>
  <c r="E1933" i="2"/>
  <c r="F1933" i="2"/>
  <c r="D1934" i="2"/>
  <c r="E1934" i="2"/>
  <c r="F1934" i="2"/>
  <c r="K1934" i="2" s="1"/>
  <c r="D1935" i="2"/>
  <c r="E1935" i="2"/>
  <c r="F1935" i="2"/>
  <c r="D1936" i="2"/>
  <c r="E1936" i="2"/>
  <c r="F1936" i="2"/>
  <c r="K1936" i="2" s="1"/>
  <c r="D1937" i="2"/>
  <c r="E1937" i="2"/>
  <c r="F1937" i="2"/>
  <c r="D1938" i="2"/>
  <c r="E1938" i="2"/>
  <c r="F1938" i="2"/>
  <c r="K1938" i="2" s="1"/>
  <c r="D1939" i="2"/>
  <c r="E1939" i="2"/>
  <c r="F1939" i="2"/>
  <c r="D1940" i="2"/>
  <c r="E1940" i="2"/>
  <c r="F1940" i="2"/>
  <c r="K1940" i="2" s="1"/>
  <c r="D1941" i="2"/>
  <c r="E1941" i="2"/>
  <c r="F1941" i="2"/>
  <c r="D1942" i="2"/>
  <c r="E1942" i="2"/>
  <c r="F1942" i="2"/>
  <c r="K1942" i="2" s="1"/>
  <c r="D1943" i="2"/>
  <c r="E1943" i="2"/>
  <c r="F1943" i="2"/>
  <c r="D1944" i="2"/>
  <c r="E1944" i="2"/>
  <c r="F1944" i="2"/>
  <c r="K1944" i="2" s="1"/>
  <c r="D1945" i="2"/>
  <c r="E1945" i="2"/>
  <c r="F1945" i="2"/>
  <c r="D1946" i="2"/>
  <c r="E1946" i="2"/>
  <c r="F1946" i="2"/>
  <c r="K1946" i="2" s="1"/>
  <c r="D1947" i="2"/>
  <c r="E1947" i="2"/>
  <c r="F1947" i="2"/>
  <c r="D1948" i="2"/>
  <c r="E1948" i="2"/>
  <c r="F1948" i="2"/>
  <c r="K1948" i="2" s="1"/>
  <c r="D1949" i="2"/>
  <c r="E1949" i="2"/>
  <c r="F1949" i="2"/>
  <c r="D1950" i="2"/>
  <c r="E1950" i="2"/>
  <c r="F1950" i="2"/>
  <c r="K1950" i="2" s="1"/>
  <c r="D1951" i="2"/>
  <c r="E1951" i="2"/>
  <c r="F1951" i="2"/>
  <c r="D1952" i="2"/>
  <c r="E1952" i="2"/>
  <c r="F1952" i="2"/>
  <c r="K1952" i="2" s="1"/>
  <c r="D1953" i="2"/>
  <c r="E1953" i="2"/>
  <c r="F1953" i="2"/>
  <c r="D1954" i="2"/>
  <c r="E1954" i="2"/>
  <c r="F1954" i="2"/>
  <c r="K1954" i="2" s="1"/>
  <c r="D1955" i="2"/>
  <c r="E1955" i="2"/>
  <c r="F1955" i="2"/>
  <c r="D1956" i="2"/>
  <c r="E1956" i="2"/>
  <c r="F1956" i="2"/>
  <c r="K1956" i="2" s="1"/>
  <c r="D1957" i="2"/>
  <c r="E1957" i="2"/>
  <c r="F1957" i="2"/>
  <c r="D1958" i="2"/>
  <c r="E1958" i="2"/>
  <c r="F1958" i="2"/>
  <c r="K1958" i="2" s="1"/>
  <c r="D1959" i="2"/>
  <c r="E1959" i="2"/>
  <c r="F1959" i="2"/>
  <c r="D1960" i="2"/>
  <c r="E1960" i="2"/>
  <c r="F1960" i="2"/>
  <c r="K1960" i="2" s="1"/>
  <c r="D1961" i="2"/>
  <c r="E1961" i="2"/>
  <c r="F1961" i="2"/>
  <c r="D1962" i="2"/>
  <c r="E1962" i="2"/>
  <c r="F1962" i="2"/>
  <c r="K1962" i="2" s="1"/>
  <c r="D1963" i="2"/>
  <c r="E1963" i="2"/>
  <c r="F1963" i="2"/>
  <c r="D1964" i="2"/>
  <c r="E1964" i="2"/>
  <c r="F1964" i="2"/>
  <c r="K1964" i="2" s="1"/>
  <c r="D1965" i="2"/>
  <c r="E1965" i="2"/>
  <c r="F1965" i="2"/>
  <c r="D1966" i="2"/>
  <c r="E1966" i="2"/>
  <c r="F1966" i="2"/>
  <c r="K1966" i="2" s="1"/>
  <c r="D1967" i="2"/>
  <c r="E1967" i="2"/>
  <c r="F1967" i="2"/>
  <c r="D1968" i="2"/>
  <c r="E1968" i="2"/>
  <c r="F1968" i="2"/>
  <c r="K1968" i="2" s="1"/>
  <c r="D1969" i="2"/>
  <c r="E1969" i="2"/>
  <c r="F1969" i="2"/>
  <c r="D1970" i="2"/>
  <c r="E1970" i="2"/>
  <c r="F1970" i="2"/>
  <c r="K1970" i="2" s="1"/>
  <c r="D1971" i="2"/>
  <c r="E1971" i="2"/>
  <c r="F1971" i="2"/>
  <c r="D1972" i="2"/>
  <c r="E1972" i="2"/>
  <c r="F1972" i="2"/>
  <c r="K1972" i="2" s="1"/>
  <c r="D1973" i="2"/>
  <c r="E1973" i="2"/>
  <c r="F1973" i="2"/>
  <c r="D1974" i="2"/>
  <c r="E1974" i="2"/>
  <c r="F1974" i="2"/>
  <c r="K1974" i="2" s="1"/>
  <c r="D1975" i="2"/>
  <c r="E1975" i="2"/>
  <c r="F1975" i="2"/>
  <c r="D1976" i="2"/>
  <c r="E1976" i="2"/>
  <c r="F1976" i="2"/>
  <c r="K1976" i="2" s="1"/>
  <c r="D1977" i="2"/>
  <c r="E1977" i="2"/>
  <c r="F1977" i="2"/>
  <c r="D1978" i="2"/>
  <c r="E1978" i="2"/>
  <c r="F1978" i="2"/>
  <c r="K1978" i="2" s="1"/>
  <c r="D1979" i="2"/>
  <c r="E1979" i="2"/>
  <c r="F1979" i="2"/>
  <c r="D1980" i="2"/>
  <c r="E1980" i="2"/>
  <c r="F1980" i="2"/>
  <c r="K1980" i="2" s="1"/>
  <c r="D1981" i="2"/>
  <c r="E1981" i="2"/>
  <c r="F1981" i="2"/>
  <c r="D1982" i="2"/>
  <c r="E1982" i="2"/>
  <c r="F1982" i="2"/>
  <c r="K1982" i="2" s="1"/>
  <c r="D1983" i="2"/>
  <c r="E1983" i="2"/>
  <c r="F1983" i="2"/>
  <c r="D1984" i="2"/>
  <c r="E1984" i="2"/>
  <c r="F1984" i="2"/>
  <c r="K1984" i="2" s="1"/>
  <c r="D1985" i="2"/>
  <c r="E1985" i="2"/>
  <c r="F1985" i="2"/>
  <c r="D1986" i="2"/>
  <c r="E1986" i="2"/>
  <c r="F1986" i="2"/>
  <c r="K1986" i="2" s="1"/>
  <c r="D1987" i="2"/>
  <c r="E1987" i="2"/>
  <c r="F1987" i="2"/>
  <c r="D1988" i="2"/>
  <c r="E1988" i="2"/>
  <c r="F1988" i="2"/>
  <c r="K1988" i="2" s="1"/>
  <c r="D1989" i="2"/>
  <c r="E1989" i="2"/>
  <c r="F1989" i="2"/>
  <c r="D1990" i="2"/>
  <c r="E1990" i="2"/>
  <c r="F1990" i="2"/>
  <c r="K1990" i="2" s="1"/>
  <c r="D1991" i="2"/>
  <c r="E1991" i="2"/>
  <c r="F1991" i="2"/>
  <c r="D1992" i="2"/>
  <c r="E1992" i="2"/>
  <c r="F1992" i="2"/>
  <c r="K1992" i="2" s="1"/>
  <c r="D1993" i="2"/>
  <c r="E1993" i="2"/>
  <c r="F1993" i="2"/>
  <c r="D1994" i="2"/>
  <c r="E1994" i="2"/>
  <c r="F1994" i="2"/>
  <c r="K1994" i="2" s="1"/>
  <c r="D1995" i="2"/>
  <c r="E1995" i="2"/>
  <c r="F1995" i="2"/>
  <c r="D1996" i="2"/>
  <c r="E1996" i="2"/>
  <c r="F1996" i="2"/>
  <c r="K1996" i="2" s="1"/>
  <c r="D1997" i="2"/>
  <c r="E1997" i="2"/>
  <c r="F1997" i="2"/>
  <c r="D1998" i="2"/>
  <c r="E1998" i="2"/>
  <c r="F1998" i="2"/>
  <c r="K1998" i="2" s="1"/>
  <c r="D1999" i="2"/>
  <c r="E1999" i="2"/>
  <c r="F1999" i="2"/>
  <c r="D2000" i="2"/>
  <c r="E2000" i="2"/>
  <c r="F2000" i="2"/>
  <c r="K2000" i="2" s="1"/>
  <c r="D2001" i="2"/>
  <c r="E2001" i="2"/>
  <c r="F2001" i="2"/>
  <c r="D2002" i="2"/>
  <c r="E2002" i="2"/>
  <c r="F2002" i="2"/>
  <c r="K2002" i="2" s="1"/>
  <c r="D2003" i="2"/>
  <c r="E2003" i="2"/>
  <c r="F2003" i="2"/>
  <c r="D2004" i="2"/>
  <c r="E2004" i="2"/>
  <c r="F2004" i="2"/>
  <c r="K2004" i="2" s="1"/>
  <c r="D2005" i="2"/>
  <c r="E2005" i="2"/>
  <c r="F2005" i="2"/>
  <c r="D2006" i="2"/>
  <c r="E2006" i="2"/>
  <c r="F2006" i="2"/>
  <c r="K2006" i="2" s="1"/>
  <c r="D2007" i="2"/>
  <c r="E2007" i="2"/>
  <c r="F2007" i="2"/>
  <c r="D2008" i="2"/>
  <c r="E2008" i="2"/>
  <c r="F2008" i="2"/>
  <c r="K2008" i="2" s="1"/>
  <c r="D2009" i="2"/>
  <c r="E2009" i="2"/>
  <c r="F2009" i="2"/>
  <c r="D2010" i="2"/>
  <c r="E2010" i="2"/>
  <c r="F2010" i="2"/>
  <c r="K2010" i="2" s="1"/>
  <c r="D2011" i="2"/>
  <c r="E2011" i="2"/>
  <c r="F2011" i="2"/>
  <c r="D2012" i="2"/>
  <c r="E2012" i="2"/>
  <c r="F2012" i="2"/>
  <c r="K2012" i="2" s="1"/>
  <c r="D2013" i="2"/>
  <c r="E2013" i="2"/>
  <c r="F2013" i="2"/>
  <c r="D2014" i="2"/>
  <c r="E2014" i="2"/>
  <c r="F2014" i="2"/>
  <c r="K2014" i="2" s="1"/>
  <c r="D2015" i="2"/>
  <c r="E2015" i="2"/>
  <c r="F2015" i="2"/>
  <c r="D2016" i="2"/>
  <c r="E2016" i="2"/>
  <c r="F2016" i="2"/>
  <c r="K2016" i="2" s="1"/>
  <c r="D2017" i="2"/>
  <c r="E2017" i="2"/>
  <c r="F2017" i="2"/>
  <c r="D2018" i="2"/>
  <c r="E2018" i="2"/>
  <c r="F2018" i="2"/>
  <c r="K2018" i="2" s="1"/>
  <c r="D2019" i="2"/>
  <c r="E2019" i="2"/>
  <c r="F2019" i="2"/>
  <c r="D2020" i="2"/>
  <c r="E2020" i="2"/>
  <c r="F2020" i="2"/>
  <c r="K2020" i="2" s="1"/>
  <c r="D2021" i="2"/>
  <c r="E2021" i="2"/>
  <c r="F2021" i="2"/>
  <c r="D2022" i="2"/>
  <c r="E2022" i="2"/>
  <c r="F2022" i="2"/>
  <c r="K2022" i="2" s="1"/>
  <c r="D2023" i="2"/>
  <c r="E2023" i="2"/>
  <c r="F2023" i="2"/>
  <c r="D2024" i="2"/>
  <c r="E2024" i="2"/>
  <c r="F2024" i="2"/>
  <c r="K2024" i="2" s="1"/>
  <c r="D2025" i="2"/>
  <c r="E2025" i="2"/>
  <c r="F2025" i="2"/>
  <c r="D2026" i="2"/>
  <c r="E2026" i="2"/>
  <c r="F2026" i="2"/>
  <c r="K2026" i="2" s="1"/>
  <c r="D2027" i="2"/>
  <c r="E2027" i="2"/>
  <c r="F2027" i="2"/>
  <c r="D2028" i="2"/>
  <c r="E2028" i="2"/>
  <c r="F2028" i="2"/>
  <c r="K2028" i="2" s="1"/>
  <c r="D2029" i="2"/>
  <c r="E2029" i="2"/>
  <c r="F2029" i="2"/>
  <c r="D2030" i="2"/>
  <c r="E2030" i="2"/>
  <c r="F2030" i="2"/>
  <c r="K2030" i="2" s="1"/>
  <c r="D2031" i="2"/>
  <c r="E2031" i="2"/>
  <c r="F2031" i="2"/>
  <c r="D2032" i="2"/>
  <c r="E2032" i="2"/>
  <c r="F2032" i="2"/>
  <c r="K2032" i="2" s="1"/>
  <c r="D2033" i="2"/>
  <c r="E2033" i="2"/>
  <c r="F2033" i="2"/>
  <c r="D2034" i="2"/>
  <c r="E2034" i="2"/>
  <c r="F2034" i="2"/>
  <c r="K2034" i="2" s="1"/>
  <c r="D2035" i="2"/>
  <c r="E2035" i="2"/>
  <c r="F2035" i="2"/>
  <c r="D2036" i="2"/>
  <c r="E2036" i="2"/>
  <c r="F2036" i="2"/>
  <c r="K2036" i="2" s="1"/>
  <c r="D2037" i="2"/>
  <c r="E2037" i="2"/>
  <c r="F2037" i="2"/>
  <c r="D2038" i="2"/>
  <c r="E2038" i="2"/>
  <c r="F2038" i="2"/>
  <c r="K2038" i="2" s="1"/>
  <c r="D2039" i="2"/>
  <c r="E2039" i="2"/>
  <c r="F2039" i="2"/>
  <c r="D2040" i="2"/>
  <c r="E2040" i="2"/>
  <c r="F2040" i="2"/>
  <c r="K2040" i="2" s="1"/>
  <c r="D2041" i="2"/>
  <c r="E2041" i="2"/>
  <c r="F2041" i="2"/>
  <c r="D2042" i="2"/>
  <c r="E2042" i="2"/>
  <c r="F2042" i="2"/>
  <c r="K2042" i="2" s="1"/>
  <c r="D2043" i="2"/>
  <c r="E2043" i="2"/>
  <c r="F2043" i="2"/>
  <c r="D2044" i="2"/>
  <c r="E2044" i="2"/>
  <c r="F2044" i="2"/>
  <c r="K2044" i="2" s="1"/>
  <c r="D2045" i="2"/>
  <c r="E2045" i="2"/>
  <c r="F2045" i="2"/>
  <c r="D2046" i="2"/>
  <c r="E2046" i="2"/>
  <c r="F2046" i="2"/>
  <c r="K2046" i="2" s="1"/>
  <c r="D2047" i="2"/>
  <c r="E2047" i="2"/>
  <c r="F2047" i="2"/>
  <c r="D2048" i="2"/>
  <c r="E2048" i="2"/>
  <c r="F2048" i="2"/>
  <c r="K2048" i="2" s="1"/>
  <c r="D2049" i="2"/>
  <c r="E2049" i="2"/>
  <c r="F2049" i="2"/>
  <c r="D2050" i="2"/>
  <c r="E2050" i="2"/>
  <c r="F2050" i="2"/>
  <c r="K2050" i="2" s="1"/>
  <c r="D2051" i="2"/>
  <c r="E2051" i="2"/>
  <c r="F2051" i="2"/>
  <c r="D2052" i="2"/>
  <c r="E2052" i="2"/>
  <c r="F2052" i="2"/>
  <c r="K2052" i="2" s="1"/>
  <c r="D2053" i="2"/>
  <c r="E2053" i="2"/>
  <c r="F2053" i="2"/>
  <c r="D2054" i="2"/>
  <c r="E2054" i="2"/>
  <c r="F2054" i="2"/>
  <c r="K2054" i="2" s="1"/>
  <c r="D2055" i="2"/>
  <c r="E2055" i="2"/>
  <c r="F2055" i="2"/>
  <c r="D2056" i="2"/>
  <c r="E2056" i="2"/>
  <c r="F2056" i="2"/>
  <c r="K2056" i="2" s="1"/>
  <c r="D2057" i="2"/>
  <c r="E2057" i="2"/>
  <c r="F2057" i="2"/>
  <c r="D2058" i="2"/>
  <c r="E2058" i="2"/>
  <c r="F2058" i="2"/>
  <c r="K2058" i="2" s="1"/>
  <c r="D2059" i="2"/>
  <c r="E2059" i="2"/>
  <c r="F2059" i="2"/>
  <c r="D2060" i="2"/>
  <c r="E2060" i="2"/>
  <c r="F2060" i="2"/>
  <c r="K2060" i="2" s="1"/>
  <c r="D2061" i="2"/>
  <c r="E2061" i="2"/>
  <c r="F2061" i="2"/>
  <c r="D2062" i="2"/>
  <c r="E2062" i="2"/>
  <c r="F2062" i="2"/>
  <c r="K2062" i="2" s="1"/>
  <c r="D2063" i="2"/>
  <c r="E2063" i="2"/>
  <c r="F2063" i="2"/>
  <c r="D2064" i="2"/>
  <c r="E2064" i="2"/>
  <c r="F2064" i="2"/>
  <c r="K2064" i="2" s="1"/>
  <c r="D2065" i="2"/>
  <c r="E2065" i="2"/>
  <c r="F2065" i="2"/>
  <c r="D2066" i="2"/>
  <c r="E2066" i="2"/>
  <c r="F2066" i="2"/>
  <c r="K2066" i="2" s="1"/>
  <c r="D2067" i="2"/>
  <c r="E2067" i="2"/>
  <c r="F2067" i="2"/>
  <c r="D2068" i="2"/>
  <c r="E2068" i="2"/>
  <c r="F2068" i="2"/>
  <c r="K2068" i="2" s="1"/>
  <c r="D2069" i="2"/>
  <c r="E2069" i="2"/>
  <c r="F2069" i="2"/>
  <c r="D2070" i="2"/>
  <c r="E2070" i="2"/>
  <c r="F2070" i="2"/>
  <c r="K2070" i="2" s="1"/>
  <c r="D2071" i="2"/>
  <c r="E2071" i="2"/>
  <c r="F2071" i="2"/>
  <c r="D2072" i="2"/>
  <c r="E2072" i="2"/>
  <c r="F2072" i="2"/>
  <c r="K2072" i="2" s="1"/>
  <c r="D2073" i="2"/>
  <c r="E2073" i="2"/>
  <c r="F2073" i="2"/>
  <c r="D2074" i="2"/>
  <c r="E2074" i="2"/>
  <c r="F2074" i="2"/>
  <c r="K2074" i="2" s="1"/>
  <c r="D2075" i="2"/>
  <c r="E2075" i="2"/>
  <c r="F2075" i="2"/>
  <c r="D2076" i="2"/>
  <c r="E2076" i="2"/>
  <c r="F2076" i="2"/>
  <c r="K2076" i="2" s="1"/>
  <c r="D2077" i="2"/>
  <c r="E2077" i="2"/>
  <c r="F2077" i="2"/>
  <c r="D2078" i="2"/>
  <c r="E2078" i="2"/>
  <c r="F2078" i="2"/>
  <c r="K2078" i="2" s="1"/>
  <c r="D2079" i="2"/>
  <c r="E2079" i="2"/>
  <c r="F2079" i="2"/>
  <c r="D2080" i="2"/>
  <c r="E2080" i="2"/>
  <c r="F2080" i="2"/>
  <c r="K2080" i="2" s="1"/>
  <c r="D2081" i="2"/>
  <c r="E2081" i="2"/>
  <c r="F2081" i="2"/>
  <c r="D2082" i="2"/>
  <c r="E2082" i="2"/>
  <c r="F2082" i="2"/>
  <c r="K2082" i="2" s="1"/>
  <c r="D2083" i="2"/>
  <c r="E2083" i="2"/>
  <c r="F2083" i="2"/>
  <c r="D2084" i="2"/>
  <c r="E2084" i="2"/>
  <c r="F2084" i="2"/>
  <c r="K2084" i="2" s="1"/>
  <c r="D2085" i="2"/>
  <c r="E2085" i="2"/>
  <c r="F2085" i="2"/>
  <c r="D2086" i="2"/>
  <c r="E2086" i="2"/>
  <c r="F2086" i="2"/>
  <c r="K2086" i="2" s="1"/>
  <c r="D2087" i="2"/>
  <c r="E2087" i="2"/>
  <c r="F2087" i="2"/>
  <c r="D2088" i="2"/>
  <c r="E2088" i="2"/>
  <c r="F2088" i="2"/>
  <c r="K2088" i="2" s="1"/>
  <c r="D2089" i="2"/>
  <c r="E2089" i="2"/>
  <c r="F2089" i="2"/>
  <c r="D2090" i="2"/>
  <c r="E2090" i="2"/>
  <c r="F2090" i="2"/>
  <c r="K2090" i="2" s="1"/>
  <c r="D2091" i="2"/>
  <c r="E2091" i="2"/>
  <c r="F2091" i="2"/>
  <c r="D2092" i="2"/>
  <c r="E2092" i="2"/>
  <c r="F2092" i="2"/>
  <c r="K2092" i="2" s="1"/>
  <c r="D2093" i="2"/>
  <c r="E2093" i="2"/>
  <c r="F2093" i="2"/>
  <c r="D2094" i="2"/>
  <c r="E2094" i="2"/>
  <c r="F2094" i="2"/>
  <c r="K2094" i="2" s="1"/>
  <c r="D2095" i="2"/>
  <c r="E2095" i="2"/>
  <c r="F2095" i="2"/>
  <c r="D2096" i="2"/>
  <c r="E2096" i="2"/>
  <c r="F2096" i="2"/>
  <c r="K2096" i="2" s="1"/>
  <c r="D2097" i="2"/>
  <c r="E2097" i="2"/>
  <c r="F2097" i="2"/>
  <c r="D2098" i="2"/>
  <c r="E2098" i="2"/>
  <c r="F2098" i="2"/>
  <c r="K2098" i="2" s="1"/>
  <c r="D2099" i="2"/>
  <c r="E2099" i="2"/>
  <c r="F2099" i="2"/>
  <c r="D2100" i="2"/>
  <c r="E2100" i="2"/>
  <c r="F2100" i="2"/>
  <c r="K2100" i="2" s="1"/>
  <c r="D2101" i="2"/>
  <c r="E2101" i="2"/>
  <c r="F2101" i="2"/>
  <c r="D2102" i="2"/>
  <c r="E2102" i="2"/>
  <c r="F2102" i="2"/>
  <c r="K2102" i="2" s="1"/>
  <c r="D2103" i="2"/>
  <c r="E2103" i="2"/>
  <c r="F2103" i="2"/>
  <c r="D2104" i="2"/>
  <c r="E2104" i="2"/>
  <c r="F2104" i="2"/>
  <c r="K2104" i="2" s="1"/>
  <c r="D2105" i="2"/>
  <c r="E2105" i="2"/>
  <c r="F2105" i="2"/>
  <c r="D2106" i="2"/>
  <c r="E2106" i="2"/>
  <c r="F2106" i="2"/>
  <c r="K2106" i="2" s="1"/>
  <c r="D2107" i="2"/>
  <c r="E2107" i="2"/>
  <c r="F2107" i="2"/>
  <c r="D2108" i="2"/>
  <c r="E2108" i="2"/>
  <c r="F2108" i="2"/>
  <c r="K2108" i="2" s="1"/>
  <c r="D2109" i="2"/>
  <c r="E2109" i="2"/>
  <c r="F2109" i="2"/>
  <c r="D2110" i="2"/>
  <c r="E2110" i="2"/>
  <c r="F2110" i="2"/>
  <c r="K2110" i="2" s="1"/>
  <c r="D2111" i="2"/>
  <c r="E2111" i="2"/>
  <c r="F2111" i="2"/>
  <c r="D2112" i="2"/>
  <c r="E2112" i="2"/>
  <c r="F2112" i="2"/>
  <c r="K2112" i="2" s="1"/>
  <c r="D2113" i="2"/>
  <c r="E2113" i="2"/>
  <c r="F2113" i="2"/>
  <c r="D2114" i="2"/>
  <c r="E2114" i="2"/>
  <c r="F2114" i="2"/>
  <c r="K2114" i="2" s="1"/>
  <c r="D2115" i="2"/>
  <c r="E2115" i="2"/>
  <c r="F2115" i="2"/>
  <c r="D2116" i="2"/>
  <c r="E2116" i="2"/>
  <c r="F2116" i="2"/>
  <c r="K2116" i="2" s="1"/>
  <c r="D2117" i="2"/>
  <c r="E2117" i="2"/>
  <c r="F2117" i="2"/>
  <c r="D2118" i="2"/>
  <c r="E2118" i="2"/>
  <c r="F2118" i="2"/>
  <c r="K2118" i="2" s="1"/>
  <c r="D2119" i="2"/>
  <c r="E2119" i="2"/>
  <c r="F2119" i="2"/>
  <c r="D2120" i="2"/>
  <c r="E2120" i="2"/>
  <c r="F2120" i="2"/>
  <c r="K2120" i="2" s="1"/>
  <c r="D2121" i="2"/>
  <c r="E2121" i="2"/>
  <c r="F2121" i="2"/>
  <c r="D2122" i="2"/>
  <c r="E2122" i="2"/>
  <c r="F2122" i="2"/>
  <c r="K2122" i="2" s="1"/>
  <c r="D2123" i="2"/>
  <c r="E2123" i="2"/>
  <c r="F2123" i="2"/>
  <c r="D2124" i="2"/>
  <c r="E2124" i="2"/>
  <c r="F2124" i="2"/>
  <c r="K2124" i="2" s="1"/>
  <c r="D2125" i="2"/>
  <c r="E2125" i="2"/>
  <c r="F2125" i="2"/>
  <c r="D2126" i="2"/>
  <c r="E2126" i="2"/>
  <c r="F2126" i="2"/>
  <c r="K2126" i="2" s="1"/>
  <c r="D2127" i="2"/>
  <c r="E2127" i="2"/>
  <c r="F2127" i="2"/>
  <c r="D2128" i="2"/>
  <c r="E2128" i="2"/>
  <c r="F2128" i="2"/>
  <c r="K2128" i="2" s="1"/>
  <c r="D2129" i="2"/>
  <c r="E2129" i="2"/>
  <c r="F2129" i="2"/>
  <c r="D2130" i="2"/>
  <c r="E2130" i="2"/>
  <c r="F2130" i="2"/>
  <c r="K2130" i="2" s="1"/>
  <c r="D2131" i="2"/>
  <c r="E2131" i="2"/>
  <c r="F2131" i="2"/>
  <c r="D2132" i="2"/>
  <c r="E2132" i="2"/>
  <c r="F2132" i="2"/>
  <c r="K2132" i="2" s="1"/>
  <c r="D2133" i="2"/>
  <c r="E2133" i="2"/>
  <c r="F2133" i="2"/>
  <c r="D2134" i="2"/>
  <c r="E2134" i="2"/>
  <c r="F2134" i="2"/>
  <c r="K2134" i="2" s="1"/>
  <c r="D2135" i="2"/>
  <c r="E2135" i="2"/>
  <c r="F2135" i="2"/>
  <c r="D2136" i="2"/>
  <c r="E2136" i="2"/>
  <c r="F2136" i="2"/>
  <c r="K2136" i="2" s="1"/>
  <c r="D2137" i="2"/>
  <c r="E2137" i="2"/>
  <c r="F2137" i="2"/>
  <c r="D2138" i="2"/>
  <c r="E2138" i="2"/>
  <c r="F2138" i="2"/>
  <c r="K2138" i="2" s="1"/>
  <c r="D2139" i="2"/>
  <c r="E2139" i="2"/>
  <c r="F2139" i="2"/>
  <c r="D2140" i="2"/>
  <c r="E2140" i="2"/>
  <c r="F2140" i="2"/>
  <c r="K2140" i="2" s="1"/>
  <c r="D2141" i="2"/>
  <c r="E2141" i="2"/>
  <c r="F2141" i="2"/>
  <c r="D2142" i="2"/>
  <c r="E2142" i="2"/>
  <c r="F2142" i="2"/>
  <c r="K2142" i="2" s="1"/>
  <c r="D2143" i="2"/>
  <c r="E2143" i="2"/>
  <c r="F2143" i="2"/>
  <c r="D2144" i="2"/>
  <c r="E2144" i="2"/>
  <c r="F2144" i="2"/>
  <c r="K2144" i="2" s="1"/>
  <c r="D2145" i="2"/>
  <c r="E2145" i="2"/>
  <c r="F2145" i="2"/>
  <c r="D2146" i="2"/>
  <c r="E2146" i="2"/>
  <c r="F2146" i="2"/>
  <c r="K2146" i="2" s="1"/>
  <c r="D2147" i="2"/>
  <c r="E2147" i="2"/>
  <c r="F2147" i="2"/>
  <c r="D2148" i="2"/>
  <c r="E2148" i="2"/>
  <c r="F2148" i="2"/>
  <c r="K2148" i="2" s="1"/>
  <c r="D2149" i="2"/>
  <c r="E2149" i="2"/>
  <c r="F2149" i="2"/>
  <c r="D2150" i="2"/>
  <c r="E2150" i="2"/>
  <c r="F2150" i="2"/>
  <c r="K2150" i="2" s="1"/>
  <c r="D2151" i="2"/>
  <c r="E2151" i="2"/>
  <c r="F2151" i="2"/>
  <c r="D2152" i="2"/>
  <c r="E2152" i="2"/>
  <c r="F2152" i="2"/>
  <c r="K2152" i="2" s="1"/>
  <c r="D2153" i="2"/>
  <c r="E2153" i="2"/>
  <c r="F2153" i="2"/>
  <c r="D2154" i="2"/>
  <c r="E2154" i="2"/>
  <c r="F2154" i="2"/>
  <c r="K2154" i="2" s="1"/>
  <c r="D2155" i="2"/>
  <c r="E2155" i="2"/>
  <c r="F2155" i="2"/>
  <c r="D2156" i="2"/>
  <c r="E2156" i="2"/>
  <c r="F2156" i="2"/>
  <c r="K2156" i="2" s="1"/>
  <c r="D2157" i="2"/>
  <c r="E2157" i="2"/>
  <c r="F2157" i="2"/>
  <c r="D2158" i="2"/>
  <c r="E2158" i="2"/>
  <c r="F2158" i="2"/>
  <c r="K2158" i="2" s="1"/>
  <c r="D2159" i="2"/>
  <c r="E2159" i="2"/>
  <c r="F2159" i="2"/>
  <c r="D2160" i="2"/>
  <c r="E2160" i="2"/>
  <c r="F2160" i="2"/>
  <c r="K2160" i="2" s="1"/>
  <c r="D2161" i="2"/>
  <c r="E2161" i="2"/>
  <c r="F2161" i="2"/>
  <c r="D2162" i="2"/>
  <c r="E2162" i="2"/>
  <c r="F2162" i="2"/>
  <c r="K2162" i="2" s="1"/>
  <c r="D2163" i="2"/>
  <c r="E2163" i="2"/>
  <c r="F2163" i="2"/>
  <c r="D2164" i="2"/>
  <c r="E2164" i="2"/>
  <c r="F2164" i="2"/>
  <c r="K2164" i="2" s="1"/>
  <c r="D2165" i="2"/>
  <c r="E2165" i="2"/>
  <c r="F2165" i="2"/>
  <c r="D2166" i="2"/>
  <c r="E2166" i="2"/>
  <c r="F2166" i="2"/>
  <c r="K2166" i="2" s="1"/>
  <c r="D2167" i="2"/>
  <c r="E2167" i="2"/>
  <c r="F2167" i="2"/>
  <c r="D2168" i="2"/>
  <c r="E2168" i="2"/>
  <c r="F2168" i="2"/>
  <c r="K2168" i="2" s="1"/>
  <c r="D2169" i="2"/>
  <c r="E2169" i="2"/>
  <c r="F2169" i="2"/>
  <c r="D2170" i="2"/>
  <c r="E2170" i="2"/>
  <c r="F2170" i="2"/>
  <c r="K2170" i="2" s="1"/>
  <c r="D2171" i="2"/>
  <c r="E2171" i="2"/>
  <c r="F2171" i="2"/>
  <c r="D2172" i="2"/>
  <c r="E2172" i="2"/>
  <c r="F2172" i="2"/>
  <c r="K2172" i="2" s="1"/>
  <c r="D2173" i="2"/>
  <c r="E2173" i="2"/>
  <c r="F2173" i="2"/>
  <c r="D2174" i="2"/>
  <c r="E2174" i="2"/>
  <c r="F2174" i="2"/>
  <c r="K2174" i="2" s="1"/>
  <c r="D2175" i="2"/>
  <c r="E2175" i="2"/>
  <c r="F2175" i="2"/>
  <c r="D2176" i="2"/>
  <c r="E2176" i="2"/>
  <c r="F2176" i="2"/>
  <c r="K2176" i="2" s="1"/>
  <c r="D2177" i="2"/>
  <c r="E2177" i="2"/>
  <c r="F2177" i="2"/>
  <c r="D2178" i="2"/>
  <c r="E2178" i="2"/>
  <c r="F2178" i="2"/>
  <c r="K2178" i="2" s="1"/>
  <c r="D2179" i="2"/>
  <c r="E2179" i="2"/>
  <c r="F2179" i="2"/>
  <c r="D2180" i="2"/>
  <c r="E2180" i="2"/>
  <c r="F2180" i="2"/>
  <c r="K2180" i="2" s="1"/>
  <c r="D2181" i="2"/>
  <c r="E2181" i="2"/>
  <c r="F2181" i="2"/>
  <c r="D2182" i="2"/>
  <c r="E2182" i="2"/>
  <c r="F2182" i="2"/>
  <c r="K2182" i="2" s="1"/>
  <c r="D2183" i="2"/>
  <c r="E2183" i="2"/>
  <c r="F2183" i="2"/>
  <c r="D2184" i="2"/>
  <c r="E2184" i="2"/>
  <c r="F2184" i="2"/>
  <c r="K2184" i="2" s="1"/>
  <c r="D2185" i="2"/>
  <c r="E2185" i="2"/>
  <c r="F2185" i="2"/>
  <c r="D2186" i="2"/>
  <c r="E2186" i="2"/>
  <c r="F2186" i="2"/>
  <c r="K2186" i="2" s="1"/>
  <c r="D2187" i="2"/>
  <c r="E2187" i="2"/>
  <c r="F2187" i="2"/>
  <c r="D2188" i="2"/>
  <c r="E2188" i="2"/>
  <c r="F2188" i="2"/>
  <c r="K2188" i="2" s="1"/>
  <c r="D2189" i="2"/>
  <c r="E2189" i="2"/>
  <c r="F2189" i="2"/>
  <c r="D2190" i="2"/>
  <c r="E2190" i="2"/>
  <c r="F2190" i="2"/>
  <c r="K2190" i="2" s="1"/>
  <c r="D2191" i="2"/>
  <c r="E2191" i="2"/>
  <c r="F2191" i="2"/>
  <c r="D2192" i="2"/>
  <c r="E2192" i="2"/>
  <c r="F2192" i="2"/>
  <c r="K2192" i="2" s="1"/>
  <c r="D2193" i="2"/>
  <c r="E2193" i="2"/>
  <c r="F2193" i="2"/>
  <c r="D2194" i="2"/>
  <c r="E2194" i="2"/>
  <c r="F2194" i="2"/>
  <c r="K2194" i="2" s="1"/>
  <c r="D2195" i="2"/>
  <c r="E2195" i="2"/>
  <c r="F2195" i="2"/>
  <c r="D2196" i="2"/>
  <c r="E2196" i="2"/>
  <c r="F2196" i="2"/>
  <c r="K2196" i="2" s="1"/>
  <c r="D2197" i="2"/>
  <c r="E2197" i="2"/>
  <c r="F2197" i="2"/>
  <c r="D2198" i="2"/>
  <c r="E2198" i="2"/>
  <c r="F2198" i="2"/>
  <c r="K2198" i="2" s="1"/>
  <c r="D2199" i="2"/>
  <c r="E2199" i="2"/>
  <c r="F2199" i="2"/>
  <c r="D2200" i="2"/>
  <c r="E2200" i="2"/>
  <c r="F2200" i="2"/>
  <c r="K2200" i="2" s="1"/>
  <c r="D2201" i="2"/>
  <c r="E2201" i="2"/>
  <c r="F2201" i="2"/>
  <c r="D2202" i="2"/>
  <c r="E2202" i="2"/>
  <c r="F2202" i="2"/>
  <c r="K2202" i="2" s="1"/>
  <c r="D2203" i="2"/>
  <c r="E2203" i="2"/>
  <c r="F2203" i="2"/>
  <c r="D2204" i="2"/>
  <c r="E2204" i="2"/>
  <c r="F2204" i="2"/>
  <c r="K2204" i="2" s="1"/>
  <c r="D2205" i="2"/>
  <c r="E2205" i="2"/>
  <c r="F2205" i="2"/>
  <c r="D2206" i="2"/>
  <c r="E2206" i="2"/>
  <c r="F2206" i="2"/>
  <c r="K2206" i="2" s="1"/>
  <c r="D2207" i="2"/>
  <c r="E2207" i="2"/>
  <c r="F2207" i="2"/>
  <c r="D2208" i="2"/>
  <c r="E2208" i="2"/>
  <c r="F2208" i="2"/>
  <c r="K2208" i="2" s="1"/>
  <c r="D2209" i="2"/>
  <c r="E2209" i="2"/>
  <c r="F2209" i="2"/>
  <c r="D2210" i="2"/>
  <c r="E2210" i="2"/>
  <c r="F2210" i="2"/>
  <c r="K2210" i="2" s="1"/>
  <c r="D2211" i="2"/>
  <c r="E2211" i="2"/>
  <c r="F2211" i="2"/>
  <c r="D2212" i="2"/>
  <c r="E2212" i="2"/>
  <c r="F2212" i="2"/>
  <c r="K2212" i="2" s="1"/>
  <c r="D2213" i="2"/>
  <c r="E2213" i="2"/>
  <c r="F2213" i="2"/>
  <c r="D2214" i="2"/>
  <c r="E2214" i="2"/>
  <c r="F2214" i="2"/>
  <c r="K2214" i="2" s="1"/>
  <c r="D2215" i="2"/>
  <c r="E2215" i="2"/>
  <c r="F2215" i="2"/>
  <c r="D2216" i="2"/>
  <c r="E2216" i="2"/>
  <c r="F2216" i="2"/>
  <c r="K2216" i="2" s="1"/>
  <c r="D2217" i="2"/>
  <c r="E2217" i="2"/>
  <c r="F2217" i="2"/>
  <c r="D2218" i="2"/>
  <c r="E2218" i="2"/>
  <c r="F2218" i="2"/>
  <c r="K2218" i="2" s="1"/>
  <c r="D2219" i="2"/>
  <c r="E2219" i="2"/>
  <c r="F2219" i="2"/>
  <c r="D2220" i="2"/>
  <c r="E2220" i="2"/>
  <c r="F2220" i="2"/>
  <c r="K2220" i="2" s="1"/>
  <c r="D2221" i="2"/>
  <c r="E2221" i="2"/>
  <c r="F2221" i="2"/>
  <c r="D2222" i="2"/>
  <c r="E2222" i="2"/>
  <c r="F2222" i="2"/>
  <c r="K2222" i="2" s="1"/>
  <c r="D2223" i="2"/>
  <c r="E2223" i="2"/>
  <c r="F2223" i="2"/>
  <c r="D2224" i="2"/>
  <c r="E2224" i="2"/>
  <c r="F2224" i="2"/>
  <c r="K2224" i="2" s="1"/>
  <c r="D2225" i="2"/>
  <c r="E2225" i="2"/>
  <c r="F2225" i="2"/>
  <c r="D2226" i="2"/>
  <c r="E2226" i="2"/>
  <c r="F2226" i="2"/>
  <c r="K2226" i="2" s="1"/>
  <c r="D2227" i="2"/>
  <c r="E2227" i="2"/>
  <c r="F2227" i="2"/>
  <c r="D2228" i="2"/>
  <c r="E2228" i="2"/>
  <c r="F2228" i="2"/>
  <c r="K2228" i="2" s="1"/>
  <c r="D2229" i="2"/>
  <c r="E2229" i="2"/>
  <c r="F2229" i="2"/>
  <c r="D2230" i="2"/>
  <c r="E2230" i="2"/>
  <c r="F2230" i="2"/>
  <c r="K2230" i="2" s="1"/>
  <c r="D2231" i="2"/>
  <c r="E2231" i="2"/>
  <c r="F2231" i="2"/>
  <c r="D2232" i="2"/>
  <c r="E2232" i="2"/>
  <c r="F2232" i="2"/>
  <c r="K2232" i="2" s="1"/>
  <c r="D2233" i="2"/>
  <c r="E2233" i="2"/>
  <c r="F2233" i="2"/>
  <c r="D2234" i="2"/>
  <c r="E2234" i="2"/>
  <c r="F2234" i="2"/>
  <c r="K2234" i="2" s="1"/>
  <c r="D2235" i="2"/>
  <c r="E2235" i="2"/>
  <c r="F2235" i="2"/>
  <c r="D2236" i="2"/>
  <c r="E2236" i="2"/>
  <c r="F2236" i="2"/>
  <c r="K2236" i="2" s="1"/>
  <c r="D2237" i="2"/>
  <c r="E2237" i="2"/>
  <c r="F2237" i="2"/>
  <c r="D2238" i="2"/>
  <c r="E2238" i="2"/>
  <c r="F2238" i="2"/>
  <c r="K2238" i="2" s="1"/>
  <c r="D2239" i="2"/>
  <c r="E2239" i="2"/>
  <c r="F2239" i="2"/>
  <c r="D2240" i="2"/>
  <c r="E2240" i="2"/>
  <c r="F2240" i="2"/>
  <c r="K2240" i="2" s="1"/>
  <c r="D2241" i="2"/>
  <c r="E2241" i="2"/>
  <c r="F2241" i="2"/>
  <c r="D2242" i="2"/>
  <c r="E2242" i="2"/>
  <c r="F2242" i="2"/>
  <c r="K2242" i="2" s="1"/>
  <c r="D2243" i="2"/>
  <c r="E2243" i="2"/>
  <c r="F2243" i="2"/>
  <c r="D2244" i="2"/>
  <c r="E2244" i="2"/>
  <c r="F2244" i="2"/>
  <c r="K2244" i="2" s="1"/>
  <c r="D2245" i="2"/>
  <c r="E2245" i="2"/>
  <c r="F2245" i="2"/>
  <c r="D2246" i="2"/>
  <c r="E2246" i="2"/>
  <c r="F2246" i="2"/>
  <c r="K2246" i="2" s="1"/>
  <c r="D2247" i="2"/>
  <c r="E2247" i="2"/>
  <c r="F2247" i="2"/>
  <c r="D2248" i="2"/>
  <c r="E2248" i="2"/>
  <c r="F2248" i="2"/>
  <c r="K2248" i="2" s="1"/>
  <c r="D2249" i="2"/>
  <c r="E2249" i="2"/>
  <c r="F2249" i="2"/>
  <c r="D2250" i="2"/>
  <c r="E2250" i="2"/>
  <c r="F2250" i="2"/>
  <c r="K2250" i="2" s="1"/>
  <c r="D2251" i="2"/>
  <c r="E2251" i="2"/>
  <c r="F2251" i="2"/>
  <c r="D2252" i="2"/>
  <c r="E2252" i="2"/>
  <c r="F2252" i="2"/>
  <c r="K2252" i="2" s="1"/>
  <c r="D2253" i="2"/>
  <c r="E2253" i="2"/>
  <c r="F2253" i="2"/>
  <c r="D2254" i="2"/>
  <c r="E2254" i="2"/>
  <c r="F2254" i="2"/>
  <c r="K2254" i="2" s="1"/>
  <c r="D2255" i="2"/>
  <c r="E2255" i="2"/>
  <c r="F2255" i="2"/>
  <c r="D2256" i="2"/>
  <c r="E2256" i="2"/>
  <c r="F2256" i="2"/>
  <c r="K2256" i="2" s="1"/>
  <c r="D2257" i="2"/>
  <c r="E2257" i="2"/>
  <c r="F2257" i="2"/>
  <c r="D2258" i="2"/>
  <c r="E2258" i="2"/>
  <c r="F2258" i="2"/>
  <c r="K2258" i="2" s="1"/>
  <c r="D2259" i="2"/>
  <c r="E2259" i="2"/>
  <c r="F2259" i="2"/>
  <c r="D2260" i="2"/>
  <c r="E2260" i="2"/>
  <c r="F2260" i="2"/>
  <c r="K2260" i="2" s="1"/>
  <c r="D2261" i="2"/>
  <c r="E2261" i="2"/>
  <c r="F2261" i="2"/>
  <c r="D2262" i="2"/>
  <c r="E2262" i="2"/>
  <c r="F2262" i="2"/>
  <c r="K2262" i="2" s="1"/>
  <c r="D2263" i="2"/>
  <c r="E2263" i="2"/>
  <c r="F2263" i="2"/>
  <c r="D2264" i="2"/>
  <c r="E2264" i="2"/>
  <c r="F2264" i="2"/>
  <c r="K2264" i="2" s="1"/>
  <c r="D2265" i="2"/>
  <c r="E2265" i="2"/>
  <c r="F2265" i="2"/>
  <c r="D2266" i="2"/>
  <c r="E2266" i="2"/>
  <c r="F2266" i="2"/>
  <c r="K2266" i="2" s="1"/>
  <c r="D2267" i="2"/>
  <c r="E2267" i="2"/>
  <c r="F2267" i="2"/>
  <c r="D2268" i="2"/>
  <c r="E2268" i="2"/>
  <c r="F2268" i="2"/>
  <c r="K2268" i="2" s="1"/>
  <c r="D2269" i="2"/>
  <c r="E2269" i="2"/>
  <c r="F2269" i="2"/>
  <c r="D2270" i="2"/>
  <c r="E2270" i="2"/>
  <c r="F2270" i="2"/>
  <c r="K2270" i="2" s="1"/>
  <c r="D2271" i="2"/>
  <c r="E2271" i="2"/>
  <c r="F2271" i="2"/>
  <c r="D2272" i="2"/>
  <c r="E2272" i="2"/>
  <c r="F2272" i="2"/>
  <c r="K2272" i="2" s="1"/>
  <c r="D2273" i="2"/>
  <c r="E2273" i="2"/>
  <c r="F2273" i="2"/>
  <c r="D2274" i="2"/>
  <c r="E2274" i="2"/>
  <c r="F2274" i="2"/>
  <c r="K2274" i="2" s="1"/>
  <c r="D2275" i="2"/>
  <c r="E2275" i="2"/>
  <c r="F2275" i="2"/>
  <c r="D2276" i="2"/>
  <c r="E2276" i="2"/>
  <c r="F2276" i="2"/>
  <c r="K2276" i="2" s="1"/>
  <c r="D2277" i="2"/>
  <c r="E2277" i="2"/>
  <c r="F2277" i="2"/>
  <c r="D2278" i="2"/>
  <c r="E2278" i="2"/>
  <c r="F2278" i="2"/>
  <c r="K2278" i="2" s="1"/>
  <c r="D2279" i="2"/>
  <c r="E2279" i="2"/>
  <c r="F2279" i="2"/>
  <c r="D2280" i="2"/>
  <c r="E2280" i="2"/>
  <c r="F2280" i="2"/>
  <c r="K2280" i="2" s="1"/>
  <c r="D2281" i="2"/>
  <c r="E2281" i="2"/>
  <c r="F2281" i="2"/>
  <c r="D2282" i="2"/>
  <c r="E2282" i="2"/>
  <c r="F2282" i="2"/>
  <c r="K2282" i="2" s="1"/>
  <c r="D2283" i="2"/>
  <c r="E2283" i="2"/>
  <c r="F2283" i="2"/>
  <c r="D2284" i="2"/>
  <c r="E2284" i="2"/>
  <c r="F2284" i="2"/>
  <c r="K2284" i="2" s="1"/>
  <c r="D2285" i="2"/>
  <c r="E2285" i="2"/>
  <c r="F2285" i="2"/>
  <c r="D2286" i="2"/>
  <c r="E2286" i="2"/>
  <c r="F2286" i="2"/>
  <c r="K2286" i="2" s="1"/>
  <c r="D2287" i="2"/>
  <c r="E2287" i="2"/>
  <c r="F2287" i="2"/>
  <c r="D2288" i="2"/>
  <c r="E2288" i="2"/>
  <c r="F2288" i="2"/>
  <c r="K2288" i="2" s="1"/>
  <c r="D2289" i="2"/>
  <c r="E2289" i="2"/>
  <c r="F2289" i="2"/>
  <c r="D2290" i="2"/>
  <c r="E2290" i="2"/>
  <c r="F2290" i="2"/>
  <c r="K2290" i="2" s="1"/>
  <c r="D2291" i="2"/>
  <c r="E2291" i="2"/>
  <c r="F2291" i="2"/>
  <c r="D2292" i="2"/>
  <c r="E2292" i="2"/>
  <c r="F2292" i="2"/>
  <c r="K2292" i="2" s="1"/>
  <c r="D2293" i="2"/>
  <c r="E2293" i="2"/>
  <c r="F2293" i="2"/>
  <c r="D2294" i="2"/>
  <c r="E2294" i="2"/>
  <c r="F2294" i="2"/>
  <c r="K2294" i="2" s="1"/>
  <c r="D2295" i="2"/>
  <c r="E2295" i="2"/>
  <c r="F2295" i="2"/>
  <c r="D2296" i="2"/>
  <c r="E2296" i="2"/>
  <c r="F2296" i="2"/>
  <c r="K2296" i="2" s="1"/>
  <c r="D2297" i="2"/>
  <c r="E2297" i="2"/>
  <c r="F2297" i="2"/>
  <c r="D2298" i="2"/>
  <c r="E2298" i="2"/>
  <c r="F2298" i="2"/>
  <c r="K2298" i="2" s="1"/>
  <c r="D2299" i="2"/>
  <c r="E2299" i="2"/>
  <c r="F2299" i="2"/>
  <c r="D2300" i="2"/>
  <c r="E2300" i="2"/>
  <c r="F2300" i="2"/>
  <c r="K2300" i="2" s="1"/>
  <c r="D2301" i="2"/>
  <c r="E2301" i="2"/>
  <c r="F2301" i="2"/>
  <c r="D2302" i="2"/>
  <c r="E2302" i="2"/>
  <c r="F2302" i="2"/>
  <c r="K2302" i="2" s="1"/>
  <c r="D2303" i="2"/>
  <c r="E2303" i="2"/>
  <c r="F2303" i="2"/>
  <c r="D2304" i="2"/>
  <c r="E2304" i="2"/>
  <c r="F2304" i="2"/>
  <c r="K2304" i="2" s="1"/>
  <c r="D2305" i="2"/>
  <c r="E2305" i="2"/>
  <c r="F2305" i="2"/>
  <c r="D2306" i="2"/>
  <c r="E2306" i="2"/>
  <c r="F2306" i="2"/>
  <c r="K2306" i="2" s="1"/>
  <c r="D2307" i="2"/>
  <c r="E2307" i="2"/>
  <c r="F2307" i="2"/>
  <c r="D2308" i="2"/>
  <c r="E2308" i="2"/>
  <c r="F2308" i="2"/>
  <c r="K2308" i="2" s="1"/>
  <c r="D2309" i="2"/>
  <c r="E2309" i="2"/>
  <c r="F2309" i="2"/>
  <c r="D2310" i="2"/>
  <c r="E2310" i="2"/>
  <c r="F2310" i="2"/>
  <c r="K2310" i="2" s="1"/>
  <c r="D2311" i="2"/>
  <c r="E2311" i="2"/>
  <c r="F2311" i="2"/>
  <c r="D2312" i="2"/>
  <c r="E2312" i="2"/>
  <c r="F2312" i="2"/>
  <c r="K2312" i="2" s="1"/>
  <c r="D2313" i="2"/>
  <c r="E2313" i="2"/>
  <c r="F2313" i="2"/>
  <c r="D2314" i="2"/>
  <c r="E2314" i="2"/>
  <c r="F2314" i="2"/>
  <c r="K2314" i="2" s="1"/>
  <c r="D2315" i="2"/>
  <c r="E2315" i="2"/>
  <c r="F2315" i="2"/>
  <c r="D2316" i="2"/>
  <c r="E2316" i="2"/>
  <c r="F2316" i="2"/>
  <c r="K2316" i="2" s="1"/>
  <c r="D2317" i="2"/>
  <c r="E2317" i="2"/>
  <c r="F2317" i="2"/>
  <c r="D2318" i="2"/>
  <c r="E2318" i="2"/>
  <c r="F2318" i="2"/>
  <c r="K2318" i="2" s="1"/>
  <c r="D2319" i="2"/>
  <c r="E2319" i="2"/>
  <c r="F2319" i="2"/>
  <c r="D2320" i="2"/>
  <c r="E2320" i="2"/>
  <c r="F2320" i="2"/>
  <c r="K2320" i="2" s="1"/>
  <c r="D2321" i="2"/>
  <c r="E2321" i="2"/>
  <c r="F2321" i="2"/>
  <c r="D2322" i="2"/>
  <c r="E2322" i="2"/>
  <c r="F2322" i="2"/>
  <c r="K2322" i="2" s="1"/>
  <c r="D2323" i="2"/>
  <c r="E2323" i="2"/>
  <c r="F2323" i="2"/>
  <c r="D2324" i="2"/>
  <c r="E2324" i="2"/>
  <c r="F2324" i="2"/>
  <c r="K2324" i="2" s="1"/>
  <c r="D2325" i="2"/>
  <c r="E2325" i="2"/>
  <c r="F2325" i="2"/>
  <c r="D2326" i="2"/>
  <c r="E2326" i="2"/>
  <c r="F2326" i="2"/>
  <c r="K2326" i="2" s="1"/>
  <c r="D2327" i="2"/>
  <c r="E2327" i="2"/>
  <c r="F2327" i="2"/>
  <c r="D2328" i="2"/>
  <c r="E2328" i="2"/>
  <c r="F2328" i="2"/>
  <c r="K2328" i="2" s="1"/>
  <c r="D2329" i="2"/>
  <c r="E2329" i="2"/>
  <c r="F2329" i="2"/>
  <c r="D2330" i="2"/>
  <c r="E2330" i="2"/>
  <c r="F2330" i="2"/>
  <c r="K2330" i="2" s="1"/>
  <c r="D2331" i="2"/>
  <c r="E2331" i="2"/>
  <c r="F2331" i="2"/>
  <c r="D2332" i="2"/>
  <c r="E2332" i="2"/>
  <c r="F2332" i="2"/>
  <c r="K2332" i="2" s="1"/>
  <c r="D2333" i="2"/>
  <c r="E2333" i="2"/>
  <c r="F2333" i="2"/>
  <c r="D2334" i="2"/>
  <c r="E2334" i="2"/>
  <c r="F2334" i="2"/>
  <c r="K2334" i="2" s="1"/>
  <c r="D2335" i="2"/>
  <c r="E2335" i="2"/>
  <c r="F2335" i="2"/>
  <c r="D2336" i="2"/>
  <c r="E2336" i="2"/>
  <c r="F2336" i="2"/>
  <c r="K2336" i="2" s="1"/>
  <c r="D2337" i="2"/>
  <c r="E2337" i="2"/>
  <c r="F2337" i="2"/>
  <c r="D2338" i="2"/>
  <c r="E2338" i="2"/>
  <c r="F2338" i="2"/>
  <c r="K2338" i="2" s="1"/>
  <c r="D2339" i="2"/>
  <c r="E2339" i="2"/>
  <c r="F2339" i="2"/>
  <c r="D2340" i="2"/>
  <c r="E2340" i="2"/>
  <c r="F2340" i="2"/>
  <c r="K2340" i="2" s="1"/>
  <c r="D2341" i="2"/>
  <c r="E2341" i="2"/>
  <c r="F2341" i="2"/>
  <c r="D2342" i="2"/>
  <c r="E2342" i="2"/>
  <c r="F2342" i="2"/>
  <c r="K2342" i="2" s="1"/>
  <c r="D2343" i="2"/>
  <c r="E2343" i="2"/>
  <c r="F2343" i="2"/>
  <c r="D2344" i="2"/>
  <c r="E2344" i="2"/>
  <c r="F2344" i="2"/>
  <c r="K2344" i="2" s="1"/>
  <c r="D2345" i="2"/>
  <c r="E2345" i="2"/>
  <c r="F2345" i="2"/>
  <c r="D2346" i="2"/>
  <c r="E2346" i="2"/>
  <c r="F2346" i="2"/>
  <c r="K2346" i="2" s="1"/>
  <c r="D2347" i="2"/>
  <c r="E2347" i="2"/>
  <c r="F2347" i="2"/>
  <c r="D2348" i="2"/>
  <c r="E2348" i="2"/>
  <c r="F2348" i="2"/>
  <c r="K2348" i="2" s="1"/>
  <c r="D2349" i="2"/>
  <c r="E2349" i="2"/>
  <c r="F2349" i="2"/>
  <c r="D2350" i="2"/>
  <c r="E2350" i="2"/>
  <c r="F2350" i="2"/>
  <c r="K2350" i="2" s="1"/>
  <c r="D2351" i="2"/>
  <c r="E2351" i="2"/>
  <c r="F2351" i="2"/>
  <c r="D2352" i="2"/>
  <c r="E2352" i="2"/>
  <c r="F2352" i="2"/>
  <c r="K2352" i="2" s="1"/>
  <c r="D2353" i="2"/>
  <c r="E2353" i="2"/>
  <c r="F2353" i="2"/>
  <c r="D2354" i="2"/>
  <c r="E2354" i="2"/>
  <c r="F2354" i="2"/>
  <c r="K2354" i="2" s="1"/>
  <c r="D2355" i="2"/>
  <c r="E2355" i="2"/>
  <c r="F2355" i="2"/>
  <c r="D2356" i="2"/>
  <c r="E2356" i="2"/>
  <c r="F2356" i="2"/>
  <c r="K2356" i="2" s="1"/>
  <c r="D2357" i="2"/>
  <c r="E2357" i="2"/>
  <c r="F2357" i="2"/>
  <c r="D2358" i="2"/>
  <c r="E2358" i="2"/>
  <c r="F2358" i="2"/>
  <c r="K2358" i="2" s="1"/>
  <c r="D2359" i="2"/>
  <c r="E2359" i="2"/>
  <c r="F2359" i="2"/>
  <c r="D2360" i="2"/>
  <c r="E2360" i="2"/>
  <c r="F2360" i="2"/>
  <c r="K2360" i="2" s="1"/>
  <c r="D2361" i="2"/>
  <c r="E2361" i="2"/>
  <c r="F2361" i="2"/>
  <c r="D2362" i="2"/>
  <c r="E2362" i="2"/>
  <c r="F2362" i="2"/>
  <c r="K2362" i="2" s="1"/>
  <c r="D2363" i="2"/>
  <c r="E2363" i="2"/>
  <c r="F2363" i="2"/>
  <c r="D2364" i="2"/>
  <c r="E2364" i="2"/>
  <c r="F2364" i="2"/>
  <c r="K2364" i="2" s="1"/>
  <c r="D2365" i="2"/>
  <c r="E2365" i="2"/>
  <c r="F2365" i="2"/>
  <c r="D2366" i="2"/>
  <c r="E2366" i="2"/>
  <c r="F2366" i="2"/>
  <c r="K2366" i="2" s="1"/>
  <c r="D2367" i="2"/>
  <c r="E2367" i="2"/>
  <c r="F2367" i="2"/>
  <c r="D2368" i="2"/>
  <c r="E2368" i="2"/>
  <c r="F2368" i="2"/>
  <c r="K2368" i="2" s="1"/>
  <c r="D2369" i="2"/>
  <c r="E2369" i="2"/>
  <c r="F2369" i="2"/>
  <c r="D2370" i="2"/>
  <c r="E2370" i="2"/>
  <c r="F2370" i="2"/>
  <c r="K2370" i="2" s="1"/>
  <c r="D2371" i="2"/>
  <c r="E2371" i="2"/>
  <c r="F2371" i="2"/>
  <c r="D2372" i="2"/>
  <c r="E2372" i="2"/>
  <c r="F2372" i="2"/>
  <c r="K2372" i="2" s="1"/>
  <c r="D2373" i="2"/>
  <c r="E2373" i="2"/>
  <c r="F2373" i="2"/>
  <c r="D2374" i="2"/>
  <c r="E2374" i="2"/>
  <c r="F2374" i="2"/>
  <c r="K2374" i="2" s="1"/>
  <c r="D2375" i="2"/>
  <c r="E2375" i="2"/>
  <c r="F2375" i="2"/>
  <c r="D2376" i="2"/>
  <c r="E2376" i="2"/>
  <c r="F2376" i="2"/>
  <c r="K2376" i="2" s="1"/>
  <c r="D2377" i="2"/>
  <c r="E2377" i="2"/>
  <c r="F2377" i="2"/>
  <c r="D2378" i="2"/>
  <c r="E2378" i="2"/>
  <c r="F2378" i="2"/>
  <c r="K2378" i="2" s="1"/>
  <c r="D2379" i="2"/>
  <c r="E2379" i="2"/>
  <c r="F2379" i="2"/>
  <c r="D2380" i="2"/>
  <c r="E2380" i="2"/>
  <c r="F2380" i="2"/>
  <c r="K2380" i="2" s="1"/>
  <c r="D2381" i="2"/>
  <c r="E2381" i="2"/>
  <c r="F2381" i="2"/>
  <c r="D2382" i="2"/>
  <c r="E2382" i="2"/>
  <c r="F2382" i="2"/>
  <c r="K2382" i="2" s="1"/>
  <c r="D2383" i="2"/>
  <c r="E2383" i="2"/>
  <c r="F2383" i="2"/>
  <c r="D2384" i="2"/>
  <c r="E2384" i="2"/>
  <c r="F2384" i="2"/>
  <c r="K2384" i="2" s="1"/>
  <c r="D2385" i="2"/>
  <c r="E2385" i="2"/>
  <c r="F2385" i="2"/>
  <c r="D2386" i="2"/>
  <c r="E2386" i="2"/>
  <c r="F2386" i="2"/>
  <c r="K2386" i="2" s="1"/>
  <c r="D2387" i="2"/>
  <c r="E2387" i="2"/>
  <c r="F2387" i="2"/>
  <c r="D2388" i="2"/>
  <c r="E2388" i="2"/>
  <c r="F2388" i="2"/>
  <c r="K2388" i="2" s="1"/>
  <c r="D2389" i="2"/>
  <c r="E2389" i="2"/>
  <c r="F2389" i="2"/>
  <c r="D2390" i="2"/>
  <c r="E2390" i="2"/>
  <c r="F2390" i="2"/>
  <c r="K2390" i="2" s="1"/>
  <c r="D2391" i="2"/>
  <c r="E2391" i="2"/>
  <c r="F2391" i="2"/>
  <c r="D2392" i="2"/>
  <c r="E2392" i="2"/>
  <c r="F2392" i="2"/>
  <c r="K2392" i="2" s="1"/>
  <c r="D2393" i="2"/>
  <c r="E2393" i="2"/>
  <c r="F2393" i="2"/>
  <c r="D2394" i="2"/>
  <c r="E2394" i="2"/>
  <c r="F2394" i="2"/>
  <c r="K2394" i="2" s="1"/>
  <c r="D2395" i="2"/>
  <c r="E2395" i="2"/>
  <c r="F2395" i="2"/>
  <c r="D2396" i="2"/>
  <c r="E2396" i="2"/>
  <c r="F2396" i="2"/>
  <c r="K2396" i="2" s="1"/>
  <c r="D2397" i="2"/>
  <c r="E2397" i="2"/>
  <c r="F2397" i="2"/>
  <c r="D2398" i="2"/>
  <c r="E2398" i="2"/>
  <c r="F2398" i="2"/>
  <c r="K2398" i="2" s="1"/>
  <c r="D2399" i="2"/>
  <c r="E2399" i="2"/>
  <c r="F2399" i="2"/>
  <c r="D2400" i="2"/>
  <c r="E2400" i="2"/>
  <c r="F2400" i="2"/>
  <c r="K2400" i="2" s="1"/>
  <c r="D2401" i="2"/>
  <c r="E2401" i="2"/>
  <c r="F2401" i="2"/>
  <c r="D2402" i="2"/>
  <c r="E2402" i="2"/>
  <c r="F2402" i="2"/>
  <c r="K2402" i="2" s="1"/>
  <c r="D2403" i="2"/>
  <c r="E2403" i="2"/>
  <c r="F2403" i="2"/>
  <c r="D2404" i="2"/>
  <c r="E2404" i="2"/>
  <c r="F2404" i="2"/>
  <c r="K2404" i="2" s="1"/>
  <c r="D2405" i="2"/>
  <c r="E2405" i="2"/>
  <c r="F2405" i="2"/>
  <c r="D2406" i="2"/>
  <c r="E2406" i="2"/>
  <c r="F2406" i="2"/>
  <c r="K2406" i="2" s="1"/>
  <c r="D2407" i="2"/>
  <c r="E2407" i="2"/>
  <c r="F2407" i="2"/>
  <c r="D2408" i="2"/>
  <c r="E2408" i="2"/>
  <c r="F2408" i="2"/>
  <c r="K2408" i="2" s="1"/>
  <c r="D2409" i="2"/>
  <c r="E2409" i="2"/>
  <c r="F2409" i="2"/>
  <c r="D2410" i="2"/>
  <c r="E2410" i="2"/>
  <c r="F2410" i="2"/>
  <c r="K2410" i="2" s="1"/>
  <c r="D2411" i="2"/>
  <c r="E2411" i="2"/>
  <c r="F2411" i="2"/>
  <c r="D2412" i="2"/>
  <c r="E2412" i="2"/>
  <c r="F2412" i="2"/>
  <c r="K2412" i="2" s="1"/>
  <c r="D2413" i="2"/>
  <c r="E2413" i="2"/>
  <c r="F2413" i="2"/>
  <c r="D2414" i="2"/>
  <c r="E2414" i="2"/>
  <c r="F2414" i="2"/>
  <c r="K2414" i="2" s="1"/>
  <c r="D2415" i="2"/>
  <c r="E2415" i="2"/>
  <c r="F2415" i="2"/>
  <c r="D2416" i="2"/>
  <c r="E2416" i="2"/>
  <c r="F2416" i="2"/>
  <c r="K2416" i="2" s="1"/>
  <c r="D2417" i="2"/>
  <c r="E2417" i="2"/>
  <c r="F2417" i="2"/>
  <c r="D2418" i="2"/>
  <c r="E2418" i="2"/>
  <c r="F2418" i="2"/>
  <c r="K2418" i="2" s="1"/>
  <c r="D2419" i="2"/>
  <c r="E2419" i="2"/>
  <c r="F2419" i="2"/>
  <c r="D2420" i="2"/>
  <c r="E2420" i="2"/>
  <c r="F2420" i="2"/>
  <c r="K2420" i="2" s="1"/>
  <c r="D2421" i="2"/>
  <c r="E2421" i="2"/>
  <c r="F2421" i="2"/>
  <c r="D2422" i="2"/>
  <c r="E2422" i="2"/>
  <c r="F2422" i="2"/>
  <c r="K2422" i="2" s="1"/>
  <c r="D2423" i="2"/>
  <c r="E2423" i="2"/>
  <c r="F2423" i="2"/>
  <c r="D2424" i="2"/>
  <c r="E2424" i="2"/>
  <c r="F2424" i="2"/>
  <c r="K2424" i="2" s="1"/>
  <c r="D2425" i="2"/>
  <c r="E2425" i="2"/>
  <c r="F2425" i="2"/>
  <c r="D2426" i="2"/>
  <c r="E2426" i="2"/>
  <c r="F2426" i="2"/>
  <c r="K2426" i="2" s="1"/>
  <c r="D2427" i="2"/>
  <c r="E2427" i="2"/>
  <c r="F2427" i="2"/>
  <c r="D2428" i="2"/>
  <c r="E2428" i="2"/>
  <c r="F2428" i="2"/>
  <c r="K2428" i="2" s="1"/>
  <c r="D2429" i="2"/>
  <c r="E2429" i="2"/>
  <c r="F2429" i="2"/>
  <c r="D2430" i="2"/>
  <c r="E2430" i="2"/>
  <c r="F2430" i="2"/>
  <c r="K2430" i="2" s="1"/>
  <c r="D2431" i="2"/>
  <c r="E2431" i="2"/>
  <c r="F2431" i="2"/>
  <c r="D2432" i="2"/>
  <c r="E2432" i="2"/>
  <c r="F2432" i="2"/>
  <c r="K2432" i="2" s="1"/>
  <c r="D2433" i="2"/>
  <c r="E2433" i="2"/>
  <c r="F2433" i="2"/>
  <c r="D2434" i="2"/>
  <c r="E2434" i="2"/>
  <c r="F2434" i="2"/>
  <c r="K2434" i="2" s="1"/>
  <c r="D2435" i="2"/>
  <c r="E2435" i="2"/>
  <c r="F2435" i="2"/>
  <c r="D2436" i="2"/>
  <c r="E2436" i="2"/>
  <c r="F2436" i="2"/>
  <c r="K2436" i="2" s="1"/>
  <c r="D2437" i="2"/>
  <c r="E2437" i="2"/>
  <c r="F2437" i="2"/>
  <c r="D2438" i="2"/>
  <c r="E2438" i="2"/>
  <c r="F2438" i="2"/>
  <c r="K2438" i="2" s="1"/>
  <c r="D2439" i="2"/>
  <c r="E2439" i="2"/>
  <c r="F2439" i="2"/>
  <c r="D2440" i="2"/>
  <c r="E2440" i="2"/>
  <c r="F2440" i="2"/>
  <c r="K2440" i="2" s="1"/>
  <c r="D2441" i="2"/>
  <c r="E2441" i="2"/>
  <c r="F2441" i="2"/>
  <c r="D2442" i="2"/>
  <c r="E2442" i="2"/>
  <c r="F2442" i="2"/>
  <c r="K2442" i="2" s="1"/>
  <c r="D2443" i="2"/>
  <c r="E2443" i="2"/>
  <c r="F2443" i="2"/>
  <c r="D2444" i="2"/>
  <c r="E2444" i="2"/>
  <c r="F2444" i="2"/>
  <c r="K2444" i="2" s="1"/>
  <c r="D2445" i="2"/>
  <c r="E2445" i="2"/>
  <c r="F2445" i="2"/>
  <c r="D2446" i="2"/>
  <c r="E2446" i="2"/>
  <c r="F2446" i="2"/>
  <c r="K2446" i="2" s="1"/>
  <c r="D2447" i="2"/>
  <c r="E2447" i="2"/>
  <c r="F2447" i="2"/>
  <c r="D2448" i="2"/>
  <c r="E2448" i="2"/>
  <c r="F2448" i="2"/>
  <c r="K2448" i="2" s="1"/>
  <c r="D2449" i="2"/>
  <c r="E2449" i="2"/>
  <c r="F2449" i="2"/>
  <c r="D2450" i="2"/>
  <c r="E2450" i="2"/>
  <c r="F2450" i="2"/>
  <c r="K2450" i="2" s="1"/>
  <c r="D2451" i="2"/>
  <c r="E2451" i="2"/>
  <c r="F2451" i="2"/>
  <c r="D2452" i="2"/>
  <c r="E2452" i="2"/>
  <c r="F2452" i="2"/>
  <c r="K2452" i="2" s="1"/>
  <c r="D2453" i="2"/>
  <c r="E2453" i="2"/>
  <c r="F2453" i="2"/>
  <c r="D2454" i="2"/>
  <c r="E2454" i="2"/>
  <c r="F2454" i="2"/>
  <c r="K2454" i="2" s="1"/>
  <c r="D2455" i="2"/>
  <c r="E2455" i="2"/>
  <c r="F2455" i="2"/>
  <c r="D2456" i="2"/>
  <c r="E2456" i="2"/>
  <c r="F2456" i="2"/>
  <c r="K2456" i="2" s="1"/>
  <c r="D2457" i="2"/>
  <c r="E2457" i="2"/>
  <c r="F2457" i="2"/>
  <c r="D2458" i="2"/>
  <c r="E2458" i="2"/>
  <c r="F2458" i="2"/>
  <c r="K2458" i="2" s="1"/>
  <c r="D2459" i="2"/>
  <c r="E2459" i="2"/>
  <c r="F2459" i="2"/>
  <c r="D2460" i="2"/>
  <c r="E2460" i="2"/>
  <c r="F2460" i="2"/>
  <c r="K2460" i="2" s="1"/>
  <c r="D2461" i="2"/>
  <c r="E2461" i="2"/>
  <c r="F2461" i="2"/>
  <c r="D2462" i="2"/>
  <c r="E2462" i="2"/>
  <c r="F2462" i="2"/>
  <c r="K2462" i="2" s="1"/>
  <c r="D2463" i="2"/>
  <c r="E2463" i="2"/>
  <c r="F2463" i="2"/>
  <c r="D2464" i="2"/>
  <c r="E2464" i="2"/>
  <c r="F2464" i="2"/>
  <c r="K2464" i="2" s="1"/>
  <c r="D2465" i="2"/>
  <c r="E2465" i="2"/>
  <c r="F2465" i="2"/>
  <c r="D2466" i="2"/>
  <c r="E2466" i="2"/>
  <c r="F2466" i="2"/>
  <c r="K2466" i="2" s="1"/>
  <c r="D2467" i="2"/>
  <c r="E2467" i="2"/>
  <c r="F2467" i="2"/>
  <c r="D2468" i="2"/>
  <c r="E2468" i="2"/>
  <c r="F2468" i="2"/>
  <c r="K2468" i="2" s="1"/>
  <c r="D2469" i="2"/>
  <c r="E2469" i="2"/>
  <c r="F2469" i="2"/>
  <c r="D2470" i="2"/>
  <c r="E2470" i="2"/>
  <c r="F2470" i="2"/>
  <c r="K2470" i="2" s="1"/>
  <c r="D2471" i="2"/>
  <c r="E2471" i="2"/>
  <c r="F2471" i="2"/>
  <c r="D2472" i="2"/>
  <c r="E2472" i="2"/>
  <c r="F2472" i="2"/>
  <c r="K2472" i="2" s="1"/>
  <c r="D2473" i="2"/>
  <c r="E2473" i="2"/>
  <c r="F2473" i="2"/>
  <c r="D2474" i="2"/>
  <c r="E2474" i="2"/>
  <c r="F2474" i="2"/>
  <c r="K2474" i="2" s="1"/>
  <c r="D2475" i="2"/>
  <c r="E2475" i="2"/>
  <c r="F2475" i="2"/>
  <c r="D2476" i="2"/>
  <c r="E2476" i="2"/>
  <c r="F2476" i="2"/>
  <c r="K2476" i="2" s="1"/>
  <c r="D2477" i="2"/>
  <c r="E2477" i="2"/>
  <c r="F2477" i="2"/>
  <c r="D2478" i="2"/>
  <c r="E2478" i="2"/>
  <c r="F2478" i="2"/>
  <c r="K2478" i="2" s="1"/>
  <c r="D2479" i="2"/>
  <c r="E2479" i="2"/>
  <c r="F2479" i="2"/>
  <c r="D2480" i="2"/>
  <c r="E2480" i="2"/>
  <c r="F2480" i="2"/>
  <c r="K2480" i="2" s="1"/>
  <c r="D2481" i="2"/>
  <c r="E2481" i="2"/>
  <c r="F2481" i="2"/>
  <c r="D2482" i="2"/>
  <c r="E2482" i="2"/>
  <c r="F2482" i="2"/>
  <c r="K2482" i="2" s="1"/>
  <c r="D2483" i="2"/>
  <c r="E2483" i="2"/>
  <c r="F2483" i="2"/>
  <c r="D2484" i="2"/>
  <c r="E2484" i="2"/>
  <c r="F2484" i="2"/>
  <c r="K2484" i="2" s="1"/>
  <c r="D2485" i="2"/>
  <c r="E2485" i="2"/>
  <c r="F2485" i="2"/>
  <c r="D2486" i="2"/>
  <c r="E2486" i="2"/>
  <c r="F2486" i="2"/>
  <c r="K2486" i="2" s="1"/>
  <c r="D2487" i="2"/>
  <c r="E2487" i="2"/>
  <c r="F2487" i="2"/>
  <c r="D2488" i="2"/>
  <c r="E2488" i="2"/>
  <c r="F2488" i="2"/>
  <c r="K2488" i="2" s="1"/>
  <c r="D2489" i="2"/>
  <c r="E2489" i="2"/>
  <c r="F2489" i="2"/>
  <c r="D2490" i="2"/>
  <c r="E2490" i="2"/>
  <c r="F2490" i="2"/>
  <c r="K2490" i="2" s="1"/>
  <c r="D2491" i="2"/>
  <c r="E2491" i="2"/>
  <c r="F2491" i="2"/>
  <c r="E3" i="2"/>
  <c r="K2489" i="2" l="1"/>
  <c r="K2485" i="2"/>
  <c r="K2481" i="2"/>
  <c r="K2477" i="2"/>
  <c r="K2473" i="2"/>
  <c r="K2469" i="2"/>
  <c r="K2465" i="2"/>
  <c r="K2461" i="2"/>
  <c r="K2457" i="2"/>
  <c r="K2453" i="2"/>
  <c r="K2449" i="2"/>
  <c r="K2445" i="2"/>
  <c r="K2441" i="2"/>
  <c r="K2437" i="2"/>
  <c r="K2433" i="2"/>
  <c r="K2429" i="2"/>
  <c r="K2425" i="2"/>
  <c r="K2421" i="2"/>
  <c r="K2417" i="2"/>
  <c r="K2413" i="2"/>
  <c r="K2409" i="2"/>
  <c r="K2405" i="2"/>
  <c r="K2401" i="2"/>
  <c r="K2397" i="2"/>
  <c r="K2393" i="2"/>
  <c r="K2389" i="2"/>
  <c r="K2385" i="2"/>
  <c r="K2381" i="2"/>
  <c r="K2377" i="2"/>
  <c r="K2373" i="2"/>
  <c r="K2369" i="2"/>
  <c r="K2365" i="2"/>
  <c r="K2361" i="2"/>
  <c r="K2357" i="2"/>
  <c r="K2353" i="2"/>
  <c r="K2349" i="2"/>
  <c r="K2345" i="2"/>
  <c r="K2341" i="2"/>
  <c r="K2337" i="2"/>
  <c r="K2333" i="2"/>
  <c r="K2329" i="2"/>
  <c r="K2325" i="2"/>
  <c r="K2321" i="2"/>
  <c r="K2317" i="2"/>
  <c r="K2313" i="2"/>
  <c r="K2309" i="2"/>
  <c r="K2305" i="2"/>
  <c r="K2301" i="2"/>
  <c r="K2297" i="2"/>
  <c r="K2293" i="2"/>
  <c r="K2289" i="2"/>
  <c r="K2285" i="2"/>
  <c r="K2281" i="2"/>
  <c r="K2277" i="2"/>
  <c r="K2273" i="2"/>
  <c r="K2269" i="2"/>
  <c r="K2265" i="2"/>
  <c r="K2261" i="2"/>
  <c r="K2257" i="2"/>
  <c r="K2253" i="2"/>
  <c r="K2249" i="2"/>
  <c r="K2245" i="2"/>
  <c r="K2241" i="2"/>
  <c r="K2237" i="2"/>
  <c r="K2233" i="2"/>
  <c r="K2229" i="2"/>
  <c r="K2225" i="2"/>
  <c r="K2221" i="2"/>
  <c r="K2217" i="2"/>
  <c r="K2213" i="2"/>
  <c r="K2209" i="2"/>
  <c r="K2205" i="2"/>
  <c r="K2201" i="2"/>
  <c r="K2197" i="2"/>
  <c r="K2193" i="2"/>
  <c r="K2189" i="2"/>
  <c r="K2185" i="2"/>
  <c r="K2181" i="2"/>
  <c r="K2177" i="2"/>
  <c r="K2173" i="2"/>
  <c r="K2169" i="2"/>
  <c r="K2165" i="2"/>
  <c r="K2161" i="2"/>
  <c r="K2157" i="2"/>
  <c r="K2153" i="2"/>
  <c r="K2149" i="2"/>
  <c r="K2145" i="2"/>
  <c r="K2141" i="2"/>
  <c r="K2137" i="2"/>
  <c r="K2133" i="2"/>
  <c r="K2129" i="2"/>
  <c r="K2125" i="2"/>
  <c r="K2121" i="2"/>
  <c r="K2117" i="2"/>
  <c r="K2113" i="2"/>
  <c r="K2109" i="2"/>
  <c r="K2105" i="2"/>
  <c r="K2101" i="2"/>
  <c r="K2097" i="2"/>
  <c r="K2093" i="2"/>
  <c r="K2089" i="2"/>
  <c r="K2085" i="2"/>
  <c r="K2081" i="2"/>
  <c r="K2077" i="2"/>
  <c r="K2073" i="2"/>
  <c r="K2069" i="2"/>
  <c r="K2065" i="2"/>
  <c r="K2061" i="2"/>
  <c r="K2057" i="2"/>
  <c r="K2053" i="2"/>
  <c r="K2049" i="2"/>
  <c r="K2045" i="2"/>
  <c r="K2041" i="2"/>
  <c r="K2037" i="2"/>
  <c r="K2033" i="2"/>
  <c r="K2029" i="2"/>
  <c r="K2025" i="2"/>
  <c r="K2021" i="2"/>
  <c r="K2017" i="2"/>
  <c r="K2013" i="2"/>
  <c r="K2009" i="2"/>
  <c r="K2005" i="2"/>
  <c r="K2001" i="2"/>
  <c r="K1997" i="2"/>
  <c r="K1993" i="2"/>
  <c r="K1989" i="2"/>
  <c r="K1985" i="2"/>
  <c r="K1981" i="2"/>
  <c r="K1977" i="2"/>
  <c r="K1973" i="2"/>
  <c r="K1969" i="2"/>
  <c r="K1965" i="2"/>
  <c r="K1961" i="2"/>
  <c r="K1957" i="2"/>
  <c r="K1953" i="2"/>
  <c r="K1949" i="2"/>
  <c r="K1945" i="2"/>
  <c r="K1941" i="2"/>
  <c r="K1937" i="2"/>
  <c r="K1933" i="2"/>
  <c r="K1929" i="2"/>
  <c r="K1925" i="2"/>
  <c r="K1921" i="2"/>
  <c r="K1917" i="2"/>
  <c r="K1913" i="2"/>
  <c r="K1909" i="2"/>
  <c r="K1905" i="2"/>
  <c r="K1901" i="2"/>
  <c r="K1897" i="2"/>
  <c r="K1893" i="2"/>
  <c r="K1889" i="2"/>
  <c r="K1885" i="2"/>
  <c r="K1881" i="2"/>
  <c r="K1877" i="2"/>
  <c r="K1873" i="2"/>
  <c r="K1869" i="2"/>
  <c r="K1865" i="2"/>
  <c r="K1861" i="2"/>
  <c r="K1857" i="2"/>
  <c r="K1853" i="2"/>
  <c r="K1849" i="2"/>
  <c r="K1845" i="2"/>
  <c r="K1841" i="2"/>
  <c r="K1837" i="2"/>
  <c r="K1833" i="2"/>
  <c r="K1829" i="2"/>
  <c r="K1825" i="2"/>
  <c r="K1821" i="2"/>
  <c r="K1817" i="2"/>
  <c r="K1813" i="2"/>
  <c r="K1809" i="2"/>
  <c r="K1805" i="2"/>
  <c r="K1801" i="2"/>
  <c r="K1797" i="2"/>
  <c r="K1793" i="2"/>
  <c r="K1789" i="2"/>
  <c r="K1785" i="2"/>
  <c r="K1781" i="2"/>
  <c r="K1777" i="2"/>
  <c r="K1773" i="2"/>
  <c r="K1769" i="2"/>
  <c r="K1765" i="2"/>
  <c r="K1761" i="2"/>
  <c r="K1757" i="2"/>
  <c r="K1753" i="2"/>
  <c r="K1749" i="2"/>
  <c r="K1745" i="2"/>
  <c r="K1741" i="2"/>
  <c r="K1737" i="2"/>
  <c r="K1733" i="2"/>
  <c r="K1729" i="2"/>
  <c r="K1725" i="2"/>
  <c r="K1721" i="2"/>
  <c r="K1717" i="2"/>
  <c r="K1713" i="2"/>
  <c r="K1709" i="2"/>
  <c r="K1705" i="2"/>
  <c r="K1701" i="2"/>
  <c r="K1697" i="2"/>
  <c r="K1693" i="2"/>
  <c r="K1689" i="2"/>
  <c r="K1685" i="2"/>
  <c r="K1681" i="2"/>
  <c r="K1677" i="2"/>
  <c r="K1673" i="2"/>
  <c r="K1669" i="2"/>
  <c r="K1665" i="2"/>
  <c r="K1661" i="2"/>
  <c r="K1657" i="2"/>
  <c r="K1653" i="2"/>
  <c r="K1649" i="2"/>
  <c r="K1645" i="2"/>
  <c r="K1641" i="2"/>
  <c r="K1637" i="2"/>
  <c r="K1633" i="2"/>
  <c r="K1629" i="2"/>
  <c r="K1625" i="2"/>
  <c r="K1621" i="2"/>
  <c r="K1617" i="2"/>
  <c r="K1613" i="2"/>
  <c r="K1609" i="2"/>
  <c r="K1605" i="2"/>
  <c r="K1601" i="2"/>
  <c r="K1597" i="2"/>
  <c r="K1593" i="2"/>
  <c r="K1589" i="2"/>
  <c r="K1585" i="2"/>
  <c r="K1581" i="2"/>
  <c r="K1577" i="2"/>
  <c r="K1573" i="2"/>
  <c r="K1569" i="2"/>
  <c r="K1565" i="2"/>
  <c r="K1561" i="2"/>
  <c r="K1557" i="2"/>
  <c r="K1553" i="2"/>
  <c r="K1549" i="2"/>
  <c r="K1545" i="2"/>
  <c r="K1541" i="2"/>
  <c r="K1537" i="2"/>
  <c r="K1533" i="2"/>
  <c r="K1529" i="2"/>
  <c r="K1525" i="2"/>
  <c r="K1521" i="2"/>
  <c r="K1517" i="2"/>
  <c r="K1513" i="2"/>
  <c r="K1509" i="2"/>
  <c r="K1505" i="2"/>
  <c r="K1501" i="2"/>
  <c r="K1497" i="2"/>
  <c r="K1493" i="2"/>
  <c r="K1489" i="2"/>
  <c r="K1485" i="2"/>
  <c r="K1481" i="2"/>
  <c r="K1477" i="2"/>
  <c r="K1473" i="2"/>
  <c r="K1469" i="2"/>
  <c r="K1465" i="2"/>
  <c r="K1461" i="2"/>
  <c r="K1457" i="2"/>
  <c r="K1453" i="2"/>
  <c r="K1449" i="2"/>
  <c r="K1445" i="2"/>
  <c r="K1441" i="2"/>
  <c r="K1437" i="2"/>
  <c r="K1433" i="2"/>
  <c r="K1429" i="2"/>
  <c r="K1425" i="2"/>
  <c r="K1421" i="2"/>
  <c r="K1417" i="2"/>
  <c r="K1413" i="2"/>
  <c r="K1409" i="2"/>
  <c r="K1405" i="2"/>
  <c r="K1401" i="2"/>
  <c r="K1397" i="2"/>
  <c r="K1393" i="2"/>
  <c r="K1389" i="2"/>
  <c r="K1385" i="2"/>
  <c r="K1381" i="2"/>
  <c r="K1377" i="2"/>
  <c r="K1373" i="2"/>
  <c r="K1369" i="2"/>
  <c r="K1365" i="2"/>
  <c r="K1361" i="2"/>
  <c r="K1357" i="2"/>
  <c r="K1353" i="2"/>
  <c r="K1349" i="2"/>
  <c r="K1345" i="2"/>
  <c r="K1341" i="2"/>
  <c r="K1337" i="2"/>
  <c r="K1333" i="2"/>
  <c r="K1329" i="2"/>
  <c r="K1325" i="2"/>
  <c r="K1321" i="2"/>
  <c r="K1317" i="2"/>
  <c r="K1313" i="2"/>
  <c r="K1309" i="2"/>
  <c r="K1305" i="2"/>
  <c r="K1301" i="2"/>
  <c r="K1297" i="2"/>
  <c r="K1293" i="2"/>
  <c r="K1289" i="2"/>
  <c r="K1285" i="2"/>
  <c r="K1281" i="2"/>
  <c r="K1277" i="2"/>
  <c r="K1273" i="2"/>
  <c r="K1269" i="2"/>
  <c r="K1265" i="2"/>
  <c r="K1261" i="2"/>
  <c r="K1257" i="2"/>
  <c r="K1253" i="2"/>
  <c r="K1249" i="2"/>
  <c r="K1245" i="2"/>
  <c r="K1241" i="2"/>
  <c r="K1237" i="2"/>
  <c r="K1233" i="2"/>
  <c r="K1229" i="2"/>
  <c r="K1225" i="2"/>
  <c r="K1221" i="2"/>
  <c r="K1217" i="2"/>
  <c r="K1213" i="2"/>
  <c r="K1209" i="2"/>
  <c r="K1205" i="2"/>
  <c r="K1201" i="2"/>
  <c r="K1197" i="2"/>
  <c r="K1193" i="2"/>
  <c r="K1189" i="2"/>
  <c r="K1185" i="2"/>
  <c r="K1181" i="2"/>
  <c r="K1177" i="2"/>
  <c r="K1173" i="2"/>
  <c r="K1169" i="2"/>
  <c r="K1165" i="2"/>
  <c r="K1161" i="2"/>
  <c r="K1157" i="2"/>
  <c r="K1153" i="2"/>
  <c r="K1149" i="2"/>
  <c r="K1145" i="2"/>
  <c r="K1141" i="2"/>
  <c r="K1137" i="2"/>
  <c r="K1133" i="2"/>
  <c r="K1129" i="2"/>
  <c r="K1125" i="2"/>
  <c r="K1121" i="2"/>
  <c r="K1117" i="2"/>
  <c r="K1113" i="2"/>
  <c r="K1109" i="2"/>
  <c r="K1105" i="2"/>
  <c r="K1101" i="2"/>
  <c r="K1097" i="2"/>
  <c r="K1093" i="2"/>
  <c r="K1089" i="2"/>
  <c r="K1085" i="2"/>
  <c r="K1081" i="2"/>
  <c r="K1077" i="2"/>
  <c r="K1073" i="2"/>
  <c r="K1069" i="2"/>
  <c r="K1065" i="2"/>
  <c r="K1061" i="2"/>
  <c r="K1057" i="2"/>
  <c r="K1053" i="2"/>
  <c r="K1049" i="2"/>
  <c r="K1045" i="2"/>
  <c r="K1041" i="2"/>
  <c r="K1037" i="2"/>
  <c r="K1033" i="2"/>
  <c r="K1029" i="2"/>
  <c r="K1025" i="2"/>
  <c r="K1021" i="2"/>
  <c r="K1017" i="2"/>
  <c r="K1013" i="2"/>
  <c r="K1009" i="2"/>
  <c r="K1005" i="2"/>
  <c r="K1001" i="2"/>
  <c r="K997" i="2"/>
  <c r="K993" i="2"/>
  <c r="K989" i="2"/>
  <c r="K985" i="2"/>
  <c r="K981" i="2"/>
  <c r="K977" i="2"/>
  <c r="K973" i="2"/>
  <c r="K969" i="2"/>
  <c r="K965" i="2"/>
  <c r="K961" i="2"/>
  <c r="K957" i="2"/>
  <c r="K953" i="2"/>
  <c r="K949" i="2"/>
  <c r="K945" i="2"/>
  <c r="K941" i="2"/>
  <c r="K937" i="2"/>
  <c r="K933" i="2"/>
  <c r="K929" i="2"/>
  <c r="K925" i="2"/>
  <c r="K921" i="2"/>
  <c r="K917" i="2"/>
  <c r="K913" i="2"/>
  <c r="K909" i="2"/>
  <c r="K905" i="2"/>
  <c r="K901" i="2"/>
  <c r="K897" i="2"/>
  <c r="K893" i="2"/>
  <c r="K889" i="2"/>
  <c r="K885" i="2"/>
  <c r="K881" i="2"/>
  <c r="K877" i="2"/>
  <c r="K873" i="2"/>
  <c r="K869" i="2"/>
  <c r="K865" i="2"/>
  <c r="K861" i="2"/>
  <c r="K857" i="2"/>
  <c r="K853" i="2"/>
  <c r="K849" i="2"/>
  <c r="K845" i="2"/>
  <c r="K841" i="2"/>
  <c r="K837" i="2"/>
  <c r="K833" i="2"/>
  <c r="K829" i="2"/>
  <c r="K825" i="2"/>
  <c r="K821" i="2"/>
  <c r="K817" i="2"/>
  <c r="K813" i="2"/>
  <c r="K809" i="2"/>
  <c r="K805" i="2"/>
  <c r="K801" i="2"/>
  <c r="K797" i="2"/>
  <c r="K793" i="2"/>
  <c r="K789" i="2"/>
  <c r="K785" i="2"/>
  <c r="K781" i="2"/>
  <c r="K777" i="2"/>
  <c r="K773" i="2"/>
  <c r="K769" i="2"/>
  <c r="K765" i="2"/>
  <c r="K761" i="2"/>
  <c r="K757" i="2"/>
  <c r="K753" i="2"/>
  <c r="K749" i="2"/>
  <c r="K745" i="2"/>
  <c r="K741" i="2"/>
  <c r="K737" i="2"/>
  <c r="K733" i="2"/>
  <c r="K729" i="2"/>
  <c r="K725" i="2"/>
  <c r="K721" i="2"/>
  <c r="K717" i="2"/>
  <c r="K713" i="2"/>
  <c r="K709" i="2"/>
  <c r="K705" i="2"/>
  <c r="K701" i="2"/>
  <c r="K697" i="2"/>
  <c r="K693" i="2"/>
  <c r="K689" i="2"/>
  <c r="K685" i="2"/>
  <c r="K681" i="2"/>
  <c r="K677" i="2"/>
  <c r="K673" i="2"/>
  <c r="K669" i="2"/>
  <c r="K665" i="2"/>
  <c r="K661" i="2"/>
  <c r="K657" i="2"/>
  <c r="K653" i="2"/>
  <c r="K649" i="2"/>
  <c r="K645" i="2"/>
  <c r="K641" i="2"/>
  <c r="K637" i="2"/>
  <c r="K633" i="2"/>
  <c r="K629" i="2"/>
  <c r="K625" i="2"/>
  <c r="K621" i="2"/>
  <c r="K617" i="2"/>
  <c r="K613" i="2"/>
  <c r="K609" i="2"/>
  <c r="K605" i="2"/>
  <c r="K601" i="2"/>
  <c r="K597" i="2"/>
  <c r="K593" i="2"/>
  <c r="K589" i="2"/>
  <c r="K585" i="2"/>
  <c r="K581" i="2"/>
  <c r="K577" i="2"/>
  <c r="K573" i="2"/>
  <c r="K569" i="2"/>
  <c r="K565" i="2"/>
  <c r="K561" i="2"/>
  <c r="K557" i="2"/>
  <c r="K553" i="2"/>
  <c r="K549" i="2"/>
  <c r="K545" i="2"/>
  <c r="K541" i="2"/>
  <c r="K537" i="2"/>
  <c r="K533" i="2"/>
  <c r="K529" i="2"/>
  <c r="K525" i="2"/>
  <c r="K521" i="2"/>
  <c r="K517" i="2"/>
  <c r="K513" i="2"/>
  <c r="K509" i="2"/>
  <c r="K505" i="2"/>
  <c r="K501" i="2"/>
  <c r="K497" i="2"/>
  <c r="K493" i="2"/>
  <c r="K489" i="2"/>
  <c r="K485" i="2"/>
  <c r="K481" i="2"/>
  <c r="K477" i="2"/>
  <c r="K473" i="2"/>
  <c r="K469" i="2"/>
  <c r="K465" i="2"/>
  <c r="K461" i="2"/>
  <c r="K457" i="2"/>
  <c r="K453" i="2"/>
  <c r="K449" i="2"/>
  <c r="K445" i="2"/>
  <c r="K441" i="2"/>
  <c r="K437" i="2"/>
  <c r="K433" i="2"/>
  <c r="K429" i="2"/>
  <c r="K425" i="2"/>
  <c r="K421" i="2"/>
  <c r="K417" i="2"/>
  <c r="K413" i="2"/>
  <c r="K409" i="2"/>
  <c r="K405" i="2"/>
  <c r="K401" i="2"/>
  <c r="K397" i="2"/>
  <c r="K393" i="2"/>
  <c r="K389" i="2"/>
  <c r="K385" i="2"/>
  <c r="K381" i="2"/>
  <c r="K377" i="2"/>
  <c r="K373" i="2"/>
  <c r="K369" i="2"/>
  <c r="K365" i="2"/>
  <c r="K361" i="2"/>
  <c r="K357" i="2"/>
  <c r="K353" i="2"/>
  <c r="K349" i="2"/>
  <c r="K345" i="2"/>
  <c r="K341" i="2"/>
  <c r="K337" i="2"/>
  <c r="K333" i="2"/>
  <c r="K329" i="2"/>
  <c r="K325" i="2"/>
  <c r="K321" i="2"/>
  <c r="K317" i="2"/>
  <c r="K313" i="2"/>
  <c r="K309" i="2"/>
  <c r="K305" i="2"/>
  <c r="K301" i="2"/>
  <c r="K297" i="2"/>
  <c r="K293" i="2"/>
  <c r="K289" i="2"/>
  <c r="K285" i="2"/>
  <c r="K281" i="2"/>
  <c r="K277" i="2"/>
  <c r="K273" i="2"/>
  <c r="K269" i="2"/>
  <c r="K265" i="2"/>
  <c r="K261" i="2"/>
  <c r="K257" i="2"/>
  <c r="K253" i="2"/>
  <c r="K249" i="2"/>
  <c r="K245" i="2"/>
  <c r="K241" i="2"/>
  <c r="K237" i="2"/>
  <c r="K233" i="2"/>
  <c r="K229" i="2"/>
  <c r="K225" i="2"/>
  <c r="K221" i="2"/>
  <c r="K217" i="2"/>
  <c r="K213" i="2"/>
  <c r="K209" i="2"/>
  <c r="K205" i="2"/>
  <c r="K201" i="2"/>
  <c r="K197" i="2"/>
  <c r="K193" i="2"/>
  <c r="K189" i="2"/>
  <c r="K185" i="2"/>
  <c r="K181" i="2"/>
  <c r="K177" i="2"/>
  <c r="K173" i="2"/>
  <c r="K169" i="2"/>
  <c r="K165" i="2"/>
  <c r="K161" i="2"/>
  <c r="K157" i="2"/>
  <c r="K153" i="2"/>
  <c r="K149" i="2"/>
  <c r="K145" i="2"/>
  <c r="K141" i="2"/>
  <c r="K137" i="2"/>
  <c r="K133" i="2"/>
  <c r="K129" i="2"/>
  <c r="K125" i="2"/>
  <c r="K121" i="2"/>
  <c r="K117" i="2"/>
  <c r="K113" i="2"/>
  <c r="K109" i="2"/>
  <c r="K105" i="2"/>
  <c r="K101" i="2"/>
  <c r="K97" i="2"/>
  <c r="K93" i="2"/>
  <c r="K89" i="2"/>
  <c r="K85" i="2"/>
  <c r="K81" i="2"/>
  <c r="K77" i="2"/>
  <c r="K73" i="2"/>
  <c r="K69" i="2"/>
  <c r="K65" i="2"/>
  <c r="K61" i="2"/>
  <c r="K57" i="2"/>
  <c r="K53" i="2"/>
  <c r="K49" i="2"/>
  <c r="K45" i="2"/>
  <c r="K41" i="2"/>
  <c r="K37" i="2"/>
  <c r="K33" i="2"/>
  <c r="K29" i="2"/>
  <c r="K25" i="2"/>
  <c r="K21" i="2"/>
  <c r="K17" i="2"/>
  <c r="K13" i="2"/>
  <c r="K9" i="2"/>
  <c r="K5" i="2"/>
  <c r="J3" i="2"/>
  <c r="K2491" i="2"/>
  <c r="K2487" i="2"/>
  <c r="K2483" i="2"/>
  <c r="K2479" i="2"/>
  <c r="K2475" i="2"/>
  <c r="K2471" i="2"/>
  <c r="K2467" i="2"/>
  <c r="K2463" i="2"/>
  <c r="K2459" i="2"/>
  <c r="K2455" i="2"/>
  <c r="K2451" i="2"/>
  <c r="K2447" i="2"/>
  <c r="K2443" i="2"/>
  <c r="K2439" i="2"/>
  <c r="K2435" i="2"/>
  <c r="K2431" i="2"/>
  <c r="K2427" i="2"/>
  <c r="K2423" i="2"/>
  <c r="K2419" i="2"/>
  <c r="K2415" i="2"/>
  <c r="K2411" i="2"/>
  <c r="K2407" i="2"/>
  <c r="K2403" i="2"/>
  <c r="K2399" i="2"/>
  <c r="K2395" i="2"/>
  <c r="K2391" i="2"/>
  <c r="K2387" i="2"/>
  <c r="K2383" i="2"/>
  <c r="K2379" i="2"/>
  <c r="K2375" i="2"/>
  <c r="K2371" i="2"/>
  <c r="K2367" i="2"/>
  <c r="K2363" i="2"/>
  <c r="K2359" i="2"/>
  <c r="K2355" i="2"/>
  <c r="K2351" i="2"/>
  <c r="K2347" i="2"/>
  <c r="K2343" i="2"/>
  <c r="K2339" i="2"/>
  <c r="K2335" i="2"/>
  <c r="K2331" i="2"/>
  <c r="K2327" i="2"/>
  <c r="K2323" i="2"/>
  <c r="K2319" i="2"/>
  <c r="K2315" i="2"/>
  <c r="K2311" i="2"/>
  <c r="K2307" i="2"/>
  <c r="K2303" i="2"/>
  <c r="K2299" i="2"/>
  <c r="K2295" i="2"/>
  <c r="K2291" i="2"/>
  <c r="K2287" i="2"/>
  <c r="K2283" i="2"/>
  <c r="K2279" i="2"/>
  <c r="K2275" i="2"/>
  <c r="K2271" i="2"/>
  <c r="K2267" i="2"/>
  <c r="K2263" i="2"/>
  <c r="K2259" i="2"/>
  <c r="K2255" i="2"/>
  <c r="K2251" i="2"/>
  <c r="K2247" i="2"/>
  <c r="K2243" i="2"/>
  <c r="K2239" i="2"/>
  <c r="K2235" i="2"/>
  <c r="K2231" i="2"/>
  <c r="K2227" i="2"/>
  <c r="K2223" i="2"/>
  <c r="K2219" i="2"/>
  <c r="K2215" i="2"/>
  <c r="K2211" i="2"/>
  <c r="K2207" i="2"/>
  <c r="K2203" i="2"/>
  <c r="K2199" i="2"/>
  <c r="K2195" i="2"/>
  <c r="K2191" i="2"/>
  <c r="K2187" i="2"/>
  <c r="K2183" i="2"/>
  <c r="K2179" i="2"/>
  <c r="K2175" i="2"/>
  <c r="K2171" i="2"/>
  <c r="K2167" i="2"/>
  <c r="K2163" i="2"/>
  <c r="K2159" i="2"/>
  <c r="K2155" i="2"/>
  <c r="K2151" i="2"/>
  <c r="K2147" i="2"/>
  <c r="K2143" i="2"/>
  <c r="K2139" i="2"/>
  <c r="K2135" i="2"/>
  <c r="K2131" i="2"/>
  <c r="K2127" i="2"/>
  <c r="K2123" i="2"/>
  <c r="K2119" i="2"/>
  <c r="K2115" i="2"/>
  <c r="K2111" i="2"/>
  <c r="K2107" i="2"/>
  <c r="K2103" i="2"/>
  <c r="K2099" i="2"/>
  <c r="K2095" i="2"/>
  <c r="K2091" i="2"/>
  <c r="K2087" i="2"/>
  <c r="K2083" i="2"/>
  <c r="K2079" i="2"/>
  <c r="K2075" i="2"/>
  <c r="K2071" i="2"/>
  <c r="K2067" i="2"/>
  <c r="K2063" i="2"/>
  <c r="K2059" i="2"/>
  <c r="K2055" i="2"/>
  <c r="K2051" i="2"/>
  <c r="K2047" i="2"/>
  <c r="K2043" i="2"/>
  <c r="K2039" i="2"/>
  <c r="K2035" i="2"/>
  <c r="K2031" i="2"/>
  <c r="K2027" i="2"/>
  <c r="K2023" i="2"/>
  <c r="K2019" i="2"/>
  <c r="K2015" i="2"/>
  <c r="K2011" i="2"/>
  <c r="K2007" i="2"/>
  <c r="K2003" i="2"/>
  <c r="K1999" i="2"/>
  <c r="K1995" i="2"/>
  <c r="K1991" i="2"/>
  <c r="K1987" i="2"/>
  <c r="K1983" i="2"/>
  <c r="K1979" i="2"/>
  <c r="K1975" i="2"/>
  <c r="K1971" i="2"/>
  <c r="K1967" i="2"/>
  <c r="K1963" i="2"/>
  <c r="K1959" i="2"/>
  <c r="K1955" i="2"/>
  <c r="K1951" i="2"/>
  <c r="K1947" i="2"/>
  <c r="K1943" i="2"/>
  <c r="K1939" i="2"/>
  <c r="K1935" i="2"/>
  <c r="K1931" i="2"/>
  <c r="K1927" i="2"/>
  <c r="K1923" i="2"/>
  <c r="K1919" i="2"/>
  <c r="K1915" i="2"/>
  <c r="K1911" i="2"/>
  <c r="K1907" i="2"/>
  <c r="K1903" i="2"/>
  <c r="K1899" i="2"/>
  <c r="K1895" i="2"/>
  <c r="K1891" i="2"/>
  <c r="K1887" i="2"/>
  <c r="K1883" i="2"/>
  <c r="K1879" i="2"/>
  <c r="K1875" i="2"/>
  <c r="K1871" i="2"/>
  <c r="K1867" i="2"/>
  <c r="K1863" i="2"/>
  <c r="K1859" i="2"/>
  <c r="K1855" i="2"/>
  <c r="K1851" i="2"/>
  <c r="K1847" i="2"/>
  <c r="K1843" i="2"/>
  <c r="K1839" i="2"/>
  <c r="K1835" i="2"/>
  <c r="K1831" i="2"/>
  <c r="K1827" i="2"/>
  <c r="K1823" i="2"/>
  <c r="K1819" i="2"/>
  <c r="K1815" i="2"/>
  <c r="K1811" i="2"/>
  <c r="K1807" i="2"/>
  <c r="K1803" i="2"/>
  <c r="K1799" i="2"/>
  <c r="K1795" i="2"/>
  <c r="K1791" i="2"/>
  <c r="K1787" i="2"/>
  <c r="K1783" i="2"/>
  <c r="K1779" i="2"/>
  <c r="K1775" i="2"/>
  <c r="K1771" i="2"/>
  <c r="K1767" i="2"/>
  <c r="K1763" i="2"/>
  <c r="K1759" i="2"/>
  <c r="K1755" i="2"/>
  <c r="K1751" i="2"/>
  <c r="K1747" i="2"/>
  <c r="K1743" i="2"/>
  <c r="K1739" i="2"/>
  <c r="K1735" i="2"/>
  <c r="K1731" i="2"/>
  <c r="K1727" i="2"/>
  <c r="K1723" i="2"/>
  <c r="K1719" i="2"/>
  <c r="K1715" i="2"/>
  <c r="K1711" i="2"/>
  <c r="K1707" i="2"/>
  <c r="K1703" i="2"/>
  <c r="K1699" i="2"/>
  <c r="K1695" i="2"/>
  <c r="K1691" i="2"/>
  <c r="K1687" i="2"/>
  <c r="K1683" i="2"/>
  <c r="K1679" i="2"/>
  <c r="K1675" i="2"/>
  <c r="K1671" i="2"/>
  <c r="K1667" i="2"/>
  <c r="K1663" i="2"/>
  <c r="K1659" i="2"/>
  <c r="K1655" i="2"/>
  <c r="K1651" i="2"/>
  <c r="K1647" i="2"/>
  <c r="K1643" i="2"/>
  <c r="K1639" i="2"/>
  <c r="K1635" i="2"/>
  <c r="K1631" i="2"/>
  <c r="K1627" i="2"/>
  <c r="K1623" i="2"/>
  <c r="K1619" i="2"/>
  <c r="K1615" i="2"/>
  <c r="K1611" i="2"/>
  <c r="K1607" i="2"/>
  <c r="K1603" i="2"/>
  <c r="K1599" i="2"/>
  <c r="K1595" i="2"/>
  <c r="K1591" i="2"/>
  <c r="K1587" i="2"/>
  <c r="K1583" i="2"/>
  <c r="K1579" i="2"/>
  <c r="K1575" i="2"/>
  <c r="K1571" i="2"/>
  <c r="K1567" i="2"/>
  <c r="K1563" i="2"/>
  <c r="K1559" i="2"/>
  <c r="K1555" i="2"/>
  <c r="K1551" i="2"/>
  <c r="K1547" i="2"/>
  <c r="K1543" i="2"/>
  <c r="K1539" i="2"/>
  <c r="K1535" i="2"/>
  <c r="K1531" i="2"/>
  <c r="K1527" i="2"/>
  <c r="K1523" i="2"/>
  <c r="K1519" i="2"/>
  <c r="K1515" i="2"/>
  <c r="K1511" i="2"/>
  <c r="K1507" i="2"/>
  <c r="K1503" i="2"/>
  <c r="K1499" i="2"/>
  <c r="K1495" i="2"/>
  <c r="K1491" i="2"/>
  <c r="K1487" i="2"/>
  <c r="K1483" i="2"/>
  <c r="K1479" i="2"/>
  <c r="K1475" i="2"/>
  <c r="K1471" i="2"/>
  <c r="K1467" i="2"/>
  <c r="K1463" i="2"/>
  <c r="K1459" i="2"/>
  <c r="K1455" i="2"/>
  <c r="K1451" i="2"/>
  <c r="K1447" i="2"/>
  <c r="K1443" i="2"/>
  <c r="K1439" i="2"/>
  <c r="K1435" i="2"/>
  <c r="K1431" i="2"/>
  <c r="K1427" i="2"/>
  <c r="K1423" i="2"/>
  <c r="K1419" i="2"/>
  <c r="K1415" i="2"/>
  <c r="K1411" i="2"/>
  <c r="K1407" i="2"/>
  <c r="K1403" i="2"/>
  <c r="K1399" i="2"/>
  <c r="K1395" i="2"/>
  <c r="K1391" i="2"/>
  <c r="K1387" i="2"/>
  <c r="K1383" i="2"/>
  <c r="K1379" i="2"/>
  <c r="K1375" i="2"/>
  <c r="K1371" i="2"/>
  <c r="K1367" i="2"/>
  <c r="K1363" i="2"/>
  <c r="K1359" i="2"/>
  <c r="K1355" i="2"/>
  <c r="K1351" i="2"/>
  <c r="K1347" i="2"/>
  <c r="K1343" i="2"/>
  <c r="K1339" i="2"/>
  <c r="K1335" i="2"/>
  <c r="K1331" i="2"/>
  <c r="K1327" i="2"/>
  <c r="K1323" i="2"/>
  <c r="K1319" i="2"/>
  <c r="K1315" i="2"/>
  <c r="K1311" i="2"/>
  <c r="K1307" i="2"/>
  <c r="K1303" i="2"/>
  <c r="K1299" i="2"/>
  <c r="K1295" i="2"/>
  <c r="K1291" i="2"/>
  <c r="K1287" i="2"/>
  <c r="K1283" i="2"/>
  <c r="K1279" i="2"/>
  <c r="K1275" i="2"/>
  <c r="K1271" i="2"/>
  <c r="K1267" i="2"/>
  <c r="K1263" i="2"/>
  <c r="K1259" i="2"/>
  <c r="K1255" i="2"/>
  <c r="K1251" i="2"/>
  <c r="K1247" i="2"/>
  <c r="K1243" i="2"/>
  <c r="K1239" i="2"/>
  <c r="K1235" i="2"/>
  <c r="K1231" i="2"/>
  <c r="K1227" i="2"/>
  <c r="K1223" i="2"/>
  <c r="K1219" i="2"/>
  <c r="K1215" i="2"/>
  <c r="K1211" i="2"/>
  <c r="K1207" i="2"/>
  <c r="K1203" i="2"/>
  <c r="K1199" i="2"/>
  <c r="K1195" i="2"/>
  <c r="K1191" i="2"/>
  <c r="K1187" i="2"/>
  <c r="K1183" i="2"/>
  <c r="K1179" i="2"/>
  <c r="K1175" i="2"/>
  <c r="K1171" i="2"/>
  <c r="K1167" i="2"/>
  <c r="K1163" i="2"/>
  <c r="K1159" i="2"/>
  <c r="K1155" i="2"/>
  <c r="K1151" i="2"/>
  <c r="K1147" i="2"/>
  <c r="K1143" i="2"/>
  <c r="K1139" i="2"/>
  <c r="K1135" i="2"/>
  <c r="K1131" i="2"/>
  <c r="K1127" i="2"/>
  <c r="K1123" i="2"/>
  <c r="K1119" i="2"/>
  <c r="K1115" i="2"/>
  <c r="K1111" i="2"/>
  <c r="K1107" i="2"/>
  <c r="K1103" i="2"/>
  <c r="K1099" i="2"/>
  <c r="K1095" i="2"/>
  <c r="K1091" i="2"/>
  <c r="K1087" i="2"/>
  <c r="K1083" i="2"/>
  <c r="K1079" i="2"/>
  <c r="K1075" i="2"/>
  <c r="K1071" i="2"/>
  <c r="K1067" i="2"/>
  <c r="K1063" i="2"/>
  <c r="K1059" i="2"/>
  <c r="K1055" i="2"/>
  <c r="K1051" i="2"/>
  <c r="K1047" i="2"/>
  <c r="K1043" i="2"/>
  <c r="K1039" i="2"/>
  <c r="K1035" i="2"/>
  <c r="K1031" i="2"/>
  <c r="K1027" i="2"/>
  <c r="K1023" i="2"/>
  <c r="K1019" i="2"/>
  <c r="K1015" i="2"/>
  <c r="K1011" i="2"/>
  <c r="K1007" i="2"/>
  <c r="K1003" i="2"/>
  <c r="K999" i="2"/>
  <c r="K995" i="2"/>
  <c r="K991" i="2"/>
  <c r="K987" i="2"/>
  <c r="K983" i="2"/>
  <c r="K979" i="2"/>
  <c r="K975" i="2"/>
  <c r="K971" i="2"/>
  <c r="K967" i="2"/>
  <c r="K963" i="2"/>
  <c r="K959" i="2"/>
  <c r="K955" i="2"/>
  <c r="K951" i="2"/>
  <c r="K947" i="2"/>
  <c r="K943" i="2"/>
  <c r="K939" i="2"/>
  <c r="K935" i="2"/>
  <c r="K931" i="2"/>
  <c r="K927" i="2"/>
  <c r="K923" i="2"/>
  <c r="K919" i="2"/>
  <c r="K915" i="2"/>
  <c r="K911" i="2"/>
  <c r="K907" i="2"/>
  <c r="K903" i="2"/>
  <c r="K899" i="2"/>
  <c r="K895" i="2"/>
  <c r="K891" i="2"/>
  <c r="K887" i="2"/>
  <c r="K883" i="2"/>
  <c r="K879" i="2"/>
  <c r="K875" i="2"/>
  <c r="K871" i="2"/>
  <c r="K867" i="2"/>
  <c r="K863" i="2"/>
  <c r="K859" i="2"/>
  <c r="K855" i="2"/>
  <c r="K851" i="2"/>
  <c r="K847" i="2"/>
  <c r="K843" i="2"/>
  <c r="K839" i="2"/>
  <c r="K835" i="2"/>
  <c r="K831" i="2"/>
  <c r="K827" i="2"/>
  <c r="K823" i="2"/>
  <c r="K819" i="2"/>
  <c r="K815" i="2"/>
  <c r="K811" i="2"/>
  <c r="K807" i="2"/>
  <c r="K803" i="2"/>
  <c r="K799" i="2"/>
  <c r="K795" i="2"/>
  <c r="K791" i="2"/>
  <c r="K787" i="2"/>
  <c r="K783" i="2"/>
  <c r="K779" i="2"/>
  <c r="K775" i="2"/>
  <c r="K771" i="2"/>
  <c r="K767" i="2"/>
  <c r="K763" i="2"/>
  <c r="K759" i="2"/>
  <c r="K755" i="2"/>
  <c r="K751" i="2"/>
  <c r="K747" i="2"/>
  <c r="K743" i="2"/>
  <c r="K739" i="2"/>
  <c r="K735" i="2"/>
  <c r="K731" i="2"/>
  <c r="K727" i="2"/>
  <c r="K723" i="2"/>
  <c r="K719" i="2"/>
  <c r="K715" i="2"/>
  <c r="K711" i="2"/>
  <c r="K707" i="2"/>
  <c r="K703" i="2"/>
  <c r="K699" i="2"/>
  <c r="K695" i="2"/>
  <c r="K691" i="2"/>
  <c r="K687" i="2"/>
  <c r="K683" i="2"/>
  <c r="K679" i="2"/>
  <c r="K675" i="2"/>
  <c r="K671" i="2"/>
  <c r="K667" i="2"/>
  <c r="K663" i="2"/>
  <c r="K659" i="2"/>
  <c r="K655" i="2"/>
  <c r="K651" i="2"/>
  <c r="K647" i="2"/>
  <c r="K643" i="2"/>
  <c r="K639" i="2"/>
  <c r="K635" i="2"/>
  <c r="K631" i="2"/>
  <c r="K627" i="2"/>
  <c r="K623" i="2"/>
  <c r="K619" i="2"/>
  <c r="K615" i="2"/>
  <c r="K611" i="2"/>
  <c r="K607" i="2"/>
  <c r="K603" i="2"/>
  <c r="K599" i="2"/>
  <c r="K595" i="2"/>
  <c r="K591" i="2"/>
  <c r="K587" i="2"/>
  <c r="K583" i="2"/>
  <c r="K579" i="2"/>
  <c r="K575" i="2"/>
  <c r="K571" i="2"/>
  <c r="K567" i="2"/>
  <c r="K563" i="2"/>
  <c r="K559" i="2"/>
  <c r="K555" i="2"/>
  <c r="K551" i="2"/>
  <c r="K547" i="2"/>
  <c r="K543" i="2"/>
  <c r="K539" i="2"/>
  <c r="K535" i="2"/>
  <c r="K531" i="2"/>
  <c r="K527" i="2"/>
  <c r="K523" i="2"/>
  <c r="K519" i="2"/>
  <c r="K515" i="2"/>
  <c r="K511" i="2"/>
  <c r="K507" i="2"/>
  <c r="K503" i="2"/>
  <c r="K499" i="2"/>
  <c r="K495" i="2"/>
  <c r="K491" i="2"/>
  <c r="K487" i="2"/>
  <c r="K483" i="2"/>
  <c r="K479" i="2"/>
  <c r="K475" i="2"/>
  <c r="K471" i="2"/>
  <c r="K467" i="2"/>
  <c r="K463" i="2"/>
  <c r="K459" i="2"/>
  <c r="K455" i="2"/>
  <c r="K451" i="2"/>
  <c r="K447" i="2"/>
  <c r="K443" i="2"/>
  <c r="K439" i="2"/>
  <c r="K435" i="2"/>
  <c r="K431" i="2"/>
  <c r="K427" i="2"/>
  <c r="K423" i="2"/>
  <c r="K419" i="2"/>
  <c r="K415" i="2"/>
  <c r="K411" i="2"/>
  <c r="K407" i="2"/>
  <c r="K403" i="2"/>
  <c r="K399" i="2"/>
  <c r="K395" i="2"/>
  <c r="K391" i="2"/>
  <c r="K387" i="2"/>
  <c r="K383" i="2"/>
  <c r="K379" i="2"/>
  <c r="K375" i="2"/>
  <c r="K371" i="2"/>
  <c r="K367" i="2"/>
  <c r="K363" i="2"/>
  <c r="K359" i="2"/>
  <c r="K355" i="2"/>
  <c r="K351" i="2"/>
  <c r="K347" i="2"/>
  <c r="K343" i="2"/>
  <c r="K339" i="2"/>
  <c r="K335" i="2"/>
  <c r="K331" i="2"/>
  <c r="K327" i="2"/>
  <c r="K323" i="2"/>
  <c r="K319" i="2"/>
  <c r="K315" i="2"/>
  <c r="K311" i="2"/>
  <c r="K307" i="2"/>
  <c r="K303" i="2"/>
  <c r="K299" i="2"/>
  <c r="K295" i="2"/>
  <c r="K291" i="2"/>
  <c r="K287" i="2"/>
  <c r="K283" i="2"/>
  <c r="K279" i="2"/>
  <c r="K275" i="2"/>
  <c r="K271" i="2"/>
  <c r="K267" i="2"/>
  <c r="K263" i="2"/>
  <c r="K259" i="2"/>
  <c r="K255" i="2"/>
  <c r="K251" i="2"/>
  <c r="K247" i="2"/>
  <c r="K243" i="2"/>
  <c r="K239" i="2"/>
  <c r="K235" i="2"/>
  <c r="K231" i="2"/>
  <c r="K227" i="2"/>
  <c r="K223" i="2"/>
  <c r="K219" i="2"/>
  <c r="K215" i="2"/>
  <c r="K211" i="2"/>
  <c r="K207" i="2"/>
  <c r="K203" i="2"/>
  <c r="K199" i="2"/>
  <c r="K195" i="2"/>
  <c r="K191" i="2"/>
  <c r="K187" i="2"/>
  <c r="K183" i="2"/>
  <c r="K179" i="2"/>
  <c r="K175" i="2"/>
  <c r="K171" i="2"/>
  <c r="K167" i="2"/>
  <c r="K163" i="2"/>
  <c r="K159" i="2"/>
  <c r="K155" i="2"/>
  <c r="K151" i="2"/>
  <c r="K147" i="2"/>
  <c r="K143" i="2"/>
  <c r="K139" i="2"/>
  <c r="K135" i="2"/>
  <c r="K131" i="2"/>
  <c r="K127" i="2"/>
  <c r="K123" i="2"/>
  <c r="K119" i="2"/>
  <c r="K115" i="2"/>
  <c r="K111" i="2"/>
  <c r="K107" i="2"/>
  <c r="K103" i="2"/>
  <c r="K99" i="2"/>
  <c r="K95" i="2"/>
  <c r="K91" i="2"/>
  <c r="K87" i="2"/>
  <c r="K83" i="2"/>
  <c r="K79" i="2"/>
  <c r="K75" i="2"/>
  <c r="K71" i="2"/>
  <c r="K67" i="2"/>
  <c r="K63" i="2"/>
  <c r="K59" i="2"/>
  <c r="K55" i="2"/>
  <c r="K51" i="2"/>
  <c r="K47" i="2"/>
  <c r="K43" i="2"/>
  <c r="K39" i="2"/>
  <c r="K35" i="2"/>
  <c r="K31" i="2"/>
  <c r="K27" i="2"/>
  <c r="K23" i="2"/>
  <c r="K19" i="2"/>
  <c r="K15" i="2"/>
  <c r="K11" i="2"/>
  <c r="K7" i="2"/>
  <c r="I1185" i="2"/>
  <c r="I2490" i="2"/>
  <c r="I2486" i="2"/>
  <c r="I2482" i="2"/>
  <c r="I2478" i="2"/>
  <c r="I2474" i="2"/>
  <c r="I2470" i="2"/>
  <c r="I2466" i="2"/>
  <c r="I2462" i="2"/>
  <c r="I2458" i="2"/>
  <c r="I2454" i="2"/>
  <c r="I2450" i="2"/>
  <c r="I2446" i="2"/>
  <c r="I2442" i="2"/>
  <c r="I2438" i="2"/>
  <c r="I2434" i="2"/>
  <c r="I2430" i="2"/>
  <c r="I2426" i="2"/>
  <c r="I2422" i="2"/>
  <c r="I2418" i="2"/>
  <c r="I2414" i="2"/>
  <c r="I2410" i="2"/>
  <c r="I2406" i="2"/>
  <c r="I2402" i="2"/>
  <c r="I2398" i="2"/>
  <c r="I2394" i="2"/>
  <c r="I2390" i="2"/>
  <c r="I2386" i="2"/>
  <c r="I2382" i="2"/>
  <c r="I2378" i="2"/>
  <c r="I2374" i="2"/>
  <c r="I2370" i="2"/>
  <c r="I2366" i="2"/>
  <c r="I2362" i="2"/>
  <c r="I2358" i="2"/>
  <c r="I2354" i="2"/>
  <c r="I2350" i="2"/>
  <c r="I2346" i="2"/>
  <c r="I2342" i="2"/>
  <c r="I2338" i="2"/>
  <c r="I2334" i="2"/>
  <c r="I2330" i="2"/>
  <c r="I2326" i="2"/>
  <c r="I2322" i="2"/>
  <c r="I2318" i="2"/>
  <c r="I2314" i="2"/>
  <c r="I2310" i="2"/>
  <c r="I2306" i="2"/>
  <c r="I2302" i="2"/>
  <c r="I2298" i="2"/>
  <c r="I2294" i="2"/>
  <c r="I2290" i="2"/>
  <c r="I2286" i="2"/>
  <c r="I2282" i="2"/>
  <c r="I2278" i="2"/>
  <c r="I2274" i="2"/>
  <c r="I2270" i="2"/>
  <c r="I2266" i="2"/>
  <c r="I2262" i="2"/>
  <c r="I2258" i="2"/>
  <c r="I2254" i="2"/>
  <c r="I2250" i="2"/>
  <c r="I2246" i="2"/>
  <c r="I2242" i="2"/>
  <c r="I2238" i="2"/>
  <c r="I2234" i="2"/>
  <c r="I2230" i="2"/>
  <c r="I2226" i="2"/>
  <c r="I2222" i="2"/>
  <c r="I2218" i="2"/>
  <c r="I2214" i="2"/>
  <c r="I2210" i="2"/>
  <c r="I2206" i="2"/>
  <c r="I2202" i="2"/>
  <c r="I2198" i="2"/>
  <c r="I2194" i="2"/>
  <c r="I2190" i="2"/>
  <c r="I2186" i="2"/>
  <c r="I2182" i="2"/>
  <c r="I2178" i="2"/>
  <c r="I2174" i="2"/>
  <c r="I2170" i="2"/>
  <c r="I2166" i="2"/>
  <c r="I2162" i="2"/>
  <c r="I2158" i="2"/>
  <c r="I2154" i="2"/>
  <c r="I2150" i="2"/>
  <c r="I2146" i="2"/>
  <c r="I2142" i="2"/>
  <c r="I2138" i="2"/>
  <c r="I2134" i="2"/>
  <c r="I2130" i="2"/>
  <c r="I2126" i="2"/>
  <c r="I2122" i="2"/>
  <c r="I2118" i="2"/>
  <c r="I2114" i="2"/>
  <c r="I2110" i="2"/>
  <c r="I2106" i="2"/>
  <c r="I2102" i="2"/>
  <c r="I2098" i="2"/>
  <c r="I2094" i="2"/>
  <c r="I2090" i="2"/>
  <c r="I2086" i="2"/>
  <c r="I2082" i="2"/>
  <c r="I2078" i="2"/>
  <c r="I2074" i="2"/>
  <c r="I2070" i="2"/>
  <c r="I2066" i="2"/>
  <c r="I2062" i="2"/>
  <c r="I2058" i="2"/>
  <c r="I2054" i="2"/>
  <c r="I2050" i="2"/>
  <c r="I2046" i="2"/>
  <c r="I2042" i="2"/>
  <c r="I2038" i="2"/>
  <c r="I2034" i="2"/>
  <c r="I2030" i="2"/>
  <c r="I2026" i="2"/>
  <c r="I2022" i="2"/>
  <c r="I2018" i="2"/>
  <c r="I2014" i="2"/>
  <c r="I2010" i="2"/>
  <c r="I2006" i="2"/>
  <c r="I2002" i="2"/>
  <c r="I1998" i="2"/>
  <c r="I1994" i="2"/>
  <c r="I1990" i="2"/>
  <c r="I1986" i="2"/>
  <c r="I1982" i="2"/>
  <c r="I1978" i="2"/>
  <c r="I1974" i="2"/>
  <c r="I1970" i="2"/>
  <c r="I1966" i="2"/>
  <c r="I1962" i="2"/>
  <c r="I1958" i="2"/>
  <c r="I1954" i="2"/>
  <c r="I1950" i="2"/>
  <c r="I1946" i="2"/>
  <c r="I1942" i="2"/>
  <c r="I1938" i="2"/>
  <c r="I1934" i="2"/>
  <c r="I1930" i="2"/>
  <c r="I1926" i="2"/>
  <c r="I1922" i="2"/>
  <c r="I1918" i="2"/>
  <c r="I1914" i="2"/>
  <c r="I1910" i="2"/>
  <c r="I1906" i="2"/>
  <c r="I1902" i="2"/>
  <c r="I1898" i="2"/>
  <c r="I1894" i="2"/>
  <c r="I1890" i="2"/>
  <c r="I1886" i="2"/>
  <c r="I1882" i="2"/>
  <c r="I1878" i="2"/>
  <c r="I1874" i="2"/>
  <c r="I1870" i="2"/>
  <c r="I1866" i="2"/>
  <c r="I1862" i="2"/>
  <c r="I1858" i="2"/>
  <c r="I1854" i="2"/>
  <c r="I1850" i="2"/>
  <c r="I1846" i="2"/>
  <c r="I1842" i="2"/>
  <c r="I1838" i="2"/>
  <c r="I1834" i="2"/>
  <c r="I1830" i="2"/>
  <c r="I1826" i="2"/>
  <c r="I1822" i="2"/>
  <c r="I1818" i="2"/>
  <c r="I1814" i="2"/>
  <c r="I1810" i="2"/>
  <c r="I1806" i="2"/>
  <c r="I1802" i="2"/>
  <c r="I1798" i="2"/>
  <c r="I1794" i="2"/>
  <c r="I1790" i="2"/>
  <c r="I1786" i="2"/>
  <c r="I1782" i="2"/>
  <c r="I1778" i="2"/>
  <c r="I1774" i="2"/>
  <c r="I1770" i="2"/>
  <c r="I1766" i="2"/>
  <c r="I1762" i="2"/>
  <c r="I1758" i="2"/>
  <c r="I1754" i="2"/>
  <c r="I1750" i="2"/>
  <c r="I1746" i="2"/>
  <c r="I1742" i="2"/>
  <c r="I1738" i="2"/>
  <c r="I1734" i="2"/>
  <c r="I1730" i="2"/>
  <c r="I1726" i="2"/>
  <c r="I1722" i="2"/>
  <c r="I1718" i="2"/>
  <c r="I1714" i="2"/>
  <c r="I1710" i="2"/>
  <c r="I1706" i="2"/>
  <c r="I1702" i="2"/>
  <c r="I1698" i="2"/>
  <c r="I1694" i="2"/>
  <c r="I1690" i="2"/>
  <c r="I1686" i="2"/>
  <c r="I1682" i="2"/>
  <c r="I1678" i="2"/>
  <c r="I1674" i="2"/>
  <c r="I1670" i="2"/>
  <c r="I1666" i="2"/>
  <c r="I1662" i="2"/>
  <c r="I1658" i="2"/>
  <c r="I1654" i="2"/>
  <c r="I1650" i="2"/>
  <c r="I1646" i="2"/>
  <c r="I1642" i="2"/>
  <c r="I1638" i="2"/>
  <c r="I1634" i="2"/>
  <c r="I1630" i="2"/>
  <c r="I1626" i="2"/>
  <c r="I1622" i="2"/>
  <c r="I1618" i="2"/>
  <c r="I1614" i="2"/>
  <c r="I1610" i="2"/>
  <c r="I1606" i="2"/>
  <c r="I1602" i="2"/>
  <c r="I1598" i="2"/>
  <c r="I1594" i="2"/>
  <c r="I1590" i="2"/>
  <c r="I1586" i="2"/>
  <c r="I1582" i="2"/>
  <c r="I1578" i="2"/>
  <c r="I1574" i="2"/>
  <c r="I1570" i="2"/>
  <c r="I1566" i="2"/>
  <c r="I1562" i="2"/>
  <c r="I1558" i="2"/>
  <c r="I1554" i="2"/>
  <c r="I1550" i="2"/>
  <c r="I1546" i="2"/>
  <c r="I1542" i="2"/>
  <c r="I1538" i="2"/>
  <c r="I1534" i="2"/>
  <c r="I1530" i="2"/>
  <c r="I1526" i="2"/>
  <c r="I1522" i="2"/>
  <c r="I1518" i="2"/>
  <c r="I1514" i="2"/>
  <c r="I1510" i="2"/>
  <c r="I1506" i="2"/>
  <c r="I1501" i="2"/>
  <c r="I1496" i="2"/>
  <c r="I1491" i="2"/>
  <c r="I1485" i="2"/>
  <c r="I1480" i="2"/>
  <c r="I1475" i="2"/>
  <c r="I1469" i="2"/>
  <c r="I1464" i="2"/>
  <c r="I1459" i="2"/>
  <c r="I1453" i="2"/>
  <c r="I1448" i="2"/>
  <c r="I1443" i="2"/>
  <c r="I1435" i="2"/>
  <c r="I1427" i="2"/>
  <c r="I1419" i="2"/>
  <c r="I1411" i="2"/>
  <c r="I1403" i="2"/>
  <c r="I1393" i="2"/>
  <c r="I1377" i="2"/>
  <c r="I1361" i="2"/>
  <c r="I1345" i="2"/>
  <c r="I1329" i="2"/>
  <c r="I1313" i="2"/>
  <c r="I1297" i="2"/>
  <c r="I1281" i="2"/>
  <c r="I1265" i="2"/>
  <c r="I1249" i="2"/>
  <c r="I1233" i="2"/>
  <c r="I1217" i="2"/>
  <c r="I1201" i="2"/>
  <c r="J7" i="2"/>
  <c r="J11" i="2"/>
  <c r="J15" i="2"/>
  <c r="J19" i="2"/>
  <c r="J23" i="2"/>
  <c r="J27" i="2"/>
  <c r="J31" i="2"/>
  <c r="J35" i="2"/>
  <c r="J39" i="2"/>
  <c r="J43" i="2"/>
  <c r="J47" i="2"/>
  <c r="J51" i="2"/>
  <c r="J55" i="2"/>
  <c r="J59" i="2"/>
  <c r="J63" i="2"/>
  <c r="J67" i="2"/>
  <c r="J71" i="2"/>
  <c r="J75" i="2"/>
  <c r="J79" i="2"/>
  <c r="J83" i="2"/>
  <c r="J87" i="2"/>
  <c r="J91" i="2"/>
  <c r="J95" i="2"/>
  <c r="J99" i="2"/>
  <c r="J103" i="2"/>
  <c r="J107" i="2"/>
  <c r="J111" i="2"/>
  <c r="J115" i="2"/>
  <c r="J119" i="2"/>
  <c r="J123" i="2"/>
  <c r="J127" i="2"/>
  <c r="J131" i="2"/>
  <c r="J135" i="2"/>
  <c r="J139" i="2"/>
  <c r="J143" i="2"/>
  <c r="J147" i="2"/>
  <c r="J151" i="2"/>
  <c r="J155" i="2"/>
  <c r="J159" i="2"/>
  <c r="J163" i="2"/>
  <c r="J167" i="2"/>
  <c r="J171" i="2"/>
  <c r="J175" i="2"/>
  <c r="J179" i="2"/>
  <c r="J183" i="2"/>
  <c r="J187" i="2"/>
  <c r="J191" i="2"/>
  <c r="J195" i="2"/>
  <c r="J199" i="2"/>
  <c r="J203" i="2"/>
  <c r="J207" i="2"/>
  <c r="J211" i="2"/>
  <c r="J215" i="2"/>
  <c r="J219" i="2"/>
  <c r="J223" i="2"/>
  <c r="J227" i="2"/>
  <c r="J231" i="2"/>
  <c r="J235" i="2"/>
  <c r="J239" i="2"/>
  <c r="J243" i="2"/>
  <c r="J247" i="2"/>
  <c r="J251" i="2"/>
  <c r="J255" i="2"/>
  <c r="J259" i="2"/>
  <c r="J263" i="2"/>
  <c r="J267" i="2"/>
  <c r="J271" i="2"/>
  <c r="J4" i="2"/>
  <c r="J8" i="2"/>
  <c r="J12" i="2"/>
  <c r="J16" i="2"/>
  <c r="J20" i="2"/>
  <c r="J24" i="2"/>
  <c r="J28" i="2"/>
  <c r="J32" i="2"/>
  <c r="J36" i="2"/>
  <c r="J40" i="2"/>
  <c r="J44" i="2"/>
  <c r="J48" i="2"/>
  <c r="J52" i="2"/>
  <c r="J56" i="2"/>
  <c r="J60" i="2"/>
  <c r="J64" i="2"/>
  <c r="J68" i="2"/>
  <c r="J72" i="2"/>
  <c r="J76" i="2"/>
  <c r="J80" i="2"/>
  <c r="J84" i="2"/>
  <c r="J88" i="2"/>
  <c r="J92" i="2"/>
  <c r="J96" i="2"/>
  <c r="J100" i="2"/>
  <c r="J104" i="2"/>
  <c r="J108" i="2"/>
  <c r="J112" i="2"/>
  <c r="J116" i="2"/>
  <c r="J120" i="2"/>
  <c r="J124" i="2"/>
  <c r="J128" i="2"/>
  <c r="J132" i="2"/>
  <c r="J136" i="2"/>
  <c r="J140" i="2"/>
  <c r="J144" i="2"/>
  <c r="J148" i="2"/>
  <c r="J152" i="2"/>
  <c r="J156" i="2"/>
  <c r="J160" i="2"/>
  <c r="J164" i="2"/>
  <c r="J168" i="2"/>
  <c r="J172" i="2"/>
  <c r="J176" i="2"/>
  <c r="J180" i="2"/>
  <c r="J184" i="2"/>
  <c r="J188" i="2"/>
  <c r="J192" i="2"/>
  <c r="J196" i="2"/>
  <c r="J200" i="2"/>
  <c r="J204" i="2"/>
  <c r="J208" i="2"/>
  <c r="J212" i="2"/>
  <c r="J216" i="2"/>
  <c r="J220" i="2"/>
  <c r="J224" i="2"/>
  <c r="J228" i="2"/>
  <c r="J232" i="2"/>
  <c r="J236" i="2"/>
  <c r="J240" i="2"/>
  <c r="J244" i="2"/>
  <c r="J248" i="2"/>
  <c r="J252" i="2"/>
  <c r="J256" i="2"/>
  <c r="J260" i="2"/>
  <c r="J264" i="2"/>
  <c r="J268" i="2"/>
  <c r="J272" i="2"/>
  <c r="J276" i="2"/>
  <c r="J280" i="2"/>
  <c r="J284" i="2"/>
  <c r="J288" i="2"/>
  <c r="J292" i="2"/>
  <c r="J296" i="2"/>
  <c r="J300" i="2"/>
  <c r="J304" i="2"/>
  <c r="J308" i="2"/>
  <c r="J312" i="2"/>
  <c r="J316" i="2"/>
  <c r="J320" i="2"/>
  <c r="J324" i="2"/>
  <c r="J328" i="2"/>
  <c r="J332" i="2"/>
  <c r="J336" i="2"/>
  <c r="J340" i="2"/>
  <c r="J5" i="2"/>
  <c r="J9" i="2"/>
  <c r="J13" i="2"/>
  <c r="J17" i="2"/>
  <c r="J21" i="2"/>
  <c r="J25" i="2"/>
  <c r="J29" i="2"/>
  <c r="J33" i="2"/>
  <c r="J37" i="2"/>
  <c r="J41" i="2"/>
  <c r="J45" i="2"/>
  <c r="J49" i="2"/>
  <c r="J53" i="2"/>
  <c r="J57" i="2"/>
  <c r="J61" i="2"/>
  <c r="J65" i="2"/>
  <c r="J69" i="2"/>
  <c r="J73" i="2"/>
  <c r="J77" i="2"/>
  <c r="J81" i="2"/>
  <c r="J85" i="2"/>
  <c r="J89" i="2"/>
  <c r="J93" i="2"/>
  <c r="J97" i="2"/>
  <c r="J101" i="2"/>
  <c r="J105" i="2"/>
  <c r="J109" i="2"/>
  <c r="J113" i="2"/>
  <c r="J117" i="2"/>
  <c r="J121" i="2"/>
  <c r="J125" i="2"/>
  <c r="J129" i="2"/>
  <c r="J133" i="2"/>
  <c r="J137" i="2"/>
  <c r="J141" i="2"/>
  <c r="J145" i="2"/>
  <c r="J149" i="2"/>
  <c r="J153" i="2"/>
  <c r="J157" i="2"/>
  <c r="J161" i="2"/>
  <c r="J165" i="2"/>
  <c r="J169" i="2"/>
  <c r="J173" i="2"/>
  <c r="J177" i="2"/>
  <c r="J181" i="2"/>
  <c r="J185" i="2"/>
  <c r="J189" i="2"/>
  <c r="J193" i="2"/>
  <c r="J197" i="2"/>
  <c r="J201" i="2"/>
  <c r="J205" i="2"/>
  <c r="J209" i="2"/>
  <c r="J213" i="2"/>
  <c r="J217" i="2"/>
  <c r="J221" i="2"/>
  <c r="J225" i="2"/>
  <c r="J229" i="2"/>
  <c r="J233" i="2"/>
  <c r="J237" i="2"/>
  <c r="J241" i="2"/>
  <c r="J245" i="2"/>
  <c r="J249" i="2"/>
  <c r="J253" i="2"/>
  <c r="J257" i="2"/>
  <c r="J261" i="2"/>
  <c r="J265" i="2"/>
  <c r="J269" i="2"/>
  <c r="J273" i="2"/>
  <c r="J277" i="2"/>
  <c r="J281" i="2"/>
  <c r="J285" i="2"/>
  <c r="J289" i="2"/>
  <c r="J293" i="2"/>
  <c r="J297" i="2"/>
  <c r="J301" i="2"/>
  <c r="J305" i="2"/>
  <c r="J309" i="2"/>
  <c r="J313" i="2"/>
  <c r="J317" i="2"/>
  <c r="J321" i="2"/>
  <c r="J325" i="2"/>
  <c r="J329" i="2"/>
  <c r="J333" i="2"/>
  <c r="J337" i="2"/>
  <c r="J341" i="2"/>
  <c r="J6" i="2"/>
  <c r="J22" i="2"/>
  <c r="J38" i="2"/>
  <c r="J54" i="2"/>
  <c r="J70" i="2"/>
  <c r="J86" i="2"/>
  <c r="J102" i="2"/>
  <c r="J118" i="2"/>
  <c r="J134" i="2"/>
  <c r="J150" i="2"/>
  <c r="J166" i="2"/>
  <c r="J182" i="2"/>
  <c r="J198" i="2"/>
  <c r="J214" i="2"/>
  <c r="J230" i="2"/>
  <c r="J246" i="2"/>
  <c r="J262" i="2"/>
  <c r="J275" i="2"/>
  <c r="J283" i="2"/>
  <c r="J291" i="2"/>
  <c r="J299" i="2"/>
  <c r="J307" i="2"/>
  <c r="J315" i="2"/>
  <c r="J323" i="2"/>
  <c r="J331" i="2"/>
  <c r="J339" i="2"/>
  <c r="J345" i="2"/>
  <c r="J349" i="2"/>
  <c r="J353" i="2"/>
  <c r="J357" i="2"/>
  <c r="J361" i="2"/>
  <c r="J365" i="2"/>
  <c r="J369" i="2"/>
  <c r="J373" i="2"/>
  <c r="J377" i="2"/>
  <c r="J381" i="2"/>
  <c r="J385" i="2"/>
  <c r="J389" i="2"/>
  <c r="J393" i="2"/>
  <c r="J397" i="2"/>
  <c r="J401" i="2"/>
  <c r="J405" i="2"/>
  <c r="J409" i="2"/>
  <c r="J413" i="2"/>
  <c r="J417" i="2"/>
  <c r="J421" i="2"/>
  <c r="J425" i="2"/>
  <c r="J429" i="2"/>
  <c r="J433" i="2"/>
  <c r="J437" i="2"/>
  <c r="J441" i="2"/>
  <c r="J445" i="2"/>
  <c r="J449" i="2"/>
  <c r="J453" i="2"/>
  <c r="J457" i="2"/>
  <c r="J461" i="2"/>
  <c r="J465" i="2"/>
  <c r="J469" i="2"/>
  <c r="J473" i="2"/>
  <c r="J477" i="2"/>
  <c r="J481" i="2"/>
  <c r="J485" i="2"/>
  <c r="J489" i="2"/>
  <c r="J493" i="2"/>
  <c r="J497" i="2"/>
  <c r="J501" i="2"/>
  <c r="J505" i="2"/>
  <c r="J509" i="2"/>
  <c r="J513" i="2"/>
  <c r="J517" i="2"/>
  <c r="J521" i="2"/>
  <c r="J525" i="2"/>
  <c r="J10" i="2"/>
  <c r="J26" i="2"/>
  <c r="J42" i="2"/>
  <c r="J58" i="2"/>
  <c r="J74" i="2"/>
  <c r="J90" i="2"/>
  <c r="J106" i="2"/>
  <c r="J122" i="2"/>
  <c r="J138" i="2"/>
  <c r="J154" i="2"/>
  <c r="J170" i="2"/>
  <c r="J186" i="2"/>
  <c r="J202" i="2"/>
  <c r="J218" i="2"/>
  <c r="J234" i="2"/>
  <c r="J250" i="2"/>
  <c r="J266" i="2"/>
  <c r="J278" i="2"/>
  <c r="J286" i="2"/>
  <c r="J294" i="2"/>
  <c r="J302" i="2"/>
  <c r="J310" i="2"/>
  <c r="J318" i="2"/>
  <c r="J326" i="2"/>
  <c r="J334" i="2"/>
  <c r="J342" i="2"/>
  <c r="J346" i="2"/>
  <c r="J350" i="2"/>
  <c r="J354" i="2"/>
  <c r="J358" i="2"/>
  <c r="J362" i="2"/>
  <c r="J366" i="2"/>
  <c r="J370" i="2"/>
  <c r="J374" i="2"/>
  <c r="J378" i="2"/>
  <c r="J382" i="2"/>
  <c r="J386" i="2"/>
  <c r="J390" i="2"/>
  <c r="J394" i="2"/>
  <c r="J398" i="2"/>
  <c r="J402" i="2"/>
  <c r="J406" i="2"/>
  <c r="J410" i="2"/>
  <c r="J414" i="2"/>
  <c r="J418" i="2"/>
  <c r="J422" i="2"/>
  <c r="J426" i="2"/>
  <c r="J430" i="2"/>
  <c r="J434" i="2"/>
  <c r="J438" i="2"/>
  <c r="J442" i="2"/>
  <c r="J446" i="2"/>
  <c r="J450" i="2"/>
  <c r="J454" i="2"/>
  <c r="J458" i="2"/>
  <c r="J462" i="2"/>
  <c r="J466" i="2"/>
  <c r="J470" i="2"/>
  <c r="J474" i="2"/>
  <c r="J478" i="2"/>
  <c r="J482" i="2"/>
  <c r="J486" i="2"/>
  <c r="J490" i="2"/>
  <c r="J494" i="2"/>
  <c r="J498" i="2"/>
  <c r="J502" i="2"/>
  <c r="J506" i="2"/>
  <c r="J510" i="2"/>
  <c r="J514" i="2"/>
  <c r="J518" i="2"/>
  <c r="J14" i="2"/>
  <c r="J30" i="2"/>
  <c r="J46" i="2"/>
  <c r="J62" i="2"/>
  <c r="J78" i="2"/>
  <c r="J94" i="2"/>
  <c r="J110" i="2"/>
  <c r="J126" i="2"/>
  <c r="J142" i="2"/>
  <c r="J158" i="2"/>
  <c r="J174" i="2"/>
  <c r="J190" i="2"/>
  <c r="J206" i="2"/>
  <c r="J222" i="2"/>
  <c r="J238" i="2"/>
  <c r="J254" i="2"/>
  <c r="J270" i="2"/>
  <c r="J279" i="2"/>
  <c r="J287" i="2"/>
  <c r="J295" i="2"/>
  <c r="J303" i="2"/>
  <c r="J311" i="2"/>
  <c r="J319" i="2"/>
  <c r="J327" i="2"/>
  <c r="J335" i="2"/>
  <c r="J343" i="2"/>
  <c r="J347" i="2"/>
  <c r="J351" i="2"/>
  <c r="J355" i="2"/>
  <c r="J359" i="2"/>
  <c r="J363" i="2"/>
  <c r="J367" i="2"/>
  <c r="J371" i="2"/>
  <c r="J375" i="2"/>
  <c r="J379" i="2"/>
  <c r="J383" i="2"/>
  <c r="J387" i="2"/>
  <c r="J391" i="2"/>
  <c r="J395" i="2"/>
  <c r="J399" i="2"/>
  <c r="J403" i="2"/>
  <c r="J407" i="2"/>
  <c r="J411" i="2"/>
  <c r="J415" i="2"/>
  <c r="J419" i="2"/>
  <c r="J423" i="2"/>
  <c r="J427" i="2"/>
  <c r="J431" i="2"/>
  <c r="J435" i="2"/>
  <c r="J439" i="2"/>
  <c r="J443" i="2"/>
  <c r="J447" i="2"/>
  <c r="J451" i="2"/>
  <c r="J455" i="2"/>
  <c r="J459" i="2"/>
  <c r="J463" i="2"/>
  <c r="J467" i="2"/>
  <c r="J471" i="2"/>
  <c r="J475" i="2"/>
  <c r="J479" i="2"/>
  <c r="J483" i="2"/>
  <c r="J487" i="2"/>
  <c r="J491" i="2"/>
  <c r="J495" i="2"/>
  <c r="J499" i="2"/>
  <c r="J503" i="2"/>
  <c r="J507" i="2"/>
  <c r="J511" i="2"/>
  <c r="J515" i="2"/>
  <c r="J519" i="2"/>
  <c r="J523" i="2"/>
  <c r="J527" i="2"/>
  <c r="J531" i="2"/>
  <c r="J535" i="2"/>
  <c r="J539" i="2"/>
  <c r="J543" i="2"/>
  <c r="J547" i="2"/>
  <c r="J551" i="2"/>
  <c r="J555" i="2"/>
  <c r="J559" i="2"/>
  <c r="J563" i="2"/>
  <c r="J567" i="2"/>
  <c r="J571" i="2"/>
  <c r="J575" i="2"/>
  <c r="J579" i="2"/>
  <c r="J18" i="2"/>
  <c r="J34" i="2"/>
  <c r="J50" i="2"/>
  <c r="J66" i="2"/>
  <c r="J82" i="2"/>
  <c r="J98" i="2"/>
  <c r="J114" i="2"/>
  <c r="J130" i="2"/>
  <c r="J146" i="2"/>
  <c r="J162" i="2"/>
  <c r="J178" i="2"/>
  <c r="J194" i="2"/>
  <c r="J210" i="2"/>
  <c r="J226" i="2"/>
  <c r="J242" i="2"/>
  <c r="J258" i="2"/>
  <c r="J274" i="2"/>
  <c r="J282" i="2"/>
  <c r="J290" i="2"/>
  <c r="J298" i="2"/>
  <c r="J306" i="2"/>
  <c r="J314" i="2"/>
  <c r="J322" i="2"/>
  <c r="J330" i="2"/>
  <c r="J338" i="2"/>
  <c r="J344" i="2"/>
  <c r="J348" i="2"/>
  <c r="J352" i="2"/>
  <c r="J356" i="2"/>
  <c r="J360" i="2"/>
  <c r="J364" i="2"/>
  <c r="J368" i="2"/>
  <c r="J372" i="2"/>
  <c r="J376" i="2"/>
  <c r="J380" i="2"/>
  <c r="J384" i="2"/>
  <c r="J388" i="2"/>
  <c r="J392" i="2"/>
  <c r="J396" i="2"/>
  <c r="J400" i="2"/>
  <c r="J404" i="2"/>
  <c r="J408" i="2"/>
  <c r="J412" i="2"/>
  <c r="J428" i="2"/>
  <c r="J444" i="2"/>
  <c r="J460" i="2"/>
  <c r="J476" i="2"/>
  <c r="J492" i="2"/>
  <c r="J508" i="2"/>
  <c r="J522" i="2"/>
  <c r="J529" i="2"/>
  <c r="J534" i="2"/>
  <c r="J540" i="2"/>
  <c r="J545" i="2"/>
  <c r="J550" i="2"/>
  <c r="J556" i="2"/>
  <c r="J561" i="2"/>
  <c r="J566" i="2"/>
  <c r="J572" i="2"/>
  <c r="J577" i="2"/>
  <c r="J582" i="2"/>
  <c r="J586" i="2"/>
  <c r="J590" i="2"/>
  <c r="J594" i="2"/>
  <c r="J598" i="2"/>
  <c r="J602" i="2"/>
  <c r="J606" i="2"/>
  <c r="J610" i="2"/>
  <c r="J614" i="2"/>
  <c r="J618" i="2"/>
  <c r="J622" i="2"/>
  <c r="J626" i="2"/>
  <c r="J630" i="2"/>
  <c r="J634" i="2"/>
  <c r="J638" i="2"/>
  <c r="J642" i="2"/>
  <c r="J646" i="2"/>
  <c r="J650" i="2"/>
  <c r="J654" i="2"/>
  <c r="J658" i="2"/>
  <c r="J662" i="2"/>
  <c r="J666" i="2"/>
  <c r="J670" i="2"/>
  <c r="J674" i="2"/>
  <c r="J678" i="2"/>
  <c r="J682" i="2"/>
  <c r="J686" i="2"/>
  <c r="J690" i="2"/>
  <c r="J694" i="2"/>
  <c r="J698" i="2"/>
  <c r="J702" i="2"/>
  <c r="J706" i="2"/>
  <c r="J710" i="2"/>
  <c r="J714" i="2"/>
  <c r="J718" i="2"/>
  <c r="J722" i="2"/>
  <c r="J726" i="2"/>
  <c r="J730" i="2"/>
  <c r="J734" i="2"/>
  <c r="J738" i="2"/>
  <c r="J742" i="2"/>
  <c r="J746" i="2"/>
  <c r="J750" i="2"/>
  <c r="J754" i="2"/>
  <c r="J758" i="2"/>
  <c r="J762" i="2"/>
  <c r="J766" i="2"/>
  <c r="J770" i="2"/>
  <c r="J774" i="2"/>
  <c r="J778" i="2"/>
  <c r="J782" i="2"/>
  <c r="J786" i="2"/>
  <c r="J790" i="2"/>
  <c r="J794" i="2"/>
  <c r="J798" i="2"/>
  <c r="J802" i="2"/>
  <c r="J806" i="2"/>
  <c r="J810" i="2"/>
  <c r="J814" i="2"/>
  <c r="J818" i="2"/>
  <c r="J822" i="2"/>
  <c r="J826" i="2"/>
  <c r="J830" i="2"/>
  <c r="J834" i="2"/>
  <c r="J838" i="2"/>
  <c r="J842" i="2"/>
  <c r="J846" i="2"/>
  <c r="J416" i="2"/>
  <c r="J432" i="2"/>
  <c r="J448" i="2"/>
  <c r="J464" i="2"/>
  <c r="J480" i="2"/>
  <c r="J496" i="2"/>
  <c r="J512" i="2"/>
  <c r="J524" i="2"/>
  <c r="J530" i="2"/>
  <c r="J536" i="2"/>
  <c r="J541" i="2"/>
  <c r="J546" i="2"/>
  <c r="J552" i="2"/>
  <c r="J557" i="2"/>
  <c r="J562" i="2"/>
  <c r="J568" i="2"/>
  <c r="J573" i="2"/>
  <c r="J578" i="2"/>
  <c r="J583" i="2"/>
  <c r="J587" i="2"/>
  <c r="J591" i="2"/>
  <c r="J595" i="2"/>
  <c r="J599" i="2"/>
  <c r="J603" i="2"/>
  <c r="J607" i="2"/>
  <c r="J611" i="2"/>
  <c r="J615" i="2"/>
  <c r="J619" i="2"/>
  <c r="J623" i="2"/>
  <c r="J627" i="2"/>
  <c r="J631" i="2"/>
  <c r="J635" i="2"/>
  <c r="J639" i="2"/>
  <c r="J643" i="2"/>
  <c r="J647" i="2"/>
  <c r="J651" i="2"/>
  <c r="J655" i="2"/>
  <c r="J659" i="2"/>
  <c r="J663" i="2"/>
  <c r="J667" i="2"/>
  <c r="J671" i="2"/>
  <c r="J675" i="2"/>
  <c r="J679" i="2"/>
  <c r="J683" i="2"/>
  <c r="J687" i="2"/>
  <c r="J691" i="2"/>
  <c r="J695" i="2"/>
  <c r="J699" i="2"/>
  <c r="J703" i="2"/>
  <c r="J707" i="2"/>
  <c r="J711" i="2"/>
  <c r="J715" i="2"/>
  <c r="J719" i="2"/>
  <c r="J723" i="2"/>
  <c r="J727" i="2"/>
  <c r="J731" i="2"/>
  <c r="J735" i="2"/>
  <c r="J739" i="2"/>
  <c r="J743" i="2"/>
  <c r="J747" i="2"/>
  <c r="J751" i="2"/>
  <c r="J755" i="2"/>
  <c r="J759" i="2"/>
  <c r="J763" i="2"/>
  <c r="J767" i="2"/>
  <c r="J771" i="2"/>
  <c r="J775" i="2"/>
  <c r="J779" i="2"/>
  <c r="J783" i="2"/>
  <c r="J787" i="2"/>
  <c r="J791" i="2"/>
  <c r="J795" i="2"/>
  <c r="J799" i="2"/>
  <c r="J803" i="2"/>
  <c r="J807" i="2"/>
  <c r="J811" i="2"/>
  <c r="J815" i="2"/>
  <c r="J819" i="2"/>
  <c r="J823" i="2"/>
  <c r="J827" i="2"/>
  <c r="J831" i="2"/>
  <c r="J835" i="2"/>
  <c r="J839" i="2"/>
  <c r="J843" i="2"/>
  <c r="J847" i="2"/>
  <c r="J851" i="2"/>
  <c r="J420" i="2"/>
  <c r="J436" i="2"/>
  <c r="J452" i="2"/>
  <c r="J468" i="2"/>
  <c r="J484" i="2"/>
  <c r="J500" i="2"/>
  <c r="J516" i="2"/>
  <c r="J526" i="2"/>
  <c r="J532" i="2"/>
  <c r="J537" i="2"/>
  <c r="J542" i="2"/>
  <c r="J548" i="2"/>
  <c r="J553" i="2"/>
  <c r="J558" i="2"/>
  <c r="J564" i="2"/>
  <c r="J569" i="2"/>
  <c r="J574" i="2"/>
  <c r="J580" i="2"/>
  <c r="J584" i="2"/>
  <c r="J588" i="2"/>
  <c r="J592" i="2"/>
  <c r="J596" i="2"/>
  <c r="J600" i="2"/>
  <c r="J604" i="2"/>
  <c r="J608" i="2"/>
  <c r="J612" i="2"/>
  <c r="J616" i="2"/>
  <c r="J620" i="2"/>
  <c r="J624" i="2"/>
  <c r="J628" i="2"/>
  <c r="J632" i="2"/>
  <c r="J636" i="2"/>
  <c r="J640" i="2"/>
  <c r="J644" i="2"/>
  <c r="J648" i="2"/>
  <c r="J652" i="2"/>
  <c r="J656" i="2"/>
  <c r="J660" i="2"/>
  <c r="J664" i="2"/>
  <c r="J668" i="2"/>
  <c r="J672" i="2"/>
  <c r="J676" i="2"/>
  <c r="J680" i="2"/>
  <c r="J684" i="2"/>
  <c r="J688" i="2"/>
  <c r="J692" i="2"/>
  <c r="J696" i="2"/>
  <c r="J700" i="2"/>
  <c r="J704" i="2"/>
  <c r="J708" i="2"/>
  <c r="J712" i="2"/>
  <c r="J716" i="2"/>
  <c r="J720" i="2"/>
  <c r="J724" i="2"/>
  <c r="J728" i="2"/>
  <c r="J732" i="2"/>
  <c r="J736" i="2"/>
  <c r="J740" i="2"/>
  <c r="J744" i="2"/>
  <c r="J748" i="2"/>
  <c r="J752" i="2"/>
  <c r="J756" i="2"/>
  <c r="J760" i="2"/>
  <c r="J764" i="2"/>
  <c r="J768" i="2"/>
  <c r="J772" i="2"/>
  <c r="J776" i="2"/>
  <c r="J780" i="2"/>
  <c r="J784" i="2"/>
  <c r="J788" i="2"/>
  <c r="J792" i="2"/>
  <c r="J796" i="2"/>
  <c r="J800" i="2"/>
  <c r="J804" i="2"/>
  <c r="J808" i="2"/>
  <c r="J812" i="2"/>
  <c r="J816" i="2"/>
  <c r="J820" i="2"/>
  <c r="J824" i="2"/>
  <c r="J828" i="2"/>
  <c r="J832" i="2"/>
  <c r="J836" i="2"/>
  <c r="J840" i="2"/>
  <c r="J844" i="2"/>
  <c r="J848" i="2"/>
  <c r="J852" i="2"/>
  <c r="J856" i="2"/>
  <c r="J860" i="2"/>
  <c r="J864" i="2"/>
  <c r="J868" i="2"/>
  <c r="J872" i="2"/>
  <c r="J876" i="2"/>
  <c r="J880" i="2"/>
  <c r="J884" i="2"/>
  <c r="J888" i="2"/>
  <c r="J892" i="2"/>
  <c r="J896" i="2"/>
  <c r="J900" i="2"/>
  <c r="J904" i="2"/>
  <c r="J908" i="2"/>
  <c r="J912" i="2"/>
  <c r="J916" i="2"/>
  <c r="J920" i="2"/>
  <c r="J924" i="2"/>
  <c r="J928" i="2"/>
  <c r="J932" i="2"/>
  <c r="J936" i="2"/>
  <c r="J940" i="2"/>
  <c r="J944" i="2"/>
  <c r="J948" i="2"/>
  <c r="J952" i="2"/>
  <c r="J956" i="2"/>
  <c r="J960" i="2"/>
  <c r="J964" i="2"/>
  <c r="J968" i="2"/>
  <c r="J972" i="2"/>
  <c r="J976" i="2"/>
  <c r="J980" i="2"/>
  <c r="J984" i="2"/>
  <c r="J988" i="2"/>
  <c r="J992" i="2"/>
  <c r="J996" i="2"/>
  <c r="J424" i="2"/>
  <c r="J440" i="2"/>
  <c r="J456" i="2"/>
  <c r="J472" i="2"/>
  <c r="J488" i="2"/>
  <c r="J504" i="2"/>
  <c r="J520" i="2"/>
  <c r="J528" i="2"/>
  <c r="J533" i="2"/>
  <c r="J538" i="2"/>
  <c r="J544" i="2"/>
  <c r="J549" i="2"/>
  <c r="J554" i="2"/>
  <c r="J560" i="2"/>
  <c r="J565" i="2"/>
  <c r="J570" i="2"/>
  <c r="J576" i="2"/>
  <c r="J581" i="2"/>
  <c r="J585" i="2"/>
  <c r="J589" i="2"/>
  <c r="J593" i="2"/>
  <c r="J597" i="2"/>
  <c r="J601" i="2"/>
  <c r="J605" i="2"/>
  <c r="J609" i="2"/>
  <c r="J613" i="2"/>
  <c r="J617" i="2"/>
  <c r="J621" i="2"/>
  <c r="J625" i="2"/>
  <c r="J629" i="2"/>
  <c r="J633" i="2"/>
  <c r="J637" i="2"/>
  <c r="J641" i="2"/>
  <c r="J645" i="2"/>
  <c r="J649" i="2"/>
  <c r="J653" i="2"/>
  <c r="J657" i="2"/>
  <c r="J661" i="2"/>
  <c r="J665" i="2"/>
  <c r="J669" i="2"/>
  <c r="J673" i="2"/>
  <c r="J677" i="2"/>
  <c r="J681" i="2"/>
  <c r="J685" i="2"/>
  <c r="J689" i="2"/>
  <c r="J693" i="2"/>
  <c r="J697" i="2"/>
  <c r="J701" i="2"/>
  <c r="J705" i="2"/>
  <c r="J709" i="2"/>
  <c r="J713" i="2"/>
  <c r="J717" i="2"/>
  <c r="J721" i="2"/>
  <c r="J725" i="2"/>
  <c r="J729" i="2"/>
  <c r="J733" i="2"/>
  <c r="J737" i="2"/>
  <c r="J741" i="2"/>
  <c r="J745" i="2"/>
  <c r="J749" i="2"/>
  <c r="J753" i="2"/>
  <c r="J757" i="2"/>
  <c r="J761" i="2"/>
  <c r="J765" i="2"/>
  <c r="J769" i="2"/>
  <c r="J773" i="2"/>
  <c r="J777" i="2"/>
  <c r="J781" i="2"/>
  <c r="J785" i="2"/>
  <c r="J789" i="2"/>
  <c r="J793" i="2"/>
  <c r="J797" i="2"/>
  <c r="J801" i="2"/>
  <c r="J805" i="2"/>
  <c r="J821" i="2"/>
  <c r="J837" i="2"/>
  <c r="J850" i="2"/>
  <c r="J857" i="2"/>
  <c r="J862" i="2"/>
  <c r="J867" i="2"/>
  <c r="J873" i="2"/>
  <c r="J878" i="2"/>
  <c r="J883" i="2"/>
  <c r="J889" i="2"/>
  <c r="J894" i="2"/>
  <c r="J899" i="2"/>
  <c r="J905" i="2"/>
  <c r="J910" i="2"/>
  <c r="J915" i="2"/>
  <c r="J921" i="2"/>
  <c r="J926" i="2"/>
  <c r="J931" i="2"/>
  <c r="J937" i="2"/>
  <c r="J942" i="2"/>
  <c r="J947" i="2"/>
  <c r="J953" i="2"/>
  <c r="J958" i="2"/>
  <c r="J963" i="2"/>
  <c r="J969" i="2"/>
  <c r="J974" i="2"/>
  <c r="J979" i="2"/>
  <c r="J985" i="2"/>
  <c r="J990" i="2"/>
  <c r="J995" i="2"/>
  <c r="J1000" i="2"/>
  <c r="J1004" i="2"/>
  <c r="J1008" i="2"/>
  <c r="J1012" i="2"/>
  <c r="J1016" i="2"/>
  <c r="J1020" i="2"/>
  <c r="J1024" i="2"/>
  <c r="J1028" i="2"/>
  <c r="J1032" i="2"/>
  <c r="J1036" i="2"/>
  <c r="J1040" i="2"/>
  <c r="J1044" i="2"/>
  <c r="J1048" i="2"/>
  <c r="J1052" i="2"/>
  <c r="J1056" i="2"/>
  <c r="J1060" i="2"/>
  <c r="J1064" i="2"/>
  <c r="J1068" i="2"/>
  <c r="J1072" i="2"/>
  <c r="J1076" i="2"/>
  <c r="J1080" i="2"/>
  <c r="J1084" i="2"/>
  <c r="J1088" i="2"/>
  <c r="J1092" i="2"/>
  <c r="J1096" i="2"/>
  <c r="J1100" i="2"/>
  <c r="J1104" i="2"/>
  <c r="J1108" i="2"/>
  <c r="J1112" i="2"/>
  <c r="J1116" i="2"/>
  <c r="J1120" i="2"/>
  <c r="J1124" i="2"/>
  <c r="J1128" i="2"/>
  <c r="J1132" i="2"/>
  <c r="J1136" i="2"/>
  <c r="J1140" i="2"/>
  <c r="J1144" i="2"/>
  <c r="J1148" i="2"/>
  <c r="J1152" i="2"/>
  <c r="J1156" i="2"/>
  <c r="J1160" i="2"/>
  <c r="J1164" i="2"/>
  <c r="J1168" i="2"/>
  <c r="J1172" i="2"/>
  <c r="J1176" i="2"/>
  <c r="J1180" i="2"/>
  <c r="J1184" i="2"/>
  <c r="J1188" i="2"/>
  <c r="J1192" i="2"/>
  <c r="J809" i="2"/>
  <c r="J825" i="2"/>
  <c r="J841" i="2"/>
  <c r="J853" i="2"/>
  <c r="J858" i="2"/>
  <c r="J863" i="2"/>
  <c r="J869" i="2"/>
  <c r="J874" i="2"/>
  <c r="J879" i="2"/>
  <c r="J885" i="2"/>
  <c r="J890" i="2"/>
  <c r="J895" i="2"/>
  <c r="J901" i="2"/>
  <c r="J906" i="2"/>
  <c r="J911" i="2"/>
  <c r="J917" i="2"/>
  <c r="J922" i="2"/>
  <c r="J927" i="2"/>
  <c r="J933" i="2"/>
  <c r="J938" i="2"/>
  <c r="J943" i="2"/>
  <c r="J949" i="2"/>
  <c r="J954" i="2"/>
  <c r="J959" i="2"/>
  <c r="J965" i="2"/>
  <c r="J970" i="2"/>
  <c r="J975" i="2"/>
  <c r="J981" i="2"/>
  <c r="J986" i="2"/>
  <c r="J991" i="2"/>
  <c r="J997" i="2"/>
  <c r="J1001" i="2"/>
  <c r="J1005" i="2"/>
  <c r="J1009" i="2"/>
  <c r="J1013" i="2"/>
  <c r="J1017" i="2"/>
  <c r="J1021" i="2"/>
  <c r="J1025" i="2"/>
  <c r="J1029" i="2"/>
  <c r="J1033" i="2"/>
  <c r="J1037" i="2"/>
  <c r="J1041" i="2"/>
  <c r="J1045" i="2"/>
  <c r="J1049" i="2"/>
  <c r="J1053" i="2"/>
  <c r="J1057" i="2"/>
  <c r="J1061" i="2"/>
  <c r="J1065" i="2"/>
  <c r="J1069" i="2"/>
  <c r="J1073" i="2"/>
  <c r="J1077" i="2"/>
  <c r="J1081" i="2"/>
  <c r="J1085" i="2"/>
  <c r="J1089" i="2"/>
  <c r="J1093" i="2"/>
  <c r="J1097" i="2"/>
  <c r="J1101" i="2"/>
  <c r="J1105" i="2"/>
  <c r="J1109" i="2"/>
  <c r="J1113" i="2"/>
  <c r="J1117" i="2"/>
  <c r="J1121" i="2"/>
  <c r="J1125" i="2"/>
  <c r="J1129" i="2"/>
  <c r="J1133" i="2"/>
  <c r="J1137" i="2"/>
  <c r="J1141" i="2"/>
  <c r="J1145" i="2"/>
  <c r="J1149" i="2"/>
  <c r="J1153" i="2"/>
  <c r="J1157" i="2"/>
  <c r="J1161" i="2"/>
  <c r="J1165" i="2"/>
  <c r="J1169" i="2"/>
  <c r="J1173" i="2"/>
  <c r="J1177" i="2"/>
  <c r="J1181" i="2"/>
  <c r="J1185" i="2"/>
  <c r="J813" i="2"/>
  <c r="J829" i="2"/>
  <c r="J845" i="2"/>
  <c r="J854" i="2"/>
  <c r="J859" i="2"/>
  <c r="J865" i="2"/>
  <c r="J870" i="2"/>
  <c r="J875" i="2"/>
  <c r="J881" i="2"/>
  <c r="J886" i="2"/>
  <c r="J891" i="2"/>
  <c r="J897" i="2"/>
  <c r="J902" i="2"/>
  <c r="J907" i="2"/>
  <c r="J913" i="2"/>
  <c r="J918" i="2"/>
  <c r="J923" i="2"/>
  <c r="J929" i="2"/>
  <c r="J934" i="2"/>
  <c r="J939" i="2"/>
  <c r="J945" i="2"/>
  <c r="J950" i="2"/>
  <c r="J955" i="2"/>
  <c r="J961" i="2"/>
  <c r="J966" i="2"/>
  <c r="J971" i="2"/>
  <c r="J977" i="2"/>
  <c r="J817" i="2"/>
  <c r="J833" i="2"/>
  <c r="J849" i="2"/>
  <c r="J855" i="2"/>
  <c r="J861" i="2"/>
  <c r="J866" i="2"/>
  <c r="J871" i="2"/>
  <c r="J877" i="2"/>
  <c r="J882" i="2"/>
  <c r="J887" i="2"/>
  <c r="J893" i="2"/>
  <c r="J898" i="2"/>
  <c r="J903" i="2"/>
  <c r="J909" i="2"/>
  <c r="J914" i="2"/>
  <c r="J919" i="2"/>
  <c r="J925" i="2"/>
  <c r="J930" i="2"/>
  <c r="J935" i="2"/>
  <c r="J941" i="2"/>
  <c r="J946" i="2"/>
  <c r="J951" i="2"/>
  <c r="J957" i="2"/>
  <c r="J962" i="2"/>
  <c r="J967" i="2"/>
  <c r="J973" i="2"/>
  <c r="J978" i="2"/>
  <c r="J983" i="2"/>
  <c r="J989" i="2"/>
  <c r="J994" i="2"/>
  <c r="J999" i="2"/>
  <c r="J1003" i="2"/>
  <c r="J1007" i="2"/>
  <c r="J1011" i="2"/>
  <c r="J1015" i="2"/>
  <c r="J1019" i="2"/>
  <c r="J1023" i="2"/>
  <c r="J1027" i="2"/>
  <c r="J1031" i="2"/>
  <c r="J1035" i="2"/>
  <c r="J1039" i="2"/>
  <c r="J1043" i="2"/>
  <c r="J1047" i="2"/>
  <c r="J1051" i="2"/>
  <c r="J1055" i="2"/>
  <c r="J1059" i="2"/>
  <c r="J1063" i="2"/>
  <c r="J1067" i="2"/>
  <c r="J1071" i="2"/>
  <c r="J1075" i="2"/>
  <c r="J1079" i="2"/>
  <c r="J1083" i="2"/>
  <c r="J1087" i="2"/>
  <c r="J1091" i="2"/>
  <c r="J1095" i="2"/>
  <c r="J1099" i="2"/>
  <c r="J1103" i="2"/>
  <c r="J1107" i="2"/>
  <c r="J1111" i="2"/>
  <c r="J1115" i="2"/>
  <c r="J1119" i="2"/>
  <c r="J1123" i="2"/>
  <c r="J1127" i="2"/>
  <c r="J1131" i="2"/>
  <c r="J1135" i="2"/>
  <c r="J1139" i="2"/>
  <c r="J1143" i="2"/>
  <c r="J1147" i="2"/>
  <c r="J1151" i="2"/>
  <c r="J1155" i="2"/>
  <c r="J1159" i="2"/>
  <c r="J1163" i="2"/>
  <c r="J1167" i="2"/>
  <c r="J1171" i="2"/>
  <c r="J1175" i="2"/>
  <c r="J1179" i="2"/>
  <c r="J1183" i="2"/>
  <c r="J1187" i="2"/>
  <c r="J1191" i="2"/>
  <c r="J1195" i="2"/>
  <c r="J1199" i="2"/>
  <c r="J1203" i="2"/>
  <c r="J1207" i="2"/>
  <c r="J1211" i="2"/>
  <c r="J1215" i="2"/>
  <c r="J982" i="2"/>
  <c r="J1002" i="2"/>
  <c r="J1018" i="2"/>
  <c r="J1034" i="2"/>
  <c r="J1050" i="2"/>
  <c r="J1066" i="2"/>
  <c r="J1082" i="2"/>
  <c r="J1098" i="2"/>
  <c r="J1114" i="2"/>
  <c r="J1130" i="2"/>
  <c r="J1146" i="2"/>
  <c r="J1162" i="2"/>
  <c r="J1178" i="2"/>
  <c r="J1190" i="2"/>
  <c r="J1197" i="2"/>
  <c r="J1202" i="2"/>
  <c r="J1208" i="2"/>
  <c r="J1213" i="2"/>
  <c r="J1218" i="2"/>
  <c r="J1222" i="2"/>
  <c r="J1226" i="2"/>
  <c r="J1230" i="2"/>
  <c r="J1234" i="2"/>
  <c r="J1238" i="2"/>
  <c r="J1242" i="2"/>
  <c r="J1246" i="2"/>
  <c r="J1250" i="2"/>
  <c r="J1254" i="2"/>
  <c r="J1258" i="2"/>
  <c r="J1262" i="2"/>
  <c r="J1266" i="2"/>
  <c r="J1270" i="2"/>
  <c r="J1274" i="2"/>
  <c r="J1278" i="2"/>
  <c r="J1282" i="2"/>
  <c r="J1286" i="2"/>
  <c r="J1290" i="2"/>
  <c r="J1294" i="2"/>
  <c r="J1298" i="2"/>
  <c r="J1302" i="2"/>
  <c r="J1306" i="2"/>
  <c r="J1310" i="2"/>
  <c r="J1314" i="2"/>
  <c r="J1318" i="2"/>
  <c r="J1322" i="2"/>
  <c r="J1326" i="2"/>
  <c r="J1330" i="2"/>
  <c r="J1334" i="2"/>
  <c r="J1338" i="2"/>
  <c r="J1342" i="2"/>
  <c r="J1346" i="2"/>
  <c r="J1350" i="2"/>
  <c r="J1354" i="2"/>
  <c r="J1358" i="2"/>
  <c r="J1362" i="2"/>
  <c r="J1366" i="2"/>
  <c r="J1370" i="2"/>
  <c r="J1374" i="2"/>
  <c r="J1378" i="2"/>
  <c r="J1382" i="2"/>
  <c r="J1386" i="2"/>
  <c r="J1390" i="2"/>
  <c r="J1394" i="2"/>
  <c r="J1398" i="2"/>
  <c r="J1402" i="2"/>
  <c r="J1406" i="2"/>
  <c r="J1410" i="2"/>
  <c r="J1414" i="2"/>
  <c r="J1418" i="2"/>
  <c r="J1422" i="2"/>
  <c r="J1426" i="2"/>
  <c r="J1430" i="2"/>
  <c r="J1434" i="2"/>
  <c r="J1438" i="2"/>
  <c r="J1442" i="2"/>
  <c r="J1446" i="2"/>
  <c r="J1450" i="2"/>
  <c r="J1454" i="2"/>
  <c r="J1458" i="2"/>
  <c r="J1462" i="2"/>
  <c r="J1466" i="2"/>
  <c r="J1470" i="2"/>
  <c r="J1474" i="2"/>
  <c r="J1478" i="2"/>
  <c r="J1482" i="2"/>
  <c r="J1486" i="2"/>
  <c r="J1490" i="2"/>
  <c r="J1494" i="2"/>
  <c r="J1498" i="2"/>
  <c r="J1502" i="2"/>
  <c r="J1506" i="2"/>
  <c r="J1510" i="2"/>
  <c r="J1514" i="2"/>
  <c r="J1518" i="2"/>
  <c r="J1522" i="2"/>
  <c r="J1526" i="2"/>
  <c r="J1530" i="2"/>
  <c r="J1534" i="2"/>
  <c r="J1538" i="2"/>
  <c r="J1542" i="2"/>
  <c r="J1546" i="2"/>
  <c r="J1550" i="2"/>
  <c r="J1554" i="2"/>
  <c r="J1558" i="2"/>
  <c r="J1562" i="2"/>
  <c r="J1566" i="2"/>
  <c r="J1570" i="2"/>
  <c r="J1574" i="2"/>
  <c r="J1578" i="2"/>
  <c r="J1582" i="2"/>
  <c r="J1586" i="2"/>
  <c r="J1590" i="2"/>
  <c r="J1594" i="2"/>
  <c r="J1598" i="2"/>
  <c r="J1602" i="2"/>
  <c r="J1606" i="2"/>
  <c r="J1610" i="2"/>
  <c r="J1614" i="2"/>
  <c r="J1618" i="2"/>
  <c r="J1622" i="2"/>
  <c r="J1626" i="2"/>
  <c r="J1630" i="2"/>
  <c r="J1634" i="2"/>
  <c r="J1638" i="2"/>
  <c r="J1642" i="2"/>
  <c r="J1646" i="2"/>
  <c r="J1650" i="2"/>
  <c r="J1654" i="2"/>
  <c r="J1658" i="2"/>
  <c r="J1662" i="2"/>
  <c r="J1666" i="2"/>
  <c r="J1670" i="2"/>
  <c r="J1674" i="2"/>
  <c r="J1678" i="2"/>
  <c r="J1682" i="2"/>
  <c r="J1686" i="2"/>
  <c r="J1690" i="2"/>
  <c r="J1694" i="2"/>
  <c r="J1698" i="2"/>
  <c r="J1702" i="2"/>
  <c r="J1706" i="2"/>
  <c r="J1710" i="2"/>
  <c r="J1714" i="2"/>
  <c r="J1718" i="2"/>
  <c r="J1722" i="2"/>
  <c r="J1726" i="2"/>
  <c r="J1730" i="2"/>
  <c r="J1734" i="2"/>
  <c r="J1738" i="2"/>
  <c r="J1742" i="2"/>
  <c r="J1746" i="2"/>
  <c r="J1750" i="2"/>
  <c r="J1754" i="2"/>
  <c r="J987" i="2"/>
  <c r="J1006" i="2"/>
  <c r="J1022" i="2"/>
  <c r="J1038" i="2"/>
  <c r="J1054" i="2"/>
  <c r="J1070" i="2"/>
  <c r="J1086" i="2"/>
  <c r="J1102" i="2"/>
  <c r="J1118" i="2"/>
  <c r="J1134" i="2"/>
  <c r="J1150" i="2"/>
  <c r="J1166" i="2"/>
  <c r="J1182" i="2"/>
  <c r="J1193" i="2"/>
  <c r="J1198" i="2"/>
  <c r="J1204" i="2"/>
  <c r="J1209" i="2"/>
  <c r="J1214" i="2"/>
  <c r="J1219" i="2"/>
  <c r="J1223" i="2"/>
  <c r="J1227" i="2"/>
  <c r="J1231" i="2"/>
  <c r="J1235" i="2"/>
  <c r="J1239" i="2"/>
  <c r="J1243" i="2"/>
  <c r="J1247" i="2"/>
  <c r="J1251" i="2"/>
  <c r="J1255" i="2"/>
  <c r="J1259" i="2"/>
  <c r="J1263" i="2"/>
  <c r="J1267" i="2"/>
  <c r="J1271" i="2"/>
  <c r="J1275" i="2"/>
  <c r="J1279" i="2"/>
  <c r="J1283" i="2"/>
  <c r="J1287" i="2"/>
  <c r="J1291" i="2"/>
  <c r="J1295" i="2"/>
  <c r="J1299" i="2"/>
  <c r="J1303" i="2"/>
  <c r="J1307" i="2"/>
  <c r="J1311" i="2"/>
  <c r="J1315" i="2"/>
  <c r="J1319" i="2"/>
  <c r="J1323" i="2"/>
  <c r="J1327" i="2"/>
  <c r="J1331" i="2"/>
  <c r="J1335" i="2"/>
  <c r="J1339" i="2"/>
  <c r="J1343" i="2"/>
  <c r="J1347" i="2"/>
  <c r="J1351" i="2"/>
  <c r="J1355" i="2"/>
  <c r="J1359" i="2"/>
  <c r="J1363" i="2"/>
  <c r="J1367" i="2"/>
  <c r="J1371" i="2"/>
  <c r="J1375" i="2"/>
  <c r="J1379" i="2"/>
  <c r="J1383" i="2"/>
  <c r="J1387" i="2"/>
  <c r="J1391" i="2"/>
  <c r="J1395" i="2"/>
  <c r="J1399" i="2"/>
  <c r="J1403" i="2"/>
  <c r="J1407" i="2"/>
  <c r="J1411" i="2"/>
  <c r="J1415" i="2"/>
  <c r="J1419" i="2"/>
  <c r="J1423" i="2"/>
  <c r="J1427" i="2"/>
  <c r="J1431" i="2"/>
  <c r="J1435" i="2"/>
  <c r="J1439" i="2"/>
  <c r="J1443" i="2"/>
  <c r="J1447" i="2"/>
  <c r="J1451" i="2"/>
  <c r="J1455" i="2"/>
  <c r="J1459" i="2"/>
  <c r="J1463" i="2"/>
  <c r="J1467" i="2"/>
  <c r="J1471" i="2"/>
  <c r="J1475" i="2"/>
  <c r="J1479" i="2"/>
  <c r="J1483" i="2"/>
  <c r="J1487" i="2"/>
  <c r="J1491" i="2"/>
  <c r="J1495" i="2"/>
  <c r="J1499" i="2"/>
  <c r="J1503" i="2"/>
  <c r="J1507" i="2"/>
  <c r="J1511" i="2"/>
  <c r="J1515" i="2"/>
  <c r="J1519" i="2"/>
  <c r="J1523" i="2"/>
  <c r="J1527" i="2"/>
  <c r="J1531" i="2"/>
  <c r="J1535" i="2"/>
  <c r="J1539" i="2"/>
  <c r="J1543" i="2"/>
  <c r="J1547" i="2"/>
  <c r="J1551" i="2"/>
  <c r="J1555" i="2"/>
  <c r="J1559" i="2"/>
  <c r="J1563" i="2"/>
  <c r="J1567" i="2"/>
  <c r="J1571" i="2"/>
  <c r="J1575" i="2"/>
  <c r="J1579" i="2"/>
  <c r="J1583" i="2"/>
  <c r="J1587" i="2"/>
  <c r="J1591" i="2"/>
  <c r="J1595" i="2"/>
  <c r="J1599" i="2"/>
  <c r="J1603" i="2"/>
  <c r="J1607" i="2"/>
  <c r="J1611" i="2"/>
  <c r="J1615" i="2"/>
  <c r="J1619" i="2"/>
  <c r="J1623" i="2"/>
  <c r="J1627" i="2"/>
  <c r="J1631" i="2"/>
  <c r="J1635" i="2"/>
  <c r="J1639" i="2"/>
  <c r="J1643" i="2"/>
  <c r="J1647" i="2"/>
  <c r="J1651" i="2"/>
  <c r="J1655" i="2"/>
  <c r="J1659" i="2"/>
  <c r="J1663" i="2"/>
  <c r="J1667" i="2"/>
  <c r="J1671" i="2"/>
  <c r="J1675" i="2"/>
  <c r="J1679" i="2"/>
  <c r="J1683" i="2"/>
  <c r="J1687" i="2"/>
  <c r="J1691" i="2"/>
  <c r="J1695" i="2"/>
  <c r="J1699" i="2"/>
  <c r="J1703" i="2"/>
  <c r="J1707" i="2"/>
  <c r="J1711" i="2"/>
  <c r="J1715" i="2"/>
  <c r="J1719" i="2"/>
  <c r="J1723" i="2"/>
  <c r="J1727" i="2"/>
  <c r="J1731" i="2"/>
  <c r="J1735" i="2"/>
  <c r="J1739" i="2"/>
  <c r="J1743" i="2"/>
  <c r="J1747" i="2"/>
  <c r="J1751" i="2"/>
  <c r="J1755" i="2"/>
  <c r="J1759" i="2"/>
  <c r="J1763" i="2"/>
  <c r="J1767" i="2"/>
  <c r="J1771" i="2"/>
  <c r="J993" i="2"/>
  <c r="J1010" i="2"/>
  <c r="J1026" i="2"/>
  <c r="J1042" i="2"/>
  <c r="J1058" i="2"/>
  <c r="J1074" i="2"/>
  <c r="J1090" i="2"/>
  <c r="J1106" i="2"/>
  <c r="J1122" i="2"/>
  <c r="J1138" i="2"/>
  <c r="J1154" i="2"/>
  <c r="J1170" i="2"/>
  <c r="J1186" i="2"/>
  <c r="J1194" i="2"/>
  <c r="J1200" i="2"/>
  <c r="J1205" i="2"/>
  <c r="J1210" i="2"/>
  <c r="J1216" i="2"/>
  <c r="J1220" i="2"/>
  <c r="J1224" i="2"/>
  <c r="J1228" i="2"/>
  <c r="J1232" i="2"/>
  <c r="J1236" i="2"/>
  <c r="J1240" i="2"/>
  <c r="J1244" i="2"/>
  <c r="J1248" i="2"/>
  <c r="J1252" i="2"/>
  <c r="J1256" i="2"/>
  <c r="J1260" i="2"/>
  <c r="J1264" i="2"/>
  <c r="J1268" i="2"/>
  <c r="J1272" i="2"/>
  <c r="J1276" i="2"/>
  <c r="J1280" i="2"/>
  <c r="J1284" i="2"/>
  <c r="J1288" i="2"/>
  <c r="J1292" i="2"/>
  <c r="J1296" i="2"/>
  <c r="J1300" i="2"/>
  <c r="J1304" i="2"/>
  <c r="J1308" i="2"/>
  <c r="J1312" i="2"/>
  <c r="J1316" i="2"/>
  <c r="J1320" i="2"/>
  <c r="J1324" i="2"/>
  <c r="J1328" i="2"/>
  <c r="J1332" i="2"/>
  <c r="J1336" i="2"/>
  <c r="J1340" i="2"/>
  <c r="J1344" i="2"/>
  <c r="J1348" i="2"/>
  <c r="J1352" i="2"/>
  <c r="J1356" i="2"/>
  <c r="J1360" i="2"/>
  <c r="J1364" i="2"/>
  <c r="J1368" i="2"/>
  <c r="J1372" i="2"/>
  <c r="J1376" i="2"/>
  <c r="J1380" i="2"/>
  <c r="J1384" i="2"/>
  <c r="J1388" i="2"/>
  <c r="J1392" i="2"/>
  <c r="J1396" i="2"/>
  <c r="J1400" i="2"/>
  <c r="J1404" i="2"/>
  <c r="J1408" i="2"/>
  <c r="J1412" i="2"/>
  <c r="J1416" i="2"/>
  <c r="J1420" i="2"/>
  <c r="J1424" i="2"/>
  <c r="J1428" i="2"/>
  <c r="J1432" i="2"/>
  <c r="J1436" i="2"/>
  <c r="J1440" i="2"/>
  <c r="J1444" i="2"/>
  <c r="J1448" i="2"/>
  <c r="J1452" i="2"/>
  <c r="J1456" i="2"/>
  <c r="J1460" i="2"/>
  <c r="J1464" i="2"/>
  <c r="J1468" i="2"/>
  <c r="J1472" i="2"/>
  <c r="J1476" i="2"/>
  <c r="J1480" i="2"/>
  <c r="J1484" i="2"/>
  <c r="J1488" i="2"/>
  <c r="J1492" i="2"/>
  <c r="J1496" i="2"/>
  <c r="J1500" i="2"/>
  <c r="J1504" i="2"/>
  <c r="J1508" i="2"/>
  <c r="J1512" i="2"/>
  <c r="J1516" i="2"/>
  <c r="J1520" i="2"/>
  <c r="J1524" i="2"/>
  <c r="J1528" i="2"/>
  <c r="J1532" i="2"/>
  <c r="J1536" i="2"/>
  <c r="J1540" i="2"/>
  <c r="J1544" i="2"/>
  <c r="J1548" i="2"/>
  <c r="J1552" i="2"/>
  <c r="J1556" i="2"/>
  <c r="J1560" i="2"/>
  <c r="J1564" i="2"/>
  <c r="J1568" i="2"/>
  <c r="J1572" i="2"/>
  <c r="J1576" i="2"/>
  <c r="J1580" i="2"/>
  <c r="J1584" i="2"/>
  <c r="J1588" i="2"/>
  <c r="J1592" i="2"/>
  <c r="J1596" i="2"/>
  <c r="J1600" i="2"/>
  <c r="J1604" i="2"/>
  <c r="J1608" i="2"/>
  <c r="J1612" i="2"/>
  <c r="J1616" i="2"/>
  <c r="J1620" i="2"/>
  <c r="J1624" i="2"/>
  <c r="J1628" i="2"/>
  <c r="J1632" i="2"/>
  <c r="J1636" i="2"/>
  <c r="J1640" i="2"/>
  <c r="J1644" i="2"/>
  <c r="J1648" i="2"/>
  <c r="J1652" i="2"/>
  <c r="J1656" i="2"/>
  <c r="J1660" i="2"/>
  <c r="J1664" i="2"/>
  <c r="J1668" i="2"/>
  <c r="J1672" i="2"/>
  <c r="J1676" i="2"/>
  <c r="J1680" i="2"/>
  <c r="J1684" i="2"/>
  <c r="J1688" i="2"/>
  <c r="J1692" i="2"/>
  <c r="J1696" i="2"/>
  <c r="J1700" i="2"/>
  <c r="J1704" i="2"/>
  <c r="J1708" i="2"/>
  <c r="J1712" i="2"/>
  <c r="J1716" i="2"/>
  <c r="J1720" i="2"/>
  <c r="J1724" i="2"/>
  <c r="J1728" i="2"/>
  <c r="J1732" i="2"/>
  <c r="J1736" i="2"/>
  <c r="J1740" i="2"/>
  <c r="J1744" i="2"/>
  <c r="J1748" i="2"/>
  <c r="J1752" i="2"/>
  <c r="J1756" i="2"/>
  <c r="J1760" i="2"/>
  <c r="J1764" i="2"/>
  <c r="J1768" i="2"/>
  <c r="J1772" i="2"/>
  <c r="J1776" i="2"/>
  <c r="J1780" i="2"/>
  <c r="J1784" i="2"/>
  <c r="J1788" i="2"/>
  <c r="J1792" i="2"/>
  <c r="J1796" i="2"/>
  <c r="J1800" i="2"/>
  <c r="J1804" i="2"/>
  <c r="J1808" i="2"/>
  <c r="J1812" i="2"/>
  <c r="J1816" i="2"/>
  <c r="J1820" i="2"/>
  <c r="J1824" i="2"/>
  <c r="J998" i="2"/>
  <c r="J1014" i="2"/>
  <c r="J1030" i="2"/>
  <c r="J1046" i="2"/>
  <c r="J1062" i="2"/>
  <c r="J1078" i="2"/>
  <c r="J1094" i="2"/>
  <c r="J1110" i="2"/>
  <c r="J1126" i="2"/>
  <c r="J1142" i="2"/>
  <c r="J1158" i="2"/>
  <c r="J1174" i="2"/>
  <c r="J1189" i="2"/>
  <c r="J1196" i="2"/>
  <c r="J1201" i="2"/>
  <c r="J1206" i="2"/>
  <c r="J1212" i="2"/>
  <c r="J1217" i="2"/>
  <c r="J1221" i="2"/>
  <c r="J1225" i="2"/>
  <c r="J1229" i="2"/>
  <c r="J1233" i="2"/>
  <c r="J1237" i="2"/>
  <c r="J1241" i="2"/>
  <c r="J1245" i="2"/>
  <c r="J1249" i="2"/>
  <c r="J1253" i="2"/>
  <c r="J1257" i="2"/>
  <c r="J1261" i="2"/>
  <c r="J1265" i="2"/>
  <c r="J1269" i="2"/>
  <c r="J1273" i="2"/>
  <c r="J1277" i="2"/>
  <c r="J1281" i="2"/>
  <c r="J1285" i="2"/>
  <c r="J1289" i="2"/>
  <c r="J1293" i="2"/>
  <c r="J1297" i="2"/>
  <c r="J1301" i="2"/>
  <c r="J1305" i="2"/>
  <c r="J1309" i="2"/>
  <c r="J1313" i="2"/>
  <c r="J1317" i="2"/>
  <c r="J1321" i="2"/>
  <c r="J1325" i="2"/>
  <c r="J1329" i="2"/>
  <c r="J1333" i="2"/>
  <c r="J1337" i="2"/>
  <c r="J1341" i="2"/>
  <c r="J1345" i="2"/>
  <c r="J1349" i="2"/>
  <c r="J1353" i="2"/>
  <c r="J1357" i="2"/>
  <c r="J1361" i="2"/>
  <c r="J1365" i="2"/>
  <c r="J1369" i="2"/>
  <c r="J1373" i="2"/>
  <c r="J1377" i="2"/>
  <c r="J1381" i="2"/>
  <c r="J1385" i="2"/>
  <c r="J1389" i="2"/>
  <c r="J1393" i="2"/>
  <c r="J1397" i="2"/>
  <c r="J1401" i="2"/>
  <c r="J1405" i="2"/>
  <c r="J1409" i="2"/>
  <c r="J1413" i="2"/>
  <c r="J1417" i="2"/>
  <c r="J1421" i="2"/>
  <c r="J1425" i="2"/>
  <c r="J1429" i="2"/>
  <c r="J1433" i="2"/>
  <c r="J1437" i="2"/>
  <c r="J1441" i="2"/>
  <c r="J1445" i="2"/>
  <c r="J1449" i="2"/>
  <c r="J1453" i="2"/>
  <c r="J1457" i="2"/>
  <c r="J1461" i="2"/>
  <c r="J1465" i="2"/>
  <c r="J1469" i="2"/>
  <c r="J1473" i="2"/>
  <c r="J1477" i="2"/>
  <c r="J1481" i="2"/>
  <c r="J1485" i="2"/>
  <c r="J1489" i="2"/>
  <c r="J1493" i="2"/>
  <c r="J1497" i="2"/>
  <c r="J1501" i="2"/>
  <c r="J1505" i="2"/>
  <c r="J1509" i="2"/>
  <c r="J1513" i="2"/>
  <c r="J1517" i="2"/>
  <c r="J1521" i="2"/>
  <c r="J1525" i="2"/>
  <c r="J1529" i="2"/>
  <c r="J1533" i="2"/>
  <c r="J1537" i="2"/>
  <c r="J1541" i="2"/>
  <c r="J1545" i="2"/>
  <c r="J1549" i="2"/>
  <c r="J1553" i="2"/>
  <c r="J1557" i="2"/>
  <c r="J1561" i="2"/>
  <c r="J1565" i="2"/>
  <c r="J1569" i="2"/>
  <c r="J1573" i="2"/>
  <c r="J1577" i="2"/>
  <c r="J1581" i="2"/>
  <c r="J1585" i="2"/>
  <c r="J1589" i="2"/>
  <c r="J1593" i="2"/>
  <c r="J1597" i="2"/>
  <c r="J1601" i="2"/>
  <c r="J1605" i="2"/>
  <c r="J1609" i="2"/>
  <c r="J1613" i="2"/>
  <c r="J1617" i="2"/>
  <c r="J1621" i="2"/>
  <c r="J1625" i="2"/>
  <c r="J1629" i="2"/>
  <c r="J1633" i="2"/>
  <c r="J1637" i="2"/>
  <c r="J1641" i="2"/>
  <c r="J1645" i="2"/>
  <c r="J1649" i="2"/>
  <c r="J1653" i="2"/>
  <c r="J1657" i="2"/>
  <c r="J1661" i="2"/>
  <c r="J1665" i="2"/>
  <c r="J1669" i="2"/>
  <c r="J1673" i="2"/>
  <c r="J1677" i="2"/>
  <c r="J1681" i="2"/>
  <c r="J1685" i="2"/>
  <c r="J1689" i="2"/>
  <c r="J1693" i="2"/>
  <c r="J1697" i="2"/>
  <c r="J1701" i="2"/>
  <c r="J1705" i="2"/>
  <c r="J1709" i="2"/>
  <c r="J1713" i="2"/>
  <c r="J1717" i="2"/>
  <c r="J1721" i="2"/>
  <c r="J1725" i="2"/>
  <c r="J1741" i="2"/>
  <c r="J1757" i="2"/>
  <c r="J1765" i="2"/>
  <c r="J1773" i="2"/>
  <c r="J1778" i="2"/>
  <c r="J1783" i="2"/>
  <c r="J1789" i="2"/>
  <c r="J1794" i="2"/>
  <c r="J1799" i="2"/>
  <c r="J1805" i="2"/>
  <c r="J1810" i="2"/>
  <c r="J1815" i="2"/>
  <c r="J1821" i="2"/>
  <c r="J1826" i="2"/>
  <c r="J1830" i="2"/>
  <c r="J1834" i="2"/>
  <c r="J1838" i="2"/>
  <c r="J1842" i="2"/>
  <c r="J1846" i="2"/>
  <c r="J1850" i="2"/>
  <c r="J1854" i="2"/>
  <c r="J1858" i="2"/>
  <c r="J1862" i="2"/>
  <c r="J1866" i="2"/>
  <c r="J1870" i="2"/>
  <c r="J1874" i="2"/>
  <c r="J1878" i="2"/>
  <c r="J1882" i="2"/>
  <c r="J1886" i="2"/>
  <c r="J1890" i="2"/>
  <c r="J1894" i="2"/>
  <c r="J1898" i="2"/>
  <c r="J1902" i="2"/>
  <c r="J1906" i="2"/>
  <c r="J1910" i="2"/>
  <c r="J1914" i="2"/>
  <c r="J1918" i="2"/>
  <c r="J1922" i="2"/>
  <c r="J1926" i="2"/>
  <c r="J1930" i="2"/>
  <c r="J1934" i="2"/>
  <c r="J1938" i="2"/>
  <c r="J1942" i="2"/>
  <c r="J1946" i="2"/>
  <c r="J1950" i="2"/>
  <c r="J1954" i="2"/>
  <c r="J1958" i="2"/>
  <c r="J1962" i="2"/>
  <c r="J1966" i="2"/>
  <c r="J1970" i="2"/>
  <c r="J1974" i="2"/>
  <c r="J1978" i="2"/>
  <c r="J1982" i="2"/>
  <c r="J1986" i="2"/>
  <c r="J1990" i="2"/>
  <c r="J1994" i="2"/>
  <c r="J1998" i="2"/>
  <c r="J2002" i="2"/>
  <c r="J2006" i="2"/>
  <c r="J2010" i="2"/>
  <c r="J2014" i="2"/>
  <c r="J2018" i="2"/>
  <c r="J2022" i="2"/>
  <c r="J2026" i="2"/>
  <c r="J2030" i="2"/>
  <c r="J2034" i="2"/>
  <c r="J2038" i="2"/>
  <c r="J2042" i="2"/>
  <c r="J2046" i="2"/>
  <c r="J2050" i="2"/>
  <c r="J2054" i="2"/>
  <c r="J2058" i="2"/>
  <c r="J2062" i="2"/>
  <c r="J2066" i="2"/>
  <c r="J2070" i="2"/>
  <c r="J2074" i="2"/>
  <c r="J2078" i="2"/>
  <c r="J2082" i="2"/>
  <c r="J2086" i="2"/>
  <c r="J2090" i="2"/>
  <c r="J2094" i="2"/>
  <c r="J2098" i="2"/>
  <c r="J2102" i="2"/>
  <c r="J2106" i="2"/>
  <c r="J2110" i="2"/>
  <c r="J2114" i="2"/>
  <c r="J2118" i="2"/>
  <c r="J2122" i="2"/>
  <c r="J2126" i="2"/>
  <c r="J2130" i="2"/>
  <c r="J2134" i="2"/>
  <c r="J2138" i="2"/>
  <c r="J2142" i="2"/>
  <c r="J2146" i="2"/>
  <c r="J2150" i="2"/>
  <c r="J2154" i="2"/>
  <c r="J2158" i="2"/>
  <c r="J2162" i="2"/>
  <c r="J2166" i="2"/>
  <c r="J2170" i="2"/>
  <c r="J2174" i="2"/>
  <c r="J2178" i="2"/>
  <c r="J2182" i="2"/>
  <c r="J2186" i="2"/>
  <c r="J2190" i="2"/>
  <c r="J2194" i="2"/>
  <c r="J2198" i="2"/>
  <c r="J2202" i="2"/>
  <c r="J2206" i="2"/>
  <c r="J2210" i="2"/>
  <c r="J2214" i="2"/>
  <c r="J2218" i="2"/>
  <c r="J2222" i="2"/>
  <c r="J2226" i="2"/>
  <c r="J2230" i="2"/>
  <c r="J2234" i="2"/>
  <c r="J2238" i="2"/>
  <c r="J2242" i="2"/>
  <c r="J2246" i="2"/>
  <c r="J2250" i="2"/>
  <c r="J2254" i="2"/>
  <c r="J2258" i="2"/>
  <c r="J2262" i="2"/>
  <c r="J2266" i="2"/>
  <c r="J2270" i="2"/>
  <c r="J2274" i="2"/>
  <c r="J2278" i="2"/>
  <c r="J2282" i="2"/>
  <c r="J2286" i="2"/>
  <c r="J2290" i="2"/>
  <c r="J2294" i="2"/>
  <c r="J2298" i="2"/>
  <c r="J2302" i="2"/>
  <c r="J2306" i="2"/>
  <c r="J2310" i="2"/>
  <c r="J2314" i="2"/>
  <c r="J2318" i="2"/>
  <c r="J2322" i="2"/>
  <c r="J2326" i="2"/>
  <c r="J2330" i="2"/>
  <c r="J2334" i="2"/>
  <c r="J2338" i="2"/>
  <c r="J2342" i="2"/>
  <c r="J2346" i="2"/>
  <c r="J2350" i="2"/>
  <c r="J2354" i="2"/>
  <c r="J2358" i="2"/>
  <c r="J2362" i="2"/>
  <c r="J2366" i="2"/>
  <c r="J2370" i="2"/>
  <c r="J2374" i="2"/>
  <c r="J2378" i="2"/>
  <c r="J2382" i="2"/>
  <c r="J2386" i="2"/>
  <c r="J2390" i="2"/>
  <c r="J2394" i="2"/>
  <c r="J2398" i="2"/>
  <c r="J2402" i="2"/>
  <c r="J2406" i="2"/>
  <c r="J2410" i="2"/>
  <c r="J2414" i="2"/>
  <c r="J2418" i="2"/>
  <c r="J2422" i="2"/>
  <c r="J2426" i="2"/>
  <c r="J1729" i="2"/>
  <c r="J1745" i="2"/>
  <c r="J1758" i="2"/>
  <c r="J1766" i="2"/>
  <c r="J1774" i="2"/>
  <c r="J1779" i="2"/>
  <c r="J1785" i="2"/>
  <c r="J1790" i="2"/>
  <c r="J1795" i="2"/>
  <c r="J1801" i="2"/>
  <c r="J1806" i="2"/>
  <c r="J1811" i="2"/>
  <c r="J1817" i="2"/>
  <c r="J1822" i="2"/>
  <c r="J1827" i="2"/>
  <c r="J1831" i="2"/>
  <c r="J1835" i="2"/>
  <c r="J1839" i="2"/>
  <c r="J1843" i="2"/>
  <c r="J1847" i="2"/>
  <c r="J1851" i="2"/>
  <c r="J1855" i="2"/>
  <c r="J1859" i="2"/>
  <c r="J1863" i="2"/>
  <c r="J1867" i="2"/>
  <c r="J1871" i="2"/>
  <c r="J1875" i="2"/>
  <c r="J1879" i="2"/>
  <c r="J1883" i="2"/>
  <c r="J1887" i="2"/>
  <c r="J1891" i="2"/>
  <c r="J1895" i="2"/>
  <c r="J1899" i="2"/>
  <c r="J1903" i="2"/>
  <c r="J1907" i="2"/>
  <c r="J1911" i="2"/>
  <c r="J1915" i="2"/>
  <c r="J1919" i="2"/>
  <c r="J1923" i="2"/>
  <c r="J1927" i="2"/>
  <c r="J1931" i="2"/>
  <c r="J1935" i="2"/>
  <c r="J1939" i="2"/>
  <c r="J1943" i="2"/>
  <c r="J1947" i="2"/>
  <c r="J1951" i="2"/>
  <c r="J1955" i="2"/>
  <c r="J1959" i="2"/>
  <c r="J1963" i="2"/>
  <c r="J1967" i="2"/>
  <c r="J1971" i="2"/>
  <c r="J1975" i="2"/>
  <c r="J1979" i="2"/>
  <c r="J1983" i="2"/>
  <c r="J1987" i="2"/>
  <c r="J1991" i="2"/>
  <c r="J1995" i="2"/>
  <c r="J1999" i="2"/>
  <c r="J2003" i="2"/>
  <c r="J2007" i="2"/>
  <c r="J2011" i="2"/>
  <c r="J2015" i="2"/>
  <c r="J2019" i="2"/>
  <c r="J2023" i="2"/>
  <c r="J2027" i="2"/>
  <c r="J2031" i="2"/>
  <c r="J2035" i="2"/>
  <c r="J2039" i="2"/>
  <c r="J2043" i="2"/>
  <c r="J2047" i="2"/>
  <c r="J2051" i="2"/>
  <c r="J2055" i="2"/>
  <c r="J2059" i="2"/>
  <c r="J2063" i="2"/>
  <c r="J2067" i="2"/>
  <c r="J2071" i="2"/>
  <c r="J2075" i="2"/>
  <c r="J2079" i="2"/>
  <c r="J2083" i="2"/>
  <c r="J2087" i="2"/>
  <c r="J2091" i="2"/>
  <c r="J2095" i="2"/>
  <c r="J2099" i="2"/>
  <c r="J2103" i="2"/>
  <c r="J2107" i="2"/>
  <c r="J2111" i="2"/>
  <c r="J2115" i="2"/>
  <c r="J2119" i="2"/>
  <c r="J2123" i="2"/>
  <c r="J2127" i="2"/>
  <c r="J2131" i="2"/>
  <c r="J2135" i="2"/>
  <c r="J2139" i="2"/>
  <c r="J2143" i="2"/>
  <c r="J2147" i="2"/>
  <c r="J2151" i="2"/>
  <c r="J2155" i="2"/>
  <c r="J2159" i="2"/>
  <c r="J2163" i="2"/>
  <c r="J2167" i="2"/>
  <c r="J2171" i="2"/>
  <c r="J2175" i="2"/>
  <c r="J2179" i="2"/>
  <c r="J2183" i="2"/>
  <c r="J2187" i="2"/>
  <c r="J2191" i="2"/>
  <c r="J2195" i="2"/>
  <c r="J2199" i="2"/>
  <c r="J2203" i="2"/>
  <c r="J2207" i="2"/>
  <c r="J2211" i="2"/>
  <c r="J2215" i="2"/>
  <c r="J2219" i="2"/>
  <c r="J2223" i="2"/>
  <c r="J2227" i="2"/>
  <c r="J2231" i="2"/>
  <c r="J2235" i="2"/>
  <c r="J2239" i="2"/>
  <c r="J2243" i="2"/>
  <c r="J2247" i="2"/>
  <c r="J2251" i="2"/>
  <c r="J2255" i="2"/>
  <c r="J2259" i="2"/>
  <c r="J2263" i="2"/>
  <c r="J2267" i="2"/>
  <c r="J2271" i="2"/>
  <c r="J2275" i="2"/>
  <c r="J2279" i="2"/>
  <c r="J2283" i="2"/>
  <c r="J2287" i="2"/>
  <c r="J2291" i="2"/>
  <c r="J2295" i="2"/>
  <c r="J2299" i="2"/>
  <c r="J2303" i="2"/>
  <c r="J2307" i="2"/>
  <c r="J2311" i="2"/>
  <c r="J2315" i="2"/>
  <c r="J2319" i="2"/>
  <c r="J2323" i="2"/>
  <c r="J2327" i="2"/>
  <c r="J2331" i="2"/>
  <c r="J2335" i="2"/>
  <c r="J2339" i="2"/>
  <c r="J2343" i="2"/>
  <c r="J2347" i="2"/>
  <c r="J2351" i="2"/>
  <c r="J2355" i="2"/>
  <c r="J2359" i="2"/>
  <c r="J2363" i="2"/>
  <c r="J2367" i="2"/>
  <c r="J2371" i="2"/>
  <c r="J2375" i="2"/>
  <c r="J2379" i="2"/>
  <c r="J2383" i="2"/>
  <c r="J2387" i="2"/>
  <c r="J2391" i="2"/>
  <c r="J2395" i="2"/>
  <c r="J2399" i="2"/>
  <c r="J2403" i="2"/>
  <c r="J2407" i="2"/>
  <c r="J2411" i="2"/>
  <c r="J2415" i="2"/>
  <c r="J2419" i="2"/>
  <c r="J2423" i="2"/>
  <c r="J2427" i="2"/>
  <c r="J2431" i="2"/>
  <c r="J2435" i="2"/>
  <c r="J2439" i="2"/>
  <c r="J2443" i="2"/>
  <c r="J2447" i="2"/>
  <c r="J1733" i="2"/>
  <c r="J1749" i="2"/>
  <c r="J1761" i="2"/>
  <c r="J1769" i="2"/>
  <c r="J1775" i="2"/>
  <c r="J1781" i="2"/>
  <c r="J1786" i="2"/>
  <c r="J1791" i="2"/>
  <c r="J1797" i="2"/>
  <c r="J1802" i="2"/>
  <c r="J1807" i="2"/>
  <c r="J1813" i="2"/>
  <c r="J1818" i="2"/>
  <c r="J1823" i="2"/>
  <c r="J1828" i="2"/>
  <c r="J1832" i="2"/>
  <c r="J1836" i="2"/>
  <c r="J1840" i="2"/>
  <c r="J1844" i="2"/>
  <c r="J1848" i="2"/>
  <c r="J1852" i="2"/>
  <c r="J1856" i="2"/>
  <c r="J1860" i="2"/>
  <c r="J1864" i="2"/>
  <c r="J1868" i="2"/>
  <c r="J1872" i="2"/>
  <c r="J1876" i="2"/>
  <c r="J1880" i="2"/>
  <c r="J1884" i="2"/>
  <c r="J1888" i="2"/>
  <c r="J1892" i="2"/>
  <c r="J1896" i="2"/>
  <c r="J1900" i="2"/>
  <c r="J1904" i="2"/>
  <c r="J1908" i="2"/>
  <c r="J1912" i="2"/>
  <c r="J1916" i="2"/>
  <c r="J1920" i="2"/>
  <c r="J1924" i="2"/>
  <c r="J1928" i="2"/>
  <c r="J1932" i="2"/>
  <c r="J1936" i="2"/>
  <c r="J1940" i="2"/>
  <c r="J1944" i="2"/>
  <c r="J1948" i="2"/>
  <c r="J1952" i="2"/>
  <c r="J1956" i="2"/>
  <c r="J1960" i="2"/>
  <c r="J1964" i="2"/>
  <c r="J1968" i="2"/>
  <c r="J1972" i="2"/>
  <c r="J1976" i="2"/>
  <c r="J1980" i="2"/>
  <c r="J1984" i="2"/>
  <c r="J1988" i="2"/>
  <c r="J1992" i="2"/>
  <c r="J1996" i="2"/>
  <c r="J2000" i="2"/>
  <c r="J2004" i="2"/>
  <c r="J2008" i="2"/>
  <c r="J2012" i="2"/>
  <c r="J2016" i="2"/>
  <c r="J2020" i="2"/>
  <c r="J2024" i="2"/>
  <c r="J2028" i="2"/>
  <c r="J2032" i="2"/>
  <c r="J2036" i="2"/>
  <c r="J2040" i="2"/>
  <c r="J2044" i="2"/>
  <c r="J2048" i="2"/>
  <c r="J2052" i="2"/>
  <c r="J2056" i="2"/>
  <c r="J2060" i="2"/>
  <c r="J2064" i="2"/>
  <c r="J2068" i="2"/>
  <c r="J2072" i="2"/>
  <c r="J2076" i="2"/>
  <c r="J2080" i="2"/>
  <c r="J2084" i="2"/>
  <c r="J2088" i="2"/>
  <c r="J2092" i="2"/>
  <c r="J2096" i="2"/>
  <c r="J2100" i="2"/>
  <c r="J2104" i="2"/>
  <c r="J2108" i="2"/>
  <c r="J2112" i="2"/>
  <c r="J2116" i="2"/>
  <c r="J2120" i="2"/>
  <c r="J2124" i="2"/>
  <c r="J2128" i="2"/>
  <c r="J2132" i="2"/>
  <c r="J2136" i="2"/>
  <c r="J2140" i="2"/>
  <c r="J2144" i="2"/>
  <c r="J2148" i="2"/>
  <c r="J2152" i="2"/>
  <c r="J2156" i="2"/>
  <c r="J2160" i="2"/>
  <c r="J2164" i="2"/>
  <c r="J2168" i="2"/>
  <c r="J2172" i="2"/>
  <c r="J2176" i="2"/>
  <c r="J2180" i="2"/>
  <c r="J2184" i="2"/>
  <c r="J2188" i="2"/>
  <c r="J2192" i="2"/>
  <c r="J2196" i="2"/>
  <c r="J2200" i="2"/>
  <c r="J2204" i="2"/>
  <c r="J2208" i="2"/>
  <c r="J2212" i="2"/>
  <c r="J2216" i="2"/>
  <c r="J2220" i="2"/>
  <c r="J2224" i="2"/>
  <c r="J2228" i="2"/>
  <c r="J2232" i="2"/>
  <c r="J2236" i="2"/>
  <c r="J2240" i="2"/>
  <c r="J2244" i="2"/>
  <c r="J2248" i="2"/>
  <c r="J2252" i="2"/>
  <c r="J2256" i="2"/>
  <c r="J2260" i="2"/>
  <c r="J2264" i="2"/>
  <c r="J2268" i="2"/>
  <c r="J2272" i="2"/>
  <c r="J2276" i="2"/>
  <c r="J2280" i="2"/>
  <c r="J2284" i="2"/>
  <c r="J2288" i="2"/>
  <c r="J2292" i="2"/>
  <c r="J2296" i="2"/>
  <c r="J2300" i="2"/>
  <c r="J2304" i="2"/>
  <c r="J2308" i="2"/>
  <c r="J2312" i="2"/>
  <c r="J2316" i="2"/>
  <c r="J2320" i="2"/>
  <c r="J2324" i="2"/>
  <c r="J2328" i="2"/>
  <c r="J2332" i="2"/>
  <c r="J2336" i="2"/>
  <c r="J2340" i="2"/>
  <c r="J2344" i="2"/>
  <c r="J2348" i="2"/>
  <c r="J2352" i="2"/>
  <c r="J2356" i="2"/>
  <c r="J2360" i="2"/>
  <c r="J2364" i="2"/>
  <c r="J2368" i="2"/>
  <c r="J2372" i="2"/>
  <c r="J2376" i="2"/>
  <c r="J2380" i="2"/>
  <c r="J2384" i="2"/>
  <c r="J2388" i="2"/>
  <c r="J2392" i="2"/>
  <c r="J2396" i="2"/>
  <c r="J2400" i="2"/>
  <c r="J2404" i="2"/>
  <c r="J2408" i="2"/>
  <c r="J2412" i="2"/>
  <c r="J2416" i="2"/>
  <c r="J2420" i="2"/>
  <c r="J2424" i="2"/>
  <c r="J2428" i="2"/>
  <c r="J2432" i="2"/>
  <c r="J2436" i="2"/>
  <c r="J2440" i="2"/>
  <c r="J2444" i="2"/>
  <c r="J2448" i="2"/>
  <c r="J2452" i="2"/>
  <c r="J2456" i="2"/>
  <c r="J2460" i="2"/>
  <c r="J2464" i="2"/>
  <c r="J2468" i="2"/>
  <c r="J2472" i="2"/>
  <c r="J2476" i="2"/>
  <c r="J2480" i="2"/>
  <c r="J2484" i="2"/>
  <c r="J2488" i="2"/>
  <c r="I4" i="2"/>
  <c r="I8" i="2"/>
  <c r="I12" i="2"/>
  <c r="I16" i="2"/>
  <c r="I20" i="2"/>
  <c r="I24" i="2"/>
  <c r="I28" i="2"/>
  <c r="I32" i="2"/>
  <c r="I36" i="2"/>
  <c r="I40" i="2"/>
  <c r="I44" i="2"/>
  <c r="I48" i="2"/>
  <c r="I52" i="2"/>
  <c r="I56" i="2"/>
  <c r="I60" i="2"/>
  <c r="I64" i="2"/>
  <c r="I68" i="2"/>
  <c r="I72" i="2"/>
  <c r="I76" i="2"/>
  <c r="I80" i="2"/>
  <c r="I84" i="2"/>
  <c r="I88" i="2"/>
  <c r="J1737" i="2"/>
  <c r="J1753" i="2"/>
  <c r="J1762" i="2"/>
  <c r="J1770" i="2"/>
  <c r="J1777" i="2"/>
  <c r="J1782" i="2"/>
  <c r="J1787" i="2"/>
  <c r="J1793" i="2"/>
  <c r="J1798" i="2"/>
  <c r="J1803" i="2"/>
  <c r="J1809" i="2"/>
  <c r="J1814" i="2"/>
  <c r="J1819" i="2"/>
  <c r="J1825" i="2"/>
  <c r="J1829" i="2"/>
  <c r="J1833" i="2"/>
  <c r="J1837" i="2"/>
  <c r="J1841" i="2"/>
  <c r="J1845" i="2"/>
  <c r="J1849" i="2"/>
  <c r="J1853" i="2"/>
  <c r="J1857" i="2"/>
  <c r="J1861" i="2"/>
  <c r="J1865" i="2"/>
  <c r="J1869" i="2"/>
  <c r="J1873" i="2"/>
  <c r="J1877" i="2"/>
  <c r="J1881" i="2"/>
  <c r="J1885" i="2"/>
  <c r="J1889" i="2"/>
  <c r="J1893" i="2"/>
  <c r="J1897" i="2"/>
  <c r="J1901" i="2"/>
  <c r="J1905" i="2"/>
  <c r="J1909" i="2"/>
  <c r="J1913" i="2"/>
  <c r="J1917" i="2"/>
  <c r="J1921" i="2"/>
  <c r="J1925" i="2"/>
  <c r="J1929" i="2"/>
  <c r="J1933" i="2"/>
  <c r="J1937" i="2"/>
  <c r="J1941" i="2"/>
  <c r="J1945" i="2"/>
  <c r="J1949" i="2"/>
  <c r="J1953" i="2"/>
  <c r="J1957" i="2"/>
  <c r="J1961" i="2"/>
  <c r="J1965" i="2"/>
  <c r="J1969" i="2"/>
  <c r="J1973" i="2"/>
  <c r="J1977" i="2"/>
  <c r="J1981" i="2"/>
  <c r="J1985" i="2"/>
  <c r="J1989" i="2"/>
  <c r="J1993" i="2"/>
  <c r="J1997" i="2"/>
  <c r="J2001" i="2"/>
  <c r="J2005" i="2"/>
  <c r="J2009" i="2"/>
  <c r="J2013" i="2"/>
  <c r="J2017" i="2"/>
  <c r="J2021" i="2"/>
  <c r="J2025" i="2"/>
  <c r="J2029" i="2"/>
  <c r="J2033" i="2"/>
  <c r="J2037" i="2"/>
  <c r="J2041" i="2"/>
  <c r="J2045" i="2"/>
  <c r="J2049" i="2"/>
  <c r="J2053" i="2"/>
  <c r="J2057" i="2"/>
  <c r="J2061" i="2"/>
  <c r="J2065" i="2"/>
  <c r="J2069" i="2"/>
  <c r="J2073" i="2"/>
  <c r="J2077" i="2"/>
  <c r="J2081" i="2"/>
  <c r="J2085" i="2"/>
  <c r="J2089" i="2"/>
  <c r="J2093" i="2"/>
  <c r="J2097" i="2"/>
  <c r="J2101" i="2"/>
  <c r="J2105" i="2"/>
  <c r="J2109" i="2"/>
  <c r="J2113" i="2"/>
  <c r="J2117" i="2"/>
  <c r="J2121" i="2"/>
  <c r="J2125" i="2"/>
  <c r="J2129" i="2"/>
  <c r="J2133" i="2"/>
  <c r="J2137" i="2"/>
  <c r="J2141" i="2"/>
  <c r="J2145" i="2"/>
  <c r="J2149" i="2"/>
  <c r="J2153" i="2"/>
  <c r="J2157" i="2"/>
  <c r="J2161" i="2"/>
  <c r="J2165" i="2"/>
  <c r="J2169" i="2"/>
  <c r="J2173" i="2"/>
  <c r="J2177" i="2"/>
  <c r="J2181" i="2"/>
  <c r="J2185" i="2"/>
  <c r="J2189" i="2"/>
  <c r="J2193" i="2"/>
  <c r="J2197" i="2"/>
  <c r="J2201" i="2"/>
  <c r="J2205" i="2"/>
  <c r="J2209" i="2"/>
  <c r="J2213" i="2"/>
  <c r="J2217" i="2"/>
  <c r="J2221" i="2"/>
  <c r="J2225" i="2"/>
  <c r="J2229" i="2"/>
  <c r="J2233" i="2"/>
  <c r="J2237" i="2"/>
  <c r="J2241" i="2"/>
  <c r="J2245" i="2"/>
  <c r="J2249" i="2"/>
  <c r="J2253" i="2"/>
  <c r="J2257" i="2"/>
  <c r="J2261" i="2"/>
  <c r="J2265" i="2"/>
  <c r="J2269" i="2"/>
  <c r="J2273" i="2"/>
  <c r="J2277" i="2"/>
  <c r="J2281" i="2"/>
  <c r="J2285" i="2"/>
  <c r="J2289" i="2"/>
  <c r="J2293" i="2"/>
  <c r="J2297" i="2"/>
  <c r="J2301" i="2"/>
  <c r="J2305" i="2"/>
  <c r="J2309" i="2"/>
  <c r="J2313" i="2"/>
  <c r="J2317" i="2"/>
  <c r="J2321" i="2"/>
  <c r="J2325" i="2"/>
  <c r="J2329" i="2"/>
  <c r="J2333" i="2"/>
  <c r="J2337" i="2"/>
  <c r="J2341" i="2"/>
  <c r="J2345" i="2"/>
  <c r="J2349" i="2"/>
  <c r="J2353" i="2"/>
  <c r="J2357" i="2"/>
  <c r="J2361" i="2"/>
  <c r="J2365" i="2"/>
  <c r="J2369" i="2"/>
  <c r="J2373" i="2"/>
  <c r="J2377" i="2"/>
  <c r="J2381" i="2"/>
  <c r="J2385" i="2"/>
  <c r="J2389" i="2"/>
  <c r="J2393" i="2"/>
  <c r="J2397" i="2"/>
  <c r="J2401" i="2"/>
  <c r="J2405" i="2"/>
  <c r="J2409" i="2"/>
  <c r="J2413" i="2"/>
  <c r="J2417" i="2"/>
  <c r="J2421" i="2"/>
  <c r="J2433" i="2"/>
  <c r="J2441" i="2"/>
  <c r="J2449" i="2"/>
  <c r="J2454" i="2"/>
  <c r="J2459" i="2"/>
  <c r="J2465" i="2"/>
  <c r="J2470" i="2"/>
  <c r="J2475" i="2"/>
  <c r="J2481" i="2"/>
  <c r="J2486" i="2"/>
  <c r="J2491" i="2"/>
  <c r="I9" i="2"/>
  <c r="I14" i="2"/>
  <c r="I19" i="2"/>
  <c r="I25" i="2"/>
  <c r="I30" i="2"/>
  <c r="I35" i="2"/>
  <c r="I41" i="2"/>
  <c r="I46" i="2"/>
  <c r="I51" i="2"/>
  <c r="I57" i="2"/>
  <c r="I62" i="2"/>
  <c r="I67" i="2"/>
  <c r="I73" i="2"/>
  <c r="I78" i="2"/>
  <c r="I83" i="2"/>
  <c r="I89" i="2"/>
  <c r="I93" i="2"/>
  <c r="I97" i="2"/>
  <c r="I101" i="2"/>
  <c r="I105" i="2"/>
  <c r="I109" i="2"/>
  <c r="I113" i="2"/>
  <c r="I117" i="2"/>
  <c r="I121" i="2"/>
  <c r="I125" i="2"/>
  <c r="I129" i="2"/>
  <c r="I133" i="2"/>
  <c r="I137" i="2"/>
  <c r="I141" i="2"/>
  <c r="I145" i="2"/>
  <c r="I149" i="2"/>
  <c r="I153" i="2"/>
  <c r="I157" i="2"/>
  <c r="I161" i="2"/>
  <c r="I165" i="2"/>
  <c r="I169" i="2"/>
  <c r="I173" i="2"/>
  <c r="I177" i="2"/>
  <c r="I181" i="2"/>
  <c r="I185" i="2"/>
  <c r="I189" i="2"/>
  <c r="I193" i="2"/>
  <c r="I197" i="2"/>
  <c r="I201" i="2"/>
  <c r="I205" i="2"/>
  <c r="I209" i="2"/>
  <c r="I213" i="2"/>
  <c r="I217" i="2"/>
  <c r="I221" i="2"/>
  <c r="I225" i="2"/>
  <c r="I229" i="2"/>
  <c r="I233" i="2"/>
  <c r="I237" i="2"/>
  <c r="I241" i="2"/>
  <c r="I245" i="2"/>
  <c r="I249" i="2"/>
  <c r="I253" i="2"/>
  <c r="I257" i="2"/>
  <c r="I261" i="2"/>
  <c r="I265" i="2"/>
  <c r="I269" i="2"/>
  <c r="I273" i="2"/>
  <c r="I277" i="2"/>
  <c r="I281" i="2"/>
  <c r="I285" i="2"/>
  <c r="I289" i="2"/>
  <c r="I293" i="2"/>
  <c r="I297" i="2"/>
  <c r="I301" i="2"/>
  <c r="I305" i="2"/>
  <c r="I309" i="2"/>
  <c r="I313" i="2"/>
  <c r="I317" i="2"/>
  <c r="I321" i="2"/>
  <c r="I325" i="2"/>
  <c r="I329" i="2"/>
  <c r="I333" i="2"/>
  <c r="I337" i="2"/>
  <c r="I341" i="2"/>
  <c r="I345" i="2"/>
  <c r="I349" i="2"/>
  <c r="I353" i="2"/>
  <c r="I357" i="2"/>
  <c r="I361" i="2"/>
  <c r="I365" i="2"/>
  <c r="I369" i="2"/>
  <c r="I373" i="2"/>
  <c r="I377" i="2"/>
  <c r="I381" i="2"/>
  <c r="I385" i="2"/>
  <c r="I389" i="2"/>
  <c r="I393" i="2"/>
  <c r="I397" i="2"/>
  <c r="I401" i="2"/>
  <c r="I405" i="2"/>
  <c r="I409" i="2"/>
  <c r="I413" i="2"/>
  <c r="I417" i="2"/>
  <c r="I421" i="2"/>
  <c r="I425" i="2"/>
  <c r="I429" i="2"/>
  <c r="I433" i="2"/>
  <c r="I437" i="2"/>
  <c r="I441" i="2"/>
  <c r="I445" i="2"/>
  <c r="I449" i="2"/>
  <c r="I453" i="2"/>
  <c r="I457" i="2"/>
  <c r="I461" i="2"/>
  <c r="I465" i="2"/>
  <c r="I469" i="2"/>
  <c r="I473" i="2"/>
  <c r="I477" i="2"/>
  <c r="I481" i="2"/>
  <c r="I485" i="2"/>
  <c r="I489" i="2"/>
  <c r="I493" i="2"/>
  <c r="I497" i="2"/>
  <c r="I501" i="2"/>
  <c r="I505" i="2"/>
  <c r="I509" i="2"/>
  <c r="I513" i="2"/>
  <c r="I517" i="2"/>
  <c r="I521" i="2"/>
  <c r="I525" i="2"/>
  <c r="I529" i="2"/>
  <c r="I533" i="2"/>
  <c r="I537" i="2"/>
  <c r="I541" i="2"/>
  <c r="I545" i="2"/>
  <c r="I549" i="2"/>
  <c r="I553" i="2"/>
  <c r="I557" i="2"/>
  <c r="I561" i="2"/>
  <c r="I565" i="2"/>
  <c r="I569" i="2"/>
  <c r="I573" i="2"/>
  <c r="I577" i="2"/>
  <c r="I581" i="2"/>
  <c r="I585" i="2"/>
  <c r="I589" i="2"/>
  <c r="I593" i="2"/>
  <c r="I597" i="2"/>
  <c r="I601" i="2"/>
  <c r="I605" i="2"/>
  <c r="I609" i="2"/>
  <c r="J2425" i="2"/>
  <c r="J2434" i="2"/>
  <c r="J2442" i="2"/>
  <c r="J2450" i="2"/>
  <c r="J2455" i="2"/>
  <c r="J2461" i="2"/>
  <c r="J2466" i="2"/>
  <c r="J2471" i="2"/>
  <c r="J2477" i="2"/>
  <c r="J2482" i="2"/>
  <c r="J2487" i="2"/>
  <c r="I5" i="2"/>
  <c r="I10" i="2"/>
  <c r="I15" i="2"/>
  <c r="I21" i="2"/>
  <c r="I26" i="2"/>
  <c r="I31" i="2"/>
  <c r="I37" i="2"/>
  <c r="I42" i="2"/>
  <c r="I47" i="2"/>
  <c r="I53" i="2"/>
  <c r="I58" i="2"/>
  <c r="I63" i="2"/>
  <c r="I69" i="2"/>
  <c r="I74" i="2"/>
  <c r="I79" i="2"/>
  <c r="I85" i="2"/>
  <c r="I90" i="2"/>
  <c r="I94" i="2"/>
  <c r="I98" i="2"/>
  <c r="I102" i="2"/>
  <c r="I106" i="2"/>
  <c r="I110" i="2"/>
  <c r="I114" i="2"/>
  <c r="I118" i="2"/>
  <c r="I122" i="2"/>
  <c r="I126" i="2"/>
  <c r="I130" i="2"/>
  <c r="I134" i="2"/>
  <c r="I138" i="2"/>
  <c r="I142" i="2"/>
  <c r="I146" i="2"/>
  <c r="I150" i="2"/>
  <c r="I154" i="2"/>
  <c r="I158" i="2"/>
  <c r="I162" i="2"/>
  <c r="I166" i="2"/>
  <c r="I170" i="2"/>
  <c r="I174" i="2"/>
  <c r="I178" i="2"/>
  <c r="I182" i="2"/>
  <c r="I186" i="2"/>
  <c r="I190" i="2"/>
  <c r="I194" i="2"/>
  <c r="I198" i="2"/>
  <c r="I202" i="2"/>
  <c r="I206" i="2"/>
  <c r="I210" i="2"/>
  <c r="I214" i="2"/>
  <c r="I218" i="2"/>
  <c r="I222" i="2"/>
  <c r="I226" i="2"/>
  <c r="I230" i="2"/>
  <c r="I234" i="2"/>
  <c r="I238" i="2"/>
  <c r="I242" i="2"/>
  <c r="I246" i="2"/>
  <c r="I250" i="2"/>
  <c r="I254" i="2"/>
  <c r="I258" i="2"/>
  <c r="I262" i="2"/>
  <c r="I266" i="2"/>
  <c r="I270" i="2"/>
  <c r="I274" i="2"/>
  <c r="I278" i="2"/>
  <c r="I282" i="2"/>
  <c r="I286" i="2"/>
  <c r="I290" i="2"/>
  <c r="I294" i="2"/>
  <c r="I298" i="2"/>
  <c r="I302" i="2"/>
  <c r="I306" i="2"/>
  <c r="I310" i="2"/>
  <c r="I314" i="2"/>
  <c r="I318" i="2"/>
  <c r="I322" i="2"/>
  <c r="I326" i="2"/>
  <c r="I330" i="2"/>
  <c r="I334" i="2"/>
  <c r="I338" i="2"/>
  <c r="I342" i="2"/>
  <c r="I346" i="2"/>
  <c r="I350" i="2"/>
  <c r="I354" i="2"/>
  <c r="I358" i="2"/>
  <c r="I362" i="2"/>
  <c r="I366" i="2"/>
  <c r="I370" i="2"/>
  <c r="I374" i="2"/>
  <c r="I378" i="2"/>
  <c r="I382" i="2"/>
  <c r="I386" i="2"/>
  <c r="I390" i="2"/>
  <c r="I394" i="2"/>
  <c r="I398" i="2"/>
  <c r="I402" i="2"/>
  <c r="I406" i="2"/>
  <c r="I410" i="2"/>
  <c r="I414" i="2"/>
  <c r="I418" i="2"/>
  <c r="I422" i="2"/>
  <c r="I426" i="2"/>
  <c r="I430" i="2"/>
  <c r="I434" i="2"/>
  <c r="I438" i="2"/>
  <c r="I442" i="2"/>
  <c r="I446" i="2"/>
  <c r="I450" i="2"/>
  <c r="I454" i="2"/>
  <c r="I458" i="2"/>
  <c r="I462" i="2"/>
  <c r="I466" i="2"/>
  <c r="I470" i="2"/>
  <c r="I474" i="2"/>
  <c r="I478" i="2"/>
  <c r="I482" i="2"/>
  <c r="I486" i="2"/>
  <c r="I490" i="2"/>
  <c r="I494" i="2"/>
  <c r="I498" i="2"/>
  <c r="I502" i="2"/>
  <c r="I506" i="2"/>
  <c r="I510" i="2"/>
  <c r="I514" i="2"/>
  <c r="I518" i="2"/>
  <c r="I522" i="2"/>
  <c r="I526" i="2"/>
  <c r="I530" i="2"/>
  <c r="I534" i="2"/>
  <c r="I538" i="2"/>
  <c r="I542" i="2"/>
  <c r="I546" i="2"/>
  <c r="I550" i="2"/>
  <c r="I554" i="2"/>
  <c r="I558" i="2"/>
  <c r="I562" i="2"/>
  <c r="I566" i="2"/>
  <c r="I570" i="2"/>
  <c r="I574" i="2"/>
  <c r="I578" i="2"/>
  <c r="I582" i="2"/>
  <c r="I586" i="2"/>
  <c r="I590" i="2"/>
  <c r="I594" i="2"/>
  <c r="I598" i="2"/>
  <c r="I602" i="2"/>
  <c r="I606" i="2"/>
  <c r="I610" i="2"/>
  <c r="I614" i="2"/>
  <c r="I618" i="2"/>
  <c r="I622" i="2"/>
  <c r="I626" i="2"/>
  <c r="I630" i="2"/>
  <c r="I634" i="2"/>
  <c r="I638" i="2"/>
  <c r="I642" i="2"/>
  <c r="I646" i="2"/>
  <c r="I650" i="2"/>
  <c r="I654" i="2"/>
  <c r="I658" i="2"/>
  <c r="I662" i="2"/>
  <c r="I666" i="2"/>
  <c r="I670" i="2"/>
  <c r="I674" i="2"/>
  <c r="I678" i="2"/>
  <c r="I682" i="2"/>
  <c r="I686" i="2"/>
  <c r="I690" i="2"/>
  <c r="I694" i="2"/>
  <c r="I698" i="2"/>
  <c r="I702" i="2"/>
  <c r="I706" i="2"/>
  <c r="I710" i="2"/>
  <c r="I714" i="2"/>
  <c r="I718" i="2"/>
  <c r="I722" i="2"/>
  <c r="I726" i="2"/>
  <c r="I730" i="2"/>
  <c r="I734" i="2"/>
  <c r="I738" i="2"/>
  <c r="J2429" i="2"/>
  <c r="J2437" i="2"/>
  <c r="J2445" i="2"/>
  <c r="J2451" i="2"/>
  <c r="J2457" i="2"/>
  <c r="J2462" i="2"/>
  <c r="J2467" i="2"/>
  <c r="J2473" i="2"/>
  <c r="J2478" i="2"/>
  <c r="J2483" i="2"/>
  <c r="J2489" i="2"/>
  <c r="I6" i="2"/>
  <c r="I11" i="2"/>
  <c r="I17" i="2"/>
  <c r="I22" i="2"/>
  <c r="I27" i="2"/>
  <c r="I33" i="2"/>
  <c r="I38" i="2"/>
  <c r="I43" i="2"/>
  <c r="I49" i="2"/>
  <c r="I54" i="2"/>
  <c r="I59" i="2"/>
  <c r="I65" i="2"/>
  <c r="I70" i="2"/>
  <c r="I75" i="2"/>
  <c r="I81" i="2"/>
  <c r="I86" i="2"/>
  <c r="I91" i="2"/>
  <c r="I95" i="2"/>
  <c r="I99" i="2"/>
  <c r="I103" i="2"/>
  <c r="I107" i="2"/>
  <c r="I111" i="2"/>
  <c r="I115" i="2"/>
  <c r="I119" i="2"/>
  <c r="I123" i="2"/>
  <c r="I127" i="2"/>
  <c r="I131" i="2"/>
  <c r="I135" i="2"/>
  <c r="I139" i="2"/>
  <c r="I143" i="2"/>
  <c r="I147" i="2"/>
  <c r="I151" i="2"/>
  <c r="I155" i="2"/>
  <c r="I159" i="2"/>
  <c r="I163" i="2"/>
  <c r="I167" i="2"/>
  <c r="I171" i="2"/>
  <c r="I175" i="2"/>
  <c r="I179" i="2"/>
  <c r="I183" i="2"/>
  <c r="I187" i="2"/>
  <c r="I191" i="2"/>
  <c r="I195" i="2"/>
  <c r="I199" i="2"/>
  <c r="I203" i="2"/>
  <c r="I207" i="2"/>
  <c r="I211" i="2"/>
  <c r="I215" i="2"/>
  <c r="I219" i="2"/>
  <c r="I223" i="2"/>
  <c r="I227" i="2"/>
  <c r="I231" i="2"/>
  <c r="I235" i="2"/>
  <c r="I239" i="2"/>
  <c r="I243" i="2"/>
  <c r="I247" i="2"/>
  <c r="I251" i="2"/>
  <c r="I255" i="2"/>
  <c r="I259" i="2"/>
  <c r="I263" i="2"/>
  <c r="I267" i="2"/>
  <c r="I271" i="2"/>
  <c r="I275" i="2"/>
  <c r="I279" i="2"/>
  <c r="I283" i="2"/>
  <c r="I287" i="2"/>
  <c r="I291" i="2"/>
  <c r="I295" i="2"/>
  <c r="I299" i="2"/>
  <c r="I303" i="2"/>
  <c r="I307" i="2"/>
  <c r="I311" i="2"/>
  <c r="I315" i="2"/>
  <c r="I319" i="2"/>
  <c r="I323" i="2"/>
  <c r="I327" i="2"/>
  <c r="I331" i="2"/>
  <c r="I335" i="2"/>
  <c r="I339" i="2"/>
  <c r="I343" i="2"/>
  <c r="I347" i="2"/>
  <c r="I351" i="2"/>
  <c r="I355" i="2"/>
  <c r="I359" i="2"/>
  <c r="I363" i="2"/>
  <c r="I367" i="2"/>
  <c r="I371" i="2"/>
  <c r="I375" i="2"/>
  <c r="I379" i="2"/>
  <c r="I383" i="2"/>
  <c r="I387" i="2"/>
  <c r="I391" i="2"/>
  <c r="I395" i="2"/>
  <c r="I399" i="2"/>
  <c r="I403" i="2"/>
  <c r="I407" i="2"/>
  <c r="I411" i="2"/>
  <c r="I415" i="2"/>
  <c r="I419" i="2"/>
  <c r="I423" i="2"/>
  <c r="I427" i="2"/>
  <c r="I431" i="2"/>
  <c r="I435" i="2"/>
  <c r="I439" i="2"/>
  <c r="I443" i="2"/>
  <c r="I447" i="2"/>
  <c r="I451" i="2"/>
  <c r="I455" i="2"/>
  <c r="I459" i="2"/>
  <c r="I463" i="2"/>
  <c r="I467" i="2"/>
  <c r="I471" i="2"/>
  <c r="I475" i="2"/>
  <c r="I479" i="2"/>
  <c r="I483" i="2"/>
  <c r="I487" i="2"/>
  <c r="I491" i="2"/>
  <c r="I495" i="2"/>
  <c r="I499" i="2"/>
  <c r="I503" i="2"/>
  <c r="I507" i="2"/>
  <c r="I511" i="2"/>
  <c r="I515" i="2"/>
  <c r="I519" i="2"/>
  <c r="I523" i="2"/>
  <c r="I527" i="2"/>
  <c r="I531" i="2"/>
  <c r="I535" i="2"/>
  <c r="I539" i="2"/>
  <c r="I543" i="2"/>
  <c r="I547" i="2"/>
  <c r="I551" i="2"/>
  <c r="I555" i="2"/>
  <c r="I559" i="2"/>
  <c r="I563" i="2"/>
  <c r="I567" i="2"/>
  <c r="I571" i="2"/>
  <c r="I575" i="2"/>
  <c r="I579" i="2"/>
  <c r="I583" i="2"/>
  <c r="I587" i="2"/>
  <c r="I591" i="2"/>
  <c r="I595" i="2"/>
  <c r="I599" i="2"/>
  <c r="I603" i="2"/>
  <c r="I607" i="2"/>
  <c r="I611" i="2"/>
  <c r="I615" i="2"/>
  <c r="I619" i="2"/>
  <c r="I623" i="2"/>
  <c r="I627" i="2"/>
  <c r="I631" i="2"/>
  <c r="I635" i="2"/>
  <c r="I639" i="2"/>
  <c r="I643" i="2"/>
  <c r="I647" i="2"/>
  <c r="I651" i="2"/>
  <c r="I655" i="2"/>
  <c r="I659" i="2"/>
  <c r="I663" i="2"/>
  <c r="I667" i="2"/>
  <c r="I671" i="2"/>
  <c r="I675" i="2"/>
  <c r="I679" i="2"/>
  <c r="I683" i="2"/>
  <c r="I687" i="2"/>
  <c r="I691" i="2"/>
  <c r="I695" i="2"/>
  <c r="I699" i="2"/>
  <c r="I703" i="2"/>
  <c r="I707" i="2"/>
  <c r="I711" i="2"/>
  <c r="I715" i="2"/>
  <c r="I719" i="2"/>
  <c r="I723" i="2"/>
  <c r="I727" i="2"/>
  <c r="I731" i="2"/>
  <c r="I735" i="2"/>
  <c r="I739" i="2"/>
  <c r="I743" i="2"/>
  <c r="I747" i="2"/>
  <c r="I751" i="2"/>
  <c r="I755" i="2"/>
  <c r="I759" i="2"/>
  <c r="I763" i="2"/>
  <c r="I767" i="2"/>
  <c r="I771" i="2"/>
  <c r="I775" i="2"/>
  <c r="I779" i="2"/>
  <c r="I783" i="2"/>
  <c r="I787" i="2"/>
  <c r="I791" i="2"/>
  <c r="I795" i="2"/>
  <c r="I799" i="2"/>
  <c r="I803" i="2"/>
  <c r="I807" i="2"/>
  <c r="I811" i="2"/>
  <c r="I815" i="2"/>
  <c r="I819" i="2"/>
  <c r="I823" i="2"/>
  <c r="I827" i="2"/>
  <c r="I831" i="2"/>
  <c r="I835" i="2"/>
  <c r="I839" i="2"/>
  <c r="I843" i="2"/>
  <c r="I847" i="2"/>
  <c r="I851" i="2"/>
  <c r="I855" i="2"/>
  <c r="I859" i="2"/>
  <c r="J2430" i="2"/>
  <c r="J2438" i="2"/>
  <c r="J2446" i="2"/>
  <c r="J2453" i="2"/>
  <c r="J2458" i="2"/>
  <c r="J2463" i="2"/>
  <c r="J2469" i="2"/>
  <c r="J2474" i="2"/>
  <c r="J2479" i="2"/>
  <c r="J2485" i="2"/>
  <c r="J2490" i="2"/>
  <c r="I7" i="2"/>
  <c r="I13" i="2"/>
  <c r="I18" i="2"/>
  <c r="I23" i="2"/>
  <c r="I29" i="2"/>
  <c r="I34" i="2"/>
  <c r="I39" i="2"/>
  <c r="I45" i="2"/>
  <c r="I50" i="2"/>
  <c r="I55" i="2"/>
  <c r="I61" i="2"/>
  <c r="I66" i="2"/>
  <c r="I71" i="2"/>
  <c r="I77" i="2"/>
  <c r="I82" i="2"/>
  <c r="I87" i="2"/>
  <c r="I92" i="2"/>
  <c r="I96" i="2"/>
  <c r="I100" i="2"/>
  <c r="I104" i="2"/>
  <c r="I108" i="2"/>
  <c r="I112" i="2"/>
  <c r="I116" i="2"/>
  <c r="I120" i="2"/>
  <c r="I124" i="2"/>
  <c r="I128" i="2"/>
  <c r="I132" i="2"/>
  <c r="I136" i="2"/>
  <c r="I140" i="2"/>
  <c r="I144" i="2"/>
  <c r="I148" i="2"/>
  <c r="I152" i="2"/>
  <c r="I156" i="2"/>
  <c r="I160" i="2"/>
  <c r="I164" i="2"/>
  <c r="I168" i="2"/>
  <c r="I172" i="2"/>
  <c r="I176" i="2"/>
  <c r="I180" i="2"/>
  <c r="I184" i="2"/>
  <c r="I188" i="2"/>
  <c r="I192" i="2"/>
  <c r="I196" i="2"/>
  <c r="I200" i="2"/>
  <c r="I204" i="2"/>
  <c r="I208" i="2"/>
  <c r="I212" i="2"/>
  <c r="I216" i="2"/>
  <c r="I220" i="2"/>
  <c r="I224" i="2"/>
  <c r="I228" i="2"/>
  <c r="I232" i="2"/>
  <c r="I236" i="2"/>
  <c r="I240" i="2"/>
  <c r="I244" i="2"/>
  <c r="I248" i="2"/>
  <c r="I252" i="2"/>
  <c r="I256" i="2"/>
  <c r="I260" i="2"/>
  <c r="I264" i="2"/>
  <c r="I268" i="2"/>
  <c r="I272" i="2"/>
  <c r="I276" i="2"/>
  <c r="I280" i="2"/>
  <c r="I284" i="2"/>
  <c r="I288" i="2"/>
  <c r="I292" i="2"/>
  <c r="I296" i="2"/>
  <c r="I300" i="2"/>
  <c r="I304" i="2"/>
  <c r="I308" i="2"/>
  <c r="I312" i="2"/>
  <c r="I316" i="2"/>
  <c r="I320" i="2"/>
  <c r="I324" i="2"/>
  <c r="I328" i="2"/>
  <c r="I332" i="2"/>
  <c r="I336" i="2"/>
  <c r="I340" i="2"/>
  <c r="I344" i="2"/>
  <c r="I348" i="2"/>
  <c r="I352" i="2"/>
  <c r="I356" i="2"/>
  <c r="I360" i="2"/>
  <c r="I364" i="2"/>
  <c r="I368" i="2"/>
  <c r="I372" i="2"/>
  <c r="I376" i="2"/>
  <c r="I380" i="2"/>
  <c r="I384" i="2"/>
  <c r="I388" i="2"/>
  <c r="I392" i="2"/>
  <c r="I396" i="2"/>
  <c r="I400" i="2"/>
  <c r="I404" i="2"/>
  <c r="I408" i="2"/>
  <c r="I412" i="2"/>
  <c r="I416" i="2"/>
  <c r="I420" i="2"/>
  <c r="I424" i="2"/>
  <c r="I428" i="2"/>
  <c r="I432" i="2"/>
  <c r="I436" i="2"/>
  <c r="I440" i="2"/>
  <c r="I444" i="2"/>
  <c r="I448" i="2"/>
  <c r="I452" i="2"/>
  <c r="I456" i="2"/>
  <c r="I460" i="2"/>
  <c r="I464" i="2"/>
  <c r="I468" i="2"/>
  <c r="I472" i="2"/>
  <c r="I476" i="2"/>
  <c r="I480" i="2"/>
  <c r="I484" i="2"/>
  <c r="I488" i="2"/>
  <c r="I492" i="2"/>
  <c r="I496" i="2"/>
  <c r="I500" i="2"/>
  <c r="I504" i="2"/>
  <c r="I508" i="2"/>
  <c r="I512" i="2"/>
  <c r="I516" i="2"/>
  <c r="I520" i="2"/>
  <c r="I524" i="2"/>
  <c r="I528" i="2"/>
  <c r="I532" i="2"/>
  <c r="I536" i="2"/>
  <c r="I540" i="2"/>
  <c r="I544" i="2"/>
  <c r="I548" i="2"/>
  <c r="I552" i="2"/>
  <c r="I556" i="2"/>
  <c r="I560" i="2"/>
  <c r="I564" i="2"/>
  <c r="I568" i="2"/>
  <c r="I572" i="2"/>
  <c r="I576" i="2"/>
  <c r="I580" i="2"/>
  <c r="I584" i="2"/>
  <c r="I588" i="2"/>
  <c r="I592" i="2"/>
  <c r="I596" i="2"/>
  <c r="I600" i="2"/>
  <c r="I604" i="2"/>
  <c r="I608" i="2"/>
  <c r="I612" i="2"/>
  <c r="I616" i="2"/>
  <c r="I620" i="2"/>
  <c r="I624" i="2"/>
  <c r="I628" i="2"/>
  <c r="I632" i="2"/>
  <c r="I636" i="2"/>
  <c r="I640" i="2"/>
  <c r="I644" i="2"/>
  <c r="I648" i="2"/>
  <c r="I652" i="2"/>
  <c r="I656" i="2"/>
  <c r="I660" i="2"/>
  <c r="I613" i="2"/>
  <c r="I629" i="2"/>
  <c r="I645" i="2"/>
  <c r="I661" i="2"/>
  <c r="I669" i="2"/>
  <c r="I677" i="2"/>
  <c r="I685" i="2"/>
  <c r="I693" i="2"/>
  <c r="I701" i="2"/>
  <c r="I709" i="2"/>
  <c r="I717" i="2"/>
  <c r="I725" i="2"/>
  <c r="I733" i="2"/>
  <c r="I741" i="2"/>
  <c r="I746" i="2"/>
  <c r="I752" i="2"/>
  <c r="I757" i="2"/>
  <c r="I762" i="2"/>
  <c r="I768" i="2"/>
  <c r="I773" i="2"/>
  <c r="I778" i="2"/>
  <c r="I784" i="2"/>
  <c r="I789" i="2"/>
  <c r="I794" i="2"/>
  <c r="I800" i="2"/>
  <c r="I805" i="2"/>
  <c r="I810" i="2"/>
  <c r="I816" i="2"/>
  <c r="I821" i="2"/>
  <c r="I826" i="2"/>
  <c r="I832" i="2"/>
  <c r="I837" i="2"/>
  <c r="I842" i="2"/>
  <c r="I848" i="2"/>
  <c r="I853" i="2"/>
  <c r="I858" i="2"/>
  <c r="I863" i="2"/>
  <c r="I867" i="2"/>
  <c r="I871" i="2"/>
  <c r="I875" i="2"/>
  <c r="I879" i="2"/>
  <c r="I883" i="2"/>
  <c r="I887" i="2"/>
  <c r="I891" i="2"/>
  <c r="I895" i="2"/>
  <c r="I899" i="2"/>
  <c r="I903" i="2"/>
  <c r="I907" i="2"/>
  <c r="I911" i="2"/>
  <c r="I915" i="2"/>
  <c r="I919" i="2"/>
  <c r="I923" i="2"/>
  <c r="I927" i="2"/>
  <c r="I931" i="2"/>
  <c r="I935" i="2"/>
  <c r="I939" i="2"/>
  <c r="I943" i="2"/>
  <c r="I947" i="2"/>
  <c r="I951" i="2"/>
  <c r="I955" i="2"/>
  <c r="I959" i="2"/>
  <c r="I963" i="2"/>
  <c r="I967" i="2"/>
  <c r="I971" i="2"/>
  <c r="I975" i="2"/>
  <c r="I979" i="2"/>
  <c r="I983" i="2"/>
  <c r="I987" i="2"/>
  <c r="I991" i="2"/>
  <c r="I995" i="2"/>
  <c r="I999" i="2"/>
  <c r="I1003" i="2"/>
  <c r="I1007" i="2"/>
  <c r="I1011" i="2"/>
  <c r="I1015" i="2"/>
  <c r="I1019" i="2"/>
  <c r="I1023" i="2"/>
  <c r="I1027" i="2"/>
  <c r="I1031" i="2"/>
  <c r="I1035" i="2"/>
  <c r="I1039" i="2"/>
  <c r="I1043" i="2"/>
  <c r="I1047" i="2"/>
  <c r="I1051" i="2"/>
  <c r="I1055" i="2"/>
  <c r="I1059" i="2"/>
  <c r="I1063" i="2"/>
  <c r="I1067" i="2"/>
  <c r="I1071" i="2"/>
  <c r="I1075" i="2"/>
  <c r="I1079" i="2"/>
  <c r="I1083" i="2"/>
  <c r="I1087" i="2"/>
  <c r="I1091" i="2"/>
  <c r="I1095" i="2"/>
  <c r="I1099" i="2"/>
  <c r="I1103" i="2"/>
  <c r="I1107" i="2"/>
  <c r="I1111" i="2"/>
  <c r="I1115" i="2"/>
  <c r="I1119" i="2"/>
  <c r="I1123" i="2"/>
  <c r="I1127" i="2"/>
  <c r="I1131" i="2"/>
  <c r="I1135" i="2"/>
  <c r="I1139" i="2"/>
  <c r="I1143" i="2"/>
  <c r="I1147" i="2"/>
  <c r="I1151" i="2"/>
  <c r="I1155" i="2"/>
  <c r="I1159" i="2"/>
  <c r="I1163" i="2"/>
  <c r="I1167" i="2"/>
  <c r="I1171" i="2"/>
  <c r="I1175" i="2"/>
  <c r="I1179" i="2"/>
  <c r="I1183" i="2"/>
  <c r="I1187" i="2"/>
  <c r="I1191" i="2"/>
  <c r="I1195" i="2"/>
  <c r="I1199" i="2"/>
  <c r="I1203" i="2"/>
  <c r="I1207" i="2"/>
  <c r="I1211" i="2"/>
  <c r="I1215" i="2"/>
  <c r="I1219" i="2"/>
  <c r="I1223" i="2"/>
  <c r="I1227" i="2"/>
  <c r="I1231" i="2"/>
  <c r="I1235" i="2"/>
  <c r="I1239" i="2"/>
  <c r="I1243" i="2"/>
  <c r="I1247" i="2"/>
  <c r="I1251" i="2"/>
  <c r="I1255" i="2"/>
  <c r="I1259" i="2"/>
  <c r="I1263" i="2"/>
  <c r="I1267" i="2"/>
  <c r="I1271" i="2"/>
  <c r="I1275" i="2"/>
  <c r="I1279" i="2"/>
  <c r="I1283" i="2"/>
  <c r="I1287" i="2"/>
  <c r="I1291" i="2"/>
  <c r="I1295" i="2"/>
  <c r="I1299" i="2"/>
  <c r="I1303" i="2"/>
  <c r="I1307" i="2"/>
  <c r="I1311" i="2"/>
  <c r="I1315" i="2"/>
  <c r="I1319" i="2"/>
  <c r="I1323" i="2"/>
  <c r="I1327" i="2"/>
  <c r="I1331" i="2"/>
  <c r="I1335" i="2"/>
  <c r="I1339" i="2"/>
  <c r="I1343" i="2"/>
  <c r="I1347" i="2"/>
  <c r="I1351" i="2"/>
  <c r="I1355" i="2"/>
  <c r="I1359" i="2"/>
  <c r="I1363" i="2"/>
  <c r="I1367" i="2"/>
  <c r="I1371" i="2"/>
  <c r="I1375" i="2"/>
  <c r="I1379" i="2"/>
  <c r="I1383" i="2"/>
  <c r="I1387" i="2"/>
  <c r="I1391" i="2"/>
  <c r="I1395" i="2"/>
  <c r="I617" i="2"/>
  <c r="I633" i="2"/>
  <c r="I649" i="2"/>
  <c r="I664" i="2"/>
  <c r="I672" i="2"/>
  <c r="I680" i="2"/>
  <c r="I688" i="2"/>
  <c r="I696" i="2"/>
  <c r="I704" i="2"/>
  <c r="I712" i="2"/>
  <c r="I720" i="2"/>
  <c r="I728" i="2"/>
  <c r="I736" i="2"/>
  <c r="I742" i="2"/>
  <c r="I748" i="2"/>
  <c r="I753" i="2"/>
  <c r="I758" i="2"/>
  <c r="I764" i="2"/>
  <c r="I769" i="2"/>
  <c r="I774" i="2"/>
  <c r="I780" i="2"/>
  <c r="I785" i="2"/>
  <c r="I790" i="2"/>
  <c r="I796" i="2"/>
  <c r="I801" i="2"/>
  <c r="I806" i="2"/>
  <c r="I812" i="2"/>
  <c r="I817" i="2"/>
  <c r="I822" i="2"/>
  <c r="I828" i="2"/>
  <c r="I833" i="2"/>
  <c r="I838" i="2"/>
  <c r="I844" i="2"/>
  <c r="I849" i="2"/>
  <c r="I854" i="2"/>
  <c r="I860" i="2"/>
  <c r="I864" i="2"/>
  <c r="I868" i="2"/>
  <c r="I872" i="2"/>
  <c r="I876" i="2"/>
  <c r="I880" i="2"/>
  <c r="I884" i="2"/>
  <c r="I888" i="2"/>
  <c r="I892" i="2"/>
  <c r="I896" i="2"/>
  <c r="I900" i="2"/>
  <c r="I904" i="2"/>
  <c r="I908" i="2"/>
  <c r="I912" i="2"/>
  <c r="I916" i="2"/>
  <c r="I920" i="2"/>
  <c r="I924" i="2"/>
  <c r="I928" i="2"/>
  <c r="I932" i="2"/>
  <c r="I936" i="2"/>
  <c r="I940" i="2"/>
  <c r="I944" i="2"/>
  <c r="I948" i="2"/>
  <c r="I952" i="2"/>
  <c r="I956" i="2"/>
  <c r="I960" i="2"/>
  <c r="I964" i="2"/>
  <c r="I968" i="2"/>
  <c r="I972" i="2"/>
  <c r="I976" i="2"/>
  <c r="I980" i="2"/>
  <c r="I984" i="2"/>
  <c r="I988" i="2"/>
  <c r="I992" i="2"/>
  <c r="I996" i="2"/>
  <c r="I1000" i="2"/>
  <c r="I1004" i="2"/>
  <c r="I1008" i="2"/>
  <c r="I1012" i="2"/>
  <c r="I1016" i="2"/>
  <c r="I1020" i="2"/>
  <c r="I1024" i="2"/>
  <c r="I1028" i="2"/>
  <c r="I1032" i="2"/>
  <c r="I1036" i="2"/>
  <c r="I1040" i="2"/>
  <c r="I1044" i="2"/>
  <c r="I1048" i="2"/>
  <c r="I1052" i="2"/>
  <c r="I1056" i="2"/>
  <c r="I1060" i="2"/>
  <c r="I1064" i="2"/>
  <c r="I1068" i="2"/>
  <c r="I1072" i="2"/>
  <c r="I1076" i="2"/>
  <c r="I1080" i="2"/>
  <c r="I1084" i="2"/>
  <c r="I1088" i="2"/>
  <c r="I1092" i="2"/>
  <c r="I1096" i="2"/>
  <c r="I1100" i="2"/>
  <c r="I1104" i="2"/>
  <c r="I1108" i="2"/>
  <c r="I1112" i="2"/>
  <c r="I1116" i="2"/>
  <c r="I1120" i="2"/>
  <c r="I1124" i="2"/>
  <c r="I1128" i="2"/>
  <c r="I1132" i="2"/>
  <c r="I1136" i="2"/>
  <c r="I1140" i="2"/>
  <c r="I1144" i="2"/>
  <c r="I1148" i="2"/>
  <c r="I1152" i="2"/>
  <c r="I1156" i="2"/>
  <c r="I1160" i="2"/>
  <c r="I1164" i="2"/>
  <c r="I1168" i="2"/>
  <c r="I1172" i="2"/>
  <c r="I1176" i="2"/>
  <c r="I1180" i="2"/>
  <c r="I1184" i="2"/>
  <c r="I1188" i="2"/>
  <c r="I1192" i="2"/>
  <c r="I1196" i="2"/>
  <c r="I1200" i="2"/>
  <c r="I1204" i="2"/>
  <c r="I1208" i="2"/>
  <c r="I1212" i="2"/>
  <c r="I1216" i="2"/>
  <c r="I1220" i="2"/>
  <c r="I1224" i="2"/>
  <c r="I1228" i="2"/>
  <c r="I1232" i="2"/>
  <c r="I1236" i="2"/>
  <c r="I1240" i="2"/>
  <c r="I1244" i="2"/>
  <c r="I1248" i="2"/>
  <c r="I1252" i="2"/>
  <c r="I1256" i="2"/>
  <c r="I1260" i="2"/>
  <c r="I1264" i="2"/>
  <c r="I1268" i="2"/>
  <c r="I1272" i="2"/>
  <c r="I1276" i="2"/>
  <c r="I1280" i="2"/>
  <c r="I1284" i="2"/>
  <c r="I1288" i="2"/>
  <c r="I1292" i="2"/>
  <c r="I1296" i="2"/>
  <c r="I1300" i="2"/>
  <c r="I1304" i="2"/>
  <c r="I1308" i="2"/>
  <c r="I1312" i="2"/>
  <c r="I1316" i="2"/>
  <c r="I1320" i="2"/>
  <c r="I1324" i="2"/>
  <c r="I1328" i="2"/>
  <c r="I1332" i="2"/>
  <c r="I1336" i="2"/>
  <c r="I1340" i="2"/>
  <c r="I1344" i="2"/>
  <c r="I1348" i="2"/>
  <c r="I1352" i="2"/>
  <c r="I1356" i="2"/>
  <c r="I1360" i="2"/>
  <c r="I1364" i="2"/>
  <c r="I1368" i="2"/>
  <c r="I1372" i="2"/>
  <c r="I1376" i="2"/>
  <c r="I1380" i="2"/>
  <c r="I1384" i="2"/>
  <c r="I1388" i="2"/>
  <c r="I1392" i="2"/>
  <c r="I1396" i="2"/>
  <c r="I1400" i="2"/>
  <c r="I1404" i="2"/>
  <c r="I1408" i="2"/>
  <c r="I1412" i="2"/>
  <c r="I1416" i="2"/>
  <c r="I1420" i="2"/>
  <c r="I1424" i="2"/>
  <c r="I1428" i="2"/>
  <c r="I1432" i="2"/>
  <c r="I1436" i="2"/>
  <c r="I1440" i="2"/>
  <c r="I621" i="2"/>
  <c r="I637" i="2"/>
  <c r="I653" i="2"/>
  <c r="I665" i="2"/>
  <c r="I673" i="2"/>
  <c r="I681" i="2"/>
  <c r="I689" i="2"/>
  <c r="I697" i="2"/>
  <c r="I705" i="2"/>
  <c r="I713" i="2"/>
  <c r="I721" i="2"/>
  <c r="I729" i="2"/>
  <c r="I737" i="2"/>
  <c r="I744" i="2"/>
  <c r="I749" i="2"/>
  <c r="I754" i="2"/>
  <c r="I760" i="2"/>
  <c r="I765" i="2"/>
  <c r="I770" i="2"/>
  <c r="I776" i="2"/>
  <c r="I781" i="2"/>
  <c r="I786" i="2"/>
  <c r="I792" i="2"/>
  <c r="I797" i="2"/>
  <c r="I802" i="2"/>
  <c r="I808" i="2"/>
  <c r="I813" i="2"/>
  <c r="I818" i="2"/>
  <c r="I824" i="2"/>
  <c r="I829" i="2"/>
  <c r="I834" i="2"/>
  <c r="I840" i="2"/>
  <c r="I845" i="2"/>
  <c r="I850" i="2"/>
  <c r="I856" i="2"/>
  <c r="I861" i="2"/>
  <c r="I865" i="2"/>
  <c r="I869" i="2"/>
  <c r="I873" i="2"/>
  <c r="I877" i="2"/>
  <c r="I881" i="2"/>
  <c r="I885" i="2"/>
  <c r="I889" i="2"/>
  <c r="I893" i="2"/>
  <c r="I897" i="2"/>
  <c r="I901" i="2"/>
  <c r="I905" i="2"/>
  <c r="I909" i="2"/>
  <c r="I913" i="2"/>
  <c r="I917" i="2"/>
  <c r="I921" i="2"/>
  <c r="I925" i="2"/>
  <c r="I929" i="2"/>
  <c r="I933" i="2"/>
  <c r="I937" i="2"/>
  <c r="I941" i="2"/>
  <c r="I945" i="2"/>
  <c r="I949" i="2"/>
  <c r="I953" i="2"/>
  <c r="I957" i="2"/>
  <c r="I961" i="2"/>
  <c r="I965" i="2"/>
  <c r="I969" i="2"/>
  <c r="I973" i="2"/>
  <c r="I977" i="2"/>
  <c r="I981" i="2"/>
  <c r="I985" i="2"/>
  <c r="I989" i="2"/>
  <c r="I993" i="2"/>
  <c r="I997" i="2"/>
  <c r="I1001" i="2"/>
  <c r="I1005" i="2"/>
  <c r="I1009" i="2"/>
  <c r="I1013" i="2"/>
  <c r="I1017" i="2"/>
  <c r="I1021" i="2"/>
  <c r="I1025" i="2"/>
  <c r="I1029" i="2"/>
  <c r="I1033" i="2"/>
  <c r="I1037" i="2"/>
  <c r="I1041" i="2"/>
  <c r="I1045" i="2"/>
  <c r="I1049" i="2"/>
  <c r="I1053" i="2"/>
  <c r="I1057" i="2"/>
  <c r="I1061" i="2"/>
  <c r="I1065" i="2"/>
  <c r="I1069" i="2"/>
  <c r="I1073" i="2"/>
  <c r="I1077" i="2"/>
  <c r="I1081" i="2"/>
  <c r="I1085" i="2"/>
  <c r="I1089" i="2"/>
  <c r="I1093" i="2"/>
  <c r="I1097" i="2"/>
  <c r="I1101" i="2"/>
  <c r="I1105" i="2"/>
  <c r="I1109" i="2"/>
  <c r="I1113" i="2"/>
  <c r="I1117" i="2"/>
  <c r="I1121" i="2"/>
  <c r="I1125" i="2"/>
  <c r="I1129" i="2"/>
  <c r="I1133" i="2"/>
  <c r="I1137" i="2"/>
  <c r="I1141" i="2"/>
  <c r="I1145" i="2"/>
  <c r="I1149" i="2"/>
  <c r="I1153" i="2"/>
  <c r="I1157" i="2"/>
  <c r="I1161" i="2"/>
  <c r="I1165" i="2"/>
  <c r="I1169" i="2"/>
  <c r="I625" i="2"/>
  <c r="I641" i="2"/>
  <c r="I657" i="2"/>
  <c r="I668" i="2"/>
  <c r="I676" i="2"/>
  <c r="I684" i="2"/>
  <c r="I692" i="2"/>
  <c r="I700" i="2"/>
  <c r="I708" i="2"/>
  <c r="I716" i="2"/>
  <c r="I724" i="2"/>
  <c r="I732" i="2"/>
  <c r="I740" i="2"/>
  <c r="I745" i="2"/>
  <c r="I750" i="2"/>
  <c r="I756" i="2"/>
  <c r="I761" i="2"/>
  <c r="I766" i="2"/>
  <c r="I772" i="2"/>
  <c r="I777" i="2"/>
  <c r="I782" i="2"/>
  <c r="I788" i="2"/>
  <c r="I793" i="2"/>
  <c r="I798" i="2"/>
  <c r="I804" i="2"/>
  <c r="I809" i="2"/>
  <c r="I814" i="2"/>
  <c r="I820" i="2"/>
  <c r="I825" i="2"/>
  <c r="I830" i="2"/>
  <c r="I836" i="2"/>
  <c r="I841" i="2"/>
  <c r="I846" i="2"/>
  <c r="I852" i="2"/>
  <c r="I857" i="2"/>
  <c r="I862" i="2"/>
  <c r="I866" i="2"/>
  <c r="I870" i="2"/>
  <c r="I874" i="2"/>
  <c r="I878" i="2"/>
  <c r="I882" i="2"/>
  <c r="I886" i="2"/>
  <c r="I890" i="2"/>
  <c r="I894" i="2"/>
  <c r="I898" i="2"/>
  <c r="I902" i="2"/>
  <c r="I906" i="2"/>
  <c r="I910" i="2"/>
  <c r="I914" i="2"/>
  <c r="I918" i="2"/>
  <c r="I922" i="2"/>
  <c r="I926" i="2"/>
  <c r="I930" i="2"/>
  <c r="I934" i="2"/>
  <c r="I938" i="2"/>
  <c r="I942" i="2"/>
  <c r="I946" i="2"/>
  <c r="I950" i="2"/>
  <c r="I954" i="2"/>
  <c r="I958" i="2"/>
  <c r="I962" i="2"/>
  <c r="I966" i="2"/>
  <c r="I970" i="2"/>
  <c r="I974" i="2"/>
  <c r="I978" i="2"/>
  <c r="I982" i="2"/>
  <c r="I986" i="2"/>
  <c r="I990" i="2"/>
  <c r="I994" i="2"/>
  <c r="I998" i="2"/>
  <c r="I1002" i="2"/>
  <c r="I1006" i="2"/>
  <c r="I1010" i="2"/>
  <c r="I1014" i="2"/>
  <c r="I1018" i="2"/>
  <c r="I1022" i="2"/>
  <c r="I1026" i="2"/>
  <c r="I1030" i="2"/>
  <c r="I1034" i="2"/>
  <c r="I1038" i="2"/>
  <c r="I1042" i="2"/>
  <c r="I1046" i="2"/>
  <c r="I1050" i="2"/>
  <c r="I1054" i="2"/>
  <c r="I1058" i="2"/>
  <c r="I1062" i="2"/>
  <c r="I1066" i="2"/>
  <c r="I1070" i="2"/>
  <c r="I1074" i="2"/>
  <c r="I1078" i="2"/>
  <c r="I1082" i="2"/>
  <c r="I1086" i="2"/>
  <c r="I1090" i="2"/>
  <c r="I1094" i="2"/>
  <c r="I1098" i="2"/>
  <c r="I1102" i="2"/>
  <c r="I1106" i="2"/>
  <c r="I1110" i="2"/>
  <c r="I1114" i="2"/>
  <c r="I1118" i="2"/>
  <c r="I1122" i="2"/>
  <c r="I1126" i="2"/>
  <c r="I1130" i="2"/>
  <c r="I1134" i="2"/>
  <c r="I1138" i="2"/>
  <c r="I1142" i="2"/>
  <c r="I1146" i="2"/>
  <c r="I1150" i="2"/>
  <c r="I1154" i="2"/>
  <c r="I1158" i="2"/>
  <c r="I1162" i="2"/>
  <c r="I1166" i="2"/>
  <c r="I1170" i="2"/>
  <c r="I1174" i="2"/>
  <c r="I1178" i="2"/>
  <c r="I1182" i="2"/>
  <c r="I1186" i="2"/>
  <c r="I1190" i="2"/>
  <c r="I1194" i="2"/>
  <c r="I1198" i="2"/>
  <c r="I1202" i="2"/>
  <c r="I1206" i="2"/>
  <c r="I1210" i="2"/>
  <c r="I1214" i="2"/>
  <c r="I1218" i="2"/>
  <c r="I1222" i="2"/>
  <c r="I1226" i="2"/>
  <c r="I1230" i="2"/>
  <c r="I1234" i="2"/>
  <c r="I1238" i="2"/>
  <c r="I1242" i="2"/>
  <c r="I1246" i="2"/>
  <c r="I1250" i="2"/>
  <c r="I1254" i="2"/>
  <c r="I1258" i="2"/>
  <c r="I1262" i="2"/>
  <c r="I1266" i="2"/>
  <c r="I1270" i="2"/>
  <c r="I1274" i="2"/>
  <c r="I1278" i="2"/>
  <c r="I1282" i="2"/>
  <c r="I1286" i="2"/>
  <c r="I1290" i="2"/>
  <c r="I1294" i="2"/>
  <c r="I1298" i="2"/>
  <c r="I1302" i="2"/>
  <c r="I1306" i="2"/>
  <c r="I1310" i="2"/>
  <c r="I1314" i="2"/>
  <c r="I1318" i="2"/>
  <c r="I1322" i="2"/>
  <c r="I1326" i="2"/>
  <c r="I1330" i="2"/>
  <c r="I1334" i="2"/>
  <c r="I1338" i="2"/>
  <c r="I1342" i="2"/>
  <c r="I1346" i="2"/>
  <c r="I1350" i="2"/>
  <c r="I1354" i="2"/>
  <c r="I1358" i="2"/>
  <c r="I1362" i="2"/>
  <c r="I1366" i="2"/>
  <c r="I1370" i="2"/>
  <c r="I1374" i="2"/>
  <c r="I1378" i="2"/>
  <c r="I1382" i="2"/>
  <c r="I1386" i="2"/>
  <c r="I1390" i="2"/>
  <c r="I1394" i="2"/>
  <c r="I1398" i="2"/>
  <c r="I1402" i="2"/>
  <c r="I1406" i="2"/>
  <c r="I1410" i="2"/>
  <c r="I1414" i="2"/>
  <c r="I1418" i="2"/>
  <c r="I1422" i="2"/>
  <c r="I1426" i="2"/>
  <c r="I1430" i="2"/>
  <c r="I1434" i="2"/>
  <c r="I1438" i="2"/>
  <c r="I1442" i="2"/>
  <c r="I1446" i="2"/>
  <c r="I1450" i="2"/>
  <c r="I1454" i="2"/>
  <c r="I1458" i="2"/>
  <c r="I1462" i="2"/>
  <c r="I1466" i="2"/>
  <c r="I1470" i="2"/>
  <c r="I1474" i="2"/>
  <c r="I1478" i="2"/>
  <c r="I1482" i="2"/>
  <c r="I1486" i="2"/>
  <c r="I1490" i="2"/>
  <c r="I1494" i="2"/>
  <c r="I1498" i="2"/>
  <c r="I1502" i="2"/>
  <c r="I2489" i="2"/>
  <c r="I2485" i="2"/>
  <c r="I2481" i="2"/>
  <c r="I2477" i="2"/>
  <c r="I2473" i="2"/>
  <c r="I2469" i="2"/>
  <c r="I2465" i="2"/>
  <c r="I2461" i="2"/>
  <c r="I2457" i="2"/>
  <c r="I2453" i="2"/>
  <c r="I2449" i="2"/>
  <c r="I2445" i="2"/>
  <c r="I2441" i="2"/>
  <c r="I2437" i="2"/>
  <c r="I2433" i="2"/>
  <c r="I2429" i="2"/>
  <c r="I2425" i="2"/>
  <c r="I2421" i="2"/>
  <c r="I2417" i="2"/>
  <c r="I2413" i="2"/>
  <c r="I2409" i="2"/>
  <c r="I2405" i="2"/>
  <c r="I2401" i="2"/>
  <c r="I2397" i="2"/>
  <c r="I2393" i="2"/>
  <c r="I2389" i="2"/>
  <c r="I2385" i="2"/>
  <c r="I2381" i="2"/>
  <c r="I2377" i="2"/>
  <c r="I2373" i="2"/>
  <c r="I2369" i="2"/>
  <c r="I2365" i="2"/>
  <c r="I2361" i="2"/>
  <c r="I2357" i="2"/>
  <c r="I2353" i="2"/>
  <c r="I2349" i="2"/>
  <c r="I2345" i="2"/>
  <c r="I2341" i="2"/>
  <c r="I2337" i="2"/>
  <c r="I2333" i="2"/>
  <c r="I2329" i="2"/>
  <c r="I2325" i="2"/>
  <c r="I2321" i="2"/>
  <c r="I2317" i="2"/>
  <c r="I2313" i="2"/>
  <c r="I2309" i="2"/>
  <c r="I2305" i="2"/>
  <c r="I2301" i="2"/>
  <c r="I2297" i="2"/>
  <c r="I2293" i="2"/>
  <c r="I2289" i="2"/>
  <c r="I2285" i="2"/>
  <c r="I2281" i="2"/>
  <c r="I2277" i="2"/>
  <c r="I2273" i="2"/>
  <c r="I2269" i="2"/>
  <c r="I2265" i="2"/>
  <c r="I2261" i="2"/>
  <c r="I2257" i="2"/>
  <c r="I2253" i="2"/>
  <c r="I2249" i="2"/>
  <c r="I2245" i="2"/>
  <c r="I2241" i="2"/>
  <c r="I2237" i="2"/>
  <c r="I2233" i="2"/>
  <c r="I2229" i="2"/>
  <c r="I2225" i="2"/>
  <c r="I2221" i="2"/>
  <c r="I2217" i="2"/>
  <c r="I2213" i="2"/>
  <c r="I2209" i="2"/>
  <c r="I2205" i="2"/>
  <c r="I2201" i="2"/>
  <c r="I2197" i="2"/>
  <c r="I2193" i="2"/>
  <c r="I2189" i="2"/>
  <c r="I2185" i="2"/>
  <c r="I2181" i="2"/>
  <c r="I2177" i="2"/>
  <c r="I2173" i="2"/>
  <c r="I2169" i="2"/>
  <c r="I2165" i="2"/>
  <c r="I2161" i="2"/>
  <c r="I2157" i="2"/>
  <c r="I2153" i="2"/>
  <c r="I2149" i="2"/>
  <c r="I2145" i="2"/>
  <c r="I2141" i="2"/>
  <c r="I2137" i="2"/>
  <c r="I2133" i="2"/>
  <c r="I2129" i="2"/>
  <c r="I2125" i="2"/>
  <c r="I2121" i="2"/>
  <c r="I2117" i="2"/>
  <c r="I2113" i="2"/>
  <c r="I2109" i="2"/>
  <c r="I2105" i="2"/>
  <c r="I2101" i="2"/>
  <c r="I2097" i="2"/>
  <c r="I2093" i="2"/>
  <c r="I2089" i="2"/>
  <c r="I2085" i="2"/>
  <c r="I2081" i="2"/>
  <c r="I2077" i="2"/>
  <c r="I2073" i="2"/>
  <c r="I2069" i="2"/>
  <c r="I2065" i="2"/>
  <c r="I2061" i="2"/>
  <c r="I2057" i="2"/>
  <c r="I2053" i="2"/>
  <c r="I2049" i="2"/>
  <c r="I2045" i="2"/>
  <c r="I2041" i="2"/>
  <c r="I2037" i="2"/>
  <c r="I2033" i="2"/>
  <c r="I2029" i="2"/>
  <c r="I2025" i="2"/>
  <c r="I2021" i="2"/>
  <c r="I2017" i="2"/>
  <c r="I2013" i="2"/>
  <c r="I2009" i="2"/>
  <c r="I2005" i="2"/>
  <c r="I2001" i="2"/>
  <c r="I1997" i="2"/>
  <c r="I1993" i="2"/>
  <c r="I1989" i="2"/>
  <c r="I1985" i="2"/>
  <c r="I1981" i="2"/>
  <c r="I1977" i="2"/>
  <c r="I1973" i="2"/>
  <c r="I1969" i="2"/>
  <c r="I1965" i="2"/>
  <c r="I1961" i="2"/>
  <c r="I1957" i="2"/>
  <c r="I1953" i="2"/>
  <c r="I1949" i="2"/>
  <c r="I1945" i="2"/>
  <c r="I1941" i="2"/>
  <c r="I1937" i="2"/>
  <c r="I1933" i="2"/>
  <c r="I1929" i="2"/>
  <c r="I1925" i="2"/>
  <c r="I1921" i="2"/>
  <c r="I1917" i="2"/>
  <c r="I1913" i="2"/>
  <c r="I1909" i="2"/>
  <c r="I1905" i="2"/>
  <c r="I1901" i="2"/>
  <c r="I1897" i="2"/>
  <c r="I1893" i="2"/>
  <c r="I1889" i="2"/>
  <c r="I1885" i="2"/>
  <c r="I1881" i="2"/>
  <c r="I1877" i="2"/>
  <c r="I1873" i="2"/>
  <c r="I1869" i="2"/>
  <c r="I1865" i="2"/>
  <c r="I1861" i="2"/>
  <c r="I1857" i="2"/>
  <c r="I1853" i="2"/>
  <c r="I1849" i="2"/>
  <c r="I1845" i="2"/>
  <c r="I1841" i="2"/>
  <c r="I1837" i="2"/>
  <c r="I1833" i="2"/>
  <c r="I1829" i="2"/>
  <c r="I1825" i="2"/>
  <c r="I1821" i="2"/>
  <c r="I1817" i="2"/>
  <c r="I1813" i="2"/>
  <c r="I1809" i="2"/>
  <c r="I1805" i="2"/>
  <c r="I1801" i="2"/>
  <c r="I1797" i="2"/>
  <c r="I1793" i="2"/>
  <c r="I1789" i="2"/>
  <c r="I1785" i="2"/>
  <c r="I1781" i="2"/>
  <c r="I1777" i="2"/>
  <c r="I1773" i="2"/>
  <c r="I1769" i="2"/>
  <c r="I1765" i="2"/>
  <c r="I1761" i="2"/>
  <c r="I1757" i="2"/>
  <c r="I1753" i="2"/>
  <c r="I1749" i="2"/>
  <c r="I1745" i="2"/>
  <c r="I1741" i="2"/>
  <c r="I1737" i="2"/>
  <c r="I1733" i="2"/>
  <c r="I1729" i="2"/>
  <c r="I1725" i="2"/>
  <c r="I1721" i="2"/>
  <c r="I1717" i="2"/>
  <c r="I1713" i="2"/>
  <c r="I1709" i="2"/>
  <c r="I1705" i="2"/>
  <c r="I1701" i="2"/>
  <c r="I1697" i="2"/>
  <c r="I1693" i="2"/>
  <c r="I1689" i="2"/>
  <c r="I1685" i="2"/>
  <c r="I1681" i="2"/>
  <c r="I1677" i="2"/>
  <c r="I1673" i="2"/>
  <c r="I1669" i="2"/>
  <c r="I1665" i="2"/>
  <c r="I1661" i="2"/>
  <c r="I1657" i="2"/>
  <c r="I1653" i="2"/>
  <c r="I1649" i="2"/>
  <c r="I1645" i="2"/>
  <c r="I1641" i="2"/>
  <c r="I1637" i="2"/>
  <c r="I1633" i="2"/>
  <c r="I1629" i="2"/>
  <c r="I1625" i="2"/>
  <c r="I1621" i="2"/>
  <c r="I1617" i="2"/>
  <c r="I1613" i="2"/>
  <c r="I1609" i="2"/>
  <c r="I1605" i="2"/>
  <c r="I1601" i="2"/>
  <c r="I1597" i="2"/>
  <c r="I1593" i="2"/>
  <c r="I1589" i="2"/>
  <c r="I1585" i="2"/>
  <c r="I1581" i="2"/>
  <c r="I1577" i="2"/>
  <c r="I1573" i="2"/>
  <c r="I1569" i="2"/>
  <c r="I1565" i="2"/>
  <c r="I1561" i="2"/>
  <c r="I1557" i="2"/>
  <c r="I1553" i="2"/>
  <c r="I1549" i="2"/>
  <c r="I1545" i="2"/>
  <c r="I1541" i="2"/>
  <c r="I1537" i="2"/>
  <c r="I1533" i="2"/>
  <c r="I1529" i="2"/>
  <c r="I1525" i="2"/>
  <c r="I1521" i="2"/>
  <c r="I1517" i="2"/>
  <c r="I1513" i="2"/>
  <c r="I1509" i="2"/>
  <c r="I1505" i="2"/>
  <c r="I1500" i="2"/>
  <c r="I1495" i="2"/>
  <c r="I1489" i="2"/>
  <c r="I1484" i="2"/>
  <c r="I1479" i="2"/>
  <c r="I1473" i="2"/>
  <c r="I1468" i="2"/>
  <c r="I1463" i="2"/>
  <c r="I1457" i="2"/>
  <c r="I1452" i="2"/>
  <c r="I1447" i="2"/>
  <c r="I1441" i="2"/>
  <c r="I1433" i="2"/>
  <c r="I1425" i="2"/>
  <c r="I1417" i="2"/>
  <c r="I1409" i="2"/>
  <c r="I1401" i="2"/>
  <c r="I1389" i="2"/>
  <c r="I1373" i="2"/>
  <c r="I1357" i="2"/>
  <c r="I1341" i="2"/>
  <c r="I1325" i="2"/>
  <c r="I1309" i="2"/>
  <c r="I1293" i="2"/>
  <c r="I1277" i="2"/>
  <c r="I1261" i="2"/>
  <c r="I1245" i="2"/>
  <c r="I1229" i="2"/>
  <c r="I1213" i="2"/>
  <c r="I1197" i="2"/>
  <c r="I1181" i="2"/>
  <c r="I3" i="2"/>
  <c r="I2488" i="2"/>
  <c r="I2484" i="2"/>
  <c r="I2480" i="2"/>
  <c r="I2476" i="2"/>
  <c r="I2472" i="2"/>
  <c r="I2468" i="2"/>
  <c r="I2464" i="2"/>
  <c r="I2460" i="2"/>
  <c r="I2456" i="2"/>
  <c r="I2452" i="2"/>
  <c r="I2448" i="2"/>
  <c r="I2444" i="2"/>
  <c r="I2440" i="2"/>
  <c r="I2436" i="2"/>
  <c r="I2432" i="2"/>
  <c r="I2428" i="2"/>
  <c r="I2424" i="2"/>
  <c r="I2420" i="2"/>
  <c r="I2416" i="2"/>
  <c r="I2412" i="2"/>
  <c r="I2408" i="2"/>
  <c r="I2404" i="2"/>
  <c r="I2400" i="2"/>
  <c r="I2396" i="2"/>
  <c r="I2392" i="2"/>
  <c r="I2388" i="2"/>
  <c r="I2384" i="2"/>
  <c r="I2380" i="2"/>
  <c r="I2376" i="2"/>
  <c r="I2372" i="2"/>
  <c r="I2368" i="2"/>
  <c r="I2364" i="2"/>
  <c r="I2360" i="2"/>
  <c r="I2356" i="2"/>
  <c r="I2352" i="2"/>
  <c r="I2348" i="2"/>
  <c r="I2344" i="2"/>
  <c r="I2340" i="2"/>
  <c r="I2336" i="2"/>
  <c r="I2332" i="2"/>
  <c r="I2328" i="2"/>
  <c r="I2324" i="2"/>
  <c r="I2320" i="2"/>
  <c r="I2316" i="2"/>
  <c r="I2312" i="2"/>
  <c r="I2308" i="2"/>
  <c r="I2304" i="2"/>
  <c r="I2300" i="2"/>
  <c r="I2296" i="2"/>
  <c r="I2292" i="2"/>
  <c r="I2288" i="2"/>
  <c r="I2284" i="2"/>
  <c r="I2280" i="2"/>
  <c r="I2276" i="2"/>
  <c r="I2272" i="2"/>
  <c r="I2268" i="2"/>
  <c r="I2264" i="2"/>
  <c r="I2260" i="2"/>
  <c r="I2256" i="2"/>
  <c r="I2252" i="2"/>
  <c r="I2248" i="2"/>
  <c r="I2244" i="2"/>
  <c r="I2240" i="2"/>
  <c r="I2236" i="2"/>
  <c r="I2232" i="2"/>
  <c r="I2228" i="2"/>
  <c r="I2224" i="2"/>
  <c r="I2220" i="2"/>
  <c r="I2216" i="2"/>
  <c r="I2212" i="2"/>
  <c r="I2208" i="2"/>
  <c r="I2204" i="2"/>
  <c r="I2200" i="2"/>
  <c r="I2196" i="2"/>
  <c r="I2192" i="2"/>
  <c r="I2188" i="2"/>
  <c r="I2184" i="2"/>
  <c r="I2180" i="2"/>
  <c r="I2176" i="2"/>
  <c r="I2172" i="2"/>
  <c r="I2168" i="2"/>
  <c r="I2164" i="2"/>
  <c r="I2160" i="2"/>
  <c r="I2156" i="2"/>
  <c r="I2152" i="2"/>
  <c r="I2148" i="2"/>
  <c r="I2144" i="2"/>
  <c r="I2140" i="2"/>
  <c r="I2136" i="2"/>
  <c r="I2132" i="2"/>
  <c r="I2128" i="2"/>
  <c r="I2124" i="2"/>
  <c r="I2120" i="2"/>
  <c r="I2116" i="2"/>
  <c r="I2112" i="2"/>
  <c r="I2108" i="2"/>
  <c r="I2104" i="2"/>
  <c r="I2100" i="2"/>
  <c r="I2096" i="2"/>
  <c r="I2092" i="2"/>
  <c r="I2088" i="2"/>
  <c r="I2084" i="2"/>
  <c r="I2080" i="2"/>
  <c r="I2076" i="2"/>
  <c r="I2072" i="2"/>
  <c r="I2068" i="2"/>
  <c r="I2064" i="2"/>
  <c r="I2060" i="2"/>
  <c r="I2056" i="2"/>
  <c r="I2052" i="2"/>
  <c r="I2048" i="2"/>
  <c r="I2044" i="2"/>
  <c r="I2040" i="2"/>
  <c r="I2036" i="2"/>
  <c r="I2032" i="2"/>
  <c r="I2028" i="2"/>
  <c r="I2024" i="2"/>
  <c r="I2020" i="2"/>
  <c r="I2016" i="2"/>
  <c r="I2012" i="2"/>
  <c r="I2008" i="2"/>
  <c r="I2004" i="2"/>
  <c r="I2000" i="2"/>
  <c r="I1996" i="2"/>
  <c r="I1992" i="2"/>
  <c r="I1988" i="2"/>
  <c r="I1984" i="2"/>
  <c r="I1980" i="2"/>
  <c r="I1976" i="2"/>
  <c r="I1972" i="2"/>
  <c r="I1968" i="2"/>
  <c r="I1964" i="2"/>
  <c r="I1960" i="2"/>
  <c r="I1956" i="2"/>
  <c r="I1952" i="2"/>
  <c r="I1948" i="2"/>
  <c r="I1944" i="2"/>
  <c r="I1940" i="2"/>
  <c r="I1936" i="2"/>
  <c r="I1932" i="2"/>
  <c r="I1928" i="2"/>
  <c r="I1924" i="2"/>
  <c r="I1920" i="2"/>
  <c r="I1916" i="2"/>
  <c r="I1912" i="2"/>
  <c r="I1908" i="2"/>
  <c r="I1904" i="2"/>
  <c r="I1900" i="2"/>
  <c r="I1896" i="2"/>
  <c r="I1892" i="2"/>
  <c r="I1888" i="2"/>
  <c r="I1884" i="2"/>
  <c r="I1880" i="2"/>
  <c r="I1876" i="2"/>
  <c r="I1872" i="2"/>
  <c r="I1868" i="2"/>
  <c r="I1864" i="2"/>
  <c r="I1860" i="2"/>
  <c r="I1856" i="2"/>
  <c r="I1852" i="2"/>
  <c r="I1848" i="2"/>
  <c r="I1844" i="2"/>
  <c r="I1840" i="2"/>
  <c r="I1836" i="2"/>
  <c r="I1832" i="2"/>
  <c r="I1828" i="2"/>
  <c r="I1824" i="2"/>
  <c r="I1820" i="2"/>
  <c r="I1816" i="2"/>
  <c r="I1812" i="2"/>
  <c r="I1808" i="2"/>
  <c r="I1804" i="2"/>
  <c r="I1800" i="2"/>
  <c r="I1796" i="2"/>
  <c r="I1792" i="2"/>
  <c r="I1788" i="2"/>
  <c r="I1784" i="2"/>
  <c r="I1780" i="2"/>
  <c r="I1776" i="2"/>
  <c r="I1772" i="2"/>
  <c r="I1768" i="2"/>
  <c r="I1764" i="2"/>
  <c r="I1760" i="2"/>
  <c r="I1756" i="2"/>
  <c r="I1752" i="2"/>
  <c r="I1748" i="2"/>
  <c r="I1744" i="2"/>
  <c r="I1740" i="2"/>
  <c r="I1736" i="2"/>
  <c r="I1732" i="2"/>
  <c r="I1728" i="2"/>
  <c r="I1724" i="2"/>
  <c r="I1720" i="2"/>
  <c r="I1716" i="2"/>
  <c r="I1712" i="2"/>
  <c r="I1708" i="2"/>
  <c r="I1704" i="2"/>
  <c r="I1700" i="2"/>
  <c r="I1696" i="2"/>
  <c r="I1692" i="2"/>
  <c r="I1688" i="2"/>
  <c r="I1684" i="2"/>
  <c r="I1680" i="2"/>
  <c r="I1676" i="2"/>
  <c r="I1672" i="2"/>
  <c r="I1668" i="2"/>
  <c r="I1664" i="2"/>
  <c r="I1660" i="2"/>
  <c r="I1656" i="2"/>
  <c r="I1652" i="2"/>
  <c r="I1648" i="2"/>
  <c r="I1644" i="2"/>
  <c r="I1640" i="2"/>
  <c r="I1636" i="2"/>
  <c r="I1632" i="2"/>
  <c r="I1628" i="2"/>
  <c r="I1624" i="2"/>
  <c r="I1620" i="2"/>
  <c r="I1616" i="2"/>
  <c r="I1612" i="2"/>
  <c r="I1608" i="2"/>
  <c r="I1604" i="2"/>
  <c r="I1600" i="2"/>
  <c r="I1596" i="2"/>
  <c r="I1592" i="2"/>
  <c r="I1588" i="2"/>
  <c r="I1584" i="2"/>
  <c r="I1580" i="2"/>
  <c r="I1576" i="2"/>
  <c r="I1572" i="2"/>
  <c r="I1568" i="2"/>
  <c r="I1564" i="2"/>
  <c r="I1560" i="2"/>
  <c r="I1556" i="2"/>
  <c r="I1552" i="2"/>
  <c r="I1548" i="2"/>
  <c r="I1544" i="2"/>
  <c r="I1540" i="2"/>
  <c r="I1536" i="2"/>
  <c r="I1532" i="2"/>
  <c r="I1528" i="2"/>
  <c r="I1524" i="2"/>
  <c r="I1520" i="2"/>
  <c r="I1516" i="2"/>
  <c r="I1512" i="2"/>
  <c r="I1508" i="2"/>
  <c r="I1504" i="2"/>
  <c r="I1499" i="2"/>
  <c r="I1493" i="2"/>
  <c r="I1488" i="2"/>
  <c r="I1483" i="2"/>
  <c r="I1477" i="2"/>
  <c r="I1472" i="2"/>
  <c r="I1467" i="2"/>
  <c r="I1461" i="2"/>
  <c r="I1456" i="2"/>
  <c r="I1451" i="2"/>
  <c r="I1445" i="2"/>
  <c r="I1439" i="2"/>
  <c r="I1431" i="2"/>
  <c r="I1423" i="2"/>
  <c r="I1415" i="2"/>
  <c r="I1407" i="2"/>
  <c r="I1399" i="2"/>
  <c r="I1385" i="2"/>
  <c r="I1369" i="2"/>
  <c r="I1353" i="2"/>
  <c r="I1337" i="2"/>
  <c r="I1321" i="2"/>
  <c r="I1305" i="2"/>
  <c r="I1289" i="2"/>
  <c r="I1273" i="2"/>
  <c r="I1257" i="2"/>
  <c r="I1241" i="2"/>
  <c r="I1225" i="2"/>
  <c r="I1209" i="2"/>
  <c r="I1193" i="2"/>
  <c r="I1177" i="2"/>
  <c r="I2491" i="2"/>
  <c r="I2487" i="2"/>
  <c r="I2483" i="2"/>
  <c r="I2479" i="2"/>
  <c r="I2475" i="2"/>
  <c r="I2471" i="2"/>
  <c r="I2467" i="2"/>
  <c r="I2463" i="2"/>
  <c r="I2459" i="2"/>
  <c r="I2455" i="2"/>
  <c r="I2451" i="2"/>
  <c r="I2447" i="2"/>
  <c r="I2443" i="2"/>
  <c r="I2439" i="2"/>
  <c r="I2435" i="2"/>
  <c r="I2431" i="2"/>
  <c r="I2427" i="2"/>
  <c r="I2423" i="2"/>
  <c r="I2419" i="2"/>
  <c r="I2415" i="2"/>
  <c r="I2411" i="2"/>
  <c r="I2407" i="2"/>
  <c r="I2403" i="2"/>
  <c r="I2399" i="2"/>
  <c r="I2395" i="2"/>
  <c r="I2391" i="2"/>
  <c r="I2387" i="2"/>
  <c r="I2383" i="2"/>
  <c r="I2379" i="2"/>
  <c r="I2375" i="2"/>
  <c r="I2371" i="2"/>
  <c r="I2367" i="2"/>
  <c r="I2363" i="2"/>
  <c r="I2359" i="2"/>
  <c r="I2355" i="2"/>
  <c r="I2351" i="2"/>
  <c r="I2347" i="2"/>
  <c r="I2343" i="2"/>
  <c r="I2339" i="2"/>
  <c r="I2335" i="2"/>
  <c r="I2331" i="2"/>
  <c r="I2327" i="2"/>
  <c r="I2323" i="2"/>
  <c r="I2319" i="2"/>
  <c r="I2315" i="2"/>
  <c r="I2311" i="2"/>
  <c r="I2307" i="2"/>
  <c r="I2303" i="2"/>
  <c r="I2299" i="2"/>
  <c r="I2295" i="2"/>
  <c r="I2291" i="2"/>
  <c r="I2287" i="2"/>
  <c r="I2283" i="2"/>
  <c r="I2279" i="2"/>
  <c r="I2275" i="2"/>
  <c r="I2271" i="2"/>
  <c r="I2267" i="2"/>
  <c r="I2263" i="2"/>
  <c r="I2259" i="2"/>
  <c r="I2255" i="2"/>
  <c r="I2251" i="2"/>
  <c r="I2247" i="2"/>
  <c r="I2243" i="2"/>
  <c r="I2239" i="2"/>
  <c r="I2235" i="2"/>
  <c r="I2231" i="2"/>
  <c r="I2227" i="2"/>
  <c r="I2223" i="2"/>
  <c r="I2219" i="2"/>
  <c r="I2215" i="2"/>
  <c r="I2211" i="2"/>
  <c r="I2207" i="2"/>
  <c r="I2203" i="2"/>
  <c r="I2199" i="2"/>
  <c r="I2195" i="2"/>
  <c r="I2191" i="2"/>
  <c r="I2187" i="2"/>
  <c r="I2183" i="2"/>
  <c r="I2179" i="2"/>
  <c r="I2175" i="2"/>
  <c r="I2171" i="2"/>
  <c r="I2167" i="2"/>
  <c r="I2163" i="2"/>
  <c r="I2159" i="2"/>
  <c r="I2155" i="2"/>
  <c r="I2151" i="2"/>
  <c r="I2147" i="2"/>
  <c r="I2143" i="2"/>
  <c r="I2139" i="2"/>
  <c r="I2135" i="2"/>
  <c r="I2131" i="2"/>
  <c r="I2127" i="2"/>
  <c r="I2123" i="2"/>
  <c r="I2119" i="2"/>
  <c r="I2115" i="2"/>
  <c r="I2111" i="2"/>
  <c r="I2107" i="2"/>
  <c r="I2103" i="2"/>
  <c r="I2099" i="2"/>
  <c r="I2095" i="2"/>
  <c r="I2091" i="2"/>
  <c r="I2087" i="2"/>
  <c r="I2083" i="2"/>
  <c r="I2079" i="2"/>
  <c r="I2075" i="2"/>
  <c r="I2071" i="2"/>
  <c r="I2067" i="2"/>
  <c r="I2063" i="2"/>
  <c r="I2059" i="2"/>
  <c r="I2055" i="2"/>
  <c r="I2051" i="2"/>
  <c r="I2047" i="2"/>
  <c r="I2043" i="2"/>
  <c r="I2039" i="2"/>
  <c r="I2035" i="2"/>
  <c r="I2031" i="2"/>
  <c r="I2027" i="2"/>
  <c r="I2023" i="2"/>
  <c r="I2019" i="2"/>
  <c r="I2015" i="2"/>
  <c r="I2011" i="2"/>
  <c r="I2007" i="2"/>
  <c r="I2003" i="2"/>
  <c r="I1999" i="2"/>
  <c r="I1995" i="2"/>
  <c r="I1991" i="2"/>
  <c r="I1987" i="2"/>
  <c r="I1983" i="2"/>
  <c r="I1979" i="2"/>
  <c r="I1975" i="2"/>
  <c r="I1971" i="2"/>
  <c r="I1967" i="2"/>
  <c r="I1963" i="2"/>
  <c r="I1959" i="2"/>
  <c r="I1955" i="2"/>
  <c r="I1951" i="2"/>
  <c r="I1947" i="2"/>
  <c r="I1943" i="2"/>
  <c r="I1939" i="2"/>
  <c r="I1935" i="2"/>
  <c r="I1931" i="2"/>
  <c r="I1927" i="2"/>
  <c r="I1923" i="2"/>
  <c r="I1919" i="2"/>
  <c r="I1915" i="2"/>
  <c r="I1911" i="2"/>
  <c r="I1907" i="2"/>
  <c r="I1903" i="2"/>
  <c r="I1899" i="2"/>
  <c r="I1895" i="2"/>
  <c r="I1891" i="2"/>
  <c r="I1887" i="2"/>
  <c r="I1883" i="2"/>
  <c r="I1879" i="2"/>
  <c r="I1875" i="2"/>
  <c r="I1871" i="2"/>
  <c r="I1867" i="2"/>
  <c r="I1863" i="2"/>
  <c r="I1859" i="2"/>
  <c r="I1855" i="2"/>
  <c r="I1851" i="2"/>
  <c r="I1847" i="2"/>
  <c r="I1843" i="2"/>
  <c r="I1839" i="2"/>
  <c r="I1835" i="2"/>
  <c r="I1831" i="2"/>
  <c r="I1827" i="2"/>
  <c r="I1823" i="2"/>
  <c r="I1819" i="2"/>
  <c r="I1815" i="2"/>
  <c r="I1811" i="2"/>
  <c r="I1807" i="2"/>
  <c r="I1803" i="2"/>
  <c r="I1799" i="2"/>
  <c r="I1795" i="2"/>
  <c r="I1791" i="2"/>
  <c r="I1787" i="2"/>
  <c r="I1783" i="2"/>
  <c r="I1779" i="2"/>
  <c r="I1775" i="2"/>
  <c r="I1771" i="2"/>
  <c r="I1767" i="2"/>
  <c r="I1763" i="2"/>
  <c r="I1759" i="2"/>
  <c r="I1755" i="2"/>
  <c r="I1751" i="2"/>
  <c r="I1747" i="2"/>
  <c r="I1743" i="2"/>
  <c r="I1739" i="2"/>
  <c r="I1735" i="2"/>
  <c r="I1731" i="2"/>
  <c r="I1727" i="2"/>
  <c r="I1723" i="2"/>
  <c r="I1719" i="2"/>
  <c r="I1715" i="2"/>
  <c r="I1711" i="2"/>
  <c r="I1707" i="2"/>
  <c r="I1703" i="2"/>
  <c r="I1699" i="2"/>
  <c r="I1695" i="2"/>
  <c r="I1691" i="2"/>
  <c r="I1687" i="2"/>
  <c r="I1683" i="2"/>
  <c r="I1679" i="2"/>
  <c r="I1675" i="2"/>
  <c r="I1671" i="2"/>
  <c r="I1667" i="2"/>
  <c r="I1663" i="2"/>
  <c r="I1659" i="2"/>
  <c r="I1655" i="2"/>
  <c r="I1651" i="2"/>
  <c r="I1647" i="2"/>
  <c r="I1643" i="2"/>
  <c r="I1639" i="2"/>
  <c r="I1635" i="2"/>
  <c r="I1631" i="2"/>
  <c r="I1627" i="2"/>
  <c r="I1623" i="2"/>
  <c r="I1619" i="2"/>
  <c r="I1615" i="2"/>
  <c r="I1611" i="2"/>
  <c r="I1607" i="2"/>
  <c r="I1603" i="2"/>
  <c r="I1599" i="2"/>
  <c r="I1595" i="2"/>
  <c r="I1591" i="2"/>
  <c r="I1587" i="2"/>
  <c r="I1583" i="2"/>
  <c r="I1579" i="2"/>
  <c r="I1575" i="2"/>
  <c r="I1571" i="2"/>
  <c r="I1567" i="2"/>
  <c r="I1563" i="2"/>
  <c r="I1559" i="2"/>
  <c r="I1555" i="2"/>
  <c r="I1551" i="2"/>
  <c r="I1547" i="2"/>
  <c r="I1543" i="2"/>
  <c r="I1539" i="2"/>
  <c r="I1535" i="2"/>
  <c r="I1531" i="2"/>
  <c r="I1527" i="2"/>
  <c r="I1523" i="2"/>
  <c r="I1519" i="2"/>
  <c r="I1515" i="2"/>
  <c r="I1511" i="2"/>
  <c r="I1507" i="2"/>
  <c r="I1503" i="2"/>
  <c r="I1497" i="2"/>
  <c r="I1492" i="2"/>
  <c r="I1487" i="2"/>
  <c r="I1481" i="2"/>
  <c r="I1476" i="2"/>
  <c r="I1471" i="2"/>
  <c r="I1465" i="2"/>
  <c r="I1460" i="2"/>
  <c r="I1455" i="2"/>
  <c r="I1449" i="2"/>
  <c r="I1444" i="2"/>
  <c r="I1437" i="2"/>
  <c r="I1429" i="2"/>
  <c r="I1421" i="2"/>
  <c r="I1413" i="2"/>
  <c r="I1405" i="2"/>
  <c r="I1397" i="2"/>
  <c r="I1381" i="2"/>
  <c r="I1365" i="2"/>
  <c r="I1349" i="2"/>
  <c r="I1333" i="2"/>
  <c r="I1317" i="2"/>
  <c r="I1301" i="2"/>
  <c r="I1285" i="2"/>
  <c r="I1269" i="2"/>
  <c r="I1253" i="2"/>
  <c r="I1237" i="2"/>
  <c r="I1221" i="2"/>
  <c r="I1205" i="2"/>
  <c r="I1189" i="2"/>
  <c r="I1173" i="2"/>
  <c r="M15" i="2" l="1"/>
  <c r="M11" i="2"/>
  <c r="M27" i="2"/>
  <c r="M43" i="2"/>
  <c r="M59" i="2"/>
  <c r="M75" i="2"/>
  <c r="M91" i="2"/>
  <c r="M107" i="2"/>
  <c r="M123" i="2"/>
  <c r="M139" i="2"/>
  <c r="M155" i="2"/>
  <c r="M171" i="2"/>
  <c r="M187" i="2"/>
  <c r="M203" i="2"/>
  <c r="M219" i="2"/>
  <c r="M235" i="2"/>
  <c r="M251" i="2"/>
  <c r="M267" i="2"/>
  <c r="M283" i="2"/>
  <c r="M299" i="2"/>
  <c r="M315" i="2"/>
  <c r="M331" i="2"/>
  <c r="M347" i="2"/>
  <c r="M363" i="2"/>
  <c r="M379" i="2"/>
  <c r="M395" i="2"/>
  <c r="M411" i="2"/>
  <c r="M427" i="2"/>
  <c r="M443" i="2"/>
  <c r="M459" i="2"/>
  <c r="M475" i="2"/>
  <c r="M491" i="2"/>
  <c r="M507" i="2"/>
  <c r="M523" i="2"/>
  <c r="M539" i="2"/>
  <c r="M555" i="2"/>
  <c r="M571" i="2"/>
  <c r="M587" i="2"/>
  <c r="M603" i="2"/>
  <c r="M619" i="2"/>
  <c r="M635" i="2"/>
  <c r="M651" i="2"/>
  <c r="M667" i="2"/>
  <c r="M683" i="2"/>
  <c r="M699" i="2"/>
  <c r="M715" i="2"/>
  <c r="M731" i="2"/>
  <c r="M747" i="2"/>
  <c r="M763" i="2"/>
  <c r="M779" i="2"/>
  <c r="M795" i="2"/>
  <c r="M811" i="2"/>
  <c r="M827" i="2"/>
  <c r="M843" i="2"/>
  <c r="M859" i="2"/>
  <c r="M875" i="2"/>
  <c r="M891" i="2"/>
  <c r="M907" i="2"/>
  <c r="M923" i="2"/>
  <c r="M939" i="2"/>
  <c r="M955" i="2"/>
  <c r="M971" i="2"/>
  <c r="M987" i="2"/>
  <c r="M1003" i="2"/>
  <c r="M1019" i="2"/>
  <c r="M1035" i="2"/>
  <c r="M1051" i="2"/>
  <c r="M1067" i="2"/>
  <c r="M1083" i="2"/>
  <c r="M1099" i="2"/>
  <c r="M1115" i="2"/>
  <c r="M1131" i="2"/>
  <c r="M1147" i="2"/>
  <c r="M1163" i="2"/>
  <c r="M1179" i="2"/>
  <c r="M1195" i="2"/>
  <c r="M1211" i="2"/>
  <c r="M1227" i="2"/>
  <c r="M1243" i="2"/>
  <c r="M1259" i="2"/>
  <c r="M1275" i="2"/>
  <c r="M1291" i="2"/>
  <c r="M1307" i="2"/>
  <c r="M1323" i="2"/>
  <c r="M1339" i="2"/>
  <c r="M1355" i="2"/>
  <c r="M1371" i="2"/>
  <c r="M1387" i="2"/>
  <c r="M1403" i="2"/>
  <c r="M1419" i="2"/>
  <c r="M1435" i="2"/>
  <c r="M1451" i="2"/>
  <c r="M1467" i="2"/>
  <c r="M1483" i="2"/>
  <c r="M1499" i="2"/>
  <c r="M1515" i="2"/>
  <c r="M1531" i="2"/>
  <c r="M1547" i="2"/>
  <c r="M1563" i="2"/>
  <c r="M1579" i="2"/>
  <c r="M1595" i="2"/>
  <c r="M1611" i="2"/>
  <c r="M1627" i="2"/>
  <c r="M1643" i="2"/>
  <c r="M1659" i="2"/>
  <c r="M1675" i="2"/>
  <c r="M1691" i="2"/>
  <c r="M1707" i="2"/>
  <c r="M1723" i="2"/>
  <c r="M1739" i="2"/>
  <c r="M1755" i="2"/>
  <c r="M1771" i="2"/>
  <c r="M1787" i="2"/>
  <c r="M1803" i="2"/>
  <c r="M1819" i="2"/>
  <c r="M1835" i="2"/>
  <c r="M1851" i="2"/>
  <c r="M1867" i="2"/>
  <c r="M1883" i="2"/>
  <c r="M1899" i="2"/>
  <c r="M1915" i="2"/>
  <c r="M1931" i="2"/>
  <c r="M1947" i="2"/>
  <c r="M1963" i="2"/>
  <c r="M1979" i="2"/>
  <c r="M1995" i="2"/>
  <c r="M2011" i="2"/>
  <c r="M2027" i="2"/>
  <c r="M2043" i="2"/>
  <c r="M2059" i="2"/>
  <c r="M2075" i="2"/>
  <c r="M2091" i="2"/>
  <c r="M2107" i="2"/>
  <c r="M2123" i="2"/>
  <c r="M2139" i="2"/>
  <c r="M2155" i="2"/>
  <c r="M2171" i="2"/>
  <c r="M2187" i="2"/>
  <c r="M2203" i="2"/>
  <c r="M2219" i="2"/>
  <c r="M2235" i="2"/>
  <c r="M2251" i="2"/>
  <c r="M2267" i="2"/>
  <c r="M2283" i="2"/>
  <c r="M2299" i="2"/>
  <c r="M2315" i="2"/>
  <c r="M2331" i="2"/>
  <c r="M2347" i="2"/>
  <c r="M2363" i="2"/>
  <c r="M2379" i="2"/>
  <c r="M2395" i="2"/>
  <c r="M2411" i="2"/>
  <c r="M2427" i="2"/>
  <c r="M2443" i="2"/>
  <c r="M2459" i="2"/>
  <c r="M2475" i="2"/>
  <c r="M2491" i="2"/>
  <c r="M13" i="2"/>
  <c r="M29" i="2"/>
  <c r="M45" i="2"/>
  <c r="M61" i="2"/>
  <c r="M77" i="2"/>
  <c r="M93" i="2"/>
  <c r="M109" i="2"/>
  <c r="M125" i="2"/>
  <c r="M141" i="2"/>
  <c r="M157" i="2"/>
  <c r="M173" i="2"/>
  <c r="M189" i="2"/>
  <c r="M205" i="2"/>
  <c r="M221" i="2"/>
  <c r="M237" i="2"/>
  <c r="M253" i="2"/>
  <c r="M269" i="2"/>
  <c r="M285" i="2"/>
  <c r="M301" i="2"/>
  <c r="M317" i="2"/>
  <c r="M333" i="2"/>
  <c r="M349" i="2"/>
  <c r="M365" i="2"/>
  <c r="M381" i="2"/>
  <c r="M397" i="2"/>
  <c r="M413" i="2"/>
  <c r="M429" i="2"/>
  <c r="M445" i="2"/>
  <c r="M461" i="2"/>
  <c r="M477" i="2"/>
  <c r="M493" i="2"/>
  <c r="M509" i="2"/>
  <c r="M525" i="2"/>
  <c r="M541" i="2"/>
  <c r="M557" i="2"/>
  <c r="M573" i="2"/>
  <c r="M589" i="2"/>
  <c r="M605" i="2"/>
  <c r="M621" i="2"/>
  <c r="M637" i="2"/>
  <c r="M653" i="2"/>
  <c r="M669" i="2"/>
  <c r="M685" i="2"/>
  <c r="M701" i="2"/>
  <c r="M717" i="2"/>
  <c r="M733" i="2"/>
  <c r="M749" i="2"/>
  <c r="M765" i="2"/>
  <c r="M781" i="2"/>
  <c r="M797" i="2"/>
  <c r="M813" i="2"/>
  <c r="M829" i="2"/>
  <c r="M845" i="2"/>
  <c r="M861" i="2"/>
  <c r="M877" i="2"/>
  <c r="M893" i="2"/>
  <c r="M909" i="2"/>
  <c r="M925" i="2"/>
  <c r="M941" i="2"/>
  <c r="M957" i="2"/>
  <c r="M973" i="2"/>
  <c r="M989" i="2"/>
  <c r="M1005" i="2"/>
  <c r="M1021" i="2"/>
  <c r="M1037" i="2"/>
  <c r="M1053" i="2"/>
  <c r="M1069" i="2"/>
  <c r="M1085" i="2"/>
  <c r="M1101" i="2"/>
  <c r="M1117" i="2"/>
  <c r="M1133" i="2"/>
  <c r="M1149" i="2"/>
  <c r="M1165" i="2"/>
  <c r="M1181" i="2"/>
  <c r="M1197" i="2"/>
  <c r="M1213" i="2"/>
  <c r="M1229" i="2"/>
  <c r="M1245" i="2"/>
  <c r="M1261" i="2"/>
  <c r="M1277" i="2"/>
  <c r="M1293" i="2"/>
  <c r="M1309" i="2"/>
  <c r="M1325" i="2"/>
  <c r="M1341" i="2"/>
  <c r="M1357" i="2"/>
  <c r="M1373" i="2"/>
  <c r="M1389" i="2"/>
  <c r="M1405" i="2"/>
  <c r="M1421" i="2"/>
  <c r="M1437" i="2"/>
  <c r="M1453" i="2"/>
  <c r="M1469" i="2"/>
  <c r="M1485" i="2"/>
  <c r="M1501" i="2"/>
  <c r="M1517" i="2"/>
  <c r="M1533" i="2"/>
  <c r="M1549" i="2"/>
  <c r="M1565" i="2"/>
  <c r="M1581" i="2"/>
  <c r="M1597" i="2"/>
  <c r="M1613" i="2"/>
  <c r="M1629" i="2"/>
  <c r="M1645" i="2"/>
  <c r="M1661" i="2"/>
  <c r="M1677" i="2"/>
  <c r="M1693" i="2"/>
  <c r="M1709" i="2"/>
  <c r="M1725" i="2"/>
  <c r="M1741" i="2"/>
  <c r="M1757" i="2"/>
  <c r="M1773" i="2"/>
  <c r="M1789" i="2"/>
  <c r="M1805" i="2"/>
  <c r="M1821" i="2"/>
  <c r="M1837" i="2"/>
  <c r="M1853" i="2"/>
  <c r="M1869" i="2"/>
  <c r="M1885" i="2"/>
  <c r="M1901" i="2"/>
  <c r="M1917" i="2"/>
  <c r="M1933" i="2"/>
  <c r="M1949" i="2"/>
  <c r="M1965" i="2"/>
  <c r="M1981" i="2"/>
  <c r="M1997" i="2"/>
  <c r="M2013" i="2"/>
  <c r="M2029" i="2"/>
  <c r="M2045" i="2"/>
  <c r="M2061" i="2"/>
  <c r="M2077" i="2"/>
  <c r="M2093" i="2"/>
  <c r="M2109" i="2"/>
  <c r="M2125" i="2"/>
  <c r="M2141" i="2"/>
  <c r="M2157" i="2"/>
  <c r="M2173" i="2"/>
  <c r="M31" i="2"/>
  <c r="M47" i="2"/>
  <c r="M63" i="2"/>
  <c r="M79" i="2"/>
  <c r="M95" i="2"/>
  <c r="M111" i="2"/>
  <c r="M127" i="2"/>
  <c r="M143" i="2"/>
  <c r="M159" i="2"/>
  <c r="M175" i="2"/>
  <c r="M191" i="2"/>
  <c r="M207" i="2"/>
  <c r="M223" i="2"/>
  <c r="M239" i="2"/>
  <c r="M255" i="2"/>
  <c r="M271" i="2"/>
  <c r="M287" i="2"/>
  <c r="M303" i="2"/>
  <c r="M319" i="2"/>
  <c r="M335" i="2"/>
  <c r="M351" i="2"/>
  <c r="M367" i="2"/>
  <c r="M383" i="2"/>
  <c r="M399" i="2"/>
  <c r="M415" i="2"/>
  <c r="M431" i="2"/>
  <c r="M447" i="2"/>
  <c r="M463" i="2"/>
  <c r="M479" i="2"/>
  <c r="M495" i="2"/>
  <c r="M511" i="2"/>
  <c r="M527" i="2"/>
  <c r="M543" i="2"/>
  <c r="M559" i="2"/>
  <c r="M575" i="2"/>
  <c r="M591" i="2"/>
  <c r="M607" i="2"/>
  <c r="M623" i="2"/>
  <c r="M639" i="2"/>
  <c r="M655" i="2"/>
  <c r="M671" i="2"/>
  <c r="M687" i="2"/>
  <c r="M703" i="2"/>
  <c r="M719" i="2"/>
  <c r="M735" i="2"/>
  <c r="M751" i="2"/>
  <c r="M767" i="2"/>
  <c r="M783" i="2"/>
  <c r="M799" i="2"/>
  <c r="M815" i="2"/>
  <c r="M831" i="2"/>
  <c r="M847" i="2"/>
  <c r="M863" i="2"/>
  <c r="M879" i="2"/>
  <c r="M895" i="2"/>
  <c r="M911" i="2"/>
  <c r="M927" i="2"/>
  <c r="M943" i="2"/>
  <c r="M959" i="2"/>
  <c r="M975" i="2"/>
  <c r="M991" i="2"/>
  <c r="M1007" i="2"/>
  <c r="M1023" i="2"/>
  <c r="M1039" i="2"/>
  <c r="M1055" i="2"/>
  <c r="M1071" i="2"/>
  <c r="M1087" i="2"/>
  <c r="M1103" i="2"/>
  <c r="M1119" i="2"/>
  <c r="M1135" i="2"/>
  <c r="M1151" i="2"/>
  <c r="M1167" i="2"/>
  <c r="M1183" i="2"/>
  <c r="M1199" i="2"/>
  <c r="M1215" i="2"/>
  <c r="M1231" i="2"/>
  <c r="M1247" i="2"/>
  <c r="M1263" i="2"/>
  <c r="M1279" i="2"/>
  <c r="M1295" i="2"/>
  <c r="M1311" i="2"/>
  <c r="M1327" i="2"/>
  <c r="M1343" i="2"/>
  <c r="M1359" i="2"/>
  <c r="M1375" i="2"/>
  <c r="M1391" i="2"/>
  <c r="M1407" i="2"/>
  <c r="M1423" i="2"/>
  <c r="M1439" i="2"/>
  <c r="M1455" i="2"/>
  <c r="M1471" i="2"/>
  <c r="M1487" i="2"/>
  <c r="M1503" i="2"/>
  <c r="M1519" i="2"/>
  <c r="M1535" i="2"/>
  <c r="M1551" i="2"/>
  <c r="M1567" i="2"/>
  <c r="M1583" i="2"/>
  <c r="M1599" i="2"/>
  <c r="M1615" i="2"/>
  <c r="M1631" i="2"/>
  <c r="M1647" i="2"/>
  <c r="M1663" i="2"/>
  <c r="M1679" i="2"/>
  <c r="M1695" i="2"/>
  <c r="M1711" i="2"/>
  <c r="M1727" i="2"/>
  <c r="M1743" i="2"/>
  <c r="M1759" i="2"/>
  <c r="M1775" i="2"/>
  <c r="M1791" i="2"/>
  <c r="M1807" i="2"/>
  <c r="M1823" i="2"/>
  <c r="M1839" i="2"/>
  <c r="M1855" i="2"/>
  <c r="M1871" i="2"/>
  <c r="M1887" i="2"/>
  <c r="M1903" i="2"/>
  <c r="M1919" i="2"/>
  <c r="M1935" i="2"/>
  <c r="M1951" i="2"/>
  <c r="M1967" i="2"/>
  <c r="M1983" i="2"/>
  <c r="M1999" i="2"/>
  <c r="M2015" i="2"/>
  <c r="M2031" i="2"/>
  <c r="M2047" i="2"/>
  <c r="M2063" i="2"/>
  <c r="M2079" i="2"/>
  <c r="M2095" i="2"/>
  <c r="M2111" i="2"/>
  <c r="M2127" i="2"/>
  <c r="M2143" i="2"/>
  <c r="M2159" i="2"/>
  <c r="M2175" i="2"/>
  <c r="M2191" i="2"/>
  <c r="M2207" i="2"/>
  <c r="M2223" i="2"/>
  <c r="M2239" i="2"/>
  <c r="M2255" i="2"/>
  <c r="M2271" i="2"/>
  <c r="M2287" i="2"/>
  <c r="M2303" i="2"/>
  <c r="M2319" i="2"/>
  <c r="M2335" i="2"/>
  <c r="M2351" i="2"/>
  <c r="M2367" i="2"/>
  <c r="M2383" i="2"/>
  <c r="M2399" i="2"/>
  <c r="M2415" i="2"/>
  <c r="M2431" i="2"/>
  <c r="M2447" i="2"/>
  <c r="M2463" i="2"/>
  <c r="M2479" i="2"/>
  <c r="M17" i="2"/>
  <c r="M33" i="2"/>
  <c r="M49" i="2"/>
  <c r="M65" i="2"/>
  <c r="M81" i="2"/>
  <c r="M97" i="2"/>
  <c r="M113" i="2"/>
  <c r="M129" i="2"/>
  <c r="M145" i="2"/>
  <c r="M161" i="2"/>
  <c r="M177" i="2"/>
  <c r="M193" i="2"/>
  <c r="M209" i="2"/>
  <c r="M225" i="2"/>
  <c r="M241" i="2"/>
  <c r="M257" i="2"/>
  <c r="M273" i="2"/>
  <c r="M289" i="2"/>
  <c r="M305" i="2"/>
  <c r="M321" i="2"/>
  <c r="M337" i="2"/>
  <c r="M353" i="2"/>
  <c r="M369" i="2"/>
  <c r="M385" i="2"/>
  <c r="M401" i="2"/>
  <c r="M417" i="2"/>
  <c r="M433" i="2"/>
  <c r="M449" i="2"/>
  <c r="M465" i="2"/>
  <c r="M481" i="2"/>
  <c r="M497" i="2"/>
  <c r="M513" i="2"/>
  <c r="M529" i="2"/>
  <c r="M545" i="2"/>
  <c r="M561" i="2"/>
  <c r="M577" i="2"/>
  <c r="M593" i="2"/>
  <c r="M609" i="2"/>
  <c r="M625" i="2"/>
  <c r="M641" i="2"/>
  <c r="M657" i="2"/>
  <c r="M673" i="2"/>
  <c r="M689" i="2"/>
  <c r="M705" i="2"/>
  <c r="M721" i="2"/>
  <c r="M737" i="2"/>
  <c r="M753" i="2"/>
  <c r="M769" i="2"/>
  <c r="M785" i="2"/>
  <c r="M801" i="2"/>
  <c r="M817" i="2"/>
  <c r="M833" i="2"/>
  <c r="M849" i="2"/>
  <c r="M865" i="2"/>
  <c r="M881" i="2"/>
  <c r="M897" i="2"/>
  <c r="M913" i="2"/>
  <c r="M929" i="2"/>
  <c r="M945" i="2"/>
  <c r="M961" i="2"/>
  <c r="M977" i="2"/>
  <c r="M993" i="2"/>
  <c r="M1009" i="2"/>
  <c r="M1025" i="2"/>
  <c r="M1041" i="2"/>
  <c r="M1057" i="2"/>
  <c r="M1073" i="2"/>
  <c r="M1089" i="2"/>
  <c r="M1105" i="2"/>
  <c r="M1121" i="2"/>
  <c r="M1137" i="2"/>
  <c r="M1153" i="2"/>
  <c r="M1169" i="2"/>
  <c r="M1185" i="2"/>
  <c r="M1201" i="2"/>
  <c r="M1217" i="2"/>
  <c r="M1233" i="2"/>
  <c r="M1249" i="2"/>
  <c r="M1265" i="2"/>
  <c r="M1281" i="2"/>
  <c r="M1297" i="2"/>
  <c r="M1313" i="2"/>
  <c r="M1329" i="2"/>
  <c r="M1345" i="2"/>
  <c r="M1361" i="2"/>
  <c r="M1377" i="2"/>
  <c r="M1393" i="2"/>
  <c r="M1409" i="2"/>
  <c r="M1425" i="2"/>
  <c r="M1441" i="2"/>
  <c r="M1457" i="2"/>
  <c r="M1473" i="2"/>
  <c r="M1489" i="2"/>
  <c r="M1505" i="2"/>
  <c r="M1521" i="2"/>
  <c r="M1537" i="2"/>
  <c r="M1553" i="2"/>
  <c r="M1569" i="2"/>
  <c r="M1585" i="2"/>
  <c r="M1601" i="2"/>
  <c r="M1617" i="2"/>
  <c r="M1633" i="2"/>
  <c r="M1649" i="2"/>
  <c r="M1665" i="2"/>
  <c r="M1681" i="2"/>
  <c r="M1697" i="2"/>
  <c r="M1713" i="2"/>
  <c r="M1729" i="2"/>
  <c r="M1745" i="2"/>
  <c r="M1761" i="2"/>
  <c r="M1777" i="2"/>
  <c r="M1793" i="2"/>
  <c r="M1809" i="2"/>
  <c r="M1825" i="2"/>
  <c r="M1841" i="2"/>
  <c r="M1857" i="2"/>
  <c r="M1873" i="2"/>
  <c r="M1889" i="2"/>
  <c r="M1905" i="2"/>
  <c r="M1921" i="2"/>
  <c r="M1937" i="2"/>
  <c r="M1953" i="2"/>
  <c r="M1969" i="2"/>
  <c r="M1985" i="2"/>
  <c r="M2001" i="2"/>
  <c r="M19" i="2"/>
  <c r="M35" i="2"/>
  <c r="M51" i="2"/>
  <c r="M67" i="2"/>
  <c r="M83" i="2"/>
  <c r="M99" i="2"/>
  <c r="M115" i="2"/>
  <c r="M131" i="2"/>
  <c r="M147" i="2"/>
  <c r="M163" i="2"/>
  <c r="M179" i="2"/>
  <c r="M195" i="2"/>
  <c r="M211" i="2"/>
  <c r="M227" i="2"/>
  <c r="M243" i="2"/>
  <c r="M259" i="2"/>
  <c r="M275" i="2"/>
  <c r="M291" i="2"/>
  <c r="M307" i="2"/>
  <c r="M323" i="2"/>
  <c r="M339" i="2"/>
  <c r="M355" i="2"/>
  <c r="M371" i="2"/>
  <c r="M387" i="2"/>
  <c r="M403" i="2"/>
  <c r="M419" i="2"/>
  <c r="M435" i="2"/>
  <c r="M451" i="2"/>
  <c r="M467" i="2"/>
  <c r="M483" i="2"/>
  <c r="M499" i="2"/>
  <c r="M515" i="2"/>
  <c r="M531" i="2"/>
  <c r="M547" i="2"/>
  <c r="M563" i="2"/>
  <c r="M579" i="2"/>
  <c r="M595" i="2"/>
  <c r="M611" i="2"/>
  <c r="M627" i="2"/>
  <c r="M643" i="2"/>
  <c r="M659" i="2"/>
  <c r="M675" i="2"/>
  <c r="M691" i="2"/>
  <c r="M707" i="2"/>
  <c r="M723" i="2"/>
  <c r="M739" i="2"/>
  <c r="M755" i="2"/>
  <c r="M771" i="2"/>
  <c r="M787" i="2"/>
  <c r="M803" i="2"/>
  <c r="M819" i="2"/>
  <c r="M835" i="2"/>
  <c r="M851" i="2"/>
  <c r="M867" i="2"/>
  <c r="M883" i="2"/>
  <c r="M899" i="2"/>
  <c r="M915" i="2"/>
  <c r="M931" i="2"/>
  <c r="M947" i="2"/>
  <c r="M963" i="2"/>
  <c r="M979" i="2"/>
  <c r="M995" i="2"/>
  <c r="M1011" i="2"/>
  <c r="M1027" i="2"/>
  <c r="M1043" i="2"/>
  <c r="M1059" i="2"/>
  <c r="M1075" i="2"/>
  <c r="M1091" i="2"/>
  <c r="M1107" i="2"/>
  <c r="M1123" i="2"/>
  <c r="M1139" i="2"/>
  <c r="M1155" i="2"/>
  <c r="M1171" i="2"/>
  <c r="M1187" i="2"/>
  <c r="M1203" i="2"/>
  <c r="M1219" i="2"/>
  <c r="M1235" i="2"/>
  <c r="M1251" i="2"/>
  <c r="M1267" i="2"/>
  <c r="M1283" i="2"/>
  <c r="M1299" i="2"/>
  <c r="M1315" i="2"/>
  <c r="M1331" i="2"/>
  <c r="M1347" i="2"/>
  <c r="M1363" i="2"/>
  <c r="M1379" i="2"/>
  <c r="M1395" i="2"/>
  <c r="M1411" i="2"/>
  <c r="M1427" i="2"/>
  <c r="M1443" i="2"/>
  <c r="M1459" i="2"/>
  <c r="M1475" i="2"/>
  <c r="M1491" i="2"/>
  <c r="M1507" i="2"/>
  <c r="M1523" i="2"/>
  <c r="M1539" i="2"/>
  <c r="M1555" i="2"/>
  <c r="M1571" i="2"/>
  <c r="M1587" i="2"/>
  <c r="M1603" i="2"/>
  <c r="M1619" i="2"/>
  <c r="M1635" i="2"/>
  <c r="M1651" i="2"/>
  <c r="M1667" i="2"/>
  <c r="M1683" i="2"/>
  <c r="M1699" i="2"/>
  <c r="M1715" i="2"/>
  <c r="M1731" i="2"/>
  <c r="M1747" i="2"/>
  <c r="M1763" i="2"/>
  <c r="M1779" i="2"/>
  <c r="M1795" i="2"/>
  <c r="M1811" i="2"/>
  <c r="M1827" i="2"/>
  <c r="M1843" i="2"/>
  <c r="M1859" i="2"/>
  <c r="M1875" i="2"/>
  <c r="M1891" i="2"/>
  <c r="M1907" i="2"/>
  <c r="M1923" i="2"/>
  <c r="M1939" i="2"/>
  <c r="M1955" i="2"/>
  <c r="M1971" i="2"/>
  <c r="M1987" i="2"/>
  <c r="M2003" i="2"/>
  <c r="M2019" i="2"/>
  <c r="M2035" i="2"/>
  <c r="M2051" i="2"/>
  <c r="M2067" i="2"/>
  <c r="M2083" i="2"/>
  <c r="M2099" i="2"/>
  <c r="M2115" i="2"/>
  <c r="M2131" i="2"/>
  <c r="M2147" i="2"/>
  <c r="M2163" i="2"/>
  <c r="M2179" i="2"/>
  <c r="M2195" i="2"/>
  <c r="M2211" i="2"/>
  <c r="M2227" i="2"/>
  <c r="M2243" i="2"/>
  <c r="M2259" i="2"/>
  <c r="M2275" i="2"/>
  <c r="M2291" i="2"/>
  <c r="M2307" i="2"/>
  <c r="M2323" i="2"/>
  <c r="M2339" i="2"/>
  <c r="M2355" i="2"/>
  <c r="M2371" i="2"/>
  <c r="M2387" i="2"/>
  <c r="M2403" i="2"/>
  <c r="M2419" i="2"/>
  <c r="M2435" i="2"/>
  <c r="M2451" i="2"/>
  <c r="M2467" i="2"/>
  <c r="M2483" i="2"/>
  <c r="M5" i="2"/>
  <c r="M2490" i="2"/>
  <c r="M2474" i="2"/>
  <c r="M2458" i="2"/>
  <c r="M2442" i="2"/>
  <c r="M2426" i="2"/>
  <c r="M2410" i="2"/>
  <c r="M2394" i="2"/>
  <c r="M2378" i="2"/>
  <c r="M2362" i="2"/>
  <c r="M2346" i="2"/>
  <c r="M2330" i="2"/>
  <c r="M2314" i="2"/>
  <c r="M2298" i="2"/>
  <c r="M2282" i="2"/>
  <c r="M2266" i="2"/>
  <c r="M2250" i="2"/>
  <c r="M2234" i="2"/>
  <c r="M2218" i="2"/>
  <c r="M2202" i="2"/>
  <c r="M2186" i="2"/>
  <c r="M2170" i="2"/>
  <c r="M2154" i="2"/>
  <c r="M2138" i="2"/>
  <c r="M2122" i="2"/>
  <c r="M2106" i="2"/>
  <c r="M2090" i="2"/>
  <c r="M2074" i="2"/>
  <c r="M2058" i="2"/>
  <c r="M2042" i="2"/>
  <c r="M2026" i="2"/>
  <c r="M2010" i="2"/>
  <c r="M1994" i="2"/>
  <c r="M1978" i="2"/>
  <c r="M1962" i="2"/>
  <c r="M1946" i="2"/>
  <c r="M1930" i="2"/>
  <c r="M1914" i="2"/>
  <c r="M1898" i="2"/>
  <c r="M1882" i="2"/>
  <c r="M1866" i="2"/>
  <c r="M1850" i="2"/>
  <c r="M1834" i="2"/>
  <c r="M1818" i="2"/>
  <c r="M1802" i="2"/>
  <c r="M1786" i="2"/>
  <c r="M1770" i="2"/>
  <c r="M1754" i="2"/>
  <c r="M1738" i="2"/>
  <c r="M1722" i="2"/>
  <c r="M1706" i="2"/>
  <c r="M1690" i="2"/>
  <c r="M1674" i="2"/>
  <c r="M1658" i="2"/>
  <c r="M1642" i="2"/>
  <c r="M1626" i="2"/>
  <c r="M1610" i="2"/>
  <c r="M1594" i="2"/>
  <c r="M1578" i="2"/>
  <c r="M1562" i="2"/>
  <c r="M1546" i="2"/>
  <c r="M1530" i="2"/>
  <c r="M1514" i="2"/>
  <c r="M1498" i="2"/>
  <c r="M1482" i="2"/>
  <c r="M1466" i="2"/>
  <c r="M1450" i="2"/>
  <c r="M1434" i="2"/>
  <c r="M1418" i="2"/>
  <c r="M1402" i="2"/>
  <c r="M1386" i="2"/>
  <c r="M1370" i="2"/>
  <c r="M2476" i="2"/>
  <c r="M2460" i="2"/>
  <c r="M2444" i="2"/>
  <c r="M2428" i="2"/>
  <c r="M2412" i="2"/>
  <c r="M2396" i="2"/>
  <c r="M2380" i="2"/>
  <c r="M2364" i="2"/>
  <c r="M2348" i="2"/>
  <c r="M2332" i="2"/>
  <c r="M2316" i="2"/>
  <c r="M2300" i="2"/>
  <c r="M2284" i="2"/>
  <c r="M2268" i="2"/>
  <c r="M2252" i="2"/>
  <c r="M2236" i="2"/>
  <c r="M2220" i="2"/>
  <c r="M2204" i="2"/>
  <c r="M2188" i="2"/>
  <c r="M2172" i="2"/>
  <c r="M2156" i="2"/>
  <c r="M2140" i="2"/>
  <c r="M2124" i="2"/>
  <c r="M2108" i="2"/>
  <c r="M2092" i="2"/>
  <c r="M2076" i="2"/>
  <c r="M2060" i="2"/>
  <c r="M2044" i="2"/>
  <c r="M2028" i="2"/>
  <c r="M2012" i="2"/>
  <c r="M1996" i="2"/>
  <c r="M1980" i="2"/>
  <c r="M1964" i="2"/>
  <c r="M1948" i="2"/>
  <c r="M1932" i="2"/>
  <c r="M1916" i="2"/>
  <c r="M1900" i="2"/>
  <c r="M1884" i="2"/>
  <c r="M1868" i="2"/>
  <c r="M1852" i="2"/>
  <c r="M1836" i="2"/>
  <c r="M1820" i="2"/>
  <c r="M1804" i="2"/>
  <c r="M1788" i="2"/>
  <c r="M1772" i="2"/>
  <c r="M1756" i="2"/>
  <c r="M1740" i="2"/>
  <c r="M1724" i="2"/>
  <c r="M1708" i="2"/>
  <c r="M1692" i="2"/>
  <c r="M1676" i="2"/>
  <c r="M1660" i="2"/>
  <c r="M1644" i="2"/>
  <c r="M1628" i="2"/>
  <c r="M1612" i="2"/>
  <c r="M1596" i="2"/>
  <c r="M1580" i="2"/>
  <c r="M1564" i="2"/>
  <c r="M1548" i="2"/>
  <c r="M1532" i="2"/>
  <c r="M1516" i="2"/>
  <c r="M1500" i="2"/>
  <c r="M1484" i="2"/>
  <c r="M1468" i="2"/>
  <c r="M1452" i="2"/>
  <c r="M1436" i="2"/>
  <c r="M1420" i="2"/>
  <c r="M1404" i="2"/>
  <c r="M1388" i="2"/>
  <c r="M1372" i="2"/>
  <c r="M1356" i="2"/>
  <c r="M1340" i="2"/>
  <c r="M1324" i="2"/>
  <c r="M1308" i="2"/>
  <c r="M1292" i="2"/>
  <c r="M1276" i="2"/>
  <c r="M1260" i="2"/>
  <c r="M1244" i="2"/>
  <c r="M1228" i="2"/>
  <c r="M1212" i="2"/>
  <c r="M1196" i="2"/>
  <c r="M1180" i="2"/>
  <c r="M1164" i="2"/>
  <c r="M1148" i="2"/>
  <c r="M1132" i="2"/>
  <c r="M1116" i="2"/>
  <c r="M1100" i="2"/>
  <c r="M1084" i="2"/>
  <c r="M1068" i="2"/>
  <c r="M1052" i="2"/>
  <c r="M1036" i="2"/>
  <c r="M1020" i="2"/>
  <c r="M1004" i="2"/>
  <c r="M988" i="2"/>
  <c r="M972" i="2"/>
  <c r="M956" i="2"/>
  <c r="M940" i="2"/>
  <c r="M924" i="2"/>
  <c r="M908" i="2"/>
  <c r="M892" i="2"/>
  <c r="M876" i="2"/>
  <c r="M860" i="2"/>
  <c r="M844" i="2"/>
  <c r="M828" i="2"/>
  <c r="M812" i="2"/>
  <c r="M796" i="2"/>
  <c r="M780" i="2"/>
  <c r="M764" i="2"/>
  <c r="M748" i="2"/>
  <c r="M732" i="2"/>
  <c r="M716" i="2"/>
  <c r="M700" i="2"/>
  <c r="M684" i="2"/>
  <c r="M668" i="2"/>
  <c r="M652" i="2"/>
  <c r="M636" i="2"/>
  <c r="M620" i="2"/>
  <c r="M604" i="2"/>
  <c r="M588" i="2"/>
  <c r="M572" i="2"/>
  <c r="M556" i="2"/>
  <c r="M540" i="2"/>
  <c r="M524" i="2"/>
  <c r="M508" i="2"/>
  <c r="M492" i="2"/>
  <c r="M476" i="2"/>
  <c r="M460" i="2"/>
  <c r="M444" i="2"/>
  <c r="M428" i="2"/>
  <c r="M1358" i="2"/>
  <c r="M1342" i="2"/>
  <c r="M1326" i="2"/>
  <c r="M1310" i="2"/>
  <c r="M1294" i="2"/>
  <c r="M1278" i="2"/>
  <c r="M1262" i="2"/>
  <c r="M1246" i="2"/>
  <c r="M1230" i="2"/>
  <c r="M1214" i="2"/>
  <c r="M1198" i="2"/>
  <c r="M1182" i="2"/>
  <c r="M1166" i="2"/>
  <c r="M1150" i="2"/>
  <c r="M1134" i="2"/>
  <c r="M1118" i="2"/>
  <c r="M1102" i="2"/>
  <c r="M1086" i="2"/>
  <c r="M1070" i="2"/>
  <c r="M1054" i="2"/>
  <c r="M1038" i="2"/>
  <c r="M1022" i="2"/>
  <c r="M1006" i="2"/>
  <c r="M990" i="2"/>
  <c r="M974" i="2"/>
  <c r="M958" i="2"/>
  <c r="M942" i="2"/>
  <c r="M926" i="2"/>
  <c r="M910" i="2"/>
  <c r="M894" i="2"/>
  <c r="M878" i="2"/>
  <c r="M862" i="2"/>
  <c r="M846" i="2"/>
  <c r="M830" i="2"/>
  <c r="M814" i="2"/>
  <c r="M798" i="2"/>
  <c r="M782" i="2"/>
  <c r="M766" i="2"/>
  <c r="M750" i="2"/>
  <c r="M734" i="2"/>
  <c r="M718" i="2"/>
  <c r="M702" i="2"/>
  <c r="M686" i="2"/>
  <c r="M670" i="2"/>
  <c r="M654" i="2"/>
  <c r="M638" i="2"/>
  <c r="M622" i="2"/>
  <c r="M606" i="2"/>
  <c r="M590" i="2"/>
  <c r="M574" i="2"/>
  <c r="M558" i="2"/>
  <c r="M542" i="2"/>
  <c r="M526" i="2"/>
  <c r="M510" i="2"/>
  <c r="M494" i="2"/>
  <c r="M478" i="2"/>
  <c r="M462" i="2"/>
  <c r="M446" i="2"/>
  <c r="M430" i="2"/>
  <c r="M414" i="2"/>
  <c r="M398" i="2"/>
  <c r="M382" i="2"/>
  <c r="M366" i="2"/>
  <c r="M350" i="2"/>
  <c r="M334" i="2"/>
  <c r="M318" i="2"/>
  <c r="M302" i="2"/>
  <c r="M286" i="2"/>
  <c r="M270" i="2"/>
  <c r="M254" i="2"/>
  <c r="M238" i="2"/>
  <c r="M222" i="2"/>
  <c r="M206" i="2"/>
  <c r="M190" i="2"/>
  <c r="M174" i="2"/>
  <c r="M158" i="2"/>
  <c r="M142" i="2"/>
  <c r="M126" i="2"/>
  <c r="M110" i="2"/>
  <c r="M94" i="2"/>
  <c r="M78" i="2"/>
  <c r="M62" i="2"/>
  <c r="M46" i="2"/>
  <c r="M30" i="2"/>
  <c r="M14" i="2"/>
  <c r="M416" i="2"/>
  <c r="M400" i="2"/>
  <c r="M384" i="2"/>
  <c r="M368" i="2"/>
  <c r="M352" i="2"/>
  <c r="M336" i="2"/>
  <c r="M320" i="2"/>
  <c r="M304" i="2"/>
  <c r="M288" i="2"/>
  <c r="M272" i="2"/>
  <c r="M256" i="2"/>
  <c r="M240" i="2"/>
  <c r="M224" i="2"/>
  <c r="M208" i="2"/>
  <c r="M192" i="2"/>
  <c r="M176" i="2"/>
  <c r="M160" i="2"/>
  <c r="M144" i="2"/>
  <c r="M128" i="2"/>
  <c r="M112" i="2"/>
  <c r="M96" i="2"/>
  <c r="M80" i="2"/>
  <c r="M64" i="2"/>
  <c r="M48" i="2"/>
  <c r="M32" i="2"/>
  <c r="M16" i="2"/>
  <c r="M3" i="2"/>
  <c r="M2486" i="2"/>
  <c r="M2470" i="2"/>
  <c r="M2454" i="2"/>
  <c r="M2438" i="2"/>
  <c r="M2422" i="2"/>
  <c r="M2406" i="2"/>
  <c r="M2390" i="2"/>
  <c r="M2374" i="2"/>
  <c r="M2358" i="2"/>
  <c r="M2342" i="2"/>
  <c r="M2326" i="2"/>
  <c r="M2310" i="2"/>
  <c r="M2294" i="2"/>
  <c r="M2278" i="2"/>
  <c r="M2262" i="2"/>
  <c r="M2246" i="2"/>
  <c r="M2230" i="2"/>
  <c r="M2214" i="2"/>
  <c r="M2198" i="2"/>
  <c r="M2182" i="2"/>
  <c r="M2166" i="2"/>
  <c r="M2150" i="2"/>
  <c r="M2134" i="2"/>
  <c r="M2118" i="2"/>
  <c r="M2102" i="2"/>
  <c r="M2086" i="2"/>
  <c r="M2070" i="2"/>
  <c r="M2054" i="2"/>
  <c r="M2038" i="2"/>
  <c r="M2022" i="2"/>
  <c r="M2006" i="2"/>
  <c r="M1990" i="2"/>
  <c r="M1974" i="2"/>
  <c r="M1958" i="2"/>
  <c r="M1942" i="2"/>
  <c r="M1926" i="2"/>
  <c r="M1910" i="2"/>
  <c r="M1894" i="2"/>
  <c r="M1878" i="2"/>
  <c r="M1862" i="2"/>
  <c r="M1846" i="2"/>
  <c r="M1830" i="2"/>
  <c r="M1814" i="2"/>
  <c r="M1798" i="2"/>
  <c r="M1782" i="2"/>
  <c r="M1766" i="2"/>
  <c r="M1750" i="2"/>
  <c r="M1734" i="2"/>
  <c r="M1718" i="2"/>
  <c r="M1702" i="2"/>
  <c r="M1686" i="2"/>
  <c r="M1670" i="2"/>
  <c r="M1654" i="2"/>
  <c r="M1638" i="2"/>
  <c r="M1622" i="2"/>
  <c r="M1606" i="2"/>
  <c r="M1590" i="2"/>
  <c r="M1574" i="2"/>
  <c r="M1558" i="2"/>
  <c r="M1542" i="2"/>
  <c r="M1526" i="2"/>
  <c r="M1510" i="2"/>
  <c r="M1494" i="2"/>
  <c r="M1478" i="2"/>
  <c r="M1462" i="2"/>
  <c r="M1446" i="2"/>
  <c r="M1430" i="2"/>
  <c r="M1414" i="2"/>
  <c r="M1398" i="2"/>
  <c r="M1382" i="2"/>
  <c r="M2488" i="2"/>
  <c r="M2472" i="2"/>
  <c r="M2456" i="2"/>
  <c r="M2440" i="2"/>
  <c r="M2424" i="2"/>
  <c r="M2408" i="2"/>
  <c r="M2392" i="2"/>
  <c r="M2376" i="2"/>
  <c r="M2360" i="2"/>
  <c r="M2344" i="2"/>
  <c r="M2328" i="2"/>
  <c r="M2312" i="2"/>
  <c r="M2296" i="2"/>
  <c r="M2280" i="2"/>
  <c r="M2264" i="2"/>
  <c r="M2248" i="2"/>
  <c r="M2232" i="2"/>
  <c r="M2216" i="2"/>
  <c r="M2200" i="2"/>
  <c r="M2184" i="2"/>
  <c r="M2168" i="2"/>
  <c r="M2152" i="2"/>
  <c r="M2136" i="2"/>
  <c r="M2120" i="2"/>
  <c r="M2104" i="2"/>
  <c r="M2088" i="2"/>
  <c r="M2072" i="2"/>
  <c r="M2056" i="2"/>
  <c r="M2040" i="2"/>
  <c r="M2024" i="2"/>
  <c r="M2008" i="2"/>
  <c r="M1992" i="2"/>
  <c r="M1976" i="2"/>
  <c r="M1960" i="2"/>
  <c r="M1944" i="2"/>
  <c r="M1928" i="2"/>
  <c r="M1912" i="2"/>
  <c r="M1896" i="2"/>
  <c r="M1880" i="2"/>
  <c r="M1864" i="2"/>
  <c r="M1848" i="2"/>
  <c r="M1832" i="2"/>
  <c r="M1816" i="2"/>
  <c r="M1800" i="2"/>
  <c r="M1784" i="2"/>
  <c r="M1768" i="2"/>
  <c r="M1752" i="2"/>
  <c r="M1736" i="2"/>
  <c r="M1720" i="2"/>
  <c r="M1704" i="2"/>
  <c r="M1688" i="2"/>
  <c r="M1672" i="2"/>
  <c r="M1656" i="2"/>
  <c r="M1640" i="2"/>
  <c r="M1624" i="2"/>
  <c r="M1608" i="2"/>
  <c r="M1592" i="2"/>
  <c r="M1576" i="2"/>
  <c r="M1560" i="2"/>
  <c r="M1544" i="2"/>
  <c r="M1528" i="2"/>
  <c r="M1512" i="2"/>
  <c r="M1496" i="2"/>
  <c r="M1480" i="2"/>
  <c r="M1464" i="2"/>
  <c r="M1448" i="2"/>
  <c r="M1432" i="2"/>
  <c r="M1416" i="2"/>
  <c r="M1400" i="2"/>
  <c r="M1384" i="2"/>
  <c r="M1368" i="2"/>
  <c r="M1352" i="2"/>
  <c r="M1336" i="2"/>
  <c r="M1320" i="2"/>
  <c r="M1304" i="2"/>
  <c r="M1288" i="2"/>
  <c r="M1272" i="2"/>
  <c r="M1256" i="2"/>
  <c r="M1240" i="2"/>
  <c r="M1224" i="2"/>
  <c r="M1208" i="2"/>
  <c r="M1192" i="2"/>
  <c r="M1176" i="2"/>
  <c r="M1160" i="2"/>
  <c r="M1144" i="2"/>
  <c r="M1128" i="2"/>
  <c r="M1112" i="2"/>
  <c r="M1096" i="2"/>
  <c r="M1080" i="2"/>
  <c r="M1064" i="2"/>
  <c r="M1048" i="2"/>
  <c r="M1032" i="2"/>
  <c r="M1016" i="2"/>
  <c r="M1000" i="2"/>
  <c r="M984" i="2"/>
  <c r="M968" i="2"/>
  <c r="M952" i="2"/>
  <c r="M936" i="2"/>
  <c r="M920" i="2"/>
  <c r="M904" i="2"/>
  <c r="M888" i="2"/>
  <c r="M872" i="2"/>
  <c r="M856" i="2"/>
  <c r="M840" i="2"/>
  <c r="M824" i="2"/>
  <c r="M808" i="2"/>
  <c r="M792" i="2"/>
  <c r="M776" i="2"/>
  <c r="M760" i="2"/>
  <c r="M744" i="2"/>
  <c r="M728" i="2"/>
  <c r="M712" i="2"/>
  <c r="M696" i="2"/>
  <c r="M680" i="2"/>
  <c r="M664" i="2"/>
  <c r="M648" i="2"/>
  <c r="M632" i="2"/>
  <c r="M616" i="2"/>
  <c r="M600" i="2"/>
  <c r="M584" i="2"/>
  <c r="M568" i="2"/>
  <c r="M552" i="2"/>
  <c r="M536" i="2"/>
  <c r="M520" i="2"/>
  <c r="M504" i="2"/>
  <c r="M488" i="2"/>
  <c r="M472" i="2"/>
  <c r="M456" i="2"/>
  <c r="M440" i="2"/>
  <c r="M424" i="2"/>
  <c r="M1354" i="2"/>
  <c r="M1338" i="2"/>
  <c r="M1322" i="2"/>
  <c r="M1306" i="2"/>
  <c r="M1290" i="2"/>
  <c r="M1274" i="2"/>
  <c r="M1258" i="2"/>
  <c r="M1242" i="2"/>
  <c r="M1226" i="2"/>
  <c r="M1210" i="2"/>
  <c r="M1194" i="2"/>
  <c r="M1178" i="2"/>
  <c r="M1162" i="2"/>
  <c r="M1146" i="2"/>
  <c r="M1130" i="2"/>
  <c r="M1114" i="2"/>
  <c r="M1098" i="2"/>
  <c r="M1082" i="2"/>
  <c r="M1066" i="2"/>
  <c r="M1050" i="2"/>
  <c r="M1034" i="2"/>
  <c r="M1018" i="2"/>
  <c r="M1002" i="2"/>
  <c r="M986" i="2"/>
  <c r="M970" i="2"/>
  <c r="M954" i="2"/>
  <c r="M938" i="2"/>
  <c r="M922" i="2"/>
  <c r="M906" i="2"/>
  <c r="M890" i="2"/>
  <c r="M874" i="2"/>
  <c r="M858" i="2"/>
  <c r="M842" i="2"/>
  <c r="M826" i="2"/>
  <c r="M810" i="2"/>
  <c r="M794" i="2"/>
  <c r="M778" i="2"/>
  <c r="M762" i="2"/>
  <c r="M746" i="2"/>
  <c r="M730" i="2"/>
  <c r="M714" i="2"/>
  <c r="M698" i="2"/>
  <c r="M682" i="2"/>
  <c r="M666" i="2"/>
  <c r="M650" i="2"/>
  <c r="M634" i="2"/>
  <c r="M618" i="2"/>
  <c r="M602" i="2"/>
  <c r="M586" i="2"/>
  <c r="M570" i="2"/>
  <c r="M554" i="2"/>
  <c r="M538" i="2"/>
  <c r="M522" i="2"/>
  <c r="M506" i="2"/>
  <c r="M490" i="2"/>
  <c r="M474" i="2"/>
  <c r="M458" i="2"/>
  <c r="M442" i="2"/>
  <c r="M426" i="2"/>
  <c r="M410" i="2"/>
  <c r="M394" i="2"/>
  <c r="M378" i="2"/>
  <c r="M362" i="2"/>
  <c r="M346" i="2"/>
  <c r="M330" i="2"/>
  <c r="M314" i="2"/>
  <c r="M298" i="2"/>
  <c r="M282" i="2"/>
  <c r="M266" i="2"/>
  <c r="M250" i="2"/>
  <c r="M234" i="2"/>
  <c r="M218" i="2"/>
  <c r="M202" i="2"/>
  <c r="M186" i="2"/>
  <c r="M170" i="2"/>
  <c r="M154" i="2"/>
  <c r="M138" i="2"/>
  <c r="M122" i="2"/>
  <c r="M106" i="2"/>
  <c r="M90" i="2"/>
  <c r="M74" i="2"/>
  <c r="M58" i="2"/>
  <c r="M42" i="2"/>
  <c r="M26" i="2"/>
  <c r="M10" i="2"/>
  <c r="M412" i="2"/>
  <c r="M396" i="2"/>
  <c r="M380" i="2"/>
  <c r="M364" i="2"/>
  <c r="M348" i="2"/>
  <c r="M332" i="2"/>
  <c r="M316" i="2"/>
  <c r="M300" i="2"/>
  <c r="M284" i="2"/>
  <c r="M268" i="2"/>
  <c r="M252" i="2"/>
  <c r="M236" i="2"/>
  <c r="M220" i="2"/>
  <c r="M204" i="2"/>
  <c r="M188" i="2"/>
  <c r="M172" i="2"/>
  <c r="M156" i="2"/>
  <c r="M140" i="2"/>
  <c r="M124" i="2"/>
  <c r="M108" i="2"/>
  <c r="M92" i="2"/>
  <c r="M76" i="2"/>
  <c r="M60" i="2"/>
  <c r="M44" i="2"/>
  <c r="M28" i="2"/>
  <c r="M12" i="2"/>
  <c r="M2482" i="2"/>
  <c r="M2466" i="2"/>
  <c r="M2450" i="2"/>
  <c r="M2434" i="2"/>
  <c r="M2418" i="2"/>
  <c r="M2402" i="2"/>
  <c r="M2386" i="2"/>
  <c r="M2370" i="2"/>
  <c r="M2354" i="2"/>
  <c r="M2338" i="2"/>
  <c r="M2322" i="2"/>
  <c r="M2306" i="2"/>
  <c r="M2290" i="2"/>
  <c r="M2274" i="2"/>
  <c r="M2258" i="2"/>
  <c r="M2242" i="2"/>
  <c r="M2226" i="2"/>
  <c r="M2210" i="2"/>
  <c r="M2194" i="2"/>
  <c r="M2178" i="2"/>
  <c r="M2162" i="2"/>
  <c r="M2146" i="2"/>
  <c r="M2130" i="2"/>
  <c r="M2114" i="2"/>
  <c r="M2098" i="2"/>
  <c r="M2082" i="2"/>
  <c r="M2066" i="2"/>
  <c r="M2050" i="2"/>
  <c r="M2034" i="2"/>
  <c r="M2018" i="2"/>
  <c r="M2002" i="2"/>
  <c r="M1986" i="2"/>
  <c r="M1970" i="2"/>
  <c r="M1954" i="2"/>
  <c r="M1938" i="2"/>
  <c r="M1922" i="2"/>
  <c r="M1906" i="2"/>
  <c r="M1890" i="2"/>
  <c r="M1874" i="2"/>
  <c r="M1858" i="2"/>
  <c r="M1842" i="2"/>
  <c r="M1826" i="2"/>
  <c r="M1810" i="2"/>
  <c r="M1794" i="2"/>
  <c r="M1778" i="2"/>
  <c r="M1762" i="2"/>
  <c r="M1746" i="2"/>
  <c r="M1730" i="2"/>
  <c r="M1714" i="2"/>
  <c r="M1698" i="2"/>
  <c r="M1682" i="2"/>
  <c r="M1666" i="2"/>
  <c r="M1650" i="2"/>
  <c r="M1634" i="2"/>
  <c r="M1618" i="2"/>
  <c r="M1602" i="2"/>
  <c r="M1586" i="2"/>
  <c r="M1570" i="2"/>
  <c r="M1554" i="2"/>
  <c r="M1538" i="2"/>
  <c r="M1522" i="2"/>
  <c r="M1506" i="2"/>
  <c r="M1490" i="2"/>
  <c r="M1474" i="2"/>
  <c r="M1458" i="2"/>
  <c r="M1442" i="2"/>
  <c r="M1426" i="2"/>
  <c r="M1410" i="2"/>
  <c r="M1394" i="2"/>
  <c r="M1378" i="2"/>
  <c r="M2484" i="2"/>
  <c r="M2468" i="2"/>
  <c r="M2452" i="2"/>
  <c r="M2436" i="2"/>
  <c r="M2420" i="2"/>
  <c r="M2404" i="2"/>
  <c r="M2388" i="2"/>
  <c r="M2372" i="2"/>
  <c r="M2356" i="2"/>
  <c r="M2340" i="2"/>
  <c r="M2324" i="2"/>
  <c r="M2308" i="2"/>
  <c r="M2292" i="2"/>
  <c r="M2276" i="2"/>
  <c r="M2260" i="2"/>
  <c r="M2244" i="2"/>
  <c r="M2228" i="2"/>
  <c r="M2212" i="2"/>
  <c r="M2196" i="2"/>
  <c r="M2180" i="2"/>
  <c r="M2164" i="2"/>
  <c r="M2148" i="2"/>
  <c r="M2132" i="2"/>
  <c r="M2116" i="2"/>
  <c r="M2100" i="2"/>
  <c r="M2084" i="2"/>
  <c r="M2068" i="2"/>
  <c r="M2052" i="2"/>
  <c r="M2036" i="2"/>
  <c r="M2020" i="2"/>
  <c r="M2004" i="2"/>
  <c r="M1988" i="2"/>
  <c r="M1972" i="2"/>
  <c r="M1956" i="2"/>
  <c r="M1940" i="2"/>
  <c r="M1924" i="2"/>
  <c r="M1908" i="2"/>
  <c r="M1892" i="2"/>
  <c r="M1876" i="2"/>
  <c r="M1860" i="2"/>
  <c r="M1844" i="2"/>
  <c r="M1828" i="2"/>
  <c r="M1812" i="2"/>
  <c r="M1796" i="2"/>
  <c r="M1780" i="2"/>
  <c r="M1764" i="2"/>
  <c r="M1748" i="2"/>
  <c r="M1732" i="2"/>
  <c r="M1716" i="2"/>
  <c r="M1700" i="2"/>
  <c r="M1684" i="2"/>
  <c r="M1668" i="2"/>
  <c r="M1652" i="2"/>
  <c r="M1636" i="2"/>
  <c r="M1620" i="2"/>
  <c r="M1604" i="2"/>
  <c r="M1588" i="2"/>
  <c r="M1572" i="2"/>
  <c r="M1556" i="2"/>
  <c r="M1540" i="2"/>
  <c r="M1524" i="2"/>
  <c r="M1508" i="2"/>
  <c r="M1492" i="2"/>
  <c r="M1476" i="2"/>
  <c r="M1460" i="2"/>
  <c r="M1444" i="2"/>
  <c r="M1428" i="2"/>
  <c r="M1412" i="2"/>
  <c r="M1396" i="2"/>
  <c r="M1380" i="2"/>
  <c r="M1364" i="2"/>
  <c r="M1348" i="2"/>
  <c r="M1332" i="2"/>
  <c r="M1316" i="2"/>
  <c r="M1300" i="2"/>
  <c r="M1284" i="2"/>
  <c r="M1268" i="2"/>
  <c r="M1252" i="2"/>
  <c r="M1236" i="2"/>
  <c r="M1220" i="2"/>
  <c r="M1204" i="2"/>
  <c r="M1188" i="2"/>
  <c r="M1172" i="2"/>
  <c r="M1156" i="2"/>
  <c r="M1140" i="2"/>
  <c r="M1124" i="2"/>
  <c r="M1108" i="2"/>
  <c r="M1092" i="2"/>
  <c r="M1076" i="2"/>
  <c r="M1060" i="2"/>
  <c r="M1044" i="2"/>
  <c r="M1028" i="2"/>
  <c r="M1012" i="2"/>
  <c r="M996" i="2"/>
  <c r="M980" i="2"/>
  <c r="M964" i="2"/>
  <c r="M948" i="2"/>
  <c r="M932" i="2"/>
  <c r="M916" i="2"/>
  <c r="M900" i="2"/>
  <c r="M884" i="2"/>
  <c r="M868" i="2"/>
  <c r="M852" i="2"/>
  <c r="M836" i="2"/>
  <c r="M820" i="2"/>
  <c r="M804" i="2"/>
  <c r="M788" i="2"/>
  <c r="M772" i="2"/>
  <c r="M756" i="2"/>
  <c r="M740" i="2"/>
  <c r="M724" i="2"/>
  <c r="M708" i="2"/>
  <c r="M692" i="2"/>
  <c r="M676" i="2"/>
  <c r="M660" i="2"/>
  <c r="M644" i="2"/>
  <c r="M628" i="2"/>
  <c r="M612" i="2"/>
  <c r="M596" i="2"/>
  <c r="M580" i="2"/>
  <c r="M564" i="2"/>
  <c r="M548" i="2"/>
  <c r="M532" i="2"/>
  <c r="M516" i="2"/>
  <c r="M500" i="2"/>
  <c r="M484" i="2"/>
  <c r="M468" i="2"/>
  <c r="M452" i="2"/>
  <c r="M436" i="2"/>
  <c r="M1366" i="2"/>
  <c r="M1350" i="2"/>
  <c r="M1334" i="2"/>
  <c r="M1318" i="2"/>
  <c r="M1302" i="2"/>
  <c r="M1286" i="2"/>
  <c r="M1270" i="2"/>
  <c r="M1254" i="2"/>
  <c r="M1238" i="2"/>
  <c r="M1222" i="2"/>
  <c r="M1206" i="2"/>
  <c r="M1190" i="2"/>
  <c r="M1174" i="2"/>
  <c r="M1158" i="2"/>
  <c r="M1142" i="2"/>
  <c r="M1126" i="2"/>
  <c r="M1110" i="2"/>
  <c r="M1094" i="2"/>
  <c r="M1078" i="2"/>
  <c r="M1062" i="2"/>
  <c r="M1046" i="2"/>
  <c r="M1030" i="2"/>
  <c r="M1014" i="2"/>
  <c r="M998" i="2"/>
  <c r="M982" i="2"/>
  <c r="M966" i="2"/>
  <c r="M950" i="2"/>
  <c r="M934" i="2"/>
  <c r="M918" i="2"/>
  <c r="M902" i="2"/>
  <c r="M886" i="2"/>
  <c r="M870" i="2"/>
  <c r="M854" i="2"/>
  <c r="M838" i="2"/>
  <c r="M822" i="2"/>
  <c r="M806" i="2"/>
  <c r="M790" i="2"/>
  <c r="M774" i="2"/>
  <c r="M758" i="2"/>
  <c r="M742" i="2"/>
  <c r="M726" i="2"/>
  <c r="M710" i="2"/>
  <c r="M694" i="2"/>
  <c r="M678" i="2"/>
  <c r="M662" i="2"/>
  <c r="M646" i="2"/>
  <c r="M630" i="2"/>
  <c r="M614" i="2"/>
  <c r="M598" i="2"/>
  <c r="M582" i="2"/>
  <c r="M566" i="2"/>
  <c r="M550" i="2"/>
  <c r="M534" i="2"/>
  <c r="M518" i="2"/>
  <c r="M502" i="2"/>
  <c r="M486" i="2"/>
  <c r="M470" i="2"/>
  <c r="M454" i="2"/>
  <c r="M438" i="2"/>
  <c r="M422" i="2"/>
  <c r="M406" i="2"/>
  <c r="M390" i="2"/>
  <c r="M374" i="2"/>
  <c r="M358" i="2"/>
  <c r="M342" i="2"/>
  <c r="M326" i="2"/>
  <c r="M310" i="2"/>
  <c r="M294" i="2"/>
  <c r="M278" i="2"/>
  <c r="M262" i="2"/>
  <c r="M246" i="2"/>
  <c r="M230" i="2"/>
  <c r="M214" i="2"/>
  <c r="M198" i="2"/>
  <c r="M182" i="2"/>
  <c r="M166" i="2"/>
  <c r="M150" i="2"/>
  <c r="M134" i="2"/>
  <c r="M118" i="2"/>
  <c r="M102" i="2"/>
  <c r="M86" i="2"/>
  <c r="M70" i="2"/>
  <c r="M54" i="2"/>
  <c r="M38" i="2"/>
  <c r="M22" i="2"/>
  <c r="M6" i="2"/>
  <c r="M408" i="2"/>
  <c r="M392" i="2"/>
  <c r="M376" i="2"/>
  <c r="M360" i="2"/>
  <c r="M344" i="2"/>
  <c r="M328" i="2"/>
  <c r="M312" i="2"/>
  <c r="M296" i="2"/>
  <c r="M280" i="2"/>
  <c r="M264" i="2"/>
  <c r="M248" i="2"/>
  <c r="M232" i="2"/>
  <c r="M216" i="2"/>
  <c r="M200" i="2"/>
  <c r="M184" i="2"/>
  <c r="M168" i="2"/>
  <c r="M152" i="2"/>
  <c r="M136" i="2"/>
  <c r="M120" i="2"/>
  <c r="M104" i="2"/>
  <c r="M88" i="2"/>
  <c r="M72" i="2"/>
  <c r="M56" i="2"/>
  <c r="M40" i="2"/>
  <c r="M24" i="2"/>
  <c r="M8" i="2"/>
  <c r="M2478" i="2"/>
  <c r="M2462" i="2"/>
  <c r="M2446" i="2"/>
  <c r="M2430" i="2"/>
  <c r="M2414" i="2"/>
  <c r="M2398" i="2"/>
  <c r="M2382" i="2"/>
  <c r="M2366" i="2"/>
  <c r="M2350" i="2"/>
  <c r="M2334" i="2"/>
  <c r="M2318" i="2"/>
  <c r="M2302" i="2"/>
  <c r="M2286" i="2"/>
  <c r="M2270" i="2"/>
  <c r="M2254" i="2"/>
  <c r="M2238" i="2"/>
  <c r="M2222" i="2"/>
  <c r="M2206" i="2"/>
  <c r="M2190" i="2"/>
  <c r="M2174" i="2"/>
  <c r="M2158" i="2"/>
  <c r="M2142" i="2"/>
  <c r="M2126" i="2"/>
  <c r="M2110" i="2"/>
  <c r="M2094" i="2"/>
  <c r="M2078" i="2"/>
  <c r="M2062" i="2"/>
  <c r="M2046" i="2"/>
  <c r="M2030" i="2"/>
  <c r="M2014" i="2"/>
  <c r="M1998" i="2"/>
  <c r="M1982" i="2"/>
  <c r="M1966" i="2"/>
  <c r="M1950" i="2"/>
  <c r="M1934" i="2"/>
  <c r="M1918" i="2"/>
  <c r="M1902" i="2"/>
  <c r="M1886" i="2"/>
  <c r="M1870" i="2"/>
  <c r="M1854" i="2"/>
  <c r="M1838" i="2"/>
  <c r="M1822" i="2"/>
  <c r="M1806" i="2"/>
  <c r="M1790" i="2"/>
  <c r="M1774" i="2"/>
  <c r="M1758" i="2"/>
  <c r="M1742" i="2"/>
  <c r="M1726" i="2"/>
  <c r="M1710" i="2"/>
  <c r="M1694" i="2"/>
  <c r="M1678" i="2"/>
  <c r="M1662" i="2"/>
  <c r="M1646" i="2"/>
  <c r="M1630" i="2"/>
  <c r="M1614" i="2"/>
  <c r="M1598" i="2"/>
  <c r="M1582" i="2"/>
  <c r="M1566" i="2"/>
  <c r="M1550" i="2"/>
  <c r="M1534" i="2"/>
  <c r="M1518" i="2"/>
  <c r="M1502" i="2"/>
  <c r="M1486" i="2"/>
  <c r="M1470" i="2"/>
  <c r="M1454" i="2"/>
  <c r="M1438" i="2"/>
  <c r="M1422" i="2"/>
  <c r="M1406" i="2"/>
  <c r="M1390" i="2"/>
  <c r="M1374" i="2"/>
  <c r="M2480" i="2"/>
  <c r="M2464" i="2"/>
  <c r="M2448" i="2"/>
  <c r="M2432" i="2"/>
  <c r="M2416" i="2"/>
  <c r="M2400" i="2"/>
  <c r="M2384" i="2"/>
  <c r="M2368" i="2"/>
  <c r="M2352" i="2"/>
  <c r="M2336" i="2"/>
  <c r="M2320" i="2"/>
  <c r="M2304" i="2"/>
  <c r="M2288" i="2"/>
  <c r="M2272" i="2"/>
  <c r="M2256" i="2"/>
  <c r="M2240" i="2"/>
  <c r="M2224" i="2"/>
  <c r="M2208" i="2"/>
  <c r="M2192" i="2"/>
  <c r="M2176" i="2"/>
  <c r="M2160" i="2"/>
  <c r="M2144" i="2"/>
  <c r="M2128" i="2"/>
  <c r="M2112" i="2"/>
  <c r="M2096" i="2"/>
  <c r="M2080" i="2"/>
  <c r="M2064" i="2"/>
  <c r="M2048" i="2"/>
  <c r="M2032" i="2"/>
  <c r="M2016" i="2"/>
  <c r="M2000" i="2"/>
  <c r="M1984" i="2"/>
  <c r="M1968" i="2"/>
  <c r="M1952" i="2"/>
  <c r="M1936" i="2"/>
  <c r="M1920" i="2"/>
  <c r="M1904" i="2"/>
  <c r="M1888" i="2"/>
  <c r="M1872" i="2"/>
  <c r="M1856" i="2"/>
  <c r="M1840" i="2"/>
  <c r="M1824" i="2"/>
  <c r="M1808" i="2"/>
  <c r="M1792" i="2"/>
  <c r="M1776" i="2"/>
  <c r="M1760" i="2"/>
  <c r="M1744" i="2"/>
  <c r="M1728" i="2"/>
  <c r="M1712" i="2"/>
  <c r="M1696" i="2"/>
  <c r="M1680" i="2"/>
  <c r="M1664" i="2"/>
  <c r="M1648" i="2"/>
  <c r="M1632" i="2"/>
  <c r="M1616" i="2"/>
  <c r="M1600" i="2"/>
  <c r="M1584" i="2"/>
  <c r="M1568" i="2"/>
  <c r="M1552" i="2"/>
  <c r="M1536" i="2"/>
  <c r="M1520" i="2"/>
  <c r="M1504" i="2"/>
  <c r="M1488" i="2"/>
  <c r="M1472" i="2"/>
  <c r="M1456" i="2"/>
  <c r="M1440" i="2"/>
  <c r="M1424" i="2"/>
  <c r="M1408" i="2"/>
  <c r="M1392" i="2"/>
  <c r="M1376" i="2"/>
  <c r="M1360" i="2"/>
  <c r="M1344" i="2"/>
  <c r="M1328" i="2"/>
  <c r="M1312" i="2"/>
  <c r="M1296" i="2"/>
  <c r="M1280" i="2"/>
  <c r="M1264" i="2"/>
  <c r="M1248" i="2"/>
  <c r="M1232" i="2"/>
  <c r="M1216" i="2"/>
  <c r="M1200" i="2"/>
  <c r="M1184" i="2"/>
  <c r="M1168" i="2"/>
  <c r="M1152" i="2"/>
  <c r="M1136" i="2"/>
  <c r="M1120" i="2"/>
  <c r="M1104" i="2"/>
  <c r="M1088" i="2"/>
  <c r="M1072" i="2"/>
  <c r="M1056" i="2"/>
  <c r="M1040" i="2"/>
  <c r="M1024" i="2"/>
  <c r="M1008" i="2"/>
  <c r="M992" i="2"/>
  <c r="M976" i="2"/>
  <c r="M960" i="2"/>
  <c r="M944" i="2"/>
  <c r="M928" i="2"/>
  <c r="M912" i="2"/>
  <c r="M896" i="2"/>
  <c r="M880" i="2"/>
  <c r="M864" i="2"/>
  <c r="M848" i="2"/>
  <c r="M832" i="2"/>
  <c r="M816" i="2"/>
  <c r="M800" i="2"/>
  <c r="M784" i="2"/>
  <c r="M768" i="2"/>
  <c r="M752" i="2"/>
  <c r="M736" i="2"/>
  <c r="M720" i="2"/>
  <c r="M704" i="2"/>
  <c r="M688" i="2"/>
  <c r="M672" i="2"/>
  <c r="M656" i="2"/>
  <c r="M640" i="2"/>
  <c r="M624" i="2"/>
  <c r="M608" i="2"/>
  <c r="M592" i="2"/>
  <c r="M576" i="2"/>
  <c r="M560" i="2"/>
  <c r="M544" i="2"/>
  <c r="M528" i="2"/>
  <c r="M512" i="2"/>
  <c r="M496" i="2"/>
  <c r="M480" i="2"/>
  <c r="M464" i="2"/>
  <c r="M448" i="2"/>
  <c r="M432" i="2"/>
  <c r="M1362" i="2"/>
  <c r="M1346" i="2"/>
  <c r="M1330" i="2"/>
  <c r="M1314" i="2"/>
  <c r="M1298" i="2"/>
  <c r="M1282" i="2"/>
  <c r="M1266" i="2"/>
  <c r="M1250" i="2"/>
  <c r="M1234" i="2"/>
  <c r="M1218" i="2"/>
  <c r="M1202" i="2"/>
  <c r="M1186" i="2"/>
  <c r="M1170" i="2"/>
  <c r="M1154" i="2"/>
  <c r="M1138" i="2"/>
  <c r="M1122" i="2"/>
  <c r="M1106" i="2"/>
  <c r="M1090" i="2"/>
  <c r="M1074" i="2"/>
  <c r="M1058" i="2"/>
  <c r="M1042" i="2"/>
  <c r="M1026" i="2"/>
  <c r="M1010" i="2"/>
  <c r="M994" i="2"/>
  <c r="M978" i="2"/>
  <c r="M962" i="2"/>
  <c r="M946" i="2"/>
  <c r="M930" i="2"/>
  <c r="M914" i="2"/>
  <c r="M898" i="2"/>
  <c r="M882" i="2"/>
  <c r="M866" i="2"/>
  <c r="M850" i="2"/>
  <c r="M834" i="2"/>
  <c r="M818" i="2"/>
  <c r="M802" i="2"/>
  <c r="M786" i="2"/>
  <c r="M770" i="2"/>
  <c r="M754" i="2"/>
  <c r="M738" i="2"/>
  <c r="M722" i="2"/>
  <c r="M706" i="2"/>
  <c r="M690" i="2"/>
  <c r="M674" i="2"/>
  <c r="M658" i="2"/>
  <c r="M642" i="2"/>
  <c r="M626" i="2"/>
  <c r="M610" i="2"/>
  <c r="M594" i="2"/>
  <c r="M578" i="2"/>
  <c r="M562" i="2"/>
  <c r="M546" i="2"/>
  <c r="M530" i="2"/>
  <c r="M514" i="2"/>
  <c r="M498" i="2"/>
  <c r="M482" i="2"/>
  <c r="M466" i="2"/>
  <c r="M450" i="2"/>
  <c r="M434" i="2"/>
  <c r="M418" i="2"/>
  <c r="M402" i="2"/>
  <c r="M386" i="2"/>
  <c r="M370" i="2"/>
  <c r="M354" i="2"/>
  <c r="M338" i="2"/>
  <c r="M322" i="2"/>
  <c r="M306" i="2"/>
  <c r="M290" i="2"/>
  <c r="M274" i="2"/>
  <c r="M258" i="2"/>
  <c r="M242" i="2"/>
  <c r="M226" i="2"/>
  <c r="M210" i="2"/>
  <c r="M194" i="2"/>
  <c r="M178" i="2"/>
  <c r="M162" i="2"/>
  <c r="M146" i="2"/>
  <c r="M130" i="2"/>
  <c r="M114" i="2"/>
  <c r="M98" i="2"/>
  <c r="M82" i="2"/>
  <c r="M66" i="2"/>
  <c r="M50" i="2"/>
  <c r="M34" i="2"/>
  <c r="M18" i="2"/>
  <c r="M420" i="2"/>
  <c r="M404" i="2"/>
  <c r="M388" i="2"/>
  <c r="M372" i="2"/>
  <c r="M356" i="2"/>
  <c r="M340" i="2"/>
  <c r="M324" i="2"/>
  <c r="M308" i="2"/>
  <c r="M292" i="2"/>
  <c r="M276" i="2"/>
  <c r="M260" i="2"/>
  <c r="M244" i="2"/>
  <c r="M228" i="2"/>
  <c r="M212" i="2"/>
  <c r="M196" i="2"/>
  <c r="M180" i="2"/>
  <c r="M164" i="2"/>
  <c r="M148" i="2"/>
  <c r="M132" i="2"/>
  <c r="M116" i="2"/>
  <c r="M100" i="2"/>
  <c r="M84" i="2"/>
  <c r="M68" i="2"/>
  <c r="M52" i="2"/>
  <c r="M36" i="2"/>
  <c r="M20" i="2"/>
  <c r="M4" i="2"/>
  <c r="M21" i="2"/>
  <c r="M37" i="2"/>
  <c r="M53" i="2"/>
  <c r="M69" i="2"/>
  <c r="M85" i="2"/>
  <c r="M101" i="2"/>
  <c r="M117" i="2"/>
  <c r="M133" i="2"/>
  <c r="M149" i="2"/>
  <c r="M165" i="2"/>
  <c r="M181" i="2"/>
  <c r="M197" i="2"/>
  <c r="M213" i="2"/>
  <c r="M229" i="2"/>
  <c r="M245" i="2"/>
  <c r="M261" i="2"/>
  <c r="M277" i="2"/>
  <c r="M293" i="2"/>
  <c r="M309" i="2"/>
  <c r="M325" i="2"/>
  <c r="M341" i="2"/>
  <c r="M357" i="2"/>
  <c r="M373" i="2"/>
  <c r="M389" i="2"/>
  <c r="M405" i="2"/>
  <c r="M421" i="2"/>
  <c r="M437" i="2"/>
  <c r="M453" i="2"/>
  <c r="M469" i="2"/>
  <c r="M485" i="2"/>
  <c r="M501" i="2"/>
  <c r="M517" i="2"/>
  <c r="M533" i="2"/>
  <c r="M549" i="2"/>
  <c r="M565" i="2"/>
  <c r="M581" i="2"/>
  <c r="M597" i="2"/>
  <c r="M613" i="2"/>
  <c r="M629" i="2"/>
  <c r="M645" i="2"/>
  <c r="M661" i="2"/>
  <c r="M677" i="2"/>
  <c r="M693" i="2"/>
  <c r="M709" i="2"/>
  <c r="M725" i="2"/>
  <c r="M741" i="2"/>
  <c r="M757" i="2"/>
  <c r="M773" i="2"/>
  <c r="M789" i="2"/>
  <c r="M805" i="2"/>
  <c r="M821" i="2"/>
  <c r="M837" i="2"/>
  <c r="M853" i="2"/>
  <c r="M869" i="2"/>
  <c r="M885" i="2"/>
  <c r="M901" i="2"/>
  <c r="M917" i="2"/>
  <c r="M933" i="2"/>
  <c r="M949" i="2"/>
  <c r="M965" i="2"/>
  <c r="M981" i="2"/>
  <c r="M997" i="2"/>
  <c r="M1013" i="2"/>
  <c r="M1029" i="2"/>
  <c r="M1045" i="2"/>
  <c r="M1061" i="2"/>
  <c r="M1077" i="2"/>
  <c r="M1093" i="2"/>
  <c r="M1109" i="2"/>
  <c r="M1125" i="2"/>
  <c r="M1141" i="2"/>
  <c r="M1157" i="2"/>
  <c r="M1173" i="2"/>
  <c r="M1189" i="2"/>
  <c r="M1205" i="2"/>
  <c r="M1221" i="2"/>
  <c r="M1237" i="2"/>
  <c r="M1253" i="2"/>
  <c r="M1269" i="2"/>
  <c r="M1285" i="2"/>
  <c r="M1301" i="2"/>
  <c r="M1317" i="2"/>
  <c r="M1333" i="2"/>
  <c r="M1349" i="2"/>
  <c r="M1365" i="2"/>
  <c r="M1381" i="2"/>
  <c r="M1397" i="2"/>
  <c r="M1413" i="2"/>
  <c r="M1429" i="2"/>
  <c r="M1445" i="2"/>
  <c r="M1461" i="2"/>
  <c r="M1477" i="2"/>
  <c r="M1493" i="2"/>
  <c r="M1509" i="2"/>
  <c r="M1525" i="2"/>
  <c r="M1541" i="2"/>
  <c r="M1557" i="2"/>
  <c r="M1573" i="2"/>
  <c r="M1589" i="2"/>
  <c r="M1605" i="2"/>
  <c r="M1621" i="2"/>
  <c r="M1637" i="2"/>
  <c r="M1653" i="2"/>
  <c r="M1669" i="2"/>
  <c r="M1685" i="2"/>
  <c r="M1701" i="2"/>
  <c r="M1717" i="2"/>
  <c r="M1733" i="2"/>
  <c r="M1749" i="2"/>
  <c r="M1765" i="2"/>
  <c r="M1781" i="2"/>
  <c r="M1797" i="2"/>
  <c r="M1813" i="2"/>
  <c r="M1829" i="2"/>
  <c r="M1845" i="2"/>
  <c r="M1861" i="2"/>
  <c r="M1877" i="2"/>
  <c r="M1893" i="2"/>
  <c r="M1909" i="2"/>
  <c r="M1925" i="2"/>
  <c r="M1941" i="2"/>
  <c r="M1957" i="2"/>
  <c r="M1973" i="2"/>
  <c r="M1989" i="2"/>
  <c r="M2005" i="2"/>
  <c r="M2021" i="2"/>
  <c r="M2037" i="2"/>
  <c r="M2053" i="2"/>
  <c r="M2069" i="2"/>
  <c r="M2085" i="2"/>
  <c r="M2101" i="2"/>
  <c r="M2117" i="2"/>
  <c r="M2133" i="2"/>
  <c r="M2149" i="2"/>
  <c r="M7" i="2"/>
  <c r="M23" i="2"/>
  <c r="M39" i="2"/>
  <c r="M55" i="2"/>
  <c r="M71" i="2"/>
  <c r="M87" i="2"/>
  <c r="M103" i="2"/>
  <c r="M119" i="2"/>
  <c r="M135" i="2"/>
  <c r="M151" i="2"/>
  <c r="M167" i="2"/>
  <c r="M183" i="2"/>
  <c r="M199" i="2"/>
  <c r="M215" i="2"/>
  <c r="M231" i="2"/>
  <c r="M247" i="2"/>
  <c r="M263" i="2"/>
  <c r="M279" i="2"/>
  <c r="M295" i="2"/>
  <c r="M311" i="2"/>
  <c r="M327" i="2"/>
  <c r="M343" i="2"/>
  <c r="M359" i="2"/>
  <c r="M375" i="2"/>
  <c r="M391" i="2"/>
  <c r="M407" i="2"/>
  <c r="M423" i="2"/>
  <c r="M439" i="2"/>
  <c r="M455" i="2"/>
  <c r="M471" i="2"/>
  <c r="M487" i="2"/>
  <c r="M503" i="2"/>
  <c r="M519" i="2"/>
  <c r="M535" i="2"/>
  <c r="M551" i="2"/>
  <c r="M567" i="2"/>
  <c r="M583" i="2"/>
  <c r="M599" i="2"/>
  <c r="M615" i="2"/>
  <c r="M631" i="2"/>
  <c r="M647" i="2"/>
  <c r="M663" i="2"/>
  <c r="M679" i="2"/>
  <c r="M695" i="2"/>
  <c r="M711" i="2"/>
  <c r="M727" i="2"/>
  <c r="M743" i="2"/>
  <c r="M759" i="2"/>
  <c r="M775" i="2"/>
  <c r="M791" i="2"/>
  <c r="M807" i="2"/>
  <c r="M823" i="2"/>
  <c r="M839" i="2"/>
  <c r="M855" i="2"/>
  <c r="M871" i="2"/>
  <c r="M887" i="2"/>
  <c r="M903" i="2"/>
  <c r="M919" i="2"/>
  <c r="M935" i="2"/>
  <c r="M951" i="2"/>
  <c r="M967" i="2"/>
  <c r="M983" i="2"/>
  <c r="M999" i="2"/>
  <c r="M1015" i="2"/>
  <c r="M1031" i="2"/>
  <c r="M1047" i="2"/>
  <c r="M1063" i="2"/>
  <c r="M1079" i="2"/>
  <c r="M1095" i="2"/>
  <c r="M1111" i="2"/>
  <c r="M1127" i="2"/>
  <c r="M1143" i="2"/>
  <c r="M1159" i="2"/>
  <c r="M1175" i="2"/>
  <c r="M1191" i="2"/>
  <c r="M1207" i="2"/>
  <c r="M1223" i="2"/>
  <c r="M1239" i="2"/>
  <c r="M1255" i="2"/>
  <c r="M1271" i="2"/>
  <c r="M1287" i="2"/>
  <c r="M1303" i="2"/>
  <c r="M1319" i="2"/>
  <c r="M1335" i="2"/>
  <c r="M1351" i="2"/>
  <c r="M1367" i="2"/>
  <c r="M1383" i="2"/>
  <c r="M1399" i="2"/>
  <c r="M1415" i="2"/>
  <c r="M1431" i="2"/>
  <c r="M1447" i="2"/>
  <c r="M1463" i="2"/>
  <c r="M1479" i="2"/>
  <c r="M1495" i="2"/>
  <c r="M1511" i="2"/>
  <c r="M1527" i="2"/>
  <c r="M1543" i="2"/>
  <c r="M1559" i="2"/>
  <c r="M1575" i="2"/>
  <c r="M1591" i="2"/>
  <c r="M1607" i="2"/>
  <c r="M1623" i="2"/>
  <c r="M1639" i="2"/>
  <c r="M1655" i="2"/>
  <c r="M1671" i="2"/>
  <c r="M1687" i="2"/>
  <c r="M1703" i="2"/>
  <c r="M1719" i="2"/>
  <c r="M1735" i="2"/>
  <c r="M1751" i="2"/>
  <c r="M1767" i="2"/>
  <c r="M1783" i="2"/>
  <c r="M1799" i="2"/>
  <c r="M1815" i="2"/>
  <c r="M1831" i="2"/>
  <c r="M1847" i="2"/>
  <c r="M1863" i="2"/>
  <c r="M1879" i="2"/>
  <c r="M1895" i="2"/>
  <c r="M1911" i="2"/>
  <c r="M1927" i="2"/>
  <c r="M1943" i="2"/>
  <c r="M1959" i="2"/>
  <c r="M1975" i="2"/>
  <c r="M1991" i="2"/>
  <c r="M2007" i="2"/>
  <c r="M2023" i="2"/>
  <c r="M2039" i="2"/>
  <c r="M2055" i="2"/>
  <c r="M2071" i="2"/>
  <c r="M2087" i="2"/>
  <c r="M2103" i="2"/>
  <c r="M2119" i="2"/>
  <c r="M2135" i="2"/>
  <c r="M2151" i="2"/>
  <c r="M2167" i="2"/>
  <c r="M2183" i="2"/>
  <c r="M2199" i="2"/>
  <c r="M2215" i="2"/>
  <c r="M2231" i="2"/>
  <c r="M2247" i="2"/>
  <c r="M2263" i="2"/>
  <c r="M2279" i="2"/>
  <c r="M2295" i="2"/>
  <c r="M2311" i="2"/>
  <c r="M2327" i="2"/>
  <c r="M2343" i="2"/>
  <c r="M2359" i="2"/>
  <c r="M2375" i="2"/>
  <c r="M2391" i="2"/>
  <c r="M2407" i="2"/>
  <c r="M2423" i="2"/>
  <c r="M2439" i="2"/>
  <c r="M2455" i="2"/>
  <c r="M2471" i="2"/>
  <c r="M2487" i="2"/>
  <c r="M9" i="2"/>
  <c r="M25" i="2"/>
  <c r="M41" i="2"/>
  <c r="M57" i="2"/>
  <c r="M73" i="2"/>
  <c r="M89" i="2"/>
  <c r="M105" i="2"/>
  <c r="M121" i="2"/>
  <c r="M137" i="2"/>
  <c r="M153" i="2"/>
  <c r="M169" i="2"/>
  <c r="M185" i="2"/>
  <c r="M201" i="2"/>
  <c r="M217" i="2"/>
  <c r="M233" i="2"/>
  <c r="M249" i="2"/>
  <c r="M265" i="2"/>
  <c r="M281" i="2"/>
  <c r="M297" i="2"/>
  <c r="M313" i="2"/>
  <c r="M329" i="2"/>
  <c r="M345" i="2"/>
  <c r="M361" i="2"/>
  <c r="M377" i="2"/>
  <c r="M393" i="2"/>
  <c r="M409" i="2"/>
  <c r="M425" i="2"/>
  <c r="M441" i="2"/>
  <c r="M457" i="2"/>
  <c r="M473" i="2"/>
  <c r="M489" i="2"/>
  <c r="M505" i="2"/>
  <c r="M521" i="2"/>
  <c r="M537" i="2"/>
  <c r="M553" i="2"/>
  <c r="M569" i="2"/>
  <c r="M585" i="2"/>
  <c r="M601" i="2"/>
  <c r="M617" i="2"/>
  <c r="M633" i="2"/>
  <c r="M649" i="2"/>
  <c r="M665" i="2"/>
  <c r="M681" i="2"/>
  <c r="M697" i="2"/>
  <c r="M713" i="2"/>
  <c r="M729" i="2"/>
  <c r="M745" i="2"/>
  <c r="M761" i="2"/>
  <c r="M777" i="2"/>
  <c r="M793" i="2"/>
  <c r="M809" i="2"/>
  <c r="M825" i="2"/>
  <c r="M841" i="2"/>
  <c r="M857" i="2"/>
  <c r="M873" i="2"/>
  <c r="M889" i="2"/>
  <c r="M905" i="2"/>
  <c r="M921" i="2"/>
  <c r="M937" i="2"/>
  <c r="M953" i="2"/>
  <c r="M969" i="2"/>
  <c r="M985" i="2"/>
  <c r="M1001" i="2"/>
  <c r="M1017" i="2"/>
  <c r="M1033" i="2"/>
  <c r="M1049" i="2"/>
  <c r="M1065" i="2"/>
  <c r="M1081" i="2"/>
  <c r="M1097" i="2"/>
  <c r="M1113" i="2"/>
  <c r="M1129" i="2"/>
  <c r="M1145" i="2"/>
  <c r="M1161" i="2"/>
  <c r="M1177" i="2"/>
  <c r="M1193" i="2"/>
  <c r="M1209" i="2"/>
  <c r="M1225" i="2"/>
  <c r="M1241" i="2"/>
  <c r="M1257" i="2"/>
  <c r="M1273" i="2"/>
  <c r="M1289" i="2"/>
  <c r="M1305" i="2"/>
  <c r="M1321" i="2"/>
  <c r="M1337" i="2"/>
  <c r="M1353" i="2"/>
  <c r="M1369" i="2"/>
  <c r="M1385" i="2"/>
  <c r="M1401" i="2"/>
  <c r="M1417" i="2"/>
  <c r="M1433" i="2"/>
  <c r="M1449" i="2"/>
  <c r="M1465" i="2"/>
  <c r="M1481" i="2"/>
  <c r="M1497" i="2"/>
  <c r="M1513" i="2"/>
  <c r="M1529" i="2"/>
  <c r="M1545" i="2"/>
  <c r="M1561" i="2"/>
  <c r="M1577" i="2"/>
  <c r="M1593" i="2"/>
  <c r="M1609" i="2"/>
  <c r="M1625" i="2"/>
  <c r="M1641" i="2"/>
  <c r="M1657" i="2"/>
  <c r="M1673" i="2"/>
  <c r="M1689" i="2"/>
  <c r="M1705" i="2"/>
  <c r="M1721" i="2"/>
  <c r="M1737" i="2"/>
  <c r="M1753" i="2"/>
  <c r="M1769" i="2"/>
  <c r="M1785" i="2"/>
  <c r="M1801" i="2"/>
  <c r="M1817" i="2"/>
  <c r="M1833" i="2"/>
  <c r="M1849" i="2"/>
  <c r="M1865" i="2"/>
  <c r="M1881" i="2"/>
  <c r="M1897" i="2"/>
  <c r="M1913" i="2"/>
  <c r="M1929" i="2"/>
  <c r="M1945" i="2"/>
  <c r="M1961" i="2"/>
  <c r="M1977" i="2"/>
  <c r="M1993" i="2"/>
  <c r="M2009" i="2"/>
  <c r="M2025" i="2"/>
  <c r="M2041" i="2"/>
  <c r="M2057" i="2"/>
  <c r="M2073" i="2"/>
  <c r="M2089" i="2"/>
  <c r="M2105" i="2"/>
  <c r="M2121" i="2"/>
  <c r="M2137" i="2"/>
  <c r="M2153" i="2"/>
  <c r="M2169" i="2"/>
  <c r="M2017" i="2"/>
  <c r="M2033" i="2"/>
  <c r="M2049" i="2"/>
  <c r="M2065" i="2"/>
  <c r="M2081" i="2"/>
  <c r="M2097" i="2"/>
  <c r="M2113" i="2"/>
  <c r="M2129" i="2"/>
  <c r="M2145" i="2"/>
  <c r="M2161" i="2"/>
  <c r="M2177" i="2"/>
  <c r="M2193" i="2"/>
  <c r="M2209" i="2"/>
  <c r="M2225" i="2"/>
  <c r="M2241" i="2"/>
  <c r="M2257" i="2"/>
  <c r="M2273" i="2"/>
  <c r="M2289" i="2"/>
  <c r="M2305" i="2"/>
  <c r="M2321" i="2"/>
  <c r="M2337" i="2"/>
  <c r="M2353" i="2"/>
  <c r="M2369" i="2"/>
  <c r="M2385" i="2"/>
  <c r="M2401" i="2"/>
  <c r="M2417" i="2"/>
  <c r="M2433" i="2"/>
  <c r="M2449" i="2"/>
  <c r="M2465" i="2"/>
  <c r="M2481" i="2"/>
  <c r="M2165" i="2"/>
  <c r="M2181" i="2"/>
  <c r="M2197" i="2"/>
  <c r="M2213" i="2"/>
  <c r="M2229" i="2"/>
  <c r="M2245" i="2"/>
  <c r="M2261" i="2"/>
  <c r="M2277" i="2"/>
  <c r="M2293" i="2"/>
  <c r="M2309" i="2"/>
  <c r="M2325" i="2"/>
  <c r="M2341" i="2"/>
  <c r="M2357" i="2"/>
  <c r="M2373" i="2"/>
  <c r="M2389" i="2"/>
  <c r="M2405" i="2"/>
  <c r="M2421" i="2"/>
  <c r="M2437" i="2"/>
  <c r="M2453" i="2"/>
  <c r="M2469" i="2"/>
  <c r="M2485" i="2"/>
  <c r="M2185" i="2"/>
  <c r="M2201" i="2"/>
  <c r="M2217" i="2"/>
  <c r="M2233" i="2"/>
  <c r="M2249" i="2"/>
  <c r="M2265" i="2"/>
  <c r="M2281" i="2"/>
  <c r="M2297" i="2"/>
  <c r="M2313" i="2"/>
  <c r="M2329" i="2"/>
  <c r="M2345" i="2"/>
  <c r="M2361" i="2"/>
  <c r="M2377" i="2"/>
  <c r="M2393" i="2"/>
  <c r="M2409" i="2"/>
  <c r="M2425" i="2"/>
  <c r="M2441" i="2"/>
  <c r="M2457" i="2"/>
  <c r="M2473" i="2"/>
  <c r="M2489" i="2"/>
  <c r="M2189" i="2"/>
  <c r="M2205" i="2"/>
  <c r="M2221" i="2"/>
  <c r="M2237" i="2"/>
  <c r="M2253" i="2"/>
  <c r="M2269" i="2"/>
  <c r="M2285" i="2"/>
  <c r="M2301" i="2"/>
  <c r="M2317" i="2"/>
  <c r="M2333" i="2"/>
  <c r="M2349" i="2"/>
  <c r="M2365" i="2"/>
  <c r="M2381" i="2"/>
  <c r="M2397" i="2"/>
  <c r="M2413" i="2"/>
  <c r="M2429" i="2"/>
  <c r="M2445" i="2"/>
  <c r="M2461" i="2"/>
  <c r="M2477" i="2"/>
</calcChain>
</file>

<file path=xl/sharedStrings.xml><?xml version="1.0" encoding="utf-8"?>
<sst xmlns="http://schemas.openxmlformats.org/spreadsheetml/2006/main" count="12508" uniqueCount="603">
  <si>
    <t>C10</t>
  </si>
  <si>
    <t>8 DE SEPTIEMBRE</t>
  </si>
  <si>
    <t>DE JULIO</t>
  </si>
  <si>
    <t>V CHILE</t>
  </si>
  <si>
    <t>V SANTA MARIA</t>
  </si>
  <si>
    <t>AMA NOROESTE</t>
  </si>
  <si>
    <t>AMA NORESTE</t>
  </si>
  <si>
    <t>AMA ESTE</t>
  </si>
  <si>
    <t>V LINDEROS</t>
  </si>
  <si>
    <t>AMA SUDESTE</t>
  </si>
  <si>
    <t>IAGUITAS</t>
  </si>
  <si>
    <t>ROZIMBO BARBOZA</t>
  </si>
  <si>
    <t>OSE MORALES</t>
  </si>
  <si>
    <t>ORIENTE1</t>
  </si>
  <si>
    <t>OA</t>
  </si>
  <si>
    <t>UERTE BULNES</t>
  </si>
  <si>
    <t>MILIO GUTIERREZ</t>
  </si>
  <si>
    <t>A PROVEEDORA</t>
  </si>
  <si>
    <t>LACOLEN</t>
  </si>
  <si>
    <t>ALALHUE</t>
  </si>
  <si>
    <t>XEQUIEL FUENTES</t>
  </si>
  <si>
    <t>ERBAS BUENAS NORTE</t>
  </si>
  <si>
    <t>ERBAS BUENAS</t>
  </si>
  <si>
    <t>ERBAS BUENAS SUR</t>
  </si>
  <si>
    <t>JE JOTABECHE</t>
  </si>
  <si>
    <t>UENA ESPERANZA</t>
  </si>
  <si>
    <t>EDRO BLANQUIER</t>
  </si>
  <si>
    <t>OS ARTESANOS</t>
  </si>
  <si>
    <t>UAN DE DIOS FLORES</t>
  </si>
  <si>
    <t>IGOBERTO LETELIER</t>
  </si>
  <si>
    <t>UAN TRABUCO</t>
  </si>
  <si>
    <t>SLA ALACRAN</t>
  </si>
  <si>
    <t>SLA MOLINO</t>
  </si>
  <si>
    <t>ALLE DOS</t>
  </si>
  <si>
    <t>ROVIDENCIA</t>
  </si>
  <si>
    <t>AYACHATAS</t>
  </si>
  <si>
    <t>NTARTICA</t>
  </si>
  <si>
    <t>REF!</t>
  </si>
  <si>
    <t>ndacollo</t>
  </si>
  <si>
    <t>ORRILLOS</t>
  </si>
  <si>
    <t>SCAR QUINA</t>
  </si>
  <si>
    <t>hapiquiña</t>
  </si>
  <si>
    <t>HAPIQUIÑA</t>
  </si>
  <si>
    <t>a Paz</t>
  </si>
  <si>
    <t>LEJANDRO AZOLA</t>
  </si>
  <si>
    <t>A PAZ</t>
  </si>
  <si>
    <t>scar Quina</t>
  </si>
  <si>
    <t>ONSISTORIAL</t>
  </si>
  <si>
    <t>V ESPAÑA</t>
  </si>
  <si>
    <t>DMUNDO PEREZ ZUJOV</t>
  </si>
  <si>
    <t>AVID GIRVAN</t>
  </si>
  <si>
    <t>ENATO ROCCA</t>
  </si>
  <si>
    <t>V ARGENTINA</t>
  </si>
  <si>
    <t>RANCISCO BILBAO</t>
  </si>
  <si>
    <t>AULA JARAQUEMADA</t>
  </si>
  <si>
    <t>AVIERA CARRERA</t>
  </si>
  <si>
    <t>V  LOA</t>
  </si>
  <si>
    <t>ARROS ARANA</t>
  </si>
  <si>
    <t>OLO COLO</t>
  </si>
  <si>
    <t>OLOCOLO</t>
  </si>
  <si>
    <t>ONZALO CERDA</t>
  </si>
  <si>
    <t>UREMBERG</t>
  </si>
  <si>
    <t>AUL DE CANTO</t>
  </si>
  <si>
    <t>IEGO PORTALES</t>
  </si>
  <si>
    <t>AUCA</t>
  </si>
  <si>
    <t>EDRO DE VALDIVIA</t>
  </si>
  <si>
    <t>AMA SUROESTE</t>
  </si>
  <si>
    <t>ANTIAGO ARATA GAND</t>
  </si>
  <si>
    <t>VENIDA LAS DUNAS</t>
  </si>
  <si>
    <t>INEBRA</t>
  </si>
  <si>
    <t>C06</t>
  </si>
  <si>
    <t>AS DUNAS</t>
  </si>
  <si>
    <t>RANCIA</t>
  </si>
  <si>
    <t>IFEL</t>
  </si>
  <si>
    <t>C01</t>
  </si>
  <si>
    <t>ORTE5</t>
  </si>
  <si>
    <t>C02</t>
  </si>
  <si>
    <t>ANORAMICA1</t>
  </si>
  <si>
    <t>ORIZONTE</t>
  </si>
  <si>
    <t>ORTE6</t>
  </si>
  <si>
    <t>A ROCHELLE</t>
  </si>
  <si>
    <t>ARSELLA</t>
  </si>
  <si>
    <t>ORTE4</t>
  </si>
  <si>
    <t>ODPA</t>
  </si>
  <si>
    <t>V TUCAPEL</t>
  </si>
  <si>
    <t>ANUEL BULNES</t>
  </si>
  <si>
    <t>STEBAN RIOS</t>
  </si>
  <si>
    <t>OAQUIN ARACENA</t>
  </si>
  <si>
    <t>EDRO AGUIRRE CERDA</t>
  </si>
  <si>
    <t>enato Rocca</t>
  </si>
  <si>
    <t>AS ACACIAS</t>
  </si>
  <si>
    <t>AUL ARAYA</t>
  </si>
  <si>
    <t>IBERTAD</t>
  </si>
  <si>
    <t>AMBO QUEMADO</t>
  </si>
  <si>
    <t>L TRANQUE</t>
  </si>
  <si>
    <t>EDREGAL-LAS GARZAS</t>
  </si>
  <si>
    <t>UILLERMO SANCHEZ</t>
  </si>
  <si>
    <t>IO MAIPO</t>
  </si>
  <si>
    <t>IO CISNES</t>
  </si>
  <si>
    <t>IO BUENO</t>
  </si>
  <si>
    <t>AMON BARROS LUCO</t>
  </si>
  <si>
    <t>OS AVELLANOS</t>
  </si>
  <si>
    <t>ENE SCHNEIDER</t>
  </si>
  <si>
    <t>V BALMACEDA</t>
  </si>
  <si>
    <t>RQUITECTO JOAQUIN</t>
  </si>
  <si>
    <t>AS TORRES</t>
  </si>
  <si>
    <t>AMA OESTE ROTONDA</t>
  </si>
  <si>
    <t>AMA NORTE ROTONDA</t>
  </si>
  <si>
    <t>AMA ESTE ROTONDA</t>
  </si>
  <si>
    <t>ENADOR HUMBERTO PL</t>
  </si>
  <si>
    <t>L QUILLAY</t>
  </si>
  <si>
    <t>AMINO AZAPA</t>
  </si>
  <si>
    <t>AS BRISAS</t>
  </si>
  <si>
    <t>AMA SUR ROTONDA</t>
  </si>
  <si>
    <t>AS GREDAS</t>
  </si>
  <si>
    <t>AS TRANQUERAS</t>
  </si>
  <si>
    <t>ONRADO RIOS</t>
  </si>
  <si>
    <t>ANIEL COPAJA</t>
  </si>
  <si>
    <t>OMULO PEÑA</t>
  </si>
  <si>
    <t>ERMAN RIESCO</t>
  </si>
  <si>
    <t>IGUEL AHUMADA</t>
  </si>
  <si>
    <t>DMUNDO FLORES</t>
  </si>
  <si>
    <t>LMIRANTE LATORRE</t>
  </si>
  <si>
    <t>HILOE</t>
  </si>
  <si>
    <t>ILVIA ARRIAGADA</t>
  </si>
  <si>
    <t>ramo Nuevo</t>
  </si>
  <si>
    <t>aramericana Sur</t>
  </si>
  <si>
    <t>OTONDA MANUEL CAST</t>
  </si>
  <si>
    <t>UIS VALENTE ROSSI</t>
  </si>
  <si>
    <t>AUPOLICAN</t>
  </si>
  <si>
    <t>AGALLANES</t>
  </si>
  <si>
    <t>ANUEL BORGOÑO</t>
  </si>
  <si>
    <t>IMON BOLIVAR</t>
  </si>
  <si>
    <t>NIBAL PINTO</t>
  </si>
  <si>
    <t>ARGENTO ALDEA</t>
  </si>
  <si>
    <t>0 DE SEPTIEMBRE</t>
  </si>
  <si>
    <t>9 DE SEPTIEMBRE</t>
  </si>
  <si>
    <t>ANTO DOMINGO</t>
  </si>
  <si>
    <t>IRAMAR</t>
  </si>
  <si>
    <t>AMINO EL MORRO</t>
  </si>
  <si>
    <t>ARACAIBO</t>
  </si>
  <si>
    <t>IRAMAR / ATLANTIDA</t>
  </si>
  <si>
    <t>AN IGNACIO DE LOYO</t>
  </si>
  <si>
    <t>HIGUAYANTE</t>
  </si>
  <si>
    <t>IM HOSEY</t>
  </si>
  <si>
    <t>IGUEL SQUELLA / CA</t>
  </si>
  <si>
    <t>ITO CANEPA</t>
  </si>
  <si>
    <t>AITENCILLO</t>
  </si>
  <si>
    <t>AN ANTONIO</t>
  </si>
  <si>
    <t>EÑACA</t>
  </si>
  <si>
    <t>AR NEGRO</t>
  </si>
  <si>
    <t>AS CRUCES</t>
  </si>
  <si>
    <t>ICUÑA MACKENNA</t>
  </si>
  <si>
    <t>EROES  DEL MORRO</t>
  </si>
  <si>
    <t>ARTAGENA</t>
  </si>
  <si>
    <t>OIHUECO</t>
  </si>
  <si>
    <t>ORA IGLESIAS</t>
  </si>
  <si>
    <t>ARLOS MARCOS</t>
  </si>
  <si>
    <t>UIS GALLARDO</t>
  </si>
  <si>
    <t>ANA GUTIERREZ</t>
  </si>
  <si>
    <t>ABLO PICASSO</t>
  </si>
  <si>
    <t>ERGIO FLORES TERNE</t>
  </si>
  <si>
    <t>IONEL VALCARCE</t>
  </si>
  <si>
    <t>AUL CERIANI CERIAN</t>
  </si>
  <si>
    <t>2SUR</t>
  </si>
  <si>
    <t>1SUR</t>
  </si>
  <si>
    <t>NGAMOS</t>
  </si>
  <si>
    <t>RAUCO</t>
  </si>
  <si>
    <t>RTURO GALLO</t>
  </si>
  <si>
    <t>OSE DE SAN MARTIN</t>
  </si>
  <si>
    <t>V 21 DE MAYO</t>
  </si>
  <si>
    <t>UNGAY</t>
  </si>
  <si>
    <t>ANUEL CASTILLO IBA</t>
  </si>
  <si>
    <t>SCAR BELMAR</t>
  </si>
  <si>
    <t>IGUEL SQUELLA</t>
  </si>
  <si>
    <t>QUIQUE</t>
  </si>
  <si>
    <t>ESPOLO ARATA</t>
  </si>
  <si>
    <t>OBALABA</t>
  </si>
  <si>
    <t>VELINO VILLAGRAN</t>
  </si>
  <si>
    <t>ERNARDINO GUERRA</t>
  </si>
  <si>
    <t>BEL GARIBALDI</t>
  </si>
  <si>
    <t>OLINA</t>
  </si>
  <si>
    <t>LCALDE OSCAR BELMA</t>
  </si>
  <si>
    <t>ATAVERI</t>
  </si>
  <si>
    <t>IRCUNV OTE1</t>
  </si>
  <si>
    <t>EDRO SUBERCASEAUX</t>
  </si>
  <si>
    <t>ALLE 1</t>
  </si>
  <si>
    <t>ALLE 2</t>
  </si>
  <si>
    <t>UTA 5 NORTE</t>
  </si>
  <si>
    <t>ENTON</t>
  </si>
  <si>
    <t>JE EIFFEL</t>
  </si>
  <si>
    <t>V PARIS</t>
  </si>
  <si>
    <t>UIS PASTEUR</t>
  </si>
  <si>
    <t>AMON CARNICER</t>
  </si>
  <si>
    <t>ANTIAGO ARATA / SA</t>
  </si>
  <si>
    <t>ACIMIENTO</t>
  </si>
  <si>
    <t>A DISPUTADA</t>
  </si>
  <si>
    <t>ANTERAS</t>
  </si>
  <si>
    <t>L TOFO</t>
  </si>
  <si>
    <t>ANORAMICA2</t>
  </si>
  <si>
    <t>ORTE3</t>
  </si>
  <si>
    <t>NTRADA NOROESTE</t>
  </si>
  <si>
    <t>UTA 5</t>
  </si>
  <si>
    <t>ALIDA NORESTE</t>
  </si>
  <si>
    <t>NTRADA SUDESTE  RO</t>
  </si>
  <si>
    <t>NTONIO JOSE DE SUC</t>
  </si>
  <si>
    <t>AMA SUR</t>
  </si>
  <si>
    <t>ALIDA SUROESTE</t>
  </si>
  <si>
    <t>eropuerto</t>
  </si>
  <si>
    <t>ORTE1</t>
  </si>
  <si>
    <t>PONIENTE</t>
  </si>
  <si>
    <t>SABEL RIQUELME</t>
  </si>
  <si>
    <t>UNTA DE ADELANTO</t>
  </si>
  <si>
    <t>ALLINAZOS</t>
  </si>
  <si>
    <t>AMINO DEL INCA</t>
  </si>
  <si>
    <t>AFAEL DURAN</t>
  </si>
  <si>
    <t>C05</t>
  </si>
  <si>
    <t>V FRANCIA</t>
  </si>
  <si>
    <t>OHN WALL HOLCOMB</t>
  </si>
  <si>
    <t>L15</t>
  </si>
  <si>
    <t>L03</t>
  </si>
  <si>
    <t>L04</t>
  </si>
  <si>
    <t>L14</t>
  </si>
  <si>
    <t>L07</t>
  </si>
  <si>
    <t>L07A</t>
  </si>
  <si>
    <t>L01</t>
  </si>
  <si>
    <t>L12</t>
  </si>
  <si>
    <t>L11</t>
  </si>
  <si>
    <t>L16</t>
  </si>
  <si>
    <t>L05</t>
  </si>
  <si>
    <t>L06</t>
  </si>
  <si>
    <t>L13</t>
  </si>
  <si>
    <t>L17</t>
  </si>
  <si>
    <t>L09</t>
  </si>
  <si>
    <t>ORIENTE7</t>
  </si>
  <si>
    <t>C04</t>
  </si>
  <si>
    <t>C03</t>
  </si>
  <si>
    <t>ORTE2</t>
  </si>
  <si>
    <t>ORIENTE5</t>
  </si>
  <si>
    <t>ORIENTE3</t>
  </si>
  <si>
    <t>ORIENTE4</t>
  </si>
  <si>
    <t>ORIENTE2</t>
  </si>
  <si>
    <t>ORIENTE8</t>
  </si>
  <si>
    <t>ORIENTE6</t>
  </si>
  <si>
    <t>NODO A</t>
  </si>
  <si>
    <t>NODO B</t>
  </si>
  <si>
    <t>FIJO (S)</t>
  </si>
  <si>
    <t>VAR (S)</t>
  </si>
  <si>
    <t>TOTAL (S)</t>
  </si>
  <si>
    <t>TIEMPO VIAJE</t>
  </si>
  <si>
    <t>FIJO (VEQ/H)</t>
  </si>
  <si>
    <t>TOTAL (VEQ/H)</t>
  </si>
  <si>
    <t>ASIGN (VEQ/H)</t>
  </si>
  <si>
    <t>CAP (VEQ/H)</t>
  </si>
  <si>
    <t>EJE</t>
  </si>
  <si>
    <t>FLUJO</t>
  </si>
  <si>
    <t>v</t>
  </si>
  <si>
    <t>Nombre</t>
  </si>
  <si>
    <t>ASEO PEATONAL - AV 2</t>
  </si>
  <si>
    <t>DMUNDO PEREZ ZUJOVIC</t>
  </si>
  <si>
    <t>AN IGNACIO DE LOYOLA</t>
  </si>
  <si>
    <t>IGUEL SQUELLA / CALL</t>
  </si>
  <si>
    <t>ERGIO FLORES TERNECI</t>
  </si>
  <si>
    <t>AUL CERIANI CERIANI</t>
  </si>
  <si>
    <t>RQUITECTO JOAQUIN TO</t>
  </si>
  <si>
    <t>ANTIAGO ARATA GANDOL</t>
  </si>
  <si>
    <t>ANTIAGO ARATA / SANT</t>
  </si>
  <si>
    <t>NTRADA SUDESTE  ROTO</t>
  </si>
  <si>
    <t>ANUEL CASTILLO IBACE</t>
  </si>
  <si>
    <t>OTONDA MANUEL CASTIL</t>
  </si>
  <si>
    <t>ENADOR HUMBERTO PLAZ</t>
  </si>
  <si>
    <t>LCALDE OSCAR BELMAR</t>
  </si>
  <si>
    <t>NTONIO JOSE DE SUCRE</t>
  </si>
  <si>
    <t>Sentido</t>
  </si>
  <si>
    <t>tipo</t>
  </si>
  <si>
    <t>Dist (m)</t>
  </si>
  <si>
    <t>Cap (veq/h)</t>
  </si>
  <si>
    <t>Categoria</t>
  </si>
  <si>
    <t>vel flujo libre (km/h)</t>
  </si>
  <si>
    <t>CATEGORIA</t>
  </si>
  <si>
    <t>ID</t>
  </si>
  <si>
    <t>Vel Operación (km/h)</t>
  </si>
  <si>
    <t>GRADO SATURACIÓN</t>
  </si>
  <si>
    <t>CRISTOBAL COLON</t>
  </si>
  <si>
    <t>CHACABUCO</t>
  </si>
  <si>
    <t>BAQUEDANO</t>
  </si>
  <si>
    <t>PATRCIO LYNCH</t>
  </si>
  <si>
    <t>PEDRO LAGOS</t>
  </si>
  <si>
    <t>RODRIGUEZ</t>
  </si>
  <si>
    <t>PEDRO MONTT</t>
  </si>
  <si>
    <t>ARTURO PRAT</t>
  </si>
  <si>
    <t>GENERAL VELASQUEZ</t>
  </si>
  <si>
    <t>MANUEL RODRIGUEZ</t>
  </si>
  <si>
    <t>BERNARDO OHIGGINS</t>
  </si>
  <si>
    <t>MAIPU</t>
  </si>
  <si>
    <t>ACCESO PUERTO 2</t>
  </si>
  <si>
    <t>MAXIMO LIRA</t>
  </si>
  <si>
    <t>Ensanche</t>
  </si>
  <si>
    <t>CARLOS CONDELL</t>
  </si>
  <si>
    <t>BRASIL</t>
  </si>
  <si>
    <t>LUIS BERETTA PORCEL</t>
  </si>
  <si>
    <t>RAFAEL SOTOMAYOR</t>
  </si>
  <si>
    <t>SAN MARCOS</t>
  </si>
  <si>
    <t>JUAN ANTONIO RIOS</t>
  </si>
  <si>
    <t>Proyectados</t>
  </si>
  <si>
    <t>JOSE VICTORINO LAST</t>
  </si>
  <si>
    <t>JUAN NOE</t>
  </si>
  <si>
    <t>ESMERALDA</t>
  </si>
  <si>
    <t>BLANCO ENCALADA</t>
  </si>
  <si>
    <t>CAPITAN AVALOS</t>
  </si>
  <si>
    <t>ROBINSON ROJAS</t>
  </si>
  <si>
    <t>LOS ANDES</t>
  </si>
  <si>
    <t>MEJILLONES</t>
  </si>
  <si>
    <t>CANCHA RAYADA</t>
  </si>
  <si>
    <t>VILLARICA</t>
  </si>
  <si>
    <t>TOCOPILLA</t>
  </si>
  <si>
    <t>AMADOR NEGHME</t>
  </si>
  <si>
    <t>Pistas</t>
  </si>
  <si>
    <t>RISTOBAL COLON</t>
  </si>
  <si>
    <t>ODRIGUEZ</t>
  </si>
  <si>
    <t>ASEO PEATONAL - AV</t>
  </si>
  <si>
    <t>INI</t>
  </si>
  <si>
    <t>FIN</t>
  </si>
  <si>
    <t>Tiempo (seg)</t>
  </si>
  <si>
    <t>Pistas Útiles</t>
  </si>
  <si>
    <t>Orden</t>
  </si>
  <si>
    <t>MAIPÚ</t>
  </si>
  <si>
    <t>COMANDANTE SAN MARTIN</t>
  </si>
  <si>
    <t>COMANDANTE SAN MART</t>
  </si>
  <si>
    <t>ESTACIONAMIENTO PUERT</t>
  </si>
  <si>
    <t>ESTACIONAMIENTO PUE</t>
  </si>
  <si>
    <t>ACCESO PUERTO 3</t>
  </si>
  <si>
    <t>MANUEL THOMPSON</t>
  </si>
  <si>
    <t>PASEO PEATONAL - MANU</t>
  </si>
  <si>
    <t>PASEO PEATONAL - MA</t>
  </si>
  <si>
    <t>JOSE VICTORINO LASTAR</t>
  </si>
  <si>
    <t>JULIO ARTEAGA</t>
  </si>
  <si>
    <t>RAÚL PEY / LAS DUNAS</t>
  </si>
  <si>
    <t>RAÚL PEY / LAS DUNASS</t>
  </si>
  <si>
    <t>CAPITÁN ÁVALOS</t>
  </si>
  <si>
    <t>Caletera C.Avalos</t>
  </si>
  <si>
    <t>HEROES DE LA CONCEPCI</t>
  </si>
  <si>
    <t>HEROES DE LA CONCEP</t>
  </si>
  <si>
    <t>FRANCISCO URZUA</t>
  </si>
  <si>
    <t>MEJILLONES ONTE</t>
  </si>
  <si>
    <t>EL ROBLE</t>
  </si>
  <si>
    <t>TOME</t>
  </si>
  <si>
    <t>AMADOR NEGHME OTE</t>
  </si>
  <si>
    <t>OROZIMBO BARBOZA</t>
  </si>
  <si>
    <t>EMILIO GUTIERREZ</t>
  </si>
  <si>
    <t>EXEQUIEL FUENTES</t>
  </si>
  <si>
    <t>YERBAS BUENAS NORTE</t>
  </si>
  <si>
    <t>JOSE MORALES</t>
  </si>
  <si>
    <t>YERBAS BUENAS</t>
  </si>
  <si>
    <t>YERBAS BUENAS SUR</t>
  </si>
  <si>
    <t>LAGUNILLAS</t>
  </si>
  <si>
    <t>ANDALIÉN</t>
  </si>
  <si>
    <t>BUENA ESPERANZA</t>
  </si>
  <si>
    <t>PEDRO BLANQUIER</t>
  </si>
  <si>
    <t>JUAN DE DIOS FLORES</t>
  </si>
  <si>
    <t>LOS ARTESANOS</t>
  </si>
  <si>
    <t>JUAN TRABUCO</t>
  </si>
  <si>
    <t>RIGOBERTO LETELIER</t>
  </si>
  <si>
    <t>ISLA MOLINO</t>
  </si>
  <si>
    <t>PROVIDENCIA</t>
  </si>
  <si>
    <t>CALLE DOS</t>
  </si>
  <si>
    <t>PAYACHATAS</t>
  </si>
  <si>
    <t>ALEJANDRO AZOLA</t>
  </si>
  <si>
    <t>LA PAZ</t>
  </si>
  <si>
    <t>CHAPIQUIÑA</t>
  </si>
  <si>
    <t>CONSISTORIAL</t>
  </si>
  <si>
    <t>EDMUNDO PEREZ ZUJOVIC</t>
  </si>
  <si>
    <t>PAULA JARAQUEMADA</t>
  </si>
  <si>
    <t>RENATO ROCCA</t>
  </si>
  <si>
    <t>JAVIERA CARRERA</t>
  </si>
  <si>
    <t>BARROS ARANA</t>
  </si>
  <si>
    <t>COLO COLO</t>
  </si>
  <si>
    <t>FRANCISCO BILBAO</t>
  </si>
  <si>
    <t>GONZALO CERDA</t>
  </si>
  <si>
    <t>DIEGO PORTALES</t>
  </si>
  <si>
    <t>ESTACIONAMIENTO PUERTO</t>
  </si>
  <si>
    <t>PASEO PEATONAL - MANUEL THOMPSON</t>
  </si>
  <si>
    <t>PASEO PEATONAL - AV 21 DE MAYO</t>
  </si>
  <si>
    <t>7 DE JULIO</t>
  </si>
  <si>
    <t>RAMA NOROESTE</t>
  </si>
  <si>
    <t>RAMA ESTE</t>
  </si>
  <si>
    <t>DIAGUITAS</t>
  </si>
  <si>
    <t>HEROES DE LA CONCEPCION</t>
  </si>
  <si>
    <t>FUERTE BULNES</t>
  </si>
  <si>
    <t>LA PROVEEDORA</t>
  </si>
  <si>
    <t>LLACOLEN</t>
  </si>
  <si>
    <t>MALALHUE</t>
  </si>
  <si>
    <t>ANDALIEN</t>
  </si>
  <si>
    <t>PJE JOTABECHE</t>
  </si>
  <si>
    <t>ISLA ALACRAN</t>
  </si>
  <si>
    <t>AV LINDEROS</t>
  </si>
  <si>
    <t>OSCAR QUINA</t>
  </si>
  <si>
    <t>DAVID GIRVAN</t>
  </si>
  <si>
    <t>AV SANTA MARIA</t>
  </si>
  <si>
    <t>AV  LOA</t>
  </si>
  <si>
    <t>AV ARGENTINA</t>
  </si>
  <si>
    <t>NUREMBERG</t>
  </si>
  <si>
    <t>RAUL DE CANTO</t>
  </si>
  <si>
    <t>LAUCA</t>
  </si>
  <si>
    <t>PEDRO DE VALDIVIA</t>
  </si>
  <si>
    <t>GINEBRA</t>
  </si>
  <si>
    <t>CODPA</t>
  </si>
  <si>
    <t>AV TUCAPEL</t>
  </si>
  <si>
    <t>MANUEL BULNES</t>
  </si>
  <si>
    <t>ESTEBAN RIOS</t>
  </si>
  <si>
    <t>JOAQUIN ARACENA</t>
  </si>
  <si>
    <t>PEDRO AGUIRRE CERDA</t>
  </si>
  <si>
    <t>RAUL ARAYA</t>
  </si>
  <si>
    <t>LIBERTAD</t>
  </si>
  <si>
    <t>TAMBO QUEMADO</t>
  </si>
  <si>
    <t>PEDREGAL-LAS GARZAS</t>
  </si>
  <si>
    <t>RIO MAIPO</t>
  </si>
  <si>
    <t>RIO CISNES</t>
  </si>
  <si>
    <t>RIO BUENO</t>
  </si>
  <si>
    <t>RAMON BARROS LUCO</t>
  </si>
  <si>
    <t>LOS AVELLANOS</t>
  </si>
  <si>
    <t>RENE SCHNEIDER</t>
  </si>
  <si>
    <t>AV BALMACEDA</t>
  </si>
  <si>
    <t>CAMINO AZAPA</t>
  </si>
  <si>
    <t>LAS BRISAS</t>
  </si>
  <si>
    <t>LAS TRANQUERAS</t>
  </si>
  <si>
    <t>CONRADO RIOS</t>
  </si>
  <si>
    <t>DANIEL COPAJA</t>
  </si>
  <si>
    <t>ROMULO PEÑA</t>
  </si>
  <si>
    <t>GERMAN RIESCO</t>
  </si>
  <si>
    <t>18 DE SEPTIEMBRE</t>
  </si>
  <si>
    <t>JOSE VICTORINO LASTARRIA</t>
  </si>
  <si>
    <t>ALMIRANTE LATORRE</t>
  </si>
  <si>
    <t>SILVIA ARRIAGADA</t>
  </si>
  <si>
    <t>LUIS VALENTE ROSSI</t>
  </si>
  <si>
    <t>CAUPOLICAN</t>
  </si>
  <si>
    <t>MAGALLANES</t>
  </si>
  <si>
    <t>MANUEL BORGOÑO</t>
  </si>
  <si>
    <t>SIMON BOLIVAR</t>
  </si>
  <si>
    <t>ANIBAL PINTO</t>
  </si>
  <si>
    <t>SARGENTO ALDEA</t>
  </si>
  <si>
    <t>20 DE SEPTIEMBRE</t>
  </si>
  <si>
    <t>SANTO DOMINGO</t>
  </si>
  <si>
    <t>MIRAMAR</t>
  </si>
  <si>
    <t>CAMINO EL MORRO</t>
  </si>
  <si>
    <t>MARACAIBO</t>
  </si>
  <si>
    <t>MIRAMAR / ATLANTIDA</t>
  </si>
  <si>
    <t>CHIGUAYANTE</t>
  </si>
  <si>
    <t>SAN IGNACIO DE LOYOLA</t>
  </si>
  <si>
    <t>JIM HOSEY</t>
  </si>
  <si>
    <t>MIGUEL SQUELLA / CALLE 1</t>
  </si>
  <si>
    <t>TITO CANEPA</t>
  </si>
  <si>
    <t>MAITENCILLO</t>
  </si>
  <si>
    <t>SAN ANTONIO</t>
  </si>
  <si>
    <t>REÑACA</t>
  </si>
  <si>
    <t>MAR NEGRO</t>
  </si>
  <si>
    <t>LAS CRUCES</t>
  </si>
  <si>
    <t>CARTAGENA</t>
  </si>
  <si>
    <t>COIHUECO</t>
  </si>
  <si>
    <t>NORA IGLESIAS</t>
  </si>
  <si>
    <t>CARLOS MARCOS</t>
  </si>
  <si>
    <t>LUIS GALLARDO</t>
  </si>
  <si>
    <t>NANA GUTIERREZ</t>
  </si>
  <si>
    <t>PABLO PICASSO</t>
  </si>
  <si>
    <t>SERGIO FLORES TERNECIER</t>
  </si>
  <si>
    <t>LIONEL VALCARCE</t>
  </si>
  <si>
    <t>RAUL CERIANI CERIANI</t>
  </si>
  <si>
    <t>ANGAMOS</t>
  </si>
  <si>
    <t>VICUÑA MACKENNA</t>
  </si>
  <si>
    <t>ARAUCO</t>
  </si>
  <si>
    <t>ARTURO GALLO</t>
  </si>
  <si>
    <t>JOSE DE SAN MARTIN</t>
  </si>
  <si>
    <t>AV 21 DE MAYO</t>
  </si>
  <si>
    <t>YUNGAY</t>
  </si>
  <si>
    <t>EDMUNDO FLORES</t>
  </si>
  <si>
    <t>OSCAR BELMAR</t>
  </si>
  <si>
    <t>MIGUEL SQUELLA</t>
  </si>
  <si>
    <t>IQUIQUE</t>
  </si>
  <si>
    <t>NESPOLO ARATA</t>
  </si>
  <si>
    <t>TOBALABA</t>
  </si>
  <si>
    <t>AVELINO VILLAGRAN</t>
  </si>
  <si>
    <t>COLINA</t>
  </si>
  <si>
    <t>MATAVERI</t>
  </si>
  <si>
    <t>EL QUILLAY</t>
  </si>
  <si>
    <t>ARQUITECTO JOAQUIN TOESCA</t>
  </si>
  <si>
    <t>RUTA 5 NORTE</t>
  </si>
  <si>
    <t>SANTIAGO ARATA GANDOLFO</t>
  </si>
  <si>
    <t>MENTON</t>
  </si>
  <si>
    <t>PJE EIFFEL</t>
  </si>
  <si>
    <t>AV PARIS</t>
  </si>
  <si>
    <t>LUIS PASTEUR</t>
  </si>
  <si>
    <t>MARSELLA</t>
  </si>
  <si>
    <t>RAMON CARNICER</t>
  </si>
  <si>
    <t>SANTIAGO ARATA / SANTA MARIA</t>
  </si>
  <si>
    <t>NACIMIENTO</t>
  </si>
  <si>
    <t>LA DISPUTADA</t>
  </si>
  <si>
    <t>CANTERAS</t>
  </si>
  <si>
    <t>EL TOFO</t>
  </si>
  <si>
    <t>ENTRADA NOROESTE</t>
  </si>
  <si>
    <t>SALIDA NORESTE</t>
  </si>
  <si>
    <t>RAMA NORTE ROTONDA</t>
  </si>
  <si>
    <t>RAMA ESTE ROTONDA</t>
  </si>
  <si>
    <t>ENTRADA SUDESTE  ROTONDA</t>
  </si>
  <si>
    <t>RAMA OESTE ROTONDA</t>
  </si>
  <si>
    <t>RAMA SUR</t>
  </si>
  <si>
    <t>SALIDA SUROESTE</t>
  </si>
  <si>
    <t>RAFAEL DURAN</t>
  </si>
  <si>
    <t>ISABEL RIQUELME</t>
  </si>
  <si>
    <t>JUNTA DE ADELANTO</t>
  </si>
  <si>
    <t>AV FRANCIA</t>
  </si>
  <si>
    <t>MANUEL CASTILLO IBACETA</t>
  </si>
  <si>
    <t>LAS ACACIAS</t>
  </si>
  <si>
    <t>MIGUEL AHUMADA</t>
  </si>
  <si>
    <t>Tramo Nuevo</t>
  </si>
  <si>
    <t>RAMA SUROESTE</t>
  </si>
  <si>
    <t>RAMA SUDESTE</t>
  </si>
  <si>
    <t>LAS GREDAS</t>
  </si>
  <si>
    <t>ROTONDA MANUEL CASTILLO</t>
  </si>
  <si>
    <t>RAMA SUR ROTONDA</t>
  </si>
  <si>
    <t>RAMA NORESTE</t>
  </si>
  <si>
    <t>SENADOR HUMBERTO PLAZA</t>
  </si>
  <si>
    <t>Paramericana Sur</t>
  </si>
  <si>
    <t>ANTARTICA</t>
  </si>
  <si>
    <t>RAUL PEY / LAS DUNAS</t>
  </si>
  <si>
    <t>CHILOE</t>
  </si>
  <si>
    <t>AV CHILE</t>
  </si>
  <si>
    <t>EL TRANQUE</t>
  </si>
  <si>
    <t>GUILLERMO SANCHEZ</t>
  </si>
  <si>
    <t>HEROES  DEL MORRO</t>
  </si>
  <si>
    <t>AV ESPAÑA</t>
  </si>
  <si>
    <t>AL06</t>
  </si>
  <si>
    <t>AL13</t>
  </si>
  <si>
    <t>AL09</t>
  </si>
  <si>
    <t>AL17</t>
  </si>
  <si>
    <t>AL12</t>
  </si>
  <si>
    <t>AL11</t>
  </si>
  <si>
    <t>AL01</t>
  </si>
  <si>
    <t>AL14</t>
  </si>
  <si>
    <t>AL15</t>
  </si>
  <si>
    <t>AL16</t>
  </si>
  <si>
    <t>AL05</t>
  </si>
  <si>
    <t>AL07</t>
  </si>
  <si>
    <t>AL03</t>
  </si>
  <si>
    <t>AL07A</t>
  </si>
  <si>
    <t>AL04</t>
  </si>
  <si>
    <t>LAS DUNAS</t>
  </si>
  <si>
    <t>BC04</t>
  </si>
  <si>
    <t>BC01</t>
  </si>
  <si>
    <t>BC03</t>
  </si>
  <si>
    <t>NORTE1</t>
  </si>
  <si>
    <t>1PONIENTE</t>
  </si>
  <si>
    <t>GALLINAZOS</t>
  </si>
  <si>
    <t>PANORAMICA1</t>
  </si>
  <si>
    <t>BC05</t>
  </si>
  <si>
    <t>PANORAMICA2</t>
  </si>
  <si>
    <t>NORTE2</t>
  </si>
  <si>
    <t>BC02</t>
  </si>
  <si>
    <t>NORTE3</t>
  </si>
  <si>
    <t>NORTE4</t>
  </si>
  <si>
    <t>NORTE5</t>
  </si>
  <si>
    <t>HORIZONTE</t>
  </si>
  <si>
    <t>BC06</t>
  </si>
  <si>
    <t>LA ROCHELLE</t>
  </si>
  <si>
    <t>EIFEL</t>
  </si>
  <si>
    <t>FRANCIA</t>
  </si>
  <si>
    <t>NORTE6</t>
  </si>
  <si>
    <t>C ORIENTE5</t>
  </si>
  <si>
    <t>C ORIENTE2</t>
  </si>
  <si>
    <t>C ORIENTE3</t>
  </si>
  <si>
    <t>C ORIENTE4</t>
  </si>
  <si>
    <t>C ORIENTE1</t>
  </si>
  <si>
    <t>C ORIENTE6</t>
  </si>
  <si>
    <t>C ORIENTE8</t>
  </si>
  <si>
    <t>C ORIENTE7</t>
  </si>
  <si>
    <t>MORRILLOS</t>
  </si>
  <si>
    <t>LOA</t>
  </si>
  <si>
    <t>PEDRO SUBERCASEAUX</t>
  </si>
  <si>
    <t>BERNARDINO GUERRA</t>
  </si>
  <si>
    <t>CIRCUNV OTE1</t>
  </si>
  <si>
    <t>ALCALDE OSCAR BELMAR</t>
  </si>
  <si>
    <t>C 2SUR</t>
  </si>
  <si>
    <t>C 1SUR</t>
  </si>
  <si>
    <t>BC10</t>
  </si>
  <si>
    <t>COLOCOLO</t>
  </si>
  <si>
    <t>Aeropuerto</t>
  </si>
  <si>
    <t>JOHN WALL HOLCOMB</t>
  </si>
  <si>
    <t>RUTA 5</t>
  </si>
  <si>
    <t>ANTONIO JOSE DE SUCRE</t>
  </si>
  <si>
    <t>AVENIDA LAS DUNAS</t>
  </si>
  <si>
    <t>Andacollo</t>
  </si>
  <si>
    <t>Chapiquiña</t>
  </si>
  <si>
    <t>La Paz</t>
  </si>
  <si>
    <t>Oscar Quina</t>
  </si>
  <si>
    <t>Mejillones</t>
  </si>
  <si>
    <t>ABEL GARIBALDI</t>
  </si>
  <si>
    <t>CAMINO DEL INCA</t>
  </si>
  <si>
    <t>Renato Rocca</t>
  </si>
  <si>
    <t>#REF!</t>
  </si>
  <si>
    <t>LAS TORRES</t>
  </si>
  <si>
    <t>CALLE 1</t>
  </si>
  <si>
    <t>CALLE 2</t>
  </si>
  <si>
    <t>19 DE SEPTIEMBRE</t>
  </si>
  <si>
    <t>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</si>
</sst>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8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0" fontId="1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Alignment="1">
      <alignment horizontal="left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1" fontId="3" fillId="0" borderId="0" xfId="0" applyNumberFormat="1" applyFont="1" applyAlignment="1">
      <alignment horizontal="center"/>
    </xf>
    <xf numFmtId="0" fontId="0" fillId="3" borderId="0" xfId="0" applyFill="1"/>
    <xf numFmtId="0" fontId="1" fillId="0" borderId="0" xfId="0" applyFont="1" applyAlignment="1">
      <alignment horizontal="center"/>
    </xf>
    <xf numFmtId="0" fontId="0" fillId="4" borderId="0" xfId="0" applyFill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2490"/>
  <sheetViews>
    <sheetView topLeftCell="A2462" workbookViewId="0">
      <selection activeCell="A2" sqref="A2:A2490"/>
    </sheetView>
  </sheetViews>
  <sheetFormatPr baseColWidth="10" defaultRowHeight="14.4" x14ac:dyDescent="0.3"/>
  <cols>
    <col min="4" max="4" width="37.44140625" bestFit="1" customWidth="1"/>
  </cols>
  <sheetData>
    <row r="2" spans="1:4" x14ac:dyDescent="0.3">
      <c r="A2" t="str">
        <f>+B2&amp;-C2</f>
        <v>1001-1008</v>
      </c>
      <c r="B2">
        <v>1001</v>
      </c>
      <c r="C2">
        <v>1008</v>
      </c>
      <c r="D2" t="s">
        <v>283</v>
      </c>
    </row>
    <row r="3" spans="1:4" x14ac:dyDescent="0.3">
      <c r="A3" t="str">
        <f t="shared" ref="A3:A66" si="0">+B3&amp;-C3</f>
        <v>1002-4012</v>
      </c>
      <c r="B3">
        <v>1002</v>
      </c>
      <c r="C3">
        <v>4012</v>
      </c>
      <c r="D3" t="s">
        <v>285</v>
      </c>
    </row>
    <row r="4" spans="1:4" x14ac:dyDescent="0.3">
      <c r="A4" t="str">
        <f t="shared" si="0"/>
        <v>1003-1010</v>
      </c>
      <c r="B4">
        <v>1003</v>
      </c>
      <c r="C4">
        <v>1010</v>
      </c>
      <c r="D4" t="s">
        <v>286</v>
      </c>
    </row>
    <row r="5" spans="1:4" x14ac:dyDescent="0.3">
      <c r="A5" t="str">
        <f t="shared" si="0"/>
        <v>1004-4014</v>
      </c>
      <c r="B5">
        <v>1004</v>
      </c>
      <c r="C5">
        <v>4014</v>
      </c>
      <c r="D5" t="s">
        <v>287</v>
      </c>
    </row>
    <row r="6" spans="1:4" x14ac:dyDescent="0.3">
      <c r="A6" t="str">
        <f t="shared" si="0"/>
        <v>1005-1006</v>
      </c>
      <c r="B6">
        <v>1005</v>
      </c>
      <c r="C6">
        <v>1006</v>
      </c>
      <c r="D6" t="s">
        <v>288</v>
      </c>
    </row>
    <row r="7" spans="1:4" x14ac:dyDescent="0.3">
      <c r="A7" t="str">
        <f t="shared" si="0"/>
        <v>1006-1005</v>
      </c>
      <c r="B7">
        <v>1006</v>
      </c>
      <c r="C7">
        <v>1005</v>
      </c>
      <c r="D7" t="s">
        <v>288</v>
      </c>
    </row>
    <row r="8" spans="1:4" x14ac:dyDescent="0.3">
      <c r="A8" t="str">
        <f t="shared" si="0"/>
        <v>1007-4010</v>
      </c>
      <c r="B8">
        <v>1007</v>
      </c>
      <c r="C8">
        <v>4010</v>
      </c>
      <c r="D8" t="s">
        <v>291</v>
      </c>
    </row>
    <row r="9" spans="1:4" x14ac:dyDescent="0.3">
      <c r="A9" t="str">
        <f t="shared" si="0"/>
        <v>1008-1007</v>
      </c>
      <c r="B9">
        <v>1008</v>
      </c>
      <c r="C9">
        <v>1007</v>
      </c>
      <c r="D9" t="s">
        <v>292</v>
      </c>
    </row>
    <row r="10" spans="1:4" x14ac:dyDescent="0.3">
      <c r="A10" t="str">
        <f t="shared" si="0"/>
        <v>1008-1015</v>
      </c>
      <c r="B10">
        <v>1008</v>
      </c>
      <c r="C10">
        <v>1015</v>
      </c>
      <c r="D10" t="s">
        <v>283</v>
      </c>
    </row>
    <row r="11" spans="1:4" x14ac:dyDescent="0.3">
      <c r="A11" t="str">
        <f t="shared" si="0"/>
        <v>1009-1002</v>
      </c>
      <c r="B11">
        <v>1009</v>
      </c>
      <c r="C11">
        <v>1002</v>
      </c>
      <c r="D11" t="s">
        <v>285</v>
      </c>
    </row>
    <row r="12" spans="1:4" x14ac:dyDescent="0.3">
      <c r="A12" t="str">
        <f t="shared" si="0"/>
        <v>1009-1008</v>
      </c>
      <c r="B12">
        <v>1009</v>
      </c>
      <c r="C12">
        <v>1008</v>
      </c>
      <c r="D12" t="s">
        <v>292</v>
      </c>
    </row>
    <row r="13" spans="1:4" x14ac:dyDescent="0.3">
      <c r="A13" t="str">
        <f t="shared" si="0"/>
        <v>1010-1009</v>
      </c>
      <c r="B13">
        <v>1010</v>
      </c>
      <c r="C13">
        <v>1009</v>
      </c>
      <c r="D13" t="s">
        <v>293</v>
      </c>
    </row>
    <row r="14" spans="1:4" x14ac:dyDescent="0.3">
      <c r="A14" t="str">
        <f t="shared" si="0"/>
        <v>1010-1017</v>
      </c>
      <c r="B14">
        <v>1010</v>
      </c>
      <c r="C14">
        <v>1017</v>
      </c>
      <c r="D14" t="s">
        <v>286</v>
      </c>
    </row>
    <row r="15" spans="1:4" x14ac:dyDescent="0.3">
      <c r="A15" t="str">
        <f t="shared" si="0"/>
        <v>1011-1004</v>
      </c>
      <c r="B15">
        <v>1011</v>
      </c>
      <c r="C15">
        <v>1004</v>
      </c>
      <c r="D15" t="s">
        <v>287</v>
      </c>
    </row>
    <row r="16" spans="1:4" x14ac:dyDescent="0.3">
      <c r="A16" t="str">
        <f t="shared" si="0"/>
        <v>1011-1010</v>
      </c>
      <c r="B16">
        <v>1011</v>
      </c>
      <c r="C16">
        <v>1010</v>
      </c>
      <c r="D16" t="s">
        <v>293</v>
      </c>
    </row>
    <row r="17" spans="1:4" x14ac:dyDescent="0.3">
      <c r="A17" t="str">
        <f t="shared" si="0"/>
        <v>1013-3003</v>
      </c>
      <c r="B17">
        <v>1013</v>
      </c>
      <c r="C17">
        <v>3003</v>
      </c>
      <c r="D17" t="s">
        <v>290</v>
      </c>
    </row>
    <row r="18" spans="1:4" x14ac:dyDescent="0.3">
      <c r="A18" t="str">
        <f t="shared" si="0"/>
        <v>1014-1007</v>
      </c>
      <c r="B18">
        <v>1014</v>
      </c>
      <c r="C18">
        <v>1007</v>
      </c>
      <c r="D18" t="s">
        <v>291</v>
      </c>
    </row>
    <row r="19" spans="1:4" x14ac:dyDescent="0.3">
      <c r="A19" t="str">
        <f t="shared" si="0"/>
        <v>1015-3005</v>
      </c>
      <c r="B19">
        <v>1015</v>
      </c>
      <c r="C19">
        <v>3005</v>
      </c>
      <c r="D19" t="s">
        <v>283</v>
      </c>
    </row>
    <row r="20" spans="1:4" x14ac:dyDescent="0.3">
      <c r="A20" t="str">
        <f t="shared" si="0"/>
        <v>1016-1009</v>
      </c>
      <c r="B20">
        <v>1016</v>
      </c>
      <c r="C20">
        <v>1009</v>
      </c>
      <c r="D20" t="s">
        <v>285</v>
      </c>
    </row>
    <row r="21" spans="1:4" x14ac:dyDescent="0.3">
      <c r="A21" t="str">
        <f t="shared" si="0"/>
        <v>1017-3007</v>
      </c>
      <c r="B21">
        <v>1017</v>
      </c>
      <c r="C21">
        <v>3007</v>
      </c>
      <c r="D21" t="s">
        <v>286</v>
      </c>
    </row>
    <row r="22" spans="1:4" x14ac:dyDescent="0.3">
      <c r="A22" t="str">
        <f t="shared" si="0"/>
        <v>1018-1011</v>
      </c>
      <c r="B22">
        <v>1018</v>
      </c>
      <c r="C22">
        <v>1011</v>
      </c>
      <c r="D22" t="s">
        <v>287</v>
      </c>
    </row>
    <row r="23" spans="1:4" x14ac:dyDescent="0.3">
      <c r="A23" t="str">
        <f t="shared" si="0"/>
        <v>2001-2006</v>
      </c>
      <c r="B23">
        <v>2001</v>
      </c>
      <c r="C23">
        <v>2006</v>
      </c>
      <c r="D23" t="s">
        <v>295</v>
      </c>
    </row>
    <row r="24" spans="1:4" x14ac:dyDescent="0.3">
      <c r="A24" t="str">
        <f t="shared" si="0"/>
        <v>2001-2008</v>
      </c>
      <c r="B24">
        <v>2001</v>
      </c>
      <c r="C24">
        <v>2008</v>
      </c>
      <c r="D24" t="s">
        <v>327</v>
      </c>
    </row>
    <row r="25" spans="1:4" x14ac:dyDescent="0.3">
      <c r="A25" t="str">
        <f t="shared" si="0"/>
        <v>2001-2009</v>
      </c>
      <c r="B25">
        <v>2001</v>
      </c>
      <c r="C25">
        <v>2009</v>
      </c>
      <c r="D25" t="s">
        <v>296</v>
      </c>
    </row>
    <row r="26" spans="1:4" x14ac:dyDescent="0.3">
      <c r="A26" t="str">
        <f t="shared" si="0"/>
        <v>2002-2003</v>
      </c>
      <c r="B26">
        <v>2002</v>
      </c>
      <c r="C26">
        <v>2003</v>
      </c>
      <c r="D26" t="s">
        <v>296</v>
      </c>
    </row>
    <row r="27" spans="1:4" x14ac:dyDescent="0.3">
      <c r="A27" t="str">
        <f t="shared" si="0"/>
        <v>2003-2002</v>
      </c>
      <c r="B27">
        <v>2003</v>
      </c>
      <c r="C27">
        <v>2002</v>
      </c>
      <c r="D27" t="s">
        <v>296</v>
      </c>
    </row>
    <row r="28" spans="1:4" x14ac:dyDescent="0.3">
      <c r="A28" t="str">
        <f t="shared" si="0"/>
        <v>2003-2004</v>
      </c>
      <c r="B28">
        <v>2003</v>
      </c>
      <c r="C28">
        <v>2004</v>
      </c>
      <c r="D28" t="s">
        <v>296</v>
      </c>
    </row>
    <row r="29" spans="1:4" x14ac:dyDescent="0.3">
      <c r="A29" t="str">
        <f t="shared" si="0"/>
        <v>2003-3012</v>
      </c>
      <c r="B29">
        <v>2003</v>
      </c>
      <c r="C29">
        <v>3012</v>
      </c>
      <c r="D29" t="s">
        <v>289</v>
      </c>
    </row>
    <row r="30" spans="1:4" x14ac:dyDescent="0.3">
      <c r="A30" t="str">
        <f t="shared" si="0"/>
        <v>2004-2003</v>
      </c>
      <c r="B30">
        <v>2004</v>
      </c>
      <c r="C30">
        <v>2003</v>
      </c>
      <c r="D30" t="s">
        <v>296</v>
      </c>
    </row>
    <row r="31" spans="1:4" x14ac:dyDescent="0.3">
      <c r="A31" t="str">
        <f t="shared" si="0"/>
        <v>2004-2009</v>
      </c>
      <c r="B31">
        <v>2004</v>
      </c>
      <c r="C31">
        <v>2009</v>
      </c>
      <c r="D31" t="s">
        <v>296</v>
      </c>
    </row>
    <row r="32" spans="1:4" x14ac:dyDescent="0.3">
      <c r="A32" t="str">
        <f t="shared" si="0"/>
        <v>2006-2001</v>
      </c>
      <c r="B32">
        <v>2006</v>
      </c>
      <c r="C32">
        <v>2001</v>
      </c>
      <c r="D32" t="s">
        <v>295</v>
      </c>
    </row>
    <row r="33" spans="1:4" x14ac:dyDescent="0.3">
      <c r="A33" t="str">
        <f t="shared" si="0"/>
        <v>2006-2007</v>
      </c>
      <c r="B33">
        <v>2006</v>
      </c>
      <c r="C33">
        <v>2007</v>
      </c>
      <c r="D33" t="s">
        <v>380</v>
      </c>
    </row>
    <row r="34" spans="1:4" x14ac:dyDescent="0.3">
      <c r="A34" t="str">
        <f t="shared" si="0"/>
        <v>2007-2006</v>
      </c>
      <c r="B34">
        <v>2007</v>
      </c>
      <c r="C34">
        <v>2006</v>
      </c>
      <c r="D34" t="s">
        <v>380</v>
      </c>
    </row>
    <row r="35" spans="1:4" x14ac:dyDescent="0.3">
      <c r="A35" t="str">
        <f t="shared" si="0"/>
        <v>2007-2008</v>
      </c>
      <c r="B35">
        <v>2007</v>
      </c>
      <c r="C35">
        <v>2008</v>
      </c>
      <c r="D35" t="s">
        <v>331</v>
      </c>
    </row>
    <row r="36" spans="1:4" x14ac:dyDescent="0.3">
      <c r="A36" t="str">
        <f t="shared" si="0"/>
        <v>2008-2001</v>
      </c>
      <c r="B36">
        <v>2008</v>
      </c>
      <c r="C36">
        <v>2001</v>
      </c>
      <c r="D36" t="s">
        <v>327</v>
      </c>
    </row>
    <row r="37" spans="1:4" x14ac:dyDescent="0.3">
      <c r="A37" t="str">
        <f t="shared" si="0"/>
        <v>2008-2007</v>
      </c>
      <c r="B37">
        <v>2008</v>
      </c>
      <c r="C37">
        <v>2007</v>
      </c>
      <c r="D37" t="s">
        <v>331</v>
      </c>
    </row>
    <row r="38" spans="1:4" x14ac:dyDescent="0.3">
      <c r="A38" t="str">
        <f t="shared" si="0"/>
        <v>2008-30001</v>
      </c>
      <c r="B38">
        <v>2008</v>
      </c>
      <c r="C38">
        <v>30001</v>
      </c>
      <c r="D38" t="s">
        <v>327</v>
      </c>
    </row>
    <row r="39" spans="1:4" x14ac:dyDescent="0.3">
      <c r="A39" t="str">
        <f t="shared" si="0"/>
        <v>2009-2001</v>
      </c>
      <c r="B39">
        <v>2009</v>
      </c>
      <c r="C39">
        <v>2001</v>
      </c>
      <c r="D39" t="s">
        <v>296</v>
      </c>
    </row>
    <row r="40" spans="1:4" x14ac:dyDescent="0.3">
      <c r="A40" t="str">
        <f t="shared" si="0"/>
        <v>2009-2004</v>
      </c>
      <c r="B40">
        <v>2009</v>
      </c>
      <c r="C40">
        <v>2004</v>
      </c>
      <c r="D40" t="s">
        <v>296</v>
      </c>
    </row>
    <row r="41" spans="1:4" x14ac:dyDescent="0.3">
      <c r="A41" t="str">
        <f t="shared" si="0"/>
        <v>3003-3010</v>
      </c>
      <c r="B41">
        <v>3003</v>
      </c>
      <c r="C41">
        <v>3010</v>
      </c>
      <c r="D41" t="s">
        <v>290</v>
      </c>
    </row>
    <row r="42" spans="1:4" x14ac:dyDescent="0.3">
      <c r="A42" t="str">
        <f t="shared" si="0"/>
        <v>3004-1014</v>
      </c>
      <c r="B42">
        <v>3004</v>
      </c>
      <c r="C42">
        <v>1014</v>
      </c>
      <c r="D42" t="s">
        <v>291</v>
      </c>
    </row>
    <row r="43" spans="1:4" x14ac:dyDescent="0.3">
      <c r="A43" t="str">
        <f t="shared" si="0"/>
        <v>3004-3011</v>
      </c>
      <c r="B43">
        <v>3004</v>
      </c>
      <c r="C43">
        <v>3011</v>
      </c>
      <c r="D43" t="s">
        <v>291</v>
      </c>
    </row>
    <row r="44" spans="1:4" x14ac:dyDescent="0.3">
      <c r="A44" t="str">
        <f t="shared" si="0"/>
        <v>3005-3011</v>
      </c>
      <c r="B44">
        <v>3005</v>
      </c>
      <c r="C44">
        <v>3011</v>
      </c>
      <c r="D44" t="s">
        <v>381</v>
      </c>
    </row>
    <row r="45" spans="1:4" x14ac:dyDescent="0.3">
      <c r="A45" t="str">
        <f t="shared" si="0"/>
        <v>3005-3015</v>
      </c>
      <c r="B45">
        <v>3005</v>
      </c>
      <c r="C45">
        <v>3015</v>
      </c>
      <c r="D45" t="s">
        <v>283</v>
      </c>
    </row>
    <row r="46" spans="1:4" x14ac:dyDescent="0.3">
      <c r="A46" t="str">
        <f t="shared" si="0"/>
        <v>3006-1016</v>
      </c>
      <c r="B46">
        <v>3006</v>
      </c>
      <c r="C46">
        <v>1016</v>
      </c>
      <c r="D46" t="s">
        <v>285</v>
      </c>
    </row>
    <row r="47" spans="1:4" x14ac:dyDescent="0.3">
      <c r="A47" t="str">
        <f t="shared" si="0"/>
        <v>3007-3017</v>
      </c>
      <c r="B47">
        <v>3007</v>
      </c>
      <c r="C47">
        <v>3017</v>
      </c>
      <c r="D47" t="s">
        <v>286</v>
      </c>
    </row>
    <row r="48" spans="1:4" x14ac:dyDescent="0.3">
      <c r="A48" t="str">
        <f t="shared" si="0"/>
        <v>3008-1018</v>
      </c>
      <c r="B48">
        <v>3008</v>
      </c>
      <c r="C48">
        <v>1018</v>
      </c>
      <c r="D48" t="s">
        <v>287</v>
      </c>
    </row>
    <row r="49" spans="1:4" x14ac:dyDescent="0.3">
      <c r="A49" t="str">
        <f t="shared" si="0"/>
        <v>3009-3002</v>
      </c>
      <c r="B49">
        <v>3009</v>
      </c>
      <c r="C49">
        <v>3002</v>
      </c>
      <c r="D49" t="s">
        <v>289</v>
      </c>
    </row>
    <row r="50" spans="1:4" x14ac:dyDescent="0.3">
      <c r="A50" t="str">
        <f t="shared" si="0"/>
        <v>3010-3009</v>
      </c>
      <c r="B50">
        <v>3010</v>
      </c>
      <c r="C50">
        <v>3009</v>
      </c>
      <c r="D50" t="s">
        <v>332</v>
      </c>
    </row>
    <row r="51" spans="1:4" x14ac:dyDescent="0.3">
      <c r="A51" t="str">
        <f t="shared" si="0"/>
        <v>3010-3011</v>
      </c>
      <c r="B51">
        <v>3010</v>
      </c>
      <c r="C51">
        <v>3011</v>
      </c>
      <c r="D51" t="s">
        <v>381</v>
      </c>
    </row>
    <row r="52" spans="1:4" x14ac:dyDescent="0.3">
      <c r="A52" t="str">
        <f t="shared" si="0"/>
        <v>3010-3013</v>
      </c>
      <c r="B52">
        <v>3010</v>
      </c>
      <c r="C52">
        <v>3013</v>
      </c>
      <c r="D52" t="s">
        <v>290</v>
      </c>
    </row>
    <row r="53" spans="1:4" x14ac:dyDescent="0.3">
      <c r="A53" t="str">
        <f t="shared" si="0"/>
        <v>3011-3004</v>
      </c>
      <c r="B53">
        <v>3011</v>
      </c>
      <c r="C53">
        <v>3004</v>
      </c>
      <c r="D53" t="s">
        <v>291</v>
      </c>
    </row>
    <row r="54" spans="1:4" x14ac:dyDescent="0.3">
      <c r="A54" t="str">
        <f t="shared" si="0"/>
        <v>3011-3005</v>
      </c>
      <c r="B54">
        <v>3011</v>
      </c>
      <c r="C54">
        <v>3005</v>
      </c>
      <c r="D54" t="s">
        <v>381</v>
      </c>
    </row>
    <row r="55" spans="1:4" x14ac:dyDescent="0.3">
      <c r="A55" t="str">
        <f t="shared" si="0"/>
        <v>3011-3010</v>
      </c>
      <c r="B55">
        <v>3011</v>
      </c>
      <c r="C55">
        <v>3010</v>
      </c>
      <c r="D55" t="s">
        <v>381</v>
      </c>
    </row>
    <row r="56" spans="1:4" x14ac:dyDescent="0.3">
      <c r="A56" t="str">
        <f t="shared" si="0"/>
        <v>3011-3014</v>
      </c>
      <c r="B56">
        <v>3011</v>
      </c>
      <c r="C56">
        <v>3014</v>
      </c>
      <c r="D56" t="s">
        <v>291</v>
      </c>
    </row>
    <row r="57" spans="1:4" x14ac:dyDescent="0.3">
      <c r="A57" t="str">
        <f t="shared" si="0"/>
        <v>3012-2002</v>
      </c>
      <c r="B57">
        <v>3012</v>
      </c>
      <c r="C57">
        <v>2002</v>
      </c>
      <c r="D57" t="s">
        <v>382</v>
      </c>
    </row>
    <row r="58" spans="1:4" x14ac:dyDescent="0.3">
      <c r="A58" t="str">
        <f t="shared" si="0"/>
        <v>3012-3009</v>
      </c>
      <c r="B58">
        <v>3012</v>
      </c>
      <c r="C58">
        <v>3009</v>
      </c>
      <c r="D58" t="s">
        <v>289</v>
      </c>
    </row>
    <row r="59" spans="1:4" x14ac:dyDescent="0.3">
      <c r="A59" t="str">
        <f t="shared" si="0"/>
        <v>3013-3012</v>
      </c>
      <c r="B59">
        <v>3013</v>
      </c>
      <c r="C59">
        <v>3012</v>
      </c>
      <c r="D59" t="s">
        <v>382</v>
      </c>
    </row>
    <row r="60" spans="1:4" x14ac:dyDescent="0.3">
      <c r="A60" t="str">
        <f t="shared" si="0"/>
        <v>3013-3019</v>
      </c>
      <c r="B60">
        <v>3013</v>
      </c>
      <c r="C60">
        <v>3019</v>
      </c>
      <c r="D60" t="s">
        <v>290</v>
      </c>
    </row>
    <row r="61" spans="1:4" x14ac:dyDescent="0.3">
      <c r="A61" t="str">
        <f t="shared" si="0"/>
        <v>3014-3011</v>
      </c>
      <c r="B61">
        <v>3014</v>
      </c>
      <c r="C61">
        <v>3011</v>
      </c>
      <c r="D61" t="s">
        <v>291</v>
      </c>
    </row>
    <row r="62" spans="1:4" x14ac:dyDescent="0.3">
      <c r="A62" t="str">
        <f t="shared" si="0"/>
        <v>3014-3013</v>
      </c>
      <c r="B62">
        <v>3014</v>
      </c>
      <c r="C62">
        <v>3013</v>
      </c>
      <c r="D62" t="s">
        <v>382</v>
      </c>
    </row>
    <row r="63" spans="1:4" x14ac:dyDescent="0.3">
      <c r="A63" t="str">
        <f t="shared" si="0"/>
        <v>3014-3020</v>
      </c>
      <c r="B63">
        <v>3014</v>
      </c>
      <c r="C63">
        <v>3020</v>
      </c>
      <c r="D63" t="s">
        <v>291</v>
      </c>
    </row>
    <row r="64" spans="1:4" x14ac:dyDescent="0.3">
      <c r="A64" t="str">
        <f t="shared" si="0"/>
        <v>3015-3014</v>
      </c>
      <c r="B64">
        <v>3015</v>
      </c>
      <c r="C64">
        <v>3014</v>
      </c>
      <c r="D64" t="s">
        <v>382</v>
      </c>
    </row>
    <row r="65" spans="1:4" x14ac:dyDescent="0.3">
      <c r="A65" t="str">
        <f t="shared" si="0"/>
        <v>3015-3021</v>
      </c>
      <c r="B65">
        <v>3015</v>
      </c>
      <c r="C65">
        <v>3021</v>
      </c>
      <c r="D65" t="s">
        <v>283</v>
      </c>
    </row>
    <row r="66" spans="1:4" x14ac:dyDescent="0.3">
      <c r="A66" t="str">
        <f t="shared" si="0"/>
        <v>3016-3006</v>
      </c>
      <c r="B66">
        <v>3016</v>
      </c>
      <c r="C66">
        <v>3006</v>
      </c>
      <c r="D66" t="s">
        <v>285</v>
      </c>
    </row>
    <row r="67" spans="1:4" x14ac:dyDescent="0.3">
      <c r="A67" t="str">
        <f t="shared" ref="A67:A130" si="1">+B67&amp;-C67</f>
        <v>3016-3015</v>
      </c>
      <c r="B67">
        <v>3016</v>
      </c>
      <c r="C67">
        <v>3015</v>
      </c>
      <c r="D67" t="s">
        <v>382</v>
      </c>
    </row>
    <row r="68" spans="1:4" x14ac:dyDescent="0.3">
      <c r="A68" t="str">
        <f t="shared" si="1"/>
        <v>3017-3016</v>
      </c>
      <c r="B68">
        <v>3017</v>
      </c>
      <c r="C68">
        <v>3016</v>
      </c>
      <c r="D68" t="s">
        <v>382</v>
      </c>
    </row>
    <row r="69" spans="1:4" x14ac:dyDescent="0.3">
      <c r="A69" t="str">
        <f t="shared" si="1"/>
        <v>3017-3023</v>
      </c>
      <c r="B69">
        <v>3017</v>
      </c>
      <c r="C69">
        <v>3023</v>
      </c>
      <c r="D69" t="s">
        <v>286</v>
      </c>
    </row>
    <row r="70" spans="1:4" x14ac:dyDescent="0.3">
      <c r="A70" t="str">
        <f t="shared" si="1"/>
        <v>3018-3008</v>
      </c>
      <c r="B70">
        <v>3018</v>
      </c>
      <c r="C70">
        <v>3008</v>
      </c>
      <c r="D70" t="s">
        <v>287</v>
      </c>
    </row>
    <row r="71" spans="1:4" x14ac:dyDescent="0.3">
      <c r="A71" t="str">
        <f t="shared" si="1"/>
        <v>3018-3017</v>
      </c>
      <c r="B71">
        <v>3018</v>
      </c>
      <c r="C71">
        <v>3017</v>
      </c>
      <c r="D71" t="s">
        <v>382</v>
      </c>
    </row>
    <row r="72" spans="1:4" x14ac:dyDescent="0.3">
      <c r="A72" t="str">
        <f t="shared" si="1"/>
        <v>3019-3020</v>
      </c>
      <c r="B72">
        <v>3019</v>
      </c>
      <c r="C72">
        <v>3020</v>
      </c>
      <c r="D72" t="s">
        <v>301</v>
      </c>
    </row>
    <row r="73" spans="1:4" x14ac:dyDescent="0.3">
      <c r="A73" t="str">
        <f t="shared" si="1"/>
        <v>3019-3026</v>
      </c>
      <c r="B73">
        <v>3019</v>
      </c>
      <c r="C73">
        <v>3026</v>
      </c>
      <c r="D73" t="s">
        <v>290</v>
      </c>
    </row>
    <row r="74" spans="1:4" x14ac:dyDescent="0.3">
      <c r="A74" t="str">
        <f t="shared" si="1"/>
        <v>3020-3014</v>
      </c>
      <c r="B74">
        <v>3020</v>
      </c>
      <c r="C74">
        <v>3014</v>
      </c>
      <c r="D74" t="s">
        <v>291</v>
      </c>
    </row>
    <row r="75" spans="1:4" x14ac:dyDescent="0.3">
      <c r="A75" t="str">
        <f t="shared" si="1"/>
        <v>3020-3021</v>
      </c>
      <c r="B75">
        <v>3020</v>
      </c>
      <c r="C75">
        <v>3021</v>
      </c>
      <c r="D75" t="s">
        <v>301</v>
      </c>
    </row>
    <row r="76" spans="1:4" x14ac:dyDescent="0.3">
      <c r="A76" t="str">
        <f t="shared" si="1"/>
        <v>3021-3022</v>
      </c>
      <c r="B76">
        <v>3021</v>
      </c>
      <c r="C76">
        <v>3022</v>
      </c>
      <c r="D76" t="s">
        <v>301</v>
      </c>
    </row>
    <row r="77" spans="1:4" x14ac:dyDescent="0.3">
      <c r="A77" t="str">
        <f t="shared" si="1"/>
        <v>3021-3028</v>
      </c>
      <c r="B77">
        <v>3021</v>
      </c>
      <c r="C77">
        <v>3028</v>
      </c>
      <c r="D77" t="s">
        <v>283</v>
      </c>
    </row>
    <row r="78" spans="1:4" x14ac:dyDescent="0.3">
      <c r="A78" t="str">
        <f t="shared" si="1"/>
        <v>3022-3016</v>
      </c>
      <c r="B78">
        <v>3022</v>
      </c>
      <c r="C78">
        <v>3016</v>
      </c>
      <c r="D78" t="s">
        <v>285</v>
      </c>
    </row>
    <row r="79" spans="1:4" x14ac:dyDescent="0.3">
      <c r="A79" t="str">
        <f t="shared" si="1"/>
        <v>3022-3023</v>
      </c>
      <c r="B79">
        <v>3022</v>
      </c>
      <c r="C79">
        <v>3023</v>
      </c>
      <c r="D79" t="s">
        <v>301</v>
      </c>
    </row>
    <row r="80" spans="1:4" x14ac:dyDescent="0.3">
      <c r="A80" t="str">
        <f t="shared" si="1"/>
        <v>3023-3024</v>
      </c>
      <c r="B80">
        <v>3023</v>
      </c>
      <c r="C80">
        <v>3024</v>
      </c>
      <c r="D80" t="s">
        <v>301</v>
      </c>
    </row>
    <row r="81" spans="1:4" x14ac:dyDescent="0.3">
      <c r="A81" t="str">
        <f t="shared" si="1"/>
        <v>3023-3030</v>
      </c>
      <c r="B81">
        <v>3023</v>
      </c>
      <c r="C81">
        <v>3030</v>
      </c>
      <c r="D81" t="s">
        <v>286</v>
      </c>
    </row>
    <row r="82" spans="1:4" x14ac:dyDescent="0.3">
      <c r="A82" t="str">
        <f t="shared" si="1"/>
        <v>3024-3018</v>
      </c>
      <c r="B82">
        <v>3024</v>
      </c>
      <c r="C82">
        <v>3018</v>
      </c>
      <c r="D82" t="s">
        <v>287</v>
      </c>
    </row>
    <row r="83" spans="1:4" x14ac:dyDescent="0.3">
      <c r="A83" t="str">
        <f t="shared" si="1"/>
        <v>3024-32005</v>
      </c>
      <c r="B83">
        <v>3024</v>
      </c>
      <c r="C83">
        <v>32005</v>
      </c>
      <c r="D83" t="s">
        <v>301</v>
      </c>
    </row>
    <row r="84" spans="1:4" x14ac:dyDescent="0.3">
      <c r="A84" t="str">
        <f t="shared" si="1"/>
        <v>3025-2004</v>
      </c>
      <c r="B84">
        <v>3025</v>
      </c>
      <c r="C84">
        <v>2004</v>
      </c>
      <c r="D84" t="s">
        <v>302</v>
      </c>
    </row>
    <row r="85" spans="1:4" x14ac:dyDescent="0.3">
      <c r="A85" t="str">
        <f t="shared" si="1"/>
        <v>3026-3025</v>
      </c>
      <c r="B85">
        <v>3026</v>
      </c>
      <c r="C85">
        <v>3025</v>
      </c>
      <c r="D85" t="s">
        <v>302</v>
      </c>
    </row>
    <row r="86" spans="1:4" x14ac:dyDescent="0.3">
      <c r="A86" t="str">
        <f t="shared" si="1"/>
        <v>3027-3020</v>
      </c>
      <c r="B86">
        <v>3027</v>
      </c>
      <c r="C86">
        <v>3020</v>
      </c>
      <c r="D86" t="s">
        <v>291</v>
      </c>
    </row>
    <row r="87" spans="1:4" x14ac:dyDescent="0.3">
      <c r="A87" t="str">
        <f t="shared" si="1"/>
        <v>3027-3026</v>
      </c>
      <c r="B87">
        <v>3027</v>
      </c>
      <c r="C87">
        <v>3026</v>
      </c>
      <c r="D87" t="s">
        <v>302</v>
      </c>
    </row>
    <row r="88" spans="1:4" x14ac:dyDescent="0.3">
      <c r="A88" t="str">
        <f t="shared" si="1"/>
        <v>3028-3027</v>
      </c>
      <c r="B88">
        <v>3028</v>
      </c>
      <c r="C88">
        <v>3027</v>
      </c>
      <c r="D88" t="s">
        <v>302</v>
      </c>
    </row>
    <row r="89" spans="1:4" x14ac:dyDescent="0.3">
      <c r="A89" t="str">
        <f t="shared" si="1"/>
        <v>3028-3034</v>
      </c>
      <c r="B89">
        <v>3028</v>
      </c>
      <c r="C89">
        <v>3034</v>
      </c>
      <c r="D89" t="s">
        <v>283</v>
      </c>
    </row>
    <row r="90" spans="1:4" x14ac:dyDescent="0.3">
      <c r="A90" t="str">
        <f t="shared" si="1"/>
        <v>3029-3022</v>
      </c>
      <c r="B90">
        <v>3029</v>
      </c>
      <c r="C90">
        <v>3022</v>
      </c>
      <c r="D90" t="s">
        <v>285</v>
      </c>
    </row>
    <row r="91" spans="1:4" x14ac:dyDescent="0.3">
      <c r="A91" t="str">
        <f t="shared" si="1"/>
        <v>3029-3028</v>
      </c>
      <c r="B91">
        <v>3029</v>
      </c>
      <c r="C91">
        <v>3028</v>
      </c>
      <c r="D91" t="s">
        <v>302</v>
      </c>
    </row>
    <row r="92" spans="1:4" x14ac:dyDescent="0.3">
      <c r="A92" t="str">
        <f t="shared" si="1"/>
        <v>3030-3029</v>
      </c>
      <c r="B92">
        <v>3030</v>
      </c>
      <c r="C92">
        <v>3029</v>
      </c>
      <c r="D92" t="s">
        <v>302</v>
      </c>
    </row>
    <row r="93" spans="1:4" x14ac:dyDescent="0.3">
      <c r="A93" t="str">
        <f t="shared" si="1"/>
        <v>3030-32012</v>
      </c>
      <c r="B93">
        <v>3030</v>
      </c>
      <c r="C93">
        <v>32012</v>
      </c>
      <c r="D93" t="s">
        <v>286</v>
      </c>
    </row>
    <row r="94" spans="1:4" x14ac:dyDescent="0.3">
      <c r="A94" t="str">
        <f t="shared" si="1"/>
        <v>3031-3024</v>
      </c>
      <c r="B94">
        <v>3031</v>
      </c>
      <c r="C94">
        <v>3024</v>
      </c>
      <c r="D94" t="s">
        <v>287</v>
      </c>
    </row>
    <row r="95" spans="1:4" x14ac:dyDescent="0.3">
      <c r="A95" t="str">
        <f t="shared" si="1"/>
        <v>3031-3030</v>
      </c>
      <c r="B95">
        <v>3031</v>
      </c>
      <c r="C95">
        <v>3030</v>
      </c>
      <c r="D95" t="s">
        <v>302</v>
      </c>
    </row>
    <row r="96" spans="1:4" x14ac:dyDescent="0.3">
      <c r="A96" t="str">
        <f t="shared" si="1"/>
        <v>3032-3025</v>
      </c>
      <c r="B96">
        <v>3032</v>
      </c>
      <c r="C96">
        <v>3025</v>
      </c>
      <c r="D96" t="s">
        <v>336</v>
      </c>
    </row>
    <row r="97" spans="1:4" x14ac:dyDescent="0.3">
      <c r="A97" t="str">
        <f t="shared" si="1"/>
        <v>3032-3033</v>
      </c>
      <c r="B97">
        <v>3032</v>
      </c>
      <c r="C97">
        <v>3033</v>
      </c>
      <c r="D97" t="s">
        <v>383</v>
      </c>
    </row>
    <row r="98" spans="1:4" x14ac:dyDescent="0.3">
      <c r="A98" t="str">
        <f t="shared" si="1"/>
        <v>3033-3027</v>
      </c>
      <c r="B98">
        <v>3033</v>
      </c>
      <c r="C98">
        <v>3027</v>
      </c>
      <c r="D98" t="s">
        <v>291</v>
      </c>
    </row>
    <row r="99" spans="1:4" x14ac:dyDescent="0.3">
      <c r="A99" t="str">
        <f t="shared" si="1"/>
        <v>3033-3034</v>
      </c>
      <c r="B99">
        <v>3033</v>
      </c>
      <c r="C99">
        <v>3034</v>
      </c>
      <c r="D99" t="s">
        <v>383</v>
      </c>
    </row>
    <row r="100" spans="1:4" x14ac:dyDescent="0.3">
      <c r="A100" t="str">
        <f t="shared" si="1"/>
        <v>3034-37002</v>
      </c>
      <c r="B100">
        <v>3034</v>
      </c>
      <c r="C100">
        <v>37002</v>
      </c>
      <c r="D100" t="s">
        <v>283</v>
      </c>
    </row>
    <row r="101" spans="1:4" x14ac:dyDescent="0.3">
      <c r="A101" t="str">
        <f t="shared" si="1"/>
        <v>4002-4004</v>
      </c>
      <c r="B101">
        <v>4002</v>
      </c>
      <c r="C101">
        <v>4004</v>
      </c>
      <c r="D101" t="s">
        <v>291</v>
      </c>
    </row>
    <row r="102" spans="1:4" x14ac:dyDescent="0.3">
      <c r="A102" t="str">
        <f t="shared" si="1"/>
        <v>4004-4002</v>
      </c>
      <c r="B102">
        <v>4004</v>
      </c>
      <c r="C102">
        <v>4002</v>
      </c>
      <c r="D102" t="s">
        <v>291</v>
      </c>
    </row>
    <row r="103" spans="1:4" x14ac:dyDescent="0.3">
      <c r="A103" t="str">
        <f t="shared" si="1"/>
        <v>4004-4010</v>
      </c>
      <c r="B103">
        <v>4004</v>
      </c>
      <c r="C103">
        <v>4010</v>
      </c>
      <c r="D103" t="s">
        <v>291</v>
      </c>
    </row>
    <row r="104" spans="1:4" x14ac:dyDescent="0.3">
      <c r="A104" t="str">
        <f t="shared" si="1"/>
        <v>4005-4003</v>
      </c>
      <c r="B104">
        <v>4005</v>
      </c>
      <c r="C104">
        <v>4003</v>
      </c>
      <c r="D104" t="s">
        <v>287</v>
      </c>
    </row>
    <row r="105" spans="1:4" x14ac:dyDescent="0.3">
      <c r="A105" t="str">
        <f t="shared" si="1"/>
        <v>4005-4014</v>
      </c>
      <c r="B105">
        <v>4005</v>
      </c>
      <c r="C105">
        <v>4014</v>
      </c>
      <c r="D105" t="s">
        <v>287</v>
      </c>
    </row>
    <row r="106" spans="1:4" x14ac:dyDescent="0.3">
      <c r="A106" t="str">
        <f t="shared" si="1"/>
        <v>4009-1006</v>
      </c>
      <c r="B106">
        <v>4009</v>
      </c>
      <c r="C106">
        <v>1006</v>
      </c>
      <c r="D106" t="s">
        <v>290</v>
      </c>
    </row>
    <row r="107" spans="1:4" x14ac:dyDescent="0.3">
      <c r="A107" t="str">
        <f t="shared" si="1"/>
        <v>4010-4004</v>
      </c>
      <c r="B107">
        <v>4010</v>
      </c>
      <c r="C107">
        <v>4004</v>
      </c>
      <c r="D107" t="s">
        <v>291</v>
      </c>
    </row>
    <row r="108" spans="1:4" x14ac:dyDescent="0.3">
      <c r="A108" t="str">
        <f t="shared" si="1"/>
        <v>4011-1001</v>
      </c>
      <c r="B108">
        <v>4011</v>
      </c>
      <c r="C108">
        <v>1001</v>
      </c>
      <c r="D108" t="s">
        <v>283</v>
      </c>
    </row>
    <row r="109" spans="1:4" x14ac:dyDescent="0.3">
      <c r="A109" t="str">
        <f t="shared" si="1"/>
        <v>4013-1003</v>
      </c>
      <c r="B109">
        <v>4013</v>
      </c>
      <c r="C109">
        <v>1003</v>
      </c>
      <c r="D109" t="s">
        <v>286</v>
      </c>
    </row>
    <row r="110" spans="1:4" x14ac:dyDescent="0.3">
      <c r="A110" t="str">
        <f t="shared" si="1"/>
        <v>4014-4005</v>
      </c>
      <c r="B110">
        <v>4014</v>
      </c>
      <c r="C110">
        <v>4005</v>
      </c>
      <c r="D110" t="s">
        <v>287</v>
      </c>
    </row>
    <row r="111" spans="1:4" x14ac:dyDescent="0.3">
      <c r="A111" t="str">
        <f t="shared" si="1"/>
        <v>4015-31010</v>
      </c>
      <c r="B111">
        <v>4015</v>
      </c>
      <c r="C111">
        <v>31010</v>
      </c>
      <c r="D111" t="s">
        <v>308</v>
      </c>
    </row>
    <row r="112" spans="1:4" x14ac:dyDescent="0.3">
      <c r="A112" t="str">
        <f t="shared" si="1"/>
        <v>4017-31002</v>
      </c>
      <c r="B112">
        <v>4017</v>
      </c>
      <c r="C112">
        <v>31002</v>
      </c>
      <c r="D112" t="s">
        <v>307</v>
      </c>
    </row>
    <row r="113" spans="1:4" x14ac:dyDescent="0.3">
      <c r="A113" t="str">
        <f t="shared" si="1"/>
        <v>5000-12001</v>
      </c>
      <c r="B113">
        <v>5000</v>
      </c>
      <c r="C113">
        <v>12001</v>
      </c>
      <c r="D113" t="s">
        <v>384</v>
      </c>
    </row>
    <row r="114" spans="1:4" x14ac:dyDescent="0.3">
      <c r="A114" t="str">
        <f t="shared" si="1"/>
        <v>5002-5001</v>
      </c>
      <c r="B114">
        <v>5002</v>
      </c>
      <c r="C114">
        <v>5001</v>
      </c>
      <c r="D114" t="s">
        <v>385</v>
      </c>
    </row>
    <row r="115" spans="1:4" x14ac:dyDescent="0.3">
      <c r="A115" t="str">
        <f t="shared" si="1"/>
        <v>5003-5009</v>
      </c>
      <c r="B115">
        <v>5003</v>
      </c>
      <c r="C115">
        <v>5009</v>
      </c>
      <c r="D115" t="s">
        <v>310</v>
      </c>
    </row>
    <row r="116" spans="1:4" x14ac:dyDescent="0.3">
      <c r="A116" t="str">
        <f t="shared" si="1"/>
        <v>5007-5008</v>
      </c>
      <c r="B116">
        <v>5007</v>
      </c>
      <c r="C116">
        <v>5008</v>
      </c>
      <c r="D116" t="s">
        <v>386</v>
      </c>
    </row>
    <row r="117" spans="1:4" x14ac:dyDescent="0.3">
      <c r="A117" t="str">
        <f t="shared" si="1"/>
        <v>5007-5010</v>
      </c>
      <c r="B117">
        <v>5007</v>
      </c>
      <c r="C117">
        <v>5010</v>
      </c>
      <c r="D117" t="s">
        <v>387</v>
      </c>
    </row>
    <row r="118" spans="1:4" x14ac:dyDescent="0.3">
      <c r="A118" t="str">
        <f t="shared" si="1"/>
        <v>5007-12002</v>
      </c>
      <c r="B118">
        <v>5007</v>
      </c>
      <c r="C118">
        <v>12002</v>
      </c>
      <c r="D118" t="s">
        <v>386</v>
      </c>
    </row>
    <row r="119" spans="1:4" x14ac:dyDescent="0.3">
      <c r="A119" t="str">
        <f t="shared" si="1"/>
        <v>5008-5007</v>
      </c>
      <c r="B119">
        <v>5008</v>
      </c>
      <c r="C119">
        <v>5007</v>
      </c>
      <c r="D119" t="s">
        <v>386</v>
      </c>
    </row>
    <row r="120" spans="1:4" x14ac:dyDescent="0.3">
      <c r="A120" t="str">
        <f t="shared" si="1"/>
        <v>5008-5009</v>
      </c>
      <c r="B120">
        <v>5008</v>
      </c>
      <c r="C120">
        <v>5009</v>
      </c>
      <c r="D120" t="s">
        <v>386</v>
      </c>
    </row>
    <row r="121" spans="1:4" x14ac:dyDescent="0.3">
      <c r="A121" t="str">
        <f t="shared" si="1"/>
        <v>5008-5012</v>
      </c>
      <c r="B121">
        <v>5008</v>
      </c>
      <c r="C121">
        <v>5012</v>
      </c>
      <c r="D121" t="s">
        <v>313</v>
      </c>
    </row>
    <row r="122" spans="1:4" x14ac:dyDescent="0.3">
      <c r="A122" t="str">
        <f t="shared" si="1"/>
        <v>5009-5003</v>
      </c>
      <c r="B122">
        <v>5009</v>
      </c>
      <c r="C122">
        <v>5003</v>
      </c>
      <c r="D122" t="s">
        <v>310</v>
      </c>
    </row>
    <row r="123" spans="1:4" x14ac:dyDescent="0.3">
      <c r="A123" t="str">
        <f t="shared" si="1"/>
        <v>5009-5008</v>
      </c>
      <c r="B123">
        <v>5009</v>
      </c>
      <c r="C123">
        <v>5008</v>
      </c>
      <c r="D123" t="s">
        <v>386</v>
      </c>
    </row>
    <row r="124" spans="1:4" x14ac:dyDescent="0.3">
      <c r="A124" t="str">
        <f t="shared" si="1"/>
        <v>5009-5013</v>
      </c>
      <c r="B124">
        <v>5009</v>
      </c>
      <c r="C124">
        <v>5013</v>
      </c>
      <c r="D124" t="s">
        <v>310</v>
      </c>
    </row>
    <row r="125" spans="1:4" x14ac:dyDescent="0.3">
      <c r="A125" t="str">
        <f t="shared" si="1"/>
        <v>5010-5007</v>
      </c>
      <c r="B125">
        <v>5010</v>
      </c>
      <c r="C125">
        <v>5007</v>
      </c>
      <c r="D125" t="s">
        <v>387</v>
      </c>
    </row>
    <row r="126" spans="1:4" x14ac:dyDescent="0.3">
      <c r="A126" t="str">
        <f t="shared" si="1"/>
        <v>5010-5011</v>
      </c>
      <c r="B126">
        <v>5010</v>
      </c>
      <c r="C126">
        <v>5011</v>
      </c>
      <c r="D126" t="s">
        <v>311</v>
      </c>
    </row>
    <row r="127" spans="1:4" x14ac:dyDescent="0.3">
      <c r="A127" t="str">
        <f t="shared" si="1"/>
        <v>5010-5016</v>
      </c>
      <c r="B127">
        <v>5010</v>
      </c>
      <c r="C127">
        <v>5016</v>
      </c>
      <c r="D127" t="s">
        <v>387</v>
      </c>
    </row>
    <row r="128" spans="1:4" x14ac:dyDescent="0.3">
      <c r="A128" t="str">
        <f t="shared" si="1"/>
        <v>5010-12003</v>
      </c>
      <c r="B128">
        <v>5010</v>
      </c>
      <c r="C128">
        <v>12003</v>
      </c>
      <c r="D128" t="s">
        <v>311</v>
      </c>
    </row>
    <row r="129" spans="1:4" x14ac:dyDescent="0.3">
      <c r="A129" t="str">
        <f t="shared" si="1"/>
        <v>5011-5010</v>
      </c>
      <c r="B129">
        <v>5011</v>
      </c>
      <c r="C129">
        <v>5010</v>
      </c>
      <c r="D129" t="s">
        <v>311</v>
      </c>
    </row>
    <row r="130" spans="1:4" x14ac:dyDescent="0.3">
      <c r="A130" t="str">
        <f t="shared" si="1"/>
        <v>5011-5012</v>
      </c>
      <c r="B130">
        <v>5011</v>
      </c>
      <c r="C130">
        <v>5012</v>
      </c>
      <c r="D130" t="s">
        <v>311</v>
      </c>
    </row>
    <row r="131" spans="1:4" x14ac:dyDescent="0.3">
      <c r="A131" t="str">
        <f t="shared" ref="A131:A194" si="2">+B131&amp;-C131</f>
        <v>5011-5017</v>
      </c>
      <c r="B131">
        <v>5011</v>
      </c>
      <c r="C131">
        <v>5017</v>
      </c>
      <c r="D131" t="s">
        <v>345</v>
      </c>
    </row>
    <row r="132" spans="1:4" x14ac:dyDescent="0.3">
      <c r="A132" t="str">
        <f t="shared" si="2"/>
        <v>5012-5008</v>
      </c>
      <c r="B132">
        <v>5012</v>
      </c>
      <c r="C132">
        <v>5008</v>
      </c>
      <c r="D132" t="s">
        <v>313</v>
      </c>
    </row>
    <row r="133" spans="1:4" x14ac:dyDescent="0.3">
      <c r="A133" t="str">
        <f t="shared" si="2"/>
        <v>5012-5011</v>
      </c>
      <c r="B133">
        <v>5012</v>
      </c>
      <c r="C133">
        <v>5011</v>
      </c>
      <c r="D133" t="s">
        <v>311</v>
      </c>
    </row>
    <row r="134" spans="1:4" x14ac:dyDescent="0.3">
      <c r="A134" t="str">
        <f t="shared" si="2"/>
        <v>5012-5013</v>
      </c>
      <c r="B134">
        <v>5012</v>
      </c>
      <c r="C134">
        <v>5013</v>
      </c>
      <c r="D134" t="s">
        <v>311</v>
      </c>
    </row>
    <row r="135" spans="1:4" x14ac:dyDescent="0.3">
      <c r="A135" t="str">
        <f t="shared" si="2"/>
        <v>5012-5018</v>
      </c>
      <c r="B135">
        <v>5012</v>
      </c>
      <c r="C135">
        <v>5018</v>
      </c>
      <c r="D135" t="s">
        <v>313</v>
      </c>
    </row>
    <row r="136" spans="1:4" x14ac:dyDescent="0.3">
      <c r="A136" t="str">
        <f t="shared" si="2"/>
        <v>5013-5009</v>
      </c>
      <c r="B136">
        <v>5013</v>
      </c>
      <c r="C136">
        <v>5009</v>
      </c>
      <c r="D136" t="s">
        <v>310</v>
      </c>
    </row>
    <row r="137" spans="1:4" x14ac:dyDescent="0.3">
      <c r="A137" t="str">
        <f t="shared" si="2"/>
        <v>5013-5012</v>
      </c>
      <c r="B137">
        <v>5013</v>
      </c>
      <c r="C137">
        <v>5012</v>
      </c>
      <c r="D137" t="s">
        <v>311</v>
      </c>
    </row>
    <row r="138" spans="1:4" x14ac:dyDescent="0.3">
      <c r="A138" t="str">
        <f t="shared" si="2"/>
        <v>5013-5014</v>
      </c>
      <c r="B138">
        <v>5013</v>
      </c>
      <c r="C138">
        <v>5014</v>
      </c>
      <c r="D138" t="s">
        <v>311</v>
      </c>
    </row>
    <row r="139" spans="1:4" x14ac:dyDescent="0.3">
      <c r="A139" t="str">
        <f t="shared" si="2"/>
        <v>5013-5019</v>
      </c>
      <c r="B139">
        <v>5013</v>
      </c>
      <c r="C139">
        <v>5019</v>
      </c>
      <c r="D139" t="s">
        <v>310</v>
      </c>
    </row>
    <row r="140" spans="1:4" x14ac:dyDescent="0.3">
      <c r="A140" t="str">
        <f t="shared" si="2"/>
        <v>5014-5013</v>
      </c>
      <c r="B140">
        <v>5014</v>
      </c>
      <c r="C140">
        <v>5013</v>
      </c>
      <c r="D140" t="s">
        <v>311</v>
      </c>
    </row>
    <row r="141" spans="1:4" x14ac:dyDescent="0.3">
      <c r="A141" t="str">
        <f t="shared" si="2"/>
        <v>5014-5015</v>
      </c>
      <c r="B141">
        <v>5014</v>
      </c>
      <c r="C141">
        <v>5015</v>
      </c>
      <c r="D141" t="s">
        <v>311</v>
      </c>
    </row>
    <row r="142" spans="1:4" x14ac:dyDescent="0.3">
      <c r="A142" t="str">
        <f t="shared" si="2"/>
        <v>5014-5020</v>
      </c>
      <c r="B142">
        <v>5014</v>
      </c>
      <c r="C142">
        <v>5020</v>
      </c>
      <c r="D142" t="s">
        <v>310</v>
      </c>
    </row>
    <row r="143" spans="1:4" x14ac:dyDescent="0.3">
      <c r="A143" t="str">
        <f t="shared" si="2"/>
        <v>5015-5014</v>
      </c>
      <c r="B143">
        <v>5015</v>
      </c>
      <c r="C143">
        <v>5014</v>
      </c>
      <c r="D143" t="s">
        <v>311</v>
      </c>
    </row>
    <row r="144" spans="1:4" x14ac:dyDescent="0.3">
      <c r="A144" t="str">
        <f t="shared" si="2"/>
        <v>5015-5021</v>
      </c>
      <c r="B144">
        <v>5015</v>
      </c>
      <c r="C144">
        <v>5021</v>
      </c>
      <c r="D144" t="s">
        <v>343</v>
      </c>
    </row>
    <row r="145" spans="1:4" x14ac:dyDescent="0.3">
      <c r="A145" t="str">
        <f t="shared" si="2"/>
        <v>5016-5010</v>
      </c>
      <c r="B145">
        <v>5016</v>
      </c>
      <c r="C145">
        <v>5010</v>
      </c>
      <c r="D145" t="s">
        <v>387</v>
      </c>
    </row>
    <row r="146" spans="1:4" x14ac:dyDescent="0.3">
      <c r="A146" t="str">
        <f t="shared" si="2"/>
        <v>5016-5017</v>
      </c>
      <c r="B146">
        <v>5016</v>
      </c>
      <c r="C146">
        <v>5017</v>
      </c>
      <c r="D146" t="s">
        <v>312</v>
      </c>
    </row>
    <row r="147" spans="1:4" x14ac:dyDescent="0.3">
      <c r="A147" t="str">
        <f t="shared" si="2"/>
        <v>5016-5033</v>
      </c>
      <c r="B147">
        <v>5016</v>
      </c>
      <c r="C147">
        <v>5033</v>
      </c>
      <c r="D147" t="s">
        <v>387</v>
      </c>
    </row>
    <row r="148" spans="1:4" x14ac:dyDescent="0.3">
      <c r="A148" t="str">
        <f t="shared" si="2"/>
        <v>5016-12004</v>
      </c>
      <c r="B148">
        <v>5016</v>
      </c>
      <c r="C148">
        <v>12004</v>
      </c>
      <c r="D148" t="s">
        <v>312</v>
      </c>
    </row>
    <row r="149" spans="1:4" x14ac:dyDescent="0.3">
      <c r="A149" t="str">
        <f t="shared" si="2"/>
        <v>5017-5011</v>
      </c>
      <c r="B149">
        <v>5017</v>
      </c>
      <c r="C149">
        <v>5011</v>
      </c>
      <c r="D149" t="s">
        <v>345</v>
      </c>
    </row>
    <row r="150" spans="1:4" x14ac:dyDescent="0.3">
      <c r="A150" t="str">
        <f t="shared" si="2"/>
        <v>5017-5016</v>
      </c>
      <c r="B150">
        <v>5017</v>
      </c>
      <c r="C150">
        <v>5016</v>
      </c>
      <c r="D150" t="s">
        <v>312</v>
      </c>
    </row>
    <row r="151" spans="1:4" x14ac:dyDescent="0.3">
      <c r="A151" t="str">
        <f t="shared" si="2"/>
        <v>5017-5018</v>
      </c>
      <c r="B151">
        <v>5017</v>
      </c>
      <c r="C151">
        <v>5018</v>
      </c>
      <c r="D151" t="s">
        <v>312</v>
      </c>
    </row>
    <row r="152" spans="1:4" x14ac:dyDescent="0.3">
      <c r="A152" t="str">
        <f t="shared" si="2"/>
        <v>5017-5027</v>
      </c>
      <c r="B152">
        <v>5017</v>
      </c>
      <c r="C152">
        <v>5027</v>
      </c>
      <c r="D152" t="s">
        <v>345</v>
      </c>
    </row>
    <row r="153" spans="1:4" x14ac:dyDescent="0.3">
      <c r="A153" t="str">
        <f t="shared" si="2"/>
        <v>5018-5012</v>
      </c>
      <c r="B153">
        <v>5018</v>
      </c>
      <c r="C153">
        <v>5012</v>
      </c>
      <c r="D153" t="s">
        <v>313</v>
      </c>
    </row>
    <row r="154" spans="1:4" x14ac:dyDescent="0.3">
      <c r="A154" t="str">
        <f t="shared" si="2"/>
        <v>5018-5017</v>
      </c>
      <c r="B154">
        <v>5018</v>
      </c>
      <c r="C154">
        <v>5017</v>
      </c>
      <c r="D154" t="s">
        <v>312</v>
      </c>
    </row>
    <row r="155" spans="1:4" x14ac:dyDescent="0.3">
      <c r="A155" t="str">
        <f t="shared" si="2"/>
        <v>5018-5019</v>
      </c>
      <c r="B155">
        <v>5018</v>
      </c>
      <c r="C155">
        <v>5019</v>
      </c>
      <c r="D155" t="s">
        <v>312</v>
      </c>
    </row>
    <row r="156" spans="1:4" x14ac:dyDescent="0.3">
      <c r="A156" t="str">
        <f t="shared" si="2"/>
        <v>5018-5028</v>
      </c>
      <c r="B156">
        <v>5018</v>
      </c>
      <c r="C156">
        <v>5028</v>
      </c>
      <c r="D156" t="s">
        <v>313</v>
      </c>
    </row>
    <row r="157" spans="1:4" x14ac:dyDescent="0.3">
      <c r="A157" t="str">
        <f t="shared" si="2"/>
        <v>5019-5013</v>
      </c>
      <c r="B157">
        <v>5019</v>
      </c>
      <c r="C157">
        <v>5013</v>
      </c>
      <c r="D157" t="s">
        <v>310</v>
      </c>
    </row>
    <row r="158" spans="1:4" x14ac:dyDescent="0.3">
      <c r="A158" t="str">
        <f t="shared" si="2"/>
        <v>5019-5018</v>
      </c>
      <c r="B158">
        <v>5019</v>
      </c>
      <c r="C158">
        <v>5018</v>
      </c>
      <c r="D158" t="s">
        <v>312</v>
      </c>
    </row>
    <row r="159" spans="1:4" x14ac:dyDescent="0.3">
      <c r="A159" t="str">
        <f t="shared" si="2"/>
        <v>5019-5020</v>
      </c>
      <c r="B159">
        <v>5019</v>
      </c>
      <c r="C159">
        <v>5020</v>
      </c>
      <c r="D159" t="s">
        <v>312</v>
      </c>
    </row>
    <row r="160" spans="1:4" x14ac:dyDescent="0.3">
      <c r="A160" t="str">
        <f t="shared" si="2"/>
        <v>5019-5022</v>
      </c>
      <c r="B160">
        <v>5019</v>
      </c>
      <c r="C160">
        <v>5022</v>
      </c>
      <c r="D160" t="s">
        <v>310</v>
      </c>
    </row>
    <row r="161" spans="1:4" x14ac:dyDescent="0.3">
      <c r="A161" t="str">
        <f t="shared" si="2"/>
        <v>5020-5014</v>
      </c>
      <c r="B161">
        <v>5020</v>
      </c>
      <c r="C161">
        <v>5014</v>
      </c>
      <c r="D161" t="s">
        <v>310</v>
      </c>
    </row>
    <row r="162" spans="1:4" x14ac:dyDescent="0.3">
      <c r="A162" t="str">
        <f t="shared" si="2"/>
        <v>5020-5019</v>
      </c>
      <c r="B162">
        <v>5020</v>
      </c>
      <c r="C162">
        <v>5019</v>
      </c>
      <c r="D162" t="s">
        <v>312</v>
      </c>
    </row>
    <row r="163" spans="1:4" x14ac:dyDescent="0.3">
      <c r="A163" t="str">
        <f t="shared" si="2"/>
        <v>5020-5021</v>
      </c>
      <c r="B163">
        <v>5020</v>
      </c>
      <c r="C163">
        <v>5021</v>
      </c>
      <c r="D163" t="s">
        <v>312</v>
      </c>
    </row>
    <row r="164" spans="1:4" x14ac:dyDescent="0.3">
      <c r="A164" t="str">
        <f t="shared" si="2"/>
        <v>5020-5023</v>
      </c>
      <c r="B164">
        <v>5020</v>
      </c>
      <c r="C164">
        <v>5023</v>
      </c>
      <c r="D164" t="s">
        <v>310</v>
      </c>
    </row>
    <row r="165" spans="1:4" x14ac:dyDescent="0.3">
      <c r="A165" t="str">
        <f t="shared" si="2"/>
        <v>5021-5015</v>
      </c>
      <c r="B165">
        <v>5021</v>
      </c>
      <c r="C165">
        <v>5015</v>
      </c>
      <c r="D165" t="s">
        <v>343</v>
      </c>
    </row>
    <row r="166" spans="1:4" x14ac:dyDescent="0.3">
      <c r="A166" t="str">
        <f t="shared" si="2"/>
        <v>5021-5020</v>
      </c>
      <c r="B166">
        <v>5021</v>
      </c>
      <c r="C166">
        <v>5020</v>
      </c>
      <c r="D166" t="s">
        <v>312</v>
      </c>
    </row>
    <row r="167" spans="1:4" x14ac:dyDescent="0.3">
      <c r="A167" t="str">
        <f t="shared" si="2"/>
        <v>5021-5024</v>
      </c>
      <c r="B167">
        <v>5021</v>
      </c>
      <c r="C167">
        <v>5024</v>
      </c>
      <c r="D167" t="s">
        <v>343</v>
      </c>
    </row>
    <row r="168" spans="1:4" x14ac:dyDescent="0.3">
      <c r="A168" t="str">
        <f t="shared" si="2"/>
        <v>5022-5019</v>
      </c>
      <c r="B168">
        <v>5022</v>
      </c>
      <c r="C168">
        <v>5019</v>
      </c>
      <c r="D168" t="s">
        <v>310</v>
      </c>
    </row>
    <row r="169" spans="1:4" x14ac:dyDescent="0.3">
      <c r="A169" t="str">
        <f t="shared" si="2"/>
        <v>5022-5023</v>
      </c>
      <c r="B169">
        <v>5022</v>
      </c>
      <c r="C169">
        <v>5023</v>
      </c>
      <c r="D169" t="s">
        <v>314</v>
      </c>
    </row>
    <row r="170" spans="1:4" x14ac:dyDescent="0.3">
      <c r="A170" t="str">
        <f t="shared" si="2"/>
        <v>5022-5029</v>
      </c>
      <c r="B170">
        <v>5022</v>
      </c>
      <c r="C170">
        <v>5029</v>
      </c>
      <c r="D170" t="s">
        <v>310</v>
      </c>
    </row>
    <row r="171" spans="1:4" x14ac:dyDescent="0.3">
      <c r="A171" t="str">
        <f t="shared" si="2"/>
        <v>5023-5020</v>
      </c>
      <c r="B171">
        <v>5023</v>
      </c>
      <c r="C171">
        <v>5020</v>
      </c>
      <c r="D171" t="s">
        <v>310</v>
      </c>
    </row>
    <row r="172" spans="1:4" x14ac:dyDescent="0.3">
      <c r="A172" t="str">
        <f t="shared" si="2"/>
        <v>5023-5022</v>
      </c>
      <c r="B172">
        <v>5023</v>
      </c>
      <c r="C172">
        <v>5022</v>
      </c>
      <c r="D172" t="s">
        <v>314</v>
      </c>
    </row>
    <row r="173" spans="1:4" x14ac:dyDescent="0.3">
      <c r="A173" t="str">
        <f t="shared" si="2"/>
        <v>5023-5024</v>
      </c>
      <c r="B173">
        <v>5023</v>
      </c>
      <c r="C173">
        <v>5024</v>
      </c>
      <c r="D173" t="s">
        <v>314</v>
      </c>
    </row>
    <row r="174" spans="1:4" x14ac:dyDescent="0.3">
      <c r="A174" t="str">
        <f t="shared" si="2"/>
        <v>5023-5030</v>
      </c>
      <c r="B174">
        <v>5023</v>
      </c>
      <c r="C174">
        <v>5030</v>
      </c>
      <c r="D174" t="s">
        <v>310</v>
      </c>
    </row>
    <row r="175" spans="1:4" x14ac:dyDescent="0.3">
      <c r="A175" t="str">
        <f t="shared" si="2"/>
        <v>5024-5021</v>
      </c>
      <c r="B175">
        <v>5024</v>
      </c>
      <c r="C175">
        <v>5021</v>
      </c>
      <c r="D175" t="s">
        <v>343</v>
      </c>
    </row>
    <row r="176" spans="1:4" x14ac:dyDescent="0.3">
      <c r="A176" t="str">
        <f t="shared" si="2"/>
        <v>5024-5023</v>
      </c>
      <c r="B176">
        <v>5024</v>
      </c>
      <c r="C176">
        <v>5023</v>
      </c>
      <c r="D176" t="s">
        <v>314</v>
      </c>
    </row>
    <row r="177" spans="1:4" x14ac:dyDescent="0.3">
      <c r="A177" t="str">
        <f t="shared" si="2"/>
        <v>5024-5025</v>
      </c>
      <c r="B177">
        <v>5024</v>
      </c>
      <c r="C177">
        <v>5025</v>
      </c>
      <c r="D177" t="s">
        <v>314</v>
      </c>
    </row>
    <row r="178" spans="1:4" x14ac:dyDescent="0.3">
      <c r="A178" t="str">
        <f t="shared" si="2"/>
        <v>5025-5024</v>
      </c>
      <c r="B178">
        <v>5025</v>
      </c>
      <c r="C178">
        <v>5024</v>
      </c>
      <c r="D178" t="s">
        <v>314</v>
      </c>
    </row>
    <row r="179" spans="1:4" x14ac:dyDescent="0.3">
      <c r="A179" t="str">
        <f t="shared" si="2"/>
        <v>5025-5026</v>
      </c>
      <c r="B179">
        <v>5025</v>
      </c>
      <c r="C179">
        <v>5026</v>
      </c>
      <c r="D179" t="s">
        <v>314</v>
      </c>
    </row>
    <row r="180" spans="1:4" x14ac:dyDescent="0.3">
      <c r="A180" t="str">
        <f t="shared" si="2"/>
        <v>5026-5025</v>
      </c>
      <c r="B180">
        <v>5026</v>
      </c>
      <c r="C180">
        <v>5025</v>
      </c>
      <c r="D180" t="s">
        <v>314</v>
      </c>
    </row>
    <row r="181" spans="1:4" x14ac:dyDescent="0.3">
      <c r="A181" t="str">
        <f t="shared" si="2"/>
        <v>5026-5032</v>
      </c>
      <c r="B181">
        <v>5026</v>
      </c>
      <c r="C181">
        <v>5032</v>
      </c>
      <c r="D181" t="s">
        <v>348</v>
      </c>
    </row>
    <row r="182" spans="1:4" x14ac:dyDescent="0.3">
      <c r="A182" t="str">
        <f t="shared" si="2"/>
        <v>5027-5017</v>
      </c>
      <c r="B182">
        <v>5027</v>
      </c>
      <c r="C182">
        <v>5017</v>
      </c>
      <c r="D182" t="s">
        <v>345</v>
      </c>
    </row>
    <row r="183" spans="1:4" x14ac:dyDescent="0.3">
      <c r="A183" t="str">
        <f t="shared" si="2"/>
        <v>5027-5028</v>
      </c>
      <c r="B183">
        <v>5027</v>
      </c>
      <c r="C183">
        <v>5028</v>
      </c>
      <c r="D183" t="s">
        <v>315</v>
      </c>
    </row>
    <row r="184" spans="1:4" x14ac:dyDescent="0.3">
      <c r="A184" t="str">
        <f t="shared" si="2"/>
        <v>5027-5034</v>
      </c>
      <c r="B184">
        <v>5027</v>
      </c>
      <c r="C184">
        <v>5034</v>
      </c>
      <c r="D184" t="s">
        <v>345</v>
      </c>
    </row>
    <row r="185" spans="1:4" x14ac:dyDescent="0.3">
      <c r="A185" t="str">
        <f t="shared" si="2"/>
        <v>5028-5018</v>
      </c>
      <c r="B185">
        <v>5028</v>
      </c>
      <c r="C185">
        <v>5018</v>
      </c>
      <c r="D185" t="s">
        <v>313</v>
      </c>
    </row>
    <row r="186" spans="1:4" x14ac:dyDescent="0.3">
      <c r="A186" t="str">
        <f t="shared" si="2"/>
        <v>5028-5027</v>
      </c>
      <c r="B186">
        <v>5028</v>
      </c>
      <c r="C186">
        <v>5027</v>
      </c>
      <c r="D186" t="s">
        <v>315</v>
      </c>
    </row>
    <row r="187" spans="1:4" x14ac:dyDescent="0.3">
      <c r="A187" t="str">
        <f t="shared" si="2"/>
        <v>5028-5035</v>
      </c>
      <c r="B187">
        <v>5028</v>
      </c>
      <c r="C187">
        <v>5035</v>
      </c>
      <c r="D187" t="s">
        <v>313</v>
      </c>
    </row>
    <row r="188" spans="1:4" x14ac:dyDescent="0.3">
      <c r="A188" t="str">
        <f t="shared" si="2"/>
        <v>5029-5022</v>
      </c>
      <c r="B188">
        <v>5029</v>
      </c>
      <c r="C188">
        <v>5022</v>
      </c>
      <c r="D188" t="s">
        <v>310</v>
      </c>
    </row>
    <row r="189" spans="1:4" x14ac:dyDescent="0.3">
      <c r="A189" t="str">
        <f t="shared" si="2"/>
        <v>5029-5036</v>
      </c>
      <c r="B189">
        <v>5029</v>
      </c>
      <c r="C189">
        <v>5036</v>
      </c>
      <c r="D189" t="s">
        <v>310</v>
      </c>
    </row>
    <row r="190" spans="1:4" x14ac:dyDescent="0.3">
      <c r="A190" t="str">
        <f t="shared" si="2"/>
        <v>5030-5023</v>
      </c>
      <c r="B190">
        <v>5030</v>
      </c>
      <c r="C190">
        <v>5023</v>
      </c>
      <c r="D190" t="s">
        <v>310</v>
      </c>
    </row>
    <row r="191" spans="1:4" x14ac:dyDescent="0.3">
      <c r="A191" t="str">
        <f t="shared" si="2"/>
        <v>5030-5031</v>
      </c>
      <c r="B191">
        <v>5030</v>
      </c>
      <c r="C191">
        <v>5031</v>
      </c>
      <c r="D191" t="s">
        <v>346</v>
      </c>
    </row>
    <row r="192" spans="1:4" x14ac:dyDescent="0.3">
      <c r="A192" t="str">
        <f t="shared" si="2"/>
        <v>5030-5037</v>
      </c>
      <c r="B192">
        <v>5030</v>
      </c>
      <c r="C192">
        <v>5037</v>
      </c>
      <c r="D192" t="s">
        <v>310</v>
      </c>
    </row>
    <row r="193" spans="1:4" x14ac:dyDescent="0.3">
      <c r="A193" t="str">
        <f t="shared" si="2"/>
        <v>5031-5030</v>
      </c>
      <c r="B193">
        <v>5031</v>
      </c>
      <c r="C193">
        <v>5030</v>
      </c>
      <c r="D193" t="s">
        <v>346</v>
      </c>
    </row>
    <row r="194" spans="1:4" x14ac:dyDescent="0.3">
      <c r="A194" t="str">
        <f t="shared" si="2"/>
        <v>5031-5032</v>
      </c>
      <c r="B194">
        <v>5031</v>
      </c>
      <c r="C194">
        <v>5032</v>
      </c>
      <c r="D194" t="s">
        <v>346</v>
      </c>
    </row>
    <row r="195" spans="1:4" x14ac:dyDescent="0.3">
      <c r="A195" t="str">
        <f t="shared" ref="A195:A258" si="3">+B195&amp;-C195</f>
        <v>5032-5026</v>
      </c>
      <c r="B195">
        <v>5032</v>
      </c>
      <c r="C195">
        <v>5026</v>
      </c>
      <c r="D195" t="s">
        <v>348</v>
      </c>
    </row>
    <row r="196" spans="1:4" x14ac:dyDescent="0.3">
      <c r="A196" t="str">
        <f t="shared" si="3"/>
        <v>5032-5031</v>
      </c>
      <c r="B196">
        <v>5032</v>
      </c>
      <c r="C196">
        <v>5031</v>
      </c>
      <c r="D196" t="s">
        <v>346</v>
      </c>
    </row>
    <row r="197" spans="1:4" x14ac:dyDescent="0.3">
      <c r="A197" t="str">
        <f t="shared" si="3"/>
        <v>5032-5040</v>
      </c>
      <c r="B197">
        <v>5032</v>
      </c>
      <c r="C197">
        <v>5040</v>
      </c>
      <c r="D197" t="s">
        <v>348</v>
      </c>
    </row>
    <row r="198" spans="1:4" x14ac:dyDescent="0.3">
      <c r="A198" t="str">
        <f t="shared" si="3"/>
        <v>5033-5016</v>
      </c>
      <c r="B198">
        <v>5033</v>
      </c>
      <c r="C198">
        <v>5016</v>
      </c>
      <c r="D198" t="s">
        <v>387</v>
      </c>
    </row>
    <row r="199" spans="1:4" x14ac:dyDescent="0.3">
      <c r="A199" t="str">
        <f t="shared" si="3"/>
        <v>5033-5034</v>
      </c>
      <c r="B199">
        <v>5033</v>
      </c>
      <c r="C199">
        <v>5034</v>
      </c>
      <c r="D199" t="s">
        <v>316</v>
      </c>
    </row>
    <row r="200" spans="1:4" x14ac:dyDescent="0.3">
      <c r="A200" t="str">
        <f t="shared" si="3"/>
        <v>5033-6001</v>
      </c>
      <c r="B200">
        <v>5033</v>
      </c>
      <c r="C200">
        <v>6001</v>
      </c>
      <c r="D200" t="s">
        <v>387</v>
      </c>
    </row>
    <row r="201" spans="1:4" x14ac:dyDescent="0.3">
      <c r="A201" t="str">
        <f t="shared" si="3"/>
        <v>5033-12006</v>
      </c>
      <c r="B201">
        <v>5033</v>
      </c>
      <c r="C201">
        <v>12006</v>
      </c>
      <c r="D201" t="s">
        <v>316</v>
      </c>
    </row>
    <row r="202" spans="1:4" x14ac:dyDescent="0.3">
      <c r="A202" t="str">
        <f t="shared" si="3"/>
        <v>5034-5027</v>
      </c>
      <c r="B202">
        <v>5034</v>
      </c>
      <c r="C202">
        <v>5027</v>
      </c>
      <c r="D202" t="s">
        <v>345</v>
      </c>
    </row>
    <row r="203" spans="1:4" x14ac:dyDescent="0.3">
      <c r="A203" t="str">
        <f t="shared" si="3"/>
        <v>5034-5033</v>
      </c>
      <c r="B203">
        <v>5034</v>
      </c>
      <c r="C203">
        <v>5033</v>
      </c>
      <c r="D203" t="s">
        <v>316</v>
      </c>
    </row>
    <row r="204" spans="1:4" x14ac:dyDescent="0.3">
      <c r="A204" t="str">
        <f t="shared" si="3"/>
        <v>5034-5035</v>
      </c>
      <c r="B204">
        <v>5034</v>
      </c>
      <c r="C204">
        <v>5035</v>
      </c>
      <c r="D204" t="s">
        <v>316</v>
      </c>
    </row>
    <row r="205" spans="1:4" x14ac:dyDescent="0.3">
      <c r="A205" t="str">
        <f t="shared" si="3"/>
        <v>5034-50015</v>
      </c>
      <c r="B205">
        <v>5034</v>
      </c>
      <c r="C205">
        <v>50015</v>
      </c>
      <c r="D205" t="s">
        <v>345</v>
      </c>
    </row>
    <row r="206" spans="1:4" x14ac:dyDescent="0.3">
      <c r="A206" t="str">
        <f t="shared" si="3"/>
        <v>5035-5028</v>
      </c>
      <c r="B206">
        <v>5035</v>
      </c>
      <c r="C206">
        <v>5028</v>
      </c>
      <c r="D206" t="s">
        <v>313</v>
      </c>
    </row>
    <row r="207" spans="1:4" x14ac:dyDescent="0.3">
      <c r="A207" t="str">
        <f t="shared" si="3"/>
        <v>5035-5034</v>
      </c>
      <c r="B207">
        <v>5035</v>
      </c>
      <c r="C207">
        <v>5034</v>
      </c>
      <c r="D207" t="s">
        <v>316</v>
      </c>
    </row>
    <row r="208" spans="1:4" x14ac:dyDescent="0.3">
      <c r="A208" t="str">
        <f t="shared" si="3"/>
        <v>5035-5036</v>
      </c>
      <c r="B208">
        <v>5035</v>
      </c>
      <c r="C208">
        <v>5036</v>
      </c>
      <c r="D208" t="s">
        <v>316</v>
      </c>
    </row>
    <row r="209" spans="1:4" x14ac:dyDescent="0.3">
      <c r="A209" t="str">
        <f t="shared" si="3"/>
        <v>5035-6004</v>
      </c>
      <c r="B209">
        <v>5035</v>
      </c>
      <c r="C209">
        <v>6004</v>
      </c>
      <c r="D209" t="s">
        <v>313</v>
      </c>
    </row>
    <row r="210" spans="1:4" x14ac:dyDescent="0.3">
      <c r="A210" t="str">
        <f t="shared" si="3"/>
        <v>5036-5029</v>
      </c>
      <c r="B210">
        <v>5036</v>
      </c>
      <c r="C210">
        <v>5029</v>
      </c>
      <c r="D210" t="s">
        <v>310</v>
      </c>
    </row>
    <row r="211" spans="1:4" x14ac:dyDescent="0.3">
      <c r="A211" t="str">
        <f t="shared" si="3"/>
        <v>5036-5035</v>
      </c>
      <c r="B211">
        <v>5036</v>
      </c>
      <c r="C211">
        <v>5035</v>
      </c>
      <c r="D211" t="s">
        <v>316</v>
      </c>
    </row>
    <row r="212" spans="1:4" x14ac:dyDescent="0.3">
      <c r="A212" t="str">
        <f t="shared" si="3"/>
        <v>5036-5037</v>
      </c>
      <c r="B212">
        <v>5036</v>
      </c>
      <c r="C212">
        <v>5037</v>
      </c>
      <c r="D212" t="s">
        <v>316</v>
      </c>
    </row>
    <row r="213" spans="1:4" x14ac:dyDescent="0.3">
      <c r="A213" t="str">
        <f t="shared" si="3"/>
        <v>5037-5030</v>
      </c>
      <c r="B213">
        <v>5037</v>
      </c>
      <c r="C213">
        <v>5030</v>
      </c>
      <c r="D213" t="s">
        <v>310</v>
      </c>
    </row>
    <row r="214" spans="1:4" x14ac:dyDescent="0.3">
      <c r="A214" t="str">
        <f t="shared" si="3"/>
        <v>5037-5036</v>
      </c>
      <c r="B214">
        <v>5037</v>
      </c>
      <c r="C214">
        <v>5036</v>
      </c>
      <c r="D214" t="s">
        <v>316</v>
      </c>
    </row>
    <row r="215" spans="1:4" x14ac:dyDescent="0.3">
      <c r="A215" t="str">
        <f t="shared" si="3"/>
        <v>5037-5038</v>
      </c>
      <c r="B215">
        <v>5037</v>
      </c>
      <c r="C215">
        <v>5038</v>
      </c>
      <c r="D215" t="s">
        <v>316</v>
      </c>
    </row>
    <row r="216" spans="1:4" x14ac:dyDescent="0.3">
      <c r="A216" t="str">
        <f t="shared" si="3"/>
        <v>5038-5037</v>
      </c>
      <c r="B216">
        <v>5038</v>
      </c>
      <c r="C216">
        <v>5037</v>
      </c>
      <c r="D216" t="s">
        <v>316</v>
      </c>
    </row>
    <row r="217" spans="1:4" x14ac:dyDescent="0.3">
      <c r="A217" t="str">
        <f t="shared" si="3"/>
        <v>5040-5032</v>
      </c>
      <c r="B217">
        <v>5040</v>
      </c>
      <c r="C217">
        <v>5032</v>
      </c>
      <c r="D217" t="s">
        <v>348</v>
      </c>
    </row>
    <row r="218" spans="1:4" x14ac:dyDescent="0.3">
      <c r="A218" t="str">
        <f t="shared" si="3"/>
        <v>6001-5033</v>
      </c>
      <c r="B218">
        <v>6001</v>
      </c>
      <c r="C218">
        <v>5033</v>
      </c>
      <c r="D218" t="s">
        <v>387</v>
      </c>
    </row>
    <row r="219" spans="1:4" x14ac:dyDescent="0.3">
      <c r="A219" t="str">
        <f t="shared" si="3"/>
        <v>6001-6002</v>
      </c>
      <c r="B219">
        <v>6001</v>
      </c>
      <c r="C219">
        <v>6002</v>
      </c>
      <c r="D219" t="s">
        <v>387</v>
      </c>
    </row>
    <row r="220" spans="1:4" x14ac:dyDescent="0.3">
      <c r="A220" t="str">
        <f t="shared" si="3"/>
        <v>6002-6001</v>
      </c>
      <c r="B220">
        <v>6002</v>
      </c>
      <c r="C220">
        <v>6001</v>
      </c>
      <c r="D220" t="s">
        <v>387</v>
      </c>
    </row>
    <row r="221" spans="1:4" x14ac:dyDescent="0.3">
      <c r="A221" t="str">
        <f t="shared" si="3"/>
        <v>6002-6003</v>
      </c>
      <c r="B221">
        <v>6002</v>
      </c>
      <c r="C221">
        <v>6003</v>
      </c>
      <c r="D221" t="s">
        <v>387</v>
      </c>
    </row>
    <row r="222" spans="1:4" x14ac:dyDescent="0.3">
      <c r="A222" t="str">
        <f t="shared" si="3"/>
        <v>6002-6005</v>
      </c>
      <c r="B222">
        <v>6002</v>
      </c>
      <c r="C222">
        <v>6005</v>
      </c>
      <c r="D222" t="s">
        <v>345</v>
      </c>
    </row>
    <row r="223" spans="1:4" x14ac:dyDescent="0.3">
      <c r="A223" t="str">
        <f t="shared" si="3"/>
        <v>6002-50015</v>
      </c>
      <c r="B223">
        <v>6002</v>
      </c>
      <c r="C223">
        <v>50015</v>
      </c>
      <c r="D223" t="s">
        <v>345</v>
      </c>
    </row>
    <row r="224" spans="1:4" x14ac:dyDescent="0.3">
      <c r="A224" t="str">
        <f t="shared" si="3"/>
        <v>6003-6002</v>
      </c>
      <c r="B224">
        <v>6003</v>
      </c>
      <c r="C224">
        <v>6002</v>
      </c>
      <c r="D224" t="s">
        <v>387</v>
      </c>
    </row>
    <row r="225" spans="1:4" x14ac:dyDescent="0.3">
      <c r="A225" t="str">
        <f t="shared" si="3"/>
        <v>6003-6004</v>
      </c>
      <c r="B225">
        <v>6003</v>
      </c>
      <c r="C225">
        <v>6004</v>
      </c>
      <c r="D225" t="s">
        <v>388</v>
      </c>
    </row>
    <row r="226" spans="1:4" x14ac:dyDescent="0.3">
      <c r="A226" t="str">
        <f t="shared" si="3"/>
        <v>6003-6010</v>
      </c>
      <c r="B226">
        <v>6003</v>
      </c>
      <c r="C226">
        <v>6010</v>
      </c>
      <c r="D226" t="s">
        <v>387</v>
      </c>
    </row>
    <row r="227" spans="1:4" x14ac:dyDescent="0.3">
      <c r="A227" t="str">
        <f t="shared" si="3"/>
        <v>6004-5035</v>
      </c>
      <c r="B227">
        <v>6004</v>
      </c>
      <c r="C227">
        <v>5035</v>
      </c>
      <c r="D227" t="s">
        <v>313</v>
      </c>
    </row>
    <row r="228" spans="1:4" x14ac:dyDescent="0.3">
      <c r="A228" t="str">
        <f t="shared" si="3"/>
        <v>6004-6003</v>
      </c>
      <c r="B228">
        <v>6004</v>
      </c>
      <c r="C228">
        <v>6003</v>
      </c>
      <c r="D228" t="s">
        <v>388</v>
      </c>
    </row>
    <row r="229" spans="1:4" x14ac:dyDescent="0.3">
      <c r="A229" t="str">
        <f t="shared" si="3"/>
        <v>6004-6017</v>
      </c>
      <c r="B229">
        <v>6004</v>
      </c>
      <c r="C229">
        <v>6017</v>
      </c>
      <c r="D229" t="s">
        <v>313</v>
      </c>
    </row>
    <row r="230" spans="1:4" x14ac:dyDescent="0.3">
      <c r="A230" t="str">
        <f t="shared" si="3"/>
        <v>6005-6002</v>
      </c>
      <c r="B230">
        <v>6005</v>
      </c>
      <c r="C230">
        <v>6002</v>
      </c>
      <c r="D230" t="s">
        <v>345</v>
      </c>
    </row>
    <row r="231" spans="1:4" x14ac:dyDescent="0.3">
      <c r="A231" t="str">
        <f t="shared" si="3"/>
        <v>6005-6006</v>
      </c>
      <c r="B231">
        <v>6005</v>
      </c>
      <c r="C231">
        <v>6006</v>
      </c>
      <c r="D231" t="s">
        <v>349</v>
      </c>
    </row>
    <row r="232" spans="1:4" x14ac:dyDescent="0.3">
      <c r="A232" t="str">
        <f t="shared" si="3"/>
        <v>6005-6007</v>
      </c>
      <c r="B232">
        <v>6005</v>
      </c>
      <c r="C232">
        <v>6007</v>
      </c>
      <c r="D232" t="s">
        <v>345</v>
      </c>
    </row>
    <row r="233" spans="1:4" x14ac:dyDescent="0.3">
      <c r="A233" t="str">
        <f t="shared" si="3"/>
        <v>6005-38001</v>
      </c>
      <c r="B233">
        <v>6005</v>
      </c>
      <c r="C233">
        <v>38001</v>
      </c>
      <c r="D233" t="s">
        <v>349</v>
      </c>
    </row>
    <row r="234" spans="1:4" x14ac:dyDescent="0.3">
      <c r="A234" t="str">
        <f t="shared" si="3"/>
        <v>6006-6005</v>
      </c>
      <c r="B234">
        <v>6006</v>
      </c>
      <c r="C234">
        <v>6005</v>
      </c>
      <c r="D234" t="s">
        <v>349</v>
      </c>
    </row>
    <row r="235" spans="1:4" x14ac:dyDescent="0.3">
      <c r="A235" t="str">
        <f t="shared" si="3"/>
        <v>6006-6009</v>
      </c>
      <c r="B235">
        <v>6006</v>
      </c>
      <c r="C235">
        <v>6009</v>
      </c>
      <c r="D235" t="s">
        <v>389</v>
      </c>
    </row>
    <row r="236" spans="1:4" x14ac:dyDescent="0.3">
      <c r="A236" t="str">
        <f t="shared" si="3"/>
        <v>6007-6005</v>
      </c>
      <c r="B236">
        <v>6007</v>
      </c>
      <c r="C236">
        <v>6005</v>
      </c>
      <c r="D236" t="s">
        <v>345</v>
      </c>
    </row>
    <row r="237" spans="1:4" x14ac:dyDescent="0.3">
      <c r="A237" t="str">
        <f t="shared" si="3"/>
        <v>6007-6008</v>
      </c>
      <c r="B237">
        <v>6007</v>
      </c>
      <c r="C237">
        <v>6008</v>
      </c>
      <c r="D237" t="s">
        <v>390</v>
      </c>
    </row>
    <row r="238" spans="1:4" x14ac:dyDescent="0.3">
      <c r="A238" t="str">
        <f t="shared" si="3"/>
        <v>6007-6037</v>
      </c>
      <c r="B238">
        <v>6007</v>
      </c>
      <c r="C238">
        <v>6037</v>
      </c>
      <c r="D238" t="s">
        <v>345</v>
      </c>
    </row>
    <row r="239" spans="1:4" x14ac:dyDescent="0.3">
      <c r="A239" t="str">
        <f t="shared" si="3"/>
        <v>6007-38004</v>
      </c>
      <c r="B239">
        <v>6007</v>
      </c>
      <c r="C239">
        <v>38004</v>
      </c>
      <c r="D239" t="s">
        <v>390</v>
      </c>
    </row>
    <row r="240" spans="1:4" x14ac:dyDescent="0.3">
      <c r="A240" t="str">
        <f t="shared" si="3"/>
        <v>6008-6007</v>
      </c>
      <c r="B240">
        <v>6008</v>
      </c>
      <c r="C240">
        <v>6007</v>
      </c>
      <c r="D240" t="s">
        <v>390</v>
      </c>
    </row>
    <row r="241" spans="1:4" x14ac:dyDescent="0.3">
      <c r="A241" t="str">
        <f t="shared" si="3"/>
        <v>6008-6009</v>
      </c>
      <c r="B241">
        <v>6008</v>
      </c>
      <c r="C241">
        <v>6009</v>
      </c>
      <c r="D241" t="s">
        <v>390</v>
      </c>
    </row>
    <row r="242" spans="1:4" x14ac:dyDescent="0.3">
      <c r="A242" t="str">
        <f t="shared" si="3"/>
        <v>6008-6027</v>
      </c>
      <c r="B242">
        <v>6008</v>
      </c>
      <c r="C242">
        <v>6027</v>
      </c>
      <c r="D242" t="s">
        <v>391</v>
      </c>
    </row>
    <row r="243" spans="1:4" x14ac:dyDescent="0.3">
      <c r="A243" t="str">
        <f t="shared" si="3"/>
        <v>6009-6006</v>
      </c>
      <c r="B243">
        <v>6009</v>
      </c>
      <c r="C243">
        <v>6006</v>
      </c>
      <c r="D243" t="s">
        <v>389</v>
      </c>
    </row>
    <row r="244" spans="1:4" x14ac:dyDescent="0.3">
      <c r="A244" t="str">
        <f t="shared" si="3"/>
        <v>6009-6008</v>
      </c>
      <c r="B244">
        <v>6009</v>
      </c>
      <c r="C244">
        <v>6008</v>
      </c>
      <c r="D244" t="s">
        <v>390</v>
      </c>
    </row>
    <row r="245" spans="1:4" x14ac:dyDescent="0.3">
      <c r="A245" t="str">
        <f t="shared" si="3"/>
        <v>6009-6010</v>
      </c>
      <c r="B245">
        <v>6009</v>
      </c>
      <c r="C245">
        <v>6010</v>
      </c>
      <c r="D245" t="s">
        <v>350</v>
      </c>
    </row>
    <row r="246" spans="1:4" x14ac:dyDescent="0.3">
      <c r="A246" t="str">
        <f t="shared" si="3"/>
        <v>6009-6015</v>
      </c>
      <c r="B246">
        <v>6009</v>
      </c>
      <c r="C246">
        <v>6015</v>
      </c>
      <c r="D246" t="s">
        <v>389</v>
      </c>
    </row>
    <row r="247" spans="1:4" x14ac:dyDescent="0.3">
      <c r="A247" t="str">
        <f t="shared" si="3"/>
        <v>6010-6003</v>
      </c>
      <c r="B247">
        <v>6010</v>
      </c>
      <c r="C247">
        <v>6003</v>
      </c>
      <c r="D247" t="s">
        <v>387</v>
      </c>
    </row>
    <row r="248" spans="1:4" x14ac:dyDescent="0.3">
      <c r="A248" t="str">
        <f t="shared" si="3"/>
        <v>6010-6009</v>
      </c>
      <c r="B248">
        <v>6010</v>
      </c>
      <c r="C248">
        <v>6009</v>
      </c>
      <c r="D248" t="s">
        <v>350</v>
      </c>
    </row>
    <row r="249" spans="1:4" x14ac:dyDescent="0.3">
      <c r="A249" t="str">
        <f t="shared" si="3"/>
        <v>6010-6016</v>
      </c>
      <c r="B249">
        <v>6010</v>
      </c>
      <c r="C249">
        <v>6016</v>
      </c>
      <c r="D249" t="s">
        <v>387</v>
      </c>
    </row>
    <row r="250" spans="1:4" x14ac:dyDescent="0.3">
      <c r="A250" t="str">
        <f t="shared" si="3"/>
        <v>6011-6019</v>
      </c>
      <c r="B250">
        <v>6011</v>
      </c>
      <c r="C250">
        <v>6019</v>
      </c>
      <c r="D250" t="s">
        <v>310</v>
      </c>
    </row>
    <row r="251" spans="1:4" x14ac:dyDescent="0.3">
      <c r="A251" t="str">
        <f t="shared" si="3"/>
        <v>6012-6011</v>
      </c>
      <c r="B251">
        <v>6012</v>
      </c>
      <c r="C251">
        <v>6011</v>
      </c>
      <c r="D251" t="s">
        <v>351</v>
      </c>
    </row>
    <row r="252" spans="1:4" x14ac:dyDescent="0.3">
      <c r="A252" t="str">
        <f t="shared" si="3"/>
        <v>6013-6012</v>
      </c>
      <c r="B252">
        <v>6013</v>
      </c>
      <c r="C252">
        <v>6012</v>
      </c>
      <c r="D252" t="s">
        <v>351</v>
      </c>
    </row>
    <row r="253" spans="1:4" x14ac:dyDescent="0.3">
      <c r="A253" t="str">
        <f t="shared" si="3"/>
        <v>6013-6021</v>
      </c>
      <c r="B253">
        <v>6013</v>
      </c>
      <c r="C253">
        <v>6021</v>
      </c>
      <c r="D253" t="s">
        <v>352</v>
      </c>
    </row>
    <row r="254" spans="1:4" x14ac:dyDescent="0.3">
      <c r="A254" t="str">
        <f t="shared" si="3"/>
        <v>6014-6013</v>
      </c>
      <c r="B254">
        <v>6014</v>
      </c>
      <c r="C254">
        <v>6013</v>
      </c>
      <c r="D254" t="s">
        <v>351</v>
      </c>
    </row>
    <row r="255" spans="1:4" x14ac:dyDescent="0.3">
      <c r="A255" t="str">
        <f t="shared" si="3"/>
        <v>6014-6022</v>
      </c>
      <c r="B255">
        <v>6014</v>
      </c>
      <c r="C255">
        <v>6022</v>
      </c>
      <c r="D255" t="s">
        <v>348</v>
      </c>
    </row>
    <row r="256" spans="1:4" x14ac:dyDescent="0.3">
      <c r="A256" t="str">
        <f t="shared" si="3"/>
        <v>6015-6009</v>
      </c>
      <c r="B256">
        <v>6015</v>
      </c>
      <c r="C256">
        <v>6009</v>
      </c>
      <c r="D256" t="s">
        <v>389</v>
      </c>
    </row>
    <row r="257" spans="1:4" x14ac:dyDescent="0.3">
      <c r="A257" t="str">
        <f t="shared" si="3"/>
        <v>6015-6016</v>
      </c>
      <c r="B257">
        <v>6015</v>
      </c>
      <c r="C257">
        <v>6016</v>
      </c>
      <c r="D257" t="s">
        <v>353</v>
      </c>
    </row>
    <row r="258" spans="1:4" x14ac:dyDescent="0.3">
      <c r="A258" t="str">
        <f t="shared" si="3"/>
        <v>6015-6023</v>
      </c>
      <c r="B258">
        <v>6015</v>
      </c>
      <c r="C258">
        <v>6023</v>
      </c>
      <c r="D258" t="s">
        <v>389</v>
      </c>
    </row>
    <row r="259" spans="1:4" x14ac:dyDescent="0.3">
      <c r="A259" t="str">
        <f t="shared" ref="A259:A322" si="4">+B259&amp;-C259</f>
        <v>6016-6010</v>
      </c>
      <c r="B259">
        <v>6016</v>
      </c>
      <c r="C259">
        <v>6010</v>
      </c>
      <c r="D259" t="s">
        <v>387</v>
      </c>
    </row>
    <row r="260" spans="1:4" x14ac:dyDescent="0.3">
      <c r="A260" t="str">
        <f t="shared" si="4"/>
        <v>6016-6015</v>
      </c>
      <c r="B260">
        <v>6016</v>
      </c>
      <c r="C260">
        <v>6015</v>
      </c>
      <c r="D260" t="s">
        <v>353</v>
      </c>
    </row>
    <row r="261" spans="1:4" x14ac:dyDescent="0.3">
      <c r="A261" t="str">
        <f t="shared" si="4"/>
        <v>6016-6017</v>
      </c>
      <c r="B261">
        <v>6016</v>
      </c>
      <c r="C261">
        <v>6017</v>
      </c>
      <c r="D261" t="s">
        <v>353</v>
      </c>
    </row>
    <row r="262" spans="1:4" x14ac:dyDescent="0.3">
      <c r="A262" t="str">
        <f t="shared" si="4"/>
        <v>6016-6030</v>
      </c>
      <c r="B262">
        <v>6016</v>
      </c>
      <c r="C262">
        <v>6030</v>
      </c>
      <c r="D262" t="s">
        <v>387</v>
      </c>
    </row>
    <row r="263" spans="1:4" x14ac:dyDescent="0.3">
      <c r="A263" t="str">
        <f t="shared" si="4"/>
        <v>6017-6004</v>
      </c>
      <c r="B263">
        <v>6017</v>
      </c>
      <c r="C263">
        <v>6004</v>
      </c>
      <c r="D263" t="s">
        <v>313</v>
      </c>
    </row>
    <row r="264" spans="1:4" x14ac:dyDescent="0.3">
      <c r="A264" t="str">
        <f t="shared" si="4"/>
        <v>6017-6016</v>
      </c>
      <c r="B264">
        <v>6017</v>
      </c>
      <c r="C264">
        <v>6016</v>
      </c>
      <c r="D264" t="s">
        <v>353</v>
      </c>
    </row>
    <row r="265" spans="1:4" x14ac:dyDescent="0.3">
      <c r="A265" t="str">
        <f t="shared" si="4"/>
        <v>6017-6018</v>
      </c>
      <c r="B265">
        <v>6017</v>
      </c>
      <c r="C265">
        <v>6018</v>
      </c>
      <c r="D265" t="s">
        <v>353</v>
      </c>
    </row>
    <row r="266" spans="1:4" x14ac:dyDescent="0.3">
      <c r="A266" t="str">
        <f t="shared" si="4"/>
        <v>6017-6025</v>
      </c>
      <c r="B266">
        <v>6017</v>
      </c>
      <c r="C266">
        <v>6025</v>
      </c>
      <c r="D266" t="s">
        <v>313</v>
      </c>
    </row>
    <row r="267" spans="1:4" x14ac:dyDescent="0.3">
      <c r="A267" t="str">
        <f t="shared" si="4"/>
        <v>6018-6017</v>
      </c>
      <c r="B267">
        <v>6018</v>
      </c>
      <c r="C267">
        <v>6017</v>
      </c>
      <c r="D267" t="s">
        <v>353</v>
      </c>
    </row>
    <row r="268" spans="1:4" x14ac:dyDescent="0.3">
      <c r="A268" t="str">
        <f t="shared" si="4"/>
        <v>6018-6019</v>
      </c>
      <c r="B268">
        <v>6018</v>
      </c>
      <c r="C268">
        <v>6019</v>
      </c>
      <c r="D268" t="s">
        <v>353</v>
      </c>
    </row>
    <row r="269" spans="1:4" x14ac:dyDescent="0.3">
      <c r="A269" t="str">
        <f t="shared" si="4"/>
        <v>6018-6026</v>
      </c>
      <c r="B269">
        <v>6018</v>
      </c>
      <c r="C269">
        <v>6026</v>
      </c>
      <c r="D269" t="s">
        <v>310</v>
      </c>
    </row>
    <row r="270" spans="1:4" x14ac:dyDescent="0.3">
      <c r="A270" t="str">
        <f t="shared" si="4"/>
        <v>6019-6011</v>
      </c>
      <c r="B270">
        <v>6019</v>
      </c>
      <c r="C270">
        <v>6011</v>
      </c>
      <c r="D270" t="s">
        <v>310</v>
      </c>
    </row>
    <row r="271" spans="1:4" x14ac:dyDescent="0.3">
      <c r="A271" t="str">
        <f t="shared" si="4"/>
        <v>6019-6018</v>
      </c>
      <c r="B271">
        <v>6019</v>
      </c>
      <c r="C271">
        <v>6018</v>
      </c>
      <c r="D271" t="s">
        <v>353</v>
      </c>
    </row>
    <row r="272" spans="1:4" x14ac:dyDescent="0.3">
      <c r="A272" t="str">
        <f t="shared" si="4"/>
        <v>6019-6020</v>
      </c>
      <c r="B272">
        <v>6019</v>
      </c>
      <c r="C272">
        <v>6020</v>
      </c>
      <c r="D272" t="s">
        <v>354</v>
      </c>
    </row>
    <row r="273" spans="1:4" x14ac:dyDescent="0.3">
      <c r="A273" t="str">
        <f t="shared" si="4"/>
        <v>6020-6021</v>
      </c>
      <c r="B273">
        <v>6020</v>
      </c>
      <c r="C273">
        <v>6021</v>
      </c>
      <c r="D273" t="s">
        <v>354</v>
      </c>
    </row>
    <row r="274" spans="1:4" x14ac:dyDescent="0.3">
      <c r="A274" t="str">
        <f t="shared" si="4"/>
        <v>6021-6013</v>
      </c>
      <c r="B274">
        <v>6021</v>
      </c>
      <c r="C274">
        <v>6013</v>
      </c>
      <c r="D274" t="s">
        <v>352</v>
      </c>
    </row>
    <row r="275" spans="1:4" x14ac:dyDescent="0.3">
      <c r="A275" t="str">
        <f t="shared" si="4"/>
        <v>6021-6022</v>
      </c>
      <c r="B275">
        <v>6021</v>
      </c>
      <c r="C275">
        <v>6022</v>
      </c>
      <c r="D275" t="s">
        <v>354</v>
      </c>
    </row>
    <row r="276" spans="1:4" x14ac:dyDescent="0.3">
      <c r="A276" t="str">
        <f t="shared" si="4"/>
        <v>6022-6014</v>
      </c>
      <c r="B276">
        <v>6022</v>
      </c>
      <c r="C276">
        <v>6014</v>
      </c>
      <c r="D276" t="s">
        <v>348</v>
      </c>
    </row>
    <row r="277" spans="1:4" x14ac:dyDescent="0.3">
      <c r="A277" t="str">
        <f t="shared" si="4"/>
        <v>6022-6035</v>
      </c>
      <c r="B277">
        <v>6022</v>
      </c>
      <c r="C277">
        <v>6035</v>
      </c>
      <c r="D277" t="s">
        <v>348</v>
      </c>
    </row>
    <row r="278" spans="1:4" x14ac:dyDescent="0.3">
      <c r="A278" t="str">
        <f t="shared" si="4"/>
        <v>6023-6015</v>
      </c>
      <c r="B278">
        <v>6023</v>
      </c>
      <c r="C278">
        <v>6015</v>
      </c>
      <c r="D278" t="s">
        <v>389</v>
      </c>
    </row>
    <row r="279" spans="1:4" x14ac:dyDescent="0.3">
      <c r="A279" t="str">
        <f t="shared" si="4"/>
        <v>6023-6024</v>
      </c>
      <c r="B279">
        <v>6023</v>
      </c>
      <c r="C279">
        <v>6024</v>
      </c>
      <c r="D279" t="s">
        <v>392</v>
      </c>
    </row>
    <row r="280" spans="1:4" x14ac:dyDescent="0.3">
      <c r="A280" t="str">
        <f t="shared" si="4"/>
        <v>6023-6030</v>
      </c>
      <c r="B280">
        <v>6023</v>
      </c>
      <c r="C280">
        <v>6030</v>
      </c>
      <c r="D280" t="s">
        <v>355</v>
      </c>
    </row>
    <row r="281" spans="1:4" x14ac:dyDescent="0.3">
      <c r="A281" t="str">
        <f t="shared" si="4"/>
        <v>6024-6023</v>
      </c>
      <c r="B281">
        <v>6024</v>
      </c>
      <c r="C281">
        <v>6023</v>
      </c>
      <c r="D281" t="s">
        <v>392</v>
      </c>
    </row>
    <row r="282" spans="1:4" x14ac:dyDescent="0.3">
      <c r="A282" t="str">
        <f t="shared" si="4"/>
        <v>6024-6027</v>
      </c>
      <c r="B282">
        <v>6024</v>
      </c>
      <c r="C282">
        <v>6027</v>
      </c>
      <c r="D282" t="s">
        <v>392</v>
      </c>
    </row>
    <row r="283" spans="1:4" x14ac:dyDescent="0.3">
      <c r="A283" t="str">
        <f t="shared" si="4"/>
        <v>6024-6039</v>
      </c>
      <c r="B283">
        <v>6024</v>
      </c>
      <c r="C283">
        <v>6039</v>
      </c>
      <c r="D283" t="s">
        <v>393</v>
      </c>
    </row>
    <row r="284" spans="1:4" x14ac:dyDescent="0.3">
      <c r="A284" t="str">
        <f t="shared" si="4"/>
        <v>6025-6017</v>
      </c>
      <c r="B284">
        <v>6025</v>
      </c>
      <c r="C284">
        <v>6017</v>
      </c>
      <c r="D284" t="s">
        <v>313</v>
      </c>
    </row>
    <row r="285" spans="1:4" x14ac:dyDescent="0.3">
      <c r="A285" t="str">
        <f t="shared" si="4"/>
        <v>6025-6026</v>
      </c>
      <c r="B285">
        <v>6025</v>
      </c>
      <c r="C285">
        <v>6026</v>
      </c>
      <c r="D285" t="s">
        <v>357</v>
      </c>
    </row>
    <row r="286" spans="1:4" x14ac:dyDescent="0.3">
      <c r="A286" t="str">
        <f t="shared" si="4"/>
        <v>6025-6040</v>
      </c>
      <c r="B286">
        <v>6025</v>
      </c>
      <c r="C286">
        <v>6040</v>
      </c>
      <c r="D286" t="s">
        <v>313</v>
      </c>
    </row>
    <row r="287" spans="1:4" x14ac:dyDescent="0.3">
      <c r="A287" t="str">
        <f t="shared" si="4"/>
        <v>6026-6018</v>
      </c>
      <c r="B287">
        <v>6026</v>
      </c>
      <c r="C287">
        <v>6018</v>
      </c>
      <c r="D287" t="s">
        <v>310</v>
      </c>
    </row>
    <row r="288" spans="1:4" x14ac:dyDescent="0.3">
      <c r="A288" t="str">
        <f t="shared" si="4"/>
        <v>6026-6025</v>
      </c>
      <c r="B288">
        <v>6026</v>
      </c>
      <c r="C288">
        <v>6025</v>
      </c>
      <c r="D288" t="s">
        <v>357</v>
      </c>
    </row>
    <row r="289" spans="1:4" x14ac:dyDescent="0.3">
      <c r="A289" t="str">
        <f t="shared" si="4"/>
        <v>6026-6028</v>
      </c>
      <c r="B289">
        <v>6026</v>
      </c>
      <c r="C289">
        <v>6028</v>
      </c>
      <c r="D289" t="s">
        <v>310</v>
      </c>
    </row>
    <row r="290" spans="1:4" x14ac:dyDescent="0.3">
      <c r="A290" t="str">
        <f t="shared" si="4"/>
        <v>6027-6008</v>
      </c>
      <c r="B290">
        <v>6027</v>
      </c>
      <c r="C290">
        <v>6008</v>
      </c>
      <c r="D290" t="s">
        <v>391</v>
      </c>
    </row>
    <row r="291" spans="1:4" x14ac:dyDescent="0.3">
      <c r="A291" t="str">
        <f t="shared" si="4"/>
        <v>6027-6024</v>
      </c>
      <c r="B291">
        <v>6027</v>
      </c>
      <c r="C291">
        <v>6024</v>
      </c>
      <c r="D291" t="s">
        <v>392</v>
      </c>
    </row>
    <row r="292" spans="1:4" x14ac:dyDescent="0.3">
      <c r="A292" t="str">
        <f t="shared" si="4"/>
        <v>6027-6029</v>
      </c>
      <c r="B292">
        <v>6027</v>
      </c>
      <c r="C292">
        <v>6029</v>
      </c>
      <c r="D292" t="s">
        <v>392</v>
      </c>
    </row>
    <row r="293" spans="1:4" x14ac:dyDescent="0.3">
      <c r="A293" t="str">
        <f t="shared" si="4"/>
        <v>6028-6026</v>
      </c>
      <c r="B293">
        <v>6028</v>
      </c>
      <c r="C293">
        <v>6026</v>
      </c>
      <c r="D293" t="s">
        <v>310</v>
      </c>
    </row>
    <row r="294" spans="1:4" x14ac:dyDescent="0.3">
      <c r="A294" t="str">
        <f t="shared" si="4"/>
        <v>6028-6031</v>
      </c>
      <c r="B294">
        <v>6028</v>
      </c>
      <c r="C294">
        <v>6031</v>
      </c>
      <c r="D294" t="s">
        <v>358</v>
      </c>
    </row>
    <row r="295" spans="1:4" x14ac:dyDescent="0.3">
      <c r="A295" t="str">
        <f t="shared" si="4"/>
        <v>6028-6044</v>
      </c>
      <c r="B295">
        <v>6028</v>
      </c>
      <c r="C295">
        <v>6044</v>
      </c>
      <c r="D295" t="s">
        <v>310</v>
      </c>
    </row>
    <row r="296" spans="1:4" x14ac:dyDescent="0.3">
      <c r="A296" t="str">
        <f t="shared" si="4"/>
        <v>6029-6027</v>
      </c>
      <c r="B296">
        <v>6029</v>
      </c>
      <c r="C296">
        <v>6027</v>
      </c>
      <c r="D296" t="s">
        <v>392</v>
      </c>
    </row>
    <row r="297" spans="1:4" x14ac:dyDescent="0.3">
      <c r="A297" t="str">
        <f t="shared" si="4"/>
        <v>6029-6037</v>
      </c>
      <c r="B297">
        <v>6029</v>
      </c>
      <c r="C297">
        <v>6037</v>
      </c>
      <c r="D297" t="s">
        <v>392</v>
      </c>
    </row>
    <row r="298" spans="1:4" x14ac:dyDescent="0.3">
      <c r="A298" t="str">
        <f t="shared" si="4"/>
        <v>6029-6038</v>
      </c>
      <c r="B298">
        <v>6029</v>
      </c>
      <c r="C298">
        <v>6038</v>
      </c>
      <c r="D298" t="s">
        <v>360</v>
      </c>
    </row>
    <row r="299" spans="1:4" x14ac:dyDescent="0.3">
      <c r="A299" t="str">
        <f t="shared" si="4"/>
        <v>6030-6016</v>
      </c>
      <c r="B299">
        <v>6030</v>
      </c>
      <c r="C299">
        <v>6016</v>
      </c>
      <c r="D299" t="s">
        <v>387</v>
      </c>
    </row>
    <row r="300" spans="1:4" x14ac:dyDescent="0.3">
      <c r="A300" t="str">
        <f t="shared" si="4"/>
        <v>6030-6023</v>
      </c>
      <c r="B300">
        <v>6030</v>
      </c>
      <c r="C300">
        <v>6023</v>
      </c>
      <c r="D300" t="s">
        <v>355</v>
      </c>
    </row>
    <row r="301" spans="1:4" x14ac:dyDescent="0.3">
      <c r="A301" t="str">
        <f t="shared" si="4"/>
        <v>6030-6039</v>
      </c>
      <c r="B301">
        <v>6030</v>
      </c>
      <c r="C301">
        <v>6039</v>
      </c>
      <c r="D301" t="s">
        <v>387</v>
      </c>
    </row>
    <row r="302" spans="1:4" x14ac:dyDescent="0.3">
      <c r="A302" t="str">
        <f t="shared" si="4"/>
        <v>6030-6040</v>
      </c>
      <c r="B302">
        <v>6030</v>
      </c>
      <c r="C302">
        <v>6040</v>
      </c>
      <c r="D302" t="s">
        <v>355</v>
      </c>
    </row>
    <row r="303" spans="1:4" x14ac:dyDescent="0.3">
      <c r="A303" t="str">
        <f t="shared" si="4"/>
        <v>6031-6028</v>
      </c>
      <c r="B303">
        <v>6031</v>
      </c>
      <c r="C303">
        <v>6028</v>
      </c>
      <c r="D303" t="s">
        <v>358</v>
      </c>
    </row>
    <row r="304" spans="1:4" x14ac:dyDescent="0.3">
      <c r="A304" t="str">
        <f t="shared" si="4"/>
        <v>6031-6032</v>
      </c>
      <c r="B304">
        <v>6031</v>
      </c>
      <c r="C304">
        <v>6032</v>
      </c>
      <c r="D304" t="s">
        <v>359</v>
      </c>
    </row>
    <row r="305" spans="1:4" x14ac:dyDescent="0.3">
      <c r="A305" t="str">
        <f t="shared" si="4"/>
        <v>6031-6041</v>
      </c>
      <c r="B305">
        <v>6031</v>
      </c>
      <c r="C305">
        <v>6041</v>
      </c>
      <c r="D305" t="s">
        <v>358</v>
      </c>
    </row>
    <row r="306" spans="1:4" x14ac:dyDescent="0.3">
      <c r="A306" t="str">
        <f t="shared" si="4"/>
        <v>6032-6031</v>
      </c>
      <c r="B306">
        <v>6032</v>
      </c>
      <c r="C306">
        <v>6031</v>
      </c>
      <c r="D306" t="s">
        <v>359</v>
      </c>
    </row>
    <row r="307" spans="1:4" x14ac:dyDescent="0.3">
      <c r="A307" t="str">
        <f t="shared" si="4"/>
        <v>6032-6033</v>
      </c>
      <c r="B307">
        <v>6032</v>
      </c>
      <c r="C307">
        <v>6033</v>
      </c>
      <c r="D307" t="s">
        <v>359</v>
      </c>
    </row>
    <row r="308" spans="1:4" x14ac:dyDescent="0.3">
      <c r="A308" t="str">
        <f t="shared" si="4"/>
        <v>6033-6032</v>
      </c>
      <c r="B308">
        <v>6033</v>
      </c>
      <c r="C308">
        <v>6032</v>
      </c>
      <c r="D308" t="s">
        <v>359</v>
      </c>
    </row>
    <row r="309" spans="1:4" x14ac:dyDescent="0.3">
      <c r="A309" t="str">
        <f t="shared" si="4"/>
        <v>6033-6034</v>
      </c>
      <c r="B309">
        <v>6033</v>
      </c>
      <c r="C309">
        <v>6034</v>
      </c>
      <c r="D309" t="s">
        <v>359</v>
      </c>
    </row>
    <row r="310" spans="1:4" x14ac:dyDescent="0.3">
      <c r="A310" t="str">
        <f t="shared" si="4"/>
        <v>6033-6050</v>
      </c>
      <c r="B310">
        <v>6033</v>
      </c>
      <c r="C310">
        <v>6050</v>
      </c>
      <c r="D310" t="s">
        <v>362</v>
      </c>
    </row>
    <row r="311" spans="1:4" x14ac:dyDescent="0.3">
      <c r="A311" t="str">
        <f t="shared" si="4"/>
        <v>6034-6033</v>
      </c>
      <c r="B311">
        <v>6034</v>
      </c>
      <c r="C311">
        <v>6033</v>
      </c>
      <c r="D311" t="s">
        <v>359</v>
      </c>
    </row>
    <row r="312" spans="1:4" x14ac:dyDescent="0.3">
      <c r="A312" t="str">
        <f t="shared" si="4"/>
        <v>6034-6035</v>
      </c>
      <c r="B312">
        <v>6034</v>
      </c>
      <c r="C312">
        <v>6035</v>
      </c>
      <c r="D312" t="s">
        <v>359</v>
      </c>
    </row>
    <row r="313" spans="1:4" x14ac:dyDescent="0.3">
      <c r="A313" t="str">
        <f t="shared" si="4"/>
        <v>6035-6022</v>
      </c>
      <c r="B313">
        <v>6035</v>
      </c>
      <c r="C313">
        <v>6022</v>
      </c>
      <c r="D313" t="s">
        <v>348</v>
      </c>
    </row>
    <row r="314" spans="1:4" x14ac:dyDescent="0.3">
      <c r="A314" t="str">
        <f t="shared" si="4"/>
        <v>6035-6034</v>
      </c>
      <c r="B314">
        <v>6035</v>
      </c>
      <c r="C314">
        <v>6034</v>
      </c>
      <c r="D314" t="s">
        <v>359</v>
      </c>
    </row>
    <row r="315" spans="1:4" x14ac:dyDescent="0.3">
      <c r="A315" t="str">
        <f t="shared" si="4"/>
        <v>6035-6036</v>
      </c>
      <c r="B315">
        <v>6035</v>
      </c>
      <c r="C315">
        <v>6036</v>
      </c>
      <c r="D315" t="s">
        <v>359</v>
      </c>
    </row>
    <row r="316" spans="1:4" x14ac:dyDescent="0.3">
      <c r="A316" t="str">
        <f t="shared" si="4"/>
        <v>6036-6035</v>
      </c>
      <c r="B316">
        <v>6036</v>
      </c>
      <c r="C316">
        <v>6035</v>
      </c>
      <c r="D316" t="s">
        <v>359</v>
      </c>
    </row>
    <row r="317" spans="1:4" x14ac:dyDescent="0.3">
      <c r="A317" t="str">
        <f t="shared" si="4"/>
        <v>6036-6053</v>
      </c>
      <c r="B317">
        <v>6036</v>
      </c>
      <c r="C317">
        <v>6053</v>
      </c>
      <c r="D317" t="s">
        <v>309</v>
      </c>
    </row>
    <row r="318" spans="1:4" x14ac:dyDescent="0.3">
      <c r="A318" t="str">
        <f t="shared" si="4"/>
        <v>6037-6007</v>
      </c>
      <c r="B318">
        <v>6037</v>
      </c>
      <c r="C318">
        <v>6007</v>
      </c>
      <c r="D318" t="s">
        <v>345</v>
      </c>
    </row>
    <row r="319" spans="1:4" x14ac:dyDescent="0.3">
      <c r="A319" t="str">
        <f t="shared" si="4"/>
        <v>6037-6029</v>
      </c>
      <c r="B319">
        <v>6037</v>
      </c>
      <c r="C319">
        <v>6029</v>
      </c>
      <c r="D319" t="s">
        <v>392</v>
      </c>
    </row>
    <row r="320" spans="1:4" x14ac:dyDescent="0.3">
      <c r="A320" t="str">
        <f t="shared" si="4"/>
        <v>6037-6063</v>
      </c>
      <c r="B320">
        <v>6037</v>
      </c>
      <c r="C320">
        <v>6063</v>
      </c>
      <c r="D320" t="s">
        <v>392</v>
      </c>
    </row>
    <row r="321" spans="1:4" x14ac:dyDescent="0.3">
      <c r="A321" t="str">
        <f t="shared" si="4"/>
        <v>6038-6029</v>
      </c>
      <c r="B321">
        <v>6038</v>
      </c>
      <c r="C321">
        <v>6029</v>
      </c>
      <c r="D321" t="s">
        <v>360</v>
      </c>
    </row>
    <row r="322" spans="1:4" x14ac:dyDescent="0.3">
      <c r="A322" t="str">
        <f t="shared" si="4"/>
        <v>6038-6039</v>
      </c>
      <c r="B322">
        <v>6038</v>
      </c>
      <c r="C322">
        <v>6039</v>
      </c>
      <c r="D322" t="s">
        <v>387</v>
      </c>
    </row>
    <row r="323" spans="1:4" x14ac:dyDescent="0.3">
      <c r="A323" t="str">
        <f t="shared" ref="A323:A386" si="5">+B323&amp;-C323</f>
        <v>6038-6042</v>
      </c>
      <c r="B323">
        <v>6038</v>
      </c>
      <c r="C323">
        <v>6042</v>
      </c>
      <c r="D323" t="s">
        <v>387</v>
      </c>
    </row>
    <row r="324" spans="1:4" x14ac:dyDescent="0.3">
      <c r="A324" t="str">
        <f t="shared" si="5"/>
        <v>6038-6043</v>
      </c>
      <c r="B324">
        <v>6038</v>
      </c>
      <c r="C324">
        <v>6043</v>
      </c>
      <c r="D324" t="s">
        <v>360</v>
      </c>
    </row>
    <row r="325" spans="1:4" x14ac:dyDescent="0.3">
      <c r="A325" t="str">
        <f t="shared" si="5"/>
        <v>6039-6024</v>
      </c>
      <c r="B325">
        <v>6039</v>
      </c>
      <c r="C325">
        <v>6024</v>
      </c>
      <c r="D325" t="s">
        <v>393</v>
      </c>
    </row>
    <row r="326" spans="1:4" x14ac:dyDescent="0.3">
      <c r="A326" t="str">
        <f t="shared" si="5"/>
        <v>6039-6030</v>
      </c>
      <c r="B326">
        <v>6039</v>
      </c>
      <c r="C326">
        <v>6030</v>
      </c>
      <c r="D326" t="s">
        <v>387</v>
      </c>
    </row>
    <row r="327" spans="1:4" x14ac:dyDescent="0.3">
      <c r="A327" t="str">
        <f t="shared" si="5"/>
        <v>6039-6038</v>
      </c>
      <c r="B327">
        <v>6039</v>
      </c>
      <c r="C327">
        <v>6038</v>
      </c>
      <c r="D327" t="s">
        <v>387</v>
      </c>
    </row>
    <row r="328" spans="1:4" x14ac:dyDescent="0.3">
      <c r="A328" t="str">
        <f t="shared" si="5"/>
        <v>6040-6025</v>
      </c>
      <c r="B328">
        <v>6040</v>
      </c>
      <c r="C328">
        <v>6025</v>
      </c>
      <c r="D328" t="s">
        <v>313</v>
      </c>
    </row>
    <row r="329" spans="1:4" x14ac:dyDescent="0.3">
      <c r="A329" t="str">
        <f t="shared" si="5"/>
        <v>6040-6030</v>
      </c>
      <c r="B329">
        <v>6040</v>
      </c>
      <c r="C329">
        <v>6030</v>
      </c>
      <c r="D329" t="s">
        <v>355</v>
      </c>
    </row>
    <row r="330" spans="1:4" x14ac:dyDescent="0.3">
      <c r="A330" t="str">
        <f t="shared" si="5"/>
        <v>6040-6043</v>
      </c>
      <c r="B330">
        <v>6040</v>
      </c>
      <c r="C330">
        <v>6043</v>
      </c>
      <c r="D330" t="s">
        <v>313</v>
      </c>
    </row>
    <row r="331" spans="1:4" x14ac:dyDescent="0.3">
      <c r="A331" t="str">
        <f t="shared" si="5"/>
        <v>6040-6044</v>
      </c>
      <c r="B331">
        <v>6040</v>
      </c>
      <c r="C331">
        <v>6044</v>
      </c>
      <c r="D331" t="s">
        <v>355</v>
      </c>
    </row>
    <row r="332" spans="1:4" x14ac:dyDescent="0.3">
      <c r="A332" t="str">
        <f t="shared" si="5"/>
        <v>6041-6031</v>
      </c>
      <c r="B332">
        <v>6041</v>
      </c>
      <c r="C332">
        <v>6031</v>
      </c>
      <c r="D332" t="s">
        <v>358</v>
      </c>
    </row>
    <row r="333" spans="1:4" x14ac:dyDescent="0.3">
      <c r="A333" t="str">
        <f t="shared" si="5"/>
        <v>6041-6045</v>
      </c>
      <c r="B333">
        <v>6041</v>
      </c>
      <c r="C333">
        <v>6045</v>
      </c>
      <c r="D333" t="s">
        <v>361</v>
      </c>
    </row>
    <row r="334" spans="1:4" x14ac:dyDescent="0.3">
      <c r="A334" t="str">
        <f t="shared" si="5"/>
        <v>6041-6049</v>
      </c>
      <c r="B334">
        <v>6041</v>
      </c>
      <c r="C334">
        <v>6049</v>
      </c>
      <c r="D334" t="s">
        <v>358</v>
      </c>
    </row>
    <row r="335" spans="1:4" x14ac:dyDescent="0.3">
      <c r="A335" t="str">
        <f t="shared" si="5"/>
        <v>6042-6038</v>
      </c>
      <c r="B335">
        <v>6042</v>
      </c>
      <c r="C335">
        <v>6038</v>
      </c>
      <c r="D335" t="s">
        <v>387</v>
      </c>
    </row>
    <row r="336" spans="1:4" x14ac:dyDescent="0.3">
      <c r="A336" t="str">
        <f t="shared" si="5"/>
        <v>6042-6043</v>
      </c>
      <c r="B336">
        <v>6042</v>
      </c>
      <c r="C336">
        <v>6043</v>
      </c>
      <c r="D336" t="s">
        <v>313</v>
      </c>
    </row>
    <row r="337" spans="1:4" x14ac:dyDescent="0.3">
      <c r="A337" t="str">
        <f t="shared" si="5"/>
        <v>6042-38014</v>
      </c>
      <c r="B337">
        <v>6042</v>
      </c>
      <c r="C337">
        <v>38014</v>
      </c>
      <c r="D337" t="s">
        <v>313</v>
      </c>
    </row>
    <row r="338" spans="1:4" x14ac:dyDescent="0.3">
      <c r="A338" t="str">
        <f t="shared" si="5"/>
        <v>6043-6038</v>
      </c>
      <c r="B338">
        <v>6043</v>
      </c>
      <c r="C338">
        <v>6038</v>
      </c>
      <c r="D338" t="s">
        <v>360</v>
      </c>
    </row>
    <row r="339" spans="1:4" x14ac:dyDescent="0.3">
      <c r="A339" t="str">
        <f t="shared" si="5"/>
        <v>6043-6040</v>
      </c>
      <c r="B339">
        <v>6043</v>
      </c>
      <c r="C339">
        <v>6040</v>
      </c>
      <c r="D339" t="s">
        <v>313</v>
      </c>
    </row>
    <row r="340" spans="1:4" x14ac:dyDescent="0.3">
      <c r="A340" t="str">
        <f t="shared" si="5"/>
        <v>6043-6042</v>
      </c>
      <c r="B340">
        <v>6043</v>
      </c>
      <c r="C340">
        <v>6042</v>
      </c>
      <c r="D340" t="s">
        <v>313</v>
      </c>
    </row>
    <row r="341" spans="1:4" x14ac:dyDescent="0.3">
      <c r="A341" t="str">
        <f t="shared" si="5"/>
        <v>6043-6046</v>
      </c>
      <c r="B341">
        <v>6043</v>
      </c>
      <c r="C341">
        <v>6046</v>
      </c>
      <c r="D341" t="s">
        <v>360</v>
      </c>
    </row>
    <row r="342" spans="1:4" x14ac:dyDescent="0.3">
      <c r="A342" t="str">
        <f t="shared" si="5"/>
        <v>6044-6028</v>
      </c>
      <c r="B342">
        <v>6044</v>
      </c>
      <c r="C342">
        <v>6028</v>
      </c>
      <c r="D342" t="s">
        <v>310</v>
      </c>
    </row>
    <row r="343" spans="1:4" x14ac:dyDescent="0.3">
      <c r="A343" t="str">
        <f t="shared" si="5"/>
        <v>6044-6040</v>
      </c>
      <c r="B343">
        <v>6044</v>
      </c>
      <c r="C343">
        <v>6040</v>
      </c>
      <c r="D343" t="s">
        <v>355</v>
      </c>
    </row>
    <row r="344" spans="1:4" x14ac:dyDescent="0.3">
      <c r="A344" t="str">
        <f t="shared" si="5"/>
        <v>6044-6045</v>
      </c>
      <c r="B344">
        <v>6044</v>
      </c>
      <c r="C344">
        <v>6045</v>
      </c>
      <c r="D344" t="s">
        <v>355</v>
      </c>
    </row>
    <row r="345" spans="1:4" x14ac:dyDescent="0.3">
      <c r="A345" t="str">
        <f t="shared" si="5"/>
        <v>6044-6046</v>
      </c>
      <c r="B345">
        <v>6044</v>
      </c>
      <c r="C345">
        <v>6046</v>
      </c>
      <c r="D345" t="s">
        <v>310</v>
      </c>
    </row>
    <row r="346" spans="1:4" x14ac:dyDescent="0.3">
      <c r="A346" t="str">
        <f t="shared" si="5"/>
        <v>6045-6041</v>
      </c>
      <c r="B346">
        <v>6045</v>
      </c>
      <c r="C346">
        <v>6041</v>
      </c>
      <c r="D346" t="s">
        <v>361</v>
      </c>
    </row>
    <row r="347" spans="1:4" x14ac:dyDescent="0.3">
      <c r="A347" t="str">
        <f t="shared" si="5"/>
        <v>6045-6044</v>
      </c>
      <c r="B347">
        <v>6045</v>
      </c>
      <c r="C347">
        <v>6044</v>
      </c>
      <c r="D347" t="s">
        <v>355</v>
      </c>
    </row>
    <row r="348" spans="1:4" x14ac:dyDescent="0.3">
      <c r="A348" t="str">
        <f t="shared" si="5"/>
        <v>6045-6047</v>
      </c>
      <c r="B348">
        <v>6045</v>
      </c>
      <c r="C348">
        <v>6047</v>
      </c>
      <c r="D348" t="s">
        <v>361</v>
      </c>
    </row>
    <row r="349" spans="1:4" x14ac:dyDescent="0.3">
      <c r="A349" t="str">
        <f t="shared" si="5"/>
        <v>6045-6048</v>
      </c>
      <c r="B349">
        <v>6045</v>
      </c>
      <c r="C349">
        <v>6048</v>
      </c>
      <c r="D349" t="s">
        <v>355</v>
      </c>
    </row>
    <row r="350" spans="1:4" x14ac:dyDescent="0.3">
      <c r="A350" t="str">
        <f t="shared" si="5"/>
        <v>6046-6043</v>
      </c>
      <c r="B350">
        <v>6046</v>
      </c>
      <c r="C350">
        <v>6043</v>
      </c>
      <c r="D350" t="s">
        <v>360</v>
      </c>
    </row>
    <row r="351" spans="1:4" x14ac:dyDescent="0.3">
      <c r="A351" t="str">
        <f t="shared" si="5"/>
        <v>6046-6044</v>
      </c>
      <c r="B351">
        <v>6046</v>
      </c>
      <c r="C351">
        <v>6044</v>
      </c>
      <c r="D351" t="s">
        <v>310</v>
      </c>
    </row>
    <row r="352" spans="1:4" x14ac:dyDescent="0.3">
      <c r="A352" t="str">
        <f t="shared" si="5"/>
        <v>6046-6047</v>
      </c>
      <c r="B352">
        <v>6046</v>
      </c>
      <c r="C352">
        <v>6047</v>
      </c>
      <c r="D352" t="s">
        <v>360</v>
      </c>
    </row>
    <row r="353" spans="1:4" x14ac:dyDescent="0.3">
      <c r="A353" t="str">
        <f t="shared" si="5"/>
        <v>6046-6056</v>
      </c>
      <c r="B353">
        <v>6046</v>
      </c>
      <c r="C353">
        <v>6056</v>
      </c>
      <c r="D353" t="s">
        <v>310</v>
      </c>
    </row>
    <row r="354" spans="1:4" x14ac:dyDescent="0.3">
      <c r="A354" t="str">
        <f t="shared" si="5"/>
        <v>6047-6045</v>
      </c>
      <c r="B354">
        <v>6047</v>
      </c>
      <c r="C354">
        <v>6045</v>
      </c>
      <c r="D354" t="s">
        <v>361</v>
      </c>
    </row>
    <row r="355" spans="1:4" x14ac:dyDescent="0.3">
      <c r="A355" t="str">
        <f t="shared" si="5"/>
        <v>6047-6046</v>
      </c>
      <c r="B355">
        <v>6047</v>
      </c>
      <c r="C355">
        <v>6046</v>
      </c>
      <c r="D355" t="s">
        <v>360</v>
      </c>
    </row>
    <row r="356" spans="1:4" x14ac:dyDescent="0.3">
      <c r="A356" t="str">
        <f t="shared" si="5"/>
        <v>6047-6057</v>
      </c>
      <c r="B356">
        <v>6047</v>
      </c>
      <c r="C356">
        <v>6057</v>
      </c>
      <c r="D356" t="s">
        <v>361</v>
      </c>
    </row>
    <row r="357" spans="1:4" x14ac:dyDescent="0.3">
      <c r="A357" t="str">
        <f t="shared" si="5"/>
        <v>6047-6058</v>
      </c>
      <c r="B357">
        <v>6047</v>
      </c>
      <c r="C357">
        <v>6058</v>
      </c>
      <c r="D357" t="s">
        <v>360</v>
      </c>
    </row>
    <row r="358" spans="1:4" x14ac:dyDescent="0.3">
      <c r="A358" t="str">
        <f t="shared" si="5"/>
        <v>6048-6045</v>
      </c>
      <c r="B358">
        <v>6048</v>
      </c>
      <c r="C358">
        <v>6045</v>
      </c>
      <c r="D358" t="s">
        <v>355</v>
      </c>
    </row>
    <row r="359" spans="1:4" x14ac:dyDescent="0.3">
      <c r="A359" t="str">
        <f t="shared" si="5"/>
        <v>6048-6049</v>
      </c>
      <c r="B359">
        <v>6048</v>
      </c>
      <c r="C359">
        <v>6049</v>
      </c>
      <c r="D359" t="s">
        <v>394</v>
      </c>
    </row>
    <row r="360" spans="1:4" x14ac:dyDescent="0.3">
      <c r="A360" t="str">
        <f t="shared" si="5"/>
        <v>6048-6059</v>
      </c>
      <c r="B360">
        <v>6048</v>
      </c>
      <c r="C360">
        <v>6059</v>
      </c>
      <c r="D360" t="s">
        <v>355</v>
      </c>
    </row>
    <row r="361" spans="1:4" x14ac:dyDescent="0.3">
      <c r="A361" t="str">
        <f t="shared" si="5"/>
        <v>6049-6041</v>
      </c>
      <c r="B361">
        <v>6049</v>
      </c>
      <c r="C361">
        <v>6041</v>
      </c>
      <c r="D361" t="s">
        <v>358</v>
      </c>
    </row>
    <row r="362" spans="1:4" x14ac:dyDescent="0.3">
      <c r="A362" t="str">
        <f t="shared" si="5"/>
        <v>6049-6048</v>
      </c>
      <c r="B362">
        <v>6049</v>
      </c>
      <c r="C362">
        <v>6048</v>
      </c>
      <c r="D362" t="s">
        <v>394</v>
      </c>
    </row>
    <row r="363" spans="1:4" x14ac:dyDescent="0.3">
      <c r="A363" t="str">
        <f t="shared" si="5"/>
        <v>6049-6059</v>
      </c>
      <c r="B363">
        <v>6049</v>
      </c>
      <c r="C363">
        <v>6059</v>
      </c>
      <c r="D363" t="s">
        <v>358</v>
      </c>
    </row>
    <row r="364" spans="1:4" x14ac:dyDescent="0.3">
      <c r="A364" t="str">
        <f t="shared" si="5"/>
        <v>6050-6033</v>
      </c>
      <c r="B364">
        <v>6050</v>
      </c>
      <c r="C364">
        <v>6033</v>
      </c>
      <c r="D364" t="s">
        <v>362</v>
      </c>
    </row>
    <row r="365" spans="1:4" x14ac:dyDescent="0.3">
      <c r="A365" t="str">
        <f t="shared" si="5"/>
        <v>6050-6051</v>
      </c>
      <c r="B365">
        <v>6050</v>
      </c>
      <c r="C365">
        <v>6051</v>
      </c>
      <c r="D365" t="s">
        <v>363</v>
      </c>
    </row>
    <row r="366" spans="1:4" x14ac:dyDescent="0.3">
      <c r="A366" t="str">
        <f t="shared" si="5"/>
        <v>6051-6050</v>
      </c>
      <c r="B366">
        <v>6051</v>
      </c>
      <c r="C366">
        <v>6050</v>
      </c>
      <c r="D366" t="s">
        <v>363</v>
      </c>
    </row>
    <row r="367" spans="1:4" x14ac:dyDescent="0.3">
      <c r="A367" t="str">
        <f t="shared" si="5"/>
        <v>6051-6052</v>
      </c>
      <c r="B367">
        <v>6051</v>
      </c>
      <c r="C367">
        <v>6052</v>
      </c>
      <c r="D367" t="s">
        <v>363</v>
      </c>
    </row>
    <row r="368" spans="1:4" x14ac:dyDescent="0.3">
      <c r="A368" t="str">
        <f t="shared" si="5"/>
        <v>6052-6051</v>
      </c>
      <c r="B368">
        <v>6052</v>
      </c>
      <c r="C368">
        <v>6051</v>
      </c>
      <c r="D368" t="s">
        <v>363</v>
      </c>
    </row>
    <row r="369" spans="1:4" x14ac:dyDescent="0.3">
      <c r="A369" t="str">
        <f t="shared" si="5"/>
        <v>6052-6053</v>
      </c>
      <c r="B369">
        <v>6052</v>
      </c>
      <c r="C369">
        <v>6053</v>
      </c>
      <c r="D369" t="s">
        <v>363</v>
      </c>
    </row>
    <row r="370" spans="1:4" x14ac:dyDescent="0.3">
      <c r="A370" t="str">
        <f t="shared" si="5"/>
        <v>6052-6055</v>
      </c>
      <c r="B370">
        <v>6052</v>
      </c>
      <c r="C370">
        <v>6055</v>
      </c>
      <c r="D370" t="s">
        <v>365</v>
      </c>
    </row>
    <row r="371" spans="1:4" x14ac:dyDescent="0.3">
      <c r="A371" t="str">
        <f t="shared" si="5"/>
        <v>6053-6036</v>
      </c>
      <c r="B371">
        <v>6053</v>
      </c>
      <c r="C371">
        <v>6036</v>
      </c>
      <c r="D371" t="s">
        <v>309</v>
      </c>
    </row>
    <row r="372" spans="1:4" x14ac:dyDescent="0.3">
      <c r="A372" t="str">
        <f t="shared" si="5"/>
        <v>6053-6052</v>
      </c>
      <c r="B372">
        <v>6053</v>
      </c>
      <c r="C372">
        <v>6052</v>
      </c>
      <c r="D372" t="s">
        <v>363</v>
      </c>
    </row>
    <row r="373" spans="1:4" x14ac:dyDescent="0.3">
      <c r="A373" t="str">
        <f t="shared" si="5"/>
        <v>6054-6055</v>
      </c>
      <c r="B373">
        <v>6054</v>
      </c>
      <c r="C373">
        <v>6055</v>
      </c>
      <c r="D373" t="s">
        <v>364</v>
      </c>
    </row>
    <row r="374" spans="1:4" x14ac:dyDescent="0.3">
      <c r="A374" t="str">
        <f t="shared" si="5"/>
        <v>6055-6052</v>
      </c>
      <c r="B374">
        <v>6055</v>
      </c>
      <c r="C374">
        <v>6052</v>
      </c>
      <c r="D374" t="s">
        <v>365</v>
      </c>
    </row>
    <row r="375" spans="1:4" x14ac:dyDescent="0.3">
      <c r="A375" t="str">
        <f t="shared" si="5"/>
        <v>6055-6054</v>
      </c>
      <c r="B375">
        <v>6055</v>
      </c>
      <c r="C375">
        <v>6054</v>
      </c>
      <c r="D375" t="s">
        <v>364</v>
      </c>
    </row>
    <row r="376" spans="1:4" x14ac:dyDescent="0.3">
      <c r="A376" t="str">
        <f t="shared" si="5"/>
        <v>6056-6046</v>
      </c>
      <c r="B376">
        <v>6056</v>
      </c>
      <c r="C376">
        <v>6046</v>
      </c>
      <c r="D376" t="s">
        <v>310</v>
      </c>
    </row>
    <row r="377" spans="1:4" x14ac:dyDescent="0.3">
      <c r="A377" t="str">
        <f t="shared" si="5"/>
        <v>6056-6057</v>
      </c>
      <c r="B377">
        <v>6056</v>
      </c>
      <c r="C377">
        <v>6057</v>
      </c>
      <c r="D377" t="s">
        <v>366</v>
      </c>
    </row>
    <row r="378" spans="1:4" x14ac:dyDescent="0.3">
      <c r="A378" t="str">
        <f t="shared" si="5"/>
        <v>6057-6047</v>
      </c>
      <c r="B378">
        <v>6057</v>
      </c>
      <c r="C378">
        <v>6047</v>
      </c>
      <c r="D378" t="s">
        <v>361</v>
      </c>
    </row>
    <row r="379" spans="1:4" x14ac:dyDescent="0.3">
      <c r="A379" t="str">
        <f t="shared" si="5"/>
        <v>6057-6056</v>
      </c>
      <c r="B379">
        <v>6057</v>
      </c>
      <c r="C379">
        <v>6056</v>
      </c>
      <c r="D379" t="s">
        <v>366</v>
      </c>
    </row>
    <row r="380" spans="1:4" x14ac:dyDescent="0.3">
      <c r="A380" t="str">
        <f t="shared" si="5"/>
        <v>6058-6047</v>
      </c>
      <c r="B380">
        <v>6058</v>
      </c>
      <c r="C380">
        <v>6047</v>
      </c>
      <c r="D380" t="s">
        <v>360</v>
      </c>
    </row>
    <row r="381" spans="1:4" x14ac:dyDescent="0.3">
      <c r="A381" t="str">
        <f t="shared" si="5"/>
        <v>6059-6048</v>
      </c>
      <c r="B381">
        <v>6059</v>
      </c>
      <c r="C381">
        <v>6048</v>
      </c>
      <c r="D381" t="s">
        <v>355</v>
      </c>
    </row>
    <row r="382" spans="1:4" x14ac:dyDescent="0.3">
      <c r="A382" t="str">
        <f t="shared" si="5"/>
        <v>6063-6037</v>
      </c>
      <c r="B382">
        <v>6063</v>
      </c>
      <c r="C382">
        <v>6037</v>
      </c>
      <c r="D382" t="s">
        <v>392</v>
      </c>
    </row>
    <row r="383" spans="1:4" x14ac:dyDescent="0.3">
      <c r="A383" t="str">
        <f t="shared" si="5"/>
        <v>6063-6064</v>
      </c>
      <c r="B383">
        <v>6063</v>
      </c>
      <c r="C383">
        <v>6064</v>
      </c>
      <c r="D383" t="s">
        <v>313</v>
      </c>
    </row>
    <row r="384" spans="1:4" x14ac:dyDescent="0.3">
      <c r="A384" t="str">
        <f t="shared" si="5"/>
        <v>6063-38011</v>
      </c>
      <c r="B384">
        <v>6063</v>
      </c>
      <c r="C384">
        <v>38011</v>
      </c>
      <c r="D384" t="s">
        <v>392</v>
      </c>
    </row>
    <row r="385" spans="1:4" x14ac:dyDescent="0.3">
      <c r="A385" t="str">
        <f t="shared" si="5"/>
        <v>6064-6063</v>
      </c>
      <c r="B385">
        <v>6064</v>
      </c>
      <c r="C385">
        <v>6063</v>
      </c>
      <c r="D385" t="s">
        <v>313</v>
      </c>
    </row>
    <row r="386" spans="1:4" x14ac:dyDescent="0.3">
      <c r="A386" t="str">
        <f t="shared" si="5"/>
        <v>6064-38014</v>
      </c>
      <c r="B386">
        <v>6064</v>
      </c>
      <c r="C386">
        <v>38014</v>
      </c>
      <c r="D386" t="s">
        <v>313</v>
      </c>
    </row>
    <row r="387" spans="1:4" x14ac:dyDescent="0.3">
      <c r="A387" t="str">
        <f t="shared" ref="A387:A450" si="6">+B387&amp;-C387</f>
        <v>7002-7003</v>
      </c>
      <c r="B387">
        <v>7002</v>
      </c>
      <c r="C387">
        <v>7003</v>
      </c>
      <c r="D387" t="s">
        <v>395</v>
      </c>
    </row>
    <row r="388" spans="1:4" x14ac:dyDescent="0.3">
      <c r="A388" t="str">
        <f t="shared" si="6"/>
        <v>7002-40021</v>
      </c>
      <c r="B388">
        <v>7002</v>
      </c>
      <c r="C388">
        <v>40021</v>
      </c>
      <c r="D388" t="s">
        <v>309</v>
      </c>
    </row>
    <row r="389" spans="1:4" x14ac:dyDescent="0.3">
      <c r="A389" t="str">
        <f t="shared" si="6"/>
        <v>7003-7002</v>
      </c>
      <c r="B389">
        <v>7003</v>
      </c>
      <c r="C389">
        <v>7002</v>
      </c>
      <c r="D389" t="s">
        <v>395</v>
      </c>
    </row>
    <row r="390" spans="1:4" x14ac:dyDescent="0.3">
      <c r="A390" t="str">
        <f t="shared" si="6"/>
        <v>7005-39004</v>
      </c>
      <c r="B390">
        <v>7005</v>
      </c>
      <c r="C390">
        <v>39004</v>
      </c>
      <c r="D390" t="s">
        <v>396</v>
      </c>
    </row>
    <row r="391" spans="1:4" x14ac:dyDescent="0.3">
      <c r="A391" t="str">
        <f t="shared" si="6"/>
        <v>8001-8002</v>
      </c>
      <c r="B391">
        <v>8001</v>
      </c>
      <c r="C391">
        <v>8002</v>
      </c>
      <c r="D391" t="s">
        <v>370</v>
      </c>
    </row>
    <row r="392" spans="1:4" x14ac:dyDescent="0.3">
      <c r="A392" t="str">
        <f t="shared" si="6"/>
        <v>8002-8001</v>
      </c>
      <c r="B392">
        <v>8002</v>
      </c>
      <c r="C392">
        <v>8001</v>
      </c>
      <c r="D392" t="s">
        <v>370</v>
      </c>
    </row>
    <row r="393" spans="1:4" x14ac:dyDescent="0.3">
      <c r="A393" t="str">
        <f t="shared" si="6"/>
        <v>8002-8003</v>
      </c>
      <c r="B393">
        <v>8002</v>
      </c>
      <c r="C393">
        <v>8003</v>
      </c>
      <c r="D393" t="s">
        <v>370</v>
      </c>
    </row>
    <row r="394" spans="1:4" x14ac:dyDescent="0.3">
      <c r="A394" t="str">
        <f t="shared" si="6"/>
        <v>8003-8002</v>
      </c>
      <c r="B394">
        <v>8003</v>
      </c>
      <c r="C394">
        <v>8002</v>
      </c>
      <c r="D394" t="s">
        <v>370</v>
      </c>
    </row>
    <row r="395" spans="1:4" x14ac:dyDescent="0.3">
      <c r="A395" t="str">
        <f t="shared" si="6"/>
        <v>8003-38021</v>
      </c>
      <c r="B395">
        <v>8003</v>
      </c>
      <c r="C395">
        <v>38021</v>
      </c>
      <c r="D395" t="s">
        <v>371</v>
      </c>
    </row>
    <row r="396" spans="1:4" x14ac:dyDescent="0.3">
      <c r="A396" t="str">
        <f t="shared" si="6"/>
        <v>8004-38024</v>
      </c>
      <c r="B396">
        <v>8004</v>
      </c>
      <c r="C396">
        <v>38024</v>
      </c>
      <c r="D396" t="s">
        <v>397</v>
      </c>
    </row>
    <row r="397" spans="1:4" x14ac:dyDescent="0.3">
      <c r="A397" t="str">
        <f t="shared" si="6"/>
        <v>8005-9012</v>
      </c>
      <c r="B397">
        <v>8005</v>
      </c>
      <c r="C397">
        <v>9012</v>
      </c>
      <c r="D397" t="s">
        <v>300</v>
      </c>
    </row>
    <row r="398" spans="1:4" x14ac:dyDescent="0.3">
      <c r="A398" t="str">
        <f t="shared" si="6"/>
        <v>8006-8005</v>
      </c>
      <c r="B398">
        <v>8006</v>
      </c>
      <c r="C398">
        <v>8005</v>
      </c>
      <c r="D398" t="s">
        <v>371</v>
      </c>
    </row>
    <row r="399" spans="1:4" x14ac:dyDescent="0.3">
      <c r="A399" t="str">
        <f t="shared" si="6"/>
        <v>9001-6061</v>
      </c>
      <c r="B399">
        <v>9001</v>
      </c>
      <c r="C399">
        <v>6061</v>
      </c>
      <c r="D399" t="s">
        <v>398</v>
      </c>
    </row>
    <row r="400" spans="1:4" x14ac:dyDescent="0.3">
      <c r="A400" t="str">
        <f t="shared" si="6"/>
        <v>9003-13001</v>
      </c>
      <c r="B400">
        <v>9003</v>
      </c>
      <c r="C400">
        <v>13001</v>
      </c>
      <c r="D400" t="s">
        <v>373</v>
      </c>
    </row>
    <row r="401" spans="1:4" x14ac:dyDescent="0.3">
      <c r="A401" t="str">
        <f t="shared" si="6"/>
        <v>9004-13005</v>
      </c>
      <c r="B401">
        <v>9004</v>
      </c>
      <c r="C401">
        <v>13005</v>
      </c>
      <c r="D401" t="s">
        <v>377</v>
      </c>
    </row>
    <row r="402" spans="1:4" x14ac:dyDescent="0.3">
      <c r="A402" t="str">
        <f t="shared" si="6"/>
        <v>9005-13008</v>
      </c>
      <c r="B402">
        <v>9005</v>
      </c>
      <c r="C402">
        <v>13008</v>
      </c>
      <c r="D402" t="s">
        <v>372</v>
      </c>
    </row>
    <row r="403" spans="1:4" x14ac:dyDescent="0.3">
      <c r="A403" t="str">
        <f t="shared" si="6"/>
        <v>9009-13010</v>
      </c>
      <c r="B403">
        <v>9009</v>
      </c>
      <c r="C403">
        <v>13010</v>
      </c>
      <c r="D403" t="s">
        <v>399</v>
      </c>
    </row>
    <row r="404" spans="1:4" x14ac:dyDescent="0.3">
      <c r="A404" t="str">
        <f t="shared" si="6"/>
        <v>9010-10003</v>
      </c>
      <c r="B404">
        <v>9010</v>
      </c>
      <c r="C404">
        <v>10003</v>
      </c>
      <c r="D404" t="s">
        <v>375</v>
      </c>
    </row>
    <row r="405" spans="1:4" x14ac:dyDescent="0.3">
      <c r="A405" t="str">
        <f t="shared" si="6"/>
        <v>10001-10006</v>
      </c>
      <c r="B405">
        <v>10001</v>
      </c>
      <c r="C405">
        <v>10006</v>
      </c>
      <c r="D405" t="s">
        <v>400</v>
      </c>
    </row>
    <row r="406" spans="1:4" x14ac:dyDescent="0.3">
      <c r="A406" t="str">
        <f t="shared" si="6"/>
        <v>10001-50016</v>
      </c>
      <c r="B406">
        <v>10001</v>
      </c>
      <c r="C406">
        <v>50016</v>
      </c>
      <c r="D406" t="s">
        <v>400</v>
      </c>
    </row>
    <row r="407" spans="1:4" x14ac:dyDescent="0.3">
      <c r="A407" t="str">
        <f t="shared" si="6"/>
        <v>10002-10007</v>
      </c>
      <c r="B407">
        <v>10002</v>
      </c>
      <c r="C407">
        <v>10007</v>
      </c>
      <c r="D407" t="s">
        <v>375</v>
      </c>
    </row>
    <row r="408" spans="1:4" x14ac:dyDescent="0.3">
      <c r="A408" t="str">
        <f t="shared" si="6"/>
        <v>10003-9010</v>
      </c>
      <c r="B408">
        <v>10003</v>
      </c>
      <c r="C408">
        <v>9010</v>
      </c>
      <c r="D408" t="s">
        <v>375</v>
      </c>
    </row>
    <row r="409" spans="1:4" x14ac:dyDescent="0.3">
      <c r="A409" t="str">
        <f t="shared" si="6"/>
        <v>10004-25001</v>
      </c>
      <c r="B409">
        <v>10004</v>
      </c>
      <c r="C409">
        <v>25001</v>
      </c>
      <c r="D409" t="s">
        <v>401</v>
      </c>
    </row>
    <row r="410" spans="1:4" x14ac:dyDescent="0.3">
      <c r="A410" t="str">
        <f t="shared" si="6"/>
        <v>10005-10006</v>
      </c>
      <c r="B410">
        <v>10005</v>
      </c>
      <c r="C410">
        <v>10006</v>
      </c>
      <c r="D410" t="s">
        <v>402</v>
      </c>
    </row>
    <row r="411" spans="1:4" x14ac:dyDescent="0.3">
      <c r="A411" t="str">
        <f t="shared" si="6"/>
        <v>10005-50003</v>
      </c>
      <c r="B411">
        <v>10005</v>
      </c>
      <c r="C411">
        <v>50003</v>
      </c>
      <c r="D411" t="s">
        <v>398</v>
      </c>
    </row>
    <row r="412" spans="1:4" x14ac:dyDescent="0.3">
      <c r="A412" t="str">
        <f t="shared" si="6"/>
        <v>10006-10007</v>
      </c>
      <c r="B412">
        <v>10006</v>
      </c>
      <c r="C412">
        <v>10007</v>
      </c>
      <c r="D412" t="s">
        <v>402</v>
      </c>
    </row>
    <row r="413" spans="1:4" x14ac:dyDescent="0.3">
      <c r="A413" t="str">
        <f t="shared" si="6"/>
        <v>10006-10009</v>
      </c>
      <c r="B413">
        <v>10006</v>
      </c>
      <c r="C413">
        <v>10009</v>
      </c>
      <c r="D413" t="s">
        <v>400</v>
      </c>
    </row>
    <row r="414" spans="1:4" x14ac:dyDescent="0.3">
      <c r="A414" t="str">
        <f t="shared" si="6"/>
        <v>10007-10002</v>
      </c>
      <c r="B414">
        <v>10007</v>
      </c>
      <c r="C414">
        <v>10002</v>
      </c>
      <c r="D414" t="s">
        <v>375</v>
      </c>
    </row>
    <row r="415" spans="1:4" x14ac:dyDescent="0.3">
      <c r="A415" t="str">
        <f t="shared" si="6"/>
        <v>10008-10005</v>
      </c>
      <c r="B415">
        <v>10008</v>
      </c>
      <c r="C415">
        <v>10005</v>
      </c>
      <c r="D415" t="s">
        <v>398</v>
      </c>
    </row>
    <row r="416" spans="1:4" x14ac:dyDescent="0.3">
      <c r="A416" t="str">
        <f t="shared" si="6"/>
        <v>10008-11003</v>
      </c>
      <c r="B416">
        <v>10008</v>
      </c>
      <c r="C416">
        <v>11003</v>
      </c>
      <c r="D416" t="s">
        <v>379</v>
      </c>
    </row>
    <row r="417" spans="1:4" x14ac:dyDescent="0.3">
      <c r="A417" t="str">
        <f t="shared" si="6"/>
        <v>10008-50010</v>
      </c>
      <c r="B417">
        <v>10008</v>
      </c>
      <c r="C417">
        <v>50010</v>
      </c>
      <c r="D417" t="s">
        <v>379</v>
      </c>
    </row>
    <row r="418" spans="1:4" x14ac:dyDescent="0.3">
      <c r="A418" t="str">
        <f t="shared" si="6"/>
        <v>10009-25005</v>
      </c>
      <c r="B418">
        <v>10009</v>
      </c>
      <c r="C418">
        <v>25005</v>
      </c>
      <c r="D418" t="s">
        <v>379</v>
      </c>
    </row>
    <row r="419" spans="1:4" x14ac:dyDescent="0.3">
      <c r="A419" t="str">
        <f t="shared" si="6"/>
        <v>10009-50010</v>
      </c>
      <c r="B419">
        <v>10009</v>
      </c>
      <c r="C419">
        <v>50010</v>
      </c>
      <c r="D419" t="s">
        <v>379</v>
      </c>
    </row>
    <row r="420" spans="1:4" x14ac:dyDescent="0.3">
      <c r="A420" t="str">
        <f t="shared" si="6"/>
        <v>10010-25002</v>
      </c>
      <c r="B420">
        <v>10010</v>
      </c>
      <c r="C420">
        <v>25002</v>
      </c>
      <c r="D420" t="s">
        <v>403</v>
      </c>
    </row>
    <row r="421" spans="1:4" x14ac:dyDescent="0.3">
      <c r="A421" t="str">
        <f t="shared" si="6"/>
        <v>11001-11003</v>
      </c>
      <c r="B421">
        <v>11001</v>
      </c>
      <c r="C421">
        <v>11003</v>
      </c>
      <c r="D421" t="s">
        <v>404</v>
      </c>
    </row>
    <row r="422" spans="1:4" x14ac:dyDescent="0.3">
      <c r="A422" t="str">
        <f t="shared" si="6"/>
        <v>11002-11003</v>
      </c>
      <c r="B422">
        <v>11002</v>
      </c>
      <c r="C422">
        <v>11003</v>
      </c>
      <c r="D422" t="s">
        <v>379</v>
      </c>
    </row>
    <row r="423" spans="1:4" x14ac:dyDescent="0.3">
      <c r="A423" t="str">
        <f t="shared" si="6"/>
        <v>11003-11001</v>
      </c>
      <c r="B423">
        <v>11003</v>
      </c>
      <c r="C423">
        <v>11001</v>
      </c>
      <c r="D423" t="s">
        <v>404</v>
      </c>
    </row>
    <row r="424" spans="1:4" x14ac:dyDescent="0.3">
      <c r="A424" t="str">
        <f t="shared" si="6"/>
        <v>11003-11002</v>
      </c>
      <c r="B424">
        <v>11003</v>
      </c>
      <c r="C424">
        <v>11002</v>
      </c>
      <c r="D424" t="s">
        <v>379</v>
      </c>
    </row>
    <row r="425" spans="1:4" x14ac:dyDescent="0.3">
      <c r="A425" t="str">
        <f t="shared" si="6"/>
        <v>12002-5007</v>
      </c>
      <c r="B425">
        <v>12002</v>
      </c>
      <c r="C425">
        <v>5007</v>
      </c>
      <c r="D425" t="s">
        <v>386</v>
      </c>
    </row>
    <row r="426" spans="1:4" x14ac:dyDescent="0.3">
      <c r="A426" t="str">
        <f t="shared" si="6"/>
        <v>12003-5010</v>
      </c>
      <c r="B426">
        <v>12003</v>
      </c>
      <c r="C426">
        <v>5010</v>
      </c>
      <c r="D426" t="s">
        <v>311</v>
      </c>
    </row>
    <row r="427" spans="1:4" x14ac:dyDescent="0.3">
      <c r="A427" t="str">
        <f t="shared" si="6"/>
        <v>12004-5016</v>
      </c>
      <c r="B427">
        <v>12004</v>
      </c>
      <c r="C427">
        <v>5016</v>
      </c>
      <c r="D427" t="s">
        <v>312</v>
      </c>
    </row>
    <row r="428" spans="1:4" x14ac:dyDescent="0.3">
      <c r="A428" t="str">
        <f t="shared" si="6"/>
        <v>12006-5033</v>
      </c>
      <c r="B428">
        <v>12006</v>
      </c>
      <c r="C428">
        <v>5033</v>
      </c>
      <c r="D428" t="s">
        <v>316</v>
      </c>
    </row>
    <row r="429" spans="1:4" x14ac:dyDescent="0.3">
      <c r="A429" t="str">
        <f t="shared" si="6"/>
        <v>12008-38002</v>
      </c>
      <c r="B429">
        <v>12008</v>
      </c>
      <c r="C429">
        <v>38002</v>
      </c>
      <c r="D429" t="s">
        <v>405</v>
      </c>
    </row>
    <row r="430" spans="1:4" x14ac:dyDescent="0.3">
      <c r="A430" t="str">
        <f t="shared" si="6"/>
        <v>13001-7005</v>
      </c>
      <c r="B430">
        <v>13001</v>
      </c>
      <c r="C430">
        <v>7005</v>
      </c>
      <c r="D430" t="s">
        <v>369</v>
      </c>
    </row>
    <row r="431" spans="1:4" x14ac:dyDescent="0.3">
      <c r="A431" t="str">
        <f t="shared" si="6"/>
        <v>13001-9003</v>
      </c>
      <c r="B431">
        <v>13001</v>
      </c>
      <c r="C431">
        <v>9003</v>
      </c>
      <c r="D431" t="s">
        <v>373</v>
      </c>
    </row>
    <row r="432" spans="1:4" x14ac:dyDescent="0.3">
      <c r="A432" t="str">
        <f t="shared" si="6"/>
        <v>13001-13002</v>
      </c>
      <c r="B432">
        <v>13001</v>
      </c>
      <c r="C432">
        <v>13002</v>
      </c>
      <c r="D432" t="s">
        <v>373</v>
      </c>
    </row>
    <row r="433" spans="1:4" x14ac:dyDescent="0.3">
      <c r="A433" t="str">
        <f t="shared" si="6"/>
        <v>13001-13005</v>
      </c>
      <c r="B433">
        <v>13001</v>
      </c>
      <c r="C433">
        <v>13005</v>
      </c>
      <c r="D433" t="s">
        <v>369</v>
      </c>
    </row>
    <row r="434" spans="1:4" x14ac:dyDescent="0.3">
      <c r="A434" t="str">
        <f t="shared" si="6"/>
        <v>13002-13001</v>
      </c>
      <c r="B434">
        <v>13002</v>
      </c>
      <c r="C434">
        <v>13001</v>
      </c>
      <c r="D434" t="s">
        <v>373</v>
      </c>
    </row>
    <row r="435" spans="1:4" x14ac:dyDescent="0.3">
      <c r="A435" t="str">
        <f t="shared" si="6"/>
        <v>13002-13003</v>
      </c>
      <c r="B435">
        <v>13002</v>
      </c>
      <c r="C435">
        <v>13003</v>
      </c>
      <c r="D435" t="s">
        <v>373</v>
      </c>
    </row>
    <row r="436" spans="1:4" x14ac:dyDescent="0.3">
      <c r="A436" t="str">
        <f t="shared" si="6"/>
        <v>13002-13006</v>
      </c>
      <c r="B436">
        <v>13002</v>
      </c>
      <c r="C436">
        <v>13006</v>
      </c>
      <c r="D436" t="s">
        <v>406</v>
      </c>
    </row>
    <row r="437" spans="1:4" x14ac:dyDescent="0.3">
      <c r="A437" t="str">
        <f t="shared" si="6"/>
        <v>13003-13002</v>
      </c>
      <c r="B437">
        <v>13003</v>
      </c>
      <c r="C437">
        <v>13002</v>
      </c>
      <c r="D437" t="s">
        <v>373</v>
      </c>
    </row>
    <row r="438" spans="1:4" x14ac:dyDescent="0.3">
      <c r="A438" t="str">
        <f t="shared" si="6"/>
        <v>13003-13004</v>
      </c>
      <c r="B438">
        <v>13003</v>
      </c>
      <c r="C438">
        <v>13004</v>
      </c>
      <c r="D438" t="s">
        <v>407</v>
      </c>
    </row>
    <row r="439" spans="1:4" x14ac:dyDescent="0.3">
      <c r="A439" t="str">
        <f t="shared" si="6"/>
        <v>13003-14001</v>
      </c>
      <c r="B439">
        <v>13003</v>
      </c>
      <c r="C439">
        <v>14001</v>
      </c>
      <c r="D439" t="s">
        <v>373</v>
      </c>
    </row>
    <row r="440" spans="1:4" x14ac:dyDescent="0.3">
      <c r="A440" t="str">
        <f t="shared" si="6"/>
        <v>13004-13003</v>
      </c>
      <c r="B440">
        <v>13004</v>
      </c>
      <c r="C440">
        <v>13003</v>
      </c>
      <c r="D440" t="s">
        <v>407</v>
      </c>
    </row>
    <row r="441" spans="1:4" x14ac:dyDescent="0.3">
      <c r="A441" t="str">
        <f t="shared" si="6"/>
        <v>13004-13007</v>
      </c>
      <c r="B441">
        <v>13004</v>
      </c>
      <c r="C441">
        <v>13007</v>
      </c>
      <c r="D441" t="s">
        <v>407</v>
      </c>
    </row>
    <row r="442" spans="1:4" x14ac:dyDescent="0.3">
      <c r="A442" t="str">
        <f t="shared" si="6"/>
        <v>13004-14002</v>
      </c>
      <c r="B442">
        <v>13004</v>
      </c>
      <c r="C442">
        <v>14002</v>
      </c>
      <c r="D442" t="s">
        <v>408</v>
      </c>
    </row>
    <row r="443" spans="1:4" x14ac:dyDescent="0.3">
      <c r="A443" t="str">
        <f t="shared" si="6"/>
        <v>13005-9004</v>
      </c>
      <c r="B443">
        <v>13005</v>
      </c>
      <c r="C443">
        <v>9004</v>
      </c>
      <c r="D443" t="s">
        <v>377</v>
      </c>
    </row>
    <row r="444" spans="1:4" x14ac:dyDescent="0.3">
      <c r="A444" t="str">
        <f t="shared" si="6"/>
        <v>13005-13001</v>
      </c>
      <c r="B444">
        <v>13005</v>
      </c>
      <c r="C444">
        <v>13001</v>
      </c>
      <c r="D444" t="s">
        <v>369</v>
      </c>
    </row>
    <row r="445" spans="1:4" x14ac:dyDescent="0.3">
      <c r="A445" t="str">
        <f t="shared" si="6"/>
        <v>13005-13006</v>
      </c>
      <c r="B445">
        <v>13005</v>
      </c>
      <c r="C445">
        <v>13006</v>
      </c>
      <c r="D445" t="s">
        <v>377</v>
      </c>
    </row>
    <row r="446" spans="1:4" x14ac:dyDescent="0.3">
      <c r="A446" t="str">
        <f t="shared" si="6"/>
        <v>13005-13008</v>
      </c>
      <c r="B446">
        <v>13005</v>
      </c>
      <c r="C446">
        <v>13008</v>
      </c>
      <c r="D446" t="s">
        <v>369</v>
      </c>
    </row>
    <row r="447" spans="1:4" x14ac:dyDescent="0.3">
      <c r="A447" t="str">
        <f t="shared" si="6"/>
        <v>13006-13002</v>
      </c>
      <c r="B447">
        <v>13006</v>
      </c>
      <c r="C447">
        <v>13002</v>
      </c>
      <c r="D447" t="s">
        <v>406</v>
      </c>
    </row>
    <row r="448" spans="1:4" x14ac:dyDescent="0.3">
      <c r="A448" t="str">
        <f t="shared" si="6"/>
        <v>13006-13005</v>
      </c>
      <c r="B448">
        <v>13006</v>
      </c>
      <c r="C448">
        <v>13005</v>
      </c>
      <c r="D448" t="s">
        <v>377</v>
      </c>
    </row>
    <row r="449" spans="1:4" x14ac:dyDescent="0.3">
      <c r="A449" t="str">
        <f t="shared" si="6"/>
        <v>13006-13007</v>
      </c>
      <c r="B449">
        <v>13006</v>
      </c>
      <c r="C449">
        <v>13007</v>
      </c>
      <c r="D449" t="s">
        <v>377</v>
      </c>
    </row>
    <row r="450" spans="1:4" x14ac:dyDescent="0.3">
      <c r="A450" t="str">
        <f t="shared" si="6"/>
        <v>13006-13011</v>
      </c>
      <c r="B450">
        <v>13006</v>
      </c>
      <c r="C450">
        <v>13011</v>
      </c>
      <c r="D450" t="s">
        <v>406</v>
      </c>
    </row>
    <row r="451" spans="1:4" x14ac:dyDescent="0.3">
      <c r="A451" t="str">
        <f t="shared" ref="A451:A514" si="7">+B451&amp;-C451</f>
        <v>13007-13004</v>
      </c>
      <c r="B451">
        <v>13007</v>
      </c>
      <c r="C451">
        <v>13004</v>
      </c>
      <c r="D451" t="s">
        <v>407</v>
      </c>
    </row>
    <row r="452" spans="1:4" x14ac:dyDescent="0.3">
      <c r="A452" t="str">
        <f t="shared" si="7"/>
        <v>13007-13006</v>
      </c>
      <c r="B452">
        <v>13007</v>
      </c>
      <c r="C452">
        <v>13006</v>
      </c>
      <c r="D452" t="s">
        <v>377</v>
      </c>
    </row>
    <row r="453" spans="1:4" x14ac:dyDescent="0.3">
      <c r="A453" t="str">
        <f t="shared" si="7"/>
        <v>13007-13009</v>
      </c>
      <c r="B453">
        <v>13007</v>
      </c>
      <c r="C453">
        <v>13009</v>
      </c>
      <c r="D453" t="s">
        <v>407</v>
      </c>
    </row>
    <row r="454" spans="1:4" x14ac:dyDescent="0.3">
      <c r="A454" t="str">
        <f t="shared" si="7"/>
        <v>13008-9005</v>
      </c>
      <c r="B454">
        <v>13008</v>
      </c>
      <c r="C454">
        <v>9005</v>
      </c>
      <c r="D454" t="s">
        <v>372</v>
      </c>
    </row>
    <row r="455" spans="1:4" x14ac:dyDescent="0.3">
      <c r="A455" t="str">
        <f t="shared" si="7"/>
        <v>13008-13005</v>
      </c>
      <c r="B455">
        <v>13008</v>
      </c>
      <c r="C455">
        <v>13005</v>
      </c>
      <c r="D455" t="s">
        <v>369</v>
      </c>
    </row>
    <row r="456" spans="1:4" x14ac:dyDescent="0.3">
      <c r="A456" t="str">
        <f t="shared" si="7"/>
        <v>13008-13010</v>
      </c>
      <c r="B456">
        <v>13008</v>
      </c>
      <c r="C456">
        <v>13010</v>
      </c>
      <c r="D456" t="s">
        <v>369</v>
      </c>
    </row>
    <row r="457" spans="1:4" x14ac:dyDescent="0.3">
      <c r="A457" t="str">
        <f t="shared" si="7"/>
        <v>13009-13007</v>
      </c>
      <c r="B457">
        <v>13009</v>
      </c>
      <c r="C457">
        <v>13007</v>
      </c>
      <c r="D457" t="s">
        <v>407</v>
      </c>
    </row>
    <row r="458" spans="1:4" x14ac:dyDescent="0.3">
      <c r="A458" t="str">
        <f t="shared" si="7"/>
        <v>13009-13012</v>
      </c>
      <c r="B458">
        <v>13009</v>
      </c>
      <c r="C458">
        <v>13012</v>
      </c>
      <c r="D458" t="s">
        <v>407</v>
      </c>
    </row>
    <row r="459" spans="1:4" x14ac:dyDescent="0.3">
      <c r="A459" t="str">
        <f t="shared" si="7"/>
        <v>13009-14004</v>
      </c>
      <c r="B459">
        <v>13009</v>
      </c>
      <c r="C459">
        <v>14004</v>
      </c>
      <c r="D459" t="s">
        <v>409</v>
      </c>
    </row>
    <row r="460" spans="1:4" x14ac:dyDescent="0.3">
      <c r="A460" t="str">
        <f t="shared" si="7"/>
        <v>13010-9009</v>
      </c>
      <c r="B460">
        <v>13010</v>
      </c>
      <c r="C460">
        <v>9009</v>
      </c>
      <c r="D460" t="s">
        <v>399</v>
      </c>
    </row>
    <row r="461" spans="1:4" x14ac:dyDescent="0.3">
      <c r="A461" t="str">
        <f t="shared" si="7"/>
        <v>13010-13008</v>
      </c>
      <c r="B461">
        <v>13010</v>
      </c>
      <c r="C461">
        <v>13008</v>
      </c>
      <c r="D461" t="s">
        <v>369</v>
      </c>
    </row>
    <row r="462" spans="1:4" x14ac:dyDescent="0.3">
      <c r="A462" t="str">
        <f t="shared" si="7"/>
        <v>13010-13011</v>
      </c>
      <c r="B462">
        <v>13010</v>
      </c>
      <c r="C462">
        <v>13011</v>
      </c>
      <c r="D462" t="s">
        <v>399</v>
      </c>
    </row>
    <row r="463" spans="1:4" x14ac:dyDescent="0.3">
      <c r="A463" t="str">
        <f t="shared" si="7"/>
        <v>13010-13016</v>
      </c>
      <c r="B463">
        <v>13010</v>
      </c>
      <c r="C463">
        <v>13016</v>
      </c>
      <c r="D463" t="s">
        <v>369</v>
      </c>
    </row>
    <row r="464" spans="1:4" x14ac:dyDescent="0.3">
      <c r="A464" t="str">
        <f t="shared" si="7"/>
        <v>13011-13006</v>
      </c>
      <c r="B464">
        <v>13011</v>
      </c>
      <c r="C464">
        <v>13006</v>
      </c>
      <c r="D464" t="s">
        <v>406</v>
      </c>
    </row>
    <row r="465" spans="1:4" x14ac:dyDescent="0.3">
      <c r="A465" t="str">
        <f t="shared" si="7"/>
        <v>13011-13010</v>
      </c>
      <c r="B465">
        <v>13011</v>
      </c>
      <c r="C465">
        <v>13010</v>
      </c>
      <c r="D465" t="s">
        <v>399</v>
      </c>
    </row>
    <row r="466" spans="1:4" x14ac:dyDescent="0.3">
      <c r="A466" t="str">
        <f t="shared" si="7"/>
        <v>13011-13012</v>
      </c>
      <c r="B466">
        <v>13011</v>
      </c>
      <c r="C466">
        <v>13012</v>
      </c>
      <c r="D466" t="s">
        <v>399</v>
      </c>
    </row>
    <row r="467" spans="1:4" x14ac:dyDescent="0.3">
      <c r="A467" t="str">
        <f t="shared" si="7"/>
        <v>13011-13017</v>
      </c>
      <c r="B467">
        <v>13011</v>
      </c>
      <c r="C467">
        <v>13017</v>
      </c>
      <c r="D467" t="s">
        <v>406</v>
      </c>
    </row>
    <row r="468" spans="1:4" x14ac:dyDescent="0.3">
      <c r="A468" t="str">
        <f t="shared" si="7"/>
        <v>13012-13009</v>
      </c>
      <c r="B468">
        <v>13012</v>
      </c>
      <c r="C468">
        <v>13009</v>
      </c>
      <c r="D468" t="s">
        <v>407</v>
      </c>
    </row>
    <row r="469" spans="1:4" x14ac:dyDescent="0.3">
      <c r="A469" t="str">
        <f t="shared" si="7"/>
        <v>13012-13011</v>
      </c>
      <c r="B469">
        <v>13012</v>
      </c>
      <c r="C469">
        <v>13011</v>
      </c>
      <c r="D469" t="s">
        <v>399</v>
      </c>
    </row>
    <row r="470" spans="1:4" x14ac:dyDescent="0.3">
      <c r="A470" t="str">
        <f t="shared" si="7"/>
        <v>13012-13013</v>
      </c>
      <c r="B470">
        <v>13012</v>
      </c>
      <c r="C470">
        <v>13013</v>
      </c>
      <c r="D470" t="s">
        <v>407</v>
      </c>
    </row>
    <row r="471" spans="1:4" x14ac:dyDescent="0.3">
      <c r="A471" t="str">
        <f t="shared" si="7"/>
        <v>13012-14007</v>
      </c>
      <c r="B471">
        <v>13012</v>
      </c>
      <c r="C471">
        <v>14007</v>
      </c>
      <c r="D471" t="s">
        <v>399</v>
      </c>
    </row>
    <row r="472" spans="1:4" x14ac:dyDescent="0.3">
      <c r="A472" t="str">
        <f t="shared" si="7"/>
        <v>13013-13012</v>
      </c>
      <c r="B472">
        <v>13013</v>
      </c>
      <c r="C472">
        <v>13012</v>
      </c>
      <c r="D472" t="s">
        <v>407</v>
      </c>
    </row>
    <row r="473" spans="1:4" x14ac:dyDescent="0.3">
      <c r="A473" t="str">
        <f t="shared" si="7"/>
        <v>13013-13018</v>
      </c>
      <c r="B473">
        <v>13013</v>
      </c>
      <c r="C473">
        <v>13018</v>
      </c>
      <c r="D473" t="s">
        <v>407</v>
      </c>
    </row>
    <row r="474" spans="1:4" x14ac:dyDescent="0.3">
      <c r="A474" t="str">
        <f t="shared" si="7"/>
        <v>13013-20001</v>
      </c>
      <c r="B474">
        <v>13013</v>
      </c>
      <c r="C474">
        <v>20001</v>
      </c>
      <c r="D474" t="s">
        <v>410</v>
      </c>
    </row>
    <row r="475" spans="1:4" x14ac:dyDescent="0.3">
      <c r="A475" t="str">
        <f t="shared" si="7"/>
        <v>13014-13015</v>
      </c>
      <c r="B475">
        <v>13014</v>
      </c>
      <c r="C475">
        <v>13015</v>
      </c>
      <c r="D475" t="s">
        <v>378</v>
      </c>
    </row>
    <row r="476" spans="1:4" x14ac:dyDescent="0.3">
      <c r="A476" t="str">
        <f t="shared" si="7"/>
        <v>13015-13014</v>
      </c>
      <c r="B476">
        <v>13015</v>
      </c>
      <c r="C476">
        <v>13014</v>
      </c>
      <c r="D476" t="s">
        <v>378</v>
      </c>
    </row>
    <row r="477" spans="1:4" x14ac:dyDescent="0.3">
      <c r="A477" t="str">
        <f t="shared" si="7"/>
        <v>13015-13016</v>
      </c>
      <c r="B477">
        <v>13015</v>
      </c>
      <c r="C477">
        <v>13016</v>
      </c>
      <c r="D477" t="s">
        <v>378</v>
      </c>
    </row>
    <row r="478" spans="1:4" x14ac:dyDescent="0.3">
      <c r="A478" t="str">
        <f t="shared" si="7"/>
        <v>13015-25001</v>
      </c>
      <c r="B478">
        <v>13015</v>
      </c>
      <c r="C478">
        <v>25001</v>
      </c>
      <c r="D478" t="s">
        <v>411</v>
      </c>
    </row>
    <row r="479" spans="1:4" x14ac:dyDescent="0.3">
      <c r="A479" t="str">
        <f t="shared" si="7"/>
        <v>13016-13010</v>
      </c>
      <c r="B479">
        <v>13016</v>
      </c>
      <c r="C479">
        <v>13010</v>
      </c>
      <c r="D479" t="s">
        <v>369</v>
      </c>
    </row>
    <row r="480" spans="1:4" x14ac:dyDescent="0.3">
      <c r="A480" t="str">
        <f t="shared" si="7"/>
        <v>13016-13015</v>
      </c>
      <c r="B480">
        <v>13016</v>
      </c>
      <c r="C480">
        <v>13015</v>
      </c>
      <c r="D480" t="s">
        <v>378</v>
      </c>
    </row>
    <row r="481" spans="1:4" x14ac:dyDescent="0.3">
      <c r="A481" t="str">
        <f t="shared" si="7"/>
        <v>13016-13017</v>
      </c>
      <c r="B481">
        <v>13016</v>
      </c>
      <c r="C481">
        <v>13017</v>
      </c>
      <c r="D481" t="s">
        <v>378</v>
      </c>
    </row>
    <row r="482" spans="1:4" x14ac:dyDescent="0.3">
      <c r="A482" t="str">
        <f t="shared" si="7"/>
        <v>13017-13011</v>
      </c>
      <c r="B482">
        <v>13017</v>
      </c>
      <c r="C482">
        <v>13011</v>
      </c>
      <c r="D482" t="s">
        <v>406</v>
      </c>
    </row>
    <row r="483" spans="1:4" x14ac:dyDescent="0.3">
      <c r="A483" t="str">
        <f t="shared" si="7"/>
        <v>13017-13016</v>
      </c>
      <c r="B483">
        <v>13017</v>
      </c>
      <c r="C483">
        <v>13016</v>
      </c>
      <c r="D483" t="s">
        <v>378</v>
      </c>
    </row>
    <row r="484" spans="1:4" x14ac:dyDescent="0.3">
      <c r="A484" t="str">
        <f t="shared" si="7"/>
        <v>13017-13018</v>
      </c>
      <c r="B484">
        <v>13017</v>
      </c>
      <c r="C484">
        <v>13018</v>
      </c>
      <c r="D484" t="s">
        <v>378</v>
      </c>
    </row>
    <row r="485" spans="1:4" x14ac:dyDescent="0.3">
      <c r="A485" t="str">
        <f t="shared" si="7"/>
        <v>13017-25003</v>
      </c>
      <c r="B485">
        <v>13017</v>
      </c>
      <c r="C485">
        <v>25003</v>
      </c>
      <c r="D485" t="s">
        <v>406</v>
      </c>
    </row>
    <row r="486" spans="1:4" x14ac:dyDescent="0.3">
      <c r="A486" t="str">
        <f t="shared" si="7"/>
        <v>13018-13013</v>
      </c>
      <c r="B486">
        <v>13018</v>
      </c>
      <c r="C486">
        <v>13013</v>
      </c>
      <c r="D486" t="s">
        <v>407</v>
      </c>
    </row>
    <row r="487" spans="1:4" x14ac:dyDescent="0.3">
      <c r="A487" t="str">
        <f t="shared" si="7"/>
        <v>13018-13017</v>
      </c>
      <c r="B487">
        <v>13018</v>
      </c>
      <c r="C487">
        <v>13017</v>
      </c>
      <c r="D487" t="s">
        <v>378</v>
      </c>
    </row>
    <row r="488" spans="1:4" x14ac:dyDescent="0.3">
      <c r="A488" t="str">
        <f t="shared" si="7"/>
        <v>13018-25004</v>
      </c>
      <c r="B488">
        <v>13018</v>
      </c>
      <c r="C488">
        <v>25004</v>
      </c>
      <c r="D488" t="s">
        <v>407</v>
      </c>
    </row>
    <row r="489" spans="1:4" x14ac:dyDescent="0.3">
      <c r="A489" t="str">
        <f t="shared" si="7"/>
        <v>14001-13003</v>
      </c>
      <c r="B489">
        <v>14001</v>
      </c>
      <c r="C489">
        <v>13003</v>
      </c>
      <c r="D489" t="s">
        <v>373</v>
      </c>
    </row>
    <row r="490" spans="1:4" x14ac:dyDescent="0.3">
      <c r="A490" t="str">
        <f t="shared" si="7"/>
        <v>14002-13004</v>
      </c>
      <c r="B490">
        <v>14002</v>
      </c>
      <c r="C490">
        <v>13004</v>
      </c>
      <c r="D490" t="s">
        <v>408</v>
      </c>
    </row>
    <row r="491" spans="1:4" x14ac:dyDescent="0.3">
      <c r="A491" t="str">
        <f t="shared" si="7"/>
        <v>14004-13009</v>
      </c>
      <c r="B491">
        <v>14004</v>
      </c>
      <c r="C491">
        <v>13009</v>
      </c>
      <c r="D491" t="s">
        <v>409</v>
      </c>
    </row>
    <row r="492" spans="1:4" x14ac:dyDescent="0.3">
      <c r="A492" t="str">
        <f t="shared" si="7"/>
        <v>14004-14005</v>
      </c>
      <c r="B492">
        <v>14004</v>
      </c>
      <c r="C492">
        <v>14005</v>
      </c>
      <c r="D492" t="s">
        <v>409</v>
      </c>
    </row>
    <row r="493" spans="1:4" x14ac:dyDescent="0.3">
      <c r="A493" t="str">
        <f t="shared" si="7"/>
        <v>14004-14008</v>
      </c>
      <c r="B493">
        <v>14004</v>
      </c>
      <c r="C493">
        <v>14008</v>
      </c>
      <c r="D493" t="s">
        <v>412</v>
      </c>
    </row>
    <row r="494" spans="1:4" x14ac:dyDescent="0.3">
      <c r="A494" t="str">
        <f t="shared" si="7"/>
        <v>14005-14004</v>
      </c>
      <c r="B494">
        <v>14005</v>
      </c>
      <c r="C494">
        <v>14004</v>
      </c>
      <c r="D494" t="s">
        <v>409</v>
      </c>
    </row>
    <row r="495" spans="1:4" x14ac:dyDescent="0.3">
      <c r="A495" t="str">
        <f t="shared" si="7"/>
        <v>14005-14006</v>
      </c>
      <c r="B495">
        <v>14005</v>
      </c>
      <c r="C495">
        <v>14006</v>
      </c>
      <c r="D495" t="s">
        <v>409</v>
      </c>
    </row>
    <row r="496" spans="1:4" x14ac:dyDescent="0.3">
      <c r="A496" t="str">
        <f t="shared" si="7"/>
        <v>14006-14005</v>
      </c>
      <c r="B496">
        <v>14006</v>
      </c>
      <c r="C496">
        <v>14005</v>
      </c>
      <c r="D496" t="s">
        <v>409</v>
      </c>
    </row>
    <row r="497" spans="1:4" x14ac:dyDescent="0.3">
      <c r="A497" t="str">
        <f t="shared" si="7"/>
        <v>14007-13012</v>
      </c>
      <c r="B497">
        <v>14007</v>
      </c>
      <c r="C497">
        <v>13012</v>
      </c>
      <c r="D497" t="s">
        <v>399</v>
      </c>
    </row>
    <row r="498" spans="1:4" x14ac:dyDescent="0.3">
      <c r="A498" t="str">
        <f t="shared" si="7"/>
        <v>14007-14008</v>
      </c>
      <c r="B498">
        <v>14007</v>
      </c>
      <c r="C498">
        <v>14008</v>
      </c>
      <c r="D498" t="s">
        <v>399</v>
      </c>
    </row>
    <row r="499" spans="1:4" x14ac:dyDescent="0.3">
      <c r="A499" t="str">
        <f t="shared" si="7"/>
        <v>14007-20001</v>
      </c>
      <c r="B499">
        <v>14007</v>
      </c>
      <c r="C499">
        <v>20001</v>
      </c>
      <c r="D499" t="s">
        <v>413</v>
      </c>
    </row>
    <row r="500" spans="1:4" x14ac:dyDescent="0.3">
      <c r="A500" t="str">
        <f t="shared" si="7"/>
        <v>14008-14004</v>
      </c>
      <c r="B500">
        <v>14008</v>
      </c>
      <c r="C500">
        <v>14004</v>
      </c>
      <c r="D500" t="s">
        <v>412</v>
      </c>
    </row>
    <row r="501" spans="1:4" x14ac:dyDescent="0.3">
      <c r="A501" t="str">
        <f t="shared" si="7"/>
        <v>14008-14007</v>
      </c>
      <c r="B501">
        <v>14008</v>
      </c>
      <c r="C501">
        <v>14007</v>
      </c>
      <c r="D501" t="s">
        <v>399</v>
      </c>
    </row>
    <row r="502" spans="1:4" x14ac:dyDescent="0.3">
      <c r="A502" t="str">
        <f t="shared" si="7"/>
        <v>14008-14009</v>
      </c>
      <c r="B502">
        <v>14008</v>
      </c>
      <c r="C502">
        <v>14009</v>
      </c>
      <c r="D502" t="s">
        <v>399</v>
      </c>
    </row>
    <row r="503" spans="1:4" x14ac:dyDescent="0.3">
      <c r="A503" t="str">
        <f t="shared" si="7"/>
        <v>14009-14008</v>
      </c>
      <c r="B503">
        <v>14009</v>
      </c>
      <c r="C503">
        <v>14008</v>
      </c>
      <c r="D503" t="s">
        <v>399</v>
      </c>
    </row>
    <row r="504" spans="1:4" x14ac:dyDescent="0.3">
      <c r="A504" t="str">
        <f t="shared" si="7"/>
        <v>14009-14010</v>
      </c>
      <c r="B504">
        <v>14009</v>
      </c>
      <c r="C504">
        <v>14010</v>
      </c>
      <c r="D504" t="s">
        <v>399</v>
      </c>
    </row>
    <row r="505" spans="1:4" x14ac:dyDescent="0.3">
      <c r="A505" t="str">
        <f t="shared" si="7"/>
        <v>14010-14009</v>
      </c>
      <c r="B505">
        <v>14010</v>
      </c>
      <c r="C505">
        <v>14009</v>
      </c>
      <c r="D505" t="s">
        <v>399</v>
      </c>
    </row>
    <row r="506" spans="1:4" x14ac:dyDescent="0.3">
      <c r="A506" t="str">
        <f t="shared" si="7"/>
        <v>14010-16001</v>
      </c>
      <c r="B506">
        <v>14010</v>
      </c>
      <c r="C506">
        <v>16001</v>
      </c>
      <c r="D506" t="s">
        <v>399</v>
      </c>
    </row>
    <row r="507" spans="1:4" x14ac:dyDescent="0.3">
      <c r="A507" t="str">
        <f t="shared" si="7"/>
        <v>15001-15003</v>
      </c>
      <c r="B507">
        <v>15001</v>
      </c>
      <c r="C507">
        <v>15003</v>
      </c>
      <c r="D507" t="s">
        <v>414</v>
      </c>
    </row>
    <row r="508" spans="1:4" x14ac:dyDescent="0.3">
      <c r="A508" t="str">
        <f t="shared" si="7"/>
        <v>15002-15003</v>
      </c>
      <c r="B508">
        <v>15002</v>
      </c>
      <c r="C508">
        <v>15003</v>
      </c>
      <c r="D508" t="s">
        <v>415</v>
      </c>
    </row>
    <row r="509" spans="1:4" x14ac:dyDescent="0.3">
      <c r="A509" t="str">
        <f t="shared" si="7"/>
        <v>15003-15001</v>
      </c>
      <c r="B509">
        <v>15003</v>
      </c>
      <c r="C509">
        <v>15001</v>
      </c>
      <c r="D509" t="s">
        <v>414</v>
      </c>
    </row>
    <row r="510" spans="1:4" x14ac:dyDescent="0.3">
      <c r="A510" t="str">
        <f t="shared" si="7"/>
        <v>15003-15002</v>
      </c>
      <c r="B510">
        <v>15003</v>
      </c>
      <c r="C510">
        <v>15002</v>
      </c>
      <c r="D510" t="s">
        <v>415</v>
      </c>
    </row>
    <row r="511" spans="1:4" x14ac:dyDescent="0.3">
      <c r="A511" t="str">
        <f t="shared" si="7"/>
        <v>15003-15004</v>
      </c>
      <c r="B511">
        <v>15003</v>
      </c>
      <c r="C511">
        <v>15004</v>
      </c>
      <c r="D511" t="s">
        <v>414</v>
      </c>
    </row>
    <row r="512" spans="1:4" x14ac:dyDescent="0.3">
      <c r="A512" t="str">
        <f t="shared" si="7"/>
        <v>15004-15003</v>
      </c>
      <c r="B512">
        <v>15004</v>
      </c>
      <c r="C512">
        <v>15003</v>
      </c>
      <c r="D512" t="s">
        <v>414</v>
      </c>
    </row>
    <row r="513" spans="1:4" x14ac:dyDescent="0.3">
      <c r="A513" t="str">
        <f t="shared" si="7"/>
        <v>15004-15005</v>
      </c>
      <c r="B513">
        <v>15004</v>
      </c>
      <c r="C513">
        <v>15005</v>
      </c>
      <c r="D513" t="s">
        <v>414</v>
      </c>
    </row>
    <row r="514" spans="1:4" x14ac:dyDescent="0.3">
      <c r="A514" t="str">
        <f t="shared" si="7"/>
        <v>15004-33023</v>
      </c>
      <c r="B514">
        <v>15004</v>
      </c>
      <c r="C514">
        <v>33023</v>
      </c>
      <c r="D514" t="s">
        <v>416</v>
      </c>
    </row>
    <row r="515" spans="1:4" x14ac:dyDescent="0.3">
      <c r="A515" t="str">
        <f t="shared" ref="A515:A578" si="8">+B515&amp;-C515</f>
        <v>15005-15004</v>
      </c>
      <c r="B515">
        <v>15005</v>
      </c>
      <c r="C515">
        <v>15004</v>
      </c>
      <c r="D515" t="s">
        <v>414</v>
      </c>
    </row>
    <row r="516" spans="1:4" x14ac:dyDescent="0.3">
      <c r="A516" t="str">
        <f t="shared" si="8"/>
        <v>15005-15006</v>
      </c>
      <c r="B516">
        <v>15005</v>
      </c>
      <c r="C516">
        <v>15006</v>
      </c>
      <c r="D516" t="s">
        <v>414</v>
      </c>
    </row>
    <row r="517" spans="1:4" x14ac:dyDescent="0.3">
      <c r="A517" t="str">
        <f t="shared" si="8"/>
        <v>15005-33024</v>
      </c>
      <c r="B517">
        <v>15005</v>
      </c>
      <c r="C517">
        <v>33024</v>
      </c>
      <c r="D517" t="s">
        <v>417</v>
      </c>
    </row>
    <row r="518" spans="1:4" x14ac:dyDescent="0.3">
      <c r="A518" t="str">
        <f t="shared" si="8"/>
        <v>15006-15005</v>
      </c>
      <c r="B518">
        <v>15006</v>
      </c>
      <c r="C518">
        <v>15005</v>
      </c>
      <c r="D518" t="s">
        <v>414</v>
      </c>
    </row>
    <row r="519" spans="1:4" x14ac:dyDescent="0.3">
      <c r="A519" t="str">
        <f t="shared" si="8"/>
        <v>15006-33025</v>
      </c>
      <c r="B519">
        <v>15006</v>
      </c>
      <c r="C519">
        <v>33025</v>
      </c>
      <c r="D519" t="s">
        <v>418</v>
      </c>
    </row>
    <row r="520" spans="1:4" x14ac:dyDescent="0.3">
      <c r="A520" t="str">
        <f t="shared" si="8"/>
        <v>16001-14010</v>
      </c>
      <c r="B520">
        <v>16001</v>
      </c>
      <c r="C520">
        <v>14010</v>
      </c>
      <c r="D520" t="s">
        <v>399</v>
      </c>
    </row>
    <row r="521" spans="1:4" x14ac:dyDescent="0.3">
      <c r="A521" t="str">
        <f t="shared" si="8"/>
        <v>16001-16002</v>
      </c>
      <c r="B521">
        <v>16001</v>
      </c>
      <c r="C521">
        <v>16002</v>
      </c>
      <c r="D521" t="s">
        <v>399</v>
      </c>
    </row>
    <row r="522" spans="1:4" x14ac:dyDescent="0.3">
      <c r="A522" t="str">
        <f t="shared" si="8"/>
        <v>16001-16004</v>
      </c>
      <c r="B522">
        <v>16001</v>
      </c>
      <c r="C522">
        <v>16004</v>
      </c>
      <c r="D522" t="s">
        <v>419</v>
      </c>
    </row>
    <row r="523" spans="1:4" x14ac:dyDescent="0.3">
      <c r="A523" t="str">
        <f t="shared" si="8"/>
        <v>16002-16001</v>
      </c>
      <c r="B523">
        <v>16002</v>
      </c>
      <c r="C523">
        <v>16001</v>
      </c>
      <c r="D523" t="s">
        <v>399</v>
      </c>
    </row>
    <row r="524" spans="1:4" x14ac:dyDescent="0.3">
      <c r="A524" t="str">
        <f t="shared" si="8"/>
        <v>16002-16005</v>
      </c>
      <c r="B524">
        <v>16002</v>
      </c>
      <c r="C524">
        <v>16005</v>
      </c>
      <c r="D524" t="s">
        <v>420</v>
      </c>
    </row>
    <row r="525" spans="1:4" x14ac:dyDescent="0.3">
      <c r="A525" t="str">
        <f t="shared" si="8"/>
        <v>16003-16004</v>
      </c>
      <c r="B525">
        <v>16003</v>
      </c>
      <c r="C525">
        <v>16004</v>
      </c>
      <c r="D525" t="s">
        <v>421</v>
      </c>
    </row>
    <row r="526" spans="1:4" x14ac:dyDescent="0.3">
      <c r="A526" t="str">
        <f t="shared" si="8"/>
        <v>16003-19001</v>
      </c>
      <c r="B526">
        <v>16003</v>
      </c>
      <c r="C526">
        <v>19001</v>
      </c>
      <c r="D526" t="s">
        <v>422</v>
      </c>
    </row>
    <row r="527" spans="1:4" x14ac:dyDescent="0.3">
      <c r="A527" t="str">
        <f t="shared" si="8"/>
        <v>16004-16001</v>
      </c>
      <c r="B527">
        <v>16004</v>
      </c>
      <c r="C527">
        <v>16001</v>
      </c>
      <c r="D527" t="s">
        <v>419</v>
      </c>
    </row>
    <row r="528" spans="1:4" x14ac:dyDescent="0.3">
      <c r="A528" t="str">
        <f t="shared" si="8"/>
        <v>16004-16003</v>
      </c>
      <c r="B528">
        <v>16004</v>
      </c>
      <c r="C528">
        <v>16003</v>
      </c>
      <c r="D528" t="s">
        <v>421</v>
      </c>
    </row>
    <row r="529" spans="1:4" x14ac:dyDescent="0.3">
      <c r="A529" t="str">
        <f t="shared" si="8"/>
        <v>16004-16005</v>
      </c>
      <c r="B529">
        <v>16004</v>
      </c>
      <c r="C529">
        <v>16005</v>
      </c>
      <c r="D529" t="s">
        <v>421</v>
      </c>
    </row>
    <row r="530" spans="1:4" x14ac:dyDescent="0.3">
      <c r="A530" t="str">
        <f t="shared" si="8"/>
        <v>16004-16008</v>
      </c>
      <c r="B530">
        <v>16004</v>
      </c>
      <c r="C530">
        <v>16008</v>
      </c>
      <c r="D530" t="s">
        <v>419</v>
      </c>
    </row>
    <row r="531" spans="1:4" x14ac:dyDescent="0.3">
      <c r="A531" t="str">
        <f t="shared" si="8"/>
        <v>16005-16002</v>
      </c>
      <c r="B531">
        <v>16005</v>
      </c>
      <c r="C531">
        <v>16002</v>
      </c>
      <c r="D531" t="s">
        <v>420</v>
      </c>
    </row>
    <row r="532" spans="1:4" x14ac:dyDescent="0.3">
      <c r="A532" t="str">
        <f t="shared" si="8"/>
        <v>16005-16004</v>
      </c>
      <c r="B532">
        <v>16005</v>
      </c>
      <c r="C532">
        <v>16004</v>
      </c>
      <c r="D532" t="s">
        <v>421</v>
      </c>
    </row>
    <row r="533" spans="1:4" x14ac:dyDescent="0.3">
      <c r="A533" t="str">
        <f t="shared" si="8"/>
        <v>16005-16006</v>
      </c>
      <c r="B533">
        <v>16005</v>
      </c>
      <c r="C533">
        <v>16006</v>
      </c>
      <c r="D533" t="s">
        <v>421</v>
      </c>
    </row>
    <row r="534" spans="1:4" x14ac:dyDescent="0.3">
      <c r="A534" t="str">
        <f t="shared" si="8"/>
        <v>16005-16011</v>
      </c>
      <c r="B534">
        <v>16005</v>
      </c>
      <c r="C534">
        <v>16011</v>
      </c>
      <c r="D534" t="s">
        <v>420</v>
      </c>
    </row>
    <row r="535" spans="1:4" x14ac:dyDescent="0.3">
      <c r="A535" t="str">
        <f t="shared" si="8"/>
        <v>16006-16005</v>
      </c>
      <c r="B535">
        <v>16006</v>
      </c>
      <c r="C535">
        <v>16005</v>
      </c>
      <c r="D535" t="s">
        <v>421</v>
      </c>
    </row>
    <row r="536" spans="1:4" x14ac:dyDescent="0.3">
      <c r="A536" t="str">
        <f t="shared" si="8"/>
        <v>16007-19001</v>
      </c>
      <c r="B536">
        <v>16007</v>
      </c>
      <c r="C536">
        <v>19001</v>
      </c>
      <c r="D536" t="s">
        <v>410</v>
      </c>
    </row>
    <row r="537" spans="1:4" x14ac:dyDescent="0.3">
      <c r="A537" t="str">
        <f t="shared" si="8"/>
        <v>16008-16004</v>
      </c>
      <c r="B537">
        <v>16008</v>
      </c>
      <c r="C537">
        <v>16004</v>
      </c>
      <c r="D537" t="s">
        <v>419</v>
      </c>
    </row>
    <row r="538" spans="1:4" x14ac:dyDescent="0.3">
      <c r="A538" t="str">
        <f t="shared" si="8"/>
        <v>16008-16010</v>
      </c>
      <c r="B538">
        <v>16008</v>
      </c>
      <c r="C538">
        <v>16010</v>
      </c>
      <c r="D538" t="s">
        <v>419</v>
      </c>
    </row>
    <row r="539" spans="1:4" x14ac:dyDescent="0.3">
      <c r="A539" t="str">
        <f t="shared" si="8"/>
        <v>16010-16008</v>
      </c>
      <c r="B539">
        <v>16010</v>
      </c>
      <c r="C539">
        <v>16008</v>
      </c>
      <c r="D539" t="s">
        <v>419</v>
      </c>
    </row>
    <row r="540" spans="1:4" x14ac:dyDescent="0.3">
      <c r="A540" t="str">
        <f t="shared" si="8"/>
        <v>16010-36002</v>
      </c>
      <c r="B540">
        <v>16010</v>
      </c>
      <c r="C540">
        <v>36002</v>
      </c>
      <c r="D540" t="s">
        <v>419</v>
      </c>
    </row>
    <row r="541" spans="1:4" x14ac:dyDescent="0.3">
      <c r="A541" t="str">
        <f t="shared" si="8"/>
        <v>16011-16005</v>
      </c>
      <c r="B541">
        <v>16011</v>
      </c>
      <c r="C541">
        <v>16005</v>
      </c>
      <c r="D541" t="s">
        <v>420</v>
      </c>
    </row>
    <row r="542" spans="1:4" x14ac:dyDescent="0.3">
      <c r="A542" t="str">
        <f t="shared" si="8"/>
        <v>16011-36003</v>
      </c>
      <c r="B542">
        <v>16011</v>
      </c>
      <c r="C542">
        <v>36003</v>
      </c>
      <c r="D542" t="s">
        <v>420</v>
      </c>
    </row>
    <row r="543" spans="1:4" x14ac:dyDescent="0.3">
      <c r="A543" t="str">
        <f t="shared" si="8"/>
        <v>17001-23002</v>
      </c>
      <c r="B543">
        <v>17001</v>
      </c>
      <c r="C543">
        <v>23002</v>
      </c>
      <c r="D543" t="s">
        <v>379</v>
      </c>
    </row>
    <row r="544" spans="1:4" x14ac:dyDescent="0.3">
      <c r="A544" t="str">
        <f t="shared" si="8"/>
        <v>18005-18006</v>
      </c>
      <c r="B544">
        <v>18005</v>
      </c>
      <c r="C544">
        <v>18006</v>
      </c>
      <c r="D544" t="s">
        <v>423</v>
      </c>
    </row>
    <row r="545" spans="1:4" x14ac:dyDescent="0.3">
      <c r="A545" t="str">
        <f t="shared" si="8"/>
        <v>18006-18005</v>
      </c>
      <c r="B545">
        <v>18006</v>
      </c>
      <c r="C545">
        <v>18005</v>
      </c>
      <c r="D545" t="s">
        <v>423</v>
      </c>
    </row>
    <row r="546" spans="1:4" x14ac:dyDescent="0.3">
      <c r="A546" t="str">
        <f t="shared" si="8"/>
        <v>19001-16003</v>
      </c>
      <c r="B546">
        <v>19001</v>
      </c>
      <c r="C546">
        <v>16003</v>
      </c>
      <c r="D546" t="s">
        <v>422</v>
      </c>
    </row>
    <row r="547" spans="1:4" x14ac:dyDescent="0.3">
      <c r="A547" t="str">
        <f t="shared" si="8"/>
        <v>19001-16007</v>
      </c>
      <c r="B547">
        <v>19001</v>
      </c>
      <c r="C547">
        <v>16007</v>
      </c>
      <c r="D547" t="s">
        <v>410</v>
      </c>
    </row>
    <row r="548" spans="1:4" x14ac:dyDescent="0.3">
      <c r="A548" t="str">
        <f t="shared" si="8"/>
        <v>19001-19002</v>
      </c>
      <c r="B548">
        <v>19001</v>
      </c>
      <c r="C548">
        <v>19002</v>
      </c>
      <c r="D548" t="s">
        <v>422</v>
      </c>
    </row>
    <row r="549" spans="1:4" x14ac:dyDescent="0.3">
      <c r="A549" t="str">
        <f t="shared" si="8"/>
        <v>19001-20002</v>
      </c>
      <c r="B549">
        <v>19001</v>
      </c>
      <c r="C549">
        <v>20002</v>
      </c>
      <c r="D549" t="s">
        <v>410</v>
      </c>
    </row>
    <row r="550" spans="1:4" x14ac:dyDescent="0.3">
      <c r="A550" t="str">
        <f t="shared" si="8"/>
        <v>19002-19001</v>
      </c>
      <c r="B550">
        <v>19002</v>
      </c>
      <c r="C550">
        <v>19001</v>
      </c>
      <c r="D550" t="s">
        <v>422</v>
      </c>
    </row>
    <row r="551" spans="1:4" x14ac:dyDescent="0.3">
      <c r="A551" t="str">
        <f t="shared" si="8"/>
        <v>19002-20003</v>
      </c>
      <c r="B551">
        <v>19002</v>
      </c>
      <c r="C551">
        <v>20003</v>
      </c>
      <c r="D551" t="s">
        <v>424</v>
      </c>
    </row>
    <row r="552" spans="1:4" x14ac:dyDescent="0.3">
      <c r="A552" t="str">
        <f t="shared" si="8"/>
        <v>19002-23002</v>
      </c>
      <c r="B552">
        <v>19002</v>
      </c>
      <c r="C552">
        <v>23002</v>
      </c>
      <c r="D552" t="s">
        <v>422</v>
      </c>
    </row>
    <row r="553" spans="1:4" x14ac:dyDescent="0.3">
      <c r="A553" t="str">
        <f t="shared" si="8"/>
        <v>19002-36006</v>
      </c>
      <c r="B553">
        <v>19002</v>
      </c>
      <c r="C553">
        <v>36006</v>
      </c>
      <c r="D553" t="s">
        <v>424</v>
      </c>
    </row>
    <row r="554" spans="1:4" x14ac:dyDescent="0.3">
      <c r="A554" t="str">
        <f t="shared" si="8"/>
        <v>20001-13013</v>
      </c>
      <c r="B554">
        <v>20001</v>
      </c>
      <c r="C554">
        <v>13013</v>
      </c>
      <c r="D554" t="s">
        <v>410</v>
      </c>
    </row>
    <row r="555" spans="1:4" x14ac:dyDescent="0.3">
      <c r="A555" t="str">
        <f t="shared" si="8"/>
        <v>20001-14007</v>
      </c>
      <c r="B555">
        <v>20001</v>
      </c>
      <c r="C555">
        <v>14007</v>
      </c>
      <c r="D555" t="s">
        <v>413</v>
      </c>
    </row>
    <row r="556" spans="1:4" x14ac:dyDescent="0.3">
      <c r="A556" t="str">
        <f t="shared" si="8"/>
        <v>20001-20002</v>
      </c>
      <c r="B556">
        <v>20001</v>
      </c>
      <c r="C556">
        <v>20002</v>
      </c>
      <c r="D556" t="s">
        <v>410</v>
      </c>
    </row>
    <row r="557" spans="1:4" x14ac:dyDescent="0.3">
      <c r="A557" t="str">
        <f t="shared" si="8"/>
        <v>20001-20004</v>
      </c>
      <c r="B557">
        <v>20001</v>
      </c>
      <c r="C557">
        <v>20004</v>
      </c>
      <c r="D557" t="s">
        <v>413</v>
      </c>
    </row>
    <row r="558" spans="1:4" x14ac:dyDescent="0.3">
      <c r="A558" t="str">
        <f t="shared" si="8"/>
        <v>20002-19001</v>
      </c>
      <c r="B558">
        <v>20002</v>
      </c>
      <c r="C558">
        <v>19001</v>
      </c>
      <c r="D558" t="s">
        <v>410</v>
      </c>
    </row>
    <row r="559" spans="1:4" x14ac:dyDescent="0.3">
      <c r="A559" t="str">
        <f t="shared" si="8"/>
        <v>20002-20001</v>
      </c>
      <c r="B559">
        <v>20002</v>
      </c>
      <c r="C559">
        <v>20001</v>
      </c>
      <c r="D559" t="s">
        <v>410</v>
      </c>
    </row>
    <row r="560" spans="1:4" x14ac:dyDescent="0.3">
      <c r="A560" t="str">
        <f t="shared" si="8"/>
        <v>20003-19002</v>
      </c>
      <c r="B560">
        <v>20003</v>
      </c>
      <c r="C560">
        <v>19002</v>
      </c>
      <c r="D560" t="s">
        <v>424</v>
      </c>
    </row>
    <row r="561" spans="1:4" x14ac:dyDescent="0.3">
      <c r="A561" t="str">
        <f t="shared" si="8"/>
        <v>20004-20001</v>
      </c>
      <c r="B561">
        <v>20004</v>
      </c>
      <c r="C561">
        <v>20001</v>
      </c>
      <c r="D561" t="s">
        <v>413</v>
      </c>
    </row>
    <row r="562" spans="1:4" x14ac:dyDescent="0.3">
      <c r="A562" t="str">
        <f t="shared" si="8"/>
        <v>20004-20005</v>
      </c>
      <c r="B562">
        <v>20004</v>
      </c>
      <c r="C562">
        <v>20005</v>
      </c>
      <c r="D562" t="s">
        <v>425</v>
      </c>
    </row>
    <row r="563" spans="1:4" x14ac:dyDescent="0.3">
      <c r="A563" t="str">
        <f t="shared" si="8"/>
        <v>20004-21001</v>
      </c>
      <c r="B563">
        <v>20004</v>
      </c>
      <c r="C563">
        <v>21001</v>
      </c>
      <c r="D563" t="s">
        <v>413</v>
      </c>
    </row>
    <row r="564" spans="1:4" x14ac:dyDescent="0.3">
      <c r="A564" t="str">
        <f t="shared" si="8"/>
        <v>20005-20004</v>
      </c>
      <c r="B564">
        <v>20005</v>
      </c>
      <c r="C564">
        <v>20004</v>
      </c>
      <c r="D564" t="s">
        <v>425</v>
      </c>
    </row>
    <row r="565" spans="1:4" x14ac:dyDescent="0.3">
      <c r="A565" t="str">
        <f t="shared" si="8"/>
        <v>21001-20004</v>
      </c>
      <c r="B565">
        <v>21001</v>
      </c>
      <c r="C565">
        <v>20004</v>
      </c>
      <c r="D565" t="s">
        <v>413</v>
      </c>
    </row>
    <row r="566" spans="1:4" x14ac:dyDescent="0.3">
      <c r="A566" t="str">
        <f t="shared" si="8"/>
        <v>21001-23001</v>
      </c>
      <c r="B566">
        <v>21001</v>
      </c>
      <c r="C566">
        <v>23001</v>
      </c>
      <c r="D566" t="s">
        <v>379</v>
      </c>
    </row>
    <row r="567" spans="1:4" x14ac:dyDescent="0.3">
      <c r="A567" t="str">
        <f t="shared" si="8"/>
        <v>21001-25008</v>
      </c>
      <c r="B567">
        <v>21001</v>
      </c>
      <c r="C567">
        <v>25008</v>
      </c>
      <c r="D567" t="s">
        <v>379</v>
      </c>
    </row>
    <row r="568" spans="1:4" x14ac:dyDescent="0.3">
      <c r="A568" t="str">
        <f t="shared" si="8"/>
        <v>21001-25012</v>
      </c>
      <c r="B568">
        <v>21001</v>
      </c>
      <c r="C568">
        <v>25012</v>
      </c>
      <c r="D568" t="s">
        <v>379</v>
      </c>
    </row>
    <row r="569" spans="1:4" x14ac:dyDescent="0.3">
      <c r="A569" t="str">
        <f t="shared" si="8"/>
        <v>21002-21003</v>
      </c>
      <c r="B569">
        <v>21002</v>
      </c>
      <c r="C569">
        <v>21003</v>
      </c>
      <c r="D569" t="s">
        <v>426</v>
      </c>
    </row>
    <row r="570" spans="1:4" x14ac:dyDescent="0.3">
      <c r="A570" t="str">
        <f t="shared" si="8"/>
        <v>21003-21007</v>
      </c>
      <c r="B570">
        <v>21003</v>
      </c>
      <c r="C570">
        <v>21007</v>
      </c>
      <c r="D570" t="s">
        <v>426</v>
      </c>
    </row>
    <row r="571" spans="1:4" x14ac:dyDescent="0.3">
      <c r="A571" t="str">
        <f t="shared" si="8"/>
        <v>21005-35003</v>
      </c>
      <c r="B571">
        <v>21005</v>
      </c>
      <c r="C571">
        <v>35003</v>
      </c>
      <c r="D571" t="s">
        <v>427</v>
      </c>
    </row>
    <row r="572" spans="1:4" x14ac:dyDescent="0.3">
      <c r="A572" t="str">
        <f t="shared" si="8"/>
        <v>21007-21008</v>
      </c>
      <c r="B572">
        <v>21007</v>
      </c>
      <c r="C572">
        <v>21008</v>
      </c>
      <c r="D572" t="s">
        <v>428</v>
      </c>
    </row>
    <row r="573" spans="1:4" x14ac:dyDescent="0.3">
      <c r="A573" t="str">
        <f t="shared" si="8"/>
        <v>21007-21009</v>
      </c>
      <c r="B573">
        <v>21007</v>
      </c>
      <c r="C573">
        <v>21009</v>
      </c>
      <c r="D573" t="s">
        <v>426</v>
      </c>
    </row>
    <row r="574" spans="1:4" x14ac:dyDescent="0.3">
      <c r="A574" t="str">
        <f t="shared" si="8"/>
        <v>21009-21010</v>
      </c>
      <c r="B574">
        <v>21009</v>
      </c>
      <c r="C574">
        <v>21010</v>
      </c>
      <c r="D574" t="s">
        <v>429</v>
      </c>
    </row>
    <row r="575" spans="1:4" x14ac:dyDescent="0.3">
      <c r="A575" t="str">
        <f t="shared" si="8"/>
        <v>21009-26006</v>
      </c>
      <c r="B575">
        <v>21009</v>
      </c>
      <c r="C575">
        <v>26006</v>
      </c>
      <c r="D575" t="s">
        <v>429</v>
      </c>
    </row>
    <row r="576" spans="1:4" x14ac:dyDescent="0.3">
      <c r="A576" t="str">
        <f t="shared" si="8"/>
        <v>21009-35001</v>
      </c>
      <c r="B576">
        <v>21009</v>
      </c>
      <c r="C576">
        <v>35001</v>
      </c>
      <c r="D576" t="s">
        <v>426</v>
      </c>
    </row>
    <row r="577" spans="1:4" x14ac:dyDescent="0.3">
      <c r="A577" t="str">
        <f t="shared" si="8"/>
        <v>21010-21009</v>
      </c>
      <c r="B577">
        <v>21010</v>
      </c>
      <c r="C577">
        <v>21009</v>
      </c>
      <c r="D577" t="s">
        <v>429</v>
      </c>
    </row>
    <row r="578" spans="1:4" x14ac:dyDescent="0.3">
      <c r="A578" t="str">
        <f t="shared" si="8"/>
        <v>21011-23004</v>
      </c>
      <c r="B578">
        <v>21011</v>
      </c>
      <c r="C578">
        <v>23004</v>
      </c>
      <c r="D578" t="s">
        <v>430</v>
      </c>
    </row>
    <row r="579" spans="1:4" x14ac:dyDescent="0.3">
      <c r="A579" t="str">
        <f t="shared" ref="A579:A642" si="9">+B579&amp;-C579</f>
        <v>21011-35003</v>
      </c>
      <c r="B579">
        <v>21011</v>
      </c>
      <c r="C579">
        <v>35003</v>
      </c>
      <c r="D579" t="s">
        <v>430</v>
      </c>
    </row>
    <row r="580" spans="1:4" x14ac:dyDescent="0.3">
      <c r="A580" t="str">
        <f t="shared" si="9"/>
        <v>22001-22002</v>
      </c>
      <c r="B580">
        <v>22001</v>
      </c>
      <c r="C580">
        <v>22002</v>
      </c>
      <c r="D580" t="s">
        <v>431</v>
      </c>
    </row>
    <row r="581" spans="1:4" x14ac:dyDescent="0.3">
      <c r="A581" t="str">
        <f t="shared" si="9"/>
        <v>22001-27007</v>
      </c>
      <c r="B581">
        <v>22001</v>
      </c>
      <c r="C581">
        <v>27007</v>
      </c>
      <c r="D581" t="s">
        <v>432</v>
      </c>
    </row>
    <row r="582" spans="1:4" x14ac:dyDescent="0.3">
      <c r="A582" t="str">
        <f t="shared" si="9"/>
        <v>22002-22001</v>
      </c>
      <c r="B582">
        <v>22002</v>
      </c>
      <c r="C582">
        <v>22001</v>
      </c>
      <c r="D582" t="s">
        <v>431</v>
      </c>
    </row>
    <row r="583" spans="1:4" x14ac:dyDescent="0.3">
      <c r="A583" t="str">
        <f t="shared" si="9"/>
        <v>22002-22003</v>
      </c>
      <c r="B583">
        <v>22002</v>
      </c>
      <c r="C583">
        <v>22003</v>
      </c>
      <c r="D583" t="s">
        <v>431</v>
      </c>
    </row>
    <row r="584" spans="1:4" x14ac:dyDescent="0.3">
      <c r="A584" t="str">
        <f t="shared" si="9"/>
        <v>22003-22002</v>
      </c>
      <c r="B584">
        <v>22003</v>
      </c>
      <c r="C584">
        <v>22002</v>
      </c>
      <c r="D584" t="s">
        <v>431</v>
      </c>
    </row>
    <row r="585" spans="1:4" x14ac:dyDescent="0.3">
      <c r="A585" t="str">
        <f t="shared" si="9"/>
        <v>22003-26009</v>
      </c>
      <c r="B585">
        <v>22003</v>
      </c>
      <c r="C585">
        <v>26009</v>
      </c>
      <c r="D585" t="s">
        <v>431</v>
      </c>
    </row>
    <row r="586" spans="1:4" x14ac:dyDescent="0.3">
      <c r="A586" t="str">
        <f t="shared" si="9"/>
        <v>22004-22001</v>
      </c>
      <c r="B586">
        <v>22004</v>
      </c>
      <c r="C586">
        <v>22001</v>
      </c>
      <c r="D586" t="s">
        <v>432</v>
      </c>
    </row>
    <row r="587" spans="1:4" x14ac:dyDescent="0.3">
      <c r="A587" t="str">
        <f t="shared" si="9"/>
        <v>22007-22004</v>
      </c>
      <c r="B587">
        <v>22007</v>
      </c>
      <c r="C587">
        <v>22004</v>
      </c>
      <c r="D587" t="s">
        <v>432</v>
      </c>
    </row>
    <row r="588" spans="1:4" x14ac:dyDescent="0.3">
      <c r="A588" t="str">
        <f t="shared" si="9"/>
        <v>22009-22007</v>
      </c>
      <c r="B588">
        <v>22009</v>
      </c>
      <c r="C588">
        <v>22007</v>
      </c>
      <c r="D588" t="s">
        <v>432</v>
      </c>
    </row>
    <row r="589" spans="1:4" x14ac:dyDescent="0.3">
      <c r="A589" t="str">
        <f t="shared" si="9"/>
        <v>22010-48002</v>
      </c>
      <c r="B589">
        <v>22010</v>
      </c>
      <c r="C589">
        <v>48002</v>
      </c>
      <c r="D589" t="s">
        <v>433</v>
      </c>
    </row>
    <row r="590" spans="1:4" x14ac:dyDescent="0.3">
      <c r="A590" t="str">
        <f t="shared" si="9"/>
        <v>23001-21001</v>
      </c>
      <c r="B590">
        <v>23001</v>
      </c>
      <c r="C590">
        <v>21001</v>
      </c>
      <c r="D590" t="s">
        <v>379</v>
      </c>
    </row>
    <row r="591" spans="1:4" x14ac:dyDescent="0.3">
      <c r="A591" t="str">
        <f t="shared" si="9"/>
        <v>23001-23002</v>
      </c>
      <c r="B591">
        <v>23001</v>
      </c>
      <c r="C591">
        <v>23002</v>
      </c>
      <c r="D591" t="s">
        <v>379</v>
      </c>
    </row>
    <row r="592" spans="1:4" x14ac:dyDescent="0.3">
      <c r="A592" t="str">
        <f t="shared" si="9"/>
        <v>23002-17001</v>
      </c>
      <c r="B592">
        <v>23002</v>
      </c>
      <c r="C592">
        <v>17001</v>
      </c>
      <c r="D592" t="s">
        <v>379</v>
      </c>
    </row>
    <row r="593" spans="1:4" x14ac:dyDescent="0.3">
      <c r="A593" t="str">
        <f t="shared" si="9"/>
        <v>23002-19002</v>
      </c>
      <c r="B593">
        <v>23002</v>
      </c>
      <c r="C593">
        <v>19002</v>
      </c>
      <c r="D593" t="s">
        <v>422</v>
      </c>
    </row>
    <row r="594" spans="1:4" x14ac:dyDescent="0.3">
      <c r="A594" t="str">
        <f t="shared" si="9"/>
        <v>23002-23001</v>
      </c>
      <c r="B594">
        <v>23002</v>
      </c>
      <c r="C594">
        <v>23001</v>
      </c>
      <c r="D594" t="s">
        <v>379</v>
      </c>
    </row>
    <row r="595" spans="1:4" x14ac:dyDescent="0.3">
      <c r="A595" t="str">
        <f t="shared" si="9"/>
        <v>23003-23005</v>
      </c>
      <c r="B595">
        <v>23003</v>
      </c>
      <c r="C595">
        <v>23005</v>
      </c>
      <c r="D595" t="s">
        <v>303</v>
      </c>
    </row>
    <row r="596" spans="1:4" x14ac:dyDescent="0.3">
      <c r="A596" t="str">
        <f t="shared" si="9"/>
        <v>23004-21011</v>
      </c>
      <c r="B596">
        <v>23004</v>
      </c>
      <c r="C596">
        <v>21011</v>
      </c>
      <c r="D596" t="s">
        <v>430</v>
      </c>
    </row>
    <row r="597" spans="1:4" x14ac:dyDescent="0.3">
      <c r="A597" t="str">
        <f t="shared" si="9"/>
        <v>23004-23007</v>
      </c>
      <c r="B597">
        <v>23004</v>
      </c>
      <c r="C597">
        <v>23007</v>
      </c>
      <c r="D597" t="s">
        <v>430</v>
      </c>
    </row>
    <row r="598" spans="1:4" x14ac:dyDescent="0.3">
      <c r="A598" t="str">
        <f t="shared" si="9"/>
        <v>23005-23003</v>
      </c>
      <c r="B598">
        <v>23005</v>
      </c>
      <c r="C598">
        <v>23003</v>
      </c>
      <c r="D598" t="s">
        <v>303</v>
      </c>
    </row>
    <row r="599" spans="1:4" x14ac:dyDescent="0.3">
      <c r="A599" t="str">
        <f t="shared" si="9"/>
        <v>23005-23004</v>
      </c>
      <c r="B599">
        <v>23005</v>
      </c>
      <c r="C599">
        <v>23004</v>
      </c>
      <c r="D599" t="s">
        <v>430</v>
      </c>
    </row>
    <row r="600" spans="1:4" x14ac:dyDescent="0.3">
      <c r="A600" t="str">
        <f t="shared" si="9"/>
        <v>23006-23005</v>
      </c>
      <c r="B600">
        <v>23006</v>
      </c>
      <c r="C600">
        <v>23005</v>
      </c>
      <c r="D600" t="s">
        <v>430</v>
      </c>
    </row>
    <row r="601" spans="1:4" x14ac:dyDescent="0.3">
      <c r="A601" t="str">
        <f t="shared" si="9"/>
        <v>23007-23004</v>
      </c>
      <c r="B601">
        <v>23007</v>
      </c>
      <c r="C601">
        <v>23004</v>
      </c>
      <c r="D601" t="s">
        <v>430</v>
      </c>
    </row>
    <row r="602" spans="1:4" x14ac:dyDescent="0.3">
      <c r="A602" t="str">
        <f t="shared" si="9"/>
        <v>23009-33022</v>
      </c>
      <c r="B602">
        <v>23009</v>
      </c>
      <c r="C602">
        <v>33022</v>
      </c>
      <c r="D602" t="s">
        <v>434</v>
      </c>
    </row>
    <row r="603" spans="1:4" x14ac:dyDescent="0.3">
      <c r="A603" t="str">
        <f t="shared" si="9"/>
        <v>24001-26016</v>
      </c>
      <c r="B603">
        <v>24001</v>
      </c>
      <c r="C603">
        <v>26016</v>
      </c>
      <c r="D603" t="s">
        <v>435</v>
      </c>
    </row>
    <row r="604" spans="1:4" x14ac:dyDescent="0.3">
      <c r="A604" t="str">
        <f t="shared" si="9"/>
        <v>24001-48006</v>
      </c>
      <c r="B604">
        <v>24001</v>
      </c>
      <c r="C604">
        <v>48006</v>
      </c>
      <c r="D604" t="s">
        <v>436</v>
      </c>
    </row>
    <row r="605" spans="1:4" x14ac:dyDescent="0.3">
      <c r="A605" t="str">
        <f t="shared" si="9"/>
        <v>24002-24003</v>
      </c>
      <c r="B605">
        <v>24002</v>
      </c>
      <c r="C605">
        <v>24003</v>
      </c>
      <c r="D605" t="s">
        <v>434</v>
      </c>
    </row>
    <row r="606" spans="1:4" x14ac:dyDescent="0.3">
      <c r="A606" t="str">
        <f t="shared" si="9"/>
        <v>24002-26012</v>
      </c>
      <c r="B606">
        <v>24002</v>
      </c>
      <c r="C606">
        <v>26012</v>
      </c>
      <c r="D606" t="s">
        <v>437</v>
      </c>
    </row>
    <row r="607" spans="1:4" x14ac:dyDescent="0.3">
      <c r="A607" t="str">
        <f t="shared" si="9"/>
        <v>24002-48006</v>
      </c>
      <c r="B607">
        <v>24002</v>
      </c>
      <c r="C607">
        <v>48006</v>
      </c>
      <c r="D607" t="s">
        <v>434</v>
      </c>
    </row>
    <row r="608" spans="1:4" x14ac:dyDescent="0.3">
      <c r="A608" t="str">
        <f t="shared" si="9"/>
        <v>24003-24002</v>
      </c>
      <c r="B608">
        <v>24003</v>
      </c>
      <c r="C608">
        <v>24002</v>
      </c>
      <c r="D608" t="s">
        <v>434</v>
      </c>
    </row>
    <row r="609" spans="1:4" x14ac:dyDescent="0.3">
      <c r="A609" t="str">
        <f t="shared" si="9"/>
        <v>24003-26011</v>
      </c>
      <c r="B609">
        <v>24003</v>
      </c>
      <c r="C609">
        <v>26011</v>
      </c>
      <c r="D609" t="s">
        <v>438</v>
      </c>
    </row>
    <row r="610" spans="1:4" x14ac:dyDescent="0.3">
      <c r="A610" t="str">
        <f t="shared" si="9"/>
        <v>24003-35004</v>
      </c>
      <c r="B610">
        <v>24003</v>
      </c>
      <c r="C610">
        <v>35004</v>
      </c>
      <c r="D610" t="s">
        <v>434</v>
      </c>
    </row>
    <row r="611" spans="1:4" x14ac:dyDescent="0.3">
      <c r="A611" t="str">
        <f t="shared" si="9"/>
        <v>25001-10004</v>
      </c>
      <c r="B611">
        <v>25001</v>
      </c>
      <c r="C611">
        <v>10004</v>
      </c>
      <c r="D611" t="s">
        <v>401</v>
      </c>
    </row>
    <row r="612" spans="1:4" x14ac:dyDescent="0.3">
      <c r="A612" t="str">
        <f t="shared" si="9"/>
        <v>25001-13015</v>
      </c>
      <c r="B612">
        <v>25001</v>
      </c>
      <c r="C612">
        <v>13015</v>
      </c>
      <c r="D612" t="s">
        <v>411</v>
      </c>
    </row>
    <row r="613" spans="1:4" x14ac:dyDescent="0.3">
      <c r="A613" t="str">
        <f t="shared" si="9"/>
        <v>25001-25002</v>
      </c>
      <c r="B613">
        <v>25001</v>
      </c>
      <c r="C613">
        <v>25002</v>
      </c>
      <c r="D613" t="s">
        <v>411</v>
      </c>
    </row>
    <row r="614" spans="1:4" x14ac:dyDescent="0.3">
      <c r="A614" t="str">
        <f t="shared" si="9"/>
        <v>25002-10010</v>
      </c>
      <c r="B614">
        <v>25002</v>
      </c>
      <c r="C614">
        <v>10010</v>
      </c>
      <c r="D614" t="s">
        <v>403</v>
      </c>
    </row>
    <row r="615" spans="1:4" x14ac:dyDescent="0.3">
      <c r="A615" t="str">
        <f t="shared" si="9"/>
        <v>25002-25001</v>
      </c>
      <c r="B615">
        <v>25002</v>
      </c>
      <c r="C615">
        <v>25001</v>
      </c>
      <c r="D615" t="s">
        <v>411</v>
      </c>
    </row>
    <row r="616" spans="1:4" x14ac:dyDescent="0.3">
      <c r="A616" t="str">
        <f t="shared" si="9"/>
        <v>25002-25006</v>
      </c>
      <c r="B616">
        <v>25002</v>
      </c>
      <c r="C616">
        <v>25006</v>
      </c>
      <c r="D616" t="s">
        <v>411</v>
      </c>
    </row>
    <row r="617" spans="1:4" x14ac:dyDescent="0.3">
      <c r="A617" t="str">
        <f t="shared" si="9"/>
        <v>25003-13017</v>
      </c>
      <c r="B617">
        <v>25003</v>
      </c>
      <c r="C617">
        <v>13017</v>
      </c>
      <c r="D617" t="s">
        <v>406</v>
      </c>
    </row>
    <row r="618" spans="1:4" x14ac:dyDescent="0.3">
      <c r="A618" t="str">
        <f t="shared" si="9"/>
        <v>25003-25004</v>
      </c>
      <c r="B618">
        <v>25003</v>
      </c>
      <c r="C618">
        <v>25004</v>
      </c>
      <c r="D618" t="s">
        <v>403</v>
      </c>
    </row>
    <row r="619" spans="1:4" x14ac:dyDescent="0.3">
      <c r="A619" t="str">
        <f t="shared" si="9"/>
        <v>25004-13018</v>
      </c>
      <c r="B619">
        <v>25004</v>
      </c>
      <c r="C619">
        <v>13018</v>
      </c>
      <c r="D619" t="s">
        <v>407</v>
      </c>
    </row>
    <row r="620" spans="1:4" x14ac:dyDescent="0.3">
      <c r="A620" t="str">
        <f t="shared" si="9"/>
        <v>25004-25003</v>
      </c>
      <c r="B620">
        <v>25004</v>
      </c>
      <c r="C620">
        <v>25003</v>
      </c>
      <c r="D620" t="s">
        <v>403</v>
      </c>
    </row>
    <row r="621" spans="1:4" x14ac:dyDescent="0.3">
      <c r="A621" t="str">
        <f t="shared" si="9"/>
        <v>25004-25009</v>
      </c>
      <c r="B621">
        <v>25004</v>
      </c>
      <c r="C621">
        <v>25009</v>
      </c>
      <c r="D621" t="s">
        <v>407</v>
      </c>
    </row>
    <row r="622" spans="1:4" x14ac:dyDescent="0.3">
      <c r="A622" t="str">
        <f t="shared" si="9"/>
        <v>25005-10009</v>
      </c>
      <c r="B622">
        <v>25005</v>
      </c>
      <c r="C622">
        <v>10009</v>
      </c>
      <c r="D622" t="s">
        <v>379</v>
      </c>
    </row>
    <row r="623" spans="1:4" x14ac:dyDescent="0.3">
      <c r="A623" t="str">
        <f t="shared" si="9"/>
        <v>25005-25006</v>
      </c>
      <c r="B623">
        <v>25005</v>
      </c>
      <c r="C623">
        <v>25006</v>
      </c>
      <c r="D623" t="s">
        <v>379</v>
      </c>
    </row>
    <row r="624" spans="1:4" x14ac:dyDescent="0.3">
      <c r="A624" t="str">
        <f t="shared" si="9"/>
        <v>25006-25002</v>
      </c>
      <c r="B624">
        <v>25006</v>
      </c>
      <c r="C624">
        <v>25002</v>
      </c>
      <c r="D624" t="s">
        <v>411</v>
      </c>
    </row>
    <row r="625" spans="1:4" x14ac:dyDescent="0.3">
      <c r="A625" t="str">
        <f t="shared" si="9"/>
        <v>25007-25006</v>
      </c>
      <c r="B625">
        <v>25007</v>
      </c>
      <c r="C625">
        <v>25006</v>
      </c>
      <c r="D625" t="s">
        <v>379</v>
      </c>
    </row>
    <row r="626" spans="1:4" x14ac:dyDescent="0.3">
      <c r="A626" t="str">
        <f t="shared" si="9"/>
        <v>25008-21001</v>
      </c>
      <c r="B626">
        <v>25008</v>
      </c>
      <c r="C626">
        <v>21001</v>
      </c>
      <c r="D626" t="s">
        <v>379</v>
      </c>
    </row>
    <row r="627" spans="1:4" x14ac:dyDescent="0.3">
      <c r="A627" t="str">
        <f t="shared" si="9"/>
        <v>25008-25010</v>
      </c>
      <c r="B627">
        <v>25008</v>
      </c>
      <c r="C627">
        <v>25010</v>
      </c>
      <c r="D627" t="s">
        <v>379</v>
      </c>
    </row>
    <row r="628" spans="1:4" x14ac:dyDescent="0.3">
      <c r="A628" t="str">
        <f t="shared" si="9"/>
        <v>25009-25004</v>
      </c>
      <c r="B628">
        <v>25009</v>
      </c>
      <c r="C628">
        <v>25004</v>
      </c>
      <c r="D628" t="s">
        <v>407</v>
      </c>
    </row>
    <row r="629" spans="1:4" x14ac:dyDescent="0.3">
      <c r="A629" t="str">
        <f t="shared" si="9"/>
        <v>25010-25008</v>
      </c>
      <c r="B629">
        <v>25010</v>
      </c>
      <c r="C629">
        <v>25008</v>
      </c>
      <c r="D629" t="s">
        <v>379</v>
      </c>
    </row>
    <row r="630" spans="1:4" x14ac:dyDescent="0.3">
      <c r="A630" t="str">
        <f t="shared" si="9"/>
        <v>25012-21001</v>
      </c>
      <c r="B630">
        <v>25012</v>
      </c>
      <c r="C630">
        <v>21001</v>
      </c>
      <c r="D630" t="s">
        <v>379</v>
      </c>
    </row>
    <row r="631" spans="1:4" x14ac:dyDescent="0.3">
      <c r="A631" t="str">
        <f t="shared" si="9"/>
        <v>26002-26004</v>
      </c>
      <c r="B631">
        <v>26002</v>
      </c>
      <c r="C631">
        <v>26004</v>
      </c>
      <c r="D631" t="s">
        <v>435</v>
      </c>
    </row>
    <row r="632" spans="1:4" x14ac:dyDescent="0.3">
      <c r="A632" t="str">
        <f t="shared" si="9"/>
        <v>26003-26004</v>
      </c>
      <c r="B632">
        <v>26003</v>
      </c>
      <c r="C632">
        <v>26004</v>
      </c>
      <c r="D632" t="s">
        <v>428</v>
      </c>
    </row>
    <row r="633" spans="1:4" x14ac:dyDescent="0.3">
      <c r="A633" t="str">
        <f t="shared" si="9"/>
        <v>26004-21007</v>
      </c>
      <c r="B633">
        <v>26004</v>
      </c>
      <c r="C633">
        <v>21007</v>
      </c>
      <c r="D633" t="s">
        <v>428</v>
      </c>
    </row>
    <row r="634" spans="1:4" x14ac:dyDescent="0.3">
      <c r="A634" t="str">
        <f t="shared" si="9"/>
        <v>26004-26006</v>
      </c>
      <c r="B634">
        <v>26004</v>
      </c>
      <c r="C634">
        <v>26006</v>
      </c>
      <c r="D634" t="s">
        <v>435</v>
      </c>
    </row>
    <row r="635" spans="1:4" x14ac:dyDescent="0.3">
      <c r="A635" t="str">
        <f t="shared" si="9"/>
        <v>26005-26006</v>
      </c>
      <c r="B635">
        <v>26005</v>
      </c>
      <c r="C635">
        <v>26006</v>
      </c>
      <c r="D635" t="s">
        <v>429</v>
      </c>
    </row>
    <row r="636" spans="1:4" x14ac:dyDescent="0.3">
      <c r="A636" t="str">
        <f t="shared" si="9"/>
        <v>26005-27006</v>
      </c>
      <c r="B636">
        <v>26005</v>
      </c>
      <c r="C636">
        <v>27006</v>
      </c>
      <c r="D636" t="s">
        <v>429</v>
      </c>
    </row>
    <row r="637" spans="1:4" x14ac:dyDescent="0.3">
      <c r="A637" t="str">
        <f t="shared" si="9"/>
        <v>26006-21009</v>
      </c>
      <c r="B637">
        <v>26006</v>
      </c>
      <c r="C637">
        <v>21009</v>
      </c>
      <c r="D637" t="s">
        <v>429</v>
      </c>
    </row>
    <row r="638" spans="1:4" x14ac:dyDescent="0.3">
      <c r="A638" t="str">
        <f t="shared" si="9"/>
        <v>26006-26005</v>
      </c>
      <c r="B638">
        <v>26006</v>
      </c>
      <c r="C638">
        <v>26005</v>
      </c>
      <c r="D638" t="s">
        <v>429</v>
      </c>
    </row>
    <row r="639" spans="1:4" x14ac:dyDescent="0.3">
      <c r="A639" t="str">
        <f t="shared" si="9"/>
        <v>26006-26008</v>
      </c>
      <c r="B639">
        <v>26006</v>
      </c>
      <c r="C639">
        <v>26008</v>
      </c>
      <c r="D639" t="s">
        <v>435</v>
      </c>
    </row>
    <row r="640" spans="1:4" x14ac:dyDescent="0.3">
      <c r="A640" t="str">
        <f t="shared" si="9"/>
        <v>26007-26008</v>
      </c>
      <c r="B640">
        <v>26007</v>
      </c>
      <c r="C640">
        <v>26008</v>
      </c>
      <c r="D640" t="s">
        <v>439</v>
      </c>
    </row>
    <row r="641" spans="1:4" x14ac:dyDescent="0.3">
      <c r="A641" t="str">
        <f t="shared" si="9"/>
        <v>26007-27008</v>
      </c>
      <c r="B641">
        <v>26007</v>
      </c>
      <c r="C641">
        <v>27008</v>
      </c>
      <c r="D641" t="s">
        <v>439</v>
      </c>
    </row>
    <row r="642" spans="1:4" x14ac:dyDescent="0.3">
      <c r="A642" t="str">
        <f t="shared" si="9"/>
        <v>26008-26007</v>
      </c>
      <c r="B642">
        <v>26008</v>
      </c>
      <c r="C642">
        <v>26007</v>
      </c>
      <c r="D642" t="s">
        <v>439</v>
      </c>
    </row>
    <row r="643" spans="1:4" x14ac:dyDescent="0.3">
      <c r="A643" t="str">
        <f t="shared" ref="A643:A706" si="10">+B643&amp;-C643</f>
        <v>26008-26009</v>
      </c>
      <c r="B643">
        <v>26008</v>
      </c>
      <c r="C643">
        <v>26009</v>
      </c>
      <c r="D643" t="s">
        <v>435</v>
      </c>
    </row>
    <row r="644" spans="1:4" x14ac:dyDescent="0.3">
      <c r="A644" t="str">
        <f t="shared" si="10"/>
        <v>26009-22003</v>
      </c>
      <c r="B644">
        <v>26009</v>
      </c>
      <c r="C644">
        <v>22003</v>
      </c>
      <c r="D644" t="s">
        <v>431</v>
      </c>
    </row>
    <row r="645" spans="1:4" x14ac:dyDescent="0.3">
      <c r="A645" t="str">
        <f t="shared" si="10"/>
        <v>26009-26010</v>
      </c>
      <c r="B645">
        <v>26009</v>
      </c>
      <c r="C645">
        <v>26010</v>
      </c>
      <c r="D645" t="s">
        <v>431</v>
      </c>
    </row>
    <row r="646" spans="1:4" x14ac:dyDescent="0.3">
      <c r="A646" t="str">
        <f t="shared" si="10"/>
        <v>26009-26016</v>
      </c>
      <c r="B646">
        <v>26009</v>
      </c>
      <c r="C646">
        <v>26016</v>
      </c>
      <c r="D646" t="s">
        <v>435</v>
      </c>
    </row>
    <row r="647" spans="1:4" x14ac:dyDescent="0.3">
      <c r="A647" t="str">
        <f t="shared" si="10"/>
        <v>26010-26009</v>
      </c>
      <c r="B647">
        <v>26010</v>
      </c>
      <c r="C647">
        <v>26009</v>
      </c>
      <c r="D647" t="s">
        <v>431</v>
      </c>
    </row>
    <row r="648" spans="1:4" x14ac:dyDescent="0.3">
      <c r="A648" t="str">
        <f t="shared" si="10"/>
        <v>26010-26013</v>
      </c>
      <c r="B648">
        <v>26010</v>
      </c>
      <c r="C648">
        <v>26013</v>
      </c>
      <c r="D648" t="s">
        <v>440</v>
      </c>
    </row>
    <row r="649" spans="1:4" x14ac:dyDescent="0.3">
      <c r="A649" t="str">
        <f t="shared" si="10"/>
        <v>26011-24003</v>
      </c>
      <c r="B649">
        <v>26011</v>
      </c>
      <c r="C649">
        <v>24003</v>
      </c>
      <c r="D649" t="s">
        <v>438</v>
      </c>
    </row>
    <row r="650" spans="1:4" x14ac:dyDescent="0.3">
      <c r="A650" t="str">
        <f t="shared" si="10"/>
        <v>26011-26012</v>
      </c>
      <c r="B650">
        <v>26011</v>
      </c>
      <c r="C650">
        <v>26012</v>
      </c>
      <c r="D650" t="s">
        <v>430</v>
      </c>
    </row>
    <row r="651" spans="1:4" x14ac:dyDescent="0.3">
      <c r="A651" t="str">
        <f t="shared" si="10"/>
        <v>26011-35001</v>
      </c>
      <c r="B651">
        <v>26011</v>
      </c>
      <c r="C651">
        <v>35001</v>
      </c>
      <c r="D651" t="s">
        <v>430</v>
      </c>
    </row>
    <row r="652" spans="1:4" x14ac:dyDescent="0.3">
      <c r="A652" t="str">
        <f t="shared" si="10"/>
        <v>26012-24002</v>
      </c>
      <c r="B652">
        <v>26012</v>
      </c>
      <c r="C652">
        <v>24002</v>
      </c>
      <c r="D652" t="s">
        <v>437</v>
      </c>
    </row>
    <row r="653" spans="1:4" x14ac:dyDescent="0.3">
      <c r="A653" t="str">
        <f t="shared" si="10"/>
        <v>26012-26010</v>
      </c>
      <c r="B653">
        <v>26012</v>
      </c>
      <c r="C653">
        <v>26010</v>
      </c>
      <c r="D653" t="s">
        <v>431</v>
      </c>
    </row>
    <row r="654" spans="1:4" x14ac:dyDescent="0.3">
      <c r="A654" t="str">
        <f t="shared" si="10"/>
        <v>26012-26011</v>
      </c>
      <c r="B654">
        <v>26012</v>
      </c>
      <c r="C654">
        <v>26011</v>
      </c>
      <c r="D654" t="s">
        <v>430</v>
      </c>
    </row>
    <row r="655" spans="1:4" x14ac:dyDescent="0.3">
      <c r="A655" t="str">
        <f t="shared" si="10"/>
        <v>26012-26013</v>
      </c>
      <c r="B655">
        <v>26012</v>
      </c>
      <c r="C655">
        <v>26013</v>
      </c>
      <c r="D655" t="s">
        <v>430</v>
      </c>
    </row>
    <row r="656" spans="1:4" x14ac:dyDescent="0.3">
      <c r="A656" t="str">
        <f t="shared" si="10"/>
        <v>26013-26012</v>
      </c>
      <c r="B656">
        <v>26013</v>
      </c>
      <c r="C656">
        <v>26012</v>
      </c>
      <c r="D656" t="s">
        <v>430</v>
      </c>
    </row>
    <row r="657" spans="1:4" x14ac:dyDescent="0.3">
      <c r="A657" t="str">
        <f t="shared" si="10"/>
        <v>26013-26016</v>
      </c>
      <c r="B657">
        <v>26013</v>
      </c>
      <c r="C657">
        <v>26016</v>
      </c>
      <c r="D657" t="s">
        <v>430</v>
      </c>
    </row>
    <row r="658" spans="1:4" x14ac:dyDescent="0.3">
      <c r="A658" t="str">
        <f t="shared" si="10"/>
        <v>26015-48004</v>
      </c>
      <c r="B658">
        <v>26015</v>
      </c>
      <c r="C658">
        <v>48004</v>
      </c>
      <c r="D658" t="s">
        <v>430</v>
      </c>
    </row>
    <row r="659" spans="1:4" x14ac:dyDescent="0.3">
      <c r="A659" t="str">
        <f t="shared" si="10"/>
        <v>26015-48006</v>
      </c>
      <c r="B659">
        <v>26015</v>
      </c>
      <c r="C659">
        <v>48006</v>
      </c>
      <c r="D659" t="s">
        <v>411</v>
      </c>
    </row>
    <row r="660" spans="1:4" x14ac:dyDescent="0.3">
      <c r="A660" t="str">
        <f t="shared" si="10"/>
        <v>26016-24001</v>
      </c>
      <c r="B660">
        <v>26016</v>
      </c>
      <c r="C660">
        <v>24001</v>
      </c>
      <c r="D660" t="s">
        <v>435</v>
      </c>
    </row>
    <row r="661" spans="1:4" x14ac:dyDescent="0.3">
      <c r="A661" t="str">
        <f t="shared" si="10"/>
        <v>26016-26013</v>
      </c>
      <c r="B661">
        <v>26016</v>
      </c>
      <c r="C661">
        <v>26013</v>
      </c>
      <c r="D661" t="s">
        <v>441</v>
      </c>
    </row>
    <row r="662" spans="1:4" x14ac:dyDescent="0.3">
      <c r="A662" t="str">
        <f t="shared" si="10"/>
        <v>27003-27004</v>
      </c>
      <c r="B662">
        <v>27003</v>
      </c>
      <c r="C662">
        <v>27004</v>
      </c>
      <c r="D662" t="s">
        <v>428</v>
      </c>
    </row>
    <row r="663" spans="1:4" x14ac:dyDescent="0.3">
      <c r="A663" t="str">
        <f t="shared" si="10"/>
        <v>27004-26003</v>
      </c>
      <c r="B663">
        <v>27004</v>
      </c>
      <c r="C663">
        <v>26003</v>
      </c>
      <c r="D663" t="s">
        <v>428</v>
      </c>
    </row>
    <row r="664" spans="1:4" x14ac:dyDescent="0.3">
      <c r="A664" t="str">
        <f t="shared" si="10"/>
        <v>27006-26005</v>
      </c>
      <c r="B664">
        <v>27006</v>
      </c>
      <c r="C664">
        <v>26005</v>
      </c>
      <c r="D664" t="s">
        <v>429</v>
      </c>
    </row>
    <row r="665" spans="1:4" x14ac:dyDescent="0.3">
      <c r="A665" t="str">
        <f t="shared" si="10"/>
        <v>27007-27008</v>
      </c>
      <c r="B665">
        <v>27007</v>
      </c>
      <c r="C665">
        <v>27008</v>
      </c>
      <c r="D665" t="s">
        <v>439</v>
      </c>
    </row>
    <row r="666" spans="1:4" x14ac:dyDescent="0.3">
      <c r="A666" t="str">
        <f t="shared" si="10"/>
        <v>27008-26007</v>
      </c>
      <c r="B666">
        <v>27008</v>
      </c>
      <c r="C666">
        <v>26007</v>
      </c>
      <c r="D666" t="s">
        <v>439</v>
      </c>
    </row>
    <row r="667" spans="1:4" x14ac:dyDescent="0.3">
      <c r="A667" t="str">
        <f t="shared" si="10"/>
        <v>27008-27007</v>
      </c>
      <c r="B667">
        <v>27008</v>
      </c>
      <c r="C667">
        <v>27007</v>
      </c>
      <c r="D667" t="s">
        <v>439</v>
      </c>
    </row>
    <row r="668" spans="1:4" x14ac:dyDescent="0.3">
      <c r="A668" t="str">
        <f t="shared" si="10"/>
        <v>28001-28012</v>
      </c>
      <c r="B668">
        <v>28001</v>
      </c>
      <c r="C668">
        <v>28012</v>
      </c>
      <c r="D668" t="s">
        <v>442</v>
      </c>
    </row>
    <row r="669" spans="1:4" x14ac:dyDescent="0.3">
      <c r="A669" t="str">
        <f t="shared" si="10"/>
        <v>28001-28025</v>
      </c>
      <c r="B669">
        <v>28001</v>
      </c>
      <c r="C669">
        <v>28025</v>
      </c>
      <c r="D669" t="s">
        <v>443</v>
      </c>
    </row>
    <row r="670" spans="1:4" x14ac:dyDescent="0.3">
      <c r="A670" t="str">
        <f t="shared" si="10"/>
        <v>28001-37006</v>
      </c>
      <c r="B670">
        <v>28001</v>
      </c>
      <c r="C670">
        <v>37006</v>
      </c>
      <c r="D670" t="s">
        <v>444</v>
      </c>
    </row>
    <row r="671" spans="1:4" x14ac:dyDescent="0.3">
      <c r="A671" t="str">
        <f t="shared" si="10"/>
        <v>28002-28013</v>
      </c>
      <c r="B671">
        <v>28002</v>
      </c>
      <c r="C671">
        <v>28013</v>
      </c>
      <c r="D671" t="s">
        <v>445</v>
      </c>
    </row>
    <row r="672" spans="1:4" x14ac:dyDescent="0.3">
      <c r="A672" t="str">
        <f t="shared" si="10"/>
        <v>28002-28025</v>
      </c>
      <c r="B672">
        <v>28002</v>
      </c>
      <c r="C672">
        <v>28025</v>
      </c>
      <c r="D672" t="s">
        <v>446</v>
      </c>
    </row>
    <row r="673" spans="1:4" x14ac:dyDescent="0.3">
      <c r="A673" t="str">
        <f t="shared" si="10"/>
        <v>28004-28021</v>
      </c>
      <c r="B673">
        <v>28004</v>
      </c>
      <c r="C673">
        <v>28021</v>
      </c>
      <c r="D673" t="s">
        <v>447</v>
      </c>
    </row>
    <row r="674" spans="1:4" x14ac:dyDescent="0.3">
      <c r="A674" t="str">
        <f t="shared" si="10"/>
        <v>28004-28027</v>
      </c>
      <c r="B674">
        <v>28004</v>
      </c>
      <c r="C674">
        <v>28027</v>
      </c>
      <c r="D674" t="s">
        <v>448</v>
      </c>
    </row>
    <row r="675" spans="1:4" x14ac:dyDescent="0.3">
      <c r="A675" t="str">
        <f t="shared" si="10"/>
        <v>28004-28032</v>
      </c>
      <c r="B675">
        <v>28004</v>
      </c>
      <c r="C675">
        <v>28032</v>
      </c>
      <c r="D675" t="s">
        <v>448</v>
      </c>
    </row>
    <row r="676" spans="1:4" x14ac:dyDescent="0.3">
      <c r="A676" t="str">
        <f t="shared" si="10"/>
        <v>28005-28007</v>
      </c>
      <c r="B676">
        <v>28005</v>
      </c>
      <c r="C676">
        <v>28007</v>
      </c>
      <c r="D676" t="s">
        <v>448</v>
      </c>
    </row>
    <row r="677" spans="1:4" x14ac:dyDescent="0.3">
      <c r="A677" t="str">
        <f t="shared" si="10"/>
        <v>28005-28032</v>
      </c>
      <c r="B677">
        <v>28005</v>
      </c>
      <c r="C677">
        <v>28032</v>
      </c>
      <c r="D677" t="s">
        <v>448</v>
      </c>
    </row>
    <row r="678" spans="1:4" x14ac:dyDescent="0.3">
      <c r="A678" t="str">
        <f t="shared" si="10"/>
        <v>28005-33006</v>
      </c>
      <c r="B678">
        <v>28005</v>
      </c>
      <c r="C678">
        <v>33006</v>
      </c>
      <c r="D678" t="s">
        <v>449</v>
      </c>
    </row>
    <row r="679" spans="1:4" x14ac:dyDescent="0.3">
      <c r="A679" t="str">
        <f t="shared" si="10"/>
        <v>28006-28003</v>
      </c>
      <c r="B679">
        <v>28006</v>
      </c>
      <c r="C679">
        <v>28003</v>
      </c>
      <c r="D679" t="s">
        <v>448</v>
      </c>
    </row>
    <row r="680" spans="1:4" x14ac:dyDescent="0.3">
      <c r="A680" t="str">
        <f t="shared" si="10"/>
        <v>28006-28026</v>
      </c>
      <c r="B680">
        <v>28006</v>
      </c>
      <c r="C680">
        <v>28026</v>
      </c>
      <c r="D680" t="s">
        <v>448</v>
      </c>
    </row>
    <row r="681" spans="1:4" x14ac:dyDescent="0.3">
      <c r="A681" t="str">
        <f t="shared" si="10"/>
        <v>28006-33027</v>
      </c>
      <c r="B681">
        <v>28006</v>
      </c>
      <c r="C681">
        <v>33027</v>
      </c>
      <c r="D681" t="s">
        <v>450</v>
      </c>
    </row>
    <row r="682" spans="1:4" x14ac:dyDescent="0.3">
      <c r="A682" t="str">
        <f t="shared" si="10"/>
        <v>28007-28005</v>
      </c>
      <c r="B682">
        <v>28007</v>
      </c>
      <c r="C682">
        <v>28005</v>
      </c>
      <c r="D682" t="s">
        <v>448</v>
      </c>
    </row>
    <row r="683" spans="1:4" x14ac:dyDescent="0.3">
      <c r="A683" t="str">
        <f t="shared" si="10"/>
        <v>28007-28023</v>
      </c>
      <c r="B683">
        <v>28007</v>
      </c>
      <c r="C683">
        <v>28023</v>
      </c>
      <c r="D683" t="s">
        <v>451</v>
      </c>
    </row>
    <row r="684" spans="1:4" x14ac:dyDescent="0.3">
      <c r="A684" t="str">
        <f t="shared" si="10"/>
        <v>28007-28026</v>
      </c>
      <c r="B684">
        <v>28007</v>
      </c>
      <c r="C684">
        <v>28026</v>
      </c>
      <c r="D684" t="s">
        <v>448</v>
      </c>
    </row>
    <row r="685" spans="1:4" x14ac:dyDescent="0.3">
      <c r="A685" t="str">
        <f t="shared" si="10"/>
        <v>28008-28009</v>
      </c>
      <c r="B685">
        <v>28008</v>
      </c>
      <c r="C685">
        <v>28009</v>
      </c>
      <c r="D685" t="s">
        <v>452</v>
      </c>
    </row>
    <row r="686" spans="1:4" x14ac:dyDescent="0.3">
      <c r="A686" t="str">
        <f t="shared" si="10"/>
        <v>28008-28010</v>
      </c>
      <c r="B686">
        <v>28008</v>
      </c>
      <c r="C686">
        <v>28010</v>
      </c>
      <c r="D686" t="s">
        <v>301</v>
      </c>
    </row>
    <row r="687" spans="1:4" x14ac:dyDescent="0.3">
      <c r="A687" t="str">
        <f t="shared" si="10"/>
        <v>28008-32008</v>
      </c>
      <c r="B687">
        <v>28008</v>
      </c>
      <c r="C687">
        <v>32008</v>
      </c>
      <c r="D687" t="s">
        <v>301</v>
      </c>
    </row>
    <row r="688" spans="1:4" x14ac:dyDescent="0.3">
      <c r="A688" t="str">
        <f t="shared" si="10"/>
        <v>28009-28008</v>
      </c>
      <c r="B688">
        <v>28009</v>
      </c>
      <c r="C688">
        <v>28008</v>
      </c>
      <c r="D688" t="s">
        <v>452</v>
      </c>
    </row>
    <row r="689" spans="1:4" x14ac:dyDescent="0.3">
      <c r="A689" t="str">
        <f t="shared" si="10"/>
        <v>28009-28019</v>
      </c>
      <c r="B689">
        <v>28009</v>
      </c>
      <c r="C689">
        <v>28019</v>
      </c>
      <c r="D689" t="s">
        <v>453</v>
      </c>
    </row>
    <row r="690" spans="1:4" x14ac:dyDescent="0.3">
      <c r="A690" t="str">
        <f t="shared" si="10"/>
        <v>28010-28008</v>
      </c>
      <c r="B690">
        <v>28010</v>
      </c>
      <c r="C690">
        <v>28008</v>
      </c>
      <c r="D690" t="s">
        <v>301</v>
      </c>
    </row>
    <row r="691" spans="1:4" x14ac:dyDescent="0.3">
      <c r="A691" t="str">
        <f t="shared" si="10"/>
        <v>28010-28012</v>
      </c>
      <c r="B691">
        <v>28010</v>
      </c>
      <c r="C691">
        <v>28012</v>
      </c>
      <c r="D691" t="s">
        <v>301</v>
      </c>
    </row>
    <row r="692" spans="1:4" x14ac:dyDescent="0.3">
      <c r="A692" t="str">
        <f t="shared" si="10"/>
        <v>28010-28020</v>
      </c>
      <c r="B692">
        <v>28010</v>
      </c>
      <c r="C692">
        <v>28020</v>
      </c>
      <c r="D692" t="s">
        <v>454</v>
      </c>
    </row>
    <row r="693" spans="1:4" x14ac:dyDescent="0.3">
      <c r="A693" t="str">
        <f t="shared" si="10"/>
        <v>28011-28013</v>
      </c>
      <c r="B693">
        <v>28011</v>
      </c>
      <c r="C693">
        <v>28013</v>
      </c>
      <c r="D693" t="s">
        <v>455</v>
      </c>
    </row>
    <row r="694" spans="1:4" x14ac:dyDescent="0.3">
      <c r="A694" t="str">
        <f t="shared" si="10"/>
        <v>28011-28014</v>
      </c>
      <c r="B694">
        <v>28011</v>
      </c>
      <c r="C694">
        <v>28014</v>
      </c>
      <c r="D694" t="s">
        <v>301</v>
      </c>
    </row>
    <row r="695" spans="1:4" x14ac:dyDescent="0.3">
      <c r="A695" t="str">
        <f t="shared" si="10"/>
        <v>28011-28017</v>
      </c>
      <c r="B695">
        <v>28011</v>
      </c>
      <c r="C695">
        <v>28017</v>
      </c>
      <c r="D695" t="s">
        <v>456</v>
      </c>
    </row>
    <row r="696" spans="1:4" x14ac:dyDescent="0.3">
      <c r="A696" t="str">
        <f t="shared" si="10"/>
        <v>28012-28001</v>
      </c>
      <c r="B696">
        <v>28012</v>
      </c>
      <c r="C696">
        <v>28001</v>
      </c>
      <c r="D696" t="s">
        <v>442</v>
      </c>
    </row>
    <row r="697" spans="1:4" x14ac:dyDescent="0.3">
      <c r="A697" t="str">
        <f t="shared" si="10"/>
        <v>28012-28010</v>
      </c>
      <c r="B697">
        <v>28012</v>
      </c>
      <c r="C697">
        <v>28010</v>
      </c>
      <c r="D697" t="s">
        <v>301</v>
      </c>
    </row>
    <row r="698" spans="1:4" x14ac:dyDescent="0.3">
      <c r="A698" t="str">
        <f t="shared" si="10"/>
        <v>28012-28014</v>
      </c>
      <c r="B698">
        <v>28012</v>
      </c>
      <c r="C698">
        <v>28014</v>
      </c>
      <c r="D698" t="s">
        <v>301</v>
      </c>
    </row>
    <row r="699" spans="1:4" x14ac:dyDescent="0.3">
      <c r="A699" t="str">
        <f t="shared" si="10"/>
        <v>28012-28018</v>
      </c>
      <c r="B699">
        <v>28012</v>
      </c>
      <c r="C699">
        <v>28018</v>
      </c>
      <c r="D699" t="s">
        <v>442</v>
      </c>
    </row>
    <row r="700" spans="1:4" x14ac:dyDescent="0.3">
      <c r="A700" t="str">
        <f t="shared" si="10"/>
        <v>28013-28002</v>
      </c>
      <c r="B700">
        <v>28013</v>
      </c>
      <c r="C700">
        <v>28002</v>
      </c>
      <c r="D700" t="s">
        <v>445</v>
      </c>
    </row>
    <row r="701" spans="1:4" x14ac:dyDescent="0.3">
      <c r="A701" t="str">
        <f t="shared" si="10"/>
        <v>28013-28011</v>
      </c>
      <c r="B701">
        <v>28013</v>
      </c>
      <c r="C701">
        <v>28011</v>
      </c>
      <c r="D701" t="s">
        <v>455</v>
      </c>
    </row>
    <row r="702" spans="1:4" x14ac:dyDescent="0.3">
      <c r="A702" t="str">
        <f t="shared" si="10"/>
        <v>28013-28014</v>
      </c>
      <c r="B702">
        <v>28013</v>
      </c>
      <c r="C702">
        <v>28014</v>
      </c>
      <c r="D702" t="s">
        <v>445</v>
      </c>
    </row>
    <row r="703" spans="1:4" x14ac:dyDescent="0.3">
      <c r="A703" t="str">
        <f t="shared" si="10"/>
        <v>28013-28025</v>
      </c>
      <c r="B703">
        <v>28013</v>
      </c>
      <c r="C703">
        <v>28025</v>
      </c>
      <c r="D703" t="s">
        <v>455</v>
      </c>
    </row>
    <row r="704" spans="1:4" x14ac:dyDescent="0.3">
      <c r="A704" t="str">
        <f t="shared" si="10"/>
        <v>28014-28011</v>
      </c>
      <c r="B704">
        <v>28014</v>
      </c>
      <c r="C704">
        <v>28011</v>
      </c>
      <c r="D704" t="s">
        <v>301</v>
      </c>
    </row>
    <row r="705" spans="1:4" x14ac:dyDescent="0.3">
      <c r="A705" t="str">
        <f t="shared" si="10"/>
        <v>28014-28012</v>
      </c>
      <c r="B705">
        <v>28014</v>
      </c>
      <c r="C705">
        <v>28012</v>
      </c>
      <c r="D705" t="s">
        <v>301</v>
      </c>
    </row>
    <row r="706" spans="1:4" x14ac:dyDescent="0.3">
      <c r="A706" t="str">
        <f t="shared" si="10"/>
        <v>28014-28013</v>
      </c>
      <c r="B706">
        <v>28014</v>
      </c>
      <c r="C706">
        <v>28013</v>
      </c>
      <c r="D706" t="s">
        <v>445</v>
      </c>
    </row>
    <row r="707" spans="1:4" x14ac:dyDescent="0.3">
      <c r="A707" t="str">
        <f t="shared" ref="A707:A770" si="11">+B707&amp;-C707</f>
        <v>28016-32010</v>
      </c>
      <c r="B707">
        <v>28016</v>
      </c>
      <c r="C707">
        <v>32010</v>
      </c>
      <c r="D707" t="s">
        <v>302</v>
      </c>
    </row>
    <row r="708" spans="1:4" x14ac:dyDescent="0.3">
      <c r="A708" t="str">
        <f t="shared" si="11"/>
        <v>28017-28011</v>
      </c>
      <c r="B708">
        <v>28017</v>
      </c>
      <c r="C708">
        <v>28011</v>
      </c>
      <c r="D708" t="s">
        <v>456</v>
      </c>
    </row>
    <row r="709" spans="1:4" x14ac:dyDescent="0.3">
      <c r="A709" t="str">
        <f t="shared" si="11"/>
        <v>28017-28018</v>
      </c>
      <c r="B709">
        <v>28017</v>
      </c>
      <c r="C709">
        <v>28018</v>
      </c>
      <c r="D709" t="s">
        <v>457</v>
      </c>
    </row>
    <row r="710" spans="1:4" x14ac:dyDescent="0.3">
      <c r="A710" t="str">
        <f t="shared" si="11"/>
        <v>28018-28012</v>
      </c>
      <c r="B710">
        <v>28018</v>
      </c>
      <c r="C710">
        <v>28012</v>
      </c>
      <c r="D710" t="s">
        <v>442</v>
      </c>
    </row>
    <row r="711" spans="1:4" x14ac:dyDescent="0.3">
      <c r="A711" t="str">
        <f t="shared" si="11"/>
        <v>28018-28017</v>
      </c>
      <c r="B711">
        <v>28018</v>
      </c>
      <c r="C711">
        <v>28017</v>
      </c>
      <c r="D711" t="s">
        <v>457</v>
      </c>
    </row>
    <row r="712" spans="1:4" x14ac:dyDescent="0.3">
      <c r="A712" t="str">
        <f t="shared" si="11"/>
        <v>28018-28020</v>
      </c>
      <c r="B712">
        <v>28018</v>
      </c>
      <c r="C712">
        <v>28020</v>
      </c>
      <c r="D712" t="s">
        <v>457</v>
      </c>
    </row>
    <row r="713" spans="1:4" x14ac:dyDescent="0.3">
      <c r="A713" t="str">
        <f t="shared" si="11"/>
        <v>28019-28009</v>
      </c>
      <c r="B713">
        <v>28019</v>
      </c>
      <c r="C713">
        <v>28009</v>
      </c>
      <c r="D713" t="s">
        <v>453</v>
      </c>
    </row>
    <row r="714" spans="1:4" x14ac:dyDescent="0.3">
      <c r="A714" t="str">
        <f t="shared" si="11"/>
        <v>28019-28020</v>
      </c>
      <c r="B714">
        <v>28019</v>
      </c>
      <c r="C714">
        <v>28020</v>
      </c>
      <c r="D714" t="s">
        <v>454</v>
      </c>
    </row>
    <row r="715" spans="1:4" x14ac:dyDescent="0.3">
      <c r="A715" t="str">
        <f t="shared" si="11"/>
        <v>28020-28010</v>
      </c>
      <c r="B715">
        <v>28020</v>
      </c>
      <c r="C715">
        <v>28010</v>
      </c>
      <c r="D715" t="s">
        <v>454</v>
      </c>
    </row>
    <row r="716" spans="1:4" x14ac:dyDescent="0.3">
      <c r="A716" t="str">
        <f t="shared" si="11"/>
        <v>28020-28018</v>
      </c>
      <c r="B716">
        <v>28020</v>
      </c>
      <c r="C716">
        <v>28018</v>
      </c>
      <c r="D716" t="s">
        <v>457</v>
      </c>
    </row>
    <row r="717" spans="1:4" x14ac:dyDescent="0.3">
      <c r="A717" t="str">
        <f t="shared" si="11"/>
        <v>28020-28019</v>
      </c>
      <c r="B717">
        <v>28020</v>
      </c>
      <c r="C717">
        <v>28019</v>
      </c>
      <c r="D717" t="s">
        <v>454</v>
      </c>
    </row>
    <row r="718" spans="1:4" x14ac:dyDescent="0.3">
      <c r="A718" t="str">
        <f t="shared" si="11"/>
        <v>28021-28004</v>
      </c>
      <c r="B718">
        <v>28021</v>
      </c>
      <c r="C718">
        <v>28004</v>
      </c>
      <c r="D718" t="s">
        <v>447</v>
      </c>
    </row>
    <row r="719" spans="1:4" x14ac:dyDescent="0.3">
      <c r="A719" t="str">
        <f t="shared" si="11"/>
        <v>28021-28022</v>
      </c>
      <c r="B719">
        <v>28021</v>
      </c>
      <c r="C719">
        <v>28022</v>
      </c>
      <c r="D719" t="s">
        <v>458</v>
      </c>
    </row>
    <row r="720" spans="1:4" x14ac:dyDescent="0.3">
      <c r="A720" t="str">
        <f t="shared" si="11"/>
        <v>28022-28021</v>
      </c>
      <c r="B720">
        <v>28022</v>
      </c>
      <c r="C720">
        <v>28021</v>
      </c>
      <c r="D720" t="s">
        <v>458</v>
      </c>
    </row>
    <row r="721" spans="1:4" x14ac:dyDescent="0.3">
      <c r="A721" t="str">
        <f t="shared" si="11"/>
        <v>28022-28024</v>
      </c>
      <c r="B721">
        <v>28022</v>
      </c>
      <c r="C721">
        <v>28024</v>
      </c>
      <c r="D721" t="s">
        <v>459</v>
      </c>
    </row>
    <row r="722" spans="1:4" x14ac:dyDescent="0.3">
      <c r="A722" t="str">
        <f t="shared" si="11"/>
        <v>28023-28007</v>
      </c>
      <c r="B722">
        <v>28023</v>
      </c>
      <c r="C722">
        <v>28007</v>
      </c>
      <c r="D722" t="s">
        <v>451</v>
      </c>
    </row>
    <row r="723" spans="1:4" x14ac:dyDescent="0.3">
      <c r="A723" t="str">
        <f t="shared" si="11"/>
        <v>28023-28024</v>
      </c>
      <c r="B723">
        <v>28023</v>
      </c>
      <c r="C723">
        <v>28024</v>
      </c>
      <c r="D723" t="s">
        <v>460</v>
      </c>
    </row>
    <row r="724" spans="1:4" x14ac:dyDescent="0.3">
      <c r="A724" t="str">
        <f t="shared" si="11"/>
        <v>28024-28022</v>
      </c>
      <c r="B724">
        <v>28024</v>
      </c>
      <c r="C724">
        <v>28022</v>
      </c>
      <c r="D724" t="s">
        <v>459</v>
      </c>
    </row>
    <row r="725" spans="1:4" x14ac:dyDescent="0.3">
      <c r="A725" t="str">
        <f t="shared" si="11"/>
        <v>28024-28023</v>
      </c>
      <c r="B725">
        <v>28024</v>
      </c>
      <c r="C725">
        <v>28023</v>
      </c>
      <c r="D725" t="s">
        <v>460</v>
      </c>
    </row>
    <row r="726" spans="1:4" x14ac:dyDescent="0.3">
      <c r="A726" t="str">
        <f t="shared" si="11"/>
        <v>28024-28032</v>
      </c>
      <c r="B726">
        <v>28024</v>
      </c>
      <c r="C726">
        <v>28032</v>
      </c>
      <c r="D726" t="s">
        <v>459</v>
      </c>
    </row>
    <row r="727" spans="1:4" x14ac:dyDescent="0.3">
      <c r="A727" t="str">
        <f t="shared" si="11"/>
        <v>28025-28001</v>
      </c>
      <c r="B727">
        <v>28025</v>
      </c>
      <c r="C727">
        <v>28001</v>
      </c>
      <c r="D727" t="s">
        <v>443</v>
      </c>
    </row>
    <row r="728" spans="1:4" x14ac:dyDescent="0.3">
      <c r="A728" t="str">
        <f t="shared" si="11"/>
        <v>28025-28002</v>
      </c>
      <c r="B728">
        <v>28025</v>
      </c>
      <c r="C728">
        <v>28002</v>
      </c>
      <c r="D728" t="s">
        <v>446</v>
      </c>
    </row>
    <row r="729" spans="1:4" x14ac:dyDescent="0.3">
      <c r="A729" t="str">
        <f t="shared" si="11"/>
        <v>28025-28013</v>
      </c>
      <c r="B729">
        <v>28025</v>
      </c>
      <c r="C729">
        <v>28013</v>
      </c>
      <c r="D729" t="s">
        <v>455</v>
      </c>
    </row>
    <row r="730" spans="1:4" x14ac:dyDescent="0.3">
      <c r="A730" t="str">
        <f t="shared" si="11"/>
        <v>28026-28006</v>
      </c>
      <c r="B730">
        <v>28026</v>
      </c>
      <c r="C730">
        <v>28006</v>
      </c>
      <c r="D730" t="s">
        <v>448</v>
      </c>
    </row>
    <row r="731" spans="1:4" x14ac:dyDescent="0.3">
      <c r="A731" t="str">
        <f t="shared" si="11"/>
        <v>28026-28007</v>
      </c>
      <c r="B731">
        <v>28026</v>
      </c>
      <c r="C731">
        <v>28007</v>
      </c>
      <c r="D731" t="s">
        <v>448</v>
      </c>
    </row>
    <row r="732" spans="1:4" x14ac:dyDescent="0.3">
      <c r="A732" t="str">
        <f t="shared" si="11"/>
        <v>28026-33027</v>
      </c>
      <c r="B732">
        <v>28026</v>
      </c>
      <c r="C732">
        <v>33027</v>
      </c>
      <c r="D732" t="s">
        <v>461</v>
      </c>
    </row>
    <row r="733" spans="1:4" x14ac:dyDescent="0.3">
      <c r="A733" t="str">
        <f t="shared" si="11"/>
        <v>28027-28028</v>
      </c>
      <c r="B733">
        <v>28027</v>
      </c>
      <c r="C733">
        <v>28028</v>
      </c>
      <c r="D733" t="s">
        <v>448</v>
      </c>
    </row>
    <row r="734" spans="1:4" x14ac:dyDescent="0.3">
      <c r="A734" t="str">
        <f t="shared" si="11"/>
        <v>28027-33020</v>
      </c>
      <c r="B734">
        <v>28027</v>
      </c>
      <c r="C734">
        <v>33020</v>
      </c>
      <c r="D734" t="s">
        <v>462</v>
      </c>
    </row>
    <row r="735" spans="1:4" x14ac:dyDescent="0.3">
      <c r="A735" t="str">
        <f t="shared" si="11"/>
        <v>28028-33028</v>
      </c>
      <c r="B735">
        <v>28028</v>
      </c>
      <c r="C735">
        <v>33028</v>
      </c>
      <c r="D735" t="s">
        <v>463</v>
      </c>
    </row>
    <row r="736" spans="1:4" x14ac:dyDescent="0.3">
      <c r="A736" t="str">
        <f t="shared" si="11"/>
        <v>28029-28030</v>
      </c>
      <c r="B736">
        <v>28029</v>
      </c>
      <c r="C736">
        <v>28030</v>
      </c>
      <c r="D736" t="s">
        <v>464</v>
      </c>
    </row>
    <row r="737" spans="1:4" x14ac:dyDescent="0.3">
      <c r="A737" t="str">
        <f t="shared" si="11"/>
        <v>28030-28029</v>
      </c>
      <c r="B737">
        <v>28030</v>
      </c>
      <c r="C737">
        <v>28029</v>
      </c>
      <c r="D737" t="s">
        <v>464</v>
      </c>
    </row>
    <row r="738" spans="1:4" x14ac:dyDescent="0.3">
      <c r="A738" t="str">
        <f t="shared" si="11"/>
        <v>28030-28031</v>
      </c>
      <c r="B738">
        <v>28030</v>
      </c>
      <c r="C738">
        <v>28031</v>
      </c>
      <c r="D738" t="s">
        <v>465</v>
      </c>
    </row>
    <row r="739" spans="1:4" x14ac:dyDescent="0.3">
      <c r="A739" t="str">
        <f t="shared" si="11"/>
        <v>28030-28034</v>
      </c>
      <c r="B739">
        <v>28030</v>
      </c>
      <c r="C739">
        <v>28034</v>
      </c>
      <c r="D739" t="s">
        <v>464</v>
      </c>
    </row>
    <row r="740" spans="1:4" x14ac:dyDescent="0.3">
      <c r="A740" t="str">
        <f t="shared" si="11"/>
        <v>28031-28030</v>
      </c>
      <c r="B740">
        <v>28031</v>
      </c>
      <c r="C740">
        <v>28030</v>
      </c>
      <c r="D740" t="s">
        <v>465</v>
      </c>
    </row>
    <row r="741" spans="1:4" x14ac:dyDescent="0.3">
      <c r="A741" t="str">
        <f t="shared" si="11"/>
        <v>28032-28004</v>
      </c>
      <c r="B741">
        <v>28032</v>
      </c>
      <c r="C741">
        <v>28004</v>
      </c>
      <c r="D741" t="s">
        <v>448</v>
      </c>
    </row>
    <row r="742" spans="1:4" x14ac:dyDescent="0.3">
      <c r="A742" t="str">
        <f t="shared" si="11"/>
        <v>28032-28005</v>
      </c>
      <c r="B742">
        <v>28032</v>
      </c>
      <c r="C742">
        <v>28005</v>
      </c>
      <c r="D742" t="s">
        <v>448</v>
      </c>
    </row>
    <row r="743" spans="1:4" x14ac:dyDescent="0.3">
      <c r="A743" t="str">
        <f t="shared" si="11"/>
        <v>28032-28024</v>
      </c>
      <c r="B743">
        <v>28032</v>
      </c>
      <c r="C743">
        <v>28024</v>
      </c>
      <c r="D743" t="s">
        <v>459</v>
      </c>
    </row>
    <row r="744" spans="1:4" x14ac:dyDescent="0.3">
      <c r="A744" t="str">
        <f t="shared" si="11"/>
        <v>28033-28034</v>
      </c>
      <c r="B744">
        <v>28033</v>
      </c>
      <c r="C744">
        <v>28034</v>
      </c>
      <c r="D744" t="s">
        <v>466</v>
      </c>
    </row>
    <row r="745" spans="1:4" x14ac:dyDescent="0.3">
      <c r="A745" t="str">
        <f t="shared" si="11"/>
        <v>28034-28030</v>
      </c>
      <c r="B745">
        <v>28034</v>
      </c>
      <c r="C745">
        <v>28030</v>
      </c>
      <c r="D745" t="s">
        <v>464</v>
      </c>
    </row>
    <row r="746" spans="1:4" x14ac:dyDescent="0.3">
      <c r="A746" t="str">
        <f t="shared" si="11"/>
        <v>28034-28033</v>
      </c>
      <c r="B746">
        <v>28034</v>
      </c>
      <c r="C746">
        <v>28033</v>
      </c>
      <c r="D746" t="s">
        <v>466</v>
      </c>
    </row>
    <row r="747" spans="1:4" x14ac:dyDescent="0.3">
      <c r="A747" t="str">
        <f t="shared" si="11"/>
        <v>30001-2008</v>
      </c>
      <c r="B747">
        <v>30001</v>
      </c>
      <c r="C747">
        <v>2008</v>
      </c>
      <c r="D747" t="s">
        <v>327</v>
      </c>
    </row>
    <row r="748" spans="1:4" x14ac:dyDescent="0.3">
      <c r="A748" t="str">
        <f t="shared" si="11"/>
        <v>31002-31001</v>
      </c>
      <c r="B748">
        <v>31002</v>
      </c>
      <c r="C748">
        <v>31001</v>
      </c>
      <c r="D748" t="s">
        <v>467</v>
      </c>
    </row>
    <row r="749" spans="1:4" x14ac:dyDescent="0.3">
      <c r="A749" t="str">
        <f t="shared" si="11"/>
        <v>31002-31004</v>
      </c>
      <c r="B749">
        <v>31002</v>
      </c>
      <c r="C749">
        <v>31004</v>
      </c>
      <c r="D749" t="s">
        <v>307</v>
      </c>
    </row>
    <row r="750" spans="1:4" x14ac:dyDescent="0.3">
      <c r="A750" t="str">
        <f t="shared" si="11"/>
        <v>31003-22001</v>
      </c>
      <c r="B750">
        <v>31003</v>
      </c>
      <c r="C750">
        <v>22001</v>
      </c>
      <c r="D750" t="s">
        <v>431</v>
      </c>
    </row>
    <row r="751" spans="1:4" x14ac:dyDescent="0.3">
      <c r="A751" t="str">
        <f t="shared" si="11"/>
        <v>31003-31005</v>
      </c>
      <c r="B751">
        <v>31003</v>
      </c>
      <c r="C751">
        <v>31005</v>
      </c>
      <c r="D751" t="s">
        <v>468</v>
      </c>
    </row>
    <row r="752" spans="1:4" x14ac:dyDescent="0.3">
      <c r="A752" t="str">
        <f t="shared" si="11"/>
        <v>31004-31005</v>
      </c>
      <c r="B752">
        <v>31004</v>
      </c>
      <c r="C752">
        <v>31005</v>
      </c>
      <c r="D752" t="s">
        <v>307</v>
      </c>
    </row>
    <row r="753" spans="1:4" x14ac:dyDescent="0.3">
      <c r="A753" t="str">
        <f t="shared" si="11"/>
        <v>31004-31008</v>
      </c>
      <c r="B753">
        <v>31004</v>
      </c>
      <c r="C753">
        <v>31008</v>
      </c>
      <c r="D753" t="s">
        <v>469</v>
      </c>
    </row>
    <row r="754" spans="1:4" x14ac:dyDescent="0.3">
      <c r="A754" t="str">
        <f t="shared" si="11"/>
        <v>31005-31009</v>
      </c>
      <c r="B754">
        <v>31005</v>
      </c>
      <c r="C754">
        <v>31009</v>
      </c>
      <c r="D754" t="s">
        <v>468</v>
      </c>
    </row>
    <row r="755" spans="1:4" x14ac:dyDescent="0.3">
      <c r="A755" t="str">
        <f t="shared" si="11"/>
        <v>31006-31002</v>
      </c>
      <c r="B755">
        <v>31006</v>
      </c>
      <c r="C755">
        <v>31002</v>
      </c>
      <c r="D755" t="s">
        <v>467</v>
      </c>
    </row>
    <row r="756" spans="1:4" x14ac:dyDescent="0.3">
      <c r="A756" t="str">
        <f t="shared" si="11"/>
        <v>31007-31012</v>
      </c>
      <c r="B756">
        <v>31007</v>
      </c>
      <c r="C756">
        <v>31012</v>
      </c>
      <c r="D756" t="s">
        <v>470</v>
      </c>
    </row>
    <row r="757" spans="1:4" x14ac:dyDescent="0.3">
      <c r="A757" t="str">
        <f t="shared" si="11"/>
        <v>31009-31005</v>
      </c>
      <c r="B757">
        <v>31009</v>
      </c>
      <c r="C757">
        <v>31005</v>
      </c>
      <c r="D757" t="s">
        <v>468</v>
      </c>
    </row>
    <row r="758" spans="1:4" x14ac:dyDescent="0.3">
      <c r="A758" t="str">
        <f t="shared" si="11"/>
        <v>31010-31014</v>
      </c>
      <c r="B758">
        <v>31010</v>
      </c>
      <c r="C758">
        <v>31014</v>
      </c>
      <c r="D758" t="s">
        <v>308</v>
      </c>
    </row>
    <row r="759" spans="1:4" x14ac:dyDescent="0.3">
      <c r="A759" t="str">
        <f t="shared" si="11"/>
        <v>31012-31016</v>
      </c>
      <c r="B759">
        <v>31012</v>
      </c>
      <c r="C759">
        <v>31016</v>
      </c>
      <c r="D759" t="s">
        <v>470</v>
      </c>
    </row>
    <row r="760" spans="1:4" x14ac:dyDescent="0.3">
      <c r="A760" t="str">
        <f t="shared" si="11"/>
        <v>31013-31009</v>
      </c>
      <c r="B760">
        <v>31013</v>
      </c>
      <c r="C760">
        <v>31009</v>
      </c>
      <c r="D760" t="s">
        <v>468</v>
      </c>
    </row>
    <row r="761" spans="1:4" x14ac:dyDescent="0.3">
      <c r="A761" t="str">
        <f t="shared" si="11"/>
        <v>31013-31017</v>
      </c>
      <c r="B761">
        <v>31013</v>
      </c>
      <c r="C761">
        <v>31017</v>
      </c>
      <c r="D761" t="s">
        <v>468</v>
      </c>
    </row>
    <row r="762" spans="1:4" x14ac:dyDescent="0.3">
      <c r="A762" t="str">
        <f t="shared" si="11"/>
        <v>31014-1011</v>
      </c>
      <c r="B762">
        <v>31014</v>
      </c>
      <c r="C762">
        <v>1011</v>
      </c>
      <c r="D762" t="s">
        <v>293</v>
      </c>
    </row>
    <row r="763" spans="1:4" x14ac:dyDescent="0.3">
      <c r="A763" t="str">
        <f t="shared" si="11"/>
        <v>31014-31018</v>
      </c>
      <c r="B763">
        <v>31014</v>
      </c>
      <c r="C763">
        <v>31018</v>
      </c>
      <c r="D763" t="s">
        <v>308</v>
      </c>
    </row>
    <row r="764" spans="1:4" x14ac:dyDescent="0.3">
      <c r="A764" t="str">
        <f t="shared" si="11"/>
        <v>31015-31011</v>
      </c>
      <c r="B764">
        <v>31015</v>
      </c>
      <c r="C764">
        <v>31011</v>
      </c>
      <c r="D764" t="s">
        <v>471</v>
      </c>
    </row>
    <row r="765" spans="1:4" x14ac:dyDescent="0.3">
      <c r="A765" t="str">
        <f t="shared" si="11"/>
        <v>31015-31014</v>
      </c>
      <c r="B765">
        <v>31015</v>
      </c>
      <c r="C765">
        <v>31014</v>
      </c>
      <c r="D765" t="s">
        <v>293</v>
      </c>
    </row>
    <row r="766" spans="1:4" x14ac:dyDescent="0.3">
      <c r="A766" t="str">
        <f t="shared" si="11"/>
        <v>31016-31015</v>
      </c>
      <c r="B766">
        <v>31016</v>
      </c>
      <c r="C766">
        <v>31015</v>
      </c>
      <c r="D766" t="s">
        <v>293</v>
      </c>
    </row>
    <row r="767" spans="1:4" x14ac:dyDescent="0.3">
      <c r="A767" t="str">
        <f t="shared" si="11"/>
        <v>31016-31020</v>
      </c>
      <c r="B767">
        <v>31016</v>
      </c>
      <c r="C767">
        <v>31020</v>
      </c>
      <c r="D767" t="s">
        <v>470</v>
      </c>
    </row>
    <row r="768" spans="1:4" x14ac:dyDescent="0.3">
      <c r="A768" t="str">
        <f t="shared" si="11"/>
        <v>31017-31016</v>
      </c>
      <c r="B768">
        <v>31017</v>
      </c>
      <c r="C768">
        <v>31016</v>
      </c>
      <c r="D768" t="s">
        <v>293</v>
      </c>
    </row>
    <row r="769" spans="1:4" x14ac:dyDescent="0.3">
      <c r="A769" t="str">
        <f t="shared" si="11"/>
        <v>31017-31021</v>
      </c>
      <c r="B769">
        <v>31017</v>
      </c>
      <c r="C769">
        <v>31021</v>
      </c>
      <c r="D769" t="s">
        <v>468</v>
      </c>
    </row>
    <row r="770" spans="1:4" x14ac:dyDescent="0.3">
      <c r="A770" t="str">
        <f t="shared" si="11"/>
        <v>31018-31022</v>
      </c>
      <c r="B770">
        <v>31018</v>
      </c>
      <c r="C770">
        <v>31022</v>
      </c>
      <c r="D770" t="s">
        <v>308</v>
      </c>
    </row>
    <row r="771" spans="1:4" x14ac:dyDescent="0.3">
      <c r="A771" t="str">
        <f t="shared" ref="A771:A834" si="12">+B771&amp;-C771</f>
        <v>31019-31015</v>
      </c>
      <c r="B771">
        <v>31019</v>
      </c>
      <c r="C771">
        <v>31015</v>
      </c>
      <c r="D771" t="s">
        <v>471</v>
      </c>
    </row>
    <row r="772" spans="1:4" x14ac:dyDescent="0.3">
      <c r="A772" t="str">
        <f t="shared" si="12"/>
        <v>31020-31024</v>
      </c>
      <c r="B772">
        <v>31020</v>
      </c>
      <c r="C772">
        <v>31024</v>
      </c>
      <c r="D772" t="s">
        <v>470</v>
      </c>
    </row>
    <row r="773" spans="1:4" x14ac:dyDescent="0.3">
      <c r="A773" t="str">
        <f t="shared" si="12"/>
        <v>31021-31017</v>
      </c>
      <c r="B773">
        <v>31021</v>
      </c>
      <c r="C773">
        <v>31017</v>
      </c>
      <c r="D773" t="s">
        <v>468</v>
      </c>
    </row>
    <row r="774" spans="1:4" x14ac:dyDescent="0.3">
      <c r="A774" t="str">
        <f t="shared" si="12"/>
        <v>31021-48001</v>
      </c>
      <c r="B774">
        <v>31021</v>
      </c>
      <c r="C774">
        <v>48001</v>
      </c>
      <c r="D774" t="s">
        <v>468</v>
      </c>
    </row>
    <row r="775" spans="1:4" x14ac:dyDescent="0.3">
      <c r="A775" t="str">
        <f t="shared" si="12"/>
        <v>31022-32001</v>
      </c>
      <c r="B775">
        <v>31022</v>
      </c>
      <c r="C775">
        <v>32001</v>
      </c>
      <c r="D775" t="s">
        <v>308</v>
      </c>
    </row>
    <row r="776" spans="1:4" x14ac:dyDescent="0.3">
      <c r="A776" t="str">
        <f t="shared" si="12"/>
        <v>31023-31019</v>
      </c>
      <c r="B776">
        <v>31023</v>
      </c>
      <c r="C776">
        <v>31019</v>
      </c>
      <c r="D776" t="s">
        <v>471</v>
      </c>
    </row>
    <row r="777" spans="1:4" x14ac:dyDescent="0.3">
      <c r="A777" t="str">
        <f t="shared" si="12"/>
        <v>31024-32003</v>
      </c>
      <c r="B777">
        <v>31024</v>
      </c>
      <c r="C777">
        <v>32003</v>
      </c>
      <c r="D777" t="s">
        <v>470</v>
      </c>
    </row>
    <row r="778" spans="1:4" x14ac:dyDescent="0.3">
      <c r="A778" t="str">
        <f t="shared" si="12"/>
        <v>32001-3018</v>
      </c>
      <c r="B778">
        <v>32001</v>
      </c>
      <c r="C778">
        <v>3018</v>
      </c>
      <c r="D778" t="s">
        <v>472</v>
      </c>
    </row>
    <row r="779" spans="1:4" x14ac:dyDescent="0.3">
      <c r="A779" t="str">
        <f t="shared" si="12"/>
        <v>32001-32005</v>
      </c>
      <c r="B779">
        <v>32001</v>
      </c>
      <c r="C779">
        <v>32005</v>
      </c>
      <c r="D779" t="s">
        <v>308</v>
      </c>
    </row>
    <row r="780" spans="1:4" x14ac:dyDescent="0.3">
      <c r="A780" t="str">
        <f t="shared" si="12"/>
        <v>32002-31023</v>
      </c>
      <c r="B780">
        <v>32002</v>
      </c>
      <c r="C780">
        <v>31023</v>
      </c>
      <c r="D780" t="s">
        <v>471</v>
      </c>
    </row>
    <row r="781" spans="1:4" x14ac:dyDescent="0.3">
      <c r="A781" t="str">
        <f t="shared" si="12"/>
        <v>32002-32001</v>
      </c>
      <c r="B781">
        <v>32002</v>
      </c>
      <c r="C781">
        <v>32001</v>
      </c>
      <c r="D781" t="s">
        <v>472</v>
      </c>
    </row>
    <row r="782" spans="1:4" x14ac:dyDescent="0.3">
      <c r="A782" t="str">
        <f t="shared" si="12"/>
        <v>32003-32002</v>
      </c>
      <c r="B782">
        <v>32003</v>
      </c>
      <c r="C782">
        <v>32002</v>
      </c>
      <c r="D782" t="s">
        <v>472</v>
      </c>
    </row>
    <row r="783" spans="1:4" x14ac:dyDescent="0.3">
      <c r="A783" t="str">
        <f t="shared" si="12"/>
        <v>32003-32007</v>
      </c>
      <c r="B783">
        <v>32003</v>
      </c>
      <c r="C783">
        <v>32007</v>
      </c>
      <c r="D783" t="s">
        <v>470</v>
      </c>
    </row>
    <row r="784" spans="1:4" x14ac:dyDescent="0.3">
      <c r="A784" t="str">
        <f t="shared" si="12"/>
        <v>32004-32003</v>
      </c>
      <c r="B784">
        <v>32004</v>
      </c>
      <c r="C784">
        <v>32003</v>
      </c>
      <c r="D784" t="s">
        <v>472</v>
      </c>
    </row>
    <row r="785" spans="1:4" x14ac:dyDescent="0.3">
      <c r="A785" t="str">
        <f t="shared" si="12"/>
        <v>32005-32006</v>
      </c>
      <c r="B785">
        <v>32005</v>
      </c>
      <c r="C785">
        <v>32006</v>
      </c>
      <c r="D785" t="s">
        <v>301</v>
      </c>
    </row>
    <row r="786" spans="1:4" x14ac:dyDescent="0.3">
      <c r="A786" t="str">
        <f t="shared" si="12"/>
        <v>32005-32009</v>
      </c>
      <c r="B786">
        <v>32005</v>
      </c>
      <c r="C786">
        <v>32009</v>
      </c>
      <c r="D786" t="s">
        <v>308</v>
      </c>
    </row>
    <row r="787" spans="1:4" x14ac:dyDescent="0.3">
      <c r="A787" t="str">
        <f t="shared" si="12"/>
        <v>32006-32002</v>
      </c>
      <c r="B787">
        <v>32006</v>
      </c>
      <c r="C787">
        <v>32002</v>
      </c>
      <c r="D787" t="s">
        <v>471</v>
      </c>
    </row>
    <row r="788" spans="1:4" x14ac:dyDescent="0.3">
      <c r="A788" t="str">
        <f t="shared" si="12"/>
        <v>32006-32007</v>
      </c>
      <c r="B788">
        <v>32006</v>
      </c>
      <c r="C788">
        <v>32007</v>
      </c>
      <c r="D788" t="s">
        <v>301</v>
      </c>
    </row>
    <row r="789" spans="1:4" x14ac:dyDescent="0.3">
      <c r="A789" t="str">
        <f t="shared" si="12"/>
        <v>32007-28015</v>
      </c>
      <c r="B789">
        <v>32007</v>
      </c>
      <c r="C789">
        <v>28015</v>
      </c>
      <c r="D789" t="s">
        <v>470</v>
      </c>
    </row>
    <row r="790" spans="1:4" x14ac:dyDescent="0.3">
      <c r="A790" t="str">
        <f t="shared" si="12"/>
        <v>32007-32008</v>
      </c>
      <c r="B790">
        <v>32007</v>
      </c>
      <c r="C790">
        <v>32008</v>
      </c>
      <c r="D790" t="s">
        <v>301</v>
      </c>
    </row>
    <row r="791" spans="1:4" x14ac:dyDescent="0.3">
      <c r="A791" t="str">
        <f t="shared" si="12"/>
        <v>32008-28008</v>
      </c>
      <c r="B791">
        <v>32008</v>
      </c>
      <c r="C791">
        <v>28008</v>
      </c>
      <c r="D791" t="s">
        <v>301</v>
      </c>
    </row>
    <row r="792" spans="1:4" x14ac:dyDescent="0.3">
      <c r="A792" t="str">
        <f t="shared" si="12"/>
        <v>32009-3031</v>
      </c>
      <c r="B792">
        <v>32009</v>
      </c>
      <c r="C792">
        <v>3031</v>
      </c>
      <c r="D792" t="s">
        <v>302</v>
      </c>
    </row>
    <row r="793" spans="1:4" x14ac:dyDescent="0.3">
      <c r="A793" t="str">
        <f t="shared" si="12"/>
        <v>32009-37005</v>
      </c>
      <c r="B793">
        <v>32009</v>
      </c>
      <c r="C793">
        <v>37005</v>
      </c>
      <c r="D793" t="s">
        <v>308</v>
      </c>
    </row>
    <row r="794" spans="1:4" x14ac:dyDescent="0.3">
      <c r="A794" t="str">
        <f t="shared" si="12"/>
        <v>32010-32006</v>
      </c>
      <c r="B794">
        <v>32010</v>
      </c>
      <c r="C794">
        <v>32006</v>
      </c>
      <c r="D794" t="s">
        <v>471</v>
      </c>
    </row>
    <row r="795" spans="1:4" x14ac:dyDescent="0.3">
      <c r="A795" t="str">
        <f t="shared" si="12"/>
        <v>32010-32009</v>
      </c>
      <c r="B795">
        <v>32010</v>
      </c>
      <c r="C795">
        <v>32009</v>
      </c>
      <c r="D795" t="s">
        <v>302</v>
      </c>
    </row>
    <row r="796" spans="1:4" x14ac:dyDescent="0.3">
      <c r="A796" t="str">
        <f t="shared" si="12"/>
        <v>32011-3029</v>
      </c>
      <c r="B796">
        <v>32011</v>
      </c>
      <c r="C796">
        <v>3029</v>
      </c>
      <c r="D796" t="s">
        <v>285</v>
      </c>
    </row>
    <row r="797" spans="1:4" x14ac:dyDescent="0.3">
      <c r="A797" t="str">
        <f t="shared" si="12"/>
        <v>32011-32012</v>
      </c>
      <c r="B797">
        <v>32011</v>
      </c>
      <c r="C797">
        <v>32012</v>
      </c>
      <c r="D797" t="s">
        <v>473</v>
      </c>
    </row>
    <row r="798" spans="1:4" x14ac:dyDescent="0.3">
      <c r="A798" t="str">
        <f t="shared" si="12"/>
        <v>32012-32013</v>
      </c>
      <c r="B798">
        <v>32012</v>
      </c>
      <c r="C798">
        <v>32013</v>
      </c>
      <c r="D798" t="s">
        <v>473</v>
      </c>
    </row>
    <row r="799" spans="1:4" x14ac:dyDescent="0.3">
      <c r="A799" t="str">
        <f t="shared" si="12"/>
        <v>32013-3031</v>
      </c>
      <c r="B799">
        <v>32013</v>
      </c>
      <c r="C799">
        <v>3031</v>
      </c>
      <c r="D799" t="s">
        <v>287</v>
      </c>
    </row>
    <row r="800" spans="1:4" x14ac:dyDescent="0.3">
      <c r="A800" t="str">
        <f t="shared" si="12"/>
        <v>33003-33004</v>
      </c>
      <c r="B800">
        <v>33003</v>
      </c>
      <c r="C800">
        <v>33004</v>
      </c>
      <c r="D800" t="s">
        <v>474</v>
      </c>
    </row>
    <row r="801" spans="1:4" x14ac:dyDescent="0.3">
      <c r="A801" t="str">
        <f t="shared" si="12"/>
        <v>33003-33014</v>
      </c>
      <c r="B801">
        <v>33003</v>
      </c>
      <c r="C801">
        <v>33014</v>
      </c>
      <c r="D801" t="s">
        <v>474</v>
      </c>
    </row>
    <row r="802" spans="1:4" x14ac:dyDescent="0.3">
      <c r="A802" t="str">
        <f t="shared" si="12"/>
        <v>33003-33015</v>
      </c>
      <c r="B802">
        <v>33003</v>
      </c>
      <c r="C802">
        <v>33015</v>
      </c>
      <c r="D802" t="s">
        <v>475</v>
      </c>
    </row>
    <row r="803" spans="1:4" x14ac:dyDescent="0.3">
      <c r="A803" t="str">
        <f t="shared" si="12"/>
        <v>33003-50020</v>
      </c>
      <c r="B803">
        <v>33003</v>
      </c>
      <c r="C803">
        <v>50020</v>
      </c>
      <c r="D803" t="s">
        <v>475</v>
      </c>
    </row>
    <row r="804" spans="1:4" x14ac:dyDescent="0.3">
      <c r="A804" t="str">
        <f t="shared" si="12"/>
        <v>33004-33003</v>
      </c>
      <c r="B804">
        <v>33004</v>
      </c>
      <c r="C804">
        <v>33003</v>
      </c>
      <c r="D804" t="s">
        <v>474</v>
      </c>
    </row>
    <row r="805" spans="1:4" x14ac:dyDescent="0.3">
      <c r="A805" t="str">
        <f t="shared" si="12"/>
        <v>33004-33008</v>
      </c>
      <c r="B805">
        <v>33004</v>
      </c>
      <c r="C805">
        <v>33008</v>
      </c>
      <c r="D805" t="s">
        <v>463</v>
      </c>
    </row>
    <row r="806" spans="1:4" x14ac:dyDescent="0.3">
      <c r="A806" t="str">
        <f t="shared" si="12"/>
        <v>33005-21011</v>
      </c>
      <c r="B806">
        <v>33005</v>
      </c>
      <c r="C806">
        <v>21011</v>
      </c>
      <c r="D806" t="s">
        <v>474</v>
      </c>
    </row>
    <row r="807" spans="1:4" x14ac:dyDescent="0.3">
      <c r="A807" t="str">
        <f t="shared" si="12"/>
        <v>33005-33004</v>
      </c>
      <c r="B807">
        <v>33005</v>
      </c>
      <c r="C807">
        <v>33004</v>
      </c>
      <c r="D807" t="s">
        <v>474</v>
      </c>
    </row>
    <row r="808" spans="1:4" x14ac:dyDescent="0.3">
      <c r="A808" t="str">
        <f t="shared" si="12"/>
        <v>33005-33007</v>
      </c>
      <c r="B808">
        <v>33005</v>
      </c>
      <c r="C808">
        <v>33007</v>
      </c>
      <c r="D808" t="s">
        <v>434</v>
      </c>
    </row>
    <row r="809" spans="1:4" x14ac:dyDescent="0.3">
      <c r="A809" t="str">
        <f t="shared" si="12"/>
        <v>33005-33019</v>
      </c>
      <c r="B809">
        <v>33005</v>
      </c>
      <c r="C809">
        <v>33019</v>
      </c>
      <c r="D809" t="s">
        <v>434</v>
      </c>
    </row>
    <row r="810" spans="1:4" x14ac:dyDescent="0.3">
      <c r="A810" t="str">
        <f t="shared" si="12"/>
        <v>33006-28005</v>
      </c>
      <c r="B810">
        <v>33006</v>
      </c>
      <c r="C810">
        <v>28005</v>
      </c>
      <c r="D810" t="s">
        <v>449</v>
      </c>
    </row>
    <row r="811" spans="1:4" x14ac:dyDescent="0.3">
      <c r="A811" t="str">
        <f t="shared" si="12"/>
        <v>33006-33020</v>
      </c>
      <c r="B811">
        <v>33006</v>
      </c>
      <c r="C811">
        <v>33020</v>
      </c>
      <c r="D811" t="s">
        <v>476</v>
      </c>
    </row>
    <row r="812" spans="1:4" x14ac:dyDescent="0.3">
      <c r="A812" t="str">
        <f t="shared" si="12"/>
        <v>33006-33027</v>
      </c>
      <c r="B812">
        <v>33006</v>
      </c>
      <c r="C812">
        <v>33027</v>
      </c>
      <c r="D812" t="s">
        <v>476</v>
      </c>
    </row>
    <row r="813" spans="1:4" x14ac:dyDescent="0.3">
      <c r="A813" t="str">
        <f t="shared" si="12"/>
        <v>33007-33008</v>
      </c>
      <c r="B813">
        <v>33007</v>
      </c>
      <c r="C813">
        <v>33008</v>
      </c>
      <c r="D813" t="s">
        <v>407</v>
      </c>
    </row>
    <row r="814" spans="1:4" x14ac:dyDescent="0.3">
      <c r="A814" t="str">
        <f t="shared" si="12"/>
        <v>33007-33018</v>
      </c>
      <c r="B814">
        <v>33007</v>
      </c>
      <c r="C814">
        <v>33018</v>
      </c>
      <c r="D814" t="s">
        <v>434</v>
      </c>
    </row>
    <row r="815" spans="1:4" x14ac:dyDescent="0.3">
      <c r="A815" t="str">
        <f t="shared" si="12"/>
        <v>33008-33004</v>
      </c>
      <c r="B815">
        <v>33008</v>
      </c>
      <c r="C815">
        <v>33004</v>
      </c>
      <c r="D815" t="s">
        <v>463</v>
      </c>
    </row>
    <row r="816" spans="1:4" x14ac:dyDescent="0.3">
      <c r="A816" t="str">
        <f t="shared" si="12"/>
        <v>33008-33007</v>
      </c>
      <c r="B816">
        <v>33008</v>
      </c>
      <c r="C816">
        <v>33007</v>
      </c>
      <c r="D816" t="s">
        <v>407</v>
      </c>
    </row>
    <row r="817" spans="1:4" x14ac:dyDescent="0.3">
      <c r="A817" t="str">
        <f t="shared" si="12"/>
        <v>33008-33028</v>
      </c>
      <c r="B817">
        <v>33008</v>
      </c>
      <c r="C817">
        <v>33028</v>
      </c>
      <c r="D817" t="s">
        <v>463</v>
      </c>
    </row>
    <row r="818" spans="1:4" x14ac:dyDescent="0.3">
      <c r="A818" t="str">
        <f t="shared" si="12"/>
        <v>33008-33031</v>
      </c>
      <c r="B818">
        <v>33008</v>
      </c>
      <c r="C818">
        <v>33031</v>
      </c>
      <c r="D818" t="s">
        <v>407</v>
      </c>
    </row>
    <row r="819" spans="1:4" x14ac:dyDescent="0.3">
      <c r="A819" t="str">
        <f t="shared" si="12"/>
        <v>33009-33021</v>
      </c>
      <c r="B819">
        <v>33009</v>
      </c>
      <c r="C819">
        <v>33021</v>
      </c>
      <c r="D819" t="s">
        <v>477</v>
      </c>
    </row>
    <row r="820" spans="1:4" x14ac:dyDescent="0.3">
      <c r="A820" t="str">
        <f t="shared" si="12"/>
        <v>33009-33029</v>
      </c>
      <c r="B820">
        <v>33009</v>
      </c>
      <c r="C820">
        <v>33029</v>
      </c>
      <c r="D820" t="s">
        <v>478</v>
      </c>
    </row>
    <row r="821" spans="1:4" x14ac:dyDescent="0.3">
      <c r="A821" t="str">
        <f t="shared" si="12"/>
        <v>33009-33030</v>
      </c>
      <c r="B821">
        <v>33009</v>
      </c>
      <c r="C821">
        <v>33030</v>
      </c>
      <c r="D821" t="s">
        <v>478</v>
      </c>
    </row>
    <row r="822" spans="1:4" x14ac:dyDescent="0.3">
      <c r="A822" t="str">
        <f t="shared" si="12"/>
        <v>33010-33011</v>
      </c>
      <c r="B822">
        <v>33010</v>
      </c>
      <c r="C822">
        <v>33011</v>
      </c>
      <c r="D822" t="s">
        <v>479</v>
      </c>
    </row>
    <row r="823" spans="1:4" x14ac:dyDescent="0.3">
      <c r="A823" t="str">
        <f t="shared" si="12"/>
        <v>33010-33016</v>
      </c>
      <c r="B823">
        <v>33010</v>
      </c>
      <c r="C823">
        <v>33016</v>
      </c>
      <c r="D823" t="s">
        <v>478</v>
      </c>
    </row>
    <row r="824" spans="1:4" x14ac:dyDescent="0.3">
      <c r="A824" t="str">
        <f t="shared" si="12"/>
        <v>33010-33030</v>
      </c>
      <c r="B824">
        <v>33010</v>
      </c>
      <c r="C824">
        <v>33030</v>
      </c>
      <c r="D824" t="s">
        <v>478</v>
      </c>
    </row>
    <row r="825" spans="1:4" x14ac:dyDescent="0.3">
      <c r="A825" t="str">
        <f t="shared" si="12"/>
        <v>33011-33010</v>
      </c>
      <c r="B825">
        <v>33011</v>
      </c>
      <c r="C825">
        <v>33010</v>
      </c>
      <c r="D825" t="s">
        <v>479</v>
      </c>
    </row>
    <row r="826" spans="1:4" x14ac:dyDescent="0.3">
      <c r="A826" t="str">
        <f t="shared" si="12"/>
        <v>33011-33015</v>
      </c>
      <c r="B826">
        <v>33011</v>
      </c>
      <c r="C826">
        <v>33015</v>
      </c>
      <c r="D826" t="s">
        <v>407</v>
      </c>
    </row>
    <row r="827" spans="1:4" x14ac:dyDescent="0.3">
      <c r="A827" t="str">
        <f t="shared" si="12"/>
        <v>33011-33031</v>
      </c>
      <c r="B827">
        <v>33011</v>
      </c>
      <c r="C827">
        <v>33031</v>
      </c>
      <c r="D827" t="s">
        <v>407</v>
      </c>
    </row>
    <row r="828" spans="1:4" x14ac:dyDescent="0.3">
      <c r="A828" t="str">
        <f t="shared" si="12"/>
        <v>33012-33019</v>
      </c>
      <c r="B828">
        <v>33012</v>
      </c>
      <c r="C828">
        <v>33019</v>
      </c>
      <c r="D828" t="s">
        <v>475</v>
      </c>
    </row>
    <row r="829" spans="1:4" x14ac:dyDescent="0.3">
      <c r="A829" t="str">
        <f t="shared" si="12"/>
        <v>33012-50020</v>
      </c>
      <c r="B829">
        <v>33012</v>
      </c>
      <c r="C829">
        <v>50020</v>
      </c>
      <c r="D829" t="s">
        <v>475</v>
      </c>
    </row>
    <row r="830" spans="1:4" x14ac:dyDescent="0.3">
      <c r="A830" t="str">
        <f t="shared" si="12"/>
        <v>33013-33014</v>
      </c>
      <c r="B830">
        <v>33013</v>
      </c>
      <c r="C830">
        <v>33014</v>
      </c>
      <c r="D830" t="s">
        <v>480</v>
      </c>
    </row>
    <row r="831" spans="1:4" x14ac:dyDescent="0.3">
      <c r="A831" t="str">
        <f t="shared" si="12"/>
        <v>33013-33019</v>
      </c>
      <c r="B831">
        <v>33013</v>
      </c>
      <c r="C831">
        <v>33019</v>
      </c>
      <c r="D831" t="s">
        <v>434</v>
      </c>
    </row>
    <row r="832" spans="1:4" x14ac:dyDescent="0.3">
      <c r="A832" t="str">
        <f t="shared" si="12"/>
        <v>33013-33022</v>
      </c>
      <c r="B832">
        <v>33013</v>
      </c>
      <c r="C832">
        <v>33022</v>
      </c>
      <c r="D832" t="s">
        <v>434</v>
      </c>
    </row>
    <row r="833" spans="1:4" x14ac:dyDescent="0.3">
      <c r="A833" t="str">
        <f t="shared" si="12"/>
        <v>33014-33003</v>
      </c>
      <c r="B833">
        <v>33014</v>
      </c>
      <c r="C833">
        <v>33003</v>
      </c>
      <c r="D833" t="s">
        <v>474</v>
      </c>
    </row>
    <row r="834" spans="1:4" x14ac:dyDescent="0.3">
      <c r="A834" t="str">
        <f t="shared" si="12"/>
        <v>33014-33013</v>
      </c>
      <c r="B834">
        <v>33014</v>
      </c>
      <c r="C834">
        <v>33013</v>
      </c>
      <c r="D834" t="s">
        <v>480</v>
      </c>
    </row>
    <row r="835" spans="1:4" x14ac:dyDescent="0.3">
      <c r="A835" t="str">
        <f t="shared" ref="A835:A898" si="13">+B835&amp;-C835</f>
        <v>33015-33003</v>
      </c>
      <c r="B835">
        <v>33015</v>
      </c>
      <c r="C835">
        <v>33003</v>
      </c>
      <c r="D835" t="s">
        <v>475</v>
      </c>
    </row>
    <row r="836" spans="1:4" x14ac:dyDescent="0.3">
      <c r="A836" t="str">
        <f t="shared" si="13"/>
        <v>33015-33011</v>
      </c>
      <c r="B836">
        <v>33015</v>
      </c>
      <c r="C836">
        <v>33011</v>
      </c>
      <c r="D836" t="s">
        <v>407</v>
      </c>
    </row>
    <row r="837" spans="1:4" x14ac:dyDescent="0.3">
      <c r="A837" t="str">
        <f t="shared" si="13"/>
        <v>33015-33016</v>
      </c>
      <c r="B837">
        <v>33015</v>
      </c>
      <c r="C837">
        <v>33016</v>
      </c>
      <c r="D837" t="s">
        <v>475</v>
      </c>
    </row>
    <row r="838" spans="1:4" x14ac:dyDescent="0.3">
      <c r="A838" t="str">
        <f t="shared" si="13"/>
        <v>33016-33010</v>
      </c>
      <c r="B838">
        <v>33016</v>
      </c>
      <c r="C838">
        <v>33010</v>
      </c>
      <c r="D838" t="s">
        <v>478</v>
      </c>
    </row>
    <row r="839" spans="1:4" x14ac:dyDescent="0.3">
      <c r="A839" t="str">
        <f t="shared" si="13"/>
        <v>33016-33015</v>
      </c>
      <c r="B839">
        <v>33016</v>
      </c>
      <c r="C839">
        <v>33015</v>
      </c>
      <c r="D839" t="s">
        <v>475</v>
      </c>
    </row>
    <row r="840" spans="1:4" x14ac:dyDescent="0.3">
      <c r="A840" t="str">
        <f t="shared" si="13"/>
        <v>33016-33017</v>
      </c>
      <c r="B840">
        <v>33016</v>
      </c>
      <c r="C840">
        <v>33017</v>
      </c>
      <c r="D840" t="s">
        <v>478</v>
      </c>
    </row>
    <row r="841" spans="1:4" x14ac:dyDescent="0.3">
      <c r="A841" t="str">
        <f t="shared" si="13"/>
        <v>33016-33026</v>
      </c>
      <c r="B841">
        <v>33016</v>
      </c>
      <c r="C841">
        <v>33026</v>
      </c>
      <c r="D841" t="s">
        <v>475</v>
      </c>
    </row>
    <row r="842" spans="1:4" x14ac:dyDescent="0.3">
      <c r="A842" t="str">
        <f t="shared" si="13"/>
        <v>33017-33016</v>
      </c>
      <c r="B842">
        <v>33017</v>
      </c>
      <c r="C842">
        <v>33016</v>
      </c>
      <c r="D842" t="s">
        <v>478</v>
      </c>
    </row>
    <row r="843" spans="1:4" x14ac:dyDescent="0.3">
      <c r="A843" t="str">
        <f t="shared" si="13"/>
        <v>33018-33007</v>
      </c>
      <c r="B843">
        <v>33018</v>
      </c>
      <c r="C843">
        <v>33007</v>
      </c>
      <c r="D843" t="s">
        <v>434</v>
      </c>
    </row>
    <row r="844" spans="1:4" x14ac:dyDescent="0.3">
      <c r="A844" t="str">
        <f t="shared" si="13"/>
        <v>33019-33012</v>
      </c>
      <c r="B844">
        <v>33019</v>
      </c>
      <c r="C844">
        <v>33012</v>
      </c>
      <c r="D844" t="s">
        <v>475</v>
      </c>
    </row>
    <row r="845" spans="1:4" x14ac:dyDescent="0.3">
      <c r="A845" t="str">
        <f t="shared" si="13"/>
        <v>33019-33013</v>
      </c>
      <c r="B845">
        <v>33019</v>
      </c>
      <c r="C845">
        <v>33013</v>
      </c>
      <c r="D845" t="s">
        <v>434</v>
      </c>
    </row>
    <row r="846" spans="1:4" x14ac:dyDescent="0.3">
      <c r="A846" t="str">
        <f t="shared" si="13"/>
        <v>33020-28027</v>
      </c>
      <c r="B846">
        <v>33020</v>
      </c>
      <c r="C846">
        <v>28027</v>
      </c>
      <c r="D846" t="s">
        <v>462</v>
      </c>
    </row>
    <row r="847" spans="1:4" x14ac:dyDescent="0.3">
      <c r="A847" t="str">
        <f t="shared" si="13"/>
        <v>33020-33006</v>
      </c>
      <c r="B847">
        <v>33020</v>
      </c>
      <c r="C847">
        <v>33006</v>
      </c>
      <c r="D847" t="s">
        <v>476</v>
      </c>
    </row>
    <row r="848" spans="1:4" x14ac:dyDescent="0.3">
      <c r="A848" t="str">
        <f t="shared" si="13"/>
        <v>33020-33021</v>
      </c>
      <c r="B848">
        <v>33020</v>
      </c>
      <c r="C848">
        <v>33021</v>
      </c>
      <c r="D848" t="s">
        <v>462</v>
      </c>
    </row>
    <row r="849" spans="1:4" x14ac:dyDescent="0.3">
      <c r="A849" t="str">
        <f t="shared" si="13"/>
        <v>33020-33029</v>
      </c>
      <c r="B849">
        <v>33020</v>
      </c>
      <c r="C849">
        <v>33029</v>
      </c>
      <c r="D849" t="s">
        <v>481</v>
      </c>
    </row>
    <row r="850" spans="1:4" x14ac:dyDescent="0.3">
      <c r="A850" t="str">
        <f t="shared" si="13"/>
        <v>33021-33009</v>
      </c>
      <c r="B850">
        <v>33021</v>
      </c>
      <c r="C850">
        <v>33009</v>
      </c>
      <c r="D850" t="s">
        <v>477</v>
      </c>
    </row>
    <row r="851" spans="1:4" x14ac:dyDescent="0.3">
      <c r="A851" t="str">
        <f t="shared" si="13"/>
        <v>33021-33020</v>
      </c>
      <c r="B851">
        <v>33021</v>
      </c>
      <c r="C851">
        <v>33020</v>
      </c>
      <c r="D851" t="s">
        <v>462</v>
      </c>
    </row>
    <row r="852" spans="1:4" x14ac:dyDescent="0.3">
      <c r="A852" t="str">
        <f t="shared" si="13"/>
        <v>33022-23009</v>
      </c>
      <c r="B852">
        <v>33022</v>
      </c>
      <c r="C852">
        <v>23009</v>
      </c>
      <c r="D852" t="s">
        <v>434</v>
      </c>
    </row>
    <row r="853" spans="1:4" x14ac:dyDescent="0.3">
      <c r="A853" t="str">
        <f t="shared" si="13"/>
        <v>33022-33013</v>
      </c>
      <c r="B853">
        <v>33022</v>
      </c>
      <c r="C853">
        <v>33013</v>
      </c>
      <c r="D853" t="s">
        <v>434</v>
      </c>
    </row>
    <row r="854" spans="1:4" x14ac:dyDescent="0.3">
      <c r="A854" t="str">
        <f t="shared" si="13"/>
        <v>33023-15004</v>
      </c>
      <c r="B854">
        <v>33023</v>
      </c>
      <c r="C854">
        <v>15004</v>
      </c>
      <c r="D854" t="s">
        <v>416</v>
      </c>
    </row>
    <row r="855" spans="1:4" x14ac:dyDescent="0.3">
      <c r="A855" t="str">
        <f t="shared" si="13"/>
        <v>33024-15005</v>
      </c>
      <c r="B855">
        <v>33024</v>
      </c>
      <c r="C855">
        <v>15005</v>
      </c>
      <c r="D855" t="s">
        <v>417</v>
      </c>
    </row>
    <row r="856" spans="1:4" x14ac:dyDescent="0.3">
      <c r="A856" t="str">
        <f t="shared" si="13"/>
        <v>33026-33016</v>
      </c>
      <c r="B856">
        <v>33026</v>
      </c>
      <c r="C856">
        <v>33016</v>
      </c>
      <c r="D856" t="s">
        <v>475</v>
      </c>
    </row>
    <row r="857" spans="1:4" x14ac:dyDescent="0.3">
      <c r="A857" t="str">
        <f t="shared" si="13"/>
        <v>33027-28006</v>
      </c>
      <c r="B857">
        <v>33027</v>
      </c>
      <c r="C857">
        <v>28006</v>
      </c>
      <c r="D857" t="s">
        <v>450</v>
      </c>
    </row>
    <row r="858" spans="1:4" x14ac:dyDescent="0.3">
      <c r="A858" t="str">
        <f t="shared" si="13"/>
        <v>33027-28026</v>
      </c>
      <c r="B858">
        <v>33027</v>
      </c>
      <c r="C858">
        <v>28026</v>
      </c>
      <c r="D858" t="s">
        <v>461</v>
      </c>
    </row>
    <row r="859" spans="1:4" x14ac:dyDescent="0.3">
      <c r="A859" t="str">
        <f t="shared" si="13"/>
        <v>33027-33006</v>
      </c>
      <c r="B859">
        <v>33027</v>
      </c>
      <c r="C859">
        <v>33006</v>
      </c>
      <c r="D859" t="s">
        <v>476</v>
      </c>
    </row>
    <row r="860" spans="1:4" x14ac:dyDescent="0.3">
      <c r="A860" t="str">
        <f t="shared" si="13"/>
        <v>33028-28028</v>
      </c>
      <c r="B860">
        <v>33028</v>
      </c>
      <c r="C860">
        <v>28028</v>
      </c>
      <c r="D860" t="s">
        <v>463</v>
      </c>
    </row>
    <row r="861" spans="1:4" x14ac:dyDescent="0.3">
      <c r="A861" t="str">
        <f t="shared" si="13"/>
        <v>33028-33008</v>
      </c>
      <c r="B861">
        <v>33028</v>
      </c>
      <c r="C861">
        <v>33008</v>
      </c>
      <c r="D861" t="s">
        <v>463</v>
      </c>
    </row>
    <row r="862" spans="1:4" x14ac:dyDescent="0.3">
      <c r="A862" t="str">
        <f t="shared" si="13"/>
        <v>33028-33029</v>
      </c>
      <c r="B862">
        <v>33028</v>
      </c>
      <c r="C862">
        <v>33029</v>
      </c>
      <c r="D862" t="s">
        <v>478</v>
      </c>
    </row>
    <row r="863" spans="1:4" x14ac:dyDescent="0.3">
      <c r="A863" t="str">
        <f t="shared" si="13"/>
        <v>33029-33009</v>
      </c>
      <c r="B863">
        <v>33029</v>
      </c>
      <c r="C863">
        <v>33009</v>
      </c>
      <c r="D863" t="s">
        <v>478</v>
      </c>
    </row>
    <row r="864" spans="1:4" x14ac:dyDescent="0.3">
      <c r="A864" t="str">
        <f t="shared" si="13"/>
        <v>33029-33020</v>
      </c>
      <c r="B864">
        <v>33029</v>
      </c>
      <c r="C864">
        <v>33020</v>
      </c>
      <c r="D864" t="s">
        <v>481</v>
      </c>
    </row>
    <row r="865" spans="1:4" x14ac:dyDescent="0.3">
      <c r="A865" t="str">
        <f t="shared" si="13"/>
        <v>33029-33028</v>
      </c>
      <c r="B865">
        <v>33029</v>
      </c>
      <c r="C865">
        <v>33028</v>
      </c>
      <c r="D865" t="s">
        <v>478</v>
      </c>
    </row>
    <row r="866" spans="1:4" x14ac:dyDescent="0.3">
      <c r="A866" t="str">
        <f t="shared" si="13"/>
        <v>33030-33009</v>
      </c>
      <c r="B866">
        <v>33030</v>
      </c>
      <c r="C866">
        <v>33009</v>
      </c>
      <c r="D866" t="s">
        <v>478</v>
      </c>
    </row>
    <row r="867" spans="1:4" x14ac:dyDescent="0.3">
      <c r="A867" t="str">
        <f t="shared" si="13"/>
        <v>33030-33010</v>
      </c>
      <c r="B867">
        <v>33030</v>
      </c>
      <c r="C867">
        <v>33010</v>
      </c>
      <c r="D867" t="s">
        <v>478</v>
      </c>
    </row>
    <row r="868" spans="1:4" x14ac:dyDescent="0.3">
      <c r="A868" t="str">
        <f t="shared" si="13"/>
        <v>33030-33031</v>
      </c>
      <c r="B868">
        <v>33030</v>
      </c>
      <c r="C868">
        <v>33031</v>
      </c>
      <c r="D868" t="s">
        <v>482</v>
      </c>
    </row>
    <row r="869" spans="1:4" x14ac:dyDescent="0.3">
      <c r="A869" t="str">
        <f t="shared" si="13"/>
        <v>33031-33008</v>
      </c>
      <c r="B869">
        <v>33031</v>
      </c>
      <c r="C869">
        <v>33008</v>
      </c>
      <c r="D869" t="s">
        <v>407</v>
      </c>
    </row>
    <row r="870" spans="1:4" x14ac:dyDescent="0.3">
      <c r="A870" t="str">
        <f t="shared" si="13"/>
        <v>33031-33011</v>
      </c>
      <c r="B870">
        <v>33031</v>
      </c>
      <c r="C870">
        <v>33011</v>
      </c>
      <c r="D870" t="s">
        <v>407</v>
      </c>
    </row>
    <row r="871" spans="1:4" x14ac:dyDescent="0.3">
      <c r="A871" t="str">
        <f t="shared" si="13"/>
        <v>33031-33030</v>
      </c>
      <c r="B871">
        <v>33031</v>
      </c>
      <c r="C871">
        <v>33030</v>
      </c>
      <c r="D871" t="s">
        <v>482</v>
      </c>
    </row>
    <row r="872" spans="1:4" x14ac:dyDescent="0.3">
      <c r="A872" t="str">
        <f t="shared" si="13"/>
        <v>35001-26011</v>
      </c>
      <c r="B872">
        <v>35001</v>
      </c>
      <c r="C872">
        <v>26011</v>
      </c>
      <c r="D872" t="s">
        <v>430</v>
      </c>
    </row>
    <row r="873" spans="1:4" x14ac:dyDescent="0.3">
      <c r="A873" t="str">
        <f t="shared" si="13"/>
        <v>35002-21010</v>
      </c>
      <c r="B873">
        <v>35002</v>
      </c>
      <c r="C873">
        <v>21010</v>
      </c>
      <c r="D873" t="s">
        <v>407</v>
      </c>
    </row>
    <row r="874" spans="1:4" x14ac:dyDescent="0.3">
      <c r="A874" t="str">
        <f t="shared" si="13"/>
        <v>35002-35001</v>
      </c>
      <c r="B874">
        <v>35002</v>
      </c>
      <c r="C874">
        <v>35001</v>
      </c>
      <c r="D874" t="s">
        <v>430</v>
      </c>
    </row>
    <row r="875" spans="1:4" x14ac:dyDescent="0.3">
      <c r="A875" t="str">
        <f t="shared" si="13"/>
        <v>35002-35003</v>
      </c>
      <c r="B875">
        <v>35002</v>
      </c>
      <c r="C875">
        <v>35003</v>
      </c>
      <c r="D875" t="s">
        <v>430</v>
      </c>
    </row>
    <row r="876" spans="1:4" x14ac:dyDescent="0.3">
      <c r="A876" t="str">
        <f t="shared" si="13"/>
        <v>35003-21005</v>
      </c>
      <c r="B876">
        <v>35003</v>
      </c>
      <c r="C876">
        <v>21005</v>
      </c>
      <c r="D876" t="s">
        <v>427</v>
      </c>
    </row>
    <row r="877" spans="1:4" x14ac:dyDescent="0.3">
      <c r="A877" t="str">
        <f t="shared" si="13"/>
        <v>35003-21011</v>
      </c>
      <c r="B877">
        <v>35003</v>
      </c>
      <c r="C877">
        <v>21011</v>
      </c>
      <c r="D877" t="s">
        <v>430</v>
      </c>
    </row>
    <row r="878" spans="1:4" x14ac:dyDescent="0.3">
      <c r="A878" t="str">
        <f t="shared" si="13"/>
        <v>35004-24003</v>
      </c>
      <c r="B878">
        <v>35004</v>
      </c>
      <c r="C878">
        <v>24003</v>
      </c>
      <c r="D878" t="s">
        <v>434</v>
      </c>
    </row>
    <row r="879" spans="1:4" x14ac:dyDescent="0.3">
      <c r="A879" t="str">
        <f t="shared" si="13"/>
        <v>36002-16010</v>
      </c>
      <c r="B879">
        <v>36002</v>
      </c>
      <c r="C879">
        <v>16010</v>
      </c>
      <c r="D879" t="s">
        <v>419</v>
      </c>
    </row>
    <row r="880" spans="1:4" x14ac:dyDescent="0.3">
      <c r="A880" t="str">
        <f t="shared" si="13"/>
        <v>36002-36007</v>
      </c>
      <c r="B880">
        <v>36002</v>
      </c>
      <c r="C880">
        <v>36007</v>
      </c>
      <c r="D880" t="s">
        <v>419</v>
      </c>
    </row>
    <row r="881" spans="1:4" x14ac:dyDescent="0.3">
      <c r="A881" t="str">
        <f t="shared" si="13"/>
        <v>36003-16011</v>
      </c>
      <c r="B881">
        <v>36003</v>
      </c>
      <c r="C881">
        <v>16011</v>
      </c>
      <c r="D881" t="s">
        <v>420</v>
      </c>
    </row>
    <row r="882" spans="1:4" x14ac:dyDescent="0.3">
      <c r="A882" t="str">
        <f t="shared" si="13"/>
        <v>36003-36008</v>
      </c>
      <c r="B882">
        <v>36003</v>
      </c>
      <c r="C882">
        <v>36008</v>
      </c>
      <c r="D882" t="s">
        <v>420</v>
      </c>
    </row>
    <row r="883" spans="1:4" x14ac:dyDescent="0.3">
      <c r="A883" t="str">
        <f t="shared" si="13"/>
        <v>36006-19002</v>
      </c>
      <c r="B883">
        <v>36006</v>
      </c>
      <c r="C883">
        <v>19002</v>
      </c>
      <c r="D883" t="s">
        <v>424</v>
      </c>
    </row>
    <row r="884" spans="1:4" x14ac:dyDescent="0.3">
      <c r="A884" t="str">
        <f t="shared" si="13"/>
        <v>36006-36007</v>
      </c>
      <c r="B884">
        <v>36006</v>
      </c>
      <c r="C884">
        <v>36007</v>
      </c>
      <c r="D884" t="s">
        <v>424</v>
      </c>
    </row>
    <row r="885" spans="1:4" x14ac:dyDescent="0.3">
      <c r="A885" t="str">
        <f t="shared" si="13"/>
        <v>36007-36002</v>
      </c>
      <c r="B885">
        <v>36007</v>
      </c>
      <c r="C885">
        <v>36002</v>
      </c>
      <c r="D885" t="s">
        <v>419</v>
      </c>
    </row>
    <row r="886" spans="1:4" x14ac:dyDescent="0.3">
      <c r="A886" t="str">
        <f t="shared" si="13"/>
        <v>36007-36006</v>
      </c>
      <c r="B886">
        <v>36007</v>
      </c>
      <c r="C886">
        <v>36006</v>
      </c>
      <c r="D886" t="s">
        <v>424</v>
      </c>
    </row>
    <row r="887" spans="1:4" x14ac:dyDescent="0.3">
      <c r="A887" t="str">
        <f t="shared" si="13"/>
        <v>36007-36010</v>
      </c>
      <c r="B887">
        <v>36007</v>
      </c>
      <c r="C887">
        <v>36010</v>
      </c>
      <c r="D887" t="s">
        <v>424</v>
      </c>
    </row>
    <row r="888" spans="1:4" x14ac:dyDescent="0.3">
      <c r="A888" t="str">
        <f t="shared" si="13"/>
        <v>36008-36003</v>
      </c>
      <c r="B888">
        <v>36008</v>
      </c>
      <c r="C888">
        <v>36003</v>
      </c>
      <c r="D888" t="s">
        <v>420</v>
      </c>
    </row>
    <row r="889" spans="1:4" x14ac:dyDescent="0.3">
      <c r="A889" t="str">
        <f t="shared" si="13"/>
        <v>36008-36010</v>
      </c>
      <c r="B889">
        <v>36008</v>
      </c>
      <c r="C889">
        <v>36010</v>
      </c>
      <c r="D889" t="s">
        <v>420</v>
      </c>
    </row>
    <row r="890" spans="1:4" x14ac:dyDescent="0.3">
      <c r="A890" t="str">
        <f t="shared" si="13"/>
        <v>36008-36011</v>
      </c>
      <c r="B890">
        <v>36008</v>
      </c>
      <c r="C890">
        <v>36011</v>
      </c>
      <c r="D890" t="s">
        <v>483</v>
      </c>
    </row>
    <row r="891" spans="1:4" x14ac:dyDescent="0.3">
      <c r="A891" t="str">
        <f t="shared" si="13"/>
        <v>36009-36007</v>
      </c>
      <c r="B891">
        <v>36009</v>
      </c>
      <c r="C891">
        <v>36007</v>
      </c>
      <c r="D891" t="s">
        <v>419</v>
      </c>
    </row>
    <row r="892" spans="1:4" x14ac:dyDescent="0.3">
      <c r="A892" t="str">
        <f t="shared" si="13"/>
        <v>36010-36007</v>
      </c>
      <c r="B892">
        <v>36010</v>
      </c>
      <c r="C892">
        <v>36007</v>
      </c>
      <c r="D892" t="s">
        <v>424</v>
      </c>
    </row>
    <row r="893" spans="1:4" x14ac:dyDescent="0.3">
      <c r="A893" t="str">
        <f t="shared" si="13"/>
        <v>36010-36008</v>
      </c>
      <c r="B893">
        <v>36010</v>
      </c>
      <c r="C893">
        <v>36008</v>
      </c>
      <c r="D893" t="s">
        <v>420</v>
      </c>
    </row>
    <row r="894" spans="1:4" x14ac:dyDescent="0.3">
      <c r="A894" t="str">
        <f t="shared" si="13"/>
        <v>36010-36012</v>
      </c>
      <c r="B894">
        <v>36010</v>
      </c>
      <c r="C894">
        <v>36012</v>
      </c>
      <c r="D894" t="s">
        <v>424</v>
      </c>
    </row>
    <row r="895" spans="1:4" x14ac:dyDescent="0.3">
      <c r="A895" t="str">
        <f t="shared" si="13"/>
        <v>36011-36008</v>
      </c>
      <c r="B895">
        <v>36011</v>
      </c>
      <c r="C895">
        <v>36008</v>
      </c>
      <c r="D895" t="s">
        <v>483</v>
      </c>
    </row>
    <row r="896" spans="1:4" x14ac:dyDescent="0.3">
      <c r="A896" t="str">
        <f t="shared" si="13"/>
        <v>36012-36010</v>
      </c>
      <c r="B896">
        <v>36012</v>
      </c>
      <c r="C896">
        <v>36010</v>
      </c>
      <c r="D896" t="s">
        <v>424</v>
      </c>
    </row>
    <row r="897" spans="1:4" x14ac:dyDescent="0.3">
      <c r="A897" t="str">
        <f t="shared" si="13"/>
        <v>36013-36014</v>
      </c>
      <c r="B897">
        <v>36013</v>
      </c>
      <c r="C897">
        <v>36014</v>
      </c>
      <c r="D897" t="s">
        <v>484</v>
      </c>
    </row>
    <row r="898" spans="1:4" x14ac:dyDescent="0.3">
      <c r="A898" t="str">
        <f t="shared" si="13"/>
        <v>36014-36013</v>
      </c>
      <c r="B898">
        <v>36014</v>
      </c>
      <c r="C898">
        <v>36013</v>
      </c>
      <c r="D898" t="s">
        <v>484</v>
      </c>
    </row>
    <row r="899" spans="1:4" x14ac:dyDescent="0.3">
      <c r="A899" t="str">
        <f t="shared" ref="A899:A962" si="14">+B899&amp;-C899</f>
        <v>37001-3032</v>
      </c>
      <c r="B899">
        <v>37001</v>
      </c>
      <c r="C899">
        <v>3032</v>
      </c>
      <c r="D899" t="s">
        <v>336</v>
      </c>
    </row>
    <row r="900" spans="1:4" x14ac:dyDescent="0.3">
      <c r="A900" t="str">
        <f t="shared" si="14"/>
        <v>37002-32011</v>
      </c>
      <c r="B900">
        <v>37002</v>
      </c>
      <c r="C900">
        <v>32011</v>
      </c>
      <c r="D900" t="s">
        <v>473</v>
      </c>
    </row>
    <row r="901" spans="1:4" x14ac:dyDescent="0.3">
      <c r="A901" t="str">
        <f t="shared" si="14"/>
        <v>37002-37003</v>
      </c>
      <c r="B901">
        <v>37002</v>
      </c>
      <c r="C901">
        <v>37003</v>
      </c>
      <c r="D901" t="s">
        <v>283</v>
      </c>
    </row>
    <row r="902" spans="1:4" x14ac:dyDescent="0.3">
      <c r="A902" t="str">
        <f t="shared" si="14"/>
        <v>37003-37002</v>
      </c>
      <c r="B902">
        <v>37003</v>
      </c>
      <c r="C902">
        <v>37002</v>
      </c>
      <c r="D902" t="s">
        <v>283</v>
      </c>
    </row>
    <row r="903" spans="1:4" x14ac:dyDescent="0.3">
      <c r="A903" t="str">
        <f t="shared" si="14"/>
        <v>37006-28001</v>
      </c>
      <c r="B903">
        <v>37006</v>
      </c>
      <c r="C903">
        <v>28001</v>
      </c>
      <c r="D903" t="s">
        <v>444</v>
      </c>
    </row>
    <row r="904" spans="1:4" x14ac:dyDescent="0.3">
      <c r="A904" t="str">
        <f t="shared" si="14"/>
        <v>38001-6005</v>
      </c>
      <c r="B904">
        <v>38001</v>
      </c>
      <c r="C904">
        <v>6005</v>
      </c>
      <c r="D904" t="s">
        <v>349</v>
      </c>
    </row>
    <row r="905" spans="1:4" x14ac:dyDescent="0.3">
      <c r="A905" t="str">
        <f t="shared" si="14"/>
        <v>38001-38003</v>
      </c>
      <c r="B905">
        <v>38001</v>
      </c>
      <c r="C905">
        <v>38003</v>
      </c>
      <c r="D905" t="s">
        <v>485</v>
      </c>
    </row>
    <row r="906" spans="1:4" x14ac:dyDescent="0.3">
      <c r="A906" t="str">
        <f t="shared" si="14"/>
        <v>38001-38004</v>
      </c>
      <c r="B906">
        <v>38001</v>
      </c>
      <c r="C906">
        <v>38004</v>
      </c>
      <c r="D906" t="s">
        <v>486</v>
      </c>
    </row>
    <row r="907" spans="1:4" x14ac:dyDescent="0.3">
      <c r="A907" t="str">
        <f t="shared" si="14"/>
        <v>38002-12008</v>
      </c>
      <c r="B907">
        <v>38002</v>
      </c>
      <c r="C907">
        <v>12008</v>
      </c>
      <c r="D907" t="s">
        <v>405</v>
      </c>
    </row>
    <row r="908" spans="1:4" x14ac:dyDescent="0.3">
      <c r="A908" t="str">
        <f t="shared" si="14"/>
        <v>38002-38003</v>
      </c>
      <c r="B908">
        <v>38002</v>
      </c>
      <c r="C908">
        <v>38003</v>
      </c>
      <c r="D908" t="s">
        <v>487</v>
      </c>
    </row>
    <row r="909" spans="1:4" x14ac:dyDescent="0.3">
      <c r="A909" t="str">
        <f t="shared" si="14"/>
        <v>38002-38006</v>
      </c>
      <c r="B909">
        <v>38002</v>
      </c>
      <c r="C909">
        <v>38006</v>
      </c>
      <c r="D909" t="s">
        <v>405</v>
      </c>
    </row>
    <row r="910" spans="1:4" x14ac:dyDescent="0.3">
      <c r="A910" t="str">
        <f t="shared" si="14"/>
        <v>38003-38001</v>
      </c>
      <c r="B910">
        <v>38003</v>
      </c>
      <c r="C910">
        <v>38001</v>
      </c>
      <c r="D910" t="s">
        <v>485</v>
      </c>
    </row>
    <row r="911" spans="1:4" x14ac:dyDescent="0.3">
      <c r="A911" t="str">
        <f t="shared" si="14"/>
        <v>38003-38002</v>
      </c>
      <c r="B911">
        <v>38003</v>
      </c>
      <c r="C911">
        <v>38002</v>
      </c>
      <c r="D911" t="s">
        <v>487</v>
      </c>
    </row>
    <row r="912" spans="1:4" x14ac:dyDescent="0.3">
      <c r="A912" t="str">
        <f t="shared" si="14"/>
        <v>38003-38007</v>
      </c>
      <c r="B912">
        <v>38003</v>
      </c>
      <c r="C912">
        <v>38007</v>
      </c>
      <c r="D912" t="s">
        <v>485</v>
      </c>
    </row>
    <row r="913" spans="1:4" x14ac:dyDescent="0.3">
      <c r="A913" t="str">
        <f t="shared" si="14"/>
        <v>38004-6007</v>
      </c>
      <c r="B913">
        <v>38004</v>
      </c>
      <c r="C913">
        <v>6007</v>
      </c>
      <c r="D913" t="s">
        <v>390</v>
      </c>
    </row>
    <row r="914" spans="1:4" x14ac:dyDescent="0.3">
      <c r="A914" t="str">
        <f t="shared" si="14"/>
        <v>38004-38001</v>
      </c>
      <c r="B914">
        <v>38004</v>
      </c>
      <c r="C914">
        <v>38001</v>
      </c>
      <c r="D914" t="s">
        <v>486</v>
      </c>
    </row>
    <row r="915" spans="1:4" x14ac:dyDescent="0.3">
      <c r="A915" t="str">
        <f t="shared" si="14"/>
        <v>38004-38011</v>
      </c>
      <c r="B915">
        <v>38004</v>
      </c>
      <c r="C915">
        <v>38011</v>
      </c>
      <c r="D915" t="s">
        <v>486</v>
      </c>
    </row>
    <row r="916" spans="1:4" x14ac:dyDescent="0.3">
      <c r="A916" t="str">
        <f t="shared" si="14"/>
        <v>38005-38006</v>
      </c>
      <c r="B916">
        <v>38005</v>
      </c>
      <c r="C916">
        <v>38006</v>
      </c>
      <c r="D916" t="s">
        <v>488</v>
      </c>
    </row>
    <row r="917" spans="1:4" x14ac:dyDescent="0.3">
      <c r="A917" t="str">
        <f t="shared" si="14"/>
        <v>38005-38008</v>
      </c>
      <c r="B917">
        <v>38005</v>
      </c>
      <c r="C917">
        <v>38008</v>
      </c>
      <c r="D917" t="s">
        <v>489</v>
      </c>
    </row>
    <row r="918" spans="1:4" x14ac:dyDescent="0.3">
      <c r="A918" t="str">
        <f t="shared" si="14"/>
        <v>38006-38002</v>
      </c>
      <c r="B918">
        <v>38006</v>
      </c>
      <c r="C918">
        <v>38002</v>
      </c>
      <c r="D918" t="s">
        <v>405</v>
      </c>
    </row>
    <row r="919" spans="1:4" x14ac:dyDescent="0.3">
      <c r="A919" t="str">
        <f t="shared" si="14"/>
        <v>38006-38005</v>
      </c>
      <c r="B919">
        <v>38006</v>
      </c>
      <c r="C919">
        <v>38005</v>
      </c>
      <c r="D919" t="s">
        <v>488</v>
      </c>
    </row>
    <row r="920" spans="1:4" x14ac:dyDescent="0.3">
      <c r="A920" t="str">
        <f t="shared" si="14"/>
        <v>38006-38007</v>
      </c>
      <c r="B920">
        <v>38006</v>
      </c>
      <c r="C920">
        <v>38007</v>
      </c>
      <c r="D920" t="s">
        <v>488</v>
      </c>
    </row>
    <row r="921" spans="1:4" x14ac:dyDescent="0.3">
      <c r="A921" t="str">
        <f t="shared" si="14"/>
        <v>38006-38009</v>
      </c>
      <c r="B921">
        <v>38006</v>
      </c>
      <c r="C921">
        <v>38009</v>
      </c>
      <c r="D921" t="s">
        <v>405</v>
      </c>
    </row>
    <row r="922" spans="1:4" x14ac:dyDescent="0.3">
      <c r="A922" t="str">
        <f t="shared" si="14"/>
        <v>38007-38003</v>
      </c>
      <c r="B922">
        <v>38007</v>
      </c>
      <c r="C922">
        <v>38003</v>
      </c>
      <c r="D922" t="s">
        <v>485</v>
      </c>
    </row>
    <row r="923" spans="1:4" x14ac:dyDescent="0.3">
      <c r="A923" t="str">
        <f t="shared" si="14"/>
        <v>38007-38006</v>
      </c>
      <c r="B923">
        <v>38007</v>
      </c>
      <c r="C923">
        <v>38006</v>
      </c>
      <c r="D923" t="s">
        <v>488</v>
      </c>
    </row>
    <row r="924" spans="1:4" x14ac:dyDescent="0.3">
      <c r="A924" t="str">
        <f t="shared" si="14"/>
        <v>38007-38011</v>
      </c>
      <c r="B924">
        <v>38007</v>
      </c>
      <c r="C924">
        <v>38011</v>
      </c>
      <c r="D924" t="s">
        <v>485</v>
      </c>
    </row>
    <row r="925" spans="1:4" x14ac:dyDescent="0.3">
      <c r="A925" t="str">
        <f t="shared" si="14"/>
        <v>38008-38005</v>
      </c>
      <c r="B925">
        <v>38008</v>
      </c>
      <c r="C925">
        <v>38005</v>
      </c>
      <c r="D925" t="s">
        <v>489</v>
      </c>
    </row>
    <row r="926" spans="1:4" x14ac:dyDescent="0.3">
      <c r="A926" t="str">
        <f t="shared" si="14"/>
        <v>38008-38009</v>
      </c>
      <c r="B926">
        <v>38008</v>
      </c>
      <c r="C926">
        <v>38009</v>
      </c>
      <c r="D926" t="s">
        <v>490</v>
      </c>
    </row>
    <row r="927" spans="1:4" x14ac:dyDescent="0.3">
      <c r="A927" t="str">
        <f t="shared" si="14"/>
        <v>38008-38012</v>
      </c>
      <c r="B927">
        <v>38008</v>
      </c>
      <c r="C927">
        <v>38012</v>
      </c>
      <c r="D927" t="s">
        <v>489</v>
      </c>
    </row>
    <row r="928" spans="1:4" x14ac:dyDescent="0.3">
      <c r="A928" t="str">
        <f t="shared" si="14"/>
        <v>38009-38006</v>
      </c>
      <c r="B928">
        <v>38009</v>
      </c>
      <c r="C928">
        <v>38006</v>
      </c>
      <c r="D928" t="s">
        <v>405</v>
      </c>
    </row>
    <row r="929" spans="1:4" x14ac:dyDescent="0.3">
      <c r="A929" t="str">
        <f t="shared" si="14"/>
        <v>38009-38008</v>
      </c>
      <c r="B929">
        <v>38009</v>
      </c>
      <c r="C929">
        <v>38008</v>
      </c>
      <c r="D929" t="s">
        <v>490</v>
      </c>
    </row>
    <row r="930" spans="1:4" x14ac:dyDescent="0.3">
      <c r="A930" t="str">
        <f t="shared" si="14"/>
        <v>38009-38010</v>
      </c>
      <c r="B930">
        <v>38009</v>
      </c>
      <c r="C930">
        <v>38010</v>
      </c>
      <c r="D930" t="s">
        <v>405</v>
      </c>
    </row>
    <row r="931" spans="1:4" x14ac:dyDescent="0.3">
      <c r="A931" t="str">
        <f t="shared" si="14"/>
        <v>38010-38009</v>
      </c>
      <c r="B931">
        <v>38010</v>
      </c>
      <c r="C931">
        <v>38009</v>
      </c>
      <c r="D931" t="s">
        <v>405</v>
      </c>
    </row>
    <row r="932" spans="1:4" x14ac:dyDescent="0.3">
      <c r="A932" t="str">
        <f t="shared" si="14"/>
        <v>38010-38011</v>
      </c>
      <c r="B932">
        <v>38010</v>
      </c>
      <c r="C932">
        <v>38011</v>
      </c>
      <c r="D932" t="s">
        <v>392</v>
      </c>
    </row>
    <row r="933" spans="1:4" x14ac:dyDescent="0.3">
      <c r="A933" t="str">
        <f t="shared" si="14"/>
        <v>38010-38013</v>
      </c>
      <c r="B933">
        <v>38010</v>
      </c>
      <c r="C933">
        <v>38013</v>
      </c>
      <c r="D933" t="s">
        <v>405</v>
      </c>
    </row>
    <row r="934" spans="1:4" x14ac:dyDescent="0.3">
      <c r="A934" t="str">
        <f t="shared" si="14"/>
        <v>38011-6063</v>
      </c>
      <c r="B934">
        <v>38011</v>
      </c>
      <c r="C934">
        <v>6063</v>
      </c>
      <c r="D934" t="s">
        <v>392</v>
      </c>
    </row>
    <row r="935" spans="1:4" x14ac:dyDescent="0.3">
      <c r="A935" t="str">
        <f t="shared" si="14"/>
        <v>38011-38004</v>
      </c>
      <c r="B935">
        <v>38011</v>
      </c>
      <c r="C935">
        <v>38004</v>
      </c>
      <c r="D935" t="s">
        <v>486</v>
      </c>
    </row>
    <row r="936" spans="1:4" x14ac:dyDescent="0.3">
      <c r="A936" t="str">
        <f t="shared" si="14"/>
        <v>38011-38007</v>
      </c>
      <c r="B936">
        <v>38011</v>
      </c>
      <c r="C936">
        <v>38007</v>
      </c>
      <c r="D936" t="s">
        <v>485</v>
      </c>
    </row>
    <row r="937" spans="1:4" x14ac:dyDescent="0.3">
      <c r="A937" t="str">
        <f t="shared" si="14"/>
        <v>38011-38010</v>
      </c>
      <c r="B937">
        <v>38011</v>
      </c>
      <c r="C937">
        <v>38010</v>
      </c>
      <c r="D937" t="s">
        <v>392</v>
      </c>
    </row>
    <row r="938" spans="1:4" x14ac:dyDescent="0.3">
      <c r="A938" t="str">
        <f t="shared" si="14"/>
        <v>38011-38014</v>
      </c>
      <c r="B938">
        <v>38011</v>
      </c>
      <c r="C938">
        <v>38014</v>
      </c>
      <c r="D938" t="s">
        <v>486</v>
      </c>
    </row>
    <row r="939" spans="1:4" x14ac:dyDescent="0.3">
      <c r="A939" t="str">
        <f t="shared" si="14"/>
        <v>38012-38008</v>
      </c>
      <c r="B939">
        <v>38012</v>
      </c>
      <c r="C939">
        <v>38008</v>
      </c>
      <c r="D939" t="s">
        <v>489</v>
      </c>
    </row>
    <row r="940" spans="1:4" x14ac:dyDescent="0.3">
      <c r="A940" t="str">
        <f t="shared" si="14"/>
        <v>38012-38013</v>
      </c>
      <c r="B940">
        <v>38012</v>
      </c>
      <c r="C940">
        <v>38013</v>
      </c>
      <c r="D940" t="s">
        <v>491</v>
      </c>
    </row>
    <row r="941" spans="1:4" x14ac:dyDescent="0.3">
      <c r="A941" t="str">
        <f t="shared" si="14"/>
        <v>38012-38017</v>
      </c>
      <c r="B941">
        <v>38012</v>
      </c>
      <c r="C941">
        <v>38017</v>
      </c>
      <c r="D941" t="s">
        <v>489</v>
      </c>
    </row>
    <row r="942" spans="1:4" x14ac:dyDescent="0.3">
      <c r="A942" t="str">
        <f t="shared" si="14"/>
        <v>38013-38010</v>
      </c>
      <c r="B942">
        <v>38013</v>
      </c>
      <c r="C942">
        <v>38010</v>
      </c>
      <c r="D942" t="s">
        <v>405</v>
      </c>
    </row>
    <row r="943" spans="1:4" x14ac:dyDescent="0.3">
      <c r="A943" t="str">
        <f t="shared" si="14"/>
        <v>38013-38012</v>
      </c>
      <c r="B943">
        <v>38013</v>
      </c>
      <c r="C943">
        <v>38012</v>
      </c>
      <c r="D943" t="s">
        <v>491</v>
      </c>
    </row>
    <row r="944" spans="1:4" x14ac:dyDescent="0.3">
      <c r="A944" t="str">
        <f t="shared" si="14"/>
        <v>38013-38019</v>
      </c>
      <c r="B944">
        <v>38013</v>
      </c>
      <c r="C944">
        <v>38019</v>
      </c>
      <c r="D944" t="s">
        <v>405</v>
      </c>
    </row>
    <row r="945" spans="1:4" x14ac:dyDescent="0.3">
      <c r="A945" t="str">
        <f t="shared" si="14"/>
        <v>38014-6042</v>
      </c>
      <c r="B945">
        <v>38014</v>
      </c>
      <c r="C945">
        <v>6042</v>
      </c>
      <c r="D945" t="s">
        <v>313</v>
      </c>
    </row>
    <row r="946" spans="1:4" x14ac:dyDescent="0.3">
      <c r="A946" t="str">
        <f t="shared" si="14"/>
        <v>38014-6064</v>
      </c>
      <c r="B946">
        <v>38014</v>
      </c>
      <c r="C946">
        <v>6064</v>
      </c>
      <c r="D946" t="s">
        <v>313</v>
      </c>
    </row>
    <row r="947" spans="1:4" x14ac:dyDescent="0.3">
      <c r="A947" t="str">
        <f t="shared" si="14"/>
        <v>38014-38011</v>
      </c>
      <c r="B947">
        <v>38014</v>
      </c>
      <c r="C947">
        <v>38011</v>
      </c>
      <c r="D947" t="s">
        <v>486</v>
      </c>
    </row>
    <row r="948" spans="1:4" x14ac:dyDescent="0.3">
      <c r="A948" t="str">
        <f t="shared" si="14"/>
        <v>38014-38015</v>
      </c>
      <c r="B948">
        <v>38014</v>
      </c>
      <c r="C948">
        <v>38015</v>
      </c>
      <c r="D948" t="s">
        <v>486</v>
      </c>
    </row>
    <row r="949" spans="1:4" x14ac:dyDescent="0.3">
      <c r="A949" t="str">
        <f t="shared" si="14"/>
        <v>38015-6042</v>
      </c>
      <c r="B949">
        <v>38015</v>
      </c>
      <c r="C949">
        <v>6042</v>
      </c>
      <c r="D949" t="s">
        <v>387</v>
      </c>
    </row>
    <row r="950" spans="1:4" x14ac:dyDescent="0.3">
      <c r="A950" t="str">
        <f t="shared" si="14"/>
        <v>38015-38014</v>
      </c>
      <c r="B950">
        <v>38015</v>
      </c>
      <c r="C950">
        <v>38014</v>
      </c>
      <c r="D950" t="s">
        <v>486</v>
      </c>
    </row>
    <row r="951" spans="1:4" x14ac:dyDescent="0.3">
      <c r="A951" t="str">
        <f t="shared" si="14"/>
        <v>38015-38020</v>
      </c>
      <c r="B951">
        <v>38015</v>
      </c>
      <c r="C951">
        <v>38020</v>
      </c>
      <c r="D951" t="s">
        <v>486</v>
      </c>
    </row>
    <row r="952" spans="1:4" x14ac:dyDescent="0.3">
      <c r="A952" t="str">
        <f t="shared" si="14"/>
        <v>38017-38012</v>
      </c>
      <c r="B952">
        <v>38017</v>
      </c>
      <c r="C952">
        <v>38012</v>
      </c>
      <c r="D952" t="s">
        <v>489</v>
      </c>
    </row>
    <row r="953" spans="1:4" x14ac:dyDescent="0.3">
      <c r="A953" t="str">
        <f t="shared" si="14"/>
        <v>38018-38021</v>
      </c>
      <c r="B953">
        <v>38018</v>
      </c>
      <c r="C953">
        <v>38021</v>
      </c>
      <c r="D953" t="s">
        <v>492</v>
      </c>
    </row>
    <row r="954" spans="1:4" x14ac:dyDescent="0.3">
      <c r="A954" t="str">
        <f t="shared" si="14"/>
        <v>38019-38013</v>
      </c>
      <c r="B954">
        <v>38019</v>
      </c>
      <c r="C954">
        <v>38013</v>
      </c>
      <c r="D954" t="s">
        <v>405</v>
      </c>
    </row>
    <row r="955" spans="1:4" x14ac:dyDescent="0.3">
      <c r="A955" t="str">
        <f t="shared" si="14"/>
        <v>38020-38015</v>
      </c>
      <c r="B955">
        <v>38020</v>
      </c>
      <c r="C955">
        <v>38015</v>
      </c>
      <c r="D955" t="s">
        <v>486</v>
      </c>
    </row>
    <row r="956" spans="1:4" x14ac:dyDescent="0.3">
      <c r="A956" t="str">
        <f t="shared" si="14"/>
        <v>38021-8003</v>
      </c>
      <c r="B956">
        <v>38021</v>
      </c>
      <c r="C956">
        <v>8003</v>
      </c>
      <c r="D956" t="s">
        <v>371</v>
      </c>
    </row>
    <row r="957" spans="1:4" x14ac:dyDescent="0.3">
      <c r="A957" t="str">
        <f t="shared" si="14"/>
        <v>38021-38018</v>
      </c>
      <c r="B957">
        <v>38021</v>
      </c>
      <c r="C957">
        <v>38018</v>
      </c>
      <c r="D957" t="s">
        <v>492</v>
      </c>
    </row>
    <row r="958" spans="1:4" x14ac:dyDescent="0.3">
      <c r="A958" t="str">
        <f t="shared" si="14"/>
        <v>38022-38024</v>
      </c>
      <c r="B958">
        <v>38022</v>
      </c>
      <c r="C958">
        <v>38024</v>
      </c>
      <c r="D958" t="s">
        <v>493</v>
      </c>
    </row>
    <row r="959" spans="1:4" x14ac:dyDescent="0.3">
      <c r="A959" t="str">
        <f t="shared" si="14"/>
        <v>38024-8004</v>
      </c>
      <c r="B959">
        <v>38024</v>
      </c>
      <c r="C959">
        <v>8004</v>
      </c>
      <c r="D959" t="s">
        <v>397</v>
      </c>
    </row>
    <row r="960" spans="1:4" x14ac:dyDescent="0.3">
      <c r="A960" t="str">
        <f t="shared" si="14"/>
        <v>38024-6061</v>
      </c>
      <c r="B960">
        <v>38024</v>
      </c>
      <c r="C960">
        <v>6061</v>
      </c>
      <c r="D960" t="s">
        <v>398</v>
      </c>
    </row>
    <row r="961" spans="1:4" x14ac:dyDescent="0.3">
      <c r="A961" t="str">
        <f t="shared" si="14"/>
        <v>38024-38022</v>
      </c>
      <c r="B961">
        <v>38024</v>
      </c>
      <c r="C961">
        <v>38022</v>
      </c>
      <c r="D961" t="s">
        <v>493</v>
      </c>
    </row>
    <row r="962" spans="1:4" x14ac:dyDescent="0.3">
      <c r="A962" t="str">
        <f t="shared" si="14"/>
        <v>39001-40001</v>
      </c>
      <c r="B962">
        <v>39001</v>
      </c>
      <c r="C962">
        <v>40001</v>
      </c>
      <c r="D962" t="s">
        <v>400</v>
      </c>
    </row>
    <row r="963" spans="1:4" x14ac:dyDescent="0.3">
      <c r="A963" t="str">
        <f t="shared" ref="A963:A1026" si="15">+B963&amp;-C963</f>
        <v>39002-40006</v>
      </c>
      <c r="B963">
        <v>39002</v>
      </c>
      <c r="C963">
        <v>40006</v>
      </c>
      <c r="D963" t="s">
        <v>375</v>
      </c>
    </row>
    <row r="964" spans="1:4" x14ac:dyDescent="0.3">
      <c r="A964" t="str">
        <f t="shared" si="15"/>
        <v>39004-7005</v>
      </c>
      <c r="B964">
        <v>39004</v>
      </c>
      <c r="C964">
        <v>7005</v>
      </c>
      <c r="D964" t="s">
        <v>396</v>
      </c>
    </row>
    <row r="965" spans="1:4" x14ac:dyDescent="0.3">
      <c r="A965" t="str">
        <f t="shared" si="15"/>
        <v>40001-39001</v>
      </c>
      <c r="B965">
        <v>40001</v>
      </c>
      <c r="C965">
        <v>39001</v>
      </c>
      <c r="D965" t="s">
        <v>400</v>
      </c>
    </row>
    <row r="966" spans="1:4" x14ac:dyDescent="0.3">
      <c r="A966" t="str">
        <f t="shared" si="15"/>
        <v>40003-40007</v>
      </c>
      <c r="B966">
        <v>40003</v>
      </c>
      <c r="C966">
        <v>40007</v>
      </c>
      <c r="D966" t="s">
        <v>494</v>
      </c>
    </row>
    <row r="967" spans="1:4" x14ac:dyDescent="0.3">
      <c r="A967" t="str">
        <f t="shared" si="15"/>
        <v>40006-39002</v>
      </c>
      <c r="B967">
        <v>40006</v>
      </c>
      <c r="C967">
        <v>39002</v>
      </c>
      <c r="D967" t="s">
        <v>375</v>
      </c>
    </row>
    <row r="968" spans="1:4" x14ac:dyDescent="0.3">
      <c r="A968" t="str">
        <f t="shared" si="15"/>
        <v>40006-40007</v>
      </c>
      <c r="B968">
        <v>40006</v>
      </c>
      <c r="C968">
        <v>40007</v>
      </c>
      <c r="D968" t="s">
        <v>375</v>
      </c>
    </row>
    <row r="969" spans="1:4" x14ac:dyDescent="0.3">
      <c r="A969" t="str">
        <f t="shared" si="15"/>
        <v>40007-40003</v>
      </c>
      <c r="B969">
        <v>40007</v>
      </c>
      <c r="C969">
        <v>40003</v>
      </c>
      <c r="D969" t="s">
        <v>494</v>
      </c>
    </row>
    <row r="970" spans="1:4" x14ac:dyDescent="0.3">
      <c r="A970" t="str">
        <f t="shared" si="15"/>
        <v>40007-40006</v>
      </c>
      <c r="B970">
        <v>40007</v>
      </c>
      <c r="C970">
        <v>40006</v>
      </c>
      <c r="D970" t="s">
        <v>375</v>
      </c>
    </row>
    <row r="971" spans="1:4" x14ac:dyDescent="0.3">
      <c r="A971" t="str">
        <f t="shared" si="15"/>
        <v>40007-40010</v>
      </c>
      <c r="B971">
        <v>40007</v>
      </c>
      <c r="C971">
        <v>40010</v>
      </c>
      <c r="D971" t="s">
        <v>494</v>
      </c>
    </row>
    <row r="972" spans="1:4" x14ac:dyDescent="0.3">
      <c r="A972" t="str">
        <f t="shared" si="15"/>
        <v>40008-40009</v>
      </c>
      <c r="B972">
        <v>40008</v>
      </c>
      <c r="C972">
        <v>40009</v>
      </c>
      <c r="D972" t="s">
        <v>495</v>
      </c>
    </row>
    <row r="973" spans="1:4" x14ac:dyDescent="0.3">
      <c r="A973" t="str">
        <f t="shared" si="15"/>
        <v>40009-40008</v>
      </c>
      <c r="B973">
        <v>40009</v>
      </c>
      <c r="C973">
        <v>40008</v>
      </c>
      <c r="D973" t="s">
        <v>495</v>
      </c>
    </row>
    <row r="974" spans="1:4" x14ac:dyDescent="0.3">
      <c r="A974" t="str">
        <f t="shared" si="15"/>
        <v>40009-40010</v>
      </c>
      <c r="B974">
        <v>40009</v>
      </c>
      <c r="C974">
        <v>40010</v>
      </c>
      <c r="D974" t="s">
        <v>495</v>
      </c>
    </row>
    <row r="975" spans="1:4" x14ac:dyDescent="0.3">
      <c r="A975" t="str">
        <f t="shared" si="15"/>
        <v>40009-40012</v>
      </c>
      <c r="B975">
        <v>40009</v>
      </c>
      <c r="C975">
        <v>40012</v>
      </c>
      <c r="D975" t="s">
        <v>496</v>
      </c>
    </row>
    <row r="976" spans="1:4" x14ac:dyDescent="0.3">
      <c r="A976" t="str">
        <f t="shared" si="15"/>
        <v>40010-40007</v>
      </c>
      <c r="B976">
        <v>40010</v>
      </c>
      <c r="C976">
        <v>40007</v>
      </c>
      <c r="D976" t="s">
        <v>494</v>
      </c>
    </row>
    <row r="977" spans="1:4" x14ac:dyDescent="0.3">
      <c r="A977" t="str">
        <f t="shared" si="15"/>
        <v>40010-40009</v>
      </c>
      <c r="B977">
        <v>40010</v>
      </c>
      <c r="C977">
        <v>40009</v>
      </c>
      <c r="D977" t="s">
        <v>495</v>
      </c>
    </row>
    <row r="978" spans="1:4" x14ac:dyDescent="0.3">
      <c r="A978" t="str">
        <f t="shared" si="15"/>
        <v>40012-40009</v>
      </c>
      <c r="B978">
        <v>40012</v>
      </c>
      <c r="C978">
        <v>40009</v>
      </c>
      <c r="D978" t="s">
        <v>496</v>
      </c>
    </row>
    <row r="979" spans="1:4" x14ac:dyDescent="0.3">
      <c r="A979" t="str">
        <f t="shared" si="15"/>
        <v>40012-40011</v>
      </c>
      <c r="B979">
        <v>40012</v>
      </c>
      <c r="C979">
        <v>40011</v>
      </c>
      <c r="D979" t="s">
        <v>367</v>
      </c>
    </row>
    <row r="980" spans="1:4" x14ac:dyDescent="0.3">
      <c r="A980" t="str">
        <f t="shared" si="15"/>
        <v>40012-40013</v>
      </c>
      <c r="B980">
        <v>40012</v>
      </c>
      <c r="C980">
        <v>40013</v>
      </c>
      <c r="D980" t="s">
        <v>367</v>
      </c>
    </row>
    <row r="981" spans="1:4" x14ac:dyDescent="0.3">
      <c r="A981" t="str">
        <f t="shared" si="15"/>
        <v>40012-40016</v>
      </c>
      <c r="B981">
        <v>40012</v>
      </c>
      <c r="C981">
        <v>40016</v>
      </c>
      <c r="D981" t="s">
        <v>496</v>
      </c>
    </row>
    <row r="982" spans="1:4" x14ac:dyDescent="0.3">
      <c r="A982" t="str">
        <f t="shared" si="15"/>
        <v>40013-40012</v>
      </c>
      <c r="B982">
        <v>40013</v>
      </c>
      <c r="C982">
        <v>40012</v>
      </c>
      <c r="D982" t="s">
        <v>367</v>
      </c>
    </row>
    <row r="983" spans="1:4" x14ac:dyDescent="0.3">
      <c r="A983" t="str">
        <f t="shared" si="15"/>
        <v>40013-40014</v>
      </c>
      <c r="B983">
        <v>40013</v>
      </c>
      <c r="C983">
        <v>40014</v>
      </c>
      <c r="D983" t="s">
        <v>367</v>
      </c>
    </row>
    <row r="984" spans="1:4" x14ac:dyDescent="0.3">
      <c r="A984" t="str">
        <f t="shared" si="15"/>
        <v>40013-40019</v>
      </c>
      <c r="B984">
        <v>40013</v>
      </c>
      <c r="C984">
        <v>40019</v>
      </c>
      <c r="D984" t="s">
        <v>309</v>
      </c>
    </row>
    <row r="985" spans="1:4" x14ac:dyDescent="0.3">
      <c r="A985" t="str">
        <f t="shared" si="15"/>
        <v>40014-40013</v>
      </c>
      <c r="B985">
        <v>40014</v>
      </c>
      <c r="C985">
        <v>40013</v>
      </c>
      <c r="D985" t="s">
        <v>367</v>
      </c>
    </row>
    <row r="986" spans="1:4" x14ac:dyDescent="0.3">
      <c r="A986" t="str">
        <f t="shared" si="15"/>
        <v>40016-40017</v>
      </c>
      <c r="B986">
        <v>40016</v>
      </c>
      <c r="C986">
        <v>40017</v>
      </c>
      <c r="D986" t="s">
        <v>497</v>
      </c>
    </row>
    <row r="987" spans="1:4" x14ac:dyDescent="0.3">
      <c r="A987" t="str">
        <f t="shared" si="15"/>
        <v>40016-40018</v>
      </c>
      <c r="B987">
        <v>40016</v>
      </c>
      <c r="C987">
        <v>40018</v>
      </c>
      <c r="D987" t="s">
        <v>496</v>
      </c>
    </row>
    <row r="988" spans="1:4" x14ac:dyDescent="0.3">
      <c r="A988" t="str">
        <f t="shared" si="15"/>
        <v>40017-40016</v>
      </c>
      <c r="B988">
        <v>40017</v>
      </c>
      <c r="C988">
        <v>40016</v>
      </c>
      <c r="D988" t="s">
        <v>497</v>
      </c>
    </row>
    <row r="989" spans="1:4" x14ac:dyDescent="0.3">
      <c r="A989" t="str">
        <f t="shared" si="15"/>
        <v>40018-40016</v>
      </c>
      <c r="B989">
        <v>40018</v>
      </c>
      <c r="C989">
        <v>40016</v>
      </c>
      <c r="D989" t="s">
        <v>496</v>
      </c>
    </row>
    <row r="990" spans="1:4" x14ac:dyDescent="0.3">
      <c r="A990" t="str">
        <f t="shared" si="15"/>
        <v>40018-40019</v>
      </c>
      <c r="B990">
        <v>40018</v>
      </c>
      <c r="C990">
        <v>40019</v>
      </c>
      <c r="D990" t="s">
        <v>497</v>
      </c>
    </row>
    <row r="991" spans="1:4" x14ac:dyDescent="0.3">
      <c r="A991" t="str">
        <f t="shared" si="15"/>
        <v>40018-40021</v>
      </c>
      <c r="B991">
        <v>40018</v>
      </c>
      <c r="C991">
        <v>40021</v>
      </c>
      <c r="D991" t="s">
        <v>496</v>
      </c>
    </row>
    <row r="992" spans="1:4" x14ac:dyDescent="0.3">
      <c r="A992" t="str">
        <f t="shared" si="15"/>
        <v>40019-40013</v>
      </c>
      <c r="B992">
        <v>40019</v>
      </c>
      <c r="C992">
        <v>40013</v>
      </c>
      <c r="D992" t="s">
        <v>309</v>
      </c>
    </row>
    <row r="993" spans="1:4" x14ac:dyDescent="0.3">
      <c r="A993" t="str">
        <f t="shared" si="15"/>
        <v>40019-40018</v>
      </c>
      <c r="B993">
        <v>40019</v>
      </c>
      <c r="C993">
        <v>40018</v>
      </c>
      <c r="D993" t="s">
        <v>497</v>
      </c>
    </row>
    <row r="994" spans="1:4" x14ac:dyDescent="0.3">
      <c r="A994" t="str">
        <f t="shared" si="15"/>
        <v>40019-40021</v>
      </c>
      <c r="B994">
        <v>40019</v>
      </c>
      <c r="C994">
        <v>40021</v>
      </c>
      <c r="D994" t="s">
        <v>309</v>
      </c>
    </row>
    <row r="995" spans="1:4" x14ac:dyDescent="0.3">
      <c r="A995" t="str">
        <f t="shared" si="15"/>
        <v>40021-7002</v>
      </c>
      <c r="B995">
        <v>40021</v>
      </c>
      <c r="C995">
        <v>7002</v>
      </c>
      <c r="D995" t="s">
        <v>309</v>
      </c>
    </row>
    <row r="996" spans="1:4" x14ac:dyDescent="0.3">
      <c r="A996" t="str">
        <f t="shared" si="15"/>
        <v>40021-40018</v>
      </c>
      <c r="B996">
        <v>40021</v>
      </c>
      <c r="C996">
        <v>40018</v>
      </c>
      <c r="D996" t="s">
        <v>496</v>
      </c>
    </row>
    <row r="997" spans="1:4" x14ac:dyDescent="0.3">
      <c r="A997" t="str">
        <f t="shared" si="15"/>
        <v>40021-40019</v>
      </c>
      <c r="B997">
        <v>40021</v>
      </c>
      <c r="C997">
        <v>40019</v>
      </c>
      <c r="D997" t="s">
        <v>309</v>
      </c>
    </row>
    <row r="998" spans="1:4" x14ac:dyDescent="0.3">
      <c r="A998" t="str">
        <f t="shared" si="15"/>
        <v>44001-45001</v>
      </c>
      <c r="B998">
        <v>44001</v>
      </c>
      <c r="C998">
        <v>45001</v>
      </c>
      <c r="D998" t="s">
        <v>498</v>
      </c>
    </row>
    <row r="999" spans="1:4" x14ac:dyDescent="0.3">
      <c r="A999" t="str">
        <f t="shared" si="15"/>
        <v>44002-44001</v>
      </c>
      <c r="B999">
        <v>44002</v>
      </c>
      <c r="C999">
        <v>44001</v>
      </c>
      <c r="D999" t="s">
        <v>499</v>
      </c>
    </row>
    <row r="1000" spans="1:4" x14ac:dyDescent="0.3">
      <c r="A1000" t="str">
        <f t="shared" si="15"/>
        <v>44002-45001</v>
      </c>
      <c r="B1000">
        <v>44002</v>
      </c>
      <c r="C1000">
        <v>45001</v>
      </c>
      <c r="D1000" t="s">
        <v>500</v>
      </c>
    </row>
    <row r="1001" spans="1:4" x14ac:dyDescent="0.3">
      <c r="A1001" t="str">
        <f t="shared" si="15"/>
        <v>44004-44002</v>
      </c>
      <c r="B1001">
        <v>44004</v>
      </c>
      <c r="C1001">
        <v>44002</v>
      </c>
      <c r="D1001" t="s">
        <v>501</v>
      </c>
    </row>
    <row r="1002" spans="1:4" x14ac:dyDescent="0.3">
      <c r="A1002" t="str">
        <f t="shared" si="15"/>
        <v>44006-44004</v>
      </c>
      <c r="B1002">
        <v>44006</v>
      </c>
      <c r="C1002">
        <v>44004</v>
      </c>
      <c r="D1002" t="s">
        <v>502</v>
      </c>
    </row>
    <row r="1003" spans="1:4" x14ac:dyDescent="0.3">
      <c r="A1003" t="str">
        <f t="shared" si="15"/>
        <v>45001-45002</v>
      </c>
      <c r="B1003">
        <v>45001</v>
      </c>
      <c r="C1003">
        <v>45002</v>
      </c>
      <c r="D1003" t="s">
        <v>503</v>
      </c>
    </row>
    <row r="1004" spans="1:4" x14ac:dyDescent="0.3">
      <c r="A1004" t="str">
        <f t="shared" si="15"/>
        <v>45002-44004</v>
      </c>
      <c r="B1004">
        <v>45002</v>
      </c>
      <c r="C1004">
        <v>44004</v>
      </c>
      <c r="D1004" t="s">
        <v>504</v>
      </c>
    </row>
    <row r="1005" spans="1:4" x14ac:dyDescent="0.3">
      <c r="A1005" t="str">
        <f t="shared" si="15"/>
        <v>45002-44006</v>
      </c>
      <c r="B1005">
        <v>45002</v>
      </c>
      <c r="C1005">
        <v>44006</v>
      </c>
      <c r="D1005" t="s">
        <v>505</v>
      </c>
    </row>
    <row r="1006" spans="1:4" x14ac:dyDescent="0.3">
      <c r="A1006" t="str">
        <f t="shared" si="15"/>
        <v>46001-46002</v>
      </c>
      <c r="B1006">
        <v>46001</v>
      </c>
      <c r="C1006">
        <v>46002</v>
      </c>
      <c r="D1006" t="s">
        <v>287</v>
      </c>
    </row>
    <row r="1007" spans="1:4" x14ac:dyDescent="0.3">
      <c r="A1007" t="str">
        <f t="shared" si="15"/>
        <v>46002-46001</v>
      </c>
      <c r="B1007">
        <v>46002</v>
      </c>
      <c r="C1007">
        <v>46001</v>
      </c>
      <c r="D1007" t="s">
        <v>287</v>
      </c>
    </row>
    <row r="1008" spans="1:4" x14ac:dyDescent="0.3">
      <c r="A1008" t="str">
        <f t="shared" si="15"/>
        <v>46002-46003</v>
      </c>
      <c r="B1008">
        <v>46002</v>
      </c>
      <c r="C1008">
        <v>46003</v>
      </c>
      <c r="D1008" t="s">
        <v>287</v>
      </c>
    </row>
    <row r="1009" spans="1:4" x14ac:dyDescent="0.3">
      <c r="A1009" t="str">
        <f t="shared" si="15"/>
        <v>46003-46002</v>
      </c>
      <c r="B1009">
        <v>46003</v>
      </c>
      <c r="C1009">
        <v>46002</v>
      </c>
      <c r="D1009" t="s">
        <v>287</v>
      </c>
    </row>
    <row r="1010" spans="1:4" x14ac:dyDescent="0.3">
      <c r="A1010" t="str">
        <f t="shared" si="15"/>
        <v>46003-46004</v>
      </c>
      <c r="B1010">
        <v>46003</v>
      </c>
      <c r="C1010">
        <v>46004</v>
      </c>
      <c r="D1010" t="s">
        <v>287</v>
      </c>
    </row>
    <row r="1011" spans="1:4" x14ac:dyDescent="0.3">
      <c r="A1011" t="str">
        <f t="shared" si="15"/>
        <v>46004-46003</v>
      </c>
      <c r="B1011">
        <v>46004</v>
      </c>
      <c r="C1011">
        <v>46003</v>
      </c>
      <c r="D1011" t="s">
        <v>287</v>
      </c>
    </row>
    <row r="1012" spans="1:4" x14ac:dyDescent="0.3">
      <c r="A1012" t="str">
        <f t="shared" si="15"/>
        <v>46004-46008</v>
      </c>
      <c r="B1012">
        <v>46004</v>
      </c>
      <c r="C1012">
        <v>46008</v>
      </c>
      <c r="D1012" t="s">
        <v>506</v>
      </c>
    </row>
    <row r="1013" spans="1:4" x14ac:dyDescent="0.3">
      <c r="A1013" t="str">
        <f t="shared" si="15"/>
        <v>46005-46006</v>
      </c>
      <c r="B1013">
        <v>46005</v>
      </c>
      <c r="C1013">
        <v>46006</v>
      </c>
      <c r="D1013" t="s">
        <v>507</v>
      </c>
    </row>
    <row r="1014" spans="1:4" x14ac:dyDescent="0.3">
      <c r="A1014" t="str">
        <f t="shared" si="15"/>
        <v>46006-46005</v>
      </c>
      <c r="B1014">
        <v>46006</v>
      </c>
      <c r="C1014">
        <v>46005</v>
      </c>
      <c r="D1014" t="s">
        <v>507</v>
      </c>
    </row>
    <row r="1015" spans="1:4" x14ac:dyDescent="0.3">
      <c r="A1015" t="str">
        <f t="shared" si="15"/>
        <v>46006-46007</v>
      </c>
      <c r="B1015">
        <v>46006</v>
      </c>
      <c r="C1015">
        <v>46007</v>
      </c>
      <c r="D1015" t="s">
        <v>507</v>
      </c>
    </row>
    <row r="1016" spans="1:4" x14ac:dyDescent="0.3">
      <c r="A1016" t="str">
        <f t="shared" si="15"/>
        <v>46007-46006</v>
      </c>
      <c r="B1016">
        <v>46007</v>
      </c>
      <c r="C1016">
        <v>46006</v>
      </c>
      <c r="D1016" t="s">
        <v>507</v>
      </c>
    </row>
    <row r="1017" spans="1:4" x14ac:dyDescent="0.3">
      <c r="A1017" t="str">
        <f t="shared" si="15"/>
        <v>46007-46008</v>
      </c>
      <c r="B1017">
        <v>46007</v>
      </c>
      <c r="C1017">
        <v>46008</v>
      </c>
      <c r="D1017" t="s">
        <v>507</v>
      </c>
    </row>
    <row r="1018" spans="1:4" x14ac:dyDescent="0.3">
      <c r="A1018" t="str">
        <f t="shared" si="15"/>
        <v>46008-46004</v>
      </c>
      <c r="B1018">
        <v>46008</v>
      </c>
      <c r="C1018">
        <v>46004</v>
      </c>
      <c r="D1018" t="s">
        <v>506</v>
      </c>
    </row>
    <row r="1019" spans="1:4" x14ac:dyDescent="0.3">
      <c r="A1019" t="str">
        <f t="shared" si="15"/>
        <v>46008-46007</v>
      </c>
      <c r="B1019">
        <v>46008</v>
      </c>
      <c r="C1019">
        <v>46007</v>
      </c>
      <c r="D1019" t="s">
        <v>507</v>
      </c>
    </row>
    <row r="1020" spans="1:4" x14ac:dyDescent="0.3">
      <c r="A1020" t="str">
        <f t="shared" si="15"/>
        <v>46008-46012</v>
      </c>
      <c r="B1020">
        <v>46008</v>
      </c>
      <c r="C1020">
        <v>46012</v>
      </c>
      <c r="D1020" t="s">
        <v>506</v>
      </c>
    </row>
    <row r="1021" spans="1:4" x14ac:dyDescent="0.3">
      <c r="A1021" t="str">
        <f t="shared" si="15"/>
        <v>46009-46010</v>
      </c>
      <c r="B1021">
        <v>46009</v>
      </c>
      <c r="C1021">
        <v>46010</v>
      </c>
      <c r="D1021" t="s">
        <v>508</v>
      </c>
    </row>
    <row r="1022" spans="1:4" x14ac:dyDescent="0.3">
      <c r="A1022" t="str">
        <f t="shared" si="15"/>
        <v>46010-46009</v>
      </c>
      <c r="B1022">
        <v>46010</v>
      </c>
      <c r="C1022">
        <v>46009</v>
      </c>
      <c r="D1022" t="s">
        <v>508</v>
      </c>
    </row>
    <row r="1023" spans="1:4" x14ac:dyDescent="0.3">
      <c r="A1023" t="str">
        <f t="shared" si="15"/>
        <v>46010-46011</v>
      </c>
      <c r="B1023">
        <v>46010</v>
      </c>
      <c r="C1023">
        <v>46011</v>
      </c>
      <c r="D1023" t="s">
        <v>508</v>
      </c>
    </row>
    <row r="1024" spans="1:4" x14ac:dyDescent="0.3">
      <c r="A1024" t="str">
        <f t="shared" si="15"/>
        <v>46011-46010</v>
      </c>
      <c r="B1024">
        <v>46011</v>
      </c>
      <c r="C1024">
        <v>46010</v>
      </c>
      <c r="D1024" t="s">
        <v>508</v>
      </c>
    </row>
    <row r="1025" spans="1:4" x14ac:dyDescent="0.3">
      <c r="A1025" t="str">
        <f t="shared" si="15"/>
        <v>46012-46008</v>
      </c>
      <c r="B1025">
        <v>46012</v>
      </c>
      <c r="C1025">
        <v>46008</v>
      </c>
      <c r="D1025" t="s">
        <v>506</v>
      </c>
    </row>
    <row r="1026" spans="1:4" x14ac:dyDescent="0.3">
      <c r="A1026" t="str">
        <f t="shared" si="15"/>
        <v>46012-46013</v>
      </c>
      <c r="B1026">
        <v>46012</v>
      </c>
      <c r="C1026">
        <v>46013</v>
      </c>
      <c r="D1026" t="s">
        <v>506</v>
      </c>
    </row>
    <row r="1027" spans="1:4" x14ac:dyDescent="0.3">
      <c r="A1027" t="str">
        <f t="shared" ref="A1027:A1090" si="16">+B1027&amp;-C1027</f>
        <v>46013-46012</v>
      </c>
      <c r="B1027">
        <v>46013</v>
      </c>
      <c r="C1027">
        <v>46012</v>
      </c>
      <c r="D1027" t="s">
        <v>506</v>
      </c>
    </row>
    <row r="1028" spans="1:4" x14ac:dyDescent="0.3">
      <c r="A1028" t="str">
        <f t="shared" si="16"/>
        <v>46013-46017</v>
      </c>
      <c r="B1028">
        <v>46013</v>
      </c>
      <c r="C1028">
        <v>46017</v>
      </c>
      <c r="D1028" t="s">
        <v>506</v>
      </c>
    </row>
    <row r="1029" spans="1:4" x14ac:dyDescent="0.3">
      <c r="A1029" t="str">
        <f t="shared" si="16"/>
        <v>46014-46015</v>
      </c>
      <c r="B1029">
        <v>46014</v>
      </c>
      <c r="C1029">
        <v>46015</v>
      </c>
      <c r="D1029" t="s">
        <v>471</v>
      </c>
    </row>
    <row r="1030" spans="1:4" x14ac:dyDescent="0.3">
      <c r="A1030" t="str">
        <f t="shared" si="16"/>
        <v>46015-46014</v>
      </c>
      <c r="B1030">
        <v>46015</v>
      </c>
      <c r="C1030">
        <v>46014</v>
      </c>
      <c r="D1030" t="s">
        <v>471</v>
      </c>
    </row>
    <row r="1031" spans="1:4" x14ac:dyDescent="0.3">
      <c r="A1031" t="str">
        <f t="shared" si="16"/>
        <v>46015-46016</v>
      </c>
      <c r="B1031">
        <v>46015</v>
      </c>
      <c r="C1031">
        <v>46016</v>
      </c>
      <c r="D1031" t="s">
        <v>471</v>
      </c>
    </row>
    <row r="1032" spans="1:4" x14ac:dyDescent="0.3">
      <c r="A1032" t="str">
        <f t="shared" si="16"/>
        <v>46016-46015</v>
      </c>
      <c r="B1032">
        <v>46016</v>
      </c>
      <c r="C1032">
        <v>46015</v>
      </c>
      <c r="D1032" t="s">
        <v>471</v>
      </c>
    </row>
    <row r="1033" spans="1:4" x14ac:dyDescent="0.3">
      <c r="A1033" t="str">
        <f t="shared" si="16"/>
        <v>46016-46017</v>
      </c>
      <c r="B1033">
        <v>46016</v>
      </c>
      <c r="C1033">
        <v>46017</v>
      </c>
      <c r="D1033" t="s">
        <v>471</v>
      </c>
    </row>
    <row r="1034" spans="1:4" x14ac:dyDescent="0.3">
      <c r="A1034" t="str">
        <f t="shared" si="16"/>
        <v>46017-46013</v>
      </c>
      <c r="B1034">
        <v>46017</v>
      </c>
      <c r="C1034">
        <v>46013</v>
      </c>
      <c r="D1034" t="s">
        <v>506</v>
      </c>
    </row>
    <row r="1035" spans="1:4" x14ac:dyDescent="0.3">
      <c r="A1035" t="str">
        <f t="shared" si="16"/>
        <v>46017-46016</v>
      </c>
      <c r="B1035">
        <v>46017</v>
      </c>
      <c r="C1035">
        <v>46016</v>
      </c>
      <c r="D1035" t="s">
        <v>471</v>
      </c>
    </row>
    <row r="1036" spans="1:4" x14ac:dyDescent="0.3">
      <c r="A1036" t="str">
        <f t="shared" si="16"/>
        <v>47003-47005</v>
      </c>
      <c r="B1036">
        <v>47003</v>
      </c>
      <c r="C1036">
        <v>47005</v>
      </c>
      <c r="D1036" t="s">
        <v>509</v>
      </c>
    </row>
    <row r="1037" spans="1:4" x14ac:dyDescent="0.3">
      <c r="A1037" t="str">
        <f t="shared" si="16"/>
        <v>47005-47003</v>
      </c>
      <c r="B1037">
        <v>47005</v>
      </c>
      <c r="C1037">
        <v>47003</v>
      </c>
      <c r="D1037" t="s">
        <v>509</v>
      </c>
    </row>
    <row r="1038" spans="1:4" x14ac:dyDescent="0.3">
      <c r="A1038" t="str">
        <f t="shared" si="16"/>
        <v>48001-31021</v>
      </c>
      <c r="B1038">
        <v>48001</v>
      </c>
      <c r="C1038">
        <v>31021</v>
      </c>
      <c r="D1038" t="s">
        <v>468</v>
      </c>
    </row>
    <row r="1039" spans="1:4" x14ac:dyDescent="0.3">
      <c r="A1039" t="str">
        <f t="shared" si="16"/>
        <v>48002-48005</v>
      </c>
      <c r="B1039">
        <v>48002</v>
      </c>
      <c r="C1039">
        <v>48005</v>
      </c>
      <c r="D1039" t="s">
        <v>433</v>
      </c>
    </row>
    <row r="1040" spans="1:4" x14ac:dyDescent="0.3">
      <c r="A1040" t="str">
        <f t="shared" si="16"/>
        <v>48005-32004</v>
      </c>
      <c r="B1040">
        <v>48005</v>
      </c>
      <c r="C1040">
        <v>32004</v>
      </c>
      <c r="D1040" t="s">
        <v>434</v>
      </c>
    </row>
    <row r="1041" spans="1:4" x14ac:dyDescent="0.3">
      <c r="A1041" t="str">
        <f t="shared" si="16"/>
        <v>48006-24001</v>
      </c>
      <c r="B1041">
        <v>48006</v>
      </c>
      <c r="C1041">
        <v>24001</v>
      </c>
      <c r="D1041" t="s">
        <v>436</v>
      </c>
    </row>
    <row r="1042" spans="1:4" x14ac:dyDescent="0.3">
      <c r="A1042" t="str">
        <f t="shared" si="16"/>
        <v>48006-48005</v>
      </c>
      <c r="B1042">
        <v>48006</v>
      </c>
      <c r="C1042">
        <v>48005</v>
      </c>
      <c r="D1042" t="s">
        <v>434</v>
      </c>
    </row>
    <row r="1043" spans="1:4" x14ac:dyDescent="0.3">
      <c r="A1043" t="str">
        <f t="shared" si="16"/>
        <v>50001-50002</v>
      </c>
      <c r="B1043">
        <v>50001</v>
      </c>
      <c r="C1043">
        <v>50002</v>
      </c>
      <c r="D1043" t="s">
        <v>510</v>
      </c>
    </row>
    <row r="1044" spans="1:4" x14ac:dyDescent="0.3">
      <c r="A1044" t="str">
        <f t="shared" si="16"/>
        <v>50002-50001</v>
      </c>
      <c r="B1044">
        <v>50002</v>
      </c>
      <c r="C1044">
        <v>50001</v>
      </c>
      <c r="D1044" t="s">
        <v>510</v>
      </c>
    </row>
    <row r="1045" spans="1:4" x14ac:dyDescent="0.3">
      <c r="A1045" t="str">
        <f t="shared" si="16"/>
        <v>50003-10005</v>
      </c>
      <c r="B1045">
        <v>50003</v>
      </c>
      <c r="C1045">
        <v>10005</v>
      </c>
      <c r="D1045" t="s">
        <v>398</v>
      </c>
    </row>
    <row r="1046" spans="1:4" x14ac:dyDescent="0.3">
      <c r="A1046" t="str">
        <f t="shared" si="16"/>
        <v>50010-10009</v>
      </c>
      <c r="B1046">
        <v>50010</v>
      </c>
      <c r="C1046">
        <v>10009</v>
      </c>
      <c r="D1046" t="s">
        <v>379</v>
      </c>
    </row>
    <row r="1047" spans="1:4" x14ac:dyDescent="0.3">
      <c r="A1047" t="str">
        <f t="shared" si="16"/>
        <v>50015-5034</v>
      </c>
      <c r="B1047">
        <v>50015</v>
      </c>
      <c r="C1047">
        <v>5034</v>
      </c>
      <c r="D1047" t="s">
        <v>345</v>
      </c>
    </row>
    <row r="1048" spans="1:4" x14ac:dyDescent="0.3">
      <c r="A1048" t="str">
        <f t="shared" si="16"/>
        <v>50015-6002</v>
      </c>
      <c r="B1048">
        <v>50015</v>
      </c>
      <c r="C1048">
        <v>6002</v>
      </c>
      <c r="D1048" t="s">
        <v>345</v>
      </c>
    </row>
    <row r="1049" spans="1:4" x14ac:dyDescent="0.3">
      <c r="A1049" t="str">
        <f t="shared" si="16"/>
        <v>50016-10001</v>
      </c>
      <c r="B1049">
        <v>50016</v>
      </c>
      <c r="C1049">
        <v>10001</v>
      </c>
      <c r="D1049" t="s">
        <v>400</v>
      </c>
    </row>
    <row r="1050" spans="1:4" x14ac:dyDescent="0.3">
      <c r="A1050" t="str">
        <f t="shared" si="16"/>
        <v>50016-50017</v>
      </c>
      <c r="B1050">
        <v>50016</v>
      </c>
      <c r="C1050">
        <v>50017</v>
      </c>
      <c r="D1050" t="s">
        <v>400</v>
      </c>
    </row>
    <row r="1051" spans="1:4" x14ac:dyDescent="0.3">
      <c r="A1051" t="str">
        <f t="shared" si="16"/>
        <v>50017-50016</v>
      </c>
      <c r="B1051">
        <v>50017</v>
      </c>
      <c r="C1051">
        <v>50016</v>
      </c>
      <c r="D1051" t="s">
        <v>400</v>
      </c>
    </row>
    <row r="1052" spans="1:4" x14ac:dyDescent="0.3">
      <c r="A1052" t="str">
        <f t="shared" si="16"/>
        <v>50020-33003</v>
      </c>
      <c r="B1052">
        <v>50020</v>
      </c>
      <c r="C1052">
        <v>33003</v>
      </c>
      <c r="D1052" t="s">
        <v>475</v>
      </c>
    </row>
    <row r="1053" spans="1:4" x14ac:dyDescent="0.3">
      <c r="A1053" t="str">
        <f t="shared" si="16"/>
        <v>50020-33012</v>
      </c>
      <c r="B1053">
        <v>50020</v>
      </c>
      <c r="C1053">
        <v>33012</v>
      </c>
      <c r="D1053" t="s">
        <v>475</v>
      </c>
    </row>
    <row r="1054" spans="1:4" x14ac:dyDescent="0.3">
      <c r="A1054" t="str">
        <f t="shared" si="16"/>
        <v>6061-38024</v>
      </c>
      <c r="B1054">
        <v>6061</v>
      </c>
      <c r="C1054">
        <v>38024</v>
      </c>
      <c r="D1054" t="s">
        <v>398</v>
      </c>
    </row>
    <row r="1055" spans="1:4" x14ac:dyDescent="0.3">
      <c r="A1055" t="str">
        <f t="shared" si="16"/>
        <v>48005-48002</v>
      </c>
      <c r="B1055">
        <v>48005</v>
      </c>
      <c r="C1055">
        <v>48002</v>
      </c>
      <c r="D1055" t="s">
        <v>433</v>
      </c>
    </row>
    <row r="1056" spans="1:4" x14ac:dyDescent="0.3">
      <c r="A1056" t="str">
        <f t="shared" si="16"/>
        <v>5036-5052</v>
      </c>
      <c r="B1056">
        <v>5036</v>
      </c>
      <c r="C1056">
        <v>5052</v>
      </c>
      <c r="D1056" t="s">
        <v>310</v>
      </c>
    </row>
    <row r="1057" spans="1:4" x14ac:dyDescent="0.3">
      <c r="A1057" t="str">
        <f t="shared" si="16"/>
        <v>5052-6018</v>
      </c>
      <c r="B1057">
        <v>5052</v>
      </c>
      <c r="C1057">
        <v>6018</v>
      </c>
      <c r="D1057" t="s">
        <v>310</v>
      </c>
    </row>
    <row r="1058" spans="1:4" x14ac:dyDescent="0.3">
      <c r="A1058" t="str">
        <f t="shared" si="16"/>
        <v>6018-5052</v>
      </c>
      <c r="B1058">
        <v>6018</v>
      </c>
      <c r="C1058">
        <v>5052</v>
      </c>
      <c r="D1058" t="s">
        <v>310</v>
      </c>
    </row>
    <row r="1059" spans="1:4" x14ac:dyDescent="0.3">
      <c r="A1059" t="str">
        <f t="shared" si="16"/>
        <v>5052-5036</v>
      </c>
      <c r="B1059">
        <v>5052</v>
      </c>
      <c r="C1059">
        <v>5036</v>
      </c>
      <c r="D1059" t="s">
        <v>310</v>
      </c>
    </row>
    <row r="1060" spans="1:4" x14ac:dyDescent="0.3">
      <c r="A1060" t="str">
        <f t="shared" si="16"/>
        <v>5037-5053</v>
      </c>
      <c r="B1060">
        <v>5037</v>
      </c>
      <c r="C1060">
        <v>5053</v>
      </c>
      <c r="D1060" t="s">
        <v>310</v>
      </c>
    </row>
    <row r="1061" spans="1:4" x14ac:dyDescent="0.3">
      <c r="A1061" t="str">
        <f t="shared" si="16"/>
        <v>5053-6011</v>
      </c>
      <c r="B1061">
        <v>5053</v>
      </c>
      <c r="C1061">
        <v>6011</v>
      </c>
      <c r="D1061" t="s">
        <v>310</v>
      </c>
    </row>
    <row r="1062" spans="1:4" x14ac:dyDescent="0.3">
      <c r="A1062" t="str">
        <f t="shared" si="16"/>
        <v>6011-5053</v>
      </c>
      <c r="B1062">
        <v>6011</v>
      </c>
      <c r="C1062">
        <v>5053</v>
      </c>
      <c r="D1062" t="s">
        <v>310</v>
      </c>
    </row>
    <row r="1063" spans="1:4" x14ac:dyDescent="0.3">
      <c r="A1063" t="str">
        <f t="shared" si="16"/>
        <v>5053-5037</v>
      </c>
      <c r="B1063">
        <v>5053</v>
      </c>
      <c r="C1063">
        <v>5037</v>
      </c>
      <c r="D1063" t="s">
        <v>310</v>
      </c>
    </row>
    <row r="1064" spans="1:4" x14ac:dyDescent="0.3">
      <c r="A1064" t="str">
        <f t="shared" si="16"/>
        <v>5039-5055</v>
      </c>
      <c r="B1064">
        <v>5039</v>
      </c>
      <c r="C1064">
        <v>5055</v>
      </c>
      <c r="D1064" t="s">
        <v>352</v>
      </c>
    </row>
    <row r="1065" spans="1:4" x14ac:dyDescent="0.3">
      <c r="A1065" t="str">
        <f t="shared" si="16"/>
        <v>5055-6013</v>
      </c>
      <c r="B1065">
        <v>5055</v>
      </c>
      <c r="C1065">
        <v>6013</v>
      </c>
      <c r="D1065" t="s">
        <v>352</v>
      </c>
    </row>
    <row r="1066" spans="1:4" x14ac:dyDescent="0.3">
      <c r="A1066" t="str">
        <f t="shared" si="16"/>
        <v>6013-5055</v>
      </c>
      <c r="B1066">
        <v>6013</v>
      </c>
      <c r="C1066">
        <v>5055</v>
      </c>
      <c r="D1066" t="s">
        <v>352</v>
      </c>
    </row>
    <row r="1067" spans="1:4" x14ac:dyDescent="0.3">
      <c r="A1067" t="str">
        <f t="shared" si="16"/>
        <v>5055-5039</v>
      </c>
      <c r="B1067">
        <v>5055</v>
      </c>
      <c r="C1067">
        <v>5039</v>
      </c>
      <c r="D1067" t="s">
        <v>352</v>
      </c>
    </row>
    <row r="1068" spans="1:4" x14ac:dyDescent="0.3">
      <c r="A1068" t="str">
        <f t="shared" si="16"/>
        <v>5040-5056</v>
      </c>
      <c r="B1068">
        <v>5040</v>
      </c>
      <c r="C1068">
        <v>5056</v>
      </c>
      <c r="D1068" t="s">
        <v>348</v>
      </c>
    </row>
    <row r="1069" spans="1:4" x14ac:dyDescent="0.3">
      <c r="A1069" t="str">
        <f t="shared" si="16"/>
        <v>5056-6014</v>
      </c>
      <c r="B1069">
        <v>5056</v>
      </c>
      <c r="C1069">
        <v>6014</v>
      </c>
      <c r="D1069" t="s">
        <v>348</v>
      </c>
    </row>
    <row r="1070" spans="1:4" x14ac:dyDescent="0.3">
      <c r="A1070" t="str">
        <f t="shared" si="16"/>
        <v>6014-5056</v>
      </c>
      <c r="B1070">
        <v>6014</v>
      </c>
      <c r="C1070">
        <v>5056</v>
      </c>
      <c r="D1070" t="s">
        <v>348</v>
      </c>
    </row>
    <row r="1071" spans="1:4" x14ac:dyDescent="0.3">
      <c r="A1071" t="str">
        <f t="shared" si="16"/>
        <v>5056-5040</v>
      </c>
      <c r="B1071">
        <v>5056</v>
      </c>
      <c r="C1071">
        <v>5040</v>
      </c>
      <c r="D1071" t="s">
        <v>348</v>
      </c>
    </row>
    <row r="1072" spans="1:4" x14ac:dyDescent="0.3">
      <c r="A1072" t="str">
        <f t="shared" si="16"/>
        <v>8005-8007</v>
      </c>
      <c r="B1072">
        <v>8005</v>
      </c>
      <c r="C1072">
        <v>8007</v>
      </c>
      <c r="D1072" t="s">
        <v>371</v>
      </c>
    </row>
    <row r="1073" spans="1:4" x14ac:dyDescent="0.3">
      <c r="A1073" t="str">
        <f t="shared" si="16"/>
        <v>8007-8003</v>
      </c>
      <c r="B1073">
        <v>8007</v>
      </c>
      <c r="C1073">
        <v>8003</v>
      </c>
      <c r="D1073" t="s">
        <v>371</v>
      </c>
    </row>
    <row r="1074" spans="1:4" x14ac:dyDescent="0.3">
      <c r="A1074" t="str">
        <f t="shared" si="16"/>
        <v>8003-8007</v>
      </c>
      <c r="B1074">
        <v>8003</v>
      </c>
      <c r="C1074">
        <v>8007</v>
      </c>
      <c r="D1074" t="s">
        <v>371</v>
      </c>
    </row>
    <row r="1075" spans="1:4" x14ac:dyDescent="0.3">
      <c r="A1075" t="str">
        <f t="shared" si="16"/>
        <v>8007-8005</v>
      </c>
      <c r="B1075">
        <v>8007</v>
      </c>
      <c r="C1075">
        <v>8005</v>
      </c>
      <c r="D1075" t="s">
        <v>371</v>
      </c>
    </row>
    <row r="1076" spans="1:4" x14ac:dyDescent="0.3">
      <c r="A1076" t="str">
        <f t="shared" si="16"/>
        <v>9001-9015</v>
      </c>
      <c r="B1076">
        <v>9001</v>
      </c>
      <c r="C1076">
        <v>9015</v>
      </c>
      <c r="D1076" t="s">
        <v>398</v>
      </c>
    </row>
    <row r="1077" spans="1:4" x14ac:dyDescent="0.3">
      <c r="A1077" t="str">
        <f t="shared" si="16"/>
        <v>14003-14002</v>
      </c>
      <c r="B1077">
        <v>14003</v>
      </c>
      <c r="C1077">
        <v>14002</v>
      </c>
      <c r="D1077" t="s">
        <v>408</v>
      </c>
    </row>
    <row r="1078" spans="1:4" x14ac:dyDescent="0.3">
      <c r="A1078" t="str">
        <f t="shared" si="16"/>
        <v>14002-14005</v>
      </c>
      <c r="B1078">
        <v>14002</v>
      </c>
      <c r="C1078">
        <v>14005</v>
      </c>
      <c r="D1078" t="s">
        <v>511</v>
      </c>
    </row>
    <row r="1079" spans="1:4" x14ac:dyDescent="0.3">
      <c r="A1079" t="str">
        <f t="shared" si="16"/>
        <v>14005-14009</v>
      </c>
      <c r="B1079">
        <v>14005</v>
      </c>
      <c r="C1079">
        <v>14009</v>
      </c>
      <c r="D1079" t="s">
        <v>511</v>
      </c>
    </row>
    <row r="1080" spans="1:4" x14ac:dyDescent="0.3">
      <c r="A1080" t="str">
        <f t="shared" si="16"/>
        <v>14009-20002</v>
      </c>
      <c r="B1080">
        <v>14009</v>
      </c>
      <c r="C1080">
        <v>20002</v>
      </c>
      <c r="D1080" t="s">
        <v>511</v>
      </c>
    </row>
    <row r="1081" spans="1:4" x14ac:dyDescent="0.3">
      <c r="A1081" t="str">
        <f t="shared" si="16"/>
        <v>20002-20003</v>
      </c>
      <c r="B1081">
        <v>20002</v>
      </c>
      <c r="C1081">
        <v>20003</v>
      </c>
      <c r="D1081" t="s">
        <v>511</v>
      </c>
    </row>
    <row r="1082" spans="1:4" x14ac:dyDescent="0.3">
      <c r="A1082" t="str">
        <f t="shared" si="16"/>
        <v>20003-20005</v>
      </c>
      <c r="B1082">
        <v>20003</v>
      </c>
      <c r="C1082">
        <v>20005</v>
      </c>
      <c r="D1082" t="s">
        <v>511</v>
      </c>
    </row>
    <row r="1083" spans="1:4" x14ac:dyDescent="0.3">
      <c r="A1083" t="str">
        <f t="shared" si="16"/>
        <v>20005-23001</v>
      </c>
      <c r="B1083">
        <v>20005</v>
      </c>
      <c r="C1083">
        <v>23001</v>
      </c>
      <c r="D1083" t="s">
        <v>511</v>
      </c>
    </row>
    <row r="1084" spans="1:4" x14ac:dyDescent="0.3">
      <c r="A1084" t="str">
        <f t="shared" si="16"/>
        <v>21011-23003</v>
      </c>
      <c r="B1084">
        <v>21011</v>
      </c>
      <c r="C1084">
        <v>23003</v>
      </c>
      <c r="D1084" t="s">
        <v>512</v>
      </c>
    </row>
    <row r="1085" spans="1:4" x14ac:dyDescent="0.3">
      <c r="A1085" t="str">
        <f t="shared" si="16"/>
        <v>23001-20005</v>
      </c>
      <c r="B1085">
        <v>23001</v>
      </c>
      <c r="C1085">
        <v>20005</v>
      </c>
      <c r="D1085" t="s">
        <v>511</v>
      </c>
    </row>
    <row r="1086" spans="1:4" x14ac:dyDescent="0.3">
      <c r="A1086" t="str">
        <f t="shared" si="16"/>
        <v>20005-20003</v>
      </c>
      <c r="B1086">
        <v>20005</v>
      </c>
      <c r="C1086">
        <v>20003</v>
      </c>
      <c r="D1086" t="s">
        <v>511</v>
      </c>
    </row>
    <row r="1087" spans="1:4" x14ac:dyDescent="0.3">
      <c r="A1087" t="str">
        <f t="shared" si="16"/>
        <v>20003-20002</v>
      </c>
      <c r="B1087">
        <v>20003</v>
      </c>
      <c r="C1087">
        <v>20002</v>
      </c>
      <c r="D1087" t="s">
        <v>511</v>
      </c>
    </row>
    <row r="1088" spans="1:4" x14ac:dyDescent="0.3">
      <c r="A1088" t="str">
        <f t="shared" si="16"/>
        <v>20002-14009</v>
      </c>
      <c r="B1088">
        <v>20002</v>
      </c>
      <c r="C1088">
        <v>14009</v>
      </c>
      <c r="D1088" t="s">
        <v>511</v>
      </c>
    </row>
    <row r="1089" spans="1:4" x14ac:dyDescent="0.3">
      <c r="A1089" t="str">
        <f t="shared" si="16"/>
        <v>14009-14005</v>
      </c>
      <c r="B1089">
        <v>14009</v>
      </c>
      <c r="C1089">
        <v>14005</v>
      </c>
      <c r="D1089" t="s">
        <v>511</v>
      </c>
    </row>
    <row r="1090" spans="1:4" x14ac:dyDescent="0.3">
      <c r="A1090" t="str">
        <f t="shared" si="16"/>
        <v>14005-14002</v>
      </c>
      <c r="B1090">
        <v>14005</v>
      </c>
      <c r="C1090">
        <v>14002</v>
      </c>
      <c r="D1090" t="s">
        <v>511</v>
      </c>
    </row>
    <row r="1091" spans="1:4" x14ac:dyDescent="0.3">
      <c r="A1091" t="str">
        <f t="shared" ref="A1091:A1154" si="17">+B1091&amp;-C1091</f>
        <v>14002-14003</v>
      </c>
      <c r="B1091">
        <v>14002</v>
      </c>
      <c r="C1091">
        <v>14003</v>
      </c>
      <c r="D1091" t="s">
        <v>408</v>
      </c>
    </row>
    <row r="1092" spans="1:4" x14ac:dyDescent="0.3">
      <c r="A1092" t="str">
        <f t="shared" si="17"/>
        <v>23003-21011</v>
      </c>
      <c r="B1092">
        <v>23003</v>
      </c>
      <c r="C1092">
        <v>21011</v>
      </c>
      <c r="D1092" t="s">
        <v>512</v>
      </c>
    </row>
    <row r="1093" spans="1:4" x14ac:dyDescent="0.3">
      <c r="A1093" t="str">
        <f t="shared" si="17"/>
        <v>23003-23001</v>
      </c>
      <c r="B1093">
        <v>23003</v>
      </c>
      <c r="C1093">
        <v>23001</v>
      </c>
      <c r="D1093" t="s">
        <v>513</v>
      </c>
    </row>
    <row r="1094" spans="1:4" x14ac:dyDescent="0.3">
      <c r="A1094" t="str">
        <f t="shared" si="17"/>
        <v>23001-23003</v>
      </c>
      <c r="B1094">
        <v>23001</v>
      </c>
      <c r="C1094">
        <v>23003</v>
      </c>
      <c r="D1094" t="s">
        <v>513</v>
      </c>
    </row>
    <row r="1095" spans="1:4" x14ac:dyDescent="0.3">
      <c r="A1095" t="str">
        <f t="shared" si="17"/>
        <v>48004-48003</v>
      </c>
      <c r="B1095">
        <v>48004</v>
      </c>
      <c r="C1095">
        <v>48003</v>
      </c>
      <c r="D1095" t="s">
        <v>430</v>
      </c>
    </row>
    <row r="1096" spans="1:4" x14ac:dyDescent="0.3">
      <c r="A1096" t="str">
        <f t="shared" si="17"/>
        <v>48003-22010</v>
      </c>
      <c r="B1096">
        <v>48003</v>
      </c>
      <c r="C1096">
        <v>22010</v>
      </c>
      <c r="D1096" t="s">
        <v>294</v>
      </c>
    </row>
    <row r="1097" spans="1:4" x14ac:dyDescent="0.3">
      <c r="A1097" t="str">
        <f t="shared" si="17"/>
        <v>22010-22009</v>
      </c>
      <c r="B1097">
        <v>22010</v>
      </c>
      <c r="C1097">
        <v>22009</v>
      </c>
      <c r="D1097" t="s">
        <v>294</v>
      </c>
    </row>
    <row r="1098" spans="1:4" x14ac:dyDescent="0.3">
      <c r="A1098" t="str">
        <f t="shared" si="17"/>
        <v>22009-31021</v>
      </c>
      <c r="B1098">
        <v>22009</v>
      </c>
      <c r="C1098">
        <v>31021</v>
      </c>
      <c r="D1098" t="s">
        <v>294</v>
      </c>
    </row>
    <row r="1099" spans="1:4" x14ac:dyDescent="0.3">
      <c r="A1099" t="str">
        <f t="shared" si="17"/>
        <v>31020-31021</v>
      </c>
      <c r="B1099">
        <v>31020</v>
      </c>
      <c r="C1099">
        <v>31021</v>
      </c>
      <c r="D1099" t="s">
        <v>294</v>
      </c>
    </row>
    <row r="1100" spans="1:4" x14ac:dyDescent="0.3">
      <c r="A1100" t="str">
        <f t="shared" si="17"/>
        <v>31019-31020</v>
      </c>
      <c r="B1100">
        <v>31019</v>
      </c>
      <c r="C1100">
        <v>31020</v>
      </c>
      <c r="D1100" t="s">
        <v>294</v>
      </c>
    </row>
    <row r="1101" spans="1:4" x14ac:dyDescent="0.3">
      <c r="A1101" t="str">
        <f t="shared" si="17"/>
        <v>31018-31019</v>
      </c>
      <c r="B1101">
        <v>31018</v>
      </c>
      <c r="C1101">
        <v>31019</v>
      </c>
      <c r="D1101" t="s">
        <v>294</v>
      </c>
    </row>
    <row r="1102" spans="1:4" x14ac:dyDescent="0.3">
      <c r="A1102" t="str">
        <f t="shared" si="17"/>
        <v>1018-31018</v>
      </c>
      <c r="B1102">
        <v>1018</v>
      </c>
      <c r="C1102">
        <v>31018</v>
      </c>
      <c r="D1102" t="s">
        <v>294</v>
      </c>
    </row>
    <row r="1103" spans="1:4" x14ac:dyDescent="0.3">
      <c r="A1103" t="str">
        <f t="shared" si="17"/>
        <v>1017-1018</v>
      </c>
      <c r="B1103">
        <v>1017</v>
      </c>
      <c r="C1103">
        <v>1018</v>
      </c>
      <c r="D1103" t="s">
        <v>294</v>
      </c>
    </row>
    <row r="1104" spans="1:4" x14ac:dyDescent="0.3">
      <c r="A1104" t="str">
        <f t="shared" si="17"/>
        <v>1016-1017</v>
      </c>
      <c r="B1104">
        <v>1016</v>
      </c>
      <c r="C1104">
        <v>1017</v>
      </c>
      <c r="D1104" t="s">
        <v>294</v>
      </c>
    </row>
    <row r="1105" spans="1:4" x14ac:dyDescent="0.3">
      <c r="A1105" t="str">
        <f t="shared" si="17"/>
        <v>1015-1016</v>
      </c>
      <c r="B1105">
        <v>1015</v>
      </c>
      <c r="C1105">
        <v>1016</v>
      </c>
      <c r="D1105" t="s">
        <v>294</v>
      </c>
    </row>
    <row r="1106" spans="1:4" x14ac:dyDescent="0.3">
      <c r="A1106" t="str">
        <f t="shared" si="17"/>
        <v>1014-1015</v>
      </c>
      <c r="B1106">
        <v>1014</v>
      </c>
      <c r="C1106">
        <v>1015</v>
      </c>
      <c r="D1106" t="s">
        <v>294</v>
      </c>
    </row>
    <row r="1107" spans="1:4" x14ac:dyDescent="0.3">
      <c r="A1107" t="str">
        <f t="shared" si="17"/>
        <v>1013-1014</v>
      </c>
      <c r="B1107">
        <v>1013</v>
      </c>
      <c r="C1107">
        <v>1014</v>
      </c>
      <c r="D1107" t="s">
        <v>294</v>
      </c>
    </row>
    <row r="1108" spans="1:4" x14ac:dyDescent="0.3">
      <c r="A1108" t="str">
        <f t="shared" si="17"/>
        <v>1006-1013</v>
      </c>
      <c r="B1108">
        <v>1006</v>
      </c>
      <c r="C1108">
        <v>1013</v>
      </c>
      <c r="D1108" t="s">
        <v>290</v>
      </c>
    </row>
    <row r="1109" spans="1:4" x14ac:dyDescent="0.3">
      <c r="A1109" t="str">
        <f t="shared" si="17"/>
        <v>1012-1013</v>
      </c>
      <c r="B1109">
        <v>1012</v>
      </c>
      <c r="C1109">
        <v>1013</v>
      </c>
      <c r="D1109" t="s">
        <v>294</v>
      </c>
    </row>
    <row r="1110" spans="1:4" x14ac:dyDescent="0.3">
      <c r="A1110" t="str">
        <f t="shared" si="17"/>
        <v>3001-3002</v>
      </c>
      <c r="B1110">
        <v>3001</v>
      </c>
      <c r="C1110">
        <v>3002</v>
      </c>
      <c r="D1110" t="s">
        <v>430</v>
      </c>
    </row>
    <row r="1111" spans="1:4" x14ac:dyDescent="0.3">
      <c r="A1111" t="str">
        <f t="shared" si="17"/>
        <v>3002-1012</v>
      </c>
      <c r="B1111">
        <v>3002</v>
      </c>
      <c r="C1111">
        <v>1012</v>
      </c>
      <c r="D1111" t="s">
        <v>289</v>
      </c>
    </row>
    <row r="1112" spans="1:4" x14ac:dyDescent="0.3">
      <c r="A1112" t="str">
        <f t="shared" si="17"/>
        <v>3002-3003</v>
      </c>
      <c r="B1112">
        <v>3002</v>
      </c>
      <c r="C1112">
        <v>3003</v>
      </c>
      <c r="D1112" t="s">
        <v>430</v>
      </c>
    </row>
    <row r="1113" spans="1:4" x14ac:dyDescent="0.3">
      <c r="A1113" t="str">
        <f t="shared" si="17"/>
        <v>3003-3004</v>
      </c>
      <c r="B1113">
        <v>3003</v>
      </c>
      <c r="C1113">
        <v>3004</v>
      </c>
      <c r="D1113" t="s">
        <v>430</v>
      </c>
    </row>
    <row r="1114" spans="1:4" x14ac:dyDescent="0.3">
      <c r="A1114" t="str">
        <f t="shared" si="17"/>
        <v>3004-3005</v>
      </c>
      <c r="B1114">
        <v>3004</v>
      </c>
      <c r="C1114">
        <v>3005</v>
      </c>
      <c r="D1114" t="s">
        <v>430</v>
      </c>
    </row>
    <row r="1115" spans="1:4" x14ac:dyDescent="0.3">
      <c r="A1115" t="str">
        <f t="shared" si="17"/>
        <v>3005-3006</v>
      </c>
      <c r="B1115">
        <v>3005</v>
      </c>
      <c r="C1115">
        <v>3006</v>
      </c>
      <c r="D1115" t="s">
        <v>430</v>
      </c>
    </row>
    <row r="1116" spans="1:4" x14ac:dyDescent="0.3">
      <c r="A1116" t="str">
        <f t="shared" si="17"/>
        <v>3006-3007</v>
      </c>
      <c r="B1116">
        <v>3006</v>
      </c>
      <c r="C1116">
        <v>3007</v>
      </c>
      <c r="D1116" t="s">
        <v>430</v>
      </c>
    </row>
    <row r="1117" spans="1:4" x14ac:dyDescent="0.3">
      <c r="A1117" t="str">
        <f t="shared" si="17"/>
        <v>3007-3008</v>
      </c>
      <c r="B1117">
        <v>3007</v>
      </c>
      <c r="C1117">
        <v>3008</v>
      </c>
      <c r="D1117" t="s">
        <v>430</v>
      </c>
    </row>
    <row r="1118" spans="1:4" x14ac:dyDescent="0.3">
      <c r="A1118" t="str">
        <f t="shared" si="17"/>
        <v>3008-31022</v>
      </c>
      <c r="B1118">
        <v>3008</v>
      </c>
      <c r="C1118">
        <v>31022</v>
      </c>
      <c r="D1118" t="s">
        <v>430</v>
      </c>
    </row>
    <row r="1119" spans="1:4" x14ac:dyDescent="0.3">
      <c r="A1119" t="str">
        <f t="shared" si="17"/>
        <v>31022-31023</v>
      </c>
      <c r="B1119">
        <v>31022</v>
      </c>
      <c r="C1119">
        <v>31023</v>
      </c>
      <c r="D1119" t="s">
        <v>430</v>
      </c>
    </row>
    <row r="1120" spans="1:4" x14ac:dyDescent="0.3">
      <c r="A1120" t="str">
        <f t="shared" si="17"/>
        <v>31023-31024</v>
      </c>
      <c r="B1120">
        <v>31023</v>
      </c>
      <c r="C1120">
        <v>31024</v>
      </c>
      <c r="D1120" t="s">
        <v>430</v>
      </c>
    </row>
    <row r="1121" spans="1:4" x14ac:dyDescent="0.3">
      <c r="A1121" t="str">
        <f t="shared" si="17"/>
        <v>31024-48001</v>
      </c>
      <c r="B1121">
        <v>31024</v>
      </c>
      <c r="C1121">
        <v>48001</v>
      </c>
      <c r="D1121" t="s">
        <v>430</v>
      </c>
    </row>
    <row r="1122" spans="1:4" x14ac:dyDescent="0.3">
      <c r="A1122" t="str">
        <f t="shared" si="17"/>
        <v>48001-48002</v>
      </c>
      <c r="B1122">
        <v>48001</v>
      </c>
      <c r="C1122">
        <v>48002</v>
      </c>
      <c r="D1122" t="s">
        <v>430</v>
      </c>
    </row>
    <row r="1123" spans="1:4" x14ac:dyDescent="0.3">
      <c r="A1123" t="str">
        <f t="shared" si="17"/>
        <v>48002-48003</v>
      </c>
      <c r="B1123">
        <v>48002</v>
      </c>
      <c r="C1123">
        <v>48003</v>
      </c>
      <c r="D1123" t="s">
        <v>430</v>
      </c>
    </row>
    <row r="1124" spans="1:4" x14ac:dyDescent="0.3">
      <c r="A1124" t="str">
        <f t="shared" si="17"/>
        <v>48003-48004</v>
      </c>
      <c r="B1124">
        <v>48003</v>
      </c>
      <c r="C1124">
        <v>48004</v>
      </c>
      <c r="D1124" t="s">
        <v>430</v>
      </c>
    </row>
    <row r="1125" spans="1:4" x14ac:dyDescent="0.3">
      <c r="A1125" t="str">
        <f t="shared" si="17"/>
        <v>28028-35004</v>
      </c>
      <c r="B1125">
        <v>28028</v>
      </c>
      <c r="C1125">
        <v>35004</v>
      </c>
      <c r="D1125" t="s">
        <v>448</v>
      </c>
    </row>
    <row r="1126" spans="1:4" x14ac:dyDescent="0.3">
      <c r="A1126" t="str">
        <f t="shared" si="17"/>
        <v>35004-33018</v>
      </c>
      <c r="B1126">
        <v>35004</v>
      </c>
      <c r="C1126">
        <v>33018</v>
      </c>
      <c r="D1126" t="s">
        <v>434</v>
      </c>
    </row>
    <row r="1127" spans="1:4" x14ac:dyDescent="0.3">
      <c r="A1127" t="str">
        <f t="shared" si="17"/>
        <v>4008-4009</v>
      </c>
      <c r="B1127">
        <v>4008</v>
      </c>
      <c r="C1127">
        <v>4009</v>
      </c>
      <c r="D1127" t="s">
        <v>284</v>
      </c>
    </row>
    <row r="1128" spans="1:4" x14ac:dyDescent="0.3">
      <c r="A1128" t="str">
        <f t="shared" si="17"/>
        <v>4009-4010</v>
      </c>
      <c r="B1128">
        <v>4009</v>
      </c>
      <c r="C1128">
        <v>4010</v>
      </c>
      <c r="D1128" t="s">
        <v>284</v>
      </c>
    </row>
    <row r="1129" spans="1:4" x14ac:dyDescent="0.3">
      <c r="A1129" t="str">
        <f t="shared" si="17"/>
        <v>4010-1001</v>
      </c>
      <c r="B1129">
        <v>4010</v>
      </c>
      <c r="C1129">
        <v>1001</v>
      </c>
      <c r="D1129" t="s">
        <v>284</v>
      </c>
    </row>
    <row r="1130" spans="1:4" x14ac:dyDescent="0.3">
      <c r="A1130" t="str">
        <f t="shared" si="17"/>
        <v>1001-1002</v>
      </c>
      <c r="B1130">
        <v>1001</v>
      </c>
      <c r="C1130">
        <v>1002</v>
      </c>
      <c r="D1130" t="s">
        <v>284</v>
      </c>
    </row>
    <row r="1131" spans="1:4" x14ac:dyDescent="0.3">
      <c r="A1131" t="str">
        <f t="shared" si="17"/>
        <v>1002-1003</v>
      </c>
      <c r="B1131">
        <v>1002</v>
      </c>
      <c r="C1131">
        <v>1003</v>
      </c>
      <c r="D1131" t="s">
        <v>284</v>
      </c>
    </row>
    <row r="1132" spans="1:4" x14ac:dyDescent="0.3">
      <c r="A1132" t="str">
        <f t="shared" si="17"/>
        <v>1003-1004</v>
      </c>
      <c r="B1132">
        <v>1003</v>
      </c>
      <c r="C1132">
        <v>1004</v>
      </c>
      <c r="D1132" t="s">
        <v>284</v>
      </c>
    </row>
    <row r="1133" spans="1:4" x14ac:dyDescent="0.3">
      <c r="A1133" t="str">
        <f t="shared" si="17"/>
        <v>1004-31010</v>
      </c>
      <c r="B1133">
        <v>1004</v>
      </c>
      <c r="C1133">
        <v>31010</v>
      </c>
      <c r="D1133" t="s">
        <v>284</v>
      </c>
    </row>
    <row r="1134" spans="1:4" x14ac:dyDescent="0.3">
      <c r="A1134" t="str">
        <f t="shared" si="17"/>
        <v>31010-31011</v>
      </c>
      <c r="B1134">
        <v>31010</v>
      </c>
      <c r="C1134">
        <v>31011</v>
      </c>
      <c r="D1134" t="s">
        <v>284</v>
      </c>
    </row>
    <row r="1135" spans="1:4" x14ac:dyDescent="0.3">
      <c r="A1135" t="str">
        <f t="shared" si="17"/>
        <v>31011-31012</v>
      </c>
      <c r="B1135">
        <v>31011</v>
      </c>
      <c r="C1135">
        <v>31012</v>
      </c>
      <c r="D1135" t="s">
        <v>284</v>
      </c>
    </row>
    <row r="1136" spans="1:4" x14ac:dyDescent="0.3">
      <c r="A1136" t="str">
        <f t="shared" si="17"/>
        <v>31013-22007</v>
      </c>
      <c r="B1136">
        <v>31013</v>
      </c>
      <c r="C1136">
        <v>22007</v>
      </c>
      <c r="D1136" t="s">
        <v>284</v>
      </c>
    </row>
    <row r="1137" spans="1:4" x14ac:dyDescent="0.3">
      <c r="A1137" t="str">
        <f t="shared" si="17"/>
        <v>22007-22008</v>
      </c>
      <c r="B1137">
        <v>22007</v>
      </c>
      <c r="C1137">
        <v>22008</v>
      </c>
      <c r="D1137" t="s">
        <v>284</v>
      </c>
    </row>
    <row r="1138" spans="1:4" x14ac:dyDescent="0.3">
      <c r="A1138" t="str">
        <f t="shared" si="17"/>
        <v>4009-4008</v>
      </c>
      <c r="B1138">
        <v>4009</v>
      </c>
      <c r="C1138">
        <v>4008</v>
      </c>
      <c r="D1138" t="s">
        <v>284</v>
      </c>
    </row>
    <row r="1139" spans="1:4" x14ac:dyDescent="0.3">
      <c r="A1139" t="str">
        <f t="shared" si="17"/>
        <v>4010-4009</v>
      </c>
      <c r="B1139">
        <v>4010</v>
      </c>
      <c r="C1139">
        <v>4009</v>
      </c>
      <c r="D1139" t="s">
        <v>284</v>
      </c>
    </row>
    <row r="1140" spans="1:4" x14ac:dyDescent="0.3">
      <c r="A1140" t="str">
        <f t="shared" si="17"/>
        <v>4011-4010</v>
      </c>
      <c r="B1140">
        <v>4011</v>
      </c>
      <c r="C1140">
        <v>4010</v>
      </c>
      <c r="D1140" t="s">
        <v>306</v>
      </c>
    </row>
    <row r="1141" spans="1:4" x14ac:dyDescent="0.3">
      <c r="A1141" t="str">
        <f t="shared" si="17"/>
        <v>4012-4011</v>
      </c>
      <c r="B1141">
        <v>4012</v>
      </c>
      <c r="C1141">
        <v>4011</v>
      </c>
      <c r="D1141" t="s">
        <v>306</v>
      </c>
    </row>
    <row r="1142" spans="1:4" x14ac:dyDescent="0.3">
      <c r="A1142" t="str">
        <f t="shared" si="17"/>
        <v>4013-4012</v>
      </c>
      <c r="B1142">
        <v>4013</v>
      </c>
      <c r="C1142">
        <v>4012</v>
      </c>
      <c r="D1142" t="s">
        <v>306</v>
      </c>
    </row>
    <row r="1143" spans="1:4" x14ac:dyDescent="0.3">
      <c r="A1143" t="str">
        <f t="shared" si="17"/>
        <v>4014-4013</v>
      </c>
      <c r="B1143">
        <v>4014</v>
      </c>
      <c r="C1143">
        <v>4013</v>
      </c>
      <c r="D1143" t="s">
        <v>306</v>
      </c>
    </row>
    <row r="1144" spans="1:4" x14ac:dyDescent="0.3">
      <c r="A1144" t="str">
        <f t="shared" si="17"/>
        <v>4015-4014</v>
      </c>
      <c r="B1144">
        <v>4015</v>
      </c>
      <c r="C1144">
        <v>4014</v>
      </c>
      <c r="D1144" t="s">
        <v>306</v>
      </c>
    </row>
    <row r="1145" spans="1:4" x14ac:dyDescent="0.3">
      <c r="A1145" t="str">
        <f t="shared" si="17"/>
        <v>4016-4015</v>
      </c>
      <c r="B1145">
        <v>4016</v>
      </c>
      <c r="C1145">
        <v>4015</v>
      </c>
      <c r="D1145" t="s">
        <v>306</v>
      </c>
    </row>
    <row r="1146" spans="1:4" x14ac:dyDescent="0.3">
      <c r="A1146" t="str">
        <f t="shared" si="17"/>
        <v>31006-4016</v>
      </c>
      <c r="B1146">
        <v>31006</v>
      </c>
      <c r="C1146">
        <v>4016</v>
      </c>
      <c r="D1146" t="s">
        <v>306</v>
      </c>
    </row>
    <row r="1147" spans="1:4" x14ac:dyDescent="0.3">
      <c r="A1147" t="str">
        <f t="shared" si="17"/>
        <v>31007-31006</v>
      </c>
      <c r="B1147">
        <v>31007</v>
      </c>
      <c r="C1147">
        <v>31006</v>
      </c>
      <c r="D1147" t="s">
        <v>306</v>
      </c>
    </row>
    <row r="1148" spans="1:4" x14ac:dyDescent="0.3">
      <c r="A1148" t="str">
        <f t="shared" si="17"/>
        <v>31008-31007</v>
      </c>
      <c r="B1148">
        <v>31008</v>
      </c>
      <c r="C1148">
        <v>31007</v>
      </c>
      <c r="D1148" t="s">
        <v>306</v>
      </c>
    </row>
    <row r="1149" spans="1:4" x14ac:dyDescent="0.3">
      <c r="A1149" t="str">
        <f t="shared" si="17"/>
        <v>31009-31008</v>
      </c>
      <c r="B1149">
        <v>31009</v>
      </c>
      <c r="C1149">
        <v>31008</v>
      </c>
      <c r="D1149" t="s">
        <v>306</v>
      </c>
    </row>
    <row r="1150" spans="1:4" x14ac:dyDescent="0.3">
      <c r="A1150" t="str">
        <f t="shared" si="17"/>
        <v>22004-31009</v>
      </c>
      <c r="B1150">
        <v>22004</v>
      </c>
      <c r="C1150">
        <v>31009</v>
      </c>
      <c r="D1150" t="s">
        <v>306</v>
      </c>
    </row>
    <row r="1151" spans="1:4" x14ac:dyDescent="0.3">
      <c r="A1151" t="str">
        <f t="shared" si="17"/>
        <v>22005-22004</v>
      </c>
      <c r="B1151">
        <v>22005</v>
      </c>
      <c r="C1151">
        <v>22004</v>
      </c>
      <c r="D1151" t="s">
        <v>306</v>
      </c>
    </row>
    <row r="1152" spans="1:4" x14ac:dyDescent="0.3">
      <c r="A1152" t="str">
        <f t="shared" si="17"/>
        <v>26014-22006</v>
      </c>
      <c r="B1152">
        <v>26014</v>
      </c>
      <c r="C1152">
        <v>22006</v>
      </c>
      <c r="D1152" t="s">
        <v>306</v>
      </c>
    </row>
    <row r="1153" spans="1:4" x14ac:dyDescent="0.3">
      <c r="A1153" t="str">
        <f t="shared" si="17"/>
        <v>26015-26016</v>
      </c>
      <c r="B1153">
        <v>26015</v>
      </c>
      <c r="C1153">
        <v>26016</v>
      </c>
      <c r="D1153" t="s">
        <v>430</v>
      </c>
    </row>
    <row r="1154" spans="1:4" x14ac:dyDescent="0.3">
      <c r="A1154" t="str">
        <f t="shared" si="17"/>
        <v>26016-26014</v>
      </c>
      <c r="B1154">
        <v>26016</v>
      </c>
      <c r="C1154">
        <v>26014</v>
      </c>
      <c r="D1154" t="s">
        <v>284</v>
      </c>
    </row>
    <row r="1155" spans="1:4" x14ac:dyDescent="0.3">
      <c r="A1155" t="str">
        <f t="shared" ref="A1155:A1218" si="18">+B1155&amp;-C1155</f>
        <v>22005-22006</v>
      </c>
      <c r="B1155">
        <v>22005</v>
      </c>
      <c r="C1155">
        <v>22006</v>
      </c>
      <c r="D1155" t="s">
        <v>284</v>
      </c>
    </row>
    <row r="1156" spans="1:4" x14ac:dyDescent="0.3">
      <c r="A1156" t="str">
        <f t="shared" si="18"/>
        <v>22006-26014</v>
      </c>
      <c r="B1156">
        <v>22006</v>
      </c>
      <c r="C1156">
        <v>26014</v>
      </c>
      <c r="D1156" t="s">
        <v>284</v>
      </c>
    </row>
    <row r="1157" spans="1:4" x14ac:dyDescent="0.3">
      <c r="A1157" t="str">
        <f t="shared" si="18"/>
        <v>36015-36012</v>
      </c>
      <c r="B1157">
        <v>36015</v>
      </c>
      <c r="C1157">
        <v>36012</v>
      </c>
      <c r="D1157" t="s">
        <v>424</v>
      </c>
    </row>
    <row r="1158" spans="1:4" x14ac:dyDescent="0.3">
      <c r="A1158" t="str">
        <f t="shared" si="18"/>
        <v>36012-36015</v>
      </c>
      <c r="B1158">
        <v>36012</v>
      </c>
      <c r="C1158">
        <v>36015</v>
      </c>
      <c r="D1158" t="s">
        <v>424</v>
      </c>
    </row>
    <row r="1159" spans="1:4" x14ac:dyDescent="0.3">
      <c r="A1159" t="str">
        <f t="shared" si="18"/>
        <v>36013-18005</v>
      </c>
      <c r="B1159">
        <v>36013</v>
      </c>
      <c r="C1159">
        <v>18005</v>
      </c>
      <c r="D1159" t="s">
        <v>424</v>
      </c>
    </row>
    <row r="1160" spans="1:4" x14ac:dyDescent="0.3">
      <c r="A1160" t="str">
        <f t="shared" si="18"/>
        <v>18005-36013</v>
      </c>
      <c r="B1160">
        <v>18005</v>
      </c>
      <c r="C1160">
        <v>36013</v>
      </c>
      <c r="D1160" t="s">
        <v>424</v>
      </c>
    </row>
    <row r="1161" spans="1:4" x14ac:dyDescent="0.3">
      <c r="A1161" t="str">
        <f t="shared" si="18"/>
        <v>12001-5006</v>
      </c>
      <c r="B1161">
        <v>12001</v>
      </c>
      <c r="C1161">
        <v>5006</v>
      </c>
      <c r="D1161" t="s">
        <v>514</v>
      </c>
    </row>
    <row r="1162" spans="1:4" x14ac:dyDescent="0.3">
      <c r="A1162" t="str">
        <f t="shared" si="18"/>
        <v>5006-5002</v>
      </c>
      <c r="B1162">
        <v>5006</v>
      </c>
      <c r="C1162">
        <v>5002</v>
      </c>
      <c r="D1162" t="s">
        <v>515</v>
      </c>
    </row>
    <row r="1163" spans="1:4" x14ac:dyDescent="0.3">
      <c r="A1163" t="str">
        <f t="shared" si="18"/>
        <v>5002-5051</v>
      </c>
      <c r="B1163">
        <v>5002</v>
      </c>
      <c r="C1163">
        <v>5051</v>
      </c>
      <c r="D1163" t="s">
        <v>309</v>
      </c>
    </row>
    <row r="1164" spans="1:4" x14ac:dyDescent="0.3">
      <c r="A1164" t="str">
        <f t="shared" si="18"/>
        <v>5051-5005</v>
      </c>
      <c r="B1164">
        <v>5051</v>
      </c>
      <c r="C1164">
        <v>5005</v>
      </c>
      <c r="D1164" t="s">
        <v>309</v>
      </c>
    </row>
    <row r="1165" spans="1:4" x14ac:dyDescent="0.3">
      <c r="A1165" t="str">
        <f t="shared" si="18"/>
        <v>5043-5042</v>
      </c>
      <c r="B1165">
        <v>5043</v>
      </c>
      <c r="C1165">
        <v>5042</v>
      </c>
      <c r="D1165" t="s">
        <v>309</v>
      </c>
    </row>
    <row r="1166" spans="1:4" x14ac:dyDescent="0.3">
      <c r="A1166" t="str">
        <f t="shared" si="18"/>
        <v>5042-5041</v>
      </c>
      <c r="B1166">
        <v>5042</v>
      </c>
      <c r="C1166">
        <v>5041</v>
      </c>
      <c r="D1166" t="s">
        <v>309</v>
      </c>
    </row>
    <row r="1167" spans="1:4" x14ac:dyDescent="0.3">
      <c r="A1167" t="str">
        <f t="shared" si="18"/>
        <v>5041-5046</v>
      </c>
      <c r="B1167">
        <v>5041</v>
      </c>
      <c r="C1167">
        <v>5046</v>
      </c>
      <c r="D1167" t="s">
        <v>309</v>
      </c>
    </row>
    <row r="1168" spans="1:4" x14ac:dyDescent="0.3">
      <c r="A1168" t="str">
        <f t="shared" si="18"/>
        <v>5046-5047</v>
      </c>
      <c r="B1168">
        <v>5046</v>
      </c>
      <c r="C1168">
        <v>5047</v>
      </c>
      <c r="D1168" t="s">
        <v>309</v>
      </c>
    </row>
    <row r="1169" spans="1:4" x14ac:dyDescent="0.3">
      <c r="A1169" t="str">
        <f t="shared" si="18"/>
        <v>5047-5048</v>
      </c>
      <c r="B1169">
        <v>5047</v>
      </c>
      <c r="C1169">
        <v>5048</v>
      </c>
      <c r="D1169" t="s">
        <v>309</v>
      </c>
    </row>
    <row r="1170" spans="1:4" x14ac:dyDescent="0.3">
      <c r="A1170" t="str">
        <f t="shared" si="18"/>
        <v>5048-5050</v>
      </c>
      <c r="B1170">
        <v>5048</v>
      </c>
      <c r="C1170">
        <v>5050</v>
      </c>
      <c r="D1170" t="s">
        <v>309</v>
      </c>
    </row>
    <row r="1171" spans="1:4" x14ac:dyDescent="0.3">
      <c r="A1171" t="str">
        <f t="shared" si="18"/>
        <v>5050-6062</v>
      </c>
      <c r="B1171">
        <v>5050</v>
      </c>
      <c r="C1171">
        <v>6062</v>
      </c>
      <c r="D1171" t="s">
        <v>309</v>
      </c>
    </row>
    <row r="1172" spans="1:4" x14ac:dyDescent="0.3">
      <c r="A1172" t="str">
        <f t="shared" si="18"/>
        <v>40005-40014</v>
      </c>
      <c r="B1172">
        <v>40005</v>
      </c>
      <c r="C1172">
        <v>40014</v>
      </c>
      <c r="D1172" t="s">
        <v>309</v>
      </c>
    </row>
    <row r="1173" spans="1:4" x14ac:dyDescent="0.3">
      <c r="A1173" t="str">
        <f t="shared" si="18"/>
        <v>40014-40015</v>
      </c>
      <c r="B1173">
        <v>40014</v>
      </c>
      <c r="C1173">
        <v>40015</v>
      </c>
      <c r="D1173" t="s">
        <v>309</v>
      </c>
    </row>
    <row r="1174" spans="1:4" x14ac:dyDescent="0.3">
      <c r="A1174" t="str">
        <f t="shared" si="18"/>
        <v>40015-7003</v>
      </c>
      <c r="B1174">
        <v>40015</v>
      </c>
      <c r="C1174">
        <v>7003</v>
      </c>
      <c r="D1174" t="s">
        <v>309</v>
      </c>
    </row>
    <row r="1175" spans="1:4" x14ac:dyDescent="0.3">
      <c r="A1175" t="str">
        <f t="shared" si="18"/>
        <v>7003-7004</v>
      </c>
      <c r="B1175">
        <v>7003</v>
      </c>
      <c r="C1175">
        <v>7004</v>
      </c>
      <c r="D1175" t="s">
        <v>309</v>
      </c>
    </row>
    <row r="1176" spans="1:4" x14ac:dyDescent="0.3">
      <c r="A1176" t="str">
        <f t="shared" si="18"/>
        <v>7004-14001</v>
      </c>
      <c r="B1176">
        <v>7004</v>
      </c>
      <c r="C1176">
        <v>14001</v>
      </c>
      <c r="D1176" t="s">
        <v>309</v>
      </c>
    </row>
    <row r="1177" spans="1:4" x14ac:dyDescent="0.3">
      <c r="A1177" t="str">
        <f t="shared" si="18"/>
        <v>14001-14003</v>
      </c>
      <c r="B1177">
        <v>14001</v>
      </c>
      <c r="C1177">
        <v>14003</v>
      </c>
      <c r="D1177" t="s">
        <v>309</v>
      </c>
    </row>
    <row r="1178" spans="1:4" x14ac:dyDescent="0.3">
      <c r="A1178" t="str">
        <f t="shared" si="18"/>
        <v>14003-14006</v>
      </c>
      <c r="B1178">
        <v>14003</v>
      </c>
      <c r="C1178">
        <v>14006</v>
      </c>
      <c r="D1178" t="s">
        <v>309</v>
      </c>
    </row>
    <row r="1179" spans="1:4" x14ac:dyDescent="0.3">
      <c r="A1179" t="str">
        <f t="shared" si="18"/>
        <v>14006-14010</v>
      </c>
      <c r="B1179">
        <v>14006</v>
      </c>
      <c r="C1179">
        <v>14010</v>
      </c>
      <c r="D1179" t="s">
        <v>309</v>
      </c>
    </row>
    <row r="1180" spans="1:4" x14ac:dyDescent="0.3">
      <c r="A1180" t="str">
        <f t="shared" si="18"/>
        <v>14010-16003</v>
      </c>
      <c r="B1180">
        <v>14010</v>
      </c>
      <c r="C1180">
        <v>16003</v>
      </c>
      <c r="D1180" t="s">
        <v>309</v>
      </c>
    </row>
    <row r="1181" spans="1:4" x14ac:dyDescent="0.3">
      <c r="A1181" t="str">
        <f t="shared" si="18"/>
        <v>16003-16007</v>
      </c>
      <c r="B1181">
        <v>16003</v>
      </c>
      <c r="C1181">
        <v>16007</v>
      </c>
      <c r="D1181" t="s">
        <v>309</v>
      </c>
    </row>
    <row r="1182" spans="1:4" x14ac:dyDescent="0.3">
      <c r="A1182" t="str">
        <f t="shared" si="18"/>
        <v>16007-16009</v>
      </c>
      <c r="B1182">
        <v>16007</v>
      </c>
      <c r="C1182">
        <v>16009</v>
      </c>
      <c r="D1182" t="s">
        <v>309</v>
      </c>
    </row>
    <row r="1183" spans="1:4" x14ac:dyDescent="0.3">
      <c r="A1183" t="str">
        <f t="shared" si="18"/>
        <v>16009-36001</v>
      </c>
      <c r="B1183">
        <v>16009</v>
      </c>
      <c r="C1183">
        <v>36001</v>
      </c>
      <c r="D1183" t="s">
        <v>309</v>
      </c>
    </row>
    <row r="1184" spans="1:4" x14ac:dyDescent="0.3">
      <c r="A1184" t="str">
        <f t="shared" si="18"/>
        <v>36001-36006</v>
      </c>
      <c r="B1184">
        <v>36001</v>
      </c>
      <c r="C1184">
        <v>36006</v>
      </c>
      <c r="D1184" t="s">
        <v>309</v>
      </c>
    </row>
    <row r="1185" spans="1:4" x14ac:dyDescent="0.3">
      <c r="A1185" t="str">
        <f t="shared" si="18"/>
        <v>36006-36009</v>
      </c>
      <c r="B1185">
        <v>36006</v>
      </c>
      <c r="C1185">
        <v>36009</v>
      </c>
      <c r="D1185" t="s">
        <v>309</v>
      </c>
    </row>
    <row r="1186" spans="1:4" x14ac:dyDescent="0.3">
      <c r="A1186" t="str">
        <f t="shared" si="18"/>
        <v>36009-36015</v>
      </c>
      <c r="B1186">
        <v>36009</v>
      </c>
      <c r="C1186">
        <v>36015</v>
      </c>
      <c r="D1186" t="s">
        <v>309</v>
      </c>
    </row>
    <row r="1187" spans="1:4" x14ac:dyDescent="0.3">
      <c r="A1187" t="str">
        <f t="shared" si="18"/>
        <v>36015-18001</v>
      </c>
      <c r="B1187">
        <v>36015</v>
      </c>
      <c r="C1187">
        <v>18001</v>
      </c>
      <c r="D1187" t="s">
        <v>309</v>
      </c>
    </row>
    <row r="1188" spans="1:4" x14ac:dyDescent="0.3">
      <c r="A1188" t="str">
        <f t="shared" si="18"/>
        <v>18001-17001</v>
      </c>
      <c r="B1188">
        <v>18001</v>
      </c>
      <c r="C1188">
        <v>17001</v>
      </c>
      <c r="D1188" t="s">
        <v>500</v>
      </c>
    </row>
    <row r="1189" spans="1:4" x14ac:dyDescent="0.3">
      <c r="A1189" t="str">
        <f t="shared" si="18"/>
        <v>17001-18007</v>
      </c>
      <c r="B1189">
        <v>17001</v>
      </c>
      <c r="C1189">
        <v>18007</v>
      </c>
      <c r="D1189" t="s">
        <v>503</v>
      </c>
    </row>
    <row r="1190" spans="1:4" x14ac:dyDescent="0.3">
      <c r="A1190" t="str">
        <f t="shared" si="18"/>
        <v>23006-23008</v>
      </c>
      <c r="B1190">
        <v>23006</v>
      </c>
      <c r="C1190">
        <v>23008</v>
      </c>
      <c r="D1190" t="s">
        <v>516</v>
      </c>
    </row>
    <row r="1191" spans="1:4" x14ac:dyDescent="0.3">
      <c r="A1191" t="str">
        <f t="shared" si="18"/>
        <v>23008-23007</v>
      </c>
      <c r="B1191">
        <v>23008</v>
      </c>
      <c r="C1191">
        <v>23007</v>
      </c>
      <c r="D1191" t="s">
        <v>500</v>
      </c>
    </row>
    <row r="1192" spans="1:4" x14ac:dyDescent="0.3">
      <c r="A1192" t="str">
        <f t="shared" si="18"/>
        <v>23007-23009</v>
      </c>
      <c r="B1192">
        <v>23007</v>
      </c>
      <c r="C1192">
        <v>23009</v>
      </c>
      <c r="D1192" t="s">
        <v>517</v>
      </c>
    </row>
    <row r="1193" spans="1:4" x14ac:dyDescent="0.3">
      <c r="A1193" t="str">
        <f t="shared" si="18"/>
        <v>23009-33002</v>
      </c>
      <c r="B1193">
        <v>23009</v>
      </c>
      <c r="C1193">
        <v>33002</v>
      </c>
      <c r="D1193" t="s">
        <v>517</v>
      </c>
    </row>
    <row r="1194" spans="1:4" x14ac:dyDescent="0.3">
      <c r="A1194" t="str">
        <f t="shared" si="18"/>
        <v>33002-33001</v>
      </c>
      <c r="B1194">
        <v>33002</v>
      </c>
      <c r="C1194">
        <v>33001</v>
      </c>
      <c r="D1194" t="s">
        <v>510</v>
      </c>
    </row>
    <row r="1195" spans="1:4" x14ac:dyDescent="0.3">
      <c r="A1195" t="str">
        <f t="shared" si="18"/>
        <v>33001-33023</v>
      </c>
      <c r="B1195">
        <v>33001</v>
      </c>
      <c r="C1195">
        <v>33023</v>
      </c>
      <c r="D1195" t="s">
        <v>510</v>
      </c>
    </row>
    <row r="1196" spans="1:4" x14ac:dyDescent="0.3">
      <c r="A1196" t="str">
        <f t="shared" si="18"/>
        <v>33024-33025</v>
      </c>
      <c r="B1196">
        <v>33024</v>
      </c>
      <c r="C1196">
        <v>33025</v>
      </c>
      <c r="D1196" t="s">
        <v>510</v>
      </c>
    </row>
    <row r="1197" spans="1:4" x14ac:dyDescent="0.3">
      <c r="A1197" t="str">
        <f t="shared" si="18"/>
        <v>33025-50001</v>
      </c>
      <c r="B1197">
        <v>33025</v>
      </c>
      <c r="C1197">
        <v>50001</v>
      </c>
      <c r="D1197" t="s">
        <v>510</v>
      </c>
    </row>
    <row r="1198" spans="1:4" x14ac:dyDescent="0.3">
      <c r="A1198" t="str">
        <f t="shared" si="18"/>
        <v>50001-33025</v>
      </c>
      <c r="B1198">
        <v>50001</v>
      </c>
      <c r="C1198">
        <v>33025</v>
      </c>
      <c r="D1198" t="s">
        <v>510</v>
      </c>
    </row>
    <row r="1199" spans="1:4" x14ac:dyDescent="0.3">
      <c r="A1199" t="str">
        <f t="shared" si="18"/>
        <v>33025-33024</v>
      </c>
      <c r="B1199">
        <v>33025</v>
      </c>
      <c r="C1199">
        <v>33024</v>
      </c>
      <c r="D1199" t="s">
        <v>510</v>
      </c>
    </row>
    <row r="1200" spans="1:4" x14ac:dyDescent="0.3">
      <c r="A1200" t="str">
        <f t="shared" si="18"/>
        <v>33023-33001</v>
      </c>
      <c r="B1200">
        <v>33023</v>
      </c>
      <c r="C1200">
        <v>33001</v>
      </c>
      <c r="D1200" t="s">
        <v>510</v>
      </c>
    </row>
    <row r="1201" spans="1:4" x14ac:dyDescent="0.3">
      <c r="A1201" t="str">
        <f t="shared" si="18"/>
        <v>33001-33002</v>
      </c>
      <c r="B1201">
        <v>33001</v>
      </c>
      <c r="C1201">
        <v>33002</v>
      </c>
      <c r="D1201" t="s">
        <v>510</v>
      </c>
    </row>
    <row r="1202" spans="1:4" x14ac:dyDescent="0.3">
      <c r="A1202" t="str">
        <f t="shared" si="18"/>
        <v>23008-23006</v>
      </c>
      <c r="B1202">
        <v>23008</v>
      </c>
      <c r="C1202">
        <v>23006</v>
      </c>
      <c r="D1202" t="s">
        <v>516</v>
      </c>
    </row>
    <row r="1203" spans="1:4" x14ac:dyDescent="0.3">
      <c r="A1203" t="str">
        <f t="shared" si="18"/>
        <v>23006-18007</v>
      </c>
      <c r="B1203">
        <v>23006</v>
      </c>
      <c r="C1203">
        <v>18007</v>
      </c>
      <c r="D1203" t="s">
        <v>516</v>
      </c>
    </row>
    <row r="1204" spans="1:4" x14ac:dyDescent="0.3">
      <c r="A1204" t="str">
        <f t="shared" si="18"/>
        <v>18007-18002</v>
      </c>
      <c r="B1204">
        <v>18007</v>
      </c>
      <c r="C1204">
        <v>18002</v>
      </c>
      <c r="D1204" t="s">
        <v>518</v>
      </c>
    </row>
    <row r="1205" spans="1:4" x14ac:dyDescent="0.3">
      <c r="A1205" t="str">
        <f t="shared" si="18"/>
        <v>18002-18001</v>
      </c>
      <c r="B1205">
        <v>18002</v>
      </c>
      <c r="C1205">
        <v>18001</v>
      </c>
      <c r="D1205" t="s">
        <v>501</v>
      </c>
    </row>
    <row r="1206" spans="1:4" x14ac:dyDescent="0.3">
      <c r="A1206" t="str">
        <f t="shared" si="18"/>
        <v>18001-36015</v>
      </c>
      <c r="B1206">
        <v>18001</v>
      </c>
      <c r="C1206">
        <v>36015</v>
      </c>
      <c r="D1206" t="s">
        <v>309</v>
      </c>
    </row>
    <row r="1207" spans="1:4" x14ac:dyDescent="0.3">
      <c r="A1207" t="str">
        <f t="shared" si="18"/>
        <v>36015-36009</v>
      </c>
      <c r="B1207">
        <v>36015</v>
      </c>
      <c r="C1207">
        <v>36009</v>
      </c>
      <c r="D1207" t="s">
        <v>309</v>
      </c>
    </row>
    <row r="1208" spans="1:4" x14ac:dyDescent="0.3">
      <c r="A1208" t="str">
        <f t="shared" si="18"/>
        <v>36009-36006</v>
      </c>
      <c r="B1208">
        <v>36009</v>
      </c>
      <c r="C1208">
        <v>36006</v>
      </c>
      <c r="D1208" t="s">
        <v>309</v>
      </c>
    </row>
    <row r="1209" spans="1:4" x14ac:dyDescent="0.3">
      <c r="A1209" t="str">
        <f t="shared" si="18"/>
        <v>36006-36001</v>
      </c>
      <c r="B1209">
        <v>36006</v>
      </c>
      <c r="C1209">
        <v>36001</v>
      </c>
      <c r="D1209" t="s">
        <v>309</v>
      </c>
    </row>
    <row r="1210" spans="1:4" x14ac:dyDescent="0.3">
      <c r="A1210" t="str">
        <f t="shared" si="18"/>
        <v>36001-16009</v>
      </c>
      <c r="B1210">
        <v>36001</v>
      </c>
      <c r="C1210">
        <v>16009</v>
      </c>
      <c r="D1210" t="s">
        <v>309</v>
      </c>
    </row>
    <row r="1211" spans="1:4" x14ac:dyDescent="0.3">
      <c r="A1211" t="str">
        <f t="shared" si="18"/>
        <v>16009-16007</v>
      </c>
      <c r="B1211">
        <v>16009</v>
      </c>
      <c r="C1211">
        <v>16007</v>
      </c>
      <c r="D1211" t="s">
        <v>309</v>
      </c>
    </row>
    <row r="1212" spans="1:4" x14ac:dyDescent="0.3">
      <c r="A1212" t="str">
        <f t="shared" si="18"/>
        <v>16007-16003</v>
      </c>
      <c r="B1212">
        <v>16007</v>
      </c>
      <c r="C1212">
        <v>16003</v>
      </c>
      <c r="D1212" t="s">
        <v>309</v>
      </c>
    </row>
    <row r="1213" spans="1:4" x14ac:dyDescent="0.3">
      <c r="A1213" t="str">
        <f t="shared" si="18"/>
        <v>16003-14010</v>
      </c>
      <c r="B1213">
        <v>16003</v>
      </c>
      <c r="C1213">
        <v>14010</v>
      </c>
      <c r="D1213" t="s">
        <v>309</v>
      </c>
    </row>
    <row r="1214" spans="1:4" x14ac:dyDescent="0.3">
      <c r="A1214" t="str">
        <f t="shared" si="18"/>
        <v>14010-14006</v>
      </c>
      <c r="B1214">
        <v>14010</v>
      </c>
      <c r="C1214">
        <v>14006</v>
      </c>
      <c r="D1214" t="s">
        <v>309</v>
      </c>
    </row>
    <row r="1215" spans="1:4" x14ac:dyDescent="0.3">
      <c r="A1215" t="str">
        <f t="shared" si="18"/>
        <v>14006-14003</v>
      </c>
      <c r="B1215">
        <v>14006</v>
      </c>
      <c r="C1215">
        <v>14003</v>
      </c>
      <c r="D1215" t="s">
        <v>309</v>
      </c>
    </row>
    <row r="1216" spans="1:4" x14ac:dyDescent="0.3">
      <c r="A1216" t="str">
        <f t="shared" si="18"/>
        <v>14003-14001</v>
      </c>
      <c r="B1216">
        <v>14003</v>
      </c>
      <c r="C1216">
        <v>14001</v>
      </c>
      <c r="D1216" t="s">
        <v>309</v>
      </c>
    </row>
    <row r="1217" spans="1:4" x14ac:dyDescent="0.3">
      <c r="A1217" t="str">
        <f t="shared" si="18"/>
        <v>14001-7004</v>
      </c>
      <c r="B1217">
        <v>14001</v>
      </c>
      <c r="C1217">
        <v>7004</v>
      </c>
      <c r="D1217" t="s">
        <v>309</v>
      </c>
    </row>
    <row r="1218" spans="1:4" x14ac:dyDescent="0.3">
      <c r="A1218" t="str">
        <f t="shared" si="18"/>
        <v>7004-7003</v>
      </c>
      <c r="B1218">
        <v>7004</v>
      </c>
      <c r="C1218">
        <v>7003</v>
      </c>
      <c r="D1218" t="s">
        <v>309</v>
      </c>
    </row>
    <row r="1219" spans="1:4" x14ac:dyDescent="0.3">
      <c r="A1219" t="str">
        <f t="shared" ref="A1219:A1282" si="19">+B1219&amp;-C1219</f>
        <v>5041-5042</v>
      </c>
      <c r="B1219">
        <v>5041</v>
      </c>
      <c r="C1219">
        <v>5042</v>
      </c>
      <c r="D1219" t="s">
        <v>309</v>
      </c>
    </row>
    <row r="1220" spans="1:4" x14ac:dyDescent="0.3">
      <c r="A1220" t="str">
        <f t="shared" si="19"/>
        <v>5042-5043</v>
      </c>
      <c r="B1220">
        <v>5042</v>
      </c>
      <c r="C1220">
        <v>5043</v>
      </c>
      <c r="D1220" t="s">
        <v>309</v>
      </c>
    </row>
    <row r="1221" spans="1:4" x14ac:dyDescent="0.3">
      <c r="A1221" t="str">
        <f t="shared" si="19"/>
        <v>5001-5000</v>
      </c>
      <c r="B1221">
        <v>5001</v>
      </c>
      <c r="C1221">
        <v>5000</v>
      </c>
      <c r="D1221" t="s">
        <v>519</v>
      </c>
    </row>
    <row r="1222" spans="1:4" x14ac:dyDescent="0.3">
      <c r="A1222" t="str">
        <f t="shared" si="19"/>
        <v>44003-44001</v>
      </c>
      <c r="B1222">
        <v>44003</v>
      </c>
      <c r="C1222">
        <v>44001</v>
      </c>
      <c r="D1222" t="s">
        <v>438</v>
      </c>
    </row>
    <row r="1223" spans="1:4" x14ac:dyDescent="0.3">
      <c r="A1223" t="str">
        <f t="shared" si="19"/>
        <v>18002-18003</v>
      </c>
      <c r="B1223">
        <v>18002</v>
      </c>
      <c r="C1223">
        <v>18003</v>
      </c>
      <c r="D1223" t="s">
        <v>520</v>
      </c>
    </row>
    <row r="1224" spans="1:4" x14ac:dyDescent="0.3">
      <c r="A1224" t="str">
        <f t="shared" si="19"/>
        <v>18004-18005</v>
      </c>
      <c r="B1224">
        <v>18004</v>
      </c>
      <c r="C1224">
        <v>18005</v>
      </c>
      <c r="D1224" t="s">
        <v>520</v>
      </c>
    </row>
    <row r="1225" spans="1:4" x14ac:dyDescent="0.3">
      <c r="A1225" t="str">
        <f t="shared" si="19"/>
        <v>36012-36013</v>
      </c>
      <c r="B1225">
        <v>36012</v>
      </c>
      <c r="C1225">
        <v>36013</v>
      </c>
      <c r="D1225" t="s">
        <v>424</v>
      </c>
    </row>
    <row r="1226" spans="1:4" x14ac:dyDescent="0.3">
      <c r="A1226" t="str">
        <f t="shared" si="19"/>
        <v>33001-15004</v>
      </c>
      <c r="B1226">
        <v>33001</v>
      </c>
      <c r="C1226">
        <v>15004</v>
      </c>
      <c r="D1226" t="s">
        <v>521</v>
      </c>
    </row>
    <row r="1227" spans="1:4" x14ac:dyDescent="0.3">
      <c r="A1227" t="str">
        <f t="shared" si="19"/>
        <v>33001-23006</v>
      </c>
      <c r="B1227">
        <v>33001</v>
      </c>
      <c r="C1227">
        <v>23006</v>
      </c>
      <c r="D1227" t="s">
        <v>521</v>
      </c>
    </row>
    <row r="1228" spans="1:4" x14ac:dyDescent="0.3">
      <c r="A1228" t="str">
        <f t="shared" si="19"/>
        <v>23006-33001</v>
      </c>
      <c r="B1228">
        <v>23006</v>
      </c>
      <c r="C1228">
        <v>33001</v>
      </c>
      <c r="D1228" t="s">
        <v>521</v>
      </c>
    </row>
    <row r="1229" spans="1:4" x14ac:dyDescent="0.3">
      <c r="A1229" t="str">
        <f t="shared" si="19"/>
        <v>40004-40013</v>
      </c>
      <c r="B1229">
        <v>40004</v>
      </c>
      <c r="C1229">
        <v>40013</v>
      </c>
      <c r="D1229" t="s">
        <v>340</v>
      </c>
    </row>
    <row r="1230" spans="1:4" x14ac:dyDescent="0.3">
      <c r="A1230" t="str">
        <f t="shared" si="19"/>
        <v>40013-40004</v>
      </c>
      <c r="B1230">
        <v>40013</v>
      </c>
      <c r="C1230">
        <v>40004</v>
      </c>
      <c r="D1230" t="s">
        <v>340</v>
      </c>
    </row>
    <row r="1231" spans="1:4" x14ac:dyDescent="0.3">
      <c r="A1231" t="str">
        <f t="shared" si="19"/>
        <v>40011-7001</v>
      </c>
      <c r="B1231">
        <v>40011</v>
      </c>
      <c r="C1231">
        <v>7001</v>
      </c>
      <c r="D1231" t="s">
        <v>395</v>
      </c>
    </row>
    <row r="1232" spans="1:4" x14ac:dyDescent="0.3">
      <c r="A1232" t="str">
        <f t="shared" si="19"/>
        <v>7001-40017</v>
      </c>
      <c r="B1232">
        <v>7001</v>
      </c>
      <c r="C1232">
        <v>40017</v>
      </c>
      <c r="D1232" t="s">
        <v>395</v>
      </c>
    </row>
    <row r="1233" spans="1:4" x14ac:dyDescent="0.3">
      <c r="A1233" t="str">
        <f t="shared" si="19"/>
        <v>40017-40020</v>
      </c>
      <c r="B1233">
        <v>40017</v>
      </c>
      <c r="C1233">
        <v>40020</v>
      </c>
      <c r="D1233" t="s">
        <v>395</v>
      </c>
    </row>
    <row r="1234" spans="1:4" x14ac:dyDescent="0.3">
      <c r="A1234" t="str">
        <f t="shared" si="19"/>
        <v>40017-7001</v>
      </c>
      <c r="B1234">
        <v>40017</v>
      </c>
      <c r="C1234">
        <v>7001</v>
      </c>
      <c r="D1234" t="s">
        <v>395</v>
      </c>
    </row>
    <row r="1235" spans="1:4" x14ac:dyDescent="0.3">
      <c r="A1235" t="str">
        <f t="shared" si="19"/>
        <v>40020-40017</v>
      </c>
      <c r="B1235">
        <v>40020</v>
      </c>
      <c r="C1235">
        <v>40017</v>
      </c>
      <c r="D1235" t="s">
        <v>395</v>
      </c>
    </row>
    <row r="1236" spans="1:4" x14ac:dyDescent="0.3">
      <c r="A1236" t="str">
        <f t="shared" si="19"/>
        <v>21010-21008</v>
      </c>
      <c r="B1236">
        <v>21010</v>
      </c>
      <c r="C1236">
        <v>21008</v>
      </c>
      <c r="D1236" t="s">
        <v>407</v>
      </c>
    </row>
    <row r="1237" spans="1:4" x14ac:dyDescent="0.3">
      <c r="A1237" t="str">
        <f t="shared" si="19"/>
        <v>21008-21004</v>
      </c>
      <c r="B1237">
        <v>21008</v>
      </c>
      <c r="C1237">
        <v>21004</v>
      </c>
      <c r="D1237" t="s">
        <v>407</v>
      </c>
    </row>
    <row r="1238" spans="1:4" x14ac:dyDescent="0.3">
      <c r="A1238" t="str">
        <f t="shared" si="19"/>
        <v>21004-21002</v>
      </c>
      <c r="B1238">
        <v>21004</v>
      </c>
      <c r="C1238">
        <v>21002</v>
      </c>
      <c r="D1238" t="s">
        <v>407</v>
      </c>
    </row>
    <row r="1239" spans="1:4" x14ac:dyDescent="0.3">
      <c r="A1239" t="str">
        <f t="shared" si="19"/>
        <v>21002-25011</v>
      </c>
      <c r="B1239">
        <v>21002</v>
      </c>
      <c r="C1239">
        <v>25011</v>
      </c>
      <c r="D1239" t="s">
        <v>407</v>
      </c>
    </row>
    <row r="1240" spans="1:4" x14ac:dyDescent="0.3">
      <c r="A1240" t="str">
        <f t="shared" si="19"/>
        <v>25011-25012</v>
      </c>
      <c r="B1240">
        <v>25011</v>
      </c>
      <c r="C1240">
        <v>25012</v>
      </c>
      <c r="D1240" t="s">
        <v>518</v>
      </c>
    </row>
    <row r="1241" spans="1:4" x14ac:dyDescent="0.3">
      <c r="A1241" t="str">
        <f t="shared" si="19"/>
        <v>25012-25009</v>
      </c>
      <c r="B1241">
        <v>25012</v>
      </c>
      <c r="C1241">
        <v>25009</v>
      </c>
      <c r="D1241" t="s">
        <v>501</v>
      </c>
    </row>
    <row r="1242" spans="1:4" x14ac:dyDescent="0.3">
      <c r="A1242" t="str">
        <f t="shared" si="19"/>
        <v>25009-25010</v>
      </c>
      <c r="B1242">
        <v>25009</v>
      </c>
      <c r="C1242">
        <v>25010</v>
      </c>
      <c r="D1242" t="s">
        <v>500</v>
      </c>
    </row>
    <row r="1243" spans="1:4" x14ac:dyDescent="0.3">
      <c r="A1243" t="str">
        <f t="shared" si="19"/>
        <v>25010-25011</v>
      </c>
      <c r="B1243">
        <v>25010</v>
      </c>
      <c r="C1243">
        <v>25011</v>
      </c>
      <c r="D1243" t="s">
        <v>503</v>
      </c>
    </row>
    <row r="1244" spans="1:4" x14ac:dyDescent="0.3">
      <c r="A1244" t="str">
        <f t="shared" si="19"/>
        <v>25011-21002</v>
      </c>
      <c r="B1244">
        <v>25011</v>
      </c>
      <c r="C1244">
        <v>21002</v>
      </c>
      <c r="D1244" t="s">
        <v>407</v>
      </c>
    </row>
    <row r="1245" spans="1:4" x14ac:dyDescent="0.3">
      <c r="A1245" t="str">
        <f t="shared" si="19"/>
        <v>21002-21004</v>
      </c>
      <c r="B1245">
        <v>21002</v>
      </c>
      <c r="C1245">
        <v>21004</v>
      </c>
      <c r="D1245" t="s">
        <v>407</v>
      </c>
    </row>
    <row r="1246" spans="1:4" x14ac:dyDescent="0.3">
      <c r="A1246" t="str">
        <f t="shared" si="19"/>
        <v>21004-21008</v>
      </c>
      <c r="B1246">
        <v>21004</v>
      </c>
      <c r="C1246">
        <v>21008</v>
      </c>
      <c r="D1246" t="s">
        <v>407</v>
      </c>
    </row>
    <row r="1247" spans="1:4" x14ac:dyDescent="0.3">
      <c r="A1247" t="str">
        <f t="shared" si="19"/>
        <v>21008-21010</v>
      </c>
      <c r="B1247">
        <v>21008</v>
      </c>
      <c r="C1247">
        <v>21010</v>
      </c>
      <c r="D1247" t="s">
        <v>407</v>
      </c>
    </row>
    <row r="1248" spans="1:4" x14ac:dyDescent="0.3">
      <c r="A1248" t="str">
        <f t="shared" si="19"/>
        <v>10001-50003</v>
      </c>
      <c r="B1248">
        <v>10001</v>
      </c>
      <c r="C1248">
        <v>50003</v>
      </c>
      <c r="D1248" t="s">
        <v>378</v>
      </c>
    </row>
    <row r="1249" spans="1:4" x14ac:dyDescent="0.3">
      <c r="A1249" t="str">
        <f t="shared" si="19"/>
        <v>50003-9013</v>
      </c>
      <c r="B1249">
        <v>50003</v>
      </c>
      <c r="C1249">
        <v>9013</v>
      </c>
      <c r="D1249" t="s">
        <v>398</v>
      </c>
    </row>
    <row r="1250" spans="1:4" x14ac:dyDescent="0.3">
      <c r="A1250" t="str">
        <f t="shared" si="19"/>
        <v>10003-13014</v>
      </c>
      <c r="B1250">
        <v>10003</v>
      </c>
      <c r="C1250">
        <v>13014</v>
      </c>
      <c r="D1250" t="s">
        <v>378</v>
      </c>
    </row>
    <row r="1251" spans="1:4" x14ac:dyDescent="0.3">
      <c r="A1251" t="str">
        <f t="shared" si="19"/>
        <v>10002-10003</v>
      </c>
      <c r="B1251">
        <v>10002</v>
      </c>
      <c r="C1251">
        <v>10003</v>
      </c>
      <c r="D1251" t="s">
        <v>378</v>
      </c>
    </row>
    <row r="1252" spans="1:4" x14ac:dyDescent="0.3">
      <c r="A1252" t="str">
        <f t="shared" si="19"/>
        <v>10001-10002</v>
      </c>
      <c r="B1252">
        <v>10001</v>
      </c>
      <c r="C1252">
        <v>10002</v>
      </c>
      <c r="D1252" t="s">
        <v>378</v>
      </c>
    </row>
    <row r="1253" spans="1:4" x14ac:dyDescent="0.3">
      <c r="A1253" t="str">
        <f t="shared" si="19"/>
        <v>50003-10001</v>
      </c>
      <c r="B1253">
        <v>50003</v>
      </c>
      <c r="C1253">
        <v>10001</v>
      </c>
      <c r="D1253" t="s">
        <v>378</v>
      </c>
    </row>
    <row r="1254" spans="1:4" x14ac:dyDescent="0.3">
      <c r="A1254" t="str">
        <f t="shared" si="19"/>
        <v>9013-50003</v>
      </c>
      <c r="B1254">
        <v>9013</v>
      </c>
      <c r="C1254">
        <v>50003</v>
      </c>
      <c r="D1254" t="s">
        <v>398</v>
      </c>
    </row>
    <row r="1255" spans="1:4" x14ac:dyDescent="0.3">
      <c r="A1255" t="str">
        <f t="shared" si="19"/>
        <v>11001-9013</v>
      </c>
      <c r="B1255">
        <v>11001</v>
      </c>
      <c r="C1255">
        <v>9013</v>
      </c>
      <c r="D1255" t="s">
        <v>299</v>
      </c>
    </row>
    <row r="1256" spans="1:4" x14ac:dyDescent="0.3">
      <c r="A1256" t="str">
        <f t="shared" si="19"/>
        <v>2005-11001</v>
      </c>
      <c r="B1256">
        <v>2005</v>
      </c>
      <c r="C1256">
        <v>11001</v>
      </c>
      <c r="D1256" t="s">
        <v>299</v>
      </c>
    </row>
    <row r="1257" spans="1:4" x14ac:dyDescent="0.3">
      <c r="A1257" t="str">
        <f t="shared" si="19"/>
        <v>6060-6059</v>
      </c>
      <c r="B1257">
        <v>6060</v>
      </c>
      <c r="C1257">
        <v>6059</v>
      </c>
      <c r="D1257" t="s">
        <v>358</v>
      </c>
    </row>
    <row r="1258" spans="1:4" x14ac:dyDescent="0.3">
      <c r="A1258" t="str">
        <f t="shared" si="19"/>
        <v>28003-28029</v>
      </c>
      <c r="B1258">
        <v>28003</v>
      </c>
      <c r="C1258">
        <v>28029</v>
      </c>
      <c r="D1258" t="s">
        <v>448</v>
      </c>
    </row>
    <row r="1259" spans="1:4" x14ac:dyDescent="0.3">
      <c r="A1259" t="str">
        <f t="shared" si="19"/>
        <v>16007-16008</v>
      </c>
      <c r="B1259">
        <v>16007</v>
      </c>
      <c r="C1259">
        <v>16008</v>
      </c>
      <c r="D1259" t="s">
        <v>410</v>
      </c>
    </row>
    <row r="1260" spans="1:4" x14ac:dyDescent="0.3">
      <c r="A1260" t="str">
        <f t="shared" si="19"/>
        <v>16008-16007</v>
      </c>
      <c r="B1260">
        <v>16008</v>
      </c>
      <c r="C1260">
        <v>16007</v>
      </c>
      <c r="D1260" t="s">
        <v>410</v>
      </c>
    </row>
    <row r="1261" spans="1:4" x14ac:dyDescent="0.3">
      <c r="A1261" t="str">
        <f t="shared" si="19"/>
        <v>4016-4017</v>
      </c>
      <c r="B1261">
        <v>4016</v>
      </c>
      <c r="C1261">
        <v>4017</v>
      </c>
      <c r="D1261" t="s">
        <v>398</v>
      </c>
    </row>
    <row r="1262" spans="1:4" x14ac:dyDescent="0.3">
      <c r="A1262" t="str">
        <f t="shared" si="19"/>
        <v>27005-27003</v>
      </c>
      <c r="B1262">
        <v>27005</v>
      </c>
      <c r="C1262">
        <v>27003</v>
      </c>
      <c r="D1262" t="s">
        <v>398</v>
      </c>
    </row>
    <row r="1263" spans="1:4" x14ac:dyDescent="0.3">
      <c r="A1263" t="str">
        <f t="shared" si="19"/>
        <v>27001-27003</v>
      </c>
      <c r="B1263">
        <v>27001</v>
      </c>
      <c r="C1263">
        <v>27003</v>
      </c>
      <c r="D1263" t="s">
        <v>398</v>
      </c>
    </row>
    <row r="1264" spans="1:4" x14ac:dyDescent="0.3">
      <c r="A1264" t="str">
        <f t="shared" si="19"/>
        <v>4006-4015</v>
      </c>
      <c r="B1264">
        <v>4006</v>
      </c>
      <c r="C1264">
        <v>4015</v>
      </c>
      <c r="D1264" t="s">
        <v>308</v>
      </c>
    </row>
    <row r="1265" spans="1:4" x14ac:dyDescent="0.3">
      <c r="A1265" t="str">
        <f t="shared" si="19"/>
        <v>4001-4002</v>
      </c>
      <c r="B1265">
        <v>4001</v>
      </c>
      <c r="C1265">
        <v>4002</v>
      </c>
      <c r="D1265" t="s">
        <v>303</v>
      </c>
    </row>
    <row r="1266" spans="1:4" x14ac:dyDescent="0.3">
      <c r="A1266" t="str">
        <f t="shared" si="19"/>
        <v>27002-26001</v>
      </c>
      <c r="B1266">
        <v>27002</v>
      </c>
      <c r="C1266">
        <v>26001</v>
      </c>
      <c r="D1266" t="s">
        <v>303</v>
      </c>
    </row>
    <row r="1267" spans="1:4" x14ac:dyDescent="0.3">
      <c r="A1267" t="str">
        <f t="shared" si="19"/>
        <v>26001-26002</v>
      </c>
      <c r="B1267">
        <v>26001</v>
      </c>
      <c r="C1267">
        <v>26002</v>
      </c>
      <c r="D1267" t="s">
        <v>303</v>
      </c>
    </row>
    <row r="1268" spans="1:4" x14ac:dyDescent="0.3">
      <c r="A1268" t="str">
        <f t="shared" si="19"/>
        <v>26002-21003</v>
      </c>
      <c r="B1268">
        <v>26002</v>
      </c>
      <c r="C1268">
        <v>21003</v>
      </c>
      <c r="D1268" t="s">
        <v>303</v>
      </c>
    </row>
    <row r="1269" spans="1:4" x14ac:dyDescent="0.3">
      <c r="A1269" t="str">
        <f t="shared" si="19"/>
        <v>21003-21004</v>
      </c>
      <c r="B1269">
        <v>21003</v>
      </c>
      <c r="C1269">
        <v>21004</v>
      </c>
      <c r="D1269" t="s">
        <v>303</v>
      </c>
    </row>
    <row r="1270" spans="1:4" x14ac:dyDescent="0.3">
      <c r="A1270" t="str">
        <f t="shared" si="19"/>
        <v>21004-21005</v>
      </c>
      <c r="B1270">
        <v>21004</v>
      </c>
      <c r="C1270">
        <v>21005</v>
      </c>
      <c r="D1270" t="s">
        <v>303</v>
      </c>
    </row>
    <row r="1271" spans="1:4" x14ac:dyDescent="0.3">
      <c r="A1271" t="str">
        <f t="shared" si="19"/>
        <v>21005-21006</v>
      </c>
      <c r="B1271">
        <v>21005</v>
      </c>
      <c r="C1271">
        <v>21006</v>
      </c>
      <c r="D1271" t="s">
        <v>303</v>
      </c>
    </row>
    <row r="1272" spans="1:4" x14ac:dyDescent="0.3">
      <c r="A1272" t="str">
        <f t="shared" si="19"/>
        <v>21006-23003</v>
      </c>
      <c r="B1272">
        <v>21006</v>
      </c>
      <c r="C1272">
        <v>23003</v>
      </c>
      <c r="D1272" t="s">
        <v>303</v>
      </c>
    </row>
    <row r="1273" spans="1:4" x14ac:dyDescent="0.3">
      <c r="A1273" t="str">
        <f t="shared" si="19"/>
        <v>4002-4001</v>
      </c>
      <c r="B1273">
        <v>4002</v>
      </c>
      <c r="C1273">
        <v>4001</v>
      </c>
      <c r="D1273" t="s">
        <v>303</v>
      </c>
    </row>
    <row r="1274" spans="1:4" x14ac:dyDescent="0.3">
      <c r="A1274" t="str">
        <f t="shared" si="19"/>
        <v>23003-21006</v>
      </c>
      <c r="B1274">
        <v>23003</v>
      </c>
      <c r="C1274">
        <v>21006</v>
      </c>
      <c r="D1274" t="s">
        <v>303</v>
      </c>
    </row>
    <row r="1275" spans="1:4" x14ac:dyDescent="0.3">
      <c r="A1275" t="str">
        <f t="shared" si="19"/>
        <v>40005-40004</v>
      </c>
      <c r="B1275">
        <v>40005</v>
      </c>
      <c r="C1275">
        <v>40004</v>
      </c>
      <c r="D1275" t="s">
        <v>522</v>
      </c>
    </row>
    <row r="1276" spans="1:4" x14ac:dyDescent="0.3">
      <c r="A1276" t="str">
        <f t="shared" si="19"/>
        <v>40003-40002</v>
      </c>
      <c r="B1276">
        <v>40003</v>
      </c>
      <c r="C1276">
        <v>40002</v>
      </c>
      <c r="D1276" t="s">
        <v>522</v>
      </c>
    </row>
    <row r="1277" spans="1:4" x14ac:dyDescent="0.3">
      <c r="A1277" t="str">
        <f t="shared" si="19"/>
        <v>40002-40001</v>
      </c>
      <c r="B1277">
        <v>40002</v>
      </c>
      <c r="C1277">
        <v>40001</v>
      </c>
      <c r="D1277" t="s">
        <v>522</v>
      </c>
    </row>
    <row r="1278" spans="1:4" x14ac:dyDescent="0.3">
      <c r="A1278" t="str">
        <f t="shared" si="19"/>
        <v>40001-6059</v>
      </c>
      <c r="B1278">
        <v>40001</v>
      </c>
      <c r="C1278">
        <v>6059</v>
      </c>
      <c r="D1278" t="s">
        <v>522</v>
      </c>
    </row>
    <row r="1279" spans="1:4" x14ac:dyDescent="0.3">
      <c r="A1279" t="str">
        <f t="shared" si="19"/>
        <v>6059-6058</v>
      </c>
      <c r="B1279">
        <v>6059</v>
      </c>
      <c r="C1279">
        <v>6058</v>
      </c>
      <c r="D1279" t="s">
        <v>522</v>
      </c>
    </row>
    <row r="1280" spans="1:4" x14ac:dyDescent="0.3">
      <c r="A1280" t="str">
        <f t="shared" si="19"/>
        <v>6058-6057</v>
      </c>
      <c r="B1280">
        <v>6058</v>
      </c>
      <c r="C1280">
        <v>6057</v>
      </c>
      <c r="D1280" t="s">
        <v>522</v>
      </c>
    </row>
    <row r="1281" spans="1:4" x14ac:dyDescent="0.3">
      <c r="A1281" t="str">
        <f t="shared" si="19"/>
        <v>6057-38020</v>
      </c>
      <c r="B1281">
        <v>6057</v>
      </c>
      <c r="C1281">
        <v>38020</v>
      </c>
      <c r="D1281" t="s">
        <v>522</v>
      </c>
    </row>
    <row r="1282" spans="1:4" x14ac:dyDescent="0.3">
      <c r="A1282" t="str">
        <f t="shared" si="19"/>
        <v>38020-38019</v>
      </c>
      <c r="B1282">
        <v>38020</v>
      </c>
      <c r="C1282">
        <v>38019</v>
      </c>
      <c r="D1282" t="s">
        <v>522</v>
      </c>
    </row>
    <row r="1283" spans="1:4" x14ac:dyDescent="0.3">
      <c r="A1283" t="str">
        <f t="shared" ref="A1283:A1346" si="20">+B1283&amp;-C1283</f>
        <v>38019-38018</v>
      </c>
      <c r="B1283">
        <v>38019</v>
      </c>
      <c r="C1283">
        <v>38018</v>
      </c>
      <c r="D1283" t="s">
        <v>522</v>
      </c>
    </row>
    <row r="1284" spans="1:4" x14ac:dyDescent="0.3">
      <c r="A1284" t="str">
        <f t="shared" si="20"/>
        <v>38018-38017</v>
      </c>
      <c r="B1284">
        <v>38018</v>
      </c>
      <c r="C1284">
        <v>38017</v>
      </c>
      <c r="D1284" t="s">
        <v>522</v>
      </c>
    </row>
    <row r="1285" spans="1:4" x14ac:dyDescent="0.3">
      <c r="A1285" t="str">
        <f t="shared" si="20"/>
        <v>38017-38016</v>
      </c>
      <c r="B1285">
        <v>38017</v>
      </c>
      <c r="C1285">
        <v>38016</v>
      </c>
      <c r="D1285" t="s">
        <v>522</v>
      </c>
    </row>
    <row r="1286" spans="1:4" x14ac:dyDescent="0.3">
      <c r="A1286" t="str">
        <f t="shared" si="20"/>
        <v>38016-38017</v>
      </c>
      <c r="B1286">
        <v>38016</v>
      </c>
      <c r="C1286">
        <v>38017</v>
      </c>
      <c r="D1286" t="s">
        <v>522</v>
      </c>
    </row>
    <row r="1287" spans="1:4" x14ac:dyDescent="0.3">
      <c r="A1287" t="str">
        <f t="shared" si="20"/>
        <v>38017-38018</v>
      </c>
      <c r="B1287">
        <v>38017</v>
      </c>
      <c r="C1287">
        <v>38018</v>
      </c>
      <c r="D1287" t="s">
        <v>522</v>
      </c>
    </row>
    <row r="1288" spans="1:4" x14ac:dyDescent="0.3">
      <c r="A1288" t="str">
        <f t="shared" si="20"/>
        <v>38018-38019</v>
      </c>
      <c r="B1288">
        <v>38018</v>
      </c>
      <c r="C1288">
        <v>38019</v>
      </c>
      <c r="D1288" t="s">
        <v>522</v>
      </c>
    </row>
    <row r="1289" spans="1:4" x14ac:dyDescent="0.3">
      <c r="A1289" t="str">
        <f t="shared" si="20"/>
        <v>38019-38020</v>
      </c>
      <c r="B1289">
        <v>38019</v>
      </c>
      <c r="C1289">
        <v>38020</v>
      </c>
      <c r="D1289" t="s">
        <v>522</v>
      </c>
    </row>
    <row r="1290" spans="1:4" x14ac:dyDescent="0.3">
      <c r="A1290" t="str">
        <f t="shared" si="20"/>
        <v>38020-6057</v>
      </c>
      <c r="B1290">
        <v>38020</v>
      </c>
      <c r="C1290">
        <v>6057</v>
      </c>
      <c r="D1290" t="s">
        <v>522</v>
      </c>
    </row>
    <row r="1291" spans="1:4" x14ac:dyDescent="0.3">
      <c r="A1291" t="str">
        <f t="shared" si="20"/>
        <v>6059-40001</v>
      </c>
      <c r="B1291">
        <v>6059</v>
      </c>
      <c r="C1291">
        <v>40001</v>
      </c>
      <c r="D1291" t="s">
        <v>522</v>
      </c>
    </row>
    <row r="1292" spans="1:4" x14ac:dyDescent="0.3">
      <c r="A1292" t="str">
        <f t="shared" si="20"/>
        <v>40001-40002</v>
      </c>
      <c r="B1292">
        <v>40001</v>
      </c>
      <c r="C1292">
        <v>40002</v>
      </c>
      <c r="D1292" t="s">
        <v>522</v>
      </c>
    </row>
    <row r="1293" spans="1:4" x14ac:dyDescent="0.3">
      <c r="A1293" t="str">
        <f t="shared" si="20"/>
        <v>40002-40003</v>
      </c>
      <c r="B1293">
        <v>40002</v>
      </c>
      <c r="C1293">
        <v>40003</v>
      </c>
      <c r="D1293" t="s">
        <v>522</v>
      </c>
    </row>
    <row r="1294" spans="1:4" x14ac:dyDescent="0.3">
      <c r="A1294" t="str">
        <f t="shared" si="20"/>
        <v>40004-40005</v>
      </c>
      <c r="B1294">
        <v>40004</v>
      </c>
      <c r="C1294">
        <v>40005</v>
      </c>
      <c r="D1294" t="s">
        <v>522</v>
      </c>
    </row>
    <row r="1295" spans="1:4" x14ac:dyDescent="0.3">
      <c r="A1295" t="str">
        <f t="shared" si="20"/>
        <v>7001-39003</v>
      </c>
      <c r="B1295">
        <v>7001</v>
      </c>
      <c r="C1295">
        <v>39003</v>
      </c>
      <c r="D1295" t="s">
        <v>360</v>
      </c>
    </row>
    <row r="1296" spans="1:4" x14ac:dyDescent="0.3">
      <c r="A1296" t="str">
        <f t="shared" si="20"/>
        <v>39003-39002</v>
      </c>
      <c r="B1296">
        <v>39003</v>
      </c>
      <c r="C1296">
        <v>39002</v>
      </c>
      <c r="D1296" t="s">
        <v>360</v>
      </c>
    </row>
    <row r="1297" spans="1:4" x14ac:dyDescent="0.3">
      <c r="A1297" t="str">
        <f t="shared" si="20"/>
        <v>39002-39001</v>
      </c>
      <c r="B1297">
        <v>39002</v>
      </c>
      <c r="C1297">
        <v>39001</v>
      </c>
      <c r="D1297" t="s">
        <v>360</v>
      </c>
    </row>
    <row r="1298" spans="1:4" x14ac:dyDescent="0.3">
      <c r="A1298" t="str">
        <f t="shared" si="20"/>
        <v>39001-6060</v>
      </c>
      <c r="B1298">
        <v>39001</v>
      </c>
      <c r="C1298">
        <v>6060</v>
      </c>
      <c r="D1298" t="s">
        <v>360</v>
      </c>
    </row>
    <row r="1299" spans="1:4" x14ac:dyDescent="0.3">
      <c r="A1299" t="str">
        <f t="shared" si="20"/>
        <v>6060-6058</v>
      </c>
      <c r="B1299">
        <v>6060</v>
      </c>
      <c r="C1299">
        <v>6058</v>
      </c>
      <c r="D1299" t="s">
        <v>360</v>
      </c>
    </row>
    <row r="1300" spans="1:4" x14ac:dyDescent="0.3">
      <c r="A1300" t="str">
        <f t="shared" si="20"/>
        <v>39003-7001</v>
      </c>
      <c r="B1300">
        <v>39003</v>
      </c>
      <c r="C1300">
        <v>7001</v>
      </c>
      <c r="D1300" t="s">
        <v>360</v>
      </c>
    </row>
    <row r="1301" spans="1:4" x14ac:dyDescent="0.3">
      <c r="A1301" t="str">
        <f t="shared" si="20"/>
        <v>39002-39003</v>
      </c>
      <c r="B1301">
        <v>39002</v>
      </c>
      <c r="C1301">
        <v>39003</v>
      </c>
      <c r="D1301" t="s">
        <v>360</v>
      </c>
    </row>
    <row r="1302" spans="1:4" x14ac:dyDescent="0.3">
      <c r="A1302" t="str">
        <f t="shared" si="20"/>
        <v>39001-39002</v>
      </c>
      <c r="B1302">
        <v>39001</v>
      </c>
      <c r="C1302">
        <v>39002</v>
      </c>
      <c r="D1302" t="s">
        <v>360</v>
      </c>
    </row>
    <row r="1303" spans="1:4" x14ac:dyDescent="0.3">
      <c r="A1303" t="str">
        <f t="shared" si="20"/>
        <v>6060-39001</v>
      </c>
      <c r="B1303">
        <v>6060</v>
      </c>
      <c r="C1303">
        <v>39001</v>
      </c>
      <c r="D1303" t="s">
        <v>360</v>
      </c>
    </row>
    <row r="1304" spans="1:4" x14ac:dyDescent="0.3">
      <c r="A1304" t="str">
        <f t="shared" si="20"/>
        <v>6058-6060</v>
      </c>
      <c r="B1304">
        <v>6058</v>
      </c>
      <c r="C1304">
        <v>6060</v>
      </c>
      <c r="D1304" t="s">
        <v>360</v>
      </c>
    </row>
    <row r="1305" spans="1:4" x14ac:dyDescent="0.3">
      <c r="A1305" t="str">
        <f t="shared" si="20"/>
        <v>8009-8006</v>
      </c>
      <c r="B1305">
        <v>8009</v>
      </c>
      <c r="C1305">
        <v>8006</v>
      </c>
      <c r="D1305" t="s">
        <v>523</v>
      </c>
    </row>
    <row r="1306" spans="1:4" x14ac:dyDescent="0.3">
      <c r="A1306" t="str">
        <f t="shared" si="20"/>
        <v>8006-8009</v>
      </c>
      <c r="B1306">
        <v>8006</v>
      </c>
      <c r="C1306">
        <v>8009</v>
      </c>
      <c r="D1306" t="s">
        <v>523</v>
      </c>
    </row>
    <row r="1307" spans="1:4" x14ac:dyDescent="0.3">
      <c r="A1307" t="str">
        <f t="shared" si="20"/>
        <v>8009-8001</v>
      </c>
      <c r="B1307">
        <v>8009</v>
      </c>
      <c r="C1307">
        <v>8001</v>
      </c>
      <c r="D1307" t="s">
        <v>523</v>
      </c>
    </row>
    <row r="1308" spans="1:4" x14ac:dyDescent="0.3">
      <c r="A1308" t="str">
        <f t="shared" si="20"/>
        <v>11004-11002</v>
      </c>
      <c r="B1308">
        <v>11004</v>
      </c>
      <c r="C1308">
        <v>11002</v>
      </c>
      <c r="D1308" t="s">
        <v>379</v>
      </c>
    </row>
    <row r="1309" spans="1:4" x14ac:dyDescent="0.3">
      <c r="A1309" t="str">
        <f t="shared" si="20"/>
        <v>11002-11004</v>
      </c>
      <c r="B1309">
        <v>11002</v>
      </c>
      <c r="C1309">
        <v>11004</v>
      </c>
      <c r="D1309" t="s">
        <v>379</v>
      </c>
    </row>
    <row r="1310" spans="1:4" x14ac:dyDescent="0.3">
      <c r="A1310" t="str">
        <f t="shared" si="20"/>
        <v>4018-11004</v>
      </c>
      <c r="B1310">
        <v>4018</v>
      </c>
      <c r="C1310">
        <v>11004</v>
      </c>
      <c r="D1310" t="s">
        <v>523</v>
      </c>
    </row>
    <row r="1311" spans="1:4" x14ac:dyDescent="0.3">
      <c r="A1311" t="str">
        <f t="shared" si="20"/>
        <v>11004-4018</v>
      </c>
      <c r="B1311">
        <v>11004</v>
      </c>
      <c r="C1311">
        <v>4018</v>
      </c>
      <c r="D1311" t="s">
        <v>523</v>
      </c>
    </row>
    <row r="1312" spans="1:4" x14ac:dyDescent="0.3">
      <c r="A1312" t="str">
        <f t="shared" si="20"/>
        <v>5025-5031</v>
      </c>
      <c r="B1312">
        <v>5025</v>
      </c>
      <c r="C1312">
        <v>5031</v>
      </c>
      <c r="D1312" t="s">
        <v>395</v>
      </c>
    </row>
    <row r="1313" spans="1:4" x14ac:dyDescent="0.3">
      <c r="A1313" t="str">
        <f t="shared" si="20"/>
        <v>5031-5038</v>
      </c>
      <c r="B1313">
        <v>5031</v>
      </c>
      <c r="C1313">
        <v>5038</v>
      </c>
      <c r="D1313" t="s">
        <v>395</v>
      </c>
    </row>
    <row r="1314" spans="1:4" x14ac:dyDescent="0.3">
      <c r="A1314" t="str">
        <f t="shared" si="20"/>
        <v>5038-5054</v>
      </c>
      <c r="B1314">
        <v>5038</v>
      </c>
      <c r="C1314">
        <v>5054</v>
      </c>
      <c r="D1314" t="s">
        <v>395</v>
      </c>
    </row>
    <row r="1315" spans="1:4" x14ac:dyDescent="0.3">
      <c r="A1315" t="str">
        <f t="shared" si="20"/>
        <v>5054-6012</v>
      </c>
      <c r="B1315">
        <v>5054</v>
      </c>
      <c r="C1315">
        <v>6012</v>
      </c>
      <c r="D1315" t="s">
        <v>395</v>
      </c>
    </row>
    <row r="1316" spans="1:4" x14ac:dyDescent="0.3">
      <c r="A1316" t="str">
        <f t="shared" si="20"/>
        <v>6012-6020</v>
      </c>
      <c r="B1316">
        <v>6012</v>
      </c>
      <c r="C1316">
        <v>6020</v>
      </c>
      <c r="D1316" t="s">
        <v>395</v>
      </c>
    </row>
    <row r="1317" spans="1:4" x14ac:dyDescent="0.3">
      <c r="A1317" t="str">
        <f t="shared" si="20"/>
        <v>6020-6034</v>
      </c>
      <c r="B1317">
        <v>6020</v>
      </c>
      <c r="C1317">
        <v>6034</v>
      </c>
      <c r="D1317" t="s">
        <v>395</v>
      </c>
    </row>
    <row r="1318" spans="1:4" x14ac:dyDescent="0.3">
      <c r="A1318" t="str">
        <f t="shared" si="20"/>
        <v>6034-6051</v>
      </c>
      <c r="B1318">
        <v>6034</v>
      </c>
      <c r="C1318">
        <v>6051</v>
      </c>
      <c r="D1318" t="s">
        <v>395</v>
      </c>
    </row>
    <row r="1319" spans="1:4" x14ac:dyDescent="0.3">
      <c r="A1319" t="str">
        <f t="shared" si="20"/>
        <v>6051-6054</v>
      </c>
      <c r="B1319">
        <v>6051</v>
      </c>
      <c r="C1319">
        <v>6054</v>
      </c>
      <c r="D1319" t="s">
        <v>395</v>
      </c>
    </row>
    <row r="1320" spans="1:4" x14ac:dyDescent="0.3">
      <c r="A1320" t="str">
        <f t="shared" si="20"/>
        <v>6054-40002</v>
      </c>
      <c r="B1320">
        <v>6054</v>
      </c>
      <c r="C1320">
        <v>40002</v>
      </c>
      <c r="D1320" t="s">
        <v>395</v>
      </c>
    </row>
    <row r="1321" spans="1:4" x14ac:dyDescent="0.3">
      <c r="A1321" t="str">
        <f t="shared" si="20"/>
        <v>40002-40006</v>
      </c>
      <c r="B1321">
        <v>40002</v>
      </c>
      <c r="C1321">
        <v>40006</v>
      </c>
      <c r="D1321" t="s">
        <v>395</v>
      </c>
    </row>
    <row r="1322" spans="1:4" x14ac:dyDescent="0.3">
      <c r="A1322" t="str">
        <f t="shared" si="20"/>
        <v>40011-39003</v>
      </c>
      <c r="B1322">
        <v>40011</v>
      </c>
      <c r="C1322">
        <v>39003</v>
      </c>
      <c r="D1322" t="s">
        <v>367</v>
      </c>
    </row>
    <row r="1323" spans="1:4" x14ac:dyDescent="0.3">
      <c r="A1323" t="str">
        <f t="shared" si="20"/>
        <v>39004-9003</v>
      </c>
      <c r="B1323">
        <v>39004</v>
      </c>
      <c r="C1323">
        <v>9003</v>
      </c>
      <c r="D1323" t="s">
        <v>367</v>
      </c>
    </row>
    <row r="1324" spans="1:4" x14ac:dyDescent="0.3">
      <c r="A1324" t="str">
        <f t="shared" si="20"/>
        <v>9003-9004</v>
      </c>
      <c r="B1324">
        <v>9003</v>
      </c>
      <c r="C1324">
        <v>9004</v>
      </c>
      <c r="D1324" t="s">
        <v>367</v>
      </c>
    </row>
    <row r="1325" spans="1:4" x14ac:dyDescent="0.3">
      <c r="A1325" t="str">
        <f t="shared" si="20"/>
        <v>9004-9005</v>
      </c>
      <c r="B1325">
        <v>9004</v>
      </c>
      <c r="C1325">
        <v>9005</v>
      </c>
      <c r="D1325" t="s">
        <v>367</v>
      </c>
    </row>
    <row r="1326" spans="1:4" x14ac:dyDescent="0.3">
      <c r="A1326" t="str">
        <f t="shared" si="20"/>
        <v>9008-9009</v>
      </c>
      <c r="B1326">
        <v>9008</v>
      </c>
      <c r="C1326">
        <v>9009</v>
      </c>
      <c r="D1326" t="s">
        <v>367</v>
      </c>
    </row>
    <row r="1327" spans="1:4" x14ac:dyDescent="0.3">
      <c r="A1327" t="str">
        <f t="shared" si="20"/>
        <v>9009-9011</v>
      </c>
      <c r="B1327">
        <v>9009</v>
      </c>
      <c r="C1327">
        <v>9011</v>
      </c>
      <c r="D1327" t="s">
        <v>367</v>
      </c>
    </row>
    <row r="1328" spans="1:4" x14ac:dyDescent="0.3">
      <c r="A1328" t="str">
        <f t="shared" si="20"/>
        <v>9011-13014</v>
      </c>
      <c r="B1328">
        <v>9011</v>
      </c>
      <c r="C1328">
        <v>13014</v>
      </c>
      <c r="D1328" t="s">
        <v>367</v>
      </c>
    </row>
    <row r="1329" spans="1:4" x14ac:dyDescent="0.3">
      <c r="A1329" t="str">
        <f t="shared" si="20"/>
        <v>13014-10004</v>
      </c>
      <c r="B1329">
        <v>13014</v>
      </c>
      <c r="C1329">
        <v>10004</v>
      </c>
      <c r="D1329" t="s">
        <v>367</v>
      </c>
    </row>
    <row r="1330" spans="1:4" x14ac:dyDescent="0.3">
      <c r="A1330" t="str">
        <f t="shared" si="20"/>
        <v>10004-10010</v>
      </c>
      <c r="B1330">
        <v>10004</v>
      </c>
      <c r="C1330">
        <v>10010</v>
      </c>
      <c r="D1330" t="s">
        <v>367</v>
      </c>
    </row>
    <row r="1331" spans="1:4" x14ac:dyDescent="0.3">
      <c r="A1331" t="str">
        <f t="shared" si="20"/>
        <v>10010-25005</v>
      </c>
      <c r="B1331">
        <v>10010</v>
      </c>
      <c r="C1331">
        <v>25005</v>
      </c>
      <c r="D1331" t="s">
        <v>367</v>
      </c>
    </row>
    <row r="1332" spans="1:4" x14ac:dyDescent="0.3">
      <c r="A1332" t="str">
        <f t="shared" si="20"/>
        <v>27002-27004</v>
      </c>
      <c r="B1332">
        <v>27002</v>
      </c>
      <c r="C1332">
        <v>27004</v>
      </c>
      <c r="D1332" t="s">
        <v>367</v>
      </c>
    </row>
    <row r="1333" spans="1:4" x14ac:dyDescent="0.3">
      <c r="A1333" t="str">
        <f t="shared" si="20"/>
        <v>27004-27006</v>
      </c>
      <c r="B1333">
        <v>27004</v>
      </c>
      <c r="C1333">
        <v>27006</v>
      </c>
      <c r="D1333" t="s">
        <v>367</v>
      </c>
    </row>
    <row r="1334" spans="1:4" x14ac:dyDescent="0.3">
      <c r="A1334" t="str">
        <f t="shared" si="20"/>
        <v>27006-27008</v>
      </c>
      <c r="B1334">
        <v>27006</v>
      </c>
      <c r="C1334">
        <v>27008</v>
      </c>
      <c r="D1334" t="s">
        <v>367</v>
      </c>
    </row>
    <row r="1335" spans="1:4" x14ac:dyDescent="0.3">
      <c r="A1335" t="str">
        <f t="shared" si="20"/>
        <v>22006-22005</v>
      </c>
      <c r="B1335">
        <v>22006</v>
      </c>
      <c r="C1335">
        <v>22005</v>
      </c>
      <c r="D1335" t="s">
        <v>306</v>
      </c>
    </row>
    <row r="1336" spans="1:4" x14ac:dyDescent="0.3">
      <c r="A1336" t="str">
        <f t="shared" si="20"/>
        <v>22005-22008</v>
      </c>
      <c r="B1336">
        <v>22005</v>
      </c>
      <c r="C1336">
        <v>22008</v>
      </c>
      <c r="D1336" t="s">
        <v>524</v>
      </c>
    </row>
    <row r="1337" spans="1:4" x14ac:dyDescent="0.3">
      <c r="A1337" t="str">
        <f t="shared" si="20"/>
        <v>22008-48004</v>
      </c>
      <c r="B1337">
        <v>22008</v>
      </c>
      <c r="C1337">
        <v>48004</v>
      </c>
      <c r="D1337" t="s">
        <v>524</v>
      </c>
    </row>
    <row r="1338" spans="1:4" x14ac:dyDescent="0.3">
      <c r="A1338" t="str">
        <f t="shared" si="20"/>
        <v>26001-25006</v>
      </c>
      <c r="B1338">
        <v>26001</v>
      </c>
      <c r="C1338">
        <v>25006</v>
      </c>
      <c r="D1338" t="s">
        <v>411</v>
      </c>
    </row>
    <row r="1339" spans="1:4" x14ac:dyDescent="0.3">
      <c r="A1339" t="str">
        <f t="shared" si="20"/>
        <v>13014-9011</v>
      </c>
      <c r="B1339">
        <v>13014</v>
      </c>
      <c r="C1339">
        <v>9011</v>
      </c>
      <c r="D1339" t="s">
        <v>367</v>
      </c>
    </row>
    <row r="1340" spans="1:4" x14ac:dyDescent="0.3">
      <c r="A1340" t="str">
        <f t="shared" si="20"/>
        <v>9011-9009</v>
      </c>
      <c r="B1340">
        <v>9011</v>
      </c>
      <c r="C1340">
        <v>9009</v>
      </c>
      <c r="D1340" t="s">
        <v>367</v>
      </c>
    </row>
    <row r="1341" spans="1:4" x14ac:dyDescent="0.3">
      <c r="A1341" t="str">
        <f t="shared" si="20"/>
        <v>9009-9008</v>
      </c>
      <c r="B1341">
        <v>9009</v>
      </c>
      <c r="C1341">
        <v>9008</v>
      </c>
      <c r="D1341" t="s">
        <v>367</v>
      </c>
    </row>
    <row r="1342" spans="1:4" x14ac:dyDescent="0.3">
      <c r="A1342" t="str">
        <f t="shared" si="20"/>
        <v>9008-9005</v>
      </c>
      <c r="B1342">
        <v>9008</v>
      </c>
      <c r="C1342">
        <v>9005</v>
      </c>
      <c r="D1342" t="s">
        <v>367</v>
      </c>
    </row>
    <row r="1343" spans="1:4" x14ac:dyDescent="0.3">
      <c r="A1343" t="str">
        <f t="shared" si="20"/>
        <v>9005-9004</v>
      </c>
      <c r="B1343">
        <v>9005</v>
      </c>
      <c r="C1343">
        <v>9004</v>
      </c>
      <c r="D1343" t="s">
        <v>367</v>
      </c>
    </row>
    <row r="1344" spans="1:4" x14ac:dyDescent="0.3">
      <c r="A1344" t="str">
        <f t="shared" si="20"/>
        <v>9004-9003</v>
      </c>
      <c r="B1344">
        <v>9004</v>
      </c>
      <c r="C1344">
        <v>9003</v>
      </c>
      <c r="D1344" t="s">
        <v>367</v>
      </c>
    </row>
    <row r="1345" spans="1:4" x14ac:dyDescent="0.3">
      <c r="A1345" t="str">
        <f t="shared" si="20"/>
        <v>9003-39004</v>
      </c>
      <c r="B1345">
        <v>9003</v>
      </c>
      <c r="C1345">
        <v>39004</v>
      </c>
      <c r="D1345" t="s">
        <v>367</v>
      </c>
    </row>
    <row r="1346" spans="1:4" x14ac:dyDescent="0.3">
      <c r="A1346" t="str">
        <f t="shared" si="20"/>
        <v>39003-40011</v>
      </c>
      <c r="B1346">
        <v>39003</v>
      </c>
      <c r="C1346">
        <v>40011</v>
      </c>
      <c r="D1346" t="s">
        <v>367</v>
      </c>
    </row>
    <row r="1347" spans="1:4" x14ac:dyDescent="0.3">
      <c r="A1347" t="str">
        <f t="shared" ref="A1347:A1410" si="21">+B1347&amp;-C1347</f>
        <v>40008-40006</v>
      </c>
      <c r="B1347">
        <v>40008</v>
      </c>
      <c r="C1347">
        <v>40006</v>
      </c>
      <c r="D1347" t="s">
        <v>395</v>
      </c>
    </row>
    <row r="1348" spans="1:4" x14ac:dyDescent="0.3">
      <c r="A1348" t="str">
        <f t="shared" si="21"/>
        <v>40006-40002</v>
      </c>
      <c r="B1348">
        <v>40006</v>
      </c>
      <c r="C1348">
        <v>40002</v>
      </c>
      <c r="D1348" t="s">
        <v>395</v>
      </c>
    </row>
    <row r="1349" spans="1:4" x14ac:dyDescent="0.3">
      <c r="A1349" t="str">
        <f t="shared" si="21"/>
        <v>40002-6054</v>
      </c>
      <c r="B1349">
        <v>40002</v>
      </c>
      <c r="C1349">
        <v>6054</v>
      </c>
      <c r="D1349" t="s">
        <v>395</v>
      </c>
    </row>
    <row r="1350" spans="1:4" x14ac:dyDescent="0.3">
      <c r="A1350" t="str">
        <f t="shared" si="21"/>
        <v>6054-6051</v>
      </c>
      <c r="B1350">
        <v>6054</v>
      </c>
      <c r="C1350">
        <v>6051</v>
      </c>
      <c r="D1350" t="s">
        <v>395</v>
      </c>
    </row>
    <row r="1351" spans="1:4" x14ac:dyDescent="0.3">
      <c r="A1351" t="str">
        <f t="shared" si="21"/>
        <v>6034-6020</v>
      </c>
      <c r="B1351">
        <v>6034</v>
      </c>
      <c r="C1351">
        <v>6020</v>
      </c>
      <c r="D1351" t="s">
        <v>395</v>
      </c>
    </row>
    <row r="1352" spans="1:4" x14ac:dyDescent="0.3">
      <c r="A1352" t="str">
        <f t="shared" si="21"/>
        <v>6020-6012</v>
      </c>
      <c r="B1352">
        <v>6020</v>
      </c>
      <c r="C1352">
        <v>6012</v>
      </c>
      <c r="D1352" t="s">
        <v>395</v>
      </c>
    </row>
    <row r="1353" spans="1:4" x14ac:dyDescent="0.3">
      <c r="A1353" t="str">
        <f t="shared" si="21"/>
        <v>6012-5054</v>
      </c>
      <c r="B1353">
        <v>6012</v>
      </c>
      <c r="C1353">
        <v>5054</v>
      </c>
      <c r="D1353" t="s">
        <v>395</v>
      </c>
    </row>
    <row r="1354" spans="1:4" x14ac:dyDescent="0.3">
      <c r="A1354" t="str">
        <f t="shared" si="21"/>
        <v>5054-5038</v>
      </c>
      <c r="B1354">
        <v>5054</v>
      </c>
      <c r="C1354">
        <v>5038</v>
      </c>
      <c r="D1354" t="s">
        <v>395</v>
      </c>
    </row>
    <row r="1355" spans="1:4" x14ac:dyDescent="0.3">
      <c r="A1355" t="str">
        <f t="shared" si="21"/>
        <v>5031-5025</v>
      </c>
      <c r="B1355">
        <v>5031</v>
      </c>
      <c r="C1355">
        <v>5025</v>
      </c>
      <c r="D1355" t="s">
        <v>395</v>
      </c>
    </row>
    <row r="1356" spans="1:4" x14ac:dyDescent="0.3">
      <c r="A1356" t="str">
        <f t="shared" si="21"/>
        <v>25006-25005</v>
      </c>
      <c r="B1356">
        <v>25006</v>
      </c>
      <c r="C1356">
        <v>25005</v>
      </c>
      <c r="D1356" t="s">
        <v>379</v>
      </c>
    </row>
    <row r="1357" spans="1:4" x14ac:dyDescent="0.3">
      <c r="A1357" t="str">
        <f t="shared" si="21"/>
        <v>25005-10010</v>
      </c>
      <c r="B1357">
        <v>25005</v>
      </c>
      <c r="C1357">
        <v>10010</v>
      </c>
      <c r="D1357" t="s">
        <v>367</v>
      </c>
    </row>
    <row r="1358" spans="1:4" x14ac:dyDescent="0.3">
      <c r="A1358" t="str">
        <f t="shared" si="21"/>
        <v>10010-10004</v>
      </c>
      <c r="B1358">
        <v>10010</v>
      </c>
      <c r="C1358">
        <v>10004</v>
      </c>
      <c r="D1358" t="s">
        <v>367</v>
      </c>
    </row>
    <row r="1359" spans="1:4" x14ac:dyDescent="0.3">
      <c r="A1359" t="str">
        <f t="shared" si="21"/>
        <v>10004-13014</v>
      </c>
      <c r="B1359">
        <v>10004</v>
      </c>
      <c r="C1359">
        <v>13014</v>
      </c>
      <c r="D1359" t="s">
        <v>367</v>
      </c>
    </row>
    <row r="1360" spans="1:4" x14ac:dyDescent="0.3">
      <c r="A1360" t="str">
        <f t="shared" si="21"/>
        <v>4004-4005</v>
      </c>
      <c r="B1360">
        <v>4004</v>
      </c>
      <c r="C1360">
        <v>4005</v>
      </c>
      <c r="D1360" t="s">
        <v>431</v>
      </c>
    </row>
    <row r="1361" spans="1:4" x14ac:dyDescent="0.3">
      <c r="A1361" t="str">
        <f t="shared" si="21"/>
        <v>31001-31003</v>
      </c>
      <c r="B1361">
        <v>31001</v>
      </c>
      <c r="C1361">
        <v>31003</v>
      </c>
      <c r="D1361" t="s">
        <v>431</v>
      </c>
    </row>
    <row r="1362" spans="1:4" x14ac:dyDescent="0.3">
      <c r="A1362" t="str">
        <f t="shared" si="21"/>
        <v>31003-31001</v>
      </c>
      <c r="B1362">
        <v>31003</v>
      </c>
      <c r="C1362">
        <v>31001</v>
      </c>
      <c r="D1362" t="s">
        <v>431</v>
      </c>
    </row>
    <row r="1363" spans="1:4" x14ac:dyDescent="0.3">
      <c r="A1363" t="str">
        <f t="shared" si="21"/>
        <v>4007-4006</v>
      </c>
      <c r="B1363">
        <v>4007</v>
      </c>
      <c r="C1363">
        <v>4006</v>
      </c>
      <c r="D1363" t="s">
        <v>431</v>
      </c>
    </row>
    <row r="1364" spans="1:4" x14ac:dyDescent="0.3">
      <c r="A1364" t="str">
        <f t="shared" si="21"/>
        <v>4006-4005</v>
      </c>
      <c r="B1364">
        <v>4006</v>
      </c>
      <c r="C1364">
        <v>4005</v>
      </c>
      <c r="D1364" t="s">
        <v>431</v>
      </c>
    </row>
    <row r="1365" spans="1:4" x14ac:dyDescent="0.3">
      <c r="A1365" t="str">
        <f t="shared" si="21"/>
        <v>4005-4004</v>
      </c>
      <c r="B1365">
        <v>4005</v>
      </c>
      <c r="C1365">
        <v>4004</v>
      </c>
      <c r="D1365" t="s">
        <v>431</v>
      </c>
    </row>
    <row r="1366" spans="1:4" x14ac:dyDescent="0.3">
      <c r="A1366" t="str">
        <f t="shared" si="21"/>
        <v>4005-4006</v>
      </c>
      <c r="B1366">
        <v>4005</v>
      </c>
      <c r="C1366">
        <v>4006</v>
      </c>
      <c r="D1366" t="s">
        <v>431</v>
      </c>
    </row>
    <row r="1367" spans="1:4" x14ac:dyDescent="0.3">
      <c r="A1367" t="str">
        <f t="shared" si="21"/>
        <v>4006-4007</v>
      </c>
      <c r="B1367">
        <v>4006</v>
      </c>
      <c r="C1367">
        <v>4007</v>
      </c>
      <c r="D1367" t="s">
        <v>431</v>
      </c>
    </row>
    <row r="1368" spans="1:4" x14ac:dyDescent="0.3">
      <c r="A1368" t="str">
        <f t="shared" si="21"/>
        <v>4007-31001</v>
      </c>
      <c r="B1368">
        <v>4007</v>
      </c>
      <c r="C1368">
        <v>31001</v>
      </c>
      <c r="D1368" t="s">
        <v>431</v>
      </c>
    </row>
    <row r="1369" spans="1:4" x14ac:dyDescent="0.3">
      <c r="A1369" t="str">
        <f t="shared" si="21"/>
        <v>38020-38022</v>
      </c>
      <c r="B1369">
        <v>38020</v>
      </c>
      <c r="C1369">
        <v>38022</v>
      </c>
      <c r="D1369" t="s">
        <v>486</v>
      </c>
    </row>
    <row r="1370" spans="1:4" x14ac:dyDescent="0.3">
      <c r="A1370" t="str">
        <f t="shared" si="21"/>
        <v>38022-8004</v>
      </c>
      <c r="B1370">
        <v>38022</v>
      </c>
      <c r="C1370">
        <v>8004</v>
      </c>
      <c r="D1370" t="s">
        <v>300</v>
      </c>
    </row>
    <row r="1371" spans="1:4" x14ac:dyDescent="0.3">
      <c r="A1371" t="str">
        <f t="shared" si="21"/>
        <v>8004-8008</v>
      </c>
      <c r="B1371">
        <v>8004</v>
      </c>
      <c r="C1371">
        <v>8008</v>
      </c>
      <c r="D1371" t="s">
        <v>300</v>
      </c>
    </row>
    <row r="1372" spans="1:4" x14ac:dyDescent="0.3">
      <c r="A1372" t="str">
        <f t="shared" si="21"/>
        <v>8008-8005</v>
      </c>
      <c r="B1372">
        <v>8008</v>
      </c>
      <c r="C1372">
        <v>8005</v>
      </c>
      <c r="D1372" t="s">
        <v>300</v>
      </c>
    </row>
    <row r="1373" spans="1:4" x14ac:dyDescent="0.3">
      <c r="A1373" t="str">
        <f t="shared" si="21"/>
        <v>8005-8006</v>
      </c>
      <c r="B1373">
        <v>8005</v>
      </c>
      <c r="C1373">
        <v>8006</v>
      </c>
      <c r="D1373" t="s">
        <v>371</v>
      </c>
    </row>
    <row r="1374" spans="1:4" x14ac:dyDescent="0.3">
      <c r="A1374" t="str">
        <f t="shared" si="21"/>
        <v>9012-2005</v>
      </c>
      <c r="B1374">
        <v>9012</v>
      </c>
      <c r="C1374">
        <v>2005</v>
      </c>
      <c r="D1374" t="s">
        <v>300</v>
      </c>
    </row>
    <row r="1375" spans="1:4" x14ac:dyDescent="0.3">
      <c r="A1375" t="str">
        <f t="shared" si="21"/>
        <v>2005-11002</v>
      </c>
      <c r="B1375">
        <v>2005</v>
      </c>
      <c r="C1375">
        <v>11002</v>
      </c>
      <c r="D1375" t="s">
        <v>300</v>
      </c>
    </row>
    <row r="1376" spans="1:4" x14ac:dyDescent="0.3">
      <c r="A1376" t="str">
        <f t="shared" si="21"/>
        <v>11002-4001</v>
      </c>
      <c r="B1376">
        <v>11002</v>
      </c>
      <c r="C1376">
        <v>4001</v>
      </c>
      <c r="D1376" t="s">
        <v>525</v>
      </c>
    </row>
    <row r="1377" spans="1:4" x14ac:dyDescent="0.3">
      <c r="A1377" t="str">
        <f t="shared" si="21"/>
        <v>4008-2002</v>
      </c>
      <c r="B1377">
        <v>4008</v>
      </c>
      <c r="C1377">
        <v>2002</v>
      </c>
      <c r="D1377" t="s">
        <v>296</v>
      </c>
    </row>
    <row r="1378" spans="1:4" x14ac:dyDescent="0.3">
      <c r="A1378" t="str">
        <f t="shared" si="21"/>
        <v>2002-3001</v>
      </c>
      <c r="B1378">
        <v>2002</v>
      </c>
      <c r="C1378">
        <v>3001</v>
      </c>
      <c r="D1378" t="s">
        <v>296</v>
      </c>
    </row>
    <row r="1379" spans="1:4" x14ac:dyDescent="0.3">
      <c r="A1379" t="str">
        <f t="shared" si="21"/>
        <v>3001-1012</v>
      </c>
      <c r="B1379">
        <v>3001</v>
      </c>
      <c r="C1379">
        <v>1012</v>
      </c>
      <c r="D1379" t="s">
        <v>296</v>
      </c>
    </row>
    <row r="1380" spans="1:4" x14ac:dyDescent="0.3">
      <c r="A1380" t="str">
        <f t="shared" si="21"/>
        <v>4001-11002</v>
      </c>
      <c r="B1380">
        <v>4001</v>
      </c>
      <c r="C1380">
        <v>11002</v>
      </c>
      <c r="D1380" t="s">
        <v>525</v>
      </c>
    </row>
    <row r="1381" spans="1:4" x14ac:dyDescent="0.3">
      <c r="A1381" t="str">
        <f t="shared" si="21"/>
        <v>11002-2005</v>
      </c>
      <c r="B1381">
        <v>11002</v>
      </c>
      <c r="C1381">
        <v>2005</v>
      </c>
      <c r="D1381" t="s">
        <v>300</v>
      </c>
    </row>
    <row r="1382" spans="1:4" x14ac:dyDescent="0.3">
      <c r="A1382" t="str">
        <f t="shared" si="21"/>
        <v>9012-8005</v>
      </c>
      <c r="B1382">
        <v>9012</v>
      </c>
      <c r="C1382">
        <v>8005</v>
      </c>
      <c r="D1382" t="s">
        <v>300</v>
      </c>
    </row>
    <row r="1383" spans="1:4" x14ac:dyDescent="0.3">
      <c r="A1383" t="str">
        <f t="shared" si="21"/>
        <v>8005-8008</v>
      </c>
      <c r="B1383">
        <v>8005</v>
      </c>
      <c r="C1383">
        <v>8008</v>
      </c>
      <c r="D1383" t="s">
        <v>300</v>
      </c>
    </row>
    <row r="1384" spans="1:4" x14ac:dyDescent="0.3">
      <c r="A1384" t="str">
        <f t="shared" si="21"/>
        <v>8008-8004</v>
      </c>
      <c r="B1384">
        <v>8008</v>
      </c>
      <c r="C1384">
        <v>8004</v>
      </c>
      <c r="D1384" t="s">
        <v>300</v>
      </c>
    </row>
    <row r="1385" spans="1:4" x14ac:dyDescent="0.3">
      <c r="A1385" t="str">
        <f t="shared" si="21"/>
        <v>8004-38022</v>
      </c>
      <c r="B1385">
        <v>8004</v>
      </c>
      <c r="C1385">
        <v>38022</v>
      </c>
      <c r="D1385" t="s">
        <v>300</v>
      </c>
    </row>
    <row r="1386" spans="1:4" x14ac:dyDescent="0.3">
      <c r="A1386" t="str">
        <f t="shared" si="21"/>
        <v>38022-38020</v>
      </c>
      <c r="B1386">
        <v>38022</v>
      </c>
      <c r="C1386">
        <v>38020</v>
      </c>
      <c r="D1386" t="s">
        <v>486</v>
      </c>
    </row>
    <row r="1387" spans="1:4" x14ac:dyDescent="0.3">
      <c r="A1387" t="str">
        <f t="shared" si="21"/>
        <v>33001-15001</v>
      </c>
      <c r="B1387">
        <v>33001</v>
      </c>
      <c r="C1387">
        <v>15001</v>
      </c>
      <c r="D1387" t="s">
        <v>526</v>
      </c>
    </row>
    <row r="1388" spans="1:4" x14ac:dyDescent="0.3">
      <c r="A1388" t="str">
        <f t="shared" si="21"/>
        <v>15001-15002</v>
      </c>
      <c r="B1388">
        <v>15001</v>
      </c>
      <c r="C1388">
        <v>15002</v>
      </c>
      <c r="D1388" t="s">
        <v>526</v>
      </c>
    </row>
    <row r="1389" spans="1:4" x14ac:dyDescent="0.3">
      <c r="A1389" t="str">
        <f t="shared" si="21"/>
        <v>15002-18004</v>
      </c>
      <c r="B1389">
        <v>15002</v>
      </c>
      <c r="C1389">
        <v>18004</v>
      </c>
      <c r="D1389" t="s">
        <v>527</v>
      </c>
    </row>
    <row r="1390" spans="1:4" x14ac:dyDescent="0.3">
      <c r="A1390" t="str">
        <f t="shared" si="21"/>
        <v>36014-36004</v>
      </c>
      <c r="B1390">
        <v>36014</v>
      </c>
      <c r="C1390">
        <v>36004</v>
      </c>
      <c r="D1390" t="s">
        <v>484</v>
      </c>
    </row>
    <row r="1391" spans="1:4" x14ac:dyDescent="0.3">
      <c r="A1391" t="str">
        <f t="shared" si="21"/>
        <v>36004-16012</v>
      </c>
      <c r="B1391">
        <v>36004</v>
      </c>
      <c r="C1391">
        <v>16012</v>
      </c>
      <c r="D1391" t="s">
        <v>484</v>
      </c>
    </row>
    <row r="1392" spans="1:4" x14ac:dyDescent="0.3">
      <c r="A1392" t="str">
        <f t="shared" si="21"/>
        <v>16012-16006</v>
      </c>
      <c r="B1392">
        <v>16012</v>
      </c>
      <c r="C1392">
        <v>16006</v>
      </c>
      <c r="D1392" t="s">
        <v>484</v>
      </c>
    </row>
    <row r="1393" spans="1:4" x14ac:dyDescent="0.3">
      <c r="A1393" t="str">
        <f t="shared" si="21"/>
        <v>16006-16012</v>
      </c>
      <c r="B1393">
        <v>16006</v>
      </c>
      <c r="C1393">
        <v>16012</v>
      </c>
      <c r="D1393" t="s">
        <v>484</v>
      </c>
    </row>
    <row r="1394" spans="1:4" x14ac:dyDescent="0.3">
      <c r="A1394" t="str">
        <f t="shared" si="21"/>
        <v>16012-36004</v>
      </c>
      <c r="B1394">
        <v>16012</v>
      </c>
      <c r="C1394">
        <v>36004</v>
      </c>
      <c r="D1394" t="s">
        <v>484</v>
      </c>
    </row>
    <row r="1395" spans="1:4" x14ac:dyDescent="0.3">
      <c r="A1395" t="str">
        <f t="shared" si="21"/>
        <v>36004-36014</v>
      </c>
      <c r="B1395">
        <v>36004</v>
      </c>
      <c r="C1395">
        <v>36014</v>
      </c>
      <c r="D1395" t="s">
        <v>484</v>
      </c>
    </row>
    <row r="1396" spans="1:4" x14ac:dyDescent="0.3">
      <c r="A1396" t="str">
        <f t="shared" si="21"/>
        <v>18003-18004</v>
      </c>
      <c r="B1396">
        <v>18003</v>
      </c>
      <c r="C1396">
        <v>18004</v>
      </c>
      <c r="D1396" t="s">
        <v>520</v>
      </c>
    </row>
    <row r="1397" spans="1:4" x14ac:dyDescent="0.3">
      <c r="A1397" t="str">
        <f t="shared" si="21"/>
        <v>15002-15001</v>
      </c>
      <c r="B1397">
        <v>15002</v>
      </c>
      <c r="C1397">
        <v>15001</v>
      </c>
      <c r="D1397" t="s">
        <v>527</v>
      </c>
    </row>
    <row r="1398" spans="1:4" x14ac:dyDescent="0.3">
      <c r="A1398" t="str">
        <f t="shared" si="21"/>
        <v>15001-33001</v>
      </c>
      <c r="B1398">
        <v>15001</v>
      </c>
      <c r="C1398">
        <v>33001</v>
      </c>
      <c r="D1398" t="s">
        <v>526</v>
      </c>
    </row>
    <row r="1399" spans="1:4" x14ac:dyDescent="0.3">
      <c r="A1399" t="str">
        <f t="shared" si="21"/>
        <v>2001-37001</v>
      </c>
      <c r="B1399">
        <v>2001</v>
      </c>
      <c r="C1399">
        <v>37001</v>
      </c>
      <c r="D1399" t="s">
        <v>298</v>
      </c>
    </row>
    <row r="1400" spans="1:4" x14ac:dyDescent="0.3">
      <c r="A1400" t="str">
        <f t="shared" si="21"/>
        <v>37001-37003</v>
      </c>
      <c r="B1400">
        <v>37001</v>
      </c>
      <c r="C1400">
        <v>37003</v>
      </c>
      <c r="D1400" t="s">
        <v>298</v>
      </c>
    </row>
    <row r="1401" spans="1:4" x14ac:dyDescent="0.3">
      <c r="A1401" t="str">
        <f t="shared" si="21"/>
        <v>37003-37004</v>
      </c>
      <c r="B1401">
        <v>37003</v>
      </c>
      <c r="C1401">
        <v>37004</v>
      </c>
      <c r="D1401" t="s">
        <v>528</v>
      </c>
    </row>
    <row r="1402" spans="1:4" x14ac:dyDescent="0.3">
      <c r="A1402" t="str">
        <f t="shared" si="21"/>
        <v>37004-37005</v>
      </c>
      <c r="B1402">
        <v>37004</v>
      </c>
      <c r="C1402">
        <v>37005</v>
      </c>
      <c r="D1402" t="s">
        <v>528</v>
      </c>
    </row>
    <row r="1403" spans="1:4" x14ac:dyDescent="0.3">
      <c r="A1403" t="str">
        <f t="shared" si="21"/>
        <v>37005-28016</v>
      </c>
      <c r="B1403">
        <v>37005</v>
      </c>
      <c r="C1403">
        <v>28016</v>
      </c>
      <c r="D1403" t="s">
        <v>528</v>
      </c>
    </row>
    <row r="1404" spans="1:4" x14ac:dyDescent="0.3">
      <c r="A1404" t="str">
        <f t="shared" si="21"/>
        <v>28016-28015</v>
      </c>
      <c r="B1404">
        <v>28016</v>
      </c>
      <c r="C1404">
        <v>28015</v>
      </c>
      <c r="D1404" t="s">
        <v>528</v>
      </c>
    </row>
    <row r="1405" spans="1:4" x14ac:dyDescent="0.3">
      <c r="A1405" t="str">
        <f t="shared" si="21"/>
        <v>28015-32008</v>
      </c>
      <c r="B1405">
        <v>28015</v>
      </c>
      <c r="C1405">
        <v>32008</v>
      </c>
      <c r="D1405" t="s">
        <v>468</v>
      </c>
    </row>
    <row r="1406" spans="1:4" x14ac:dyDescent="0.3">
      <c r="A1406" t="str">
        <f t="shared" si="21"/>
        <v>32004-32008</v>
      </c>
      <c r="B1406">
        <v>32004</v>
      </c>
      <c r="C1406">
        <v>32008</v>
      </c>
      <c r="D1406" t="s">
        <v>301</v>
      </c>
    </row>
    <row r="1407" spans="1:4" x14ac:dyDescent="0.3">
      <c r="A1407" t="str">
        <f t="shared" si="21"/>
        <v>32008-28015</v>
      </c>
      <c r="B1407">
        <v>32008</v>
      </c>
      <c r="C1407">
        <v>28015</v>
      </c>
      <c r="D1407" t="s">
        <v>302</v>
      </c>
    </row>
    <row r="1408" spans="1:4" x14ac:dyDescent="0.3">
      <c r="A1408" t="str">
        <f t="shared" si="21"/>
        <v>28015-28016</v>
      </c>
      <c r="B1408">
        <v>28015</v>
      </c>
      <c r="C1408">
        <v>28016</v>
      </c>
      <c r="D1408" t="s">
        <v>528</v>
      </c>
    </row>
    <row r="1409" spans="1:4" x14ac:dyDescent="0.3">
      <c r="A1409" t="str">
        <f t="shared" si="21"/>
        <v>28016-37005</v>
      </c>
      <c r="B1409">
        <v>28016</v>
      </c>
      <c r="C1409">
        <v>37005</v>
      </c>
      <c r="D1409" t="s">
        <v>528</v>
      </c>
    </row>
    <row r="1410" spans="1:4" x14ac:dyDescent="0.3">
      <c r="A1410" t="str">
        <f t="shared" si="21"/>
        <v>37005-37004</v>
      </c>
      <c r="B1410">
        <v>37005</v>
      </c>
      <c r="C1410">
        <v>37004</v>
      </c>
      <c r="D1410" t="s">
        <v>528</v>
      </c>
    </row>
    <row r="1411" spans="1:4" x14ac:dyDescent="0.3">
      <c r="A1411" t="str">
        <f t="shared" ref="A1411:A1474" si="22">+B1411&amp;-C1411</f>
        <v>37004-37003</v>
      </c>
      <c r="B1411">
        <v>37004</v>
      </c>
      <c r="C1411">
        <v>37003</v>
      </c>
      <c r="D1411" t="s">
        <v>528</v>
      </c>
    </row>
    <row r="1412" spans="1:4" x14ac:dyDescent="0.3">
      <c r="A1412" t="str">
        <f t="shared" si="22"/>
        <v>37003-37001</v>
      </c>
      <c r="B1412">
        <v>37003</v>
      </c>
      <c r="C1412">
        <v>37001</v>
      </c>
      <c r="D1412" t="s">
        <v>528</v>
      </c>
    </row>
    <row r="1413" spans="1:4" x14ac:dyDescent="0.3">
      <c r="A1413" t="str">
        <f t="shared" si="22"/>
        <v>37001-2001</v>
      </c>
      <c r="B1413">
        <v>37001</v>
      </c>
      <c r="C1413">
        <v>2001</v>
      </c>
      <c r="D1413" t="s">
        <v>528</v>
      </c>
    </row>
    <row r="1414" spans="1:4" x14ac:dyDescent="0.3">
      <c r="A1414" t="str">
        <f t="shared" si="22"/>
        <v>38016-8002</v>
      </c>
      <c r="B1414">
        <v>38016</v>
      </c>
      <c r="C1414">
        <v>8002</v>
      </c>
      <c r="D1414" t="s">
        <v>529</v>
      </c>
    </row>
    <row r="1415" spans="1:4" x14ac:dyDescent="0.3">
      <c r="A1415" t="str">
        <f t="shared" si="22"/>
        <v>8002-8006</v>
      </c>
      <c r="B1415">
        <v>8002</v>
      </c>
      <c r="C1415">
        <v>8006</v>
      </c>
      <c r="D1415" t="s">
        <v>529</v>
      </c>
    </row>
    <row r="1416" spans="1:4" x14ac:dyDescent="0.3">
      <c r="A1416" t="str">
        <f t="shared" si="22"/>
        <v>8002-38016</v>
      </c>
      <c r="B1416">
        <v>8002</v>
      </c>
      <c r="C1416">
        <v>38016</v>
      </c>
      <c r="D1416" t="s">
        <v>529</v>
      </c>
    </row>
    <row r="1417" spans="1:4" x14ac:dyDescent="0.3">
      <c r="A1417" t="str">
        <f t="shared" si="22"/>
        <v>8006-8002</v>
      </c>
      <c r="B1417">
        <v>8006</v>
      </c>
      <c r="C1417">
        <v>8002</v>
      </c>
      <c r="D1417" t="s">
        <v>529</v>
      </c>
    </row>
    <row r="1418" spans="1:4" x14ac:dyDescent="0.3">
      <c r="A1418" t="str">
        <f t="shared" si="22"/>
        <v>9012-8006</v>
      </c>
      <c r="B1418">
        <v>9012</v>
      </c>
      <c r="C1418">
        <v>8006</v>
      </c>
      <c r="D1418" t="s">
        <v>371</v>
      </c>
    </row>
    <row r="1419" spans="1:4" x14ac:dyDescent="0.3">
      <c r="A1419" t="str">
        <f t="shared" si="22"/>
        <v>47031-47032</v>
      </c>
      <c r="B1419">
        <v>47031</v>
      </c>
      <c r="C1419">
        <v>47032</v>
      </c>
      <c r="D1419" t="s">
        <v>530</v>
      </c>
    </row>
    <row r="1420" spans="1:4" x14ac:dyDescent="0.3">
      <c r="A1420" t="str">
        <f t="shared" si="22"/>
        <v>47032-47033</v>
      </c>
      <c r="B1420">
        <v>47032</v>
      </c>
      <c r="C1420">
        <v>47033</v>
      </c>
      <c r="D1420" t="s">
        <v>531</v>
      </c>
    </row>
    <row r="1421" spans="1:4" x14ac:dyDescent="0.3">
      <c r="A1421" t="str">
        <f t="shared" si="22"/>
        <v>47033-47039</v>
      </c>
      <c r="B1421">
        <v>47033</v>
      </c>
      <c r="C1421">
        <v>47039</v>
      </c>
      <c r="D1421" t="s">
        <v>531</v>
      </c>
    </row>
    <row r="1422" spans="1:4" x14ac:dyDescent="0.3">
      <c r="A1422" t="str">
        <f t="shared" si="22"/>
        <v>47039-47038</v>
      </c>
      <c r="B1422">
        <v>47039</v>
      </c>
      <c r="C1422">
        <v>47038</v>
      </c>
      <c r="D1422" t="s">
        <v>531</v>
      </c>
    </row>
    <row r="1423" spans="1:4" x14ac:dyDescent="0.3">
      <c r="A1423" t="str">
        <f t="shared" si="22"/>
        <v>47038-47037</v>
      </c>
      <c r="B1423">
        <v>47038</v>
      </c>
      <c r="C1423">
        <v>47037</v>
      </c>
      <c r="D1423" t="s">
        <v>532</v>
      </c>
    </row>
    <row r="1424" spans="1:4" x14ac:dyDescent="0.3">
      <c r="A1424" t="str">
        <f t="shared" si="22"/>
        <v>47037-47047</v>
      </c>
      <c r="B1424">
        <v>47037</v>
      </c>
      <c r="C1424">
        <v>47047</v>
      </c>
      <c r="D1424" t="s">
        <v>532</v>
      </c>
    </row>
    <row r="1425" spans="1:4" x14ac:dyDescent="0.3">
      <c r="A1425" t="str">
        <f t="shared" si="22"/>
        <v>47047-47039</v>
      </c>
      <c r="B1425">
        <v>47047</v>
      </c>
      <c r="C1425">
        <v>47039</v>
      </c>
      <c r="D1425" t="s">
        <v>532</v>
      </c>
    </row>
    <row r="1426" spans="1:4" x14ac:dyDescent="0.3">
      <c r="A1426" t="str">
        <f t="shared" si="22"/>
        <v>47047-47034</v>
      </c>
      <c r="B1426">
        <v>47047</v>
      </c>
      <c r="C1426">
        <v>47034</v>
      </c>
      <c r="D1426" t="s">
        <v>532</v>
      </c>
    </row>
    <row r="1427" spans="1:4" x14ac:dyDescent="0.3">
      <c r="A1427" t="str">
        <f t="shared" si="22"/>
        <v>47034-47033</v>
      </c>
      <c r="B1427">
        <v>47034</v>
      </c>
      <c r="C1427">
        <v>47033</v>
      </c>
      <c r="D1427" t="s">
        <v>533</v>
      </c>
    </row>
    <row r="1428" spans="1:4" x14ac:dyDescent="0.3">
      <c r="A1428" t="str">
        <f t="shared" si="22"/>
        <v>47034-47032</v>
      </c>
      <c r="B1428">
        <v>47034</v>
      </c>
      <c r="C1428">
        <v>47032</v>
      </c>
      <c r="D1428" t="s">
        <v>534</v>
      </c>
    </row>
    <row r="1429" spans="1:4" x14ac:dyDescent="0.3">
      <c r="A1429" t="str">
        <f t="shared" si="22"/>
        <v>47037-47036</v>
      </c>
      <c r="B1429">
        <v>47037</v>
      </c>
      <c r="C1429">
        <v>47036</v>
      </c>
      <c r="D1429" t="s">
        <v>534</v>
      </c>
    </row>
    <row r="1430" spans="1:4" x14ac:dyDescent="0.3">
      <c r="A1430" t="str">
        <f t="shared" si="22"/>
        <v>47036-47015</v>
      </c>
      <c r="B1430">
        <v>47036</v>
      </c>
      <c r="C1430">
        <v>47015</v>
      </c>
      <c r="D1430" t="s">
        <v>534</v>
      </c>
    </row>
    <row r="1431" spans="1:4" x14ac:dyDescent="0.3">
      <c r="A1431" t="str">
        <f t="shared" si="22"/>
        <v>47015-47014</v>
      </c>
      <c r="B1431">
        <v>47015</v>
      </c>
      <c r="C1431">
        <v>47014</v>
      </c>
      <c r="D1431" t="s">
        <v>534</v>
      </c>
    </row>
    <row r="1432" spans="1:4" x14ac:dyDescent="0.3">
      <c r="A1432" t="str">
        <f t="shared" si="22"/>
        <v>47015-47016</v>
      </c>
      <c r="B1432">
        <v>47015</v>
      </c>
      <c r="C1432">
        <v>47016</v>
      </c>
      <c r="D1432" t="s">
        <v>534</v>
      </c>
    </row>
    <row r="1433" spans="1:4" x14ac:dyDescent="0.3">
      <c r="A1433" t="str">
        <f t="shared" si="22"/>
        <v>47014-47016</v>
      </c>
      <c r="B1433">
        <v>47014</v>
      </c>
      <c r="C1433">
        <v>47016</v>
      </c>
      <c r="D1433" t="s">
        <v>534</v>
      </c>
    </row>
    <row r="1434" spans="1:4" x14ac:dyDescent="0.3">
      <c r="A1434" t="str">
        <f t="shared" si="22"/>
        <v>47016-47047</v>
      </c>
      <c r="B1434">
        <v>47016</v>
      </c>
      <c r="C1434">
        <v>47047</v>
      </c>
      <c r="D1434" t="s">
        <v>534</v>
      </c>
    </row>
    <row r="1435" spans="1:4" x14ac:dyDescent="0.3">
      <c r="A1435" t="str">
        <f t="shared" si="22"/>
        <v>47016-47046</v>
      </c>
      <c r="B1435">
        <v>47016</v>
      </c>
      <c r="C1435">
        <v>47046</v>
      </c>
      <c r="D1435" t="s">
        <v>535</v>
      </c>
    </row>
    <row r="1436" spans="1:4" x14ac:dyDescent="0.3">
      <c r="A1436" t="str">
        <f t="shared" si="22"/>
        <v>47036-47040</v>
      </c>
      <c r="B1436">
        <v>47036</v>
      </c>
      <c r="C1436">
        <v>47040</v>
      </c>
      <c r="D1436" t="s">
        <v>535</v>
      </c>
    </row>
    <row r="1437" spans="1:4" x14ac:dyDescent="0.3">
      <c r="A1437" t="str">
        <f t="shared" si="22"/>
        <v>47014-47041</v>
      </c>
      <c r="B1437">
        <v>47014</v>
      </c>
      <c r="C1437">
        <v>47041</v>
      </c>
      <c r="D1437" t="s">
        <v>535</v>
      </c>
    </row>
    <row r="1438" spans="1:4" x14ac:dyDescent="0.3">
      <c r="A1438" t="str">
        <f t="shared" si="22"/>
        <v>47040-47041</v>
      </c>
      <c r="B1438">
        <v>47040</v>
      </c>
      <c r="C1438">
        <v>47041</v>
      </c>
      <c r="D1438" t="s">
        <v>535</v>
      </c>
    </row>
    <row r="1439" spans="1:4" x14ac:dyDescent="0.3">
      <c r="A1439" t="str">
        <f t="shared" si="22"/>
        <v>47040-52009</v>
      </c>
      <c r="B1439">
        <v>47040</v>
      </c>
      <c r="C1439">
        <v>52009</v>
      </c>
      <c r="D1439" t="s">
        <v>535</v>
      </c>
    </row>
    <row r="1440" spans="1:4" x14ac:dyDescent="0.3">
      <c r="A1440" t="str">
        <f t="shared" si="22"/>
        <v>47041-47042</v>
      </c>
      <c r="B1440">
        <v>47041</v>
      </c>
      <c r="C1440">
        <v>47042</v>
      </c>
      <c r="D1440" t="s">
        <v>535</v>
      </c>
    </row>
    <row r="1441" spans="1:4" x14ac:dyDescent="0.3">
      <c r="A1441" t="str">
        <f t="shared" si="22"/>
        <v>47042-47043</v>
      </c>
      <c r="B1441">
        <v>47042</v>
      </c>
      <c r="C1441">
        <v>47043</v>
      </c>
      <c r="D1441" t="s">
        <v>535</v>
      </c>
    </row>
    <row r="1442" spans="1:4" x14ac:dyDescent="0.3">
      <c r="A1442" t="str">
        <f t="shared" si="22"/>
        <v>47043-47044</v>
      </c>
      <c r="B1442">
        <v>47043</v>
      </c>
      <c r="C1442">
        <v>47044</v>
      </c>
      <c r="D1442" t="s">
        <v>535</v>
      </c>
    </row>
    <row r="1443" spans="1:4" x14ac:dyDescent="0.3">
      <c r="A1443" t="str">
        <f t="shared" si="22"/>
        <v>47044-45005</v>
      </c>
      <c r="B1443">
        <v>47044</v>
      </c>
      <c r="C1443">
        <v>45005</v>
      </c>
      <c r="D1443" t="s">
        <v>535</v>
      </c>
    </row>
    <row r="1444" spans="1:4" x14ac:dyDescent="0.3">
      <c r="A1444" t="str">
        <f t="shared" si="22"/>
        <v>47044-47010</v>
      </c>
      <c r="B1444">
        <v>47044</v>
      </c>
      <c r="C1444">
        <v>47010</v>
      </c>
      <c r="D1444" t="s">
        <v>535</v>
      </c>
    </row>
    <row r="1445" spans="1:4" x14ac:dyDescent="0.3">
      <c r="A1445" t="str">
        <f t="shared" si="22"/>
        <v>47010-47011</v>
      </c>
      <c r="B1445">
        <v>47010</v>
      </c>
      <c r="C1445">
        <v>47011</v>
      </c>
      <c r="D1445" t="s">
        <v>536</v>
      </c>
    </row>
    <row r="1446" spans="1:4" x14ac:dyDescent="0.3">
      <c r="A1446" t="str">
        <f t="shared" si="22"/>
        <v>47011-47013</v>
      </c>
      <c r="B1446">
        <v>47011</v>
      </c>
      <c r="C1446">
        <v>47013</v>
      </c>
      <c r="D1446" t="s">
        <v>536</v>
      </c>
    </row>
    <row r="1447" spans="1:4" x14ac:dyDescent="0.3">
      <c r="A1447" t="str">
        <f t="shared" si="22"/>
        <v>47013-47014</v>
      </c>
      <c r="B1447">
        <v>47013</v>
      </c>
      <c r="C1447">
        <v>47014</v>
      </c>
      <c r="D1447" t="s">
        <v>536</v>
      </c>
    </row>
    <row r="1448" spans="1:4" x14ac:dyDescent="0.3">
      <c r="A1448" t="str">
        <f t="shared" si="22"/>
        <v>47042-47013</v>
      </c>
      <c r="B1448">
        <v>47042</v>
      </c>
      <c r="C1448">
        <v>47013</v>
      </c>
      <c r="D1448" t="s">
        <v>536</v>
      </c>
    </row>
    <row r="1449" spans="1:4" x14ac:dyDescent="0.3">
      <c r="A1449" t="str">
        <f t="shared" si="22"/>
        <v>47043-47011</v>
      </c>
      <c r="B1449">
        <v>47043</v>
      </c>
      <c r="C1449">
        <v>47011</v>
      </c>
      <c r="D1449" t="s">
        <v>536</v>
      </c>
    </row>
    <row r="1450" spans="1:4" x14ac:dyDescent="0.3">
      <c r="A1450" t="str">
        <f t="shared" si="22"/>
        <v>47010-47012</v>
      </c>
      <c r="B1450">
        <v>47010</v>
      </c>
      <c r="C1450">
        <v>47012</v>
      </c>
      <c r="D1450" t="s">
        <v>537</v>
      </c>
    </row>
    <row r="1451" spans="1:4" x14ac:dyDescent="0.3">
      <c r="A1451" t="str">
        <f t="shared" si="22"/>
        <v>47011-47020</v>
      </c>
      <c r="B1451">
        <v>47011</v>
      </c>
      <c r="C1451">
        <v>47020</v>
      </c>
      <c r="D1451" t="s">
        <v>537</v>
      </c>
    </row>
    <row r="1452" spans="1:4" x14ac:dyDescent="0.3">
      <c r="A1452" t="str">
        <f t="shared" si="22"/>
        <v>47013-47017</v>
      </c>
      <c r="B1452">
        <v>47013</v>
      </c>
      <c r="C1452">
        <v>47017</v>
      </c>
      <c r="D1452" t="s">
        <v>537</v>
      </c>
    </row>
    <row r="1453" spans="1:4" x14ac:dyDescent="0.3">
      <c r="A1453" t="str">
        <f t="shared" si="22"/>
        <v>47017-47018</v>
      </c>
      <c r="B1453">
        <v>47017</v>
      </c>
      <c r="C1453">
        <v>47018</v>
      </c>
      <c r="D1453" t="s">
        <v>537</v>
      </c>
    </row>
    <row r="1454" spans="1:4" x14ac:dyDescent="0.3">
      <c r="A1454" t="str">
        <f t="shared" si="22"/>
        <v>47018-47046</v>
      </c>
      <c r="B1454">
        <v>47018</v>
      </c>
      <c r="C1454">
        <v>47046</v>
      </c>
      <c r="D1454" t="s">
        <v>537</v>
      </c>
    </row>
    <row r="1455" spans="1:4" x14ac:dyDescent="0.3">
      <c r="A1455" t="str">
        <f t="shared" si="22"/>
        <v>47017-47019</v>
      </c>
      <c r="B1455">
        <v>47017</v>
      </c>
      <c r="C1455">
        <v>47019</v>
      </c>
      <c r="D1455" t="s">
        <v>538</v>
      </c>
    </row>
    <row r="1456" spans="1:4" x14ac:dyDescent="0.3">
      <c r="A1456" t="str">
        <f t="shared" si="22"/>
        <v>47018-47045</v>
      </c>
      <c r="B1456">
        <v>47018</v>
      </c>
      <c r="C1456">
        <v>47045</v>
      </c>
      <c r="D1456" t="s">
        <v>539</v>
      </c>
    </row>
    <row r="1457" spans="1:4" x14ac:dyDescent="0.3">
      <c r="A1457" t="str">
        <f t="shared" si="22"/>
        <v>47046-47021</v>
      </c>
      <c r="B1457">
        <v>47046</v>
      </c>
      <c r="C1457">
        <v>47021</v>
      </c>
      <c r="D1457" t="s">
        <v>535</v>
      </c>
    </row>
    <row r="1458" spans="1:4" x14ac:dyDescent="0.3">
      <c r="A1458" t="str">
        <f t="shared" si="22"/>
        <v>47021-47026</v>
      </c>
      <c r="B1458">
        <v>47021</v>
      </c>
      <c r="C1458">
        <v>47026</v>
      </c>
      <c r="D1458" t="s">
        <v>535</v>
      </c>
    </row>
    <row r="1459" spans="1:4" x14ac:dyDescent="0.3">
      <c r="A1459" t="str">
        <f t="shared" si="22"/>
        <v>47045-47021</v>
      </c>
      <c r="B1459">
        <v>47045</v>
      </c>
      <c r="C1459">
        <v>47021</v>
      </c>
      <c r="D1459" t="s">
        <v>540</v>
      </c>
    </row>
    <row r="1460" spans="1:4" x14ac:dyDescent="0.3">
      <c r="A1460" t="str">
        <f t="shared" si="22"/>
        <v>47019-47045</v>
      </c>
      <c r="B1460">
        <v>47019</v>
      </c>
      <c r="C1460">
        <v>47045</v>
      </c>
      <c r="D1460" t="s">
        <v>540</v>
      </c>
    </row>
    <row r="1461" spans="1:4" x14ac:dyDescent="0.3">
      <c r="A1461" t="str">
        <f t="shared" si="22"/>
        <v>47020-47019</v>
      </c>
      <c r="B1461">
        <v>47020</v>
      </c>
      <c r="C1461">
        <v>47019</v>
      </c>
      <c r="D1461" t="s">
        <v>540</v>
      </c>
    </row>
    <row r="1462" spans="1:4" x14ac:dyDescent="0.3">
      <c r="A1462" t="str">
        <f t="shared" si="22"/>
        <v>47020-47022</v>
      </c>
      <c r="B1462">
        <v>47020</v>
      </c>
      <c r="C1462">
        <v>47022</v>
      </c>
      <c r="D1462" t="s">
        <v>541</v>
      </c>
    </row>
    <row r="1463" spans="1:4" x14ac:dyDescent="0.3">
      <c r="A1463" t="str">
        <f t="shared" si="22"/>
        <v>47045-47025</v>
      </c>
      <c r="B1463">
        <v>47045</v>
      </c>
      <c r="C1463">
        <v>47025</v>
      </c>
      <c r="D1463" t="s">
        <v>539</v>
      </c>
    </row>
    <row r="1464" spans="1:4" x14ac:dyDescent="0.3">
      <c r="A1464" t="str">
        <f t="shared" si="22"/>
        <v>47019-47005</v>
      </c>
      <c r="B1464">
        <v>47019</v>
      </c>
      <c r="C1464">
        <v>47005</v>
      </c>
      <c r="D1464" t="s">
        <v>538</v>
      </c>
    </row>
    <row r="1465" spans="1:4" x14ac:dyDescent="0.3">
      <c r="A1465" t="str">
        <f t="shared" si="22"/>
        <v>47009-47012</v>
      </c>
      <c r="B1465">
        <v>47009</v>
      </c>
      <c r="C1465">
        <v>47012</v>
      </c>
      <c r="D1465" t="s">
        <v>542</v>
      </c>
    </row>
    <row r="1466" spans="1:4" x14ac:dyDescent="0.3">
      <c r="A1466" t="str">
        <f t="shared" si="22"/>
        <v>47012-47022</v>
      </c>
      <c r="B1466">
        <v>47012</v>
      </c>
      <c r="C1466">
        <v>47022</v>
      </c>
      <c r="D1466" t="s">
        <v>542</v>
      </c>
    </row>
    <row r="1467" spans="1:4" x14ac:dyDescent="0.3">
      <c r="A1467" t="str">
        <f t="shared" si="22"/>
        <v>47022-47005</v>
      </c>
      <c r="B1467">
        <v>47022</v>
      </c>
      <c r="C1467">
        <v>47005</v>
      </c>
      <c r="D1467" t="s">
        <v>542</v>
      </c>
    </row>
    <row r="1468" spans="1:4" x14ac:dyDescent="0.3">
      <c r="A1468" t="str">
        <f t="shared" si="22"/>
        <v>47012-47023</v>
      </c>
      <c r="B1468">
        <v>47012</v>
      </c>
      <c r="C1468">
        <v>47023</v>
      </c>
      <c r="D1468" t="s">
        <v>537</v>
      </c>
    </row>
    <row r="1469" spans="1:4" x14ac:dyDescent="0.3">
      <c r="A1469" t="str">
        <f t="shared" si="22"/>
        <v>47022-47024</v>
      </c>
      <c r="B1469">
        <v>47022</v>
      </c>
      <c r="C1469">
        <v>47024</v>
      </c>
      <c r="D1469" t="s">
        <v>543</v>
      </c>
    </row>
    <row r="1470" spans="1:4" x14ac:dyDescent="0.3">
      <c r="A1470" t="str">
        <f t="shared" si="22"/>
        <v>47025-47026</v>
      </c>
      <c r="B1470">
        <v>47025</v>
      </c>
      <c r="C1470">
        <v>47026</v>
      </c>
      <c r="D1470" t="s">
        <v>542</v>
      </c>
    </row>
    <row r="1471" spans="1:4" x14ac:dyDescent="0.3">
      <c r="A1471" t="str">
        <f t="shared" si="22"/>
        <v>47025-47027</v>
      </c>
      <c r="B1471">
        <v>47025</v>
      </c>
      <c r="C1471">
        <v>47027</v>
      </c>
      <c r="D1471" t="s">
        <v>539</v>
      </c>
    </row>
    <row r="1472" spans="1:4" x14ac:dyDescent="0.3">
      <c r="A1472" t="str">
        <f t="shared" si="22"/>
        <v>47026-47028</v>
      </c>
      <c r="B1472">
        <v>47026</v>
      </c>
      <c r="C1472">
        <v>47028</v>
      </c>
      <c r="D1472" t="s">
        <v>535</v>
      </c>
    </row>
    <row r="1473" spans="1:4" x14ac:dyDescent="0.3">
      <c r="A1473" t="str">
        <f t="shared" si="22"/>
        <v>47023-47007</v>
      </c>
      <c r="B1473">
        <v>47023</v>
      </c>
      <c r="C1473">
        <v>47007</v>
      </c>
      <c r="D1473" t="s">
        <v>537</v>
      </c>
    </row>
    <row r="1474" spans="1:4" x14ac:dyDescent="0.3">
      <c r="A1474" t="str">
        <f t="shared" si="22"/>
        <v>47024-47008</v>
      </c>
      <c r="B1474">
        <v>47024</v>
      </c>
      <c r="C1474">
        <v>47008</v>
      </c>
      <c r="D1474" t="s">
        <v>537</v>
      </c>
    </row>
    <row r="1475" spans="1:4" x14ac:dyDescent="0.3">
      <c r="A1475" t="str">
        <f t="shared" ref="A1475:A1538" si="23">+B1475&amp;-C1475</f>
        <v>47027-47029</v>
      </c>
      <c r="B1475">
        <v>47027</v>
      </c>
      <c r="C1475">
        <v>47029</v>
      </c>
      <c r="D1475" t="s">
        <v>539</v>
      </c>
    </row>
    <row r="1476" spans="1:4" x14ac:dyDescent="0.3">
      <c r="A1476" t="str">
        <f t="shared" si="23"/>
        <v>47028-47030</v>
      </c>
      <c r="B1476">
        <v>47028</v>
      </c>
      <c r="C1476">
        <v>47030</v>
      </c>
      <c r="D1476" t="s">
        <v>535</v>
      </c>
    </row>
    <row r="1477" spans="1:4" x14ac:dyDescent="0.3">
      <c r="A1477" t="str">
        <f t="shared" si="23"/>
        <v>47007-47008</v>
      </c>
      <c r="B1477">
        <v>47007</v>
      </c>
      <c r="C1477">
        <v>47008</v>
      </c>
      <c r="D1477" t="s">
        <v>544</v>
      </c>
    </row>
    <row r="1478" spans="1:4" x14ac:dyDescent="0.3">
      <c r="A1478" t="str">
        <f t="shared" si="23"/>
        <v>47008-47029</v>
      </c>
      <c r="B1478">
        <v>47008</v>
      </c>
      <c r="C1478">
        <v>47029</v>
      </c>
      <c r="D1478" t="s">
        <v>544</v>
      </c>
    </row>
    <row r="1479" spans="1:4" x14ac:dyDescent="0.3">
      <c r="A1479" t="str">
        <f t="shared" si="23"/>
        <v>47029-47030</v>
      </c>
      <c r="B1479">
        <v>47029</v>
      </c>
      <c r="C1479">
        <v>47030</v>
      </c>
      <c r="D1479" t="s">
        <v>544</v>
      </c>
    </row>
    <row r="1480" spans="1:4" x14ac:dyDescent="0.3">
      <c r="A1480" t="str">
        <f t="shared" si="23"/>
        <v>47008-47031</v>
      </c>
      <c r="B1480">
        <v>47008</v>
      </c>
      <c r="C1480">
        <v>47031</v>
      </c>
      <c r="D1480" t="s">
        <v>541</v>
      </c>
    </row>
    <row r="1481" spans="1:4" x14ac:dyDescent="0.3">
      <c r="A1481" t="str">
        <f t="shared" si="23"/>
        <v>47031-47030</v>
      </c>
      <c r="B1481">
        <v>47031</v>
      </c>
      <c r="C1481">
        <v>47030</v>
      </c>
      <c r="D1481" t="s">
        <v>535</v>
      </c>
    </row>
    <row r="1482" spans="1:4" x14ac:dyDescent="0.3">
      <c r="A1482" t="str">
        <f t="shared" si="23"/>
        <v>52009-52004</v>
      </c>
      <c r="B1482">
        <v>52009</v>
      </c>
      <c r="C1482">
        <v>52004</v>
      </c>
      <c r="D1482" t="s">
        <v>287</v>
      </c>
    </row>
    <row r="1483" spans="1:4" x14ac:dyDescent="0.3">
      <c r="A1483" t="str">
        <f t="shared" si="23"/>
        <v>52004-52007</v>
      </c>
      <c r="B1483">
        <v>52004</v>
      </c>
      <c r="C1483">
        <v>52007</v>
      </c>
      <c r="D1483" t="s">
        <v>287</v>
      </c>
    </row>
    <row r="1484" spans="1:4" x14ac:dyDescent="0.3">
      <c r="A1484" t="str">
        <f t="shared" si="23"/>
        <v>52009-52008</v>
      </c>
      <c r="B1484">
        <v>52009</v>
      </c>
      <c r="C1484">
        <v>52008</v>
      </c>
      <c r="D1484" t="s">
        <v>545</v>
      </c>
    </row>
    <row r="1485" spans="1:4" x14ac:dyDescent="0.3">
      <c r="A1485" t="str">
        <f t="shared" si="23"/>
        <v>52008-52003</v>
      </c>
      <c r="B1485">
        <v>52008</v>
      </c>
      <c r="C1485">
        <v>52003</v>
      </c>
      <c r="D1485" t="s">
        <v>546</v>
      </c>
    </row>
    <row r="1486" spans="1:4" x14ac:dyDescent="0.3">
      <c r="A1486" t="str">
        <f t="shared" si="23"/>
        <v>52004-52003</v>
      </c>
      <c r="B1486">
        <v>52004</v>
      </c>
      <c r="C1486">
        <v>52003</v>
      </c>
      <c r="D1486" t="s">
        <v>547</v>
      </c>
    </row>
    <row r="1487" spans="1:4" x14ac:dyDescent="0.3">
      <c r="A1487" t="str">
        <f t="shared" si="23"/>
        <v>52003-52006</v>
      </c>
      <c r="B1487">
        <v>52003</v>
      </c>
      <c r="C1487">
        <v>52006</v>
      </c>
      <c r="D1487" t="s">
        <v>546</v>
      </c>
    </row>
    <row r="1488" spans="1:4" x14ac:dyDescent="0.3">
      <c r="A1488" t="str">
        <f t="shared" si="23"/>
        <v>52006-52007</v>
      </c>
      <c r="B1488">
        <v>52006</v>
      </c>
      <c r="C1488">
        <v>52007</v>
      </c>
      <c r="D1488" t="s">
        <v>548</v>
      </c>
    </row>
    <row r="1489" spans="1:4" x14ac:dyDescent="0.3">
      <c r="A1489" t="str">
        <f t="shared" si="23"/>
        <v>52002-46018</v>
      </c>
      <c r="B1489">
        <v>52002</v>
      </c>
      <c r="C1489">
        <v>46018</v>
      </c>
      <c r="D1489" t="s">
        <v>508</v>
      </c>
    </row>
    <row r="1490" spans="1:4" x14ac:dyDescent="0.3">
      <c r="A1490" t="str">
        <f t="shared" si="23"/>
        <v>46018-52002</v>
      </c>
      <c r="B1490">
        <v>46018</v>
      </c>
      <c r="C1490">
        <v>52002</v>
      </c>
      <c r="D1490" t="s">
        <v>508</v>
      </c>
    </row>
    <row r="1491" spans="1:4" x14ac:dyDescent="0.3">
      <c r="A1491" t="str">
        <f t="shared" si="23"/>
        <v>52002-52003</v>
      </c>
      <c r="B1491">
        <v>52002</v>
      </c>
      <c r="C1491">
        <v>52003</v>
      </c>
      <c r="D1491" t="s">
        <v>547</v>
      </c>
    </row>
    <row r="1492" spans="1:4" x14ac:dyDescent="0.3">
      <c r="A1492" t="str">
        <f t="shared" si="23"/>
        <v>52002-52001</v>
      </c>
      <c r="B1492">
        <v>52002</v>
      </c>
      <c r="C1492">
        <v>52001</v>
      </c>
      <c r="D1492" t="s">
        <v>547</v>
      </c>
    </row>
    <row r="1493" spans="1:4" x14ac:dyDescent="0.3">
      <c r="A1493" t="str">
        <f t="shared" si="23"/>
        <v>52002-52005</v>
      </c>
      <c r="B1493">
        <v>52002</v>
      </c>
      <c r="C1493">
        <v>52005</v>
      </c>
      <c r="D1493" t="s">
        <v>508</v>
      </c>
    </row>
    <row r="1494" spans="1:4" x14ac:dyDescent="0.3">
      <c r="A1494" t="str">
        <f t="shared" si="23"/>
        <v>52023-52005</v>
      </c>
      <c r="B1494">
        <v>52023</v>
      </c>
      <c r="C1494">
        <v>52005</v>
      </c>
      <c r="D1494" t="s">
        <v>548</v>
      </c>
    </row>
    <row r="1495" spans="1:4" x14ac:dyDescent="0.3">
      <c r="A1495" t="str">
        <f t="shared" si="23"/>
        <v>52005-52006</v>
      </c>
      <c r="B1495">
        <v>52005</v>
      </c>
      <c r="C1495">
        <v>52006</v>
      </c>
      <c r="D1495" t="s">
        <v>548</v>
      </c>
    </row>
    <row r="1496" spans="1:4" x14ac:dyDescent="0.3">
      <c r="A1496" t="str">
        <f t="shared" si="23"/>
        <v>52007-46001</v>
      </c>
      <c r="B1496">
        <v>52007</v>
      </c>
      <c r="C1496">
        <v>46001</v>
      </c>
      <c r="D1496" t="s">
        <v>287</v>
      </c>
    </row>
    <row r="1497" spans="1:4" x14ac:dyDescent="0.3">
      <c r="A1497" t="str">
        <f t="shared" si="23"/>
        <v>52005-46009</v>
      </c>
      <c r="B1497">
        <v>52005</v>
      </c>
      <c r="C1497">
        <v>46009</v>
      </c>
      <c r="D1497" t="s">
        <v>508</v>
      </c>
    </row>
    <row r="1498" spans="1:4" x14ac:dyDescent="0.3">
      <c r="A1498" t="str">
        <f t="shared" si="23"/>
        <v>46001-46035</v>
      </c>
      <c r="B1498">
        <v>46001</v>
      </c>
      <c r="C1498">
        <v>46035</v>
      </c>
      <c r="D1498" t="s">
        <v>508</v>
      </c>
    </row>
    <row r="1499" spans="1:4" x14ac:dyDescent="0.3">
      <c r="A1499" t="str">
        <f t="shared" si="23"/>
        <v>46035-47041</v>
      </c>
      <c r="B1499">
        <v>46035</v>
      </c>
      <c r="C1499">
        <v>47041</v>
      </c>
      <c r="D1499" t="s">
        <v>508</v>
      </c>
    </row>
    <row r="1500" spans="1:4" x14ac:dyDescent="0.3">
      <c r="A1500" t="str">
        <f t="shared" si="23"/>
        <v>46035-46033</v>
      </c>
      <c r="B1500">
        <v>46035</v>
      </c>
      <c r="C1500">
        <v>46033</v>
      </c>
      <c r="D1500" t="s">
        <v>549</v>
      </c>
    </row>
    <row r="1501" spans="1:4" x14ac:dyDescent="0.3">
      <c r="A1501" t="str">
        <f t="shared" si="23"/>
        <v>46033-47042</v>
      </c>
      <c r="B1501">
        <v>46033</v>
      </c>
      <c r="C1501">
        <v>47042</v>
      </c>
      <c r="D1501" t="s">
        <v>549</v>
      </c>
    </row>
    <row r="1502" spans="1:4" x14ac:dyDescent="0.3">
      <c r="A1502" t="str">
        <f t="shared" si="23"/>
        <v>46033-46003</v>
      </c>
      <c r="B1502">
        <v>46033</v>
      </c>
      <c r="C1502">
        <v>46003</v>
      </c>
      <c r="D1502" t="s">
        <v>549</v>
      </c>
    </row>
    <row r="1503" spans="1:4" x14ac:dyDescent="0.3">
      <c r="A1503" t="str">
        <f t="shared" si="23"/>
        <v>46033-46034</v>
      </c>
      <c r="B1503">
        <v>46033</v>
      </c>
      <c r="C1503">
        <v>46034</v>
      </c>
      <c r="D1503" t="s">
        <v>549</v>
      </c>
    </row>
    <row r="1504" spans="1:4" x14ac:dyDescent="0.3">
      <c r="A1504" t="str">
        <f t="shared" si="23"/>
        <v>46034-47043</v>
      </c>
      <c r="B1504">
        <v>46034</v>
      </c>
      <c r="C1504">
        <v>47043</v>
      </c>
      <c r="D1504" t="s">
        <v>549</v>
      </c>
    </row>
    <row r="1505" spans="1:4" x14ac:dyDescent="0.3">
      <c r="A1505" t="str">
        <f t="shared" si="23"/>
        <v>46034-45007</v>
      </c>
      <c r="B1505">
        <v>46034</v>
      </c>
      <c r="C1505">
        <v>45007</v>
      </c>
      <c r="D1505" t="s">
        <v>549</v>
      </c>
    </row>
    <row r="1506" spans="1:4" x14ac:dyDescent="0.3">
      <c r="A1506" t="str">
        <f t="shared" si="23"/>
        <v>45007-45006</v>
      </c>
      <c r="B1506">
        <v>45007</v>
      </c>
      <c r="C1506">
        <v>45006</v>
      </c>
      <c r="D1506" t="s">
        <v>549</v>
      </c>
    </row>
    <row r="1507" spans="1:4" x14ac:dyDescent="0.3">
      <c r="A1507" t="str">
        <f t="shared" si="23"/>
        <v>46004-45008</v>
      </c>
      <c r="B1507">
        <v>46004</v>
      </c>
      <c r="C1507">
        <v>45008</v>
      </c>
      <c r="D1507" t="s">
        <v>549</v>
      </c>
    </row>
    <row r="1508" spans="1:4" x14ac:dyDescent="0.3">
      <c r="A1508" t="str">
        <f t="shared" si="23"/>
        <v>45008-45009</v>
      </c>
      <c r="B1508">
        <v>45008</v>
      </c>
      <c r="C1508">
        <v>45009</v>
      </c>
      <c r="D1508" t="s">
        <v>287</v>
      </c>
    </row>
    <row r="1509" spans="1:4" x14ac:dyDescent="0.3">
      <c r="A1509" t="str">
        <f t="shared" si="23"/>
        <v>45007-45008</v>
      </c>
      <c r="B1509">
        <v>45007</v>
      </c>
      <c r="C1509">
        <v>45008</v>
      </c>
      <c r="D1509" t="s">
        <v>550</v>
      </c>
    </row>
    <row r="1510" spans="1:4" x14ac:dyDescent="0.3">
      <c r="A1510" t="str">
        <f t="shared" si="23"/>
        <v>45008-45011</v>
      </c>
      <c r="B1510">
        <v>45008</v>
      </c>
      <c r="C1510">
        <v>45011</v>
      </c>
      <c r="D1510" t="s">
        <v>550</v>
      </c>
    </row>
    <row r="1511" spans="1:4" x14ac:dyDescent="0.3">
      <c r="A1511" t="str">
        <f t="shared" si="23"/>
        <v>45011-46008</v>
      </c>
      <c r="B1511">
        <v>45011</v>
      </c>
      <c r="C1511">
        <v>46008</v>
      </c>
      <c r="D1511" t="s">
        <v>507</v>
      </c>
    </row>
    <row r="1512" spans="1:4" x14ac:dyDescent="0.3">
      <c r="A1512" t="str">
        <f t="shared" si="23"/>
        <v>45011-45012</v>
      </c>
      <c r="B1512">
        <v>45011</v>
      </c>
      <c r="C1512">
        <v>45012</v>
      </c>
      <c r="D1512" t="s">
        <v>550</v>
      </c>
    </row>
    <row r="1513" spans="1:4" x14ac:dyDescent="0.3">
      <c r="A1513" t="str">
        <f t="shared" si="23"/>
        <v>45014-46012</v>
      </c>
      <c r="B1513">
        <v>45014</v>
      </c>
      <c r="C1513">
        <v>46012</v>
      </c>
      <c r="D1513" t="s">
        <v>508</v>
      </c>
    </row>
    <row r="1514" spans="1:4" x14ac:dyDescent="0.3">
      <c r="A1514" t="str">
        <f t="shared" si="23"/>
        <v>45011-45010</v>
      </c>
      <c r="B1514">
        <v>45011</v>
      </c>
      <c r="C1514">
        <v>45010</v>
      </c>
      <c r="D1514" t="s">
        <v>507</v>
      </c>
    </row>
    <row r="1515" spans="1:4" x14ac:dyDescent="0.3">
      <c r="A1515" t="str">
        <f t="shared" si="23"/>
        <v>45013-46021</v>
      </c>
      <c r="B1515">
        <v>45013</v>
      </c>
      <c r="C1515">
        <v>46021</v>
      </c>
      <c r="D1515" t="s">
        <v>507</v>
      </c>
    </row>
    <row r="1516" spans="1:4" x14ac:dyDescent="0.3">
      <c r="A1516" t="str">
        <f t="shared" si="23"/>
        <v>46021-46017</v>
      </c>
      <c r="B1516">
        <v>46021</v>
      </c>
      <c r="C1516">
        <v>46017</v>
      </c>
      <c r="D1516" t="s">
        <v>507</v>
      </c>
    </row>
    <row r="1517" spans="1:4" x14ac:dyDescent="0.3">
      <c r="A1517" t="str">
        <f t="shared" si="23"/>
        <v>46021-46020</v>
      </c>
      <c r="B1517">
        <v>46021</v>
      </c>
      <c r="C1517">
        <v>46020</v>
      </c>
      <c r="D1517" t="s">
        <v>507</v>
      </c>
    </row>
    <row r="1518" spans="1:4" x14ac:dyDescent="0.3">
      <c r="A1518" t="str">
        <f t="shared" si="23"/>
        <v>46020-46019</v>
      </c>
      <c r="B1518">
        <v>46020</v>
      </c>
      <c r="C1518">
        <v>46019</v>
      </c>
      <c r="D1518" t="s">
        <v>507</v>
      </c>
    </row>
    <row r="1519" spans="1:4" x14ac:dyDescent="0.3">
      <c r="A1519" t="str">
        <f t="shared" si="23"/>
        <v>46020-46016</v>
      </c>
      <c r="B1519">
        <v>46020</v>
      </c>
      <c r="C1519">
        <v>46016</v>
      </c>
      <c r="D1519" t="s">
        <v>507</v>
      </c>
    </row>
    <row r="1520" spans="1:4" x14ac:dyDescent="0.3">
      <c r="A1520" t="str">
        <f t="shared" si="23"/>
        <v>46019-46015</v>
      </c>
      <c r="B1520">
        <v>46019</v>
      </c>
      <c r="C1520">
        <v>46015</v>
      </c>
      <c r="D1520" t="s">
        <v>551</v>
      </c>
    </row>
    <row r="1521" spans="1:4" x14ac:dyDescent="0.3">
      <c r="A1521" t="str">
        <f t="shared" si="23"/>
        <v>46019-46036</v>
      </c>
      <c r="B1521">
        <v>46019</v>
      </c>
      <c r="C1521">
        <v>46036</v>
      </c>
      <c r="D1521" t="s">
        <v>552</v>
      </c>
    </row>
    <row r="1522" spans="1:4" x14ac:dyDescent="0.3">
      <c r="A1522" t="str">
        <f t="shared" si="23"/>
        <v>46036-46014</v>
      </c>
      <c r="B1522">
        <v>46036</v>
      </c>
      <c r="C1522">
        <v>46014</v>
      </c>
      <c r="D1522" t="s">
        <v>552</v>
      </c>
    </row>
    <row r="1523" spans="1:4" x14ac:dyDescent="0.3">
      <c r="A1523" t="str">
        <f t="shared" si="23"/>
        <v>46036-46022</v>
      </c>
      <c r="B1523">
        <v>46036</v>
      </c>
      <c r="C1523">
        <v>46022</v>
      </c>
      <c r="D1523" t="s">
        <v>552</v>
      </c>
    </row>
    <row r="1524" spans="1:4" x14ac:dyDescent="0.3">
      <c r="A1524" t="str">
        <f t="shared" si="23"/>
        <v>46020-46023</v>
      </c>
      <c r="B1524">
        <v>46020</v>
      </c>
      <c r="C1524">
        <v>46023</v>
      </c>
      <c r="D1524" t="s">
        <v>552</v>
      </c>
    </row>
    <row r="1525" spans="1:4" x14ac:dyDescent="0.3">
      <c r="A1525" t="str">
        <f t="shared" si="23"/>
        <v>46021-46024</v>
      </c>
      <c r="B1525">
        <v>46021</v>
      </c>
      <c r="C1525">
        <v>46024</v>
      </c>
      <c r="D1525" t="s">
        <v>552</v>
      </c>
    </row>
    <row r="1526" spans="1:4" x14ac:dyDescent="0.3">
      <c r="A1526" t="str">
        <f t="shared" si="23"/>
        <v>46022-46025</v>
      </c>
      <c r="B1526">
        <v>46022</v>
      </c>
      <c r="C1526">
        <v>46025</v>
      </c>
      <c r="D1526" t="s">
        <v>552</v>
      </c>
    </row>
    <row r="1527" spans="1:4" x14ac:dyDescent="0.3">
      <c r="A1527" t="str">
        <f t="shared" si="23"/>
        <v>46025-46026</v>
      </c>
      <c r="B1527">
        <v>46025</v>
      </c>
      <c r="C1527">
        <v>46026</v>
      </c>
      <c r="D1527" t="s">
        <v>552</v>
      </c>
    </row>
    <row r="1528" spans="1:4" x14ac:dyDescent="0.3">
      <c r="A1528" t="str">
        <f t="shared" si="23"/>
        <v>46025-46023</v>
      </c>
      <c r="B1528">
        <v>46025</v>
      </c>
      <c r="C1528">
        <v>46023</v>
      </c>
      <c r="D1528" t="s">
        <v>552</v>
      </c>
    </row>
    <row r="1529" spans="1:4" x14ac:dyDescent="0.3">
      <c r="A1529" t="str">
        <f t="shared" si="23"/>
        <v>46023-46024</v>
      </c>
      <c r="B1529">
        <v>46023</v>
      </c>
      <c r="C1529">
        <v>46024</v>
      </c>
      <c r="D1529" t="s">
        <v>552</v>
      </c>
    </row>
    <row r="1530" spans="1:4" x14ac:dyDescent="0.3">
      <c r="A1530" t="str">
        <f t="shared" si="23"/>
        <v>46024-45018</v>
      </c>
      <c r="B1530">
        <v>46024</v>
      </c>
      <c r="C1530">
        <v>45018</v>
      </c>
      <c r="D1530" t="s">
        <v>552</v>
      </c>
    </row>
    <row r="1531" spans="1:4" x14ac:dyDescent="0.3">
      <c r="A1531" t="str">
        <f t="shared" si="23"/>
        <v>46023-46027</v>
      </c>
      <c r="B1531">
        <v>46023</v>
      </c>
      <c r="C1531">
        <v>46027</v>
      </c>
      <c r="D1531" t="s">
        <v>552</v>
      </c>
    </row>
    <row r="1532" spans="1:4" x14ac:dyDescent="0.3">
      <c r="A1532" t="str">
        <f t="shared" si="23"/>
        <v>46024-46028</v>
      </c>
      <c r="B1532">
        <v>46024</v>
      </c>
      <c r="C1532">
        <v>46028</v>
      </c>
      <c r="D1532" t="s">
        <v>552</v>
      </c>
    </row>
    <row r="1533" spans="1:4" x14ac:dyDescent="0.3">
      <c r="A1533" t="str">
        <f t="shared" si="23"/>
        <v>46026-46027</v>
      </c>
      <c r="B1533">
        <v>46026</v>
      </c>
      <c r="C1533">
        <v>46027</v>
      </c>
      <c r="D1533" t="s">
        <v>552</v>
      </c>
    </row>
    <row r="1534" spans="1:4" x14ac:dyDescent="0.3">
      <c r="A1534" t="str">
        <f t="shared" si="23"/>
        <v>46027-46028</v>
      </c>
      <c r="B1534">
        <v>46027</v>
      </c>
      <c r="C1534">
        <v>46028</v>
      </c>
      <c r="D1534" t="s">
        <v>552</v>
      </c>
    </row>
    <row r="1535" spans="1:4" x14ac:dyDescent="0.3">
      <c r="A1535" t="str">
        <f t="shared" si="23"/>
        <v>46026-46031</v>
      </c>
      <c r="B1535">
        <v>46026</v>
      </c>
      <c r="C1535">
        <v>46031</v>
      </c>
      <c r="D1535" t="s">
        <v>552</v>
      </c>
    </row>
    <row r="1536" spans="1:4" x14ac:dyDescent="0.3">
      <c r="A1536" t="str">
        <f t="shared" si="23"/>
        <v>46027-46030</v>
      </c>
      <c r="B1536">
        <v>46027</v>
      </c>
      <c r="C1536">
        <v>46030</v>
      </c>
      <c r="D1536" t="s">
        <v>552</v>
      </c>
    </row>
    <row r="1537" spans="1:4" x14ac:dyDescent="0.3">
      <c r="A1537" t="str">
        <f t="shared" si="23"/>
        <v>46028-46029</v>
      </c>
      <c r="B1537">
        <v>46028</v>
      </c>
      <c r="C1537">
        <v>46029</v>
      </c>
      <c r="D1537" t="s">
        <v>552</v>
      </c>
    </row>
    <row r="1538" spans="1:4" x14ac:dyDescent="0.3">
      <c r="A1538" t="str">
        <f t="shared" si="23"/>
        <v>46029-45016</v>
      </c>
      <c r="B1538">
        <v>46029</v>
      </c>
      <c r="C1538">
        <v>45016</v>
      </c>
      <c r="D1538" t="s">
        <v>552</v>
      </c>
    </row>
    <row r="1539" spans="1:4" x14ac:dyDescent="0.3">
      <c r="A1539" t="str">
        <f t="shared" ref="A1539:A1602" si="24">+B1539&amp;-C1539</f>
        <v>46029-46030</v>
      </c>
      <c r="B1539">
        <v>46029</v>
      </c>
      <c r="C1539">
        <v>46030</v>
      </c>
      <c r="D1539" t="s">
        <v>552</v>
      </c>
    </row>
    <row r="1540" spans="1:4" x14ac:dyDescent="0.3">
      <c r="A1540" t="str">
        <f t="shared" si="24"/>
        <v>46030-46031</v>
      </c>
      <c r="B1540">
        <v>46030</v>
      </c>
      <c r="C1540">
        <v>46031</v>
      </c>
      <c r="D1540" t="s">
        <v>552</v>
      </c>
    </row>
    <row r="1541" spans="1:4" x14ac:dyDescent="0.3">
      <c r="A1541" t="str">
        <f t="shared" si="24"/>
        <v>46029-45004</v>
      </c>
      <c r="B1541">
        <v>46029</v>
      </c>
      <c r="C1541">
        <v>45004</v>
      </c>
      <c r="D1541" t="s">
        <v>552</v>
      </c>
    </row>
    <row r="1542" spans="1:4" x14ac:dyDescent="0.3">
      <c r="A1542" t="str">
        <f t="shared" si="24"/>
        <v>46032-45004</v>
      </c>
      <c r="B1542">
        <v>46032</v>
      </c>
      <c r="C1542">
        <v>45004</v>
      </c>
      <c r="D1542" t="s">
        <v>552</v>
      </c>
    </row>
    <row r="1543" spans="1:4" x14ac:dyDescent="0.3">
      <c r="A1543" t="str">
        <f t="shared" si="24"/>
        <v>46032-52021</v>
      </c>
      <c r="B1543">
        <v>46032</v>
      </c>
      <c r="C1543">
        <v>52021</v>
      </c>
      <c r="D1543" t="s">
        <v>552</v>
      </c>
    </row>
    <row r="1544" spans="1:4" x14ac:dyDescent="0.3">
      <c r="A1544" t="str">
        <f t="shared" si="24"/>
        <v>46030-46032</v>
      </c>
      <c r="B1544">
        <v>46030</v>
      </c>
      <c r="C1544">
        <v>46032</v>
      </c>
      <c r="D1544" t="s">
        <v>552</v>
      </c>
    </row>
    <row r="1545" spans="1:4" x14ac:dyDescent="0.3">
      <c r="A1545" t="str">
        <f t="shared" si="24"/>
        <v>52021-12017</v>
      </c>
      <c r="B1545">
        <v>52021</v>
      </c>
      <c r="C1545">
        <v>12017</v>
      </c>
      <c r="D1545" t="s">
        <v>552</v>
      </c>
    </row>
    <row r="1546" spans="1:4" x14ac:dyDescent="0.3">
      <c r="A1546" t="str">
        <f t="shared" si="24"/>
        <v>46032-12018</v>
      </c>
      <c r="B1546">
        <v>46032</v>
      </c>
      <c r="C1546">
        <v>12018</v>
      </c>
      <c r="D1546" t="s">
        <v>552</v>
      </c>
    </row>
    <row r="1547" spans="1:4" x14ac:dyDescent="0.3">
      <c r="A1547" t="str">
        <f t="shared" si="24"/>
        <v>45004-12030</v>
      </c>
      <c r="B1547">
        <v>45004</v>
      </c>
      <c r="C1547">
        <v>12030</v>
      </c>
      <c r="D1547" t="s">
        <v>552</v>
      </c>
    </row>
    <row r="1548" spans="1:4" x14ac:dyDescent="0.3">
      <c r="A1548" t="str">
        <f t="shared" si="24"/>
        <v>12030-12018</v>
      </c>
      <c r="B1548">
        <v>12030</v>
      </c>
      <c r="C1548">
        <v>12018</v>
      </c>
      <c r="D1548" t="s">
        <v>552</v>
      </c>
    </row>
    <row r="1549" spans="1:4" x14ac:dyDescent="0.3">
      <c r="A1549" t="str">
        <f t="shared" si="24"/>
        <v>12018-12017</v>
      </c>
      <c r="B1549">
        <v>12018</v>
      </c>
      <c r="C1549">
        <v>12017</v>
      </c>
      <c r="D1549" t="s">
        <v>552</v>
      </c>
    </row>
    <row r="1550" spans="1:4" x14ac:dyDescent="0.3">
      <c r="A1550" t="str">
        <f t="shared" si="24"/>
        <v>46022-52011</v>
      </c>
      <c r="B1550">
        <v>46022</v>
      </c>
      <c r="C1550">
        <v>52011</v>
      </c>
      <c r="D1550" t="s">
        <v>553</v>
      </c>
    </row>
    <row r="1551" spans="1:4" x14ac:dyDescent="0.3">
      <c r="A1551" t="str">
        <f t="shared" si="24"/>
        <v>52011-52010</v>
      </c>
      <c r="B1551">
        <v>52011</v>
      </c>
      <c r="C1551">
        <v>52010</v>
      </c>
      <c r="D1551" t="s">
        <v>553</v>
      </c>
    </row>
    <row r="1552" spans="1:4" x14ac:dyDescent="0.3">
      <c r="A1552" t="str">
        <f t="shared" si="24"/>
        <v>46025-52012</v>
      </c>
      <c r="B1552">
        <v>46025</v>
      </c>
      <c r="C1552">
        <v>52012</v>
      </c>
      <c r="D1552" t="s">
        <v>553</v>
      </c>
    </row>
    <row r="1553" spans="1:4" x14ac:dyDescent="0.3">
      <c r="A1553" t="str">
        <f t="shared" si="24"/>
        <v>52012-52014</v>
      </c>
      <c r="B1553">
        <v>52012</v>
      </c>
      <c r="C1553">
        <v>52014</v>
      </c>
      <c r="D1553" t="s">
        <v>554</v>
      </c>
    </row>
    <row r="1554" spans="1:4" x14ac:dyDescent="0.3">
      <c r="A1554" t="str">
        <f t="shared" si="24"/>
        <v>52014-52013</v>
      </c>
      <c r="B1554">
        <v>52014</v>
      </c>
      <c r="C1554">
        <v>52013</v>
      </c>
      <c r="D1554" t="s">
        <v>554</v>
      </c>
    </row>
    <row r="1555" spans="1:4" x14ac:dyDescent="0.3">
      <c r="A1555" t="str">
        <f t="shared" si="24"/>
        <v>42015-52016</v>
      </c>
      <c r="B1555">
        <v>42015</v>
      </c>
      <c r="C1555">
        <v>52016</v>
      </c>
      <c r="D1555" t="s">
        <v>554</v>
      </c>
    </row>
    <row r="1556" spans="1:4" x14ac:dyDescent="0.3">
      <c r="A1556" t="str">
        <f t="shared" si="24"/>
        <v>52016-52017</v>
      </c>
      <c r="B1556">
        <v>52016</v>
      </c>
      <c r="C1556">
        <v>52017</v>
      </c>
      <c r="D1556" t="s">
        <v>555</v>
      </c>
    </row>
    <row r="1557" spans="1:4" x14ac:dyDescent="0.3">
      <c r="A1557" t="str">
        <f t="shared" si="24"/>
        <v>52017-46026</v>
      </c>
      <c r="B1557">
        <v>52017</v>
      </c>
      <c r="C1557">
        <v>46026</v>
      </c>
      <c r="D1557" t="s">
        <v>555</v>
      </c>
    </row>
    <row r="1558" spans="1:4" x14ac:dyDescent="0.3">
      <c r="A1558" t="str">
        <f t="shared" si="24"/>
        <v>52016-52014</v>
      </c>
      <c r="B1558">
        <v>52016</v>
      </c>
      <c r="C1558">
        <v>52014</v>
      </c>
      <c r="D1558" t="s">
        <v>547</v>
      </c>
    </row>
    <row r="1559" spans="1:4" x14ac:dyDescent="0.3">
      <c r="A1559" t="str">
        <f t="shared" si="24"/>
        <v>52017-52012</v>
      </c>
      <c r="B1559">
        <v>52017</v>
      </c>
      <c r="C1559">
        <v>52012</v>
      </c>
      <c r="D1559" t="s">
        <v>556</v>
      </c>
    </row>
    <row r="1560" spans="1:4" x14ac:dyDescent="0.3">
      <c r="A1560" t="str">
        <f t="shared" si="24"/>
        <v>52012-52011</v>
      </c>
      <c r="B1560">
        <v>52012</v>
      </c>
      <c r="C1560">
        <v>52011</v>
      </c>
      <c r="D1560" t="s">
        <v>556</v>
      </c>
    </row>
    <row r="1561" spans="1:4" x14ac:dyDescent="0.3">
      <c r="A1561" t="str">
        <f t="shared" si="24"/>
        <v>52016-42019</v>
      </c>
      <c r="B1561">
        <v>52016</v>
      </c>
      <c r="C1561">
        <v>42019</v>
      </c>
      <c r="D1561" t="s">
        <v>547</v>
      </c>
    </row>
    <row r="1562" spans="1:4" x14ac:dyDescent="0.3">
      <c r="A1562" t="str">
        <f t="shared" si="24"/>
        <v>42018-42019</v>
      </c>
      <c r="B1562">
        <v>42018</v>
      </c>
      <c r="C1562">
        <v>42019</v>
      </c>
      <c r="D1562" t="s">
        <v>547</v>
      </c>
    </row>
    <row r="1563" spans="1:4" x14ac:dyDescent="0.3">
      <c r="A1563" t="str">
        <f t="shared" si="24"/>
        <v>42019-52020</v>
      </c>
      <c r="B1563">
        <v>42019</v>
      </c>
      <c r="C1563">
        <v>52020</v>
      </c>
      <c r="D1563" t="s">
        <v>557</v>
      </c>
    </row>
    <row r="1564" spans="1:4" x14ac:dyDescent="0.3">
      <c r="A1564" t="str">
        <f t="shared" si="24"/>
        <v>52020-46031</v>
      </c>
      <c r="B1564">
        <v>52020</v>
      </c>
      <c r="C1564">
        <v>46031</v>
      </c>
      <c r="D1564" t="s">
        <v>557</v>
      </c>
    </row>
    <row r="1565" spans="1:4" x14ac:dyDescent="0.3">
      <c r="A1565" t="str">
        <f t="shared" si="24"/>
        <v>52020-52022</v>
      </c>
      <c r="B1565">
        <v>52020</v>
      </c>
      <c r="C1565">
        <v>52022</v>
      </c>
      <c r="D1565" t="s">
        <v>556</v>
      </c>
    </row>
    <row r="1566" spans="1:4" x14ac:dyDescent="0.3">
      <c r="A1566" t="str">
        <f t="shared" si="24"/>
        <v>42019-12039</v>
      </c>
      <c r="B1566">
        <v>42019</v>
      </c>
      <c r="C1566">
        <v>12039</v>
      </c>
      <c r="D1566" t="s">
        <v>547</v>
      </c>
    </row>
    <row r="1567" spans="1:4" x14ac:dyDescent="0.3">
      <c r="A1567" t="str">
        <f t="shared" si="24"/>
        <v>12038-12039</v>
      </c>
      <c r="B1567">
        <v>12038</v>
      </c>
      <c r="C1567">
        <v>12039</v>
      </c>
      <c r="D1567" t="s">
        <v>547</v>
      </c>
    </row>
    <row r="1568" spans="1:4" x14ac:dyDescent="0.3">
      <c r="A1568" t="str">
        <f t="shared" si="24"/>
        <v>12039-52022</v>
      </c>
      <c r="B1568">
        <v>12039</v>
      </c>
      <c r="C1568">
        <v>52022</v>
      </c>
      <c r="D1568" t="s">
        <v>558</v>
      </c>
    </row>
    <row r="1569" spans="1:4" x14ac:dyDescent="0.3">
      <c r="A1569" t="str">
        <f t="shared" si="24"/>
        <v>52022-52021</v>
      </c>
      <c r="B1569">
        <v>52022</v>
      </c>
      <c r="C1569">
        <v>52021</v>
      </c>
      <c r="D1569" t="s">
        <v>558</v>
      </c>
    </row>
    <row r="1570" spans="1:4" x14ac:dyDescent="0.3">
      <c r="A1570" t="str">
        <f t="shared" si="24"/>
        <v>12015-12039</v>
      </c>
      <c r="B1570">
        <v>12015</v>
      </c>
      <c r="C1570">
        <v>12039</v>
      </c>
      <c r="D1570" t="s">
        <v>547</v>
      </c>
    </row>
    <row r="1571" spans="1:4" x14ac:dyDescent="0.3">
      <c r="A1571" t="str">
        <f t="shared" si="24"/>
        <v>12016-52022</v>
      </c>
      <c r="B1571">
        <v>12016</v>
      </c>
      <c r="C1571">
        <v>52022</v>
      </c>
      <c r="D1571" t="s">
        <v>556</v>
      </c>
    </row>
    <row r="1572" spans="1:4" x14ac:dyDescent="0.3">
      <c r="A1572" t="str">
        <f t="shared" si="24"/>
        <v>12044-12015</v>
      </c>
      <c r="B1572">
        <v>12044</v>
      </c>
      <c r="C1572">
        <v>12015</v>
      </c>
      <c r="D1572" t="s">
        <v>556</v>
      </c>
    </row>
    <row r="1573" spans="1:4" x14ac:dyDescent="0.3">
      <c r="A1573" t="str">
        <f t="shared" si="24"/>
        <v>12015-12016</v>
      </c>
      <c r="B1573">
        <v>12015</v>
      </c>
      <c r="C1573">
        <v>12016</v>
      </c>
      <c r="D1573" t="s">
        <v>559</v>
      </c>
    </row>
    <row r="1574" spans="1:4" x14ac:dyDescent="0.3">
      <c r="A1574" t="str">
        <f t="shared" si="24"/>
        <v>12016-12017</v>
      </c>
      <c r="B1574">
        <v>12016</v>
      </c>
      <c r="C1574">
        <v>12017</v>
      </c>
      <c r="D1574" t="s">
        <v>559</v>
      </c>
    </row>
    <row r="1575" spans="1:4" x14ac:dyDescent="0.3">
      <c r="A1575" t="str">
        <f t="shared" si="24"/>
        <v>12030-12024</v>
      </c>
      <c r="B1575">
        <v>12030</v>
      </c>
      <c r="C1575">
        <v>12024</v>
      </c>
      <c r="D1575" t="s">
        <v>559</v>
      </c>
    </row>
    <row r="1576" spans="1:4" x14ac:dyDescent="0.3">
      <c r="A1576" t="str">
        <f t="shared" si="24"/>
        <v>12024-12004</v>
      </c>
      <c r="B1576">
        <v>12024</v>
      </c>
      <c r="C1576">
        <v>12004</v>
      </c>
      <c r="D1576" t="s">
        <v>559</v>
      </c>
    </row>
    <row r="1577" spans="1:4" x14ac:dyDescent="0.3">
      <c r="A1577" t="str">
        <f t="shared" si="24"/>
        <v>12024-12023</v>
      </c>
      <c r="B1577">
        <v>12024</v>
      </c>
      <c r="C1577">
        <v>12023</v>
      </c>
      <c r="D1577" t="s">
        <v>559</v>
      </c>
    </row>
    <row r="1578" spans="1:4" x14ac:dyDescent="0.3">
      <c r="A1578" t="str">
        <f t="shared" si="24"/>
        <v>12022-12017</v>
      </c>
      <c r="B1578">
        <v>12022</v>
      </c>
      <c r="C1578">
        <v>12017</v>
      </c>
      <c r="D1578" t="s">
        <v>560</v>
      </c>
    </row>
    <row r="1579" spans="1:4" x14ac:dyDescent="0.3">
      <c r="A1579" t="str">
        <f t="shared" si="24"/>
        <v>12020-12016</v>
      </c>
      <c r="B1579">
        <v>12020</v>
      </c>
      <c r="C1579">
        <v>12016</v>
      </c>
      <c r="D1579" t="s">
        <v>556</v>
      </c>
    </row>
    <row r="1580" spans="1:4" x14ac:dyDescent="0.3">
      <c r="A1580" t="str">
        <f t="shared" si="24"/>
        <v>12020-12019</v>
      </c>
      <c r="B1580">
        <v>12020</v>
      </c>
      <c r="C1580">
        <v>12019</v>
      </c>
      <c r="D1580" t="s">
        <v>561</v>
      </c>
    </row>
    <row r="1581" spans="1:4" x14ac:dyDescent="0.3">
      <c r="A1581" t="str">
        <f t="shared" si="24"/>
        <v>12019-12015</v>
      </c>
      <c r="B1581">
        <v>12019</v>
      </c>
      <c r="C1581">
        <v>12015</v>
      </c>
      <c r="D1581" t="s">
        <v>547</v>
      </c>
    </row>
    <row r="1582" spans="1:4" x14ac:dyDescent="0.3">
      <c r="A1582" t="str">
        <f t="shared" si="24"/>
        <v>12034-12033</v>
      </c>
      <c r="B1582">
        <v>12034</v>
      </c>
      <c r="C1582">
        <v>12033</v>
      </c>
      <c r="D1582" t="s">
        <v>547</v>
      </c>
    </row>
    <row r="1583" spans="1:4" x14ac:dyDescent="0.3">
      <c r="A1583" t="str">
        <f t="shared" si="24"/>
        <v>12033-12032</v>
      </c>
      <c r="B1583">
        <v>12033</v>
      </c>
      <c r="C1583">
        <v>12032</v>
      </c>
      <c r="D1583" t="s">
        <v>547</v>
      </c>
    </row>
    <row r="1584" spans="1:4" x14ac:dyDescent="0.3">
      <c r="A1584" t="str">
        <f t="shared" si="24"/>
        <v>12032-12031</v>
      </c>
      <c r="B1584">
        <v>12032</v>
      </c>
      <c r="C1584">
        <v>12031</v>
      </c>
      <c r="D1584" t="s">
        <v>547</v>
      </c>
    </row>
    <row r="1585" spans="1:4" x14ac:dyDescent="0.3">
      <c r="A1585" t="str">
        <f t="shared" si="24"/>
        <v>12031-12029</v>
      </c>
      <c r="B1585">
        <v>12031</v>
      </c>
      <c r="C1585">
        <v>12029</v>
      </c>
      <c r="D1585" t="s">
        <v>547</v>
      </c>
    </row>
    <row r="1586" spans="1:4" x14ac:dyDescent="0.3">
      <c r="A1586" t="str">
        <f t="shared" si="24"/>
        <v>12029-12026</v>
      </c>
      <c r="B1586">
        <v>12029</v>
      </c>
      <c r="C1586">
        <v>12026</v>
      </c>
      <c r="D1586" t="s">
        <v>547</v>
      </c>
    </row>
    <row r="1587" spans="1:4" x14ac:dyDescent="0.3">
      <c r="A1587" t="str">
        <f t="shared" si="24"/>
        <v>12026-12027</v>
      </c>
      <c r="B1587">
        <v>12026</v>
      </c>
      <c r="C1587">
        <v>12027</v>
      </c>
      <c r="D1587" t="s">
        <v>547</v>
      </c>
    </row>
    <row r="1588" spans="1:4" x14ac:dyDescent="0.3">
      <c r="A1588" t="str">
        <f t="shared" si="24"/>
        <v>12027-12028</v>
      </c>
      <c r="B1588">
        <v>12027</v>
      </c>
      <c r="C1588">
        <v>12028</v>
      </c>
      <c r="D1588" t="s">
        <v>547</v>
      </c>
    </row>
    <row r="1589" spans="1:4" x14ac:dyDescent="0.3">
      <c r="A1589" t="str">
        <f t="shared" si="24"/>
        <v>12028-12019</v>
      </c>
      <c r="B1589">
        <v>12028</v>
      </c>
      <c r="C1589">
        <v>12019</v>
      </c>
      <c r="D1589" t="s">
        <v>547</v>
      </c>
    </row>
    <row r="1590" spans="1:4" x14ac:dyDescent="0.3">
      <c r="A1590" t="str">
        <f t="shared" si="24"/>
        <v>12035-12033</v>
      </c>
      <c r="B1590">
        <v>12035</v>
      </c>
      <c r="C1590">
        <v>12033</v>
      </c>
      <c r="D1590" t="s">
        <v>491</v>
      </c>
    </row>
    <row r="1591" spans="1:4" x14ac:dyDescent="0.3">
      <c r="A1591" t="str">
        <f t="shared" si="24"/>
        <v>12033-12043</v>
      </c>
      <c r="B1591">
        <v>12033</v>
      </c>
      <c r="C1591">
        <v>12043</v>
      </c>
      <c r="D1591" t="s">
        <v>491</v>
      </c>
    </row>
    <row r="1592" spans="1:4" x14ac:dyDescent="0.3">
      <c r="A1592" t="str">
        <f t="shared" si="24"/>
        <v>12036-12032</v>
      </c>
      <c r="B1592">
        <v>12036</v>
      </c>
      <c r="C1592">
        <v>12032</v>
      </c>
      <c r="D1592" t="s">
        <v>562</v>
      </c>
    </row>
    <row r="1593" spans="1:4" x14ac:dyDescent="0.3">
      <c r="A1593" t="str">
        <f t="shared" si="24"/>
        <v>12032-12042</v>
      </c>
      <c r="B1593">
        <v>12032</v>
      </c>
      <c r="C1593">
        <v>12042</v>
      </c>
      <c r="D1593" t="s">
        <v>562</v>
      </c>
    </row>
    <row r="1594" spans="1:4" x14ac:dyDescent="0.3">
      <c r="A1594" t="str">
        <f t="shared" si="24"/>
        <v>12037-12031</v>
      </c>
      <c r="B1594">
        <v>12037</v>
      </c>
      <c r="C1594">
        <v>12031</v>
      </c>
      <c r="D1594" t="s">
        <v>563</v>
      </c>
    </row>
    <row r="1595" spans="1:4" x14ac:dyDescent="0.3">
      <c r="A1595" t="str">
        <f t="shared" si="24"/>
        <v>12031-12013</v>
      </c>
      <c r="B1595">
        <v>12031</v>
      </c>
      <c r="C1595">
        <v>12013</v>
      </c>
      <c r="D1595" t="s">
        <v>563</v>
      </c>
    </row>
    <row r="1596" spans="1:4" x14ac:dyDescent="0.3">
      <c r="A1596" t="str">
        <f t="shared" si="24"/>
        <v>38016-12035</v>
      </c>
      <c r="B1596">
        <v>38016</v>
      </c>
      <c r="C1596">
        <v>12035</v>
      </c>
      <c r="D1596" t="s">
        <v>563</v>
      </c>
    </row>
    <row r="1597" spans="1:4" x14ac:dyDescent="0.3">
      <c r="A1597" t="str">
        <f t="shared" si="24"/>
        <v>12035-12036</v>
      </c>
      <c r="B1597">
        <v>12035</v>
      </c>
      <c r="C1597">
        <v>12036</v>
      </c>
      <c r="D1597" t="s">
        <v>564</v>
      </c>
    </row>
    <row r="1598" spans="1:4" x14ac:dyDescent="0.3">
      <c r="A1598" t="str">
        <f t="shared" si="24"/>
        <v>12036-12037</v>
      </c>
      <c r="B1598">
        <v>12036</v>
      </c>
      <c r="C1598">
        <v>12037</v>
      </c>
      <c r="D1598" t="s">
        <v>564</v>
      </c>
    </row>
    <row r="1599" spans="1:4" x14ac:dyDescent="0.3">
      <c r="A1599" t="str">
        <f t="shared" si="24"/>
        <v>12037-12012</v>
      </c>
      <c r="B1599">
        <v>12037</v>
      </c>
      <c r="C1599">
        <v>12012</v>
      </c>
      <c r="D1599" t="s">
        <v>564</v>
      </c>
    </row>
    <row r="1600" spans="1:4" x14ac:dyDescent="0.3">
      <c r="A1600" t="str">
        <f t="shared" si="24"/>
        <v>12011-12012</v>
      </c>
      <c r="B1600">
        <v>12011</v>
      </c>
      <c r="C1600">
        <v>12012</v>
      </c>
      <c r="D1600" t="s">
        <v>564</v>
      </c>
    </row>
    <row r="1601" spans="1:4" x14ac:dyDescent="0.3">
      <c r="A1601" t="str">
        <f t="shared" si="24"/>
        <v>12011-12024</v>
      </c>
      <c r="B1601">
        <v>12011</v>
      </c>
      <c r="C1601">
        <v>12024</v>
      </c>
      <c r="D1601" t="s">
        <v>564</v>
      </c>
    </row>
    <row r="1602" spans="1:4" x14ac:dyDescent="0.3">
      <c r="A1602" t="str">
        <f t="shared" si="24"/>
        <v>12041-12025</v>
      </c>
      <c r="B1602">
        <v>12041</v>
      </c>
      <c r="C1602">
        <v>12025</v>
      </c>
      <c r="D1602" t="s">
        <v>556</v>
      </c>
    </row>
    <row r="1603" spans="1:4" x14ac:dyDescent="0.3">
      <c r="A1603" t="str">
        <f t="shared" ref="A1603:A1666" si="25">+B1603&amp;-C1603</f>
        <v>12025-12023</v>
      </c>
      <c r="B1603">
        <v>12025</v>
      </c>
      <c r="C1603">
        <v>12023</v>
      </c>
      <c r="D1603" t="s">
        <v>556</v>
      </c>
    </row>
    <row r="1604" spans="1:4" x14ac:dyDescent="0.3">
      <c r="A1604" t="str">
        <f t="shared" si="25"/>
        <v>12023-12021</v>
      </c>
      <c r="B1604">
        <v>12023</v>
      </c>
      <c r="C1604">
        <v>12021</v>
      </c>
      <c r="D1604" t="s">
        <v>556</v>
      </c>
    </row>
    <row r="1605" spans="1:4" x14ac:dyDescent="0.3">
      <c r="A1605" t="str">
        <f t="shared" si="25"/>
        <v>12021-12020</v>
      </c>
      <c r="B1605">
        <v>12021</v>
      </c>
      <c r="C1605">
        <v>12020</v>
      </c>
      <c r="D1605" t="s">
        <v>556</v>
      </c>
    </row>
    <row r="1606" spans="1:4" x14ac:dyDescent="0.3">
      <c r="A1606" t="str">
        <f t="shared" si="25"/>
        <v>12023-12027</v>
      </c>
      <c r="B1606">
        <v>12023</v>
      </c>
      <c r="C1606">
        <v>12027</v>
      </c>
      <c r="D1606" t="s">
        <v>565</v>
      </c>
    </row>
    <row r="1607" spans="1:4" x14ac:dyDescent="0.3">
      <c r="A1607" t="str">
        <f t="shared" si="25"/>
        <v>12027-12040</v>
      </c>
      <c r="B1607">
        <v>12027</v>
      </c>
      <c r="C1607">
        <v>12040</v>
      </c>
      <c r="D1607" t="s">
        <v>565</v>
      </c>
    </row>
    <row r="1608" spans="1:4" x14ac:dyDescent="0.3">
      <c r="A1608" t="str">
        <f t="shared" si="25"/>
        <v>12022-12021</v>
      </c>
      <c r="B1608">
        <v>12022</v>
      </c>
      <c r="C1608">
        <v>12021</v>
      </c>
      <c r="D1608" t="s">
        <v>565</v>
      </c>
    </row>
    <row r="1609" spans="1:4" x14ac:dyDescent="0.3">
      <c r="A1609" t="str">
        <f t="shared" si="25"/>
        <v>12021-12028</v>
      </c>
      <c r="B1609">
        <v>12021</v>
      </c>
      <c r="C1609">
        <v>12028</v>
      </c>
      <c r="D1609" t="s">
        <v>560</v>
      </c>
    </row>
    <row r="1610" spans="1:4" x14ac:dyDescent="0.3">
      <c r="A1610" t="str">
        <f t="shared" si="25"/>
        <v>12028-12009</v>
      </c>
      <c r="B1610">
        <v>12028</v>
      </c>
      <c r="C1610">
        <v>12009</v>
      </c>
      <c r="D1610" t="s">
        <v>560</v>
      </c>
    </row>
    <row r="1611" spans="1:4" x14ac:dyDescent="0.3">
      <c r="A1611" t="str">
        <f t="shared" si="25"/>
        <v>45017-43001</v>
      </c>
      <c r="B1611">
        <v>45017</v>
      </c>
      <c r="C1611">
        <v>43001</v>
      </c>
      <c r="D1611" t="s">
        <v>560</v>
      </c>
    </row>
    <row r="1612" spans="1:4" x14ac:dyDescent="0.3">
      <c r="A1612" t="str">
        <f t="shared" si="25"/>
        <v>43001-43002</v>
      </c>
      <c r="B1612">
        <v>43001</v>
      </c>
      <c r="C1612">
        <v>43002</v>
      </c>
      <c r="D1612" t="s">
        <v>560</v>
      </c>
    </row>
    <row r="1613" spans="1:4" x14ac:dyDescent="0.3">
      <c r="A1613" t="str">
        <f t="shared" si="25"/>
        <v>43002-5059</v>
      </c>
      <c r="B1613">
        <v>43002</v>
      </c>
      <c r="C1613">
        <v>5059</v>
      </c>
      <c r="D1613" t="s">
        <v>560</v>
      </c>
    </row>
    <row r="1614" spans="1:4" x14ac:dyDescent="0.3">
      <c r="A1614" t="str">
        <f t="shared" si="25"/>
        <v>43001-45015</v>
      </c>
      <c r="B1614">
        <v>43001</v>
      </c>
      <c r="C1614">
        <v>45015</v>
      </c>
      <c r="D1614" t="s">
        <v>560</v>
      </c>
    </row>
    <row r="1615" spans="1:4" x14ac:dyDescent="0.3">
      <c r="A1615" t="str">
        <f t="shared" si="25"/>
        <v>45016-43002</v>
      </c>
      <c r="B1615">
        <v>45016</v>
      </c>
      <c r="C1615">
        <v>43002</v>
      </c>
      <c r="D1615" t="s">
        <v>560</v>
      </c>
    </row>
    <row r="1616" spans="1:4" x14ac:dyDescent="0.3">
      <c r="A1616" t="str">
        <f t="shared" si="25"/>
        <v>5059-53031</v>
      </c>
      <c r="B1616">
        <v>5059</v>
      </c>
      <c r="C1616">
        <v>53031</v>
      </c>
      <c r="D1616" t="s">
        <v>304</v>
      </c>
    </row>
    <row r="1617" spans="1:4" x14ac:dyDescent="0.3">
      <c r="A1617" t="str">
        <f t="shared" si="25"/>
        <v>53001-53002</v>
      </c>
      <c r="B1617">
        <v>53001</v>
      </c>
      <c r="C1617">
        <v>53002</v>
      </c>
      <c r="D1617" t="s">
        <v>304</v>
      </c>
    </row>
    <row r="1618" spans="1:4" x14ac:dyDescent="0.3">
      <c r="A1618" t="str">
        <f t="shared" si="25"/>
        <v>53002-53003</v>
      </c>
      <c r="B1618">
        <v>53002</v>
      </c>
      <c r="C1618">
        <v>53003</v>
      </c>
      <c r="D1618" t="s">
        <v>304</v>
      </c>
    </row>
    <row r="1619" spans="1:4" x14ac:dyDescent="0.3">
      <c r="A1619" t="str">
        <f t="shared" si="25"/>
        <v>53003-53019</v>
      </c>
      <c r="B1619">
        <v>53003</v>
      </c>
      <c r="C1619">
        <v>53019</v>
      </c>
      <c r="D1619" t="s">
        <v>566</v>
      </c>
    </row>
    <row r="1620" spans="1:4" x14ac:dyDescent="0.3">
      <c r="A1620" t="str">
        <f t="shared" si="25"/>
        <v>53019-53025</v>
      </c>
      <c r="B1620">
        <v>53019</v>
      </c>
      <c r="C1620">
        <v>53025</v>
      </c>
      <c r="D1620" t="s">
        <v>566</v>
      </c>
    </row>
    <row r="1621" spans="1:4" x14ac:dyDescent="0.3">
      <c r="A1621" t="str">
        <f t="shared" si="25"/>
        <v>53025-53036</v>
      </c>
      <c r="B1621">
        <v>53025</v>
      </c>
      <c r="C1621">
        <v>53036</v>
      </c>
      <c r="D1621" t="s">
        <v>566</v>
      </c>
    </row>
    <row r="1622" spans="1:4" x14ac:dyDescent="0.3">
      <c r="A1622" t="str">
        <f t="shared" si="25"/>
        <v>53036-53040</v>
      </c>
      <c r="B1622">
        <v>53036</v>
      </c>
      <c r="C1622">
        <v>53040</v>
      </c>
      <c r="D1622" t="s">
        <v>566</v>
      </c>
    </row>
    <row r="1623" spans="1:4" x14ac:dyDescent="0.3">
      <c r="A1623" t="str">
        <f t="shared" si="25"/>
        <v>53040-53051</v>
      </c>
      <c r="B1623">
        <v>53040</v>
      </c>
      <c r="C1623">
        <v>53051</v>
      </c>
      <c r="D1623" t="s">
        <v>566</v>
      </c>
    </row>
    <row r="1624" spans="1:4" x14ac:dyDescent="0.3">
      <c r="A1624" t="str">
        <f t="shared" si="25"/>
        <v>53051-53041</v>
      </c>
      <c r="B1624">
        <v>53051</v>
      </c>
      <c r="C1624">
        <v>53041</v>
      </c>
      <c r="D1624" t="s">
        <v>566</v>
      </c>
    </row>
    <row r="1625" spans="1:4" x14ac:dyDescent="0.3">
      <c r="A1625" t="str">
        <f t="shared" si="25"/>
        <v>53041-53012</v>
      </c>
      <c r="B1625">
        <v>53041</v>
      </c>
      <c r="C1625">
        <v>53012</v>
      </c>
      <c r="D1625" t="s">
        <v>566</v>
      </c>
    </row>
    <row r="1626" spans="1:4" x14ac:dyDescent="0.3">
      <c r="A1626" t="str">
        <f t="shared" si="25"/>
        <v>53051-53038</v>
      </c>
      <c r="B1626">
        <v>53051</v>
      </c>
      <c r="C1626">
        <v>53038</v>
      </c>
      <c r="D1626" t="s">
        <v>566</v>
      </c>
    </row>
    <row r="1627" spans="1:4" x14ac:dyDescent="0.3">
      <c r="A1627" t="str">
        <f t="shared" si="25"/>
        <v>53038-53029</v>
      </c>
      <c r="B1627">
        <v>53038</v>
      </c>
      <c r="C1627">
        <v>53029</v>
      </c>
      <c r="D1627" t="s">
        <v>567</v>
      </c>
    </row>
    <row r="1628" spans="1:4" x14ac:dyDescent="0.3">
      <c r="A1628" t="str">
        <f t="shared" si="25"/>
        <v>53029-53021</v>
      </c>
      <c r="B1628">
        <v>53029</v>
      </c>
      <c r="C1628">
        <v>53021</v>
      </c>
      <c r="D1628" t="s">
        <v>567</v>
      </c>
    </row>
    <row r="1629" spans="1:4" x14ac:dyDescent="0.3">
      <c r="A1629" t="str">
        <f t="shared" si="25"/>
        <v>53021-53011</v>
      </c>
      <c r="B1629">
        <v>53021</v>
      </c>
      <c r="C1629">
        <v>53011</v>
      </c>
      <c r="D1629" t="s">
        <v>567</v>
      </c>
    </row>
    <row r="1630" spans="1:4" x14ac:dyDescent="0.3">
      <c r="A1630" t="str">
        <f t="shared" si="25"/>
        <v>53011-53005</v>
      </c>
      <c r="B1630">
        <v>53011</v>
      </c>
      <c r="C1630">
        <v>53005</v>
      </c>
      <c r="D1630" t="s">
        <v>567</v>
      </c>
    </row>
    <row r="1631" spans="1:4" x14ac:dyDescent="0.3">
      <c r="A1631" t="str">
        <f t="shared" si="25"/>
        <v>53005-53002</v>
      </c>
      <c r="B1631">
        <v>53005</v>
      </c>
      <c r="C1631">
        <v>53002</v>
      </c>
      <c r="D1631" t="s">
        <v>567</v>
      </c>
    </row>
    <row r="1632" spans="1:4" x14ac:dyDescent="0.3">
      <c r="A1632" t="str">
        <f t="shared" si="25"/>
        <v>53040-53039</v>
      </c>
      <c r="B1632">
        <v>53040</v>
      </c>
      <c r="C1632">
        <v>53039</v>
      </c>
      <c r="D1632" t="s">
        <v>568</v>
      </c>
    </row>
    <row r="1633" spans="1:4" x14ac:dyDescent="0.3">
      <c r="A1633" t="str">
        <f t="shared" si="25"/>
        <v>53039-53032</v>
      </c>
      <c r="B1633">
        <v>53039</v>
      </c>
      <c r="C1633">
        <v>53032</v>
      </c>
      <c r="D1633" t="s">
        <v>568</v>
      </c>
    </row>
    <row r="1634" spans="1:4" x14ac:dyDescent="0.3">
      <c r="A1634" t="str">
        <f t="shared" si="25"/>
        <v>53032-53022</v>
      </c>
      <c r="B1634">
        <v>53032</v>
      </c>
      <c r="C1634">
        <v>53022</v>
      </c>
      <c r="D1634" t="s">
        <v>568</v>
      </c>
    </row>
    <row r="1635" spans="1:4" x14ac:dyDescent="0.3">
      <c r="A1635" t="str">
        <f t="shared" si="25"/>
        <v>53022-53013</v>
      </c>
      <c r="B1635">
        <v>53022</v>
      </c>
      <c r="C1635">
        <v>53013</v>
      </c>
      <c r="D1635" t="s">
        <v>568</v>
      </c>
    </row>
    <row r="1636" spans="1:4" x14ac:dyDescent="0.3">
      <c r="A1636" t="str">
        <f t="shared" si="25"/>
        <v>53013-53006</v>
      </c>
      <c r="B1636">
        <v>53013</v>
      </c>
      <c r="C1636">
        <v>53006</v>
      </c>
      <c r="D1636" t="s">
        <v>568</v>
      </c>
    </row>
    <row r="1637" spans="1:4" x14ac:dyDescent="0.3">
      <c r="A1637" t="str">
        <f t="shared" si="25"/>
        <v>53006-53003</v>
      </c>
      <c r="B1637">
        <v>53006</v>
      </c>
      <c r="C1637">
        <v>53003</v>
      </c>
      <c r="D1637" t="s">
        <v>568</v>
      </c>
    </row>
    <row r="1638" spans="1:4" x14ac:dyDescent="0.3">
      <c r="A1638" t="str">
        <f t="shared" si="25"/>
        <v>53039-53034</v>
      </c>
      <c r="B1638">
        <v>53039</v>
      </c>
      <c r="C1638">
        <v>53034</v>
      </c>
      <c r="D1638" t="s">
        <v>569</v>
      </c>
    </row>
    <row r="1639" spans="1:4" x14ac:dyDescent="0.3">
      <c r="A1639" t="str">
        <f t="shared" si="25"/>
        <v>53034-53024</v>
      </c>
      <c r="B1639">
        <v>53034</v>
      </c>
      <c r="C1639">
        <v>53024</v>
      </c>
      <c r="D1639" t="s">
        <v>569</v>
      </c>
    </row>
    <row r="1640" spans="1:4" x14ac:dyDescent="0.3">
      <c r="A1640" t="str">
        <f t="shared" si="25"/>
        <v>53024-53017</v>
      </c>
      <c r="B1640">
        <v>53024</v>
      </c>
      <c r="C1640">
        <v>53017</v>
      </c>
      <c r="D1640" t="s">
        <v>569</v>
      </c>
    </row>
    <row r="1641" spans="1:4" x14ac:dyDescent="0.3">
      <c r="A1641" t="str">
        <f t="shared" si="25"/>
        <v>53017-53006</v>
      </c>
      <c r="B1641">
        <v>53017</v>
      </c>
      <c r="C1641">
        <v>53006</v>
      </c>
      <c r="D1641" t="s">
        <v>569</v>
      </c>
    </row>
    <row r="1642" spans="1:4" x14ac:dyDescent="0.3">
      <c r="A1642" t="str">
        <f t="shared" si="25"/>
        <v>53039-53038</v>
      </c>
      <c r="B1642">
        <v>53039</v>
      </c>
      <c r="C1642">
        <v>53038</v>
      </c>
      <c r="D1642" t="s">
        <v>569</v>
      </c>
    </row>
    <row r="1643" spans="1:4" x14ac:dyDescent="0.3">
      <c r="A1643" t="str">
        <f t="shared" si="25"/>
        <v>53038-53037</v>
      </c>
      <c r="B1643">
        <v>53038</v>
      </c>
      <c r="C1643">
        <v>53037</v>
      </c>
      <c r="D1643" t="s">
        <v>569</v>
      </c>
    </row>
    <row r="1644" spans="1:4" x14ac:dyDescent="0.3">
      <c r="A1644" t="str">
        <f t="shared" si="25"/>
        <v>53037-53026</v>
      </c>
      <c r="B1644">
        <v>53037</v>
      </c>
      <c r="C1644">
        <v>53026</v>
      </c>
      <c r="D1644" t="s">
        <v>570</v>
      </c>
    </row>
    <row r="1645" spans="1:4" x14ac:dyDescent="0.3">
      <c r="A1645" t="str">
        <f t="shared" si="25"/>
        <v>53026-53020</v>
      </c>
      <c r="B1645">
        <v>53026</v>
      </c>
      <c r="C1645">
        <v>53020</v>
      </c>
      <c r="D1645" t="s">
        <v>570</v>
      </c>
    </row>
    <row r="1646" spans="1:4" x14ac:dyDescent="0.3">
      <c r="A1646" t="str">
        <f t="shared" si="25"/>
        <v>53020-53007</v>
      </c>
      <c r="B1646">
        <v>53020</v>
      </c>
      <c r="C1646">
        <v>53007</v>
      </c>
      <c r="D1646" t="s">
        <v>570</v>
      </c>
    </row>
    <row r="1647" spans="1:4" x14ac:dyDescent="0.3">
      <c r="A1647" t="str">
        <f t="shared" si="25"/>
        <v>53007-53004</v>
      </c>
      <c r="B1647">
        <v>53007</v>
      </c>
      <c r="C1647">
        <v>53004</v>
      </c>
      <c r="D1647" t="s">
        <v>570</v>
      </c>
    </row>
    <row r="1648" spans="1:4" x14ac:dyDescent="0.3">
      <c r="A1648" t="str">
        <f t="shared" si="25"/>
        <v>53004-53001</v>
      </c>
      <c r="B1648">
        <v>53004</v>
      </c>
      <c r="C1648">
        <v>53001</v>
      </c>
      <c r="D1648" t="s">
        <v>570</v>
      </c>
    </row>
    <row r="1649" spans="1:4" x14ac:dyDescent="0.3">
      <c r="A1649" t="str">
        <f t="shared" si="25"/>
        <v>53041-53037</v>
      </c>
      <c r="B1649">
        <v>53041</v>
      </c>
      <c r="C1649">
        <v>53037</v>
      </c>
      <c r="D1649" t="s">
        <v>570</v>
      </c>
    </row>
    <row r="1650" spans="1:4" x14ac:dyDescent="0.3">
      <c r="A1650" t="str">
        <f t="shared" si="25"/>
        <v>53036-53035</v>
      </c>
      <c r="B1650">
        <v>53036</v>
      </c>
      <c r="C1650">
        <v>53035</v>
      </c>
      <c r="D1650" t="s">
        <v>570</v>
      </c>
    </row>
    <row r="1651" spans="1:4" x14ac:dyDescent="0.3">
      <c r="A1651" t="str">
        <f t="shared" si="25"/>
        <v>53035-53034</v>
      </c>
      <c r="B1651">
        <v>53035</v>
      </c>
      <c r="C1651">
        <v>53034</v>
      </c>
      <c r="D1651" t="s">
        <v>570</v>
      </c>
    </row>
    <row r="1652" spans="1:4" x14ac:dyDescent="0.3">
      <c r="A1652" t="str">
        <f t="shared" si="25"/>
        <v>53034-53033</v>
      </c>
      <c r="B1652">
        <v>53034</v>
      </c>
      <c r="C1652">
        <v>53033</v>
      </c>
      <c r="D1652" t="s">
        <v>347</v>
      </c>
    </row>
    <row r="1653" spans="1:4" x14ac:dyDescent="0.3">
      <c r="A1653" t="str">
        <f t="shared" si="25"/>
        <v>53033-53032</v>
      </c>
      <c r="B1653">
        <v>53033</v>
      </c>
      <c r="C1653">
        <v>53032</v>
      </c>
      <c r="D1653" t="s">
        <v>347</v>
      </c>
    </row>
    <row r="1654" spans="1:4" x14ac:dyDescent="0.3">
      <c r="A1654" t="str">
        <f t="shared" si="25"/>
        <v>53032-53029</v>
      </c>
      <c r="B1654">
        <v>53032</v>
      </c>
      <c r="C1654">
        <v>53029</v>
      </c>
      <c r="D1654" t="s">
        <v>347</v>
      </c>
    </row>
    <row r="1655" spans="1:4" x14ac:dyDescent="0.3">
      <c r="A1655" t="str">
        <f t="shared" si="25"/>
        <v>53029-53026</v>
      </c>
      <c r="B1655">
        <v>53029</v>
      </c>
      <c r="C1655">
        <v>53026</v>
      </c>
      <c r="D1655" t="s">
        <v>347</v>
      </c>
    </row>
    <row r="1656" spans="1:4" x14ac:dyDescent="0.3">
      <c r="A1656" t="str">
        <f t="shared" si="25"/>
        <v>53026-53052</v>
      </c>
      <c r="B1656">
        <v>53026</v>
      </c>
      <c r="C1656">
        <v>53052</v>
      </c>
      <c r="D1656" t="s">
        <v>347</v>
      </c>
    </row>
    <row r="1657" spans="1:4" x14ac:dyDescent="0.3">
      <c r="A1657" t="str">
        <f t="shared" si="25"/>
        <v>53052-5041</v>
      </c>
      <c r="B1657">
        <v>53052</v>
      </c>
      <c r="C1657">
        <v>5041</v>
      </c>
      <c r="D1657" t="s">
        <v>347</v>
      </c>
    </row>
    <row r="1658" spans="1:4" x14ac:dyDescent="0.3">
      <c r="A1658" t="str">
        <f t="shared" si="25"/>
        <v>53025-53024</v>
      </c>
      <c r="B1658">
        <v>53025</v>
      </c>
      <c r="C1658">
        <v>53024</v>
      </c>
      <c r="D1658" t="s">
        <v>571</v>
      </c>
    </row>
    <row r="1659" spans="1:4" x14ac:dyDescent="0.3">
      <c r="A1659" t="str">
        <f t="shared" si="25"/>
        <v>53024-53023</v>
      </c>
      <c r="B1659">
        <v>53024</v>
      </c>
      <c r="C1659">
        <v>53023</v>
      </c>
      <c r="D1659" t="s">
        <v>571</v>
      </c>
    </row>
    <row r="1660" spans="1:4" x14ac:dyDescent="0.3">
      <c r="A1660" t="str">
        <f t="shared" si="25"/>
        <v>53023-53022</v>
      </c>
      <c r="B1660">
        <v>53023</v>
      </c>
      <c r="C1660">
        <v>53022</v>
      </c>
      <c r="D1660" t="s">
        <v>571</v>
      </c>
    </row>
    <row r="1661" spans="1:4" x14ac:dyDescent="0.3">
      <c r="A1661" t="str">
        <f t="shared" si="25"/>
        <v>53022-53021</v>
      </c>
      <c r="B1661">
        <v>53022</v>
      </c>
      <c r="C1661">
        <v>53021</v>
      </c>
      <c r="D1661" t="s">
        <v>571</v>
      </c>
    </row>
    <row r="1662" spans="1:4" x14ac:dyDescent="0.3">
      <c r="A1662" t="str">
        <f t="shared" si="25"/>
        <v>53021-53020</v>
      </c>
      <c r="B1662">
        <v>53021</v>
      </c>
      <c r="C1662">
        <v>53020</v>
      </c>
      <c r="D1662" t="s">
        <v>571</v>
      </c>
    </row>
    <row r="1663" spans="1:4" x14ac:dyDescent="0.3">
      <c r="A1663" t="str">
        <f t="shared" si="25"/>
        <v>53020-53027</v>
      </c>
      <c r="B1663">
        <v>53020</v>
      </c>
      <c r="C1663">
        <v>53027</v>
      </c>
      <c r="D1663" t="s">
        <v>571</v>
      </c>
    </row>
    <row r="1664" spans="1:4" x14ac:dyDescent="0.3">
      <c r="A1664" t="str">
        <f t="shared" si="25"/>
        <v>53019-53018</v>
      </c>
      <c r="B1664">
        <v>53019</v>
      </c>
      <c r="C1664">
        <v>53018</v>
      </c>
      <c r="D1664" t="s">
        <v>571</v>
      </c>
    </row>
    <row r="1665" spans="1:4" x14ac:dyDescent="0.3">
      <c r="A1665" t="str">
        <f t="shared" si="25"/>
        <v>53018-53017</v>
      </c>
      <c r="B1665">
        <v>53018</v>
      </c>
      <c r="C1665">
        <v>53017</v>
      </c>
      <c r="D1665" t="s">
        <v>571</v>
      </c>
    </row>
    <row r="1666" spans="1:4" x14ac:dyDescent="0.3">
      <c r="A1666" t="str">
        <f t="shared" si="25"/>
        <v>53015-53013</v>
      </c>
      <c r="B1666">
        <v>53015</v>
      </c>
      <c r="C1666">
        <v>53013</v>
      </c>
      <c r="D1666" t="s">
        <v>344</v>
      </c>
    </row>
    <row r="1667" spans="1:4" x14ac:dyDescent="0.3">
      <c r="A1667" t="str">
        <f t="shared" ref="A1667:A1730" si="26">+B1667&amp;-C1667</f>
        <v>53013-53011</v>
      </c>
      <c r="B1667">
        <v>53013</v>
      </c>
      <c r="C1667">
        <v>53011</v>
      </c>
      <c r="D1667" t="s">
        <v>344</v>
      </c>
    </row>
    <row r="1668" spans="1:4" x14ac:dyDescent="0.3">
      <c r="A1668" t="str">
        <f t="shared" si="26"/>
        <v>53011-53007</v>
      </c>
      <c r="B1668">
        <v>53011</v>
      </c>
      <c r="C1668">
        <v>53007</v>
      </c>
      <c r="D1668" t="s">
        <v>344</v>
      </c>
    </row>
    <row r="1669" spans="1:4" x14ac:dyDescent="0.3">
      <c r="A1669" t="str">
        <f t="shared" si="26"/>
        <v>53007-53009</v>
      </c>
      <c r="B1669">
        <v>53007</v>
      </c>
      <c r="C1669">
        <v>53009</v>
      </c>
      <c r="D1669" t="s">
        <v>344</v>
      </c>
    </row>
    <row r="1670" spans="1:4" x14ac:dyDescent="0.3">
      <c r="A1670" t="str">
        <f t="shared" si="26"/>
        <v>53009-5043</v>
      </c>
      <c r="B1670">
        <v>53009</v>
      </c>
      <c r="C1670">
        <v>5043</v>
      </c>
      <c r="D1670" t="s">
        <v>344</v>
      </c>
    </row>
    <row r="1671" spans="1:4" x14ac:dyDescent="0.3">
      <c r="A1671" t="str">
        <f t="shared" si="26"/>
        <v>53033-53023</v>
      </c>
      <c r="B1671">
        <v>53033</v>
      </c>
      <c r="C1671">
        <v>53023</v>
      </c>
      <c r="D1671" t="s">
        <v>572</v>
      </c>
    </row>
    <row r="1672" spans="1:4" x14ac:dyDescent="0.3">
      <c r="A1672" t="str">
        <f t="shared" si="26"/>
        <v>53023-53015</v>
      </c>
      <c r="B1672">
        <v>53023</v>
      </c>
      <c r="C1672">
        <v>53015</v>
      </c>
      <c r="D1672" t="s">
        <v>572</v>
      </c>
    </row>
    <row r="1673" spans="1:4" x14ac:dyDescent="0.3">
      <c r="A1673" t="str">
        <f t="shared" si="26"/>
        <v>53006-53005</v>
      </c>
      <c r="B1673">
        <v>53006</v>
      </c>
      <c r="C1673">
        <v>53005</v>
      </c>
      <c r="D1673" t="s">
        <v>569</v>
      </c>
    </row>
    <row r="1674" spans="1:4" x14ac:dyDescent="0.3">
      <c r="A1674" t="str">
        <f t="shared" si="26"/>
        <v>53005-53004</v>
      </c>
      <c r="B1674">
        <v>53005</v>
      </c>
      <c r="C1674">
        <v>53004</v>
      </c>
      <c r="D1674" t="s">
        <v>569</v>
      </c>
    </row>
    <row r="1675" spans="1:4" x14ac:dyDescent="0.3">
      <c r="A1675" t="str">
        <f t="shared" si="26"/>
        <v>53051-53042</v>
      </c>
      <c r="B1675">
        <v>53051</v>
      </c>
      <c r="C1675">
        <v>53042</v>
      </c>
      <c r="D1675" t="s">
        <v>569</v>
      </c>
    </row>
    <row r="1676" spans="1:4" x14ac:dyDescent="0.3">
      <c r="A1676" t="str">
        <f t="shared" si="26"/>
        <v>53042-53044</v>
      </c>
      <c r="B1676">
        <v>53042</v>
      </c>
      <c r="C1676">
        <v>53044</v>
      </c>
      <c r="D1676" t="s">
        <v>569</v>
      </c>
    </row>
    <row r="1677" spans="1:4" x14ac:dyDescent="0.3">
      <c r="A1677" t="str">
        <f t="shared" si="26"/>
        <v>53044-53049</v>
      </c>
      <c r="B1677">
        <v>53044</v>
      </c>
      <c r="C1677">
        <v>53049</v>
      </c>
      <c r="D1677" t="s">
        <v>569</v>
      </c>
    </row>
    <row r="1678" spans="1:4" x14ac:dyDescent="0.3">
      <c r="A1678" t="str">
        <f t="shared" si="26"/>
        <v>53041-53043</v>
      </c>
      <c r="B1678">
        <v>53041</v>
      </c>
      <c r="C1678">
        <v>53043</v>
      </c>
      <c r="D1678" t="s">
        <v>569</v>
      </c>
    </row>
    <row r="1679" spans="1:4" x14ac:dyDescent="0.3">
      <c r="A1679" t="str">
        <f t="shared" si="26"/>
        <v>53043-53047</v>
      </c>
      <c r="B1679">
        <v>53043</v>
      </c>
      <c r="C1679">
        <v>53047</v>
      </c>
      <c r="D1679" t="s">
        <v>570</v>
      </c>
    </row>
    <row r="1680" spans="1:4" x14ac:dyDescent="0.3">
      <c r="A1680" t="str">
        <f t="shared" si="26"/>
        <v>53047-53050</v>
      </c>
      <c r="B1680">
        <v>53047</v>
      </c>
      <c r="C1680">
        <v>53050</v>
      </c>
      <c r="D1680" t="s">
        <v>570</v>
      </c>
    </row>
    <row r="1681" spans="1:4" x14ac:dyDescent="0.3">
      <c r="A1681" t="str">
        <f t="shared" si="26"/>
        <v>53050-49002</v>
      </c>
      <c r="B1681">
        <v>53050</v>
      </c>
      <c r="C1681">
        <v>49002</v>
      </c>
      <c r="D1681" t="s">
        <v>570</v>
      </c>
    </row>
    <row r="1682" spans="1:4" x14ac:dyDescent="0.3">
      <c r="A1682" t="str">
        <f t="shared" si="26"/>
        <v>53044-53047</v>
      </c>
      <c r="B1682">
        <v>53044</v>
      </c>
      <c r="C1682">
        <v>53047</v>
      </c>
      <c r="D1682" t="s">
        <v>570</v>
      </c>
    </row>
    <row r="1683" spans="1:4" x14ac:dyDescent="0.3">
      <c r="A1683" t="str">
        <f t="shared" si="26"/>
        <v>53047-53048</v>
      </c>
      <c r="B1683">
        <v>53047</v>
      </c>
      <c r="C1683">
        <v>53048</v>
      </c>
      <c r="D1683" t="s">
        <v>570</v>
      </c>
    </row>
    <row r="1684" spans="1:4" x14ac:dyDescent="0.3">
      <c r="A1684" t="str">
        <f t="shared" si="26"/>
        <v>53048-40005</v>
      </c>
      <c r="B1684">
        <v>53048</v>
      </c>
      <c r="C1684">
        <v>40005</v>
      </c>
      <c r="D1684" t="s">
        <v>570</v>
      </c>
    </row>
    <row r="1685" spans="1:4" x14ac:dyDescent="0.3">
      <c r="A1685" t="str">
        <f t="shared" si="26"/>
        <v>53042-53043</v>
      </c>
      <c r="B1685">
        <v>53042</v>
      </c>
      <c r="C1685">
        <v>53043</v>
      </c>
      <c r="D1685" t="s">
        <v>570</v>
      </c>
    </row>
    <row r="1686" spans="1:4" x14ac:dyDescent="0.3">
      <c r="A1686" t="str">
        <f t="shared" si="26"/>
        <v>53043-53028</v>
      </c>
      <c r="B1686">
        <v>53043</v>
      </c>
      <c r="C1686">
        <v>53028</v>
      </c>
      <c r="D1686" t="s">
        <v>573</v>
      </c>
    </row>
    <row r="1687" spans="1:4" x14ac:dyDescent="0.3">
      <c r="A1687" t="str">
        <f t="shared" si="26"/>
        <v>53049-53050</v>
      </c>
      <c r="B1687">
        <v>53049</v>
      </c>
      <c r="C1687">
        <v>53050</v>
      </c>
      <c r="D1687" t="s">
        <v>573</v>
      </c>
    </row>
    <row r="1688" spans="1:4" x14ac:dyDescent="0.3">
      <c r="A1688" t="str">
        <f t="shared" si="26"/>
        <v>53050-53016</v>
      </c>
      <c r="B1688">
        <v>53050</v>
      </c>
      <c r="C1688">
        <v>53016</v>
      </c>
      <c r="D1688" t="s">
        <v>573</v>
      </c>
    </row>
    <row r="1689" spans="1:4" x14ac:dyDescent="0.3">
      <c r="A1689" t="str">
        <f t="shared" si="26"/>
        <v>49002-53030</v>
      </c>
      <c r="B1689">
        <v>49002</v>
      </c>
      <c r="C1689">
        <v>53030</v>
      </c>
      <c r="D1689" t="s">
        <v>573</v>
      </c>
    </row>
    <row r="1690" spans="1:4" x14ac:dyDescent="0.3">
      <c r="A1690" t="str">
        <f t="shared" si="26"/>
        <v>49012-49002</v>
      </c>
      <c r="B1690">
        <v>49012</v>
      </c>
      <c r="C1690">
        <v>49002</v>
      </c>
      <c r="D1690" t="s">
        <v>573</v>
      </c>
    </row>
    <row r="1691" spans="1:4" x14ac:dyDescent="0.3">
      <c r="A1691" t="str">
        <f t="shared" si="26"/>
        <v>49011-49001</v>
      </c>
      <c r="B1691">
        <v>49011</v>
      </c>
      <c r="C1691">
        <v>49001</v>
      </c>
      <c r="D1691" t="s">
        <v>574</v>
      </c>
    </row>
    <row r="1692" spans="1:4" x14ac:dyDescent="0.3">
      <c r="A1692" t="str">
        <f t="shared" si="26"/>
        <v>49001-34001</v>
      </c>
      <c r="B1692">
        <v>49001</v>
      </c>
      <c r="C1692">
        <v>34001</v>
      </c>
      <c r="D1692" t="s">
        <v>574</v>
      </c>
    </row>
    <row r="1693" spans="1:4" x14ac:dyDescent="0.3">
      <c r="A1693" t="str">
        <f t="shared" si="26"/>
        <v>36004-51001</v>
      </c>
      <c r="B1693">
        <v>36004</v>
      </c>
      <c r="C1693">
        <v>51001</v>
      </c>
      <c r="D1693" t="s">
        <v>574</v>
      </c>
    </row>
    <row r="1694" spans="1:4" x14ac:dyDescent="0.3">
      <c r="A1694" t="str">
        <f t="shared" si="26"/>
        <v>16013-16012</v>
      </c>
      <c r="B1694">
        <v>16013</v>
      </c>
      <c r="C1694">
        <v>16012</v>
      </c>
      <c r="D1694" t="s">
        <v>574</v>
      </c>
    </row>
    <row r="1695" spans="1:4" x14ac:dyDescent="0.3">
      <c r="A1695" t="str">
        <f t="shared" si="26"/>
        <v>51001-16013</v>
      </c>
      <c r="B1695">
        <v>51001</v>
      </c>
      <c r="C1695">
        <v>16013</v>
      </c>
      <c r="D1695" t="s">
        <v>574</v>
      </c>
    </row>
    <row r="1696" spans="1:4" x14ac:dyDescent="0.3">
      <c r="A1696" t="str">
        <f t="shared" si="26"/>
        <v>16013-16014</v>
      </c>
      <c r="B1696">
        <v>16013</v>
      </c>
      <c r="C1696">
        <v>16014</v>
      </c>
      <c r="D1696" t="s">
        <v>570</v>
      </c>
    </row>
    <row r="1697" spans="1:4" x14ac:dyDescent="0.3">
      <c r="A1697" t="str">
        <f t="shared" si="26"/>
        <v>16014-16002</v>
      </c>
      <c r="B1697">
        <v>16014</v>
      </c>
      <c r="C1697">
        <v>16002</v>
      </c>
      <c r="D1697" t="s">
        <v>575</v>
      </c>
    </row>
    <row r="1698" spans="1:4" x14ac:dyDescent="0.3">
      <c r="A1698" t="str">
        <f t="shared" si="26"/>
        <v>16014-34002</v>
      </c>
      <c r="B1698">
        <v>16014</v>
      </c>
      <c r="C1698">
        <v>34002</v>
      </c>
      <c r="D1698" t="s">
        <v>570</v>
      </c>
    </row>
    <row r="1699" spans="1:4" x14ac:dyDescent="0.3">
      <c r="A1699" t="str">
        <f t="shared" si="26"/>
        <v>5061-5045</v>
      </c>
      <c r="B1699">
        <v>5061</v>
      </c>
      <c r="C1699">
        <v>5045</v>
      </c>
      <c r="D1699" t="s">
        <v>575</v>
      </c>
    </row>
    <row r="1700" spans="1:4" x14ac:dyDescent="0.3">
      <c r="A1700" t="str">
        <f t="shared" si="26"/>
        <v>5043-5061</v>
      </c>
      <c r="B1700">
        <v>5043</v>
      </c>
      <c r="C1700">
        <v>5061</v>
      </c>
      <c r="D1700" t="s">
        <v>570</v>
      </c>
    </row>
    <row r="1701" spans="1:4" x14ac:dyDescent="0.3">
      <c r="A1701" t="str">
        <f t="shared" si="26"/>
        <v>5059-5005</v>
      </c>
      <c r="B1701">
        <v>5059</v>
      </c>
      <c r="C1701">
        <v>5005</v>
      </c>
      <c r="D1701" t="s">
        <v>570</v>
      </c>
    </row>
    <row r="1702" spans="1:4" x14ac:dyDescent="0.3">
      <c r="A1702" t="str">
        <f t="shared" si="26"/>
        <v>5059-5058</v>
      </c>
      <c r="B1702">
        <v>5059</v>
      </c>
      <c r="C1702">
        <v>5058</v>
      </c>
      <c r="D1702" t="s">
        <v>570</v>
      </c>
    </row>
    <row r="1703" spans="1:4" x14ac:dyDescent="0.3">
      <c r="A1703" t="str">
        <f t="shared" si="26"/>
        <v>33025-33035</v>
      </c>
      <c r="B1703">
        <v>33025</v>
      </c>
      <c r="C1703">
        <v>33035</v>
      </c>
      <c r="D1703" t="s">
        <v>570</v>
      </c>
    </row>
    <row r="1704" spans="1:4" x14ac:dyDescent="0.3">
      <c r="A1704" t="str">
        <f t="shared" si="26"/>
        <v>33035-50004</v>
      </c>
      <c r="B1704">
        <v>33035</v>
      </c>
      <c r="C1704">
        <v>50004</v>
      </c>
      <c r="D1704" t="s">
        <v>570</v>
      </c>
    </row>
    <row r="1705" spans="1:4" x14ac:dyDescent="0.3">
      <c r="A1705" t="str">
        <f t="shared" si="26"/>
        <v>33034-33036</v>
      </c>
      <c r="B1705">
        <v>33034</v>
      </c>
      <c r="C1705">
        <v>33036</v>
      </c>
      <c r="D1705" t="s">
        <v>576</v>
      </c>
    </row>
    <row r="1706" spans="1:4" x14ac:dyDescent="0.3">
      <c r="A1706" t="str">
        <f t="shared" si="26"/>
        <v>50004-33036</v>
      </c>
      <c r="B1706">
        <v>50004</v>
      </c>
      <c r="C1706">
        <v>33036</v>
      </c>
      <c r="D1706" t="s">
        <v>577</v>
      </c>
    </row>
    <row r="1707" spans="1:4" x14ac:dyDescent="0.3">
      <c r="A1707" t="str">
        <f t="shared" si="26"/>
        <v>33036-33037</v>
      </c>
      <c r="B1707">
        <v>33036</v>
      </c>
      <c r="C1707">
        <v>33037</v>
      </c>
      <c r="D1707" t="s">
        <v>577</v>
      </c>
    </row>
    <row r="1708" spans="1:4" x14ac:dyDescent="0.3">
      <c r="A1708" t="str">
        <f t="shared" si="26"/>
        <v>50004-50005</v>
      </c>
      <c r="B1708">
        <v>50004</v>
      </c>
      <c r="C1708">
        <v>50005</v>
      </c>
      <c r="D1708" t="s">
        <v>578</v>
      </c>
    </row>
    <row r="1709" spans="1:4" x14ac:dyDescent="0.3">
      <c r="A1709" t="str">
        <f t="shared" si="26"/>
        <v>50005-33032</v>
      </c>
      <c r="B1709">
        <v>50005</v>
      </c>
      <c r="C1709">
        <v>33032</v>
      </c>
      <c r="D1709" t="s">
        <v>579</v>
      </c>
    </row>
    <row r="1710" spans="1:4" x14ac:dyDescent="0.3">
      <c r="A1710" t="str">
        <f t="shared" si="26"/>
        <v>33032-33026</v>
      </c>
      <c r="B1710">
        <v>33032</v>
      </c>
      <c r="C1710">
        <v>33026</v>
      </c>
      <c r="D1710" t="s">
        <v>579</v>
      </c>
    </row>
    <row r="1711" spans="1:4" x14ac:dyDescent="0.3">
      <c r="A1711" t="str">
        <f t="shared" si="26"/>
        <v>50005-33033</v>
      </c>
      <c r="B1711">
        <v>50005</v>
      </c>
      <c r="C1711">
        <v>33033</v>
      </c>
      <c r="D1711" t="s">
        <v>578</v>
      </c>
    </row>
    <row r="1712" spans="1:4" x14ac:dyDescent="0.3">
      <c r="A1712" t="str">
        <f t="shared" si="26"/>
        <v>33032-33033</v>
      </c>
      <c r="B1712">
        <v>33032</v>
      </c>
      <c r="C1712">
        <v>33033</v>
      </c>
      <c r="D1712" t="s">
        <v>580</v>
      </c>
    </row>
    <row r="1713" spans="1:4" x14ac:dyDescent="0.3">
      <c r="A1713" t="str">
        <f t="shared" si="26"/>
        <v>33033-28003</v>
      </c>
      <c r="B1713">
        <v>33033</v>
      </c>
      <c r="C1713">
        <v>28003</v>
      </c>
      <c r="D1713" t="s">
        <v>578</v>
      </c>
    </row>
    <row r="1714" spans="1:4" x14ac:dyDescent="0.3">
      <c r="A1714" t="str">
        <f t="shared" si="26"/>
        <v>33033-29002</v>
      </c>
      <c r="B1714">
        <v>33033</v>
      </c>
      <c r="C1714">
        <v>29002</v>
      </c>
      <c r="D1714" t="s">
        <v>580</v>
      </c>
    </row>
    <row r="1715" spans="1:4" x14ac:dyDescent="0.3">
      <c r="A1715" t="str">
        <f t="shared" si="26"/>
        <v>29003-30001</v>
      </c>
      <c r="B1715">
        <v>29003</v>
      </c>
      <c r="C1715">
        <v>30001</v>
      </c>
      <c r="D1715" t="s">
        <v>581</v>
      </c>
    </row>
    <row r="1716" spans="1:4" x14ac:dyDescent="0.3">
      <c r="A1716" t="str">
        <f t="shared" si="26"/>
        <v>2007-2010</v>
      </c>
      <c r="B1716">
        <v>2007</v>
      </c>
      <c r="C1716">
        <v>2010</v>
      </c>
      <c r="D1716" t="s">
        <v>582</v>
      </c>
    </row>
    <row r="1717" spans="1:4" x14ac:dyDescent="0.3">
      <c r="A1717" t="str">
        <f t="shared" si="26"/>
        <v>2010-2011</v>
      </c>
      <c r="B1717">
        <v>2010</v>
      </c>
      <c r="C1717">
        <v>2011</v>
      </c>
      <c r="D1717" t="s">
        <v>582</v>
      </c>
    </row>
    <row r="1718" spans="1:4" x14ac:dyDescent="0.3">
      <c r="A1718" t="str">
        <f t="shared" si="26"/>
        <v>2011-2004</v>
      </c>
      <c r="B1718">
        <v>2011</v>
      </c>
      <c r="C1718">
        <v>2004</v>
      </c>
      <c r="D1718" t="s">
        <v>582</v>
      </c>
    </row>
    <row r="1719" spans="1:4" x14ac:dyDescent="0.3">
      <c r="A1719" t="str">
        <f t="shared" si="26"/>
        <v>2012-2002</v>
      </c>
      <c r="B1719">
        <v>2012</v>
      </c>
      <c r="C1719">
        <v>2002</v>
      </c>
      <c r="D1719" t="s">
        <v>582</v>
      </c>
    </row>
    <row r="1720" spans="1:4" x14ac:dyDescent="0.3">
      <c r="A1720" t="str">
        <f t="shared" si="26"/>
        <v>2012-2014</v>
      </c>
      <c r="B1720">
        <v>2012</v>
      </c>
      <c r="C1720">
        <v>2014</v>
      </c>
      <c r="D1720" t="s">
        <v>582</v>
      </c>
    </row>
    <row r="1721" spans="1:4" x14ac:dyDescent="0.3">
      <c r="A1721" t="str">
        <f t="shared" si="26"/>
        <v>2014-2015</v>
      </c>
      <c r="B1721">
        <v>2014</v>
      </c>
      <c r="C1721">
        <v>2015</v>
      </c>
      <c r="D1721" t="s">
        <v>582</v>
      </c>
    </row>
    <row r="1722" spans="1:4" x14ac:dyDescent="0.3">
      <c r="A1722" t="str">
        <f t="shared" si="26"/>
        <v>2015-4018</v>
      </c>
      <c r="B1722">
        <v>2015</v>
      </c>
      <c r="C1722">
        <v>4018</v>
      </c>
      <c r="D1722" t="s">
        <v>582</v>
      </c>
    </row>
    <row r="1723" spans="1:4" x14ac:dyDescent="0.3">
      <c r="A1723" t="str">
        <f t="shared" si="26"/>
        <v>4018-2015</v>
      </c>
      <c r="B1723">
        <v>4018</v>
      </c>
      <c r="C1723">
        <v>2015</v>
      </c>
      <c r="D1723" t="s">
        <v>582</v>
      </c>
    </row>
    <row r="1724" spans="1:4" x14ac:dyDescent="0.3">
      <c r="A1724" t="str">
        <f t="shared" si="26"/>
        <v>11004-2016</v>
      </c>
      <c r="B1724">
        <v>11004</v>
      </c>
      <c r="C1724">
        <v>2016</v>
      </c>
      <c r="D1724" t="s">
        <v>582</v>
      </c>
    </row>
    <row r="1725" spans="1:4" x14ac:dyDescent="0.3">
      <c r="A1725" t="str">
        <f t="shared" si="26"/>
        <v>2016-11004</v>
      </c>
      <c r="B1725">
        <v>2016</v>
      </c>
      <c r="C1725">
        <v>11004</v>
      </c>
      <c r="D1725" t="s">
        <v>582</v>
      </c>
    </row>
    <row r="1726" spans="1:4" x14ac:dyDescent="0.3">
      <c r="A1726" t="str">
        <f t="shared" si="26"/>
        <v>8009-2016</v>
      </c>
      <c r="B1726">
        <v>8009</v>
      </c>
      <c r="C1726">
        <v>2016</v>
      </c>
      <c r="D1726" t="s">
        <v>582</v>
      </c>
    </row>
    <row r="1727" spans="1:4" x14ac:dyDescent="0.3">
      <c r="A1727" t="str">
        <f t="shared" si="26"/>
        <v>2016-8009</v>
      </c>
      <c r="B1727">
        <v>2016</v>
      </c>
      <c r="C1727">
        <v>8009</v>
      </c>
      <c r="D1727" t="s">
        <v>582</v>
      </c>
    </row>
    <row r="1728" spans="1:4" x14ac:dyDescent="0.3">
      <c r="A1728" t="str">
        <f t="shared" si="26"/>
        <v>4018-4002</v>
      </c>
      <c r="B1728">
        <v>4018</v>
      </c>
      <c r="C1728">
        <v>4002</v>
      </c>
      <c r="D1728" t="s">
        <v>582</v>
      </c>
    </row>
    <row r="1729" spans="1:4" x14ac:dyDescent="0.3">
      <c r="A1729" t="str">
        <f t="shared" si="26"/>
        <v>4002-4018</v>
      </c>
      <c r="B1729">
        <v>4002</v>
      </c>
      <c r="C1729">
        <v>4018</v>
      </c>
      <c r="D1729" t="s">
        <v>582</v>
      </c>
    </row>
    <row r="1730" spans="1:4" x14ac:dyDescent="0.3">
      <c r="A1730" t="str">
        <f t="shared" si="26"/>
        <v>4004-4019</v>
      </c>
      <c r="B1730">
        <v>4004</v>
      </c>
      <c r="C1730">
        <v>4019</v>
      </c>
      <c r="D1730" t="s">
        <v>304</v>
      </c>
    </row>
    <row r="1731" spans="1:4" x14ac:dyDescent="0.3">
      <c r="A1731" t="str">
        <f t="shared" ref="A1731:A1794" si="27">+B1731&amp;-C1731</f>
        <v>6061-39007</v>
      </c>
      <c r="B1731">
        <v>6061</v>
      </c>
      <c r="C1731">
        <v>39007</v>
      </c>
      <c r="D1731" t="s">
        <v>358</v>
      </c>
    </row>
    <row r="1732" spans="1:4" x14ac:dyDescent="0.3">
      <c r="A1732" t="str">
        <f t="shared" si="27"/>
        <v>39007-6060</v>
      </c>
      <c r="B1732">
        <v>39007</v>
      </c>
      <c r="C1732">
        <v>6060</v>
      </c>
      <c r="D1732" t="s">
        <v>358</v>
      </c>
    </row>
    <row r="1733" spans="1:4" x14ac:dyDescent="0.3">
      <c r="A1733" t="str">
        <f t="shared" si="27"/>
        <v>6060-39007</v>
      </c>
      <c r="B1733">
        <v>6060</v>
      </c>
      <c r="C1733">
        <v>39007</v>
      </c>
      <c r="D1733" t="s">
        <v>358</v>
      </c>
    </row>
    <row r="1734" spans="1:4" x14ac:dyDescent="0.3">
      <c r="A1734" t="str">
        <f t="shared" si="27"/>
        <v>39007-6061</v>
      </c>
      <c r="B1734">
        <v>39007</v>
      </c>
      <c r="C1734">
        <v>6061</v>
      </c>
      <c r="D1734" t="s">
        <v>358</v>
      </c>
    </row>
    <row r="1735" spans="1:4" x14ac:dyDescent="0.3">
      <c r="A1735" t="str">
        <f t="shared" si="27"/>
        <v>39004-7008</v>
      </c>
      <c r="B1735">
        <v>39004</v>
      </c>
      <c r="C1735">
        <v>7008</v>
      </c>
      <c r="D1735" t="s">
        <v>367</v>
      </c>
    </row>
    <row r="1736" spans="1:4" x14ac:dyDescent="0.3">
      <c r="A1736" t="str">
        <f t="shared" si="27"/>
        <v>7008-39003</v>
      </c>
      <c r="B1736">
        <v>7008</v>
      </c>
      <c r="C1736">
        <v>39003</v>
      </c>
      <c r="D1736" t="s">
        <v>367</v>
      </c>
    </row>
    <row r="1737" spans="1:4" x14ac:dyDescent="0.3">
      <c r="A1737" t="str">
        <f t="shared" si="27"/>
        <v>39003-7008</v>
      </c>
      <c r="B1737">
        <v>39003</v>
      </c>
      <c r="C1737">
        <v>7008</v>
      </c>
      <c r="D1737" t="s">
        <v>367</v>
      </c>
    </row>
    <row r="1738" spans="1:4" x14ac:dyDescent="0.3">
      <c r="A1738" t="str">
        <f t="shared" si="27"/>
        <v>7008-39004</v>
      </c>
      <c r="B1738">
        <v>7008</v>
      </c>
      <c r="C1738">
        <v>39004</v>
      </c>
      <c r="D1738" t="s">
        <v>367</v>
      </c>
    </row>
    <row r="1739" spans="1:4" x14ac:dyDescent="0.3">
      <c r="A1739" t="str">
        <f t="shared" si="27"/>
        <v>7008-39005</v>
      </c>
      <c r="B1739">
        <v>7008</v>
      </c>
      <c r="C1739">
        <v>39005</v>
      </c>
      <c r="D1739" t="s">
        <v>368</v>
      </c>
    </row>
    <row r="1740" spans="1:4" x14ac:dyDescent="0.3">
      <c r="A1740" t="str">
        <f t="shared" si="27"/>
        <v>39005-39006</v>
      </c>
      <c r="B1740">
        <v>39005</v>
      </c>
      <c r="C1740">
        <v>39006</v>
      </c>
      <c r="D1740" t="s">
        <v>368</v>
      </c>
    </row>
    <row r="1741" spans="1:4" x14ac:dyDescent="0.3">
      <c r="A1741" t="str">
        <f t="shared" si="27"/>
        <v>39006-39007</v>
      </c>
      <c r="B1741">
        <v>39006</v>
      </c>
      <c r="C1741">
        <v>39007</v>
      </c>
      <c r="D1741" t="s">
        <v>368</v>
      </c>
    </row>
    <row r="1742" spans="1:4" x14ac:dyDescent="0.3">
      <c r="A1742" t="str">
        <f t="shared" si="27"/>
        <v>23011-23010</v>
      </c>
      <c r="B1742">
        <v>23011</v>
      </c>
      <c r="C1742">
        <v>23010</v>
      </c>
      <c r="D1742" t="s">
        <v>368</v>
      </c>
    </row>
    <row r="1743" spans="1:4" x14ac:dyDescent="0.3">
      <c r="A1743" t="str">
        <f t="shared" si="27"/>
        <v>9010-50017</v>
      </c>
      <c r="B1743">
        <v>9010</v>
      </c>
      <c r="C1743">
        <v>50017</v>
      </c>
      <c r="D1743" t="s">
        <v>368</v>
      </c>
    </row>
    <row r="1744" spans="1:4" x14ac:dyDescent="0.3">
      <c r="A1744" t="str">
        <f t="shared" si="27"/>
        <v>50017-9018</v>
      </c>
      <c r="B1744">
        <v>50017</v>
      </c>
      <c r="C1744">
        <v>9018</v>
      </c>
      <c r="D1744" t="s">
        <v>583</v>
      </c>
    </row>
    <row r="1745" spans="1:4" x14ac:dyDescent="0.3">
      <c r="A1745" t="str">
        <f t="shared" si="27"/>
        <v>47032-47031</v>
      </c>
      <c r="B1745">
        <v>47032</v>
      </c>
      <c r="C1745">
        <v>47031</v>
      </c>
      <c r="D1745" t="s">
        <v>530</v>
      </c>
    </row>
    <row r="1746" spans="1:4" x14ac:dyDescent="0.3">
      <c r="A1746" t="str">
        <f t="shared" si="27"/>
        <v>47033-47032</v>
      </c>
      <c r="B1746">
        <v>47033</v>
      </c>
      <c r="C1746">
        <v>47032</v>
      </c>
      <c r="D1746" t="s">
        <v>584</v>
      </c>
    </row>
    <row r="1747" spans="1:4" x14ac:dyDescent="0.3">
      <c r="A1747" t="str">
        <f t="shared" si="27"/>
        <v>47039-47033</v>
      </c>
      <c r="B1747">
        <v>47039</v>
      </c>
      <c r="C1747">
        <v>47033</v>
      </c>
      <c r="D1747" t="s">
        <v>584</v>
      </c>
    </row>
    <row r="1748" spans="1:4" x14ac:dyDescent="0.3">
      <c r="A1748" t="str">
        <f t="shared" si="27"/>
        <v>47038-47039</v>
      </c>
      <c r="B1748">
        <v>47038</v>
      </c>
      <c r="C1748">
        <v>47039</v>
      </c>
      <c r="D1748" t="s">
        <v>584</v>
      </c>
    </row>
    <row r="1749" spans="1:4" x14ac:dyDescent="0.3">
      <c r="A1749" t="str">
        <f t="shared" si="27"/>
        <v>47037-47038</v>
      </c>
      <c r="B1749">
        <v>47037</v>
      </c>
      <c r="C1749">
        <v>47038</v>
      </c>
      <c r="D1749" t="s">
        <v>584</v>
      </c>
    </row>
    <row r="1750" spans="1:4" x14ac:dyDescent="0.3">
      <c r="A1750" t="str">
        <f t="shared" si="27"/>
        <v>47047-47037</v>
      </c>
      <c r="B1750">
        <v>47047</v>
      </c>
      <c r="C1750">
        <v>47037</v>
      </c>
      <c r="D1750" t="s">
        <v>584</v>
      </c>
    </row>
    <row r="1751" spans="1:4" x14ac:dyDescent="0.3">
      <c r="A1751" t="str">
        <f t="shared" si="27"/>
        <v>47039-47047</v>
      </c>
      <c r="B1751">
        <v>47039</v>
      </c>
      <c r="C1751">
        <v>47047</v>
      </c>
      <c r="D1751" t="s">
        <v>584</v>
      </c>
    </row>
    <row r="1752" spans="1:4" x14ac:dyDescent="0.3">
      <c r="A1752" t="str">
        <f t="shared" si="27"/>
        <v>47034-47047</v>
      </c>
      <c r="B1752">
        <v>47034</v>
      </c>
      <c r="C1752">
        <v>47047</v>
      </c>
      <c r="D1752" t="s">
        <v>534</v>
      </c>
    </row>
    <row r="1753" spans="1:4" x14ac:dyDescent="0.3">
      <c r="A1753" t="str">
        <f t="shared" si="27"/>
        <v>47033-47034</v>
      </c>
      <c r="B1753">
        <v>47033</v>
      </c>
      <c r="C1753">
        <v>47034</v>
      </c>
      <c r="D1753" t="s">
        <v>533</v>
      </c>
    </row>
    <row r="1754" spans="1:4" x14ac:dyDescent="0.3">
      <c r="A1754" t="str">
        <f t="shared" si="27"/>
        <v>47032-47034</v>
      </c>
      <c r="B1754">
        <v>47032</v>
      </c>
      <c r="C1754">
        <v>47034</v>
      </c>
      <c r="D1754" t="s">
        <v>530</v>
      </c>
    </row>
    <row r="1755" spans="1:4" x14ac:dyDescent="0.3">
      <c r="A1755" t="str">
        <f t="shared" si="27"/>
        <v>47036-47037</v>
      </c>
      <c r="B1755">
        <v>47036</v>
      </c>
      <c r="C1755">
        <v>47037</v>
      </c>
      <c r="D1755" t="s">
        <v>584</v>
      </c>
    </row>
    <row r="1756" spans="1:4" x14ac:dyDescent="0.3">
      <c r="A1756" t="str">
        <f t="shared" si="27"/>
        <v>47015-47036</v>
      </c>
      <c r="B1756">
        <v>47015</v>
      </c>
      <c r="C1756">
        <v>47036</v>
      </c>
      <c r="D1756" t="s">
        <v>584</v>
      </c>
    </row>
    <row r="1757" spans="1:4" x14ac:dyDescent="0.3">
      <c r="A1757" t="str">
        <f t="shared" si="27"/>
        <v>47014-47015</v>
      </c>
      <c r="B1757">
        <v>47014</v>
      </c>
      <c r="C1757">
        <v>47015</v>
      </c>
      <c r="D1757" t="s">
        <v>584</v>
      </c>
    </row>
    <row r="1758" spans="1:4" x14ac:dyDescent="0.3">
      <c r="A1758" t="str">
        <f t="shared" si="27"/>
        <v>47016-47015</v>
      </c>
      <c r="B1758">
        <v>47016</v>
      </c>
      <c r="C1758">
        <v>47015</v>
      </c>
      <c r="D1758" t="s">
        <v>584</v>
      </c>
    </row>
    <row r="1759" spans="1:4" x14ac:dyDescent="0.3">
      <c r="A1759" t="str">
        <f t="shared" si="27"/>
        <v>47016-47014</v>
      </c>
      <c r="B1759">
        <v>47016</v>
      </c>
      <c r="C1759">
        <v>47014</v>
      </c>
      <c r="D1759" t="s">
        <v>584</v>
      </c>
    </row>
    <row r="1760" spans="1:4" x14ac:dyDescent="0.3">
      <c r="A1760" t="str">
        <f t="shared" si="27"/>
        <v>47047-47016</v>
      </c>
      <c r="B1760">
        <v>47047</v>
      </c>
      <c r="C1760">
        <v>47016</v>
      </c>
      <c r="D1760" t="s">
        <v>584</v>
      </c>
    </row>
    <row r="1761" spans="1:4" x14ac:dyDescent="0.3">
      <c r="A1761" t="str">
        <f t="shared" si="27"/>
        <v>47046-47016</v>
      </c>
      <c r="B1761">
        <v>47046</v>
      </c>
      <c r="C1761">
        <v>47016</v>
      </c>
      <c r="D1761" t="s">
        <v>535</v>
      </c>
    </row>
    <row r="1762" spans="1:4" x14ac:dyDescent="0.3">
      <c r="A1762" t="str">
        <f t="shared" si="27"/>
        <v>47040-47036</v>
      </c>
      <c r="B1762">
        <v>47040</v>
      </c>
      <c r="C1762">
        <v>47036</v>
      </c>
      <c r="D1762" t="s">
        <v>584</v>
      </c>
    </row>
    <row r="1763" spans="1:4" x14ac:dyDescent="0.3">
      <c r="A1763" t="str">
        <f t="shared" si="27"/>
        <v>47041-47014</v>
      </c>
      <c r="B1763">
        <v>47041</v>
      </c>
      <c r="C1763">
        <v>47014</v>
      </c>
      <c r="D1763" t="s">
        <v>584</v>
      </c>
    </row>
    <row r="1764" spans="1:4" x14ac:dyDescent="0.3">
      <c r="A1764" t="str">
        <f t="shared" si="27"/>
        <v>47041-47040</v>
      </c>
      <c r="B1764">
        <v>47041</v>
      </c>
      <c r="C1764">
        <v>47040</v>
      </c>
      <c r="D1764" t="s">
        <v>584</v>
      </c>
    </row>
    <row r="1765" spans="1:4" x14ac:dyDescent="0.3">
      <c r="A1765" t="str">
        <f t="shared" si="27"/>
        <v>52009-47040</v>
      </c>
      <c r="B1765">
        <v>52009</v>
      </c>
      <c r="C1765">
        <v>47040</v>
      </c>
      <c r="D1765" t="s">
        <v>532</v>
      </c>
    </row>
    <row r="1766" spans="1:4" x14ac:dyDescent="0.3">
      <c r="A1766" t="str">
        <f t="shared" si="27"/>
        <v>47042-47041</v>
      </c>
      <c r="B1766">
        <v>47042</v>
      </c>
      <c r="C1766">
        <v>47041</v>
      </c>
      <c r="D1766" t="s">
        <v>584</v>
      </c>
    </row>
    <row r="1767" spans="1:4" x14ac:dyDescent="0.3">
      <c r="A1767" t="str">
        <f t="shared" si="27"/>
        <v>47043-47042</v>
      </c>
      <c r="B1767">
        <v>47043</v>
      </c>
      <c r="C1767">
        <v>47042</v>
      </c>
      <c r="D1767" t="s">
        <v>584</v>
      </c>
    </row>
    <row r="1768" spans="1:4" x14ac:dyDescent="0.3">
      <c r="A1768" t="str">
        <f t="shared" si="27"/>
        <v>47044-47043</v>
      </c>
      <c r="B1768">
        <v>47044</v>
      </c>
      <c r="C1768">
        <v>47043</v>
      </c>
      <c r="D1768" t="s">
        <v>584</v>
      </c>
    </row>
    <row r="1769" spans="1:4" x14ac:dyDescent="0.3">
      <c r="A1769" t="str">
        <f t="shared" si="27"/>
        <v>45005-47044</v>
      </c>
      <c r="B1769">
        <v>45005</v>
      </c>
      <c r="C1769">
        <v>47044</v>
      </c>
      <c r="D1769" t="s">
        <v>584</v>
      </c>
    </row>
    <row r="1770" spans="1:4" x14ac:dyDescent="0.3">
      <c r="A1770" t="str">
        <f t="shared" si="27"/>
        <v>47010-47044</v>
      </c>
      <c r="B1770">
        <v>47010</v>
      </c>
      <c r="C1770">
        <v>47044</v>
      </c>
      <c r="D1770" t="s">
        <v>536</v>
      </c>
    </row>
    <row r="1771" spans="1:4" x14ac:dyDescent="0.3">
      <c r="A1771" t="str">
        <f t="shared" si="27"/>
        <v>47011-47010</v>
      </c>
      <c r="B1771">
        <v>47011</v>
      </c>
      <c r="C1771">
        <v>47010</v>
      </c>
      <c r="D1771" t="s">
        <v>584</v>
      </c>
    </row>
    <row r="1772" spans="1:4" x14ac:dyDescent="0.3">
      <c r="A1772" t="str">
        <f t="shared" si="27"/>
        <v>47013-47011</v>
      </c>
      <c r="B1772">
        <v>47013</v>
      </c>
      <c r="C1772">
        <v>47011</v>
      </c>
      <c r="D1772" t="s">
        <v>584</v>
      </c>
    </row>
    <row r="1773" spans="1:4" x14ac:dyDescent="0.3">
      <c r="A1773" t="str">
        <f t="shared" si="27"/>
        <v>47014-47013</v>
      </c>
      <c r="B1773">
        <v>47014</v>
      </c>
      <c r="C1773">
        <v>47013</v>
      </c>
      <c r="D1773" t="s">
        <v>584</v>
      </c>
    </row>
    <row r="1774" spans="1:4" x14ac:dyDescent="0.3">
      <c r="A1774" t="str">
        <f t="shared" si="27"/>
        <v>47013-47042</v>
      </c>
      <c r="B1774">
        <v>47013</v>
      </c>
      <c r="C1774">
        <v>47042</v>
      </c>
      <c r="D1774" t="s">
        <v>584</v>
      </c>
    </row>
    <row r="1775" spans="1:4" x14ac:dyDescent="0.3">
      <c r="A1775" t="str">
        <f t="shared" si="27"/>
        <v>47011-47043</v>
      </c>
      <c r="B1775">
        <v>47011</v>
      </c>
      <c r="C1775">
        <v>47043</v>
      </c>
      <c r="D1775" t="s">
        <v>584</v>
      </c>
    </row>
    <row r="1776" spans="1:4" x14ac:dyDescent="0.3">
      <c r="A1776" t="str">
        <f t="shared" si="27"/>
        <v>47012-47010</v>
      </c>
      <c r="B1776">
        <v>47012</v>
      </c>
      <c r="C1776">
        <v>47010</v>
      </c>
      <c r="D1776" t="s">
        <v>537</v>
      </c>
    </row>
    <row r="1777" spans="1:4" x14ac:dyDescent="0.3">
      <c r="A1777" t="str">
        <f t="shared" si="27"/>
        <v>47020-47011</v>
      </c>
      <c r="B1777">
        <v>47020</v>
      </c>
      <c r="C1777">
        <v>47011</v>
      </c>
      <c r="D1777" t="s">
        <v>541</v>
      </c>
    </row>
    <row r="1778" spans="1:4" x14ac:dyDescent="0.3">
      <c r="A1778" t="str">
        <f t="shared" si="27"/>
        <v>47017-47013</v>
      </c>
      <c r="B1778">
        <v>47017</v>
      </c>
      <c r="C1778">
        <v>47013</v>
      </c>
      <c r="D1778" t="s">
        <v>584</v>
      </c>
    </row>
    <row r="1779" spans="1:4" x14ac:dyDescent="0.3">
      <c r="A1779" t="str">
        <f t="shared" si="27"/>
        <v>47018-47017</v>
      </c>
      <c r="B1779">
        <v>47018</v>
      </c>
      <c r="C1779">
        <v>47017</v>
      </c>
      <c r="D1779" t="s">
        <v>584</v>
      </c>
    </row>
    <row r="1780" spans="1:4" x14ac:dyDescent="0.3">
      <c r="A1780" t="str">
        <f t="shared" si="27"/>
        <v>47046-47018</v>
      </c>
      <c r="B1780">
        <v>47046</v>
      </c>
      <c r="C1780">
        <v>47018</v>
      </c>
      <c r="D1780" t="s">
        <v>584</v>
      </c>
    </row>
    <row r="1781" spans="1:4" x14ac:dyDescent="0.3">
      <c r="A1781" t="str">
        <f t="shared" si="27"/>
        <v>47019-47017</v>
      </c>
      <c r="B1781">
        <v>47019</v>
      </c>
      <c r="C1781">
        <v>47017</v>
      </c>
      <c r="D1781" t="s">
        <v>538</v>
      </c>
    </row>
    <row r="1782" spans="1:4" x14ac:dyDescent="0.3">
      <c r="A1782" t="str">
        <f t="shared" si="27"/>
        <v>47045-47018</v>
      </c>
      <c r="B1782">
        <v>47045</v>
      </c>
      <c r="C1782">
        <v>47018</v>
      </c>
      <c r="D1782" t="s">
        <v>539</v>
      </c>
    </row>
    <row r="1783" spans="1:4" x14ac:dyDescent="0.3">
      <c r="A1783" t="str">
        <f t="shared" si="27"/>
        <v>47021-47046</v>
      </c>
      <c r="B1783">
        <v>47021</v>
      </c>
      <c r="C1783">
        <v>47046</v>
      </c>
      <c r="D1783" t="s">
        <v>535</v>
      </c>
    </row>
    <row r="1784" spans="1:4" x14ac:dyDescent="0.3">
      <c r="A1784" t="str">
        <f t="shared" si="27"/>
        <v>47026-47021</v>
      </c>
      <c r="B1784">
        <v>47026</v>
      </c>
      <c r="C1784">
        <v>47021</v>
      </c>
      <c r="D1784" t="s">
        <v>535</v>
      </c>
    </row>
    <row r="1785" spans="1:4" x14ac:dyDescent="0.3">
      <c r="A1785" t="str">
        <f t="shared" si="27"/>
        <v>47021-47045</v>
      </c>
      <c r="B1785">
        <v>47021</v>
      </c>
      <c r="C1785">
        <v>47045</v>
      </c>
      <c r="D1785" t="s">
        <v>540</v>
      </c>
    </row>
    <row r="1786" spans="1:4" x14ac:dyDescent="0.3">
      <c r="A1786" t="str">
        <f t="shared" si="27"/>
        <v>47045-47019</v>
      </c>
      <c r="B1786">
        <v>47045</v>
      </c>
      <c r="C1786">
        <v>47019</v>
      </c>
      <c r="D1786" t="s">
        <v>540</v>
      </c>
    </row>
    <row r="1787" spans="1:4" x14ac:dyDescent="0.3">
      <c r="A1787" t="str">
        <f t="shared" si="27"/>
        <v>47019-47020</v>
      </c>
      <c r="B1787">
        <v>47019</v>
      </c>
      <c r="C1787">
        <v>47020</v>
      </c>
      <c r="D1787" t="s">
        <v>540</v>
      </c>
    </row>
    <row r="1788" spans="1:4" x14ac:dyDescent="0.3">
      <c r="A1788" t="str">
        <f t="shared" si="27"/>
        <v>47022-47020</v>
      </c>
      <c r="B1788">
        <v>47022</v>
      </c>
      <c r="C1788">
        <v>47020</v>
      </c>
      <c r="D1788" t="s">
        <v>543</v>
      </c>
    </row>
    <row r="1789" spans="1:4" x14ac:dyDescent="0.3">
      <c r="A1789" t="str">
        <f t="shared" si="27"/>
        <v>47025-47045</v>
      </c>
      <c r="B1789">
        <v>47025</v>
      </c>
      <c r="C1789">
        <v>47045</v>
      </c>
      <c r="D1789" t="s">
        <v>539</v>
      </c>
    </row>
    <row r="1790" spans="1:4" x14ac:dyDescent="0.3">
      <c r="A1790" t="str">
        <f t="shared" si="27"/>
        <v>47005-47019</v>
      </c>
      <c r="B1790">
        <v>47005</v>
      </c>
      <c r="C1790">
        <v>47019</v>
      </c>
      <c r="D1790" t="s">
        <v>538</v>
      </c>
    </row>
    <row r="1791" spans="1:4" x14ac:dyDescent="0.3">
      <c r="A1791" t="str">
        <f t="shared" si="27"/>
        <v>47012-47009</v>
      </c>
      <c r="B1791">
        <v>47012</v>
      </c>
      <c r="C1791">
        <v>47009</v>
      </c>
      <c r="D1791" t="s">
        <v>542</v>
      </c>
    </row>
    <row r="1792" spans="1:4" x14ac:dyDescent="0.3">
      <c r="A1792" t="str">
        <f t="shared" si="27"/>
        <v>47022-47012</v>
      </c>
      <c r="B1792">
        <v>47022</v>
      </c>
      <c r="C1792">
        <v>47012</v>
      </c>
      <c r="D1792" t="s">
        <v>542</v>
      </c>
    </row>
    <row r="1793" spans="1:4" x14ac:dyDescent="0.3">
      <c r="A1793" t="str">
        <f t="shared" si="27"/>
        <v>47005-47022</v>
      </c>
      <c r="B1793">
        <v>47005</v>
      </c>
      <c r="C1793">
        <v>47022</v>
      </c>
      <c r="D1793" t="s">
        <v>542</v>
      </c>
    </row>
    <row r="1794" spans="1:4" x14ac:dyDescent="0.3">
      <c r="A1794" t="str">
        <f t="shared" si="27"/>
        <v>47023-47012</v>
      </c>
      <c r="B1794">
        <v>47023</v>
      </c>
      <c r="C1794">
        <v>47012</v>
      </c>
      <c r="D1794" t="s">
        <v>537</v>
      </c>
    </row>
    <row r="1795" spans="1:4" x14ac:dyDescent="0.3">
      <c r="A1795" t="str">
        <f t="shared" ref="A1795:A1858" si="28">+B1795&amp;-C1795</f>
        <v>47024-47022</v>
      </c>
      <c r="B1795">
        <v>47024</v>
      </c>
      <c r="C1795">
        <v>47022</v>
      </c>
      <c r="D1795" t="s">
        <v>584</v>
      </c>
    </row>
    <row r="1796" spans="1:4" x14ac:dyDescent="0.3">
      <c r="A1796" t="str">
        <f t="shared" si="28"/>
        <v>47026-47025</v>
      </c>
      <c r="B1796">
        <v>47026</v>
      </c>
      <c r="C1796">
        <v>47025</v>
      </c>
      <c r="D1796" t="s">
        <v>542</v>
      </c>
    </row>
    <row r="1797" spans="1:4" x14ac:dyDescent="0.3">
      <c r="A1797" t="str">
        <f t="shared" si="28"/>
        <v>47027-47025</v>
      </c>
      <c r="B1797">
        <v>47027</v>
      </c>
      <c r="C1797">
        <v>47025</v>
      </c>
      <c r="D1797" t="s">
        <v>539</v>
      </c>
    </row>
    <row r="1798" spans="1:4" x14ac:dyDescent="0.3">
      <c r="A1798" t="str">
        <f t="shared" si="28"/>
        <v>47028-47026</v>
      </c>
      <c r="B1798">
        <v>47028</v>
      </c>
      <c r="C1798">
        <v>47026</v>
      </c>
      <c r="D1798" t="s">
        <v>535</v>
      </c>
    </row>
    <row r="1799" spans="1:4" x14ac:dyDescent="0.3">
      <c r="A1799" t="str">
        <f t="shared" si="28"/>
        <v>47007-47023</v>
      </c>
      <c r="B1799">
        <v>47007</v>
      </c>
      <c r="C1799">
        <v>47023</v>
      </c>
      <c r="D1799" t="s">
        <v>537</v>
      </c>
    </row>
    <row r="1800" spans="1:4" x14ac:dyDescent="0.3">
      <c r="A1800" t="str">
        <f t="shared" si="28"/>
        <v>47008-47024</v>
      </c>
      <c r="B1800">
        <v>47008</v>
      </c>
      <c r="C1800">
        <v>47024</v>
      </c>
      <c r="D1800" t="s">
        <v>543</v>
      </c>
    </row>
    <row r="1801" spans="1:4" x14ac:dyDescent="0.3">
      <c r="A1801" t="str">
        <f t="shared" si="28"/>
        <v>47029-47027</v>
      </c>
      <c r="B1801">
        <v>47029</v>
      </c>
      <c r="C1801">
        <v>47027</v>
      </c>
      <c r="D1801" t="s">
        <v>539</v>
      </c>
    </row>
    <row r="1802" spans="1:4" x14ac:dyDescent="0.3">
      <c r="A1802" t="str">
        <f t="shared" si="28"/>
        <v>47030-47028</v>
      </c>
      <c r="B1802">
        <v>47030</v>
      </c>
      <c r="C1802">
        <v>47028</v>
      </c>
      <c r="D1802" t="s">
        <v>535</v>
      </c>
    </row>
    <row r="1803" spans="1:4" x14ac:dyDescent="0.3">
      <c r="A1803" t="str">
        <f t="shared" si="28"/>
        <v>47008-47007</v>
      </c>
      <c r="B1803">
        <v>47008</v>
      </c>
      <c r="C1803">
        <v>47007</v>
      </c>
      <c r="D1803" t="s">
        <v>544</v>
      </c>
    </row>
    <row r="1804" spans="1:4" x14ac:dyDescent="0.3">
      <c r="A1804" t="str">
        <f t="shared" si="28"/>
        <v>47029-47008</v>
      </c>
      <c r="B1804">
        <v>47029</v>
      </c>
      <c r="C1804">
        <v>47008</v>
      </c>
      <c r="D1804" t="s">
        <v>544</v>
      </c>
    </row>
    <row r="1805" spans="1:4" x14ac:dyDescent="0.3">
      <c r="A1805" t="str">
        <f t="shared" si="28"/>
        <v>47030-47029</v>
      </c>
      <c r="B1805">
        <v>47030</v>
      </c>
      <c r="C1805">
        <v>47029</v>
      </c>
      <c r="D1805" t="s">
        <v>544</v>
      </c>
    </row>
    <row r="1806" spans="1:4" x14ac:dyDescent="0.3">
      <c r="A1806" t="str">
        <f t="shared" si="28"/>
        <v>47031-47008</v>
      </c>
      <c r="B1806">
        <v>47031</v>
      </c>
      <c r="C1806">
        <v>47008</v>
      </c>
      <c r="D1806" t="s">
        <v>584</v>
      </c>
    </row>
    <row r="1807" spans="1:4" x14ac:dyDescent="0.3">
      <c r="A1807" t="str">
        <f t="shared" si="28"/>
        <v>47030-47031</v>
      </c>
      <c r="B1807">
        <v>47030</v>
      </c>
      <c r="C1807">
        <v>47031</v>
      </c>
      <c r="D1807" t="s">
        <v>535</v>
      </c>
    </row>
    <row r="1808" spans="1:4" x14ac:dyDescent="0.3">
      <c r="A1808" t="str">
        <f t="shared" si="28"/>
        <v>52004-52009</v>
      </c>
      <c r="B1808">
        <v>52004</v>
      </c>
      <c r="C1808">
        <v>52009</v>
      </c>
      <c r="D1808" t="s">
        <v>287</v>
      </c>
    </row>
    <row r="1809" spans="1:4" x14ac:dyDescent="0.3">
      <c r="A1809" t="str">
        <f t="shared" si="28"/>
        <v>52007-52004</v>
      </c>
      <c r="B1809">
        <v>52007</v>
      </c>
      <c r="C1809">
        <v>52004</v>
      </c>
      <c r="D1809" t="s">
        <v>287</v>
      </c>
    </row>
    <row r="1810" spans="1:4" x14ac:dyDescent="0.3">
      <c r="A1810" t="str">
        <f t="shared" si="28"/>
        <v>52008-52009</v>
      </c>
      <c r="B1810">
        <v>52008</v>
      </c>
      <c r="C1810">
        <v>52009</v>
      </c>
      <c r="D1810" t="s">
        <v>297</v>
      </c>
    </row>
    <row r="1811" spans="1:4" x14ac:dyDescent="0.3">
      <c r="A1811" t="str">
        <f t="shared" si="28"/>
        <v>52003-52008</v>
      </c>
      <c r="B1811">
        <v>52003</v>
      </c>
      <c r="C1811">
        <v>52008</v>
      </c>
      <c r="D1811" t="s">
        <v>546</v>
      </c>
    </row>
    <row r="1812" spans="1:4" x14ac:dyDescent="0.3">
      <c r="A1812" t="str">
        <f t="shared" si="28"/>
        <v>52003-52004</v>
      </c>
      <c r="B1812">
        <v>52003</v>
      </c>
      <c r="C1812">
        <v>52004</v>
      </c>
      <c r="D1812" t="s">
        <v>547</v>
      </c>
    </row>
    <row r="1813" spans="1:4" x14ac:dyDescent="0.3">
      <c r="A1813" t="str">
        <f t="shared" si="28"/>
        <v>52006-52003</v>
      </c>
      <c r="B1813">
        <v>52006</v>
      </c>
      <c r="C1813">
        <v>52003</v>
      </c>
      <c r="D1813" t="s">
        <v>546</v>
      </c>
    </row>
    <row r="1814" spans="1:4" x14ac:dyDescent="0.3">
      <c r="A1814" t="str">
        <f t="shared" si="28"/>
        <v>52007-52006</v>
      </c>
      <c r="B1814">
        <v>52007</v>
      </c>
      <c r="C1814">
        <v>52006</v>
      </c>
      <c r="D1814" t="s">
        <v>548</v>
      </c>
    </row>
    <row r="1815" spans="1:4" x14ac:dyDescent="0.3">
      <c r="A1815" t="str">
        <f t="shared" si="28"/>
        <v>52003-52002</v>
      </c>
      <c r="B1815">
        <v>52003</v>
      </c>
      <c r="C1815">
        <v>52002</v>
      </c>
      <c r="D1815" t="s">
        <v>547</v>
      </c>
    </row>
    <row r="1816" spans="1:4" x14ac:dyDescent="0.3">
      <c r="A1816" t="str">
        <f t="shared" si="28"/>
        <v>52001-52002</v>
      </c>
      <c r="B1816">
        <v>52001</v>
      </c>
      <c r="C1816">
        <v>52002</v>
      </c>
      <c r="D1816" t="s">
        <v>547</v>
      </c>
    </row>
    <row r="1817" spans="1:4" x14ac:dyDescent="0.3">
      <c r="A1817" t="str">
        <f t="shared" si="28"/>
        <v>52005-52002</v>
      </c>
      <c r="B1817">
        <v>52005</v>
      </c>
      <c r="C1817">
        <v>52002</v>
      </c>
      <c r="D1817" t="s">
        <v>508</v>
      </c>
    </row>
    <row r="1818" spans="1:4" x14ac:dyDescent="0.3">
      <c r="A1818" t="str">
        <f t="shared" si="28"/>
        <v>52005-52023</v>
      </c>
      <c r="B1818">
        <v>52005</v>
      </c>
      <c r="C1818">
        <v>52023</v>
      </c>
      <c r="D1818" t="s">
        <v>548</v>
      </c>
    </row>
    <row r="1819" spans="1:4" x14ac:dyDescent="0.3">
      <c r="A1819" t="str">
        <f t="shared" si="28"/>
        <v>52006-52005</v>
      </c>
      <c r="B1819">
        <v>52006</v>
      </c>
      <c r="C1819">
        <v>52005</v>
      </c>
      <c r="D1819" t="s">
        <v>548</v>
      </c>
    </row>
    <row r="1820" spans="1:4" x14ac:dyDescent="0.3">
      <c r="A1820" t="str">
        <f t="shared" si="28"/>
        <v>46001-52007</v>
      </c>
      <c r="B1820">
        <v>46001</v>
      </c>
      <c r="C1820">
        <v>52007</v>
      </c>
      <c r="D1820" t="s">
        <v>287</v>
      </c>
    </row>
    <row r="1821" spans="1:4" x14ac:dyDescent="0.3">
      <c r="A1821" t="str">
        <f t="shared" si="28"/>
        <v>46009-52005</v>
      </c>
      <c r="B1821">
        <v>46009</v>
      </c>
      <c r="C1821">
        <v>52005</v>
      </c>
      <c r="D1821" t="s">
        <v>297</v>
      </c>
    </row>
    <row r="1822" spans="1:4" x14ac:dyDescent="0.3">
      <c r="A1822" t="str">
        <f t="shared" si="28"/>
        <v>46035-46001</v>
      </c>
      <c r="B1822">
        <v>46035</v>
      </c>
      <c r="C1822">
        <v>46001</v>
      </c>
      <c r="D1822" t="s">
        <v>297</v>
      </c>
    </row>
    <row r="1823" spans="1:4" x14ac:dyDescent="0.3">
      <c r="A1823" t="str">
        <f t="shared" si="28"/>
        <v>47041-46035</v>
      </c>
      <c r="B1823">
        <v>47041</v>
      </c>
      <c r="C1823">
        <v>46035</v>
      </c>
      <c r="D1823" t="s">
        <v>297</v>
      </c>
    </row>
    <row r="1824" spans="1:4" x14ac:dyDescent="0.3">
      <c r="A1824" t="str">
        <f t="shared" si="28"/>
        <v>46033-46035</v>
      </c>
      <c r="B1824">
        <v>46033</v>
      </c>
      <c r="C1824">
        <v>46035</v>
      </c>
      <c r="D1824" t="s">
        <v>549</v>
      </c>
    </row>
    <row r="1825" spans="1:4" x14ac:dyDescent="0.3">
      <c r="A1825" t="str">
        <f t="shared" si="28"/>
        <v>47042-46033</v>
      </c>
      <c r="B1825">
        <v>47042</v>
      </c>
      <c r="C1825">
        <v>46033</v>
      </c>
      <c r="D1825" t="s">
        <v>297</v>
      </c>
    </row>
    <row r="1826" spans="1:4" x14ac:dyDescent="0.3">
      <c r="A1826" t="str">
        <f t="shared" si="28"/>
        <v>46003-46033</v>
      </c>
      <c r="B1826">
        <v>46003</v>
      </c>
      <c r="C1826">
        <v>46033</v>
      </c>
      <c r="D1826" t="s">
        <v>297</v>
      </c>
    </row>
    <row r="1827" spans="1:4" x14ac:dyDescent="0.3">
      <c r="A1827" t="str">
        <f t="shared" si="28"/>
        <v>46034-46033</v>
      </c>
      <c r="B1827">
        <v>46034</v>
      </c>
      <c r="C1827">
        <v>46033</v>
      </c>
      <c r="D1827" t="s">
        <v>549</v>
      </c>
    </row>
    <row r="1828" spans="1:4" x14ac:dyDescent="0.3">
      <c r="A1828" t="str">
        <f t="shared" si="28"/>
        <v>47043-46034</v>
      </c>
      <c r="B1828">
        <v>47043</v>
      </c>
      <c r="C1828">
        <v>46034</v>
      </c>
      <c r="D1828" t="s">
        <v>297</v>
      </c>
    </row>
    <row r="1829" spans="1:4" x14ac:dyDescent="0.3">
      <c r="A1829" t="str">
        <f t="shared" si="28"/>
        <v>45007-46034</v>
      </c>
      <c r="B1829">
        <v>45007</v>
      </c>
      <c r="C1829">
        <v>46034</v>
      </c>
      <c r="D1829" t="s">
        <v>549</v>
      </c>
    </row>
    <row r="1830" spans="1:4" x14ac:dyDescent="0.3">
      <c r="A1830" t="str">
        <f t="shared" si="28"/>
        <v>45006-45007</v>
      </c>
      <c r="B1830">
        <v>45006</v>
      </c>
      <c r="C1830">
        <v>45007</v>
      </c>
      <c r="D1830" t="s">
        <v>549</v>
      </c>
    </row>
    <row r="1831" spans="1:4" x14ac:dyDescent="0.3">
      <c r="A1831" t="str">
        <f t="shared" si="28"/>
        <v>45008-46004</v>
      </c>
      <c r="B1831">
        <v>45008</v>
      </c>
      <c r="C1831">
        <v>46004</v>
      </c>
      <c r="D1831" t="s">
        <v>287</v>
      </c>
    </row>
    <row r="1832" spans="1:4" x14ac:dyDescent="0.3">
      <c r="A1832" t="str">
        <f t="shared" si="28"/>
        <v>45009-45008</v>
      </c>
      <c r="B1832">
        <v>45009</v>
      </c>
      <c r="C1832">
        <v>45008</v>
      </c>
      <c r="D1832" t="s">
        <v>287</v>
      </c>
    </row>
    <row r="1833" spans="1:4" x14ac:dyDescent="0.3">
      <c r="A1833" t="str">
        <f t="shared" si="28"/>
        <v>45008-45007</v>
      </c>
      <c r="B1833">
        <v>45008</v>
      </c>
      <c r="C1833">
        <v>45007</v>
      </c>
      <c r="D1833" t="s">
        <v>550</v>
      </c>
    </row>
    <row r="1834" spans="1:4" x14ac:dyDescent="0.3">
      <c r="A1834" t="str">
        <f t="shared" si="28"/>
        <v>45011-45008</v>
      </c>
      <c r="B1834">
        <v>45011</v>
      </c>
      <c r="C1834">
        <v>45008</v>
      </c>
      <c r="D1834" t="s">
        <v>550</v>
      </c>
    </row>
    <row r="1835" spans="1:4" x14ac:dyDescent="0.3">
      <c r="A1835" t="str">
        <f t="shared" si="28"/>
        <v>46008-45011</v>
      </c>
      <c r="B1835">
        <v>46008</v>
      </c>
      <c r="C1835">
        <v>45011</v>
      </c>
      <c r="D1835" t="s">
        <v>507</v>
      </c>
    </row>
    <row r="1836" spans="1:4" x14ac:dyDescent="0.3">
      <c r="A1836" t="str">
        <f t="shared" si="28"/>
        <v>45012-45011</v>
      </c>
      <c r="B1836">
        <v>45012</v>
      </c>
      <c r="C1836">
        <v>45011</v>
      </c>
      <c r="D1836" t="s">
        <v>550</v>
      </c>
    </row>
    <row r="1837" spans="1:4" x14ac:dyDescent="0.3">
      <c r="A1837" t="str">
        <f t="shared" si="28"/>
        <v>46012-45014</v>
      </c>
      <c r="B1837">
        <v>46012</v>
      </c>
      <c r="C1837">
        <v>45014</v>
      </c>
      <c r="D1837" t="s">
        <v>508</v>
      </c>
    </row>
    <row r="1838" spans="1:4" x14ac:dyDescent="0.3">
      <c r="A1838" t="str">
        <f t="shared" si="28"/>
        <v>45010-45011</v>
      </c>
      <c r="B1838">
        <v>45010</v>
      </c>
      <c r="C1838">
        <v>45011</v>
      </c>
      <c r="D1838" t="s">
        <v>507</v>
      </c>
    </row>
    <row r="1839" spans="1:4" x14ac:dyDescent="0.3">
      <c r="A1839" t="str">
        <f t="shared" si="28"/>
        <v>46021-45013</v>
      </c>
      <c r="B1839">
        <v>46021</v>
      </c>
      <c r="C1839">
        <v>45013</v>
      </c>
      <c r="D1839" t="s">
        <v>297</v>
      </c>
    </row>
    <row r="1840" spans="1:4" x14ac:dyDescent="0.3">
      <c r="A1840" t="str">
        <f t="shared" si="28"/>
        <v>46017-46021</v>
      </c>
      <c r="B1840">
        <v>46017</v>
      </c>
      <c r="C1840">
        <v>46021</v>
      </c>
      <c r="D1840" t="s">
        <v>297</v>
      </c>
    </row>
    <row r="1841" spans="1:4" x14ac:dyDescent="0.3">
      <c r="A1841" t="str">
        <f t="shared" si="28"/>
        <v>46020-46021</v>
      </c>
      <c r="B1841">
        <v>46020</v>
      </c>
      <c r="C1841">
        <v>46021</v>
      </c>
      <c r="D1841" t="s">
        <v>297</v>
      </c>
    </row>
    <row r="1842" spans="1:4" x14ac:dyDescent="0.3">
      <c r="A1842" t="str">
        <f t="shared" si="28"/>
        <v>46019-46020</v>
      </c>
      <c r="B1842">
        <v>46019</v>
      </c>
      <c r="C1842">
        <v>46020</v>
      </c>
      <c r="D1842" t="s">
        <v>552</v>
      </c>
    </row>
    <row r="1843" spans="1:4" x14ac:dyDescent="0.3">
      <c r="A1843" t="str">
        <f t="shared" si="28"/>
        <v>46016-46020</v>
      </c>
      <c r="B1843">
        <v>46016</v>
      </c>
      <c r="C1843">
        <v>46020</v>
      </c>
      <c r="D1843" t="s">
        <v>297</v>
      </c>
    </row>
    <row r="1844" spans="1:4" x14ac:dyDescent="0.3">
      <c r="A1844" t="str">
        <f t="shared" si="28"/>
        <v>46015-46019</v>
      </c>
      <c r="B1844">
        <v>46015</v>
      </c>
      <c r="C1844">
        <v>46019</v>
      </c>
      <c r="D1844" t="s">
        <v>551</v>
      </c>
    </row>
    <row r="1845" spans="1:4" x14ac:dyDescent="0.3">
      <c r="A1845" t="str">
        <f t="shared" si="28"/>
        <v>46036-46019</v>
      </c>
      <c r="B1845">
        <v>46036</v>
      </c>
      <c r="C1845">
        <v>46019</v>
      </c>
      <c r="D1845" t="s">
        <v>297</v>
      </c>
    </row>
    <row r="1846" spans="1:4" x14ac:dyDescent="0.3">
      <c r="A1846" t="str">
        <f t="shared" si="28"/>
        <v>46014-46036</v>
      </c>
      <c r="B1846">
        <v>46014</v>
      </c>
      <c r="C1846">
        <v>46036</v>
      </c>
      <c r="D1846" t="s">
        <v>560</v>
      </c>
    </row>
    <row r="1847" spans="1:4" x14ac:dyDescent="0.3">
      <c r="A1847" t="str">
        <f t="shared" si="28"/>
        <v>46022-46036</v>
      </c>
      <c r="B1847">
        <v>46022</v>
      </c>
      <c r="C1847">
        <v>46036</v>
      </c>
      <c r="D1847" t="s">
        <v>297</v>
      </c>
    </row>
    <row r="1848" spans="1:4" x14ac:dyDescent="0.3">
      <c r="A1848" t="str">
        <f t="shared" si="28"/>
        <v>46023-46020</v>
      </c>
      <c r="B1848">
        <v>46023</v>
      </c>
      <c r="C1848">
        <v>46020</v>
      </c>
      <c r="D1848" t="s">
        <v>297</v>
      </c>
    </row>
    <row r="1849" spans="1:4" x14ac:dyDescent="0.3">
      <c r="A1849" t="str">
        <f t="shared" si="28"/>
        <v>46024-46021</v>
      </c>
      <c r="B1849">
        <v>46024</v>
      </c>
      <c r="C1849">
        <v>46021</v>
      </c>
      <c r="D1849" t="s">
        <v>297</v>
      </c>
    </row>
    <row r="1850" spans="1:4" x14ac:dyDescent="0.3">
      <c r="A1850" t="str">
        <f t="shared" si="28"/>
        <v>46025-46022</v>
      </c>
      <c r="B1850">
        <v>46025</v>
      </c>
      <c r="C1850">
        <v>46022</v>
      </c>
      <c r="D1850" t="s">
        <v>297</v>
      </c>
    </row>
    <row r="1851" spans="1:4" x14ac:dyDescent="0.3">
      <c r="A1851" t="str">
        <f t="shared" si="28"/>
        <v>46026-46025</v>
      </c>
      <c r="B1851">
        <v>46026</v>
      </c>
      <c r="C1851">
        <v>46025</v>
      </c>
      <c r="D1851" t="s">
        <v>297</v>
      </c>
    </row>
    <row r="1852" spans="1:4" x14ac:dyDescent="0.3">
      <c r="A1852" t="str">
        <f t="shared" si="28"/>
        <v>46023-46025</v>
      </c>
      <c r="B1852">
        <v>46023</v>
      </c>
      <c r="C1852">
        <v>46025</v>
      </c>
      <c r="D1852" t="s">
        <v>297</v>
      </c>
    </row>
    <row r="1853" spans="1:4" x14ac:dyDescent="0.3">
      <c r="A1853" t="str">
        <f t="shared" si="28"/>
        <v>46024-46023</v>
      </c>
      <c r="B1853">
        <v>46024</v>
      </c>
      <c r="C1853">
        <v>46023</v>
      </c>
      <c r="D1853" t="s">
        <v>297</v>
      </c>
    </row>
    <row r="1854" spans="1:4" x14ac:dyDescent="0.3">
      <c r="A1854" t="str">
        <f t="shared" si="28"/>
        <v>45018-46024</v>
      </c>
      <c r="B1854">
        <v>45018</v>
      </c>
      <c r="C1854">
        <v>46024</v>
      </c>
      <c r="D1854" t="s">
        <v>297</v>
      </c>
    </row>
    <row r="1855" spans="1:4" x14ac:dyDescent="0.3">
      <c r="A1855" t="str">
        <f t="shared" si="28"/>
        <v>46027-46023</v>
      </c>
      <c r="B1855">
        <v>46027</v>
      </c>
      <c r="C1855">
        <v>46023</v>
      </c>
      <c r="D1855" t="s">
        <v>297</v>
      </c>
    </row>
    <row r="1856" spans="1:4" x14ac:dyDescent="0.3">
      <c r="A1856" t="str">
        <f t="shared" si="28"/>
        <v>46028-46024</v>
      </c>
      <c r="B1856">
        <v>46028</v>
      </c>
      <c r="C1856">
        <v>46024</v>
      </c>
      <c r="D1856" t="s">
        <v>297</v>
      </c>
    </row>
    <row r="1857" spans="1:4" x14ac:dyDescent="0.3">
      <c r="A1857" t="str">
        <f t="shared" si="28"/>
        <v>46027-46026</v>
      </c>
      <c r="B1857">
        <v>46027</v>
      </c>
      <c r="C1857">
        <v>46026</v>
      </c>
      <c r="D1857" t="s">
        <v>297</v>
      </c>
    </row>
    <row r="1858" spans="1:4" x14ac:dyDescent="0.3">
      <c r="A1858" t="str">
        <f t="shared" si="28"/>
        <v>46028-46027</v>
      </c>
      <c r="B1858">
        <v>46028</v>
      </c>
      <c r="C1858">
        <v>46027</v>
      </c>
      <c r="D1858" t="s">
        <v>297</v>
      </c>
    </row>
    <row r="1859" spans="1:4" x14ac:dyDescent="0.3">
      <c r="A1859" t="str">
        <f t="shared" ref="A1859:A1922" si="29">+B1859&amp;-C1859</f>
        <v>46031-46026</v>
      </c>
      <c r="B1859">
        <v>46031</v>
      </c>
      <c r="C1859">
        <v>46026</v>
      </c>
      <c r="D1859" t="s">
        <v>297</v>
      </c>
    </row>
    <row r="1860" spans="1:4" x14ac:dyDescent="0.3">
      <c r="A1860" t="str">
        <f t="shared" si="29"/>
        <v>46030-46027</v>
      </c>
      <c r="B1860">
        <v>46030</v>
      </c>
      <c r="C1860">
        <v>46027</v>
      </c>
      <c r="D1860" t="s">
        <v>297</v>
      </c>
    </row>
    <row r="1861" spans="1:4" x14ac:dyDescent="0.3">
      <c r="A1861" t="str">
        <f t="shared" si="29"/>
        <v>46029-46028</v>
      </c>
      <c r="B1861">
        <v>46029</v>
      </c>
      <c r="C1861">
        <v>46028</v>
      </c>
      <c r="D1861" t="s">
        <v>297</v>
      </c>
    </row>
    <row r="1862" spans="1:4" x14ac:dyDescent="0.3">
      <c r="A1862" t="str">
        <f t="shared" si="29"/>
        <v>45016-46029</v>
      </c>
      <c r="B1862">
        <v>45016</v>
      </c>
      <c r="C1862">
        <v>46029</v>
      </c>
      <c r="D1862" t="s">
        <v>297</v>
      </c>
    </row>
    <row r="1863" spans="1:4" x14ac:dyDescent="0.3">
      <c r="A1863" t="str">
        <f t="shared" si="29"/>
        <v>46030-46029</v>
      </c>
      <c r="B1863">
        <v>46030</v>
      </c>
      <c r="C1863">
        <v>46029</v>
      </c>
      <c r="D1863" t="s">
        <v>297</v>
      </c>
    </row>
    <row r="1864" spans="1:4" x14ac:dyDescent="0.3">
      <c r="A1864" t="str">
        <f t="shared" si="29"/>
        <v>46031-46030</v>
      </c>
      <c r="B1864">
        <v>46031</v>
      </c>
      <c r="C1864">
        <v>46030</v>
      </c>
      <c r="D1864" t="s">
        <v>297</v>
      </c>
    </row>
    <row r="1865" spans="1:4" x14ac:dyDescent="0.3">
      <c r="A1865" t="str">
        <f t="shared" si="29"/>
        <v>45004-46029</v>
      </c>
      <c r="B1865">
        <v>45004</v>
      </c>
      <c r="C1865">
        <v>46029</v>
      </c>
      <c r="D1865" t="s">
        <v>297</v>
      </c>
    </row>
    <row r="1866" spans="1:4" x14ac:dyDescent="0.3">
      <c r="A1866" t="str">
        <f t="shared" si="29"/>
        <v>45004-46032</v>
      </c>
      <c r="B1866">
        <v>45004</v>
      </c>
      <c r="C1866">
        <v>46032</v>
      </c>
      <c r="D1866" t="s">
        <v>297</v>
      </c>
    </row>
    <row r="1867" spans="1:4" x14ac:dyDescent="0.3">
      <c r="A1867" t="str">
        <f t="shared" si="29"/>
        <v>52021-46032</v>
      </c>
      <c r="B1867">
        <v>52021</v>
      </c>
      <c r="C1867">
        <v>46032</v>
      </c>
      <c r="D1867" t="s">
        <v>297</v>
      </c>
    </row>
    <row r="1868" spans="1:4" x14ac:dyDescent="0.3">
      <c r="A1868" t="str">
        <f t="shared" si="29"/>
        <v>46032-46030</v>
      </c>
      <c r="B1868">
        <v>46032</v>
      </c>
      <c r="C1868">
        <v>46030</v>
      </c>
      <c r="D1868" t="s">
        <v>297</v>
      </c>
    </row>
    <row r="1869" spans="1:4" x14ac:dyDescent="0.3">
      <c r="A1869" t="str">
        <f t="shared" si="29"/>
        <v>12017-52021</v>
      </c>
      <c r="B1869">
        <v>12017</v>
      </c>
      <c r="C1869">
        <v>52021</v>
      </c>
      <c r="D1869" t="s">
        <v>297</v>
      </c>
    </row>
    <row r="1870" spans="1:4" x14ac:dyDescent="0.3">
      <c r="A1870" t="str">
        <f t="shared" si="29"/>
        <v>12018-46032</v>
      </c>
      <c r="B1870">
        <v>12018</v>
      </c>
      <c r="C1870">
        <v>46032</v>
      </c>
      <c r="D1870" t="s">
        <v>297</v>
      </c>
    </row>
    <row r="1871" spans="1:4" x14ac:dyDescent="0.3">
      <c r="A1871" t="str">
        <f t="shared" si="29"/>
        <v>12030-45004</v>
      </c>
      <c r="B1871">
        <v>12030</v>
      </c>
      <c r="C1871">
        <v>45004</v>
      </c>
      <c r="D1871" t="s">
        <v>297</v>
      </c>
    </row>
    <row r="1872" spans="1:4" x14ac:dyDescent="0.3">
      <c r="A1872" t="str">
        <f t="shared" si="29"/>
        <v>12018-12030</v>
      </c>
      <c r="B1872">
        <v>12018</v>
      </c>
      <c r="C1872">
        <v>12030</v>
      </c>
      <c r="D1872" t="s">
        <v>297</v>
      </c>
    </row>
    <row r="1873" spans="1:4" x14ac:dyDescent="0.3">
      <c r="A1873" t="str">
        <f t="shared" si="29"/>
        <v>12017-12018</v>
      </c>
      <c r="B1873">
        <v>12017</v>
      </c>
      <c r="C1873">
        <v>12018</v>
      </c>
      <c r="D1873" t="s">
        <v>297</v>
      </c>
    </row>
    <row r="1874" spans="1:4" x14ac:dyDescent="0.3">
      <c r="A1874" t="str">
        <f t="shared" si="29"/>
        <v>52011-46022</v>
      </c>
      <c r="B1874">
        <v>52011</v>
      </c>
      <c r="C1874">
        <v>46022</v>
      </c>
      <c r="D1874" t="s">
        <v>553</v>
      </c>
    </row>
    <row r="1875" spans="1:4" x14ac:dyDescent="0.3">
      <c r="A1875" t="str">
        <f t="shared" si="29"/>
        <v>52010-52011</v>
      </c>
      <c r="B1875">
        <v>52010</v>
      </c>
      <c r="C1875">
        <v>52011</v>
      </c>
      <c r="D1875" t="s">
        <v>553</v>
      </c>
    </row>
    <row r="1876" spans="1:4" x14ac:dyDescent="0.3">
      <c r="A1876" t="str">
        <f t="shared" si="29"/>
        <v>52012-46025</v>
      </c>
      <c r="B1876">
        <v>52012</v>
      </c>
      <c r="C1876">
        <v>46025</v>
      </c>
      <c r="D1876" t="s">
        <v>554</v>
      </c>
    </row>
    <row r="1877" spans="1:4" x14ac:dyDescent="0.3">
      <c r="A1877" t="str">
        <f t="shared" si="29"/>
        <v>52014-52012</v>
      </c>
      <c r="B1877">
        <v>52014</v>
      </c>
      <c r="C1877">
        <v>52012</v>
      </c>
      <c r="D1877" t="s">
        <v>554</v>
      </c>
    </row>
    <row r="1878" spans="1:4" x14ac:dyDescent="0.3">
      <c r="A1878" t="str">
        <f t="shared" si="29"/>
        <v>52013-52014</v>
      </c>
      <c r="B1878">
        <v>52013</v>
      </c>
      <c r="C1878">
        <v>52014</v>
      </c>
      <c r="D1878" t="s">
        <v>297</v>
      </c>
    </row>
    <row r="1879" spans="1:4" x14ac:dyDescent="0.3">
      <c r="A1879" t="str">
        <f t="shared" si="29"/>
        <v>52016-42015</v>
      </c>
      <c r="B1879">
        <v>52016</v>
      </c>
      <c r="C1879">
        <v>42015</v>
      </c>
      <c r="D1879" t="s">
        <v>555</v>
      </c>
    </row>
    <row r="1880" spans="1:4" x14ac:dyDescent="0.3">
      <c r="A1880" t="str">
        <f t="shared" si="29"/>
        <v>52017-52016</v>
      </c>
      <c r="B1880">
        <v>52017</v>
      </c>
      <c r="C1880">
        <v>52016</v>
      </c>
      <c r="D1880" t="s">
        <v>555</v>
      </c>
    </row>
    <row r="1881" spans="1:4" x14ac:dyDescent="0.3">
      <c r="A1881" t="str">
        <f t="shared" si="29"/>
        <v>46026-52017</v>
      </c>
      <c r="B1881">
        <v>46026</v>
      </c>
      <c r="C1881">
        <v>52017</v>
      </c>
      <c r="D1881" t="s">
        <v>297</v>
      </c>
    </row>
    <row r="1882" spans="1:4" x14ac:dyDescent="0.3">
      <c r="A1882" t="str">
        <f t="shared" si="29"/>
        <v>52014-52016</v>
      </c>
      <c r="B1882">
        <v>52014</v>
      </c>
      <c r="C1882">
        <v>52016</v>
      </c>
      <c r="D1882" t="s">
        <v>547</v>
      </c>
    </row>
    <row r="1883" spans="1:4" x14ac:dyDescent="0.3">
      <c r="A1883" t="str">
        <f t="shared" si="29"/>
        <v>52012-52017</v>
      </c>
      <c r="B1883">
        <v>52012</v>
      </c>
      <c r="C1883">
        <v>52017</v>
      </c>
      <c r="D1883" t="s">
        <v>556</v>
      </c>
    </row>
    <row r="1884" spans="1:4" x14ac:dyDescent="0.3">
      <c r="A1884" t="str">
        <f t="shared" si="29"/>
        <v>52011-52012</v>
      </c>
      <c r="B1884">
        <v>52011</v>
      </c>
      <c r="C1884">
        <v>52012</v>
      </c>
      <c r="D1884" t="s">
        <v>556</v>
      </c>
    </row>
    <row r="1885" spans="1:4" x14ac:dyDescent="0.3">
      <c r="A1885" t="str">
        <f t="shared" si="29"/>
        <v>42019-52016</v>
      </c>
      <c r="B1885">
        <v>42019</v>
      </c>
      <c r="C1885">
        <v>52016</v>
      </c>
      <c r="D1885" t="s">
        <v>547</v>
      </c>
    </row>
    <row r="1886" spans="1:4" x14ac:dyDescent="0.3">
      <c r="A1886" t="str">
        <f t="shared" si="29"/>
        <v>42019-42018</v>
      </c>
      <c r="B1886">
        <v>42019</v>
      </c>
      <c r="C1886">
        <v>42018</v>
      </c>
      <c r="D1886" t="s">
        <v>557</v>
      </c>
    </row>
    <row r="1887" spans="1:4" x14ac:dyDescent="0.3">
      <c r="A1887" t="str">
        <f t="shared" si="29"/>
        <v>52020-42019</v>
      </c>
      <c r="B1887">
        <v>52020</v>
      </c>
      <c r="C1887">
        <v>42019</v>
      </c>
      <c r="D1887" t="s">
        <v>557</v>
      </c>
    </row>
    <row r="1888" spans="1:4" x14ac:dyDescent="0.3">
      <c r="A1888" t="str">
        <f t="shared" si="29"/>
        <v>46031-52020</v>
      </c>
      <c r="B1888">
        <v>46031</v>
      </c>
      <c r="C1888">
        <v>52020</v>
      </c>
      <c r="D1888" t="s">
        <v>297</v>
      </c>
    </row>
    <row r="1889" spans="1:4" x14ac:dyDescent="0.3">
      <c r="A1889" t="str">
        <f t="shared" si="29"/>
        <v>52022-52020</v>
      </c>
      <c r="B1889">
        <v>52022</v>
      </c>
      <c r="C1889">
        <v>52020</v>
      </c>
      <c r="D1889" t="s">
        <v>556</v>
      </c>
    </row>
    <row r="1890" spans="1:4" x14ac:dyDescent="0.3">
      <c r="A1890" t="str">
        <f t="shared" si="29"/>
        <v>12039-42019</v>
      </c>
      <c r="B1890">
        <v>12039</v>
      </c>
      <c r="C1890">
        <v>42019</v>
      </c>
      <c r="D1890" t="s">
        <v>547</v>
      </c>
    </row>
    <row r="1891" spans="1:4" x14ac:dyDescent="0.3">
      <c r="A1891" t="str">
        <f t="shared" si="29"/>
        <v>12039-12038</v>
      </c>
      <c r="B1891">
        <v>12039</v>
      </c>
      <c r="C1891">
        <v>12038</v>
      </c>
      <c r="D1891" t="s">
        <v>558</v>
      </c>
    </row>
    <row r="1892" spans="1:4" x14ac:dyDescent="0.3">
      <c r="A1892" t="str">
        <f t="shared" si="29"/>
        <v>52022-12039</v>
      </c>
      <c r="B1892">
        <v>52022</v>
      </c>
      <c r="C1892">
        <v>12039</v>
      </c>
      <c r="D1892" t="s">
        <v>558</v>
      </c>
    </row>
    <row r="1893" spans="1:4" x14ac:dyDescent="0.3">
      <c r="A1893" t="str">
        <f t="shared" si="29"/>
        <v>52021-52022</v>
      </c>
      <c r="B1893">
        <v>52021</v>
      </c>
      <c r="C1893">
        <v>52022</v>
      </c>
      <c r="D1893" t="s">
        <v>297</v>
      </c>
    </row>
    <row r="1894" spans="1:4" x14ac:dyDescent="0.3">
      <c r="A1894" t="str">
        <f t="shared" si="29"/>
        <v>12039-12015</v>
      </c>
      <c r="B1894">
        <v>12039</v>
      </c>
      <c r="C1894">
        <v>12015</v>
      </c>
      <c r="D1894" t="s">
        <v>547</v>
      </c>
    </row>
    <row r="1895" spans="1:4" x14ac:dyDescent="0.3">
      <c r="A1895" t="str">
        <f t="shared" si="29"/>
        <v>52022-12016</v>
      </c>
      <c r="B1895">
        <v>52022</v>
      </c>
      <c r="C1895">
        <v>12016</v>
      </c>
      <c r="D1895" t="s">
        <v>556</v>
      </c>
    </row>
    <row r="1896" spans="1:4" x14ac:dyDescent="0.3">
      <c r="A1896" t="str">
        <f t="shared" si="29"/>
        <v>12015-12044</v>
      </c>
      <c r="B1896">
        <v>12015</v>
      </c>
      <c r="C1896">
        <v>12044</v>
      </c>
      <c r="D1896" t="s">
        <v>559</v>
      </c>
    </row>
    <row r="1897" spans="1:4" x14ac:dyDescent="0.3">
      <c r="A1897" t="str">
        <f t="shared" si="29"/>
        <v>12016-12015</v>
      </c>
      <c r="B1897">
        <v>12016</v>
      </c>
      <c r="C1897">
        <v>12015</v>
      </c>
      <c r="D1897" t="s">
        <v>559</v>
      </c>
    </row>
    <row r="1898" spans="1:4" x14ac:dyDescent="0.3">
      <c r="A1898" t="str">
        <f t="shared" si="29"/>
        <v>12017-12016</v>
      </c>
      <c r="B1898">
        <v>12017</v>
      </c>
      <c r="C1898">
        <v>12016</v>
      </c>
      <c r="D1898" t="s">
        <v>297</v>
      </c>
    </row>
    <row r="1899" spans="1:4" x14ac:dyDescent="0.3">
      <c r="A1899" t="str">
        <f t="shared" si="29"/>
        <v>12024-12030</v>
      </c>
      <c r="B1899">
        <v>12024</v>
      </c>
      <c r="C1899">
        <v>12030</v>
      </c>
      <c r="D1899" t="s">
        <v>297</v>
      </c>
    </row>
    <row r="1900" spans="1:4" x14ac:dyDescent="0.3">
      <c r="A1900" t="str">
        <f t="shared" si="29"/>
        <v>12004-12024</v>
      </c>
      <c r="B1900">
        <v>12004</v>
      </c>
      <c r="C1900">
        <v>12024</v>
      </c>
      <c r="D1900" t="s">
        <v>297</v>
      </c>
    </row>
    <row r="1901" spans="1:4" x14ac:dyDescent="0.3">
      <c r="A1901" t="str">
        <f t="shared" si="29"/>
        <v>12023-12024</v>
      </c>
      <c r="B1901">
        <v>12023</v>
      </c>
      <c r="C1901">
        <v>12024</v>
      </c>
      <c r="D1901" t="s">
        <v>565</v>
      </c>
    </row>
    <row r="1902" spans="1:4" x14ac:dyDescent="0.3">
      <c r="A1902" t="str">
        <f t="shared" si="29"/>
        <v>12017-12022</v>
      </c>
      <c r="B1902">
        <v>12017</v>
      </c>
      <c r="C1902">
        <v>12022</v>
      </c>
      <c r="D1902" t="s">
        <v>297</v>
      </c>
    </row>
    <row r="1903" spans="1:4" x14ac:dyDescent="0.3">
      <c r="A1903" t="str">
        <f t="shared" si="29"/>
        <v>12016-12020</v>
      </c>
      <c r="B1903">
        <v>12016</v>
      </c>
      <c r="C1903">
        <v>12020</v>
      </c>
      <c r="D1903" t="s">
        <v>556</v>
      </c>
    </row>
    <row r="1904" spans="1:4" x14ac:dyDescent="0.3">
      <c r="A1904" t="str">
        <f t="shared" si="29"/>
        <v>12019-12020</v>
      </c>
      <c r="B1904">
        <v>12019</v>
      </c>
      <c r="C1904">
        <v>12020</v>
      </c>
      <c r="D1904" t="s">
        <v>561</v>
      </c>
    </row>
    <row r="1905" spans="1:4" x14ac:dyDescent="0.3">
      <c r="A1905" t="str">
        <f t="shared" si="29"/>
        <v>12015-12019</v>
      </c>
      <c r="B1905">
        <v>12015</v>
      </c>
      <c r="C1905">
        <v>12019</v>
      </c>
      <c r="D1905" t="s">
        <v>547</v>
      </c>
    </row>
    <row r="1906" spans="1:4" x14ac:dyDescent="0.3">
      <c r="A1906" t="str">
        <f t="shared" si="29"/>
        <v>12033-12034</v>
      </c>
      <c r="B1906">
        <v>12033</v>
      </c>
      <c r="C1906">
        <v>12034</v>
      </c>
      <c r="D1906" t="s">
        <v>547</v>
      </c>
    </row>
    <row r="1907" spans="1:4" x14ac:dyDescent="0.3">
      <c r="A1907" t="str">
        <f t="shared" si="29"/>
        <v>12032-12033</v>
      </c>
      <c r="B1907">
        <v>12032</v>
      </c>
      <c r="C1907">
        <v>12033</v>
      </c>
      <c r="D1907" t="s">
        <v>547</v>
      </c>
    </row>
    <row r="1908" spans="1:4" x14ac:dyDescent="0.3">
      <c r="A1908" t="str">
        <f t="shared" si="29"/>
        <v>12031-12032</v>
      </c>
      <c r="B1908">
        <v>12031</v>
      </c>
      <c r="C1908">
        <v>12032</v>
      </c>
      <c r="D1908" t="s">
        <v>547</v>
      </c>
    </row>
    <row r="1909" spans="1:4" x14ac:dyDescent="0.3">
      <c r="A1909" t="str">
        <f t="shared" si="29"/>
        <v>12029-12031</v>
      </c>
      <c r="B1909">
        <v>12029</v>
      </c>
      <c r="C1909">
        <v>12031</v>
      </c>
      <c r="D1909" t="s">
        <v>547</v>
      </c>
    </row>
    <row r="1910" spans="1:4" x14ac:dyDescent="0.3">
      <c r="A1910" t="str">
        <f t="shared" si="29"/>
        <v>12026-12029</v>
      </c>
      <c r="B1910">
        <v>12026</v>
      </c>
      <c r="C1910">
        <v>12029</v>
      </c>
      <c r="D1910" t="s">
        <v>547</v>
      </c>
    </row>
    <row r="1911" spans="1:4" x14ac:dyDescent="0.3">
      <c r="A1911" t="str">
        <f t="shared" si="29"/>
        <v>12027-12026</v>
      </c>
      <c r="B1911">
        <v>12027</v>
      </c>
      <c r="C1911">
        <v>12026</v>
      </c>
      <c r="D1911" t="s">
        <v>547</v>
      </c>
    </row>
    <row r="1912" spans="1:4" x14ac:dyDescent="0.3">
      <c r="A1912" t="str">
        <f t="shared" si="29"/>
        <v>12028-12027</v>
      </c>
      <c r="B1912">
        <v>12028</v>
      </c>
      <c r="C1912">
        <v>12027</v>
      </c>
      <c r="D1912" t="s">
        <v>547</v>
      </c>
    </row>
    <row r="1913" spans="1:4" x14ac:dyDescent="0.3">
      <c r="A1913" t="str">
        <f t="shared" si="29"/>
        <v>12019-12028</v>
      </c>
      <c r="B1913">
        <v>12019</v>
      </c>
      <c r="C1913">
        <v>12028</v>
      </c>
      <c r="D1913" t="s">
        <v>547</v>
      </c>
    </row>
    <row r="1914" spans="1:4" x14ac:dyDescent="0.3">
      <c r="A1914" t="str">
        <f t="shared" si="29"/>
        <v>12033-12035</v>
      </c>
      <c r="B1914">
        <v>12033</v>
      </c>
      <c r="C1914">
        <v>12035</v>
      </c>
      <c r="D1914" t="s">
        <v>491</v>
      </c>
    </row>
    <row r="1915" spans="1:4" x14ac:dyDescent="0.3">
      <c r="A1915" t="str">
        <f t="shared" si="29"/>
        <v>12043-12033</v>
      </c>
      <c r="B1915">
        <v>12043</v>
      </c>
      <c r="C1915">
        <v>12033</v>
      </c>
      <c r="D1915" t="s">
        <v>491</v>
      </c>
    </row>
    <row r="1916" spans="1:4" x14ac:dyDescent="0.3">
      <c r="A1916" t="str">
        <f t="shared" si="29"/>
        <v>12032-12036</v>
      </c>
      <c r="B1916">
        <v>12032</v>
      </c>
      <c r="C1916">
        <v>12036</v>
      </c>
      <c r="D1916" t="s">
        <v>562</v>
      </c>
    </row>
    <row r="1917" spans="1:4" x14ac:dyDescent="0.3">
      <c r="A1917" t="str">
        <f t="shared" si="29"/>
        <v>12042-12032</v>
      </c>
      <c r="B1917">
        <v>12042</v>
      </c>
      <c r="C1917">
        <v>12032</v>
      </c>
      <c r="D1917" t="s">
        <v>562</v>
      </c>
    </row>
    <row r="1918" spans="1:4" x14ac:dyDescent="0.3">
      <c r="A1918" t="str">
        <f t="shared" si="29"/>
        <v>12031-12037</v>
      </c>
      <c r="B1918">
        <v>12031</v>
      </c>
      <c r="C1918">
        <v>12037</v>
      </c>
      <c r="D1918" t="s">
        <v>563</v>
      </c>
    </row>
    <row r="1919" spans="1:4" x14ac:dyDescent="0.3">
      <c r="A1919" t="str">
        <f t="shared" si="29"/>
        <v>12013-12031</v>
      </c>
      <c r="B1919">
        <v>12013</v>
      </c>
      <c r="C1919">
        <v>12031</v>
      </c>
      <c r="D1919" t="s">
        <v>563</v>
      </c>
    </row>
    <row r="1920" spans="1:4" x14ac:dyDescent="0.3">
      <c r="A1920" t="str">
        <f t="shared" si="29"/>
        <v>12035-38016</v>
      </c>
      <c r="B1920">
        <v>12035</v>
      </c>
      <c r="C1920">
        <v>38016</v>
      </c>
      <c r="D1920" t="s">
        <v>564</v>
      </c>
    </row>
    <row r="1921" spans="1:4" x14ac:dyDescent="0.3">
      <c r="A1921" t="str">
        <f t="shared" si="29"/>
        <v>12036-12035</v>
      </c>
      <c r="B1921">
        <v>12036</v>
      </c>
      <c r="C1921">
        <v>12035</v>
      </c>
      <c r="D1921" t="s">
        <v>564</v>
      </c>
    </row>
    <row r="1922" spans="1:4" x14ac:dyDescent="0.3">
      <c r="A1922" t="str">
        <f t="shared" si="29"/>
        <v>12037-12036</v>
      </c>
      <c r="B1922">
        <v>12037</v>
      </c>
      <c r="C1922">
        <v>12036</v>
      </c>
      <c r="D1922" t="s">
        <v>564</v>
      </c>
    </row>
    <row r="1923" spans="1:4" x14ac:dyDescent="0.3">
      <c r="A1923" t="str">
        <f t="shared" ref="A1923:A1986" si="30">+B1923&amp;-C1923</f>
        <v>12012-12037</v>
      </c>
      <c r="B1923">
        <v>12012</v>
      </c>
      <c r="C1923">
        <v>12037</v>
      </c>
      <c r="D1923" t="s">
        <v>564</v>
      </c>
    </row>
    <row r="1924" spans="1:4" x14ac:dyDescent="0.3">
      <c r="A1924" t="str">
        <f t="shared" si="30"/>
        <v>12012-12011</v>
      </c>
      <c r="B1924">
        <v>12012</v>
      </c>
      <c r="C1924">
        <v>12011</v>
      </c>
      <c r="D1924" t="s">
        <v>297</v>
      </c>
    </row>
    <row r="1925" spans="1:4" x14ac:dyDescent="0.3">
      <c r="A1925" t="str">
        <f t="shared" si="30"/>
        <v>12024-12011</v>
      </c>
      <c r="B1925">
        <v>12024</v>
      </c>
      <c r="C1925">
        <v>12011</v>
      </c>
      <c r="D1925" t="s">
        <v>297</v>
      </c>
    </row>
    <row r="1926" spans="1:4" x14ac:dyDescent="0.3">
      <c r="A1926" t="str">
        <f t="shared" si="30"/>
        <v>12025-12041</v>
      </c>
      <c r="B1926">
        <v>12025</v>
      </c>
      <c r="C1926">
        <v>12041</v>
      </c>
      <c r="D1926" t="s">
        <v>556</v>
      </c>
    </row>
    <row r="1927" spans="1:4" x14ac:dyDescent="0.3">
      <c r="A1927" t="str">
        <f t="shared" si="30"/>
        <v>12023-12025</v>
      </c>
      <c r="B1927">
        <v>12023</v>
      </c>
      <c r="C1927">
        <v>12025</v>
      </c>
      <c r="D1927" t="s">
        <v>556</v>
      </c>
    </row>
    <row r="1928" spans="1:4" x14ac:dyDescent="0.3">
      <c r="A1928" t="str">
        <f t="shared" si="30"/>
        <v>12021-12023</v>
      </c>
      <c r="B1928">
        <v>12021</v>
      </c>
      <c r="C1928">
        <v>12023</v>
      </c>
      <c r="D1928" t="s">
        <v>556</v>
      </c>
    </row>
    <row r="1929" spans="1:4" x14ac:dyDescent="0.3">
      <c r="A1929" t="str">
        <f t="shared" si="30"/>
        <v>12020-12021</v>
      </c>
      <c r="B1929">
        <v>12020</v>
      </c>
      <c r="C1929">
        <v>12021</v>
      </c>
      <c r="D1929" t="s">
        <v>556</v>
      </c>
    </row>
    <row r="1930" spans="1:4" x14ac:dyDescent="0.3">
      <c r="A1930" t="str">
        <f t="shared" si="30"/>
        <v>12027-12023</v>
      </c>
      <c r="B1930">
        <v>12027</v>
      </c>
      <c r="C1930">
        <v>12023</v>
      </c>
      <c r="D1930" t="s">
        <v>565</v>
      </c>
    </row>
    <row r="1931" spans="1:4" x14ac:dyDescent="0.3">
      <c r="A1931" t="str">
        <f t="shared" si="30"/>
        <v>12040-12027</v>
      </c>
      <c r="B1931">
        <v>12040</v>
      </c>
      <c r="C1931">
        <v>12027</v>
      </c>
      <c r="D1931" t="s">
        <v>297</v>
      </c>
    </row>
    <row r="1932" spans="1:4" x14ac:dyDescent="0.3">
      <c r="A1932" t="str">
        <f t="shared" si="30"/>
        <v>12021-12022</v>
      </c>
      <c r="B1932">
        <v>12021</v>
      </c>
      <c r="C1932">
        <v>12022</v>
      </c>
      <c r="D1932" t="s">
        <v>560</v>
      </c>
    </row>
    <row r="1933" spans="1:4" x14ac:dyDescent="0.3">
      <c r="A1933" t="str">
        <f t="shared" si="30"/>
        <v>12028-12021</v>
      </c>
      <c r="B1933">
        <v>12028</v>
      </c>
      <c r="C1933">
        <v>12021</v>
      </c>
      <c r="D1933" t="s">
        <v>560</v>
      </c>
    </row>
    <row r="1934" spans="1:4" x14ac:dyDescent="0.3">
      <c r="A1934" t="str">
        <f t="shared" si="30"/>
        <v>12009-12028</v>
      </c>
      <c r="B1934">
        <v>12009</v>
      </c>
      <c r="C1934">
        <v>12028</v>
      </c>
      <c r="D1934" t="s">
        <v>297</v>
      </c>
    </row>
    <row r="1935" spans="1:4" x14ac:dyDescent="0.3">
      <c r="A1935" t="str">
        <f t="shared" si="30"/>
        <v>43001-45017</v>
      </c>
      <c r="B1935">
        <v>43001</v>
      </c>
      <c r="C1935">
        <v>45017</v>
      </c>
      <c r="D1935" t="s">
        <v>297</v>
      </c>
    </row>
    <row r="1936" spans="1:4" x14ac:dyDescent="0.3">
      <c r="A1936" t="str">
        <f t="shared" si="30"/>
        <v>43002-43001</v>
      </c>
      <c r="B1936">
        <v>43002</v>
      </c>
      <c r="C1936">
        <v>43001</v>
      </c>
      <c r="D1936" t="s">
        <v>297</v>
      </c>
    </row>
    <row r="1937" spans="1:4" x14ac:dyDescent="0.3">
      <c r="A1937" t="str">
        <f t="shared" si="30"/>
        <v>5059-43002</v>
      </c>
      <c r="B1937">
        <v>5059</v>
      </c>
      <c r="C1937">
        <v>43002</v>
      </c>
      <c r="D1937" t="s">
        <v>297</v>
      </c>
    </row>
    <row r="1938" spans="1:4" x14ac:dyDescent="0.3">
      <c r="A1938" t="str">
        <f t="shared" si="30"/>
        <v>45015-43001</v>
      </c>
      <c r="B1938">
        <v>45015</v>
      </c>
      <c r="C1938">
        <v>43001</v>
      </c>
      <c r="D1938" t="s">
        <v>297</v>
      </c>
    </row>
    <row r="1939" spans="1:4" x14ac:dyDescent="0.3">
      <c r="A1939" t="str">
        <f t="shared" si="30"/>
        <v>43002-45016</v>
      </c>
      <c r="B1939">
        <v>43002</v>
      </c>
      <c r="C1939">
        <v>45016</v>
      </c>
      <c r="D1939" t="s">
        <v>297</v>
      </c>
    </row>
    <row r="1940" spans="1:4" x14ac:dyDescent="0.3">
      <c r="A1940" t="str">
        <f t="shared" si="30"/>
        <v>53031-5059</v>
      </c>
      <c r="B1940">
        <v>53031</v>
      </c>
      <c r="C1940">
        <v>5059</v>
      </c>
      <c r="D1940" t="s">
        <v>297</v>
      </c>
    </row>
    <row r="1941" spans="1:4" x14ac:dyDescent="0.3">
      <c r="A1941" t="str">
        <f t="shared" si="30"/>
        <v>53001-53031</v>
      </c>
      <c r="B1941">
        <v>53001</v>
      </c>
      <c r="C1941">
        <v>53031</v>
      </c>
      <c r="D1941" t="s">
        <v>297</v>
      </c>
    </row>
    <row r="1942" spans="1:4" x14ac:dyDescent="0.3">
      <c r="A1942" t="str">
        <f t="shared" si="30"/>
        <v>53031-53001</v>
      </c>
      <c r="B1942">
        <v>53031</v>
      </c>
      <c r="C1942">
        <v>53001</v>
      </c>
      <c r="D1942" t="s">
        <v>297</v>
      </c>
    </row>
    <row r="1943" spans="1:4" x14ac:dyDescent="0.3">
      <c r="A1943" t="str">
        <f t="shared" si="30"/>
        <v>53002-53001</v>
      </c>
      <c r="B1943">
        <v>53002</v>
      </c>
      <c r="C1943">
        <v>53001</v>
      </c>
      <c r="D1943" t="s">
        <v>297</v>
      </c>
    </row>
    <row r="1944" spans="1:4" x14ac:dyDescent="0.3">
      <c r="A1944" t="str">
        <f t="shared" si="30"/>
        <v>53003-53002</v>
      </c>
      <c r="B1944">
        <v>53003</v>
      </c>
      <c r="C1944">
        <v>53002</v>
      </c>
      <c r="D1944" t="s">
        <v>566</v>
      </c>
    </row>
    <row r="1945" spans="1:4" x14ac:dyDescent="0.3">
      <c r="A1945" t="str">
        <f t="shared" si="30"/>
        <v>53019-53003</v>
      </c>
      <c r="B1945">
        <v>53019</v>
      </c>
      <c r="C1945">
        <v>53003</v>
      </c>
      <c r="D1945" t="s">
        <v>297</v>
      </c>
    </row>
    <row r="1946" spans="1:4" x14ac:dyDescent="0.3">
      <c r="A1946" t="str">
        <f t="shared" si="30"/>
        <v>53025-53019</v>
      </c>
      <c r="B1946">
        <v>53025</v>
      </c>
      <c r="C1946">
        <v>53019</v>
      </c>
      <c r="D1946" t="s">
        <v>566</v>
      </c>
    </row>
    <row r="1947" spans="1:4" x14ac:dyDescent="0.3">
      <c r="A1947" t="str">
        <f t="shared" si="30"/>
        <v>53036-53025</v>
      </c>
      <c r="B1947">
        <v>53036</v>
      </c>
      <c r="C1947">
        <v>53025</v>
      </c>
      <c r="D1947" t="s">
        <v>297</v>
      </c>
    </row>
    <row r="1948" spans="1:4" x14ac:dyDescent="0.3">
      <c r="A1948" t="str">
        <f t="shared" si="30"/>
        <v>53040-53036</v>
      </c>
      <c r="B1948">
        <v>53040</v>
      </c>
      <c r="C1948">
        <v>53036</v>
      </c>
      <c r="D1948" t="s">
        <v>566</v>
      </c>
    </row>
    <row r="1949" spans="1:4" x14ac:dyDescent="0.3">
      <c r="A1949" t="str">
        <f t="shared" si="30"/>
        <v>53051-53040</v>
      </c>
      <c r="B1949">
        <v>53051</v>
      </c>
      <c r="C1949">
        <v>53040</v>
      </c>
      <c r="D1949" t="s">
        <v>297</v>
      </c>
    </row>
    <row r="1950" spans="1:4" x14ac:dyDescent="0.3">
      <c r="A1950" t="str">
        <f t="shared" si="30"/>
        <v>53041-53051</v>
      </c>
      <c r="B1950">
        <v>53041</v>
      </c>
      <c r="C1950">
        <v>53051</v>
      </c>
      <c r="D1950" t="s">
        <v>297</v>
      </c>
    </row>
    <row r="1951" spans="1:4" x14ac:dyDescent="0.3">
      <c r="A1951" t="str">
        <f t="shared" si="30"/>
        <v>53012-53041</v>
      </c>
      <c r="B1951">
        <v>53012</v>
      </c>
      <c r="C1951">
        <v>53041</v>
      </c>
      <c r="D1951" t="s">
        <v>297</v>
      </c>
    </row>
    <row r="1952" spans="1:4" x14ac:dyDescent="0.3">
      <c r="A1952" t="str">
        <f t="shared" si="30"/>
        <v>53038-53051</v>
      </c>
      <c r="B1952">
        <v>53038</v>
      </c>
      <c r="C1952">
        <v>53051</v>
      </c>
      <c r="D1952" t="s">
        <v>567</v>
      </c>
    </row>
    <row r="1953" spans="1:4" x14ac:dyDescent="0.3">
      <c r="A1953" t="str">
        <f t="shared" si="30"/>
        <v>53029-53038</v>
      </c>
      <c r="B1953">
        <v>53029</v>
      </c>
      <c r="C1953">
        <v>53038</v>
      </c>
      <c r="D1953" t="s">
        <v>297</v>
      </c>
    </row>
    <row r="1954" spans="1:4" x14ac:dyDescent="0.3">
      <c r="A1954" t="str">
        <f t="shared" si="30"/>
        <v>53021-53029</v>
      </c>
      <c r="B1954">
        <v>53021</v>
      </c>
      <c r="C1954">
        <v>53029</v>
      </c>
      <c r="D1954" t="s">
        <v>567</v>
      </c>
    </row>
    <row r="1955" spans="1:4" x14ac:dyDescent="0.3">
      <c r="A1955" t="str">
        <f t="shared" si="30"/>
        <v>53011-53021</v>
      </c>
      <c r="B1955">
        <v>53011</v>
      </c>
      <c r="C1955">
        <v>53021</v>
      </c>
      <c r="D1955" t="s">
        <v>297</v>
      </c>
    </row>
    <row r="1956" spans="1:4" x14ac:dyDescent="0.3">
      <c r="A1956" t="str">
        <f t="shared" si="30"/>
        <v>53005-53011</v>
      </c>
      <c r="B1956">
        <v>53005</v>
      </c>
      <c r="C1956">
        <v>53011</v>
      </c>
      <c r="D1956" t="s">
        <v>567</v>
      </c>
    </row>
    <row r="1957" spans="1:4" x14ac:dyDescent="0.3">
      <c r="A1957" t="str">
        <f t="shared" si="30"/>
        <v>53002-53005</v>
      </c>
      <c r="B1957">
        <v>53002</v>
      </c>
      <c r="C1957">
        <v>53005</v>
      </c>
      <c r="D1957" t="s">
        <v>297</v>
      </c>
    </row>
    <row r="1958" spans="1:4" x14ac:dyDescent="0.3">
      <c r="A1958" t="str">
        <f t="shared" si="30"/>
        <v>53039-53040</v>
      </c>
      <c r="B1958">
        <v>53039</v>
      </c>
      <c r="C1958">
        <v>53040</v>
      </c>
      <c r="D1958" t="s">
        <v>568</v>
      </c>
    </row>
    <row r="1959" spans="1:4" x14ac:dyDescent="0.3">
      <c r="A1959" t="str">
        <f t="shared" si="30"/>
        <v>53032-53039</v>
      </c>
      <c r="B1959">
        <v>53032</v>
      </c>
      <c r="C1959">
        <v>53039</v>
      </c>
      <c r="D1959" t="s">
        <v>568</v>
      </c>
    </row>
    <row r="1960" spans="1:4" x14ac:dyDescent="0.3">
      <c r="A1960" t="str">
        <f t="shared" si="30"/>
        <v>53022-53032</v>
      </c>
      <c r="B1960">
        <v>53022</v>
      </c>
      <c r="C1960">
        <v>53032</v>
      </c>
      <c r="D1960" t="s">
        <v>568</v>
      </c>
    </row>
    <row r="1961" spans="1:4" x14ac:dyDescent="0.3">
      <c r="A1961" t="str">
        <f t="shared" si="30"/>
        <v>53013-53022</v>
      </c>
      <c r="B1961">
        <v>53013</v>
      </c>
      <c r="C1961">
        <v>53022</v>
      </c>
      <c r="D1961" t="s">
        <v>568</v>
      </c>
    </row>
    <row r="1962" spans="1:4" x14ac:dyDescent="0.3">
      <c r="A1962" t="str">
        <f t="shared" si="30"/>
        <v>53006-53013</v>
      </c>
      <c r="B1962">
        <v>53006</v>
      </c>
      <c r="C1962">
        <v>53013</v>
      </c>
      <c r="D1962" t="s">
        <v>568</v>
      </c>
    </row>
    <row r="1963" spans="1:4" x14ac:dyDescent="0.3">
      <c r="A1963" t="str">
        <f t="shared" si="30"/>
        <v>53003-53006</v>
      </c>
      <c r="B1963">
        <v>53003</v>
      </c>
      <c r="C1963">
        <v>53006</v>
      </c>
      <c r="D1963" t="s">
        <v>568</v>
      </c>
    </row>
    <row r="1964" spans="1:4" x14ac:dyDescent="0.3">
      <c r="A1964" t="str">
        <f t="shared" si="30"/>
        <v>53034-53039</v>
      </c>
      <c r="B1964">
        <v>53034</v>
      </c>
      <c r="C1964">
        <v>53039</v>
      </c>
      <c r="D1964" t="s">
        <v>569</v>
      </c>
    </row>
    <row r="1965" spans="1:4" x14ac:dyDescent="0.3">
      <c r="A1965" t="str">
        <f t="shared" si="30"/>
        <v>53024-53034</v>
      </c>
      <c r="B1965">
        <v>53024</v>
      </c>
      <c r="C1965">
        <v>53034</v>
      </c>
      <c r="D1965" t="s">
        <v>569</v>
      </c>
    </row>
    <row r="1966" spans="1:4" x14ac:dyDescent="0.3">
      <c r="A1966" t="str">
        <f t="shared" si="30"/>
        <v>53017-53024</v>
      </c>
      <c r="B1966">
        <v>53017</v>
      </c>
      <c r="C1966">
        <v>53024</v>
      </c>
      <c r="D1966" t="s">
        <v>569</v>
      </c>
    </row>
    <row r="1967" spans="1:4" x14ac:dyDescent="0.3">
      <c r="A1967" t="str">
        <f t="shared" si="30"/>
        <v>53015-53017</v>
      </c>
      <c r="B1967">
        <v>53015</v>
      </c>
      <c r="C1967">
        <v>53017</v>
      </c>
      <c r="D1967" t="s">
        <v>344</v>
      </c>
    </row>
    <row r="1968" spans="1:4" x14ac:dyDescent="0.3">
      <c r="A1968" t="str">
        <f t="shared" si="30"/>
        <v>53017-53015</v>
      </c>
      <c r="B1968">
        <v>53017</v>
      </c>
      <c r="C1968">
        <v>53015</v>
      </c>
      <c r="D1968" t="s">
        <v>344</v>
      </c>
    </row>
    <row r="1969" spans="1:4" x14ac:dyDescent="0.3">
      <c r="A1969" t="str">
        <f t="shared" si="30"/>
        <v>53006-53017</v>
      </c>
      <c r="B1969">
        <v>53006</v>
      </c>
      <c r="C1969">
        <v>53017</v>
      </c>
      <c r="D1969" t="s">
        <v>569</v>
      </c>
    </row>
    <row r="1970" spans="1:4" x14ac:dyDescent="0.3">
      <c r="A1970" t="str">
        <f t="shared" si="30"/>
        <v>53038-53039</v>
      </c>
      <c r="B1970">
        <v>53038</v>
      </c>
      <c r="C1970">
        <v>53039</v>
      </c>
      <c r="D1970" t="s">
        <v>569</v>
      </c>
    </row>
    <row r="1971" spans="1:4" x14ac:dyDescent="0.3">
      <c r="A1971" t="str">
        <f t="shared" si="30"/>
        <v>53037-53038</v>
      </c>
      <c r="B1971">
        <v>53037</v>
      </c>
      <c r="C1971">
        <v>53038</v>
      </c>
      <c r="D1971" t="s">
        <v>569</v>
      </c>
    </row>
    <row r="1972" spans="1:4" x14ac:dyDescent="0.3">
      <c r="A1972" t="str">
        <f t="shared" si="30"/>
        <v>53026-53037</v>
      </c>
      <c r="B1972">
        <v>53026</v>
      </c>
      <c r="C1972">
        <v>53037</v>
      </c>
      <c r="D1972" t="s">
        <v>297</v>
      </c>
    </row>
    <row r="1973" spans="1:4" x14ac:dyDescent="0.3">
      <c r="A1973" t="str">
        <f t="shared" si="30"/>
        <v>53020-53026</v>
      </c>
      <c r="B1973">
        <v>53020</v>
      </c>
      <c r="C1973">
        <v>53026</v>
      </c>
      <c r="D1973" t="s">
        <v>570</v>
      </c>
    </row>
    <row r="1974" spans="1:4" x14ac:dyDescent="0.3">
      <c r="A1974" t="str">
        <f t="shared" si="30"/>
        <v>53007-53020</v>
      </c>
      <c r="B1974">
        <v>53007</v>
      </c>
      <c r="C1974">
        <v>53020</v>
      </c>
      <c r="D1974" t="s">
        <v>297</v>
      </c>
    </row>
    <row r="1975" spans="1:4" x14ac:dyDescent="0.3">
      <c r="A1975" t="str">
        <f t="shared" si="30"/>
        <v>53004-53007</v>
      </c>
      <c r="B1975">
        <v>53004</v>
      </c>
      <c r="C1975">
        <v>53007</v>
      </c>
      <c r="D1975" t="s">
        <v>570</v>
      </c>
    </row>
    <row r="1976" spans="1:4" x14ac:dyDescent="0.3">
      <c r="A1976" t="str">
        <f t="shared" si="30"/>
        <v>53001-53004</v>
      </c>
      <c r="B1976">
        <v>53001</v>
      </c>
      <c r="C1976">
        <v>53004</v>
      </c>
      <c r="D1976" t="s">
        <v>297</v>
      </c>
    </row>
    <row r="1977" spans="1:4" x14ac:dyDescent="0.3">
      <c r="A1977" t="str">
        <f t="shared" si="30"/>
        <v>53037-53041</v>
      </c>
      <c r="B1977">
        <v>53037</v>
      </c>
      <c r="C1977">
        <v>53041</v>
      </c>
      <c r="D1977" t="s">
        <v>570</v>
      </c>
    </row>
    <row r="1978" spans="1:4" x14ac:dyDescent="0.3">
      <c r="A1978" t="str">
        <f t="shared" si="30"/>
        <v>53035-53036</v>
      </c>
      <c r="B1978">
        <v>53035</v>
      </c>
      <c r="C1978">
        <v>53036</v>
      </c>
      <c r="D1978" t="s">
        <v>297</v>
      </c>
    </row>
    <row r="1979" spans="1:4" x14ac:dyDescent="0.3">
      <c r="A1979" t="str">
        <f t="shared" si="30"/>
        <v>53034-53035</v>
      </c>
      <c r="B1979">
        <v>53034</v>
      </c>
      <c r="C1979">
        <v>53035</v>
      </c>
      <c r="D1979" t="s">
        <v>347</v>
      </c>
    </row>
    <row r="1980" spans="1:4" x14ac:dyDescent="0.3">
      <c r="A1980" t="str">
        <f t="shared" si="30"/>
        <v>53033-53034</v>
      </c>
      <c r="B1980">
        <v>53033</v>
      </c>
      <c r="C1980">
        <v>53034</v>
      </c>
      <c r="D1980" t="s">
        <v>347</v>
      </c>
    </row>
    <row r="1981" spans="1:4" x14ac:dyDescent="0.3">
      <c r="A1981" t="str">
        <f t="shared" si="30"/>
        <v>53032-53033</v>
      </c>
      <c r="B1981">
        <v>53032</v>
      </c>
      <c r="C1981">
        <v>53033</v>
      </c>
      <c r="D1981" t="s">
        <v>347</v>
      </c>
    </row>
    <row r="1982" spans="1:4" x14ac:dyDescent="0.3">
      <c r="A1982" t="str">
        <f t="shared" si="30"/>
        <v>53029-53032</v>
      </c>
      <c r="B1982">
        <v>53029</v>
      </c>
      <c r="C1982">
        <v>53032</v>
      </c>
      <c r="D1982" t="s">
        <v>297</v>
      </c>
    </row>
    <row r="1983" spans="1:4" x14ac:dyDescent="0.3">
      <c r="A1983" t="str">
        <f t="shared" si="30"/>
        <v>53026-53029</v>
      </c>
      <c r="B1983">
        <v>53026</v>
      </c>
      <c r="C1983">
        <v>53029</v>
      </c>
      <c r="D1983" t="s">
        <v>297</v>
      </c>
    </row>
    <row r="1984" spans="1:4" x14ac:dyDescent="0.3">
      <c r="A1984" t="str">
        <f t="shared" si="30"/>
        <v>53052-53026</v>
      </c>
      <c r="B1984">
        <v>53052</v>
      </c>
      <c r="C1984">
        <v>53026</v>
      </c>
      <c r="D1984" t="s">
        <v>297</v>
      </c>
    </row>
    <row r="1985" spans="1:4" x14ac:dyDescent="0.3">
      <c r="A1985" t="str">
        <f t="shared" si="30"/>
        <v>5041-53052</v>
      </c>
      <c r="B1985">
        <v>5041</v>
      </c>
      <c r="C1985">
        <v>53052</v>
      </c>
      <c r="D1985" t="s">
        <v>297</v>
      </c>
    </row>
    <row r="1986" spans="1:4" x14ac:dyDescent="0.3">
      <c r="A1986" t="str">
        <f t="shared" si="30"/>
        <v>53024-53025</v>
      </c>
      <c r="B1986">
        <v>53024</v>
      </c>
      <c r="C1986">
        <v>53025</v>
      </c>
      <c r="D1986" t="s">
        <v>571</v>
      </c>
    </row>
    <row r="1987" spans="1:4" x14ac:dyDescent="0.3">
      <c r="A1987" t="str">
        <f t="shared" ref="A1987:A2050" si="31">+B1987&amp;-C1987</f>
        <v>53023-53024</v>
      </c>
      <c r="B1987">
        <v>53023</v>
      </c>
      <c r="C1987">
        <v>53024</v>
      </c>
      <c r="D1987" t="s">
        <v>571</v>
      </c>
    </row>
    <row r="1988" spans="1:4" x14ac:dyDescent="0.3">
      <c r="A1988" t="str">
        <f t="shared" si="31"/>
        <v>53022-53023</v>
      </c>
      <c r="B1988">
        <v>53022</v>
      </c>
      <c r="C1988">
        <v>53023</v>
      </c>
      <c r="D1988" t="s">
        <v>571</v>
      </c>
    </row>
    <row r="1989" spans="1:4" x14ac:dyDescent="0.3">
      <c r="A1989" t="str">
        <f t="shared" si="31"/>
        <v>53021-53022</v>
      </c>
      <c r="B1989">
        <v>53021</v>
      </c>
      <c r="C1989">
        <v>53022</v>
      </c>
      <c r="D1989" t="s">
        <v>571</v>
      </c>
    </row>
    <row r="1990" spans="1:4" x14ac:dyDescent="0.3">
      <c r="A1990" t="str">
        <f t="shared" si="31"/>
        <v>53020-53021</v>
      </c>
      <c r="B1990">
        <v>53020</v>
      </c>
      <c r="C1990">
        <v>53021</v>
      </c>
      <c r="D1990" t="s">
        <v>571</v>
      </c>
    </row>
    <row r="1991" spans="1:4" x14ac:dyDescent="0.3">
      <c r="A1991" t="str">
        <f t="shared" si="31"/>
        <v>53027-53020</v>
      </c>
      <c r="B1991">
        <v>53027</v>
      </c>
      <c r="C1991">
        <v>53020</v>
      </c>
      <c r="D1991" t="s">
        <v>571</v>
      </c>
    </row>
    <row r="1992" spans="1:4" x14ac:dyDescent="0.3">
      <c r="A1992" t="str">
        <f t="shared" si="31"/>
        <v>53018-53019</v>
      </c>
      <c r="B1992">
        <v>53018</v>
      </c>
      <c r="C1992">
        <v>53019</v>
      </c>
      <c r="D1992" t="s">
        <v>297</v>
      </c>
    </row>
    <row r="1993" spans="1:4" x14ac:dyDescent="0.3">
      <c r="A1993" t="str">
        <f t="shared" si="31"/>
        <v>53017-53018</v>
      </c>
      <c r="B1993">
        <v>53017</v>
      </c>
      <c r="C1993">
        <v>53018</v>
      </c>
      <c r="D1993" t="s">
        <v>344</v>
      </c>
    </row>
    <row r="1994" spans="1:4" x14ac:dyDescent="0.3">
      <c r="A1994" t="str">
        <f t="shared" si="31"/>
        <v>53013-53015</v>
      </c>
      <c r="B1994">
        <v>53013</v>
      </c>
      <c r="C1994">
        <v>53015</v>
      </c>
      <c r="D1994" t="s">
        <v>344</v>
      </c>
    </row>
    <row r="1995" spans="1:4" x14ac:dyDescent="0.3">
      <c r="A1995" t="str">
        <f t="shared" si="31"/>
        <v>53011-53013</v>
      </c>
      <c r="B1995">
        <v>53011</v>
      </c>
      <c r="C1995">
        <v>53013</v>
      </c>
      <c r="D1995" t="s">
        <v>297</v>
      </c>
    </row>
    <row r="1996" spans="1:4" x14ac:dyDescent="0.3">
      <c r="A1996" t="str">
        <f t="shared" si="31"/>
        <v>53007-53011</v>
      </c>
      <c r="B1996">
        <v>53007</v>
      </c>
      <c r="C1996">
        <v>53011</v>
      </c>
      <c r="D1996" t="s">
        <v>297</v>
      </c>
    </row>
    <row r="1997" spans="1:4" x14ac:dyDescent="0.3">
      <c r="A1997" t="str">
        <f t="shared" si="31"/>
        <v>5043-53009</v>
      </c>
      <c r="B1997">
        <v>5043</v>
      </c>
      <c r="C1997">
        <v>53009</v>
      </c>
      <c r="D1997" t="s">
        <v>297</v>
      </c>
    </row>
    <row r="1998" spans="1:4" x14ac:dyDescent="0.3">
      <c r="A1998" t="str">
        <f t="shared" si="31"/>
        <v>53009-53007</v>
      </c>
      <c r="B1998">
        <v>53009</v>
      </c>
      <c r="C1998">
        <v>53007</v>
      </c>
      <c r="D1998" t="s">
        <v>297</v>
      </c>
    </row>
    <row r="1999" spans="1:4" x14ac:dyDescent="0.3">
      <c r="A1999" t="str">
        <f t="shared" si="31"/>
        <v>53023-53033</v>
      </c>
      <c r="B1999">
        <v>53023</v>
      </c>
      <c r="C1999">
        <v>53033</v>
      </c>
      <c r="D1999" t="s">
        <v>572</v>
      </c>
    </row>
    <row r="2000" spans="1:4" x14ac:dyDescent="0.3">
      <c r="A2000" t="str">
        <f t="shared" si="31"/>
        <v>53015-53023</v>
      </c>
      <c r="B2000">
        <v>53015</v>
      </c>
      <c r="C2000">
        <v>53023</v>
      </c>
      <c r="D2000" t="s">
        <v>572</v>
      </c>
    </row>
    <row r="2001" spans="1:4" x14ac:dyDescent="0.3">
      <c r="A2001" t="str">
        <f t="shared" si="31"/>
        <v>53005-53006</v>
      </c>
      <c r="B2001">
        <v>53005</v>
      </c>
      <c r="C2001">
        <v>53006</v>
      </c>
      <c r="D2001" t="s">
        <v>569</v>
      </c>
    </row>
    <row r="2002" spans="1:4" x14ac:dyDescent="0.3">
      <c r="A2002" t="str">
        <f t="shared" si="31"/>
        <v>53004-53005</v>
      </c>
      <c r="B2002">
        <v>53004</v>
      </c>
      <c r="C2002">
        <v>53005</v>
      </c>
      <c r="D2002" t="s">
        <v>569</v>
      </c>
    </row>
    <row r="2003" spans="1:4" x14ac:dyDescent="0.3">
      <c r="A2003" t="str">
        <f t="shared" si="31"/>
        <v>53042-53051</v>
      </c>
      <c r="B2003">
        <v>53042</v>
      </c>
      <c r="C2003">
        <v>53051</v>
      </c>
      <c r="D2003" t="s">
        <v>297</v>
      </c>
    </row>
    <row r="2004" spans="1:4" x14ac:dyDescent="0.3">
      <c r="A2004" t="str">
        <f t="shared" si="31"/>
        <v>53044-53042</v>
      </c>
      <c r="B2004">
        <v>53044</v>
      </c>
      <c r="C2004">
        <v>53042</v>
      </c>
      <c r="D2004" t="s">
        <v>297</v>
      </c>
    </row>
    <row r="2005" spans="1:4" x14ac:dyDescent="0.3">
      <c r="A2005" t="str">
        <f t="shared" si="31"/>
        <v>53049-53044</v>
      </c>
      <c r="B2005">
        <v>53049</v>
      </c>
      <c r="C2005">
        <v>53044</v>
      </c>
      <c r="D2005" t="s">
        <v>297</v>
      </c>
    </row>
    <row r="2006" spans="1:4" x14ac:dyDescent="0.3">
      <c r="A2006" t="str">
        <f t="shared" si="31"/>
        <v>53043-53041</v>
      </c>
      <c r="B2006">
        <v>53043</v>
      </c>
      <c r="C2006">
        <v>53041</v>
      </c>
      <c r="D2006" t="s">
        <v>570</v>
      </c>
    </row>
    <row r="2007" spans="1:4" x14ac:dyDescent="0.3">
      <c r="A2007" t="str">
        <f t="shared" si="31"/>
        <v>53047-53043</v>
      </c>
      <c r="B2007">
        <v>53047</v>
      </c>
      <c r="C2007">
        <v>53043</v>
      </c>
      <c r="D2007" t="s">
        <v>297</v>
      </c>
    </row>
    <row r="2008" spans="1:4" x14ac:dyDescent="0.3">
      <c r="A2008" t="str">
        <f t="shared" si="31"/>
        <v>53050-53047</v>
      </c>
      <c r="B2008">
        <v>53050</v>
      </c>
      <c r="C2008">
        <v>53047</v>
      </c>
      <c r="D2008" t="s">
        <v>297</v>
      </c>
    </row>
    <row r="2009" spans="1:4" x14ac:dyDescent="0.3">
      <c r="A2009" t="str">
        <f t="shared" si="31"/>
        <v>49002-53050</v>
      </c>
      <c r="B2009">
        <v>49002</v>
      </c>
      <c r="C2009">
        <v>53050</v>
      </c>
      <c r="D2009" t="s">
        <v>297</v>
      </c>
    </row>
    <row r="2010" spans="1:4" x14ac:dyDescent="0.3">
      <c r="A2010" t="str">
        <f t="shared" si="31"/>
        <v>53047-53044</v>
      </c>
      <c r="B2010">
        <v>53047</v>
      </c>
      <c r="C2010">
        <v>53044</v>
      </c>
      <c r="D2010" t="s">
        <v>297</v>
      </c>
    </row>
    <row r="2011" spans="1:4" x14ac:dyDescent="0.3">
      <c r="A2011" t="str">
        <f t="shared" si="31"/>
        <v>53048-53047</v>
      </c>
      <c r="B2011">
        <v>53048</v>
      </c>
      <c r="C2011">
        <v>53047</v>
      </c>
      <c r="D2011" t="s">
        <v>297</v>
      </c>
    </row>
    <row r="2012" spans="1:4" x14ac:dyDescent="0.3">
      <c r="A2012" t="str">
        <f t="shared" si="31"/>
        <v>40005-53048</v>
      </c>
      <c r="B2012">
        <v>40005</v>
      </c>
      <c r="C2012">
        <v>53048</v>
      </c>
      <c r="D2012" t="s">
        <v>297</v>
      </c>
    </row>
    <row r="2013" spans="1:4" x14ac:dyDescent="0.3">
      <c r="A2013" t="str">
        <f t="shared" si="31"/>
        <v>53043-53042</v>
      </c>
      <c r="B2013">
        <v>53043</v>
      </c>
      <c r="C2013">
        <v>53042</v>
      </c>
      <c r="D2013" t="s">
        <v>573</v>
      </c>
    </row>
    <row r="2014" spans="1:4" x14ac:dyDescent="0.3">
      <c r="A2014" t="str">
        <f t="shared" si="31"/>
        <v>53028-53043</v>
      </c>
      <c r="B2014">
        <v>53028</v>
      </c>
      <c r="C2014">
        <v>53043</v>
      </c>
      <c r="D2014" t="s">
        <v>573</v>
      </c>
    </row>
    <row r="2015" spans="1:4" x14ac:dyDescent="0.3">
      <c r="A2015" t="str">
        <f t="shared" si="31"/>
        <v>53050-53049</v>
      </c>
      <c r="B2015">
        <v>53050</v>
      </c>
      <c r="C2015">
        <v>53049</v>
      </c>
      <c r="D2015" t="s">
        <v>297</v>
      </c>
    </row>
    <row r="2016" spans="1:4" x14ac:dyDescent="0.3">
      <c r="A2016" t="str">
        <f t="shared" si="31"/>
        <v>53016-53050</v>
      </c>
      <c r="B2016">
        <v>53016</v>
      </c>
      <c r="C2016">
        <v>53050</v>
      </c>
      <c r="D2016" t="s">
        <v>297</v>
      </c>
    </row>
    <row r="2017" spans="1:4" x14ac:dyDescent="0.3">
      <c r="A2017" t="str">
        <f t="shared" si="31"/>
        <v>53030-49002</v>
      </c>
      <c r="B2017">
        <v>53030</v>
      </c>
      <c r="C2017">
        <v>49002</v>
      </c>
      <c r="D2017" t="s">
        <v>297</v>
      </c>
    </row>
    <row r="2018" spans="1:4" x14ac:dyDescent="0.3">
      <c r="A2018" t="str">
        <f t="shared" si="31"/>
        <v>49002-49012</v>
      </c>
      <c r="B2018">
        <v>49002</v>
      </c>
      <c r="C2018">
        <v>49012</v>
      </c>
      <c r="D2018" t="s">
        <v>297</v>
      </c>
    </row>
    <row r="2019" spans="1:4" x14ac:dyDescent="0.3">
      <c r="A2019" t="str">
        <f t="shared" si="31"/>
        <v>49001-49011</v>
      </c>
      <c r="B2019">
        <v>49001</v>
      </c>
      <c r="C2019">
        <v>49011</v>
      </c>
      <c r="D2019" t="s">
        <v>574</v>
      </c>
    </row>
    <row r="2020" spans="1:4" x14ac:dyDescent="0.3">
      <c r="A2020" t="str">
        <f t="shared" si="31"/>
        <v>34001-49001</v>
      </c>
      <c r="B2020">
        <v>34001</v>
      </c>
      <c r="C2020">
        <v>49001</v>
      </c>
      <c r="D2020" t="s">
        <v>297</v>
      </c>
    </row>
    <row r="2021" spans="1:4" x14ac:dyDescent="0.3">
      <c r="A2021" t="str">
        <f t="shared" si="31"/>
        <v>51001-36004</v>
      </c>
      <c r="B2021">
        <v>51001</v>
      </c>
      <c r="C2021">
        <v>36004</v>
      </c>
      <c r="D2021" t="s">
        <v>297</v>
      </c>
    </row>
    <row r="2022" spans="1:4" x14ac:dyDescent="0.3">
      <c r="A2022" t="str">
        <f t="shared" si="31"/>
        <v>16012-16013</v>
      </c>
      <c r="B2022">
        <v>16012</v>
      </c>
      <c r="C2022">
        <v>16013</v>
      </c>
      <c r="D2022" t="s">
        <v>297</v>
      </c>
    </row>
    <row r="2023" spans="1:4" x14ac:dyDescent="0.3">
      <c r="A2023" t="str">
        <f t="shared" si="31"/>
        <v>16013-51001</v>
      </c>
      <c r="B2023">
        <v>16013</v>
      </c>
      <c r="C2023">
        <v>51001</v>
      </c>
      <c r="D2023" t="s">
        <v>570</v>
      </c>
    </row>
    <row r="2024" spans="1:4" x14ac:dyDescent="0.3">
      <c r="A2024" t="str">
        <f t="shared" si="31"/>
        <v>16014-16013</v>
      </c>
      <c r="B2024">
        <v>16014</v>
      </c>
      <c r="C2024">
        <v>16013</v>
      </c>
      <c r="D2024" t="s">
        <v>570</v>
      </c>
    </row>
    <row r="2025" spans="1:4" x14ac:dyDescent="0.3">
      <c r="A2025" t="str">
        <f t="shared" si="31"/>
        <v>16002-16014</v>
      </c>
      <c r="B2025">
        <v>16002</v>
      </c>
      <c r="C2025">
        <v>16014</v>
      </c>
      <c r="D2025" t="s">
        <v>575</v>
      </c>
    </row>
    <row r="2026" spans="1:4" x14ac:dyDescent="0.3">
      <c r="A2026" t="str">
        <f t="shared" si="31"/>
        <v>34002-16014</v>
      </c>
      <c r="B2026">
        <v>34002</v>
      </c>
      <c r="C2026">
        <v>16014</v>
      </c>
      <c r="D2026" t="s">
        <v>297</v>
      </c>
    </row>
    <row r="2027" spans="1:4" x14ac:dyDescent="0.3">
      <c r="A2027" t="str">
        <f t="shared" si="31"/>
        <v>5045-5061</v>
      </c>
      <c r="B2027">
        <v>5045</v>
      </c>
      <c r="C2027">
        <v>5061</v>
      </c>
      <c r="D2027" t="s">
        <v>297</v>
      </c>
    </row>
    <row r="2028" spans="1:4" x14ac:dyDescent="0.3">
      <c r="A2028" t="str">
        <f t="shared" si="31"/>
        <v>5061-5043</v>
      </c>
      <c r="B2028">
        <v>5061</v>
      </c>
      <c r="C2028">
        <v>5043</v>
      </c>
      <c r="D2028" t="s">
        <v>297</v>
      </c>
    </row>
    <row r="2029" spans="1:4" x14ac:dyDescent="0.3">
      <c r="A2029" t="str">
        <f t="shared" si="31"/>
        <v>5058-5059</v>
      </c>
      <c r="B2029">
        <v>5058</v>
      </c>
      <c r="C2029">
        <v>5059</v>
      </c>
      <c r="D2029" t="s">
        <v>297</v>
      </c>
    </row>
    <row r="2030" spans="1:4" x14ac:dyDescent="0.3">
      <c r="A2030" t="str">
        <f t="shared" si="31"/>
        <v>33035-33025</v>
      </c>
      <c r="B2030">
        <v>33035</v>
      </c>
      <c r="C2030">
        <v>33025</v>
      </c>
      <c r="D2030" t="s">
        <v>297</v>
      </c>
    </row>
    <row r="2031" spans="1:4" x14ac:dyDescent="0.3">
      <c r="A2031" t="str">
        <f t="shared" si="31"/>
        <v>50004-33035</v>
      </c>
      <c r="B2031">
        <v>50004</v>
      </c>
      <c r="C2031">
        <v>33035</v>
      </c>
      <c r="D2031" t="s">
        <v>578</v>
      </c>
    </row>
    <row r="2032" spans="1:4" x14ac:dyDescent="0.3">
      <c r="A2032" t="str">
        <f t="shared" si="31"/>
        <v>33036-33034</v>
      </c>
      <c r="B2032">
        <v>33036</v>
      </c>
      <c r="C2032">
        <v>33034</v>
      </c>
      <c r="D2032" t="s">
        <v>576</v>
      </c>
    </row>
    <row r="2033" spans="1:4" x14ac:dyDescent="0.3">
      <c r="A2033" t="str">
        <f t="shared" si="31"/>
        <v>33036-50004</v>
      </c>
      <c r="B2033">
        <v>33036</v>
      </c>
      <c r="C2033">
        <v>50004</v>
      </c>
      <c r="D2033" t="s">
        <v>577</v>
      </c>
    </row>
    <row r="2034" spans="1:4" x14ac:dyDescent="0.3">
      <c r="A2034" t="str">
        <f t="shared" si="31"/>
        <v>33037-33036</v>
      </c>
      <c r="B2034">
        <v>33037</v>
      </c>
      <c r="C2034">
        <v>33036</v>
      </c>
      <c r="D2034" t="s">
        <v>577</v>
      </c>
    </row>
    <row r="2035" spans="1:4" x14ac:dyDescent="0.3">
      <c r="A2035" t="str">
        <f t="shared" si="31"/>
        <v>50005-50004</v>
      </c>
      <c r="B2035">
        <v>50005</v>
      </c>
      <c r="C2035">
        <v>50004</v>
      </c>
      <c r="D2035" t="s">
        <v>578</v>
      </c>
    </row>
    <row r="2036" spans="1:4" x14ac:dyDescent="0.3">
      <c r="A2036" t="str">
        <f t="shared" si="31"/>
        <v>33032-50005</v>
      </c>
      <c r="B2036">
        <v>33032</v>
      </c>
      <c r="C2036">
        <v>50005</v>
      </c>
      <c r="D2036" t="s">
        <v>579</v>
      </c>
    </row>
    <row r="2037" spans="1:4" x14ac:dyDescent="0.3">
      <c r="A2037" t="str">
        <f t="shared" si="31"/>
        <v>33026-33032</v>
      </c>
      <c r="B2037">
        <v>33026</v>
      </c>
      <c r="C2037">
        <v>33032</v>
      </c>
      <c r="D2037" t="s">
        <v>579</v>
      </c>
    </row>
    <row r="2038" spans="1:4" x14ac:dyDescent="0.3">
      <c r="A2038" t="str">
        <f t="shared" si="31"/>
        <v>33033-50005</v>
      </c>
      <c r="B2038">
        <v>33033</v>
      </c>
      <c r="C2038">
        <v>50005</v>
      </c>
      <c r="D2038" t="s">
        <v>578</v>
      </c>
    </row>
    <row r="2039" spans="1:4" x14ac:dyDescent="0.3">
      <c r="A2039" t="str">
        <f t="shared" si="31"/>
        <v>33033-33032</v>
      </c>
      <c r="B2039">
        <v>33033</v>
      </c>
      <c r="C2039">
        <v>33032</v>
      </c>
      <c r="D2039" t="s">
        <v>580</v>
      </c>
    </row>
    <row r="2040" spans="1:4" x14ac:dyDescent="0.3">
      <c r="A2040" t="str">
        <f t="shared" si="31"/>
        <v>28003-33033</v>
      </c>
      <c r="B2040">
        <v>28003</v>
      </c>
      <c r="C2040">
        <v>33033</v>
      </c>
      <c r="D2040" t="s">
        <v>297</v>
      </c>
    </row>
    <row r="2041" spans="1:4" x14ac:dyDescent="0.3">
      <c r="A2041" t="str">
        <f t="shared" si="31"/>
        <v>29002-33033</v>
      </c>
      <c r="B2041">
        <v>29002</v>
      </c>
      <c r="C2041">
        <v>33033</v>
      </c>
      <c r="D2041" t="s">
        <v>580</v>
      </c>
    </row>
    <row r="2042" spans="1:4" x14ac:dyDescent="0.3">
      <c r="A2042" t="str">
        <f t="shared" si="31"/>
        <v>30001-29003</v>
      </c>
      <c r="B2042">
        <v>30001</v>
      </c>
      <c r="C2042">
        <v>29003</v>
      </c>
      <c r="D2042" t="s">
        <v>581</v>
      </c>
    </row>
    <row r="2043" spans="1:4" x14ac:dyDescent="0.3">
      <c r="A2043" t="str">
        <f t="shared" si="31"/>
        <v>2010-2007</v>
      </c>
      <c r="B2043">
        <v>2010</v>
      </c>
      <c r="C2043">
        <v>2007</v>
      </c>
      <c r="D2043" t="s">
        <v>582</v>
      </c>
    </row>
    <row r="2044" spans="1:4" x14ac:dyDescent="0.3">
      <c r="A2044" t="str">
        <f t="shared" si="31"/>
        <v>2011-2010</v>
      </c>
      <c r="B2044">
        <v>2011</v>
      </c>
      <c r="C2044">
        <v>2010</v>
      </c>
      <c r="D2044" t="s">
        <v>582</v>
      </c>
    </row>
    <row r="2045" spans="1:4" x14ac:dyDescent="0.3">
      <c r="A2045" t="str">
        <f t="shared" si="31"/>
        <v>2004-2011</v>
      </c>
      <c r="B2045">
        <v>2004</v>
      </c>
      <c r="C2045">
        <v>2011</v>
      </c>
      <c r="D2045" t="s">
        <v>582</v>
      </c>
    </row>
    <row r="2046" spans="1:4" x14ac:dyDescent="0.3">
      <c r="A2046" t="str">
        <f t="shared" si="31"/>
        <v>2002-2012</v>
      </c>
      <c r="B2046">
        <v>2002</v>
      </c>
      <c r="C2046">
        <v>2012</v>
      </c>
      <c r="D2046" t="s">
        <v>297</v>
      </c>
    </row>
    <row r="2047" spans="1:4" x14ac:dyDescent="0.3">
      <c r="A2047" t="str">
        <f t="shared" si="31"/>
        <v>2014-2012</v>
      </c>
      <c r="B2047">
        <v>2014</v>
      </c>
      <c r="C2047">
        <v>2012</v>
      </c>
      <c r="D2047" t="s">
        <v>297</v>
      </c>
    </row>
    <row r="2048" spans="1:4" x14ac:dyDescent="0.3">
      <c r="A2048" t="str">
        <f t="shared" si="31"/>
        <v>2015-2014</v>
      </c>
      <c r="B2048">
        <v>2015</v>
      </c>
      <c r="C2048">
        <v>2014</v>
      </c>
      <c r="D2048" t="s">
        <v>582</v>
      </c>
    </row>
    <row r="2049" spans="1:4" x14ac:dyDescent="0.3">
      <c r="A2049" t="str">
        <f t="shared" si="31"/>
        <v>4019-4004</v>
      </c>
      <c r="B2049">
        <v>4019</v>
      </c>
      <c r="C2049">
        <v>4004</v>
      </c>
      <c r="D2049" t="s">
        <v>297</v>
      </c>
    </row>
    <row r="2050" spans="1:4" x14ac:dyDescent="0.3">
      <c r="A2050" t="str">
        <f t="shared" si="31"/>
        <v>39005-7008</v>
      </c>
      <c r="B2050">
        <v>39005</v>
      </c>
      <c r="C2050">
        <v>7008</v>
      </c>
      <c r="D2050" t="s">
        <v>368</v>
      </c>
    </row>
    <row r="2051" spans="1:4" x14ac:dyDescent="0.3">
      <c r="A2051" t="str">
        <f t="shared" ref="A2051:A2114" si="32">+B2051&amp;-C2051</f>
        <v>39006-39005</v>
      </c>
      <c r="B2051">
        <v>39006</v>
      </c>
      <c r="C2051">
        <v>39005</v>
      </c>
      <c r="D2051" t="s">
        <v>368</v>
      </c>
    </row>
    <row r="2052" spans="1:4" x14ac:dyDescent="0.3">
      <c r="A2052" t="str">
        <f t="shared" si="32"/>
        <v>39007-39006</v>
      </c>
      <c r="B2052">
        <v>39007</v>
      </c>
      <c r="C2052">
        <v>39006</v>
      </c>
      <c r="D2052" t="s">
        <v>368</v>
      </c>
    </row>
    <row r="2053" spans="1:4" x14ac:dyDescent="0.3">
      <c r="A2053" t="str">
        <f t="shared" si="32"/>
        <v>53048-53016</v>
      </c>
      <c r="B2053">
        <v>53048</v>
      </c>
      <c r="C2053">
        <v>53016</v>
      </c>
      <c r="D2053" t="s">
        <v>297</v>
      </c>
    </row>
    <row r="2054" spans="1:4" x14ac:dyDescent="0.3">
      <c r="A2054" t="str">
        <f t="shared" si="32"/>
        <v>53028-53048</v>
      </c>
      <c r="B2054">
        <v>53028</v>
      </c>
      <c r="C2054">
        <v>53048</v>
      </c>
      <c r="D2054" t="s">
        <v>573</v>
      </c>
    </row>
    <row r="2055" spans="1:4" x14ac:dyDescent="0.3">
      <c r="A2055" t="str">
        <f t="shared" si="32"/>
        <v>53012-53028</v>
      </c>
      <c r="B2055">
        <v>53012</v>
      </c>
      <c r="C2055">
        <v>53028</v>
      </c>
      <c r="D2055" t="s">
        <v>297</v>
      </c>
    </row>
    <row r="2056" spans="1:4" x14ac:dyDescent="0.3">
      <c r="A2056" t="str">
        <f t="shared" si="32"/>
        <v>53052-53012</v>
      </c>
      <c r="B2056">
        <v>53052</v>
      </c>
      <c r="C2056">
        <v>53012</v>
      </c>
      <c r="D2056" t="s">
        <v>297</v>
      </c>
    </row>
    <row r="2057" spans="1:4" x14ac:dyDescent="0.3">
      <c r="A2057" t="str">
        <f t="shared" si="32"/>
        <v>53027-53052</v>
      </c>
      <c r="B2057">
        <v>53027</v>
      </c>
      <c r="C2057">
        <v>53052</v>
      </c>
      <c r="D2057" t="s">
        <v>570</v>
      </c>
    </row>
    <row r="2058" spans="1:4" x14ac:dyDescent="0.3">
      <c r="A2058" t="str">
        <f t="shared" si="32"/>
        <v>53009-53027</v>
      </c>
      <c r="B2058">
        <v>53009</v>
      </c>
      <c r="C2058">
        <v>53027</v>
      </c>
      <c r="D2058" t="s">
        <v>297</v>
      </c>
    </row>
    <row r="2059" spans="1:4" x14ac:dyDescent="0.3">
      <c r="A2059" t="str">
        <f t="shared" si="32"/>
        <v>53031-53009</v>
      </c>
      <c r="B2059">
        <v>53031</v>
      </c>
      <c r="C2059">
        <v>53009</v>
      </c>
      <c r="D2059" t="s">
        <v>297</v>
      </c>
    </row>
    <row r="2060" spans="1:4" x14ac:dyDescent="0.3">
      <c r="A2060" t="str">
        <f t="shared" si="32"/>
        <v>53016-53048</v>
      </c>
      <c r="B2060">
        <v>53016</v>
      </c>
      <c r="C2060">
        <v>53048</v>
      </c>
      <c r="D2060" t="s">
        <v>297</v>
      </c>
    </row>
    <row r="2061" spans="1:4" x14ac:dyDescent="0.3">
      <c r="A2061" t="str">
        <f t="shared" si="32"/>
        <v>53048-53028</v>
      </c>
      <c r="B2061">
        <v>53048</v>
      </c>
      <c r="C2061">
        <v>53028</v>
      </c>
      <c r="D2061" t="s">
        <v>297</v>
      </c>
    </row>
    <row r="2062" spans="1:4" x14ac:dyDescent="0.3">
      <c r="A2062" t="str">
        <f t="shared" si="32"/>
        <v>53028-53012</v>
      </c>
      <c r="B2062">
        <v>53028</v>
      </c>
      <c r="C2062">
        <v>53012</v>
      </c>
      <c r="D2062" t="s">
        <v>573</v>
      </c>
    </row>
    <row r="2063" spans="1:4" x14ac:dyDescent="0.3">
      <c r="A2063" t="str">
        <f t="shared" si="32"/>
        <v>53012-53052</v>
      </c>
      <c r="B2063">
        <v>53012</v>
      </c>
      <c r="C2063">
        <v>53052</v>
      </c>
      <c r="D2063" t="s">
        <v>297</v>
      </c>
    </row>
    <row r="2064" spans="1:4" x14ac:dyDescent="0.3">
      <c r="A2064" t="str">
        <f t="shared" si="32"/>
        <v>53052-53027</v>
      </c>
      <c r="B2064">
        <v>53052</v>
      </c>
      <c r="C2064">
        <v>53027</v>
      </c>
      <c r="D2064" t="s">
        <v>297</v>
      </c>
    </row>
    <row r="2065" spans="1:4" x14ac:dyDescent="0.3">
      <c r="A2065" t="str">
        <f t="shared" si="32"/>
        <v>53027-53009</v>
      </c>
      <c r="B2065">
        <v>53027</v>
      </c>
      <c r="C2065">
        <v>53009</v>
      </c>
      <c r="D2065" t="s">
        <v>570</v>
      </c>
    </row>
    <row r="2066" spans="1:4" x14ac:dyDescent="0.3">
      <c r="A2066" t="str">
        <f t="shared" si="32"/>
        <v>53009-53031</v>
      </c>
      <c r="B2066">
        <v>53009</v>
      </c>
      <c r="C2066">
        <v>53031</v>
      </c>
      <c r="D2066" t="s">
        <v>297</v>
      </c>
    </row>
    <row r="2067" spans="1:4" x14ac:dyDescent="0.3">
      <c r="A2067" t="str">
        <f t="shared" si="32"/>
        <v>23010-23011</v>
      </c>
      <c r="B2067">
        <v>23010</v>
      </c>
      <c r="C2067">
        <v>23011</v>
      </c>
      <c r="D2067" t="s">
        <v>297</v>
      </c>
    </row>
    <row r="2068" spans="1:4" x14ac:dyDescent="0.3">
      <c r="A2068" t="str">
        <f t="shared" si="32"/>
        <v>50017-9010</v>
      </c>
      <c r="B2068">
        <v>50017</v>
      </c>
      <c r="C2068">
        <v>9010</v>
      </c>
      <c r="D2068" t="s">
        <v>297</v>
      </c>
    </row>
    <row r="2069" spans="1:4" x14ac:dyDescent="0.3">
      <c r="A2069" t="str">
        <f t="shared" si="32"/>
        <v>9018-50017</v>
      </c>
      <c r="B2069">
        <v>9018</v>
      </c>
      <c r="C2069">
        <v>50017</v>
      </c>
      <c r="D2069" t="s">
        <v>583</v>
      </c>
    </row>
    <row r="2070" spans="1:4" x14ac:dyDescent="0.3">
      <c r="A2070" t="str">
        <f t="shared" si="32"/>
        <v>47007-47006</v>
      </c>
      <c r="B2070">
        <v>47007</v>
      </c>
      <c r="C2070">
        <v>47006</v>
      </c>
      <c r="D2070" t="s">
        <v>544</v>
      </c>
    </row>
    <row r="2071" spans="1:4" x14ac:dyDescent="0.3">
      <c r="A2071" t="str">
        <f t="shared" si="32"/>
        <v>47006-47007</v>
      </c>
      <c r="B2071">
        <v>47006</v>
      </c>
      <c r="C2071">
        <v>47007</v>
      </c>
      <c r="D2071" t="s">
        <v>544</v>
      </c>
    </row>
    <row r="2072" spans="1:4" x14ac:dyDescent="0.3">
      <c r="A2072" t="str">
        <f t="shared" si="32"/>
        <v>47044-47035</v>
      </c>
      <c r="B2072">
        <v>47044</v>
      </c>
      <c r="C2072">
        <v>47035</v>
      </c>
      <c r="D2072" t="s">
        <v>297</v>
      </c>
    </row>
    <row r="2073" spans="1:4" x14ac:dyDescent="0.3">
      <c r="A2073" t="str">
        <f t="shared" si="32"/>
        <v>47035-47044</v>
      </c>
      <c r="B2073">
        <v>47035</v>
      </c>
      <c r="C2073">
        <v>47044</v>
      </c>
      <c r="D2073" t="s">
        <v>297</v>
      </c>
    </row>
    <row r="2074" spans="1:4" x14ac:dyDescent="0.3">
      <c r="A2074" t="str">
        <f t="shared" si="32"/>
        <v>46028-45015</v>
      </c>
      <c r="B2074">
        <v>46028</v>
      </c>
      <c r="C2074">
        <v>45015</v>
      </c>
      <c r="D2074" t="s">
        <v>297</v>
      </c>
    </row>
    <row r="2075" spans="1:4" x14ac:dyDescent="0.3">
      <c r="A2075" t="str">
        <f t="shared" si="32"/>
        <v>45015-46028</v>
      </c>
      <c r="B2075">
        <v>45015</v>
      </c>
      <c r="C2075">
        <v>46028</v>
      </c>
      <c r="D2075" t="s">
        <v>297</v>
      </c>
    </row>
    <row r="2076" spans="1:4" x14ac:dyDescent="0.3">
      <c r="A2076" t="str">
        <f t="shared" si="32"/>
        <v>52017-52020</v>
      </c>
      <c r="B2076">
        <v>52017</v>
      </c>
      <c r="C2076">
        <v>52020</v>
      </c>
      <c r="D2076" t="s">
        <v>556</v>
      </c>
    </row>
    <row r="2077" spans="1:4" x14ac:dyDescent="0.3">
      <c r="A2077" t="str">
        <f t="shared" si="32"/>
        <v>52020-52017</v>
      </c>
      <c r="B2077">
        <v>52020</v>
      </c>
      <c r="C2077">
        <v>52017</v>
      </c>
      <c r="D2077" t="s">
        <v>556</v>
      </c>
    </row>
    <row r="2078" spans="1:4" x14ac:dyDescent="0.3">
      <c r="A2078" t="str">
        <f t="shared" si="32"/>
        <v>46031-52021</v>
      </c>
      <c r="B2078">
        <v>46031</v>
      </c>
      <c r="C2078">
        <v>52021</v>
      </c>
      <c r="D2078" t="s">
        <v>297</v>
      </c>
    </row>
    <row r="2079" spans="1:4" x14ac:dyDescent="0.3">
      <c r="A2079" t="str">
        <f t="shared" si="32"/>
        <v>52021-46031</v>
      </c>
      <c r="B2079">
        <v>52021</v>
      </c>
      <c r="C2079">
        <v>46031</v>
      </c>
      <c r="D2079" t="s">
        <v>297</v>
      </c>
    </row>
    <row r="2080" spans="1:4" x14ac:dyDescent="0.3">
      <c r="A2080" t="str">
        <f t="shared" si="32"/>
        <v>12022-12020</v>
      </c>
      <c r="B2080">
        <v>12022</v>
      </c>
      <c r="C2080">
        <v>12020</v>
      </c>
      <c r="D2080" t="s">
        <v>560</v>
      </c>
    </row>
    <row r="2081" spans="1:4" x14ac:dyDescent="0.3">
      <c r="A2081" t="str">
        <f t="shared" si="32"/>
        <v>12020-12022</v>
      </c>
      <c r="B2081">
        <v>12020</v>
      </c>
      <c r="C2081">
        <v>12022</v>
      </c>
      <c r="D2081" t="s">
        <v>561</v>
      </c>
    </row>
    <row r="2082" spans="1:4" x14ac:dyDescent="0.3">
      <c r="A2082" t="str">
        <f t="shared" si="32"/>
        <v>12019-12010</v>
      </c>
      <c r="B2082">
        <v>12019</v>
      </c>
      <c r="C2082">
        <v>12010</v>
      </c>
      <c r="D2082" t="s">
        <v>561</v>
      </c>
    </row>
    <row r="2083" spans="1:4" x14ac:dyDescent="0.3">
      <c r="A2083" t="str">
        <f t="shared" si="32"/>
        <v>12010-12019</v>
      </c>
      <c r="B2083">
        <v>12010</v>
      </c>
      <c r="C2083">
        <v>12019</v>
      </c>
      <c r="D2083" t="s">
        <v>561</v>
      </c>
    </row>
    <row r="2084" spans="1:4" x14ac:dyDescent="0.3">
      <c r="A2084" t="str">
        <f t="shared" si="32"/>
        <v>12011-12025</v>
      </c>
      <c r="B2084">
        <v>12011</v>
      </c>
      <c r="C2084">
        <v>12025</v>
      </c>
      <c r="D2084" t="s">
        <v>297</v>
      </c>
    </row>
    <row r="2085" spans="1:4" x14ac:dyDescent="0.3">
      <c r="A2085" t="str">
        <f t="shared" si="32"/>
        <v>12025-12011</v>
      </c>
      <c r="B2085">
        <v>12025</v>
      </c>
      <c r="C2085">
        <v>12011</v>
      </c>
      <c r="D2085" t="s">
        <v>316</v>
      </c>
    </row>
    <row r="2086" spans="1:4" x14ac:dyDescent="0.3">
      <c r="A2086" t="str">
        <f t="shared" si="32"/>
        <v>12025-12026</v>
      </c>
      <c r="B2086">
        <v>12025</v>
      </c>
      <c r="C2086">
        <v>12026</v>
      </c>
      <c r="D2086" t="s">
        <v>316</v>
      </c>
    </row>
    <row r="2087" spans="1:4" x14ac:dyDescent="0.3">
      <c r="A2087" t="str">
        <f t="shared" si="32"/>
        <v>12026-12025</v>
      </c>
      <c r="B2087">
        <v>12026</v>
      </c>
      <c r="C2087">
        <v>12025</v>
      </c>
      <c r="D2087" t="s">
        <v>316</v>
      </c>
    </row>
    <row r="2088" spans="1:4" x14ac:dyDescent="0.3">
      <c r="A2088" t="str">
        <f t="shared" si="32"/>
        <v>12026-12005</v>
      </c>
      <c r="B2088">
        <v>12026</v>
      </c>
      <c r="C2088">
        <v>12005</v>
      </c>
      <c r="D2088" t="s">
        <v>316</v>
      </c>
    </row>
    <row r="2089" spans="1:4" x14ac:dyDescent="0.3">
      <c r="A2089" t="str">
        <f t="shared" si="32"/>
        <v>12005-12026</v>
      </c>
      <c r="B2089">
        <v>12005</v>
      </c>
      <c r="C2089">
        <v>12026</v>
      </c>
      <c r="D2089" t="s">
        <v>297</v>
      </c>
    </row>
    <row r="2090" spans="1:4" x14ac:dyDescent="0.3">
      <c r="A2090" t="str">
        <f t="shared" si="32"/>
        <v>12034-38025</v>
      </c>
      <c r="B2090">
        <v>12034</v>
      </c>
      <c r="C2090">
        <v>38025</v>
      </c>
      <c r="D2090" t="s">
        <v>547</v>
      </c>
    </row>
    <row r="2091" spans="1:4" x14ac:dyDescent="0.3">
      <c r="A2091" t="str">
        <f t="shared" si="32"/>
        <v>38025-12034</v>
      </c>
      <c r="B2091">
        <v>38025</v>
      </c>
      <c r="C2091">
        <v>12034</v>
      </c>
      <c r="D2091" t="s">
        <v>547</v>
      </c>
    </row>
    <row r="2092" spans="1:4" x14ac:dyDescent="0.3">
      <c r="A2092" t="str">
        <f t="shared" si="32"/>
        <v>12030-12001</v>
      </c>
      <c r="B2092">
        <v>12030</v>
      </c>
      <c r="C2092">
        <v>12001</v>
      </c>
      <c r="D2092" t="s">
        <v>297</v>
      </c>
    </row>
    <row r="2093" spans="1:4" x14ac:dyDescent="0.3">
      <c r="A2093" t="str">
        <f t="shared" si="32"/>
        <v>12001-12030</v>
      </c>
      <c r="B2093">
        <v>12001</v>
      </c>
      <c r="C2093">
        <v>12030</v>
      </c>
      <c r="D2093" t="s">
        <v>297</v>
      </c>
    </row>
    <row r="2094" spans="1:4" x14ac:dyDescent="0.3">
      <c r="A2094" t="str">
        <f t="shared" si="32"/>
        <v>2011-2012</v>
      </c>
      <c r="B2094">
        <v>2011</v>
      </c>
      <c r="C2094">
        <v>2012</v>
      </c>
      <c r="D2094" t="s">
        <v>582</v>
      </c>
    </row>
    <row r="2095" spans="1:4" x14ac:dyDescent="0.3">
      <c r="A2095" t="str">
        <f t="shared" si="32"/>
        <v>2012-2011</v>
      </c>
      <c r="B2095">
        <v>2012</v>
      </c>
      <c r="C2095">
        <v>2011</v>
      </c>
      <c r="D2095" t="s">
        <v>582</v>
      </c>
    </row>
    <row r="2096" spans="1:4" x14ac:dyDescent="0.3">
      <c r="A2096" t="str">
        <f t="shared" si="32"/>
        <v>34002-34003</v>
      </c>
      <c r="B2096">
        <v>34002</v>
      </c>
      <c r="C2096">
        <v>34003</v>
      </c>
      <c r="D2096" t="s">
        <v>297</v>
      </c>
    </row>
    <row r="2097" spans="1:4" x14ac:dyDescent="0.3">
      <c r="A2097" t="str">
        <f t="shared" si="32"/>
        <v>34003-34001</v>
      </c>
      <c r="B2097">
        <v>34003</v>
      </c>
      <c r="C2097">
        <v>34001</v>
      </c>
      <c r="D2097" t="s">
        <v>297</v>
      </c>
    </row>
    <row r="2098" spans="1:4" x14ac:dyDescent="0.3">
      <c r="A2098" t="str">
        <f t="shared" si="32"/>
        <v>34001-34003</v>
      </c>
      <c r="B2098">
        <v>34001</v>
      </c>
      <c r="C2098">
        <v>34003</v>
      </c>
      <c r="D2098" t="s">
        <v>297</v>
      </c>
    </row>
    <row r="2099" spans="1:4" x14ac:dyDescent="0.3">
      <c r="A2099" t="str">
        <f t="shared" si="32"/>
        <v>34003-34002</v>
      </c>
      <c r="B2099">
        <v>34003</v>
      </c>
      <c r="C2099">
        <v>34002</v>
      </c>
      <c r="D2099" t="s">
        <v>297</v>
      </c>
    </row>
    <row r="2100" spans="1:4" x14ac:dyDescent="0.3">
      <c r="A2100" t="str">
        <f t="shared" si="32"/>
        <v>5005-5059</v>
      </c>
      <c r="B2100">
        <v>5005</v>
      </c>
      <c r="C2100">
        <v>5059</v>
      </c>
      <c r="D2100" t="s">
        <v>297</v>
      </c>
    </row>
    <row r="2101" spans="1:4" x14ac:dyDescent="0.3">
      <c r="A2101" t="str">
        <f t="shared" si="32"/>
        <v>47028-47027</v>
      </c>
      <c r="B2101">
        <v>47028</v>
      </c>
      <c r="C2101">
        <v>47027</v>
      </c>
      <c r="D2101" t="s">
        <v>585</v>
      </c>
    </row>
    <row r="2102" spans="1:4" x14ac:dyDescent="0.3">
      <c r="A2102" t="str">
        <f t="shared" si="32"/>
        <v>47027-47003</v>
      </c>
      <c r="B2102">
        <v>47027</v>
      </c>
      <c r="C2102">
        <v>47003</v>
      </c>
      <c r="D2102" t="s">
        <v>585</v>
      </c>
    </row>
    <row r="2103" spans="1:4" x14ac:dyDescent="0.3">
      <c r="A2103" t="str">
        <f t="shared" si="32"/>
        <v>47003-47024</v>
      </c>
      <c r="B2103">
        <v>47003</v>
      </c>
      <c r="C2103">
        <v>47024</v>
      </c>
      <c r="D2103" t="s">
        <v>585</v>
      </c>
    </row>
    <row r="2104" spans="1:4" x14ac:dyDescent="0.3">
      <c r="A2104" t="str">
        <f t="shared" si="32"/>
        <v>47024-47023</v>
      </c>
      <c r="B2104">
        <v>47024</v>
      </c>
      <c r="C2104">
        <v>47023</v>
      </c>
      <c r="D2104" t="s">
        <v>585</v>
      </c>
    </row>
    <row r="2105" spans="1:4" x14ac:dyDescent="0.3">
      <c r="A2105" t="str">
        <f t="shared" si="32"/>
        <v>47023-47004</v>
      </c>
      <c r="B2105">
        <v>47023</v>
      </c>
      <c r="C2105">
        <v>47004</v>
      </c>
      <c r="D2105" t="s">
        <v>585</v>
      </c>
    </row>
    <row r="2106" spans="1:4" x14ac:dyDescent="0.3">
      <c r="A2106" t="str">
        <f t="shared" si="32"/>
        <v>47004-47023</v>
      </c>
      <c r="B2106">
        <v>47004</v>
      </c>
      <c r="C2106">
        <v>47023</v>
      </c>
      <c r="D2106" t="s">
        <v>585</v>
      </c>
    </row>
    <row r="2107" spans="1:4" x14ac:dyDescent="0.3">
      <c r="A2107" t="str">
        <f t="shared" si="32"/>
        <v>47023-47024</v>
      </c>
      <c r="B2107">
        <v>47023</v>
      </c>
      <c r="C2107">
        <v>47024</v>
      </c>
      <c r="D2107" t="s">
        <v>585</v>
      </c>
    </row>
    <row r="2108" spans="1:4" x14ac:dyDescent="0.3">
      <c r="A2108" t="str">
        <f t="shared" si="32"/>
        <v>47024-47003</v>
      </c>
      <c r="B2108">
        <v>47024</v>
      </c>
      <c r="C2108">
        <v>47003</v>
      </c>
      <c r="D2108" t="s">
        <v>585</v>
      </c>
    </row>
    <row r="2109" spans="1:4" x14ac:dyDescent="0.3">
      <c r="A2109" t="str">
        <f t="shared" si="32"/>
        <v>47003-47027</v>
      </c>
      <c r="B2109">
        <v>47003</v>
      </c>
      <c r="C2109">
        <v>47027</v>
      </c>
      <c r="D2109" t="s">
        <v>585</v>
      </c>
    </row>
    <row r="2110" spans="1:4" x14ac:dyDescent="0.3">
      <c r="A2110" t="str">
        <f t="shared" si="32"/>
        <v>47027-47028</v>
      </c>
      <c r="B2110">
        <v>47027</v>
      </c>
      <c r="C2110">
        <v>47028</v>
      </c>
      <c r="D2110" t="s">
        <v>585</v>
      </c>
    </row>
    <row r="2111" spans="1:4" x14ac:dyDescent="0.3">
      <c r="A2111" t="str">
        <f t="shared" si="32"/>
        <v>47001-47006</v>
      </c>
      <c r="B2111">
        <v>47001</v>
      </c>
      <c r="C2111">
        <v>47006</v>
      </c>
      <c r="D2111" t="s">
        <v>586</v>
      </c>
    </row>
    <row r="2112" spans="1:4" x14ac:dyDescent="0.3">
      <c r="A2112" t="str">
        <f t="shared" si="32"/>
        <v>47006-47004</v>
      </c>
      <c r="B2112">
        <v>47006</v>
      </c>
      <c r="C2112">
        <v>47004</v>
      </c>
      <c r="D2112" t="s">
        <v>586</v>
      </c>
    </row>
    <row r="2113" spans="1:4" x14ac:dyDescent="0.3">
      <c r="A2113" t="str">
        <f t="shared" si="32"/>
        <v>47004-47009</v>
      </c>
      <c r="B2113">
        <v>47004</v>
      </c>
      <c r="C2113">
        <v>47009</v>
      </c>
      <c r="D2113" t="s">
        <v>586</v>
      </c>
    </row>
    <row r="2114" spans="1:4" x14ac:dyDescent="0.3">
      <c r="A2114" t="str">
        <f t="shared" si="32"/>
        <v>47009-47035</v>
      </c>
      <c r="B2114">
        <v>47009</v>
      </c>
      <c r="C2114">
        <v>47035</v>
      </c>
      <c r="D2114" t="s">
        <v>586</v>
      </c>
    </row>
    <row r="2115" spans="1:4" x14ac:dyDescent="0.3">
      <c r="A2115" t="str">
        <f t="shared" ref="A2115:A2178" si="33">+B2115&amp;-C2115</f>
        <v>47035-45005</v>
      </c>
      <c r="B2115">
        <v>47035</v>
      </c>
      <c r="C2115">
        <v>45005</v>
      </c>
      <c r="D2115" t="s">
        <v>586</v>
      </c>
    </row>
    <row r="2116" spans="1:4" x14ac:dyDescent="0.3">
      <c r="A2116" t="str">
        <f t="shared" si="33"/>
        <v>45005-45006</v>
      </c>
      <c r="B2116">
        <v>45005</v>
      </c>
      <c r="C2116">
        <v>45006</v>
      </c>
      <c r="D2116" t="s">
        <v>586</v>
      </c>
    </row>
    <row r="2117" spans="1:4" x14ac:dyDescent="0.3">
      <c r="A2117" t="str">
        <f t="shared" si="33"/>
        <v>45006-45009</v>
      </c>
      <c r="B2117">
        <v>45006</v>
      </c>
      <c r="C2117">
        <v>45009</v>
      </c>
      <c r="D2117" t="s">
        <v>586</v>
      </c>
    </row>
    <row r="2118" spans="1:4" x14ac:dyDescent="0.3">
      <c r="A2118" t="str">
        <f t="shared" si="33"/>
        <v>45009-45010</v>
      </c>
      <c r="B2118">
        <v>45009</v>
      </c>
      <c r="C2118">
        <v>45010</v>
      </c>
      <c r="D2118" t="s">
        <v>586</v>
      </c>
    </row>
    <row r="2119" spans="1:4" x14ac:dyDescent="0.3">
      <c r="A2119" t="str">
        <f t="shared" si="33"/>
        <v>45010-44001</v>
      </c>
      <c r="B2119">
        <v>45010</v>
      </c>
      <c r="C2119">
        <v>44001</v>
      </c>
      <c r="D2119" t="s">
        <v>586</v>
      </c>
    </row>
    <row r="2120" spans="1:4" x14ac:dyDescent="0.3">
      <c r="A2120" t="str">
        <f t="shared" si="33"/>
        <v>44001-45010</v>
      </c>
      <c r="B2120">
        <v>44001</v>
      </c>
      <c r="C2120">
        <v>45010</v>
      </c>
      <c r="D2120" t="s">
        <v>586</v>
      </c>
    </row>
    <row r="2121" spans="1:4" x14ac:dyDescent="0.3">
      <c r="A2121" t="str">
        <f t="shared" si="33"/>
        <v>45010-45009</v>
      </c>
      <c r="B2121">
        <v>45010</v>
      </c>
      <c r="C2121">
        <v>45009</v>
      </c>
      <c r="D2121" t="s">
        <v>586</v>
      </c>
    </row>
    <row r="2122" spans="1:4" x14ac:dyDescent="0.3">
      <c r="A2122" t="str">
        <f t="shared" si="33"/>
        <v>45009-45006</v>
      </c>
      <c r="B2122">
        <v>45009</v>
      </c>
      <c r="C2122">
        <v>45006</v>
      </c>
      <c r="D2122" t="s">
        <v>586</v>
      </c>
    </row>
    <row r="2123" spans="1:4" x14ac:dyDescent="0.3">
      <c r="A2123" t="str">
        <f t="shared" si="33"/>
        <v>45006-45005</v>
      </c>
      <c r="B2123">
        <v>45006</v>
      </c>
      <c r="C2123">
        <v>45005</v>
      </c>
      <c r="D2123" t="s">
        <v>586</v>
      </c>
    </row>
    <row r="2124" spans="1:4" x14ac:dyDescent="0.3">
      <c r="A2124" t="str">
        <f t="shared" si="33"/>
        <v>45005-47035</v>
      </c>
      <c r="B2124">
        <v>45005</v>
      </c>
      <c r="C2124">
        <v>47035</v>
      </c>
      <c r="D2124" t="s">
        <v>586</v>
      </c>
    </row>
    <row r="2125" spans="1:4" x14ac:dyDescent="0.3">
      <c r="A2125" t="str">
        <f t="shared" si="33"/>
        <v>47035-47009</v>
      </c>
      <c r="B2125">
        <v>47035</v>
      </c>
      <c r="C2125">
        <v>47009</v>
      </c>
      <c r="D2125" t="s">
        <v>586</v>
      </c>
    </row>
    <row r="2126" spans="1:4" x14ac:dyDescent="0.3">
      <c r="A2126" t="str">
        <f t="shared" si="33"/>
        <v>47009-47004</v>
      </c>
      <c r="B2126">
        <v>47009</v>
      </c>
      <c r="C2126">
        <v>47004</v>
      </c>
      <c r="D2126" t="s">
        <v>586</v>
      </c>
    </row>
    <row r="2127" spans="1:4" x14ac:dyDescent="0.3">
      <c r="A2127" t="str">
        <f t="shared" si="33"/>
        <v>47004-47006</v>
      </c>
      <c r="B2127">
        <v>47004</v>
      </c>
      <c r="C2127">
        <v>47006</v>
      </c>
      <c r="D2127" t="s">
        <v>586</v>
      </c>
    </row>
    <row r="2128" spans="1:4" x14ac:dyDescent="0.3">
      <c r="A2128" t="str">
        <f t="shared" si="33"/>
        <v>47006-47001</v>
      </c>
      <c r="B2128">
        <v>47006</v>
      </c>
      <c r="C2128">
        <v>47001</v>
      </c>
      <c r="D2128" t="s">
        <v>586</v>
      </c>
    </row>
    <row r="2129" spans="1:4" x14ac:dyDescent="0.3">
      <c r="A2129" t="str">
        <f t="shared" si="33"/>
        <v>52008-46018</v>
      </c>
      <c r="B2129">
        <v>52008</v>
      </c>
      <c r="C2129">
        <v>46018</v>
      </c>
      <c r="D2129" t="s">
        <v>297</v>
      </c>
    </row>
    <row r="2130" spans="1:4" x14ac:dyDescent="0.3">
      <c r="A2130" t="str">
        <f t="shared" si="33"/>
        <v>46018-52010</v>
      </c>
      <c r="B2130">
        <v>46018</v>
      </c>
      <c r="C2130">
        <v>52010</v>
      </c>
      <c r="D2130" t="s">
        <v>297</v>
      </c>
    </row>
    <row r="2131" spans="1:4" x14ac:dyDescent="0.3">
      <c r="A2131" t="str">
        <f t="shared" si="33"/>
        <v>52010-46018</v>
      </c>
      <c r="B2131">
        <v>52010</v>
      </c>
      <c r="C2131">
        <v>46018</v>
      </c>
      <c r="D2131" t="s">
        <v>297</v>
      </c>
    </row>
    <row r="2132" spans="1:4" x14ac:dyDescent="0.3">
      <c r="A2132" t="str">
        <f t="shared" si="33"/>
        <v>46018-52008</v>
      </c>
      <c r="B2132">
        <v>46018</v>
      </c>
      <c r="C2132">
        <v>52008</v>
      </c>
      <c r="D2132" t="s">
        <v>297</v>
      </c>
    </row>
    <row r="2133" spans="1:4" x14ac:dyDescent="0.3">
      <c r="A2133" t="str">
        <f t="shared" si="33"/>
        <v>46018-52001</v>
      </c>
      <c r="B2133">
        <v>46018</v>
      </c>
      <c r="C2133">
        <v>52001</v>
      </c>
      <c r="D2133" t="s">
        <v>297</v>
      </c>
    </row>
    <row r="2134" spans="1:4" x14ac:dyDescent="0.3">
      <c r="A2134" t="str">
        <f t="shared" si="33"/>
        <v>52001-52023</v>
      </c>
      <c r="B2134">
        <v>52001</v>
      </c>
      <c r="C2134">
        <v>52023</v>
      </c>
      <c r="D2134" t="s">
        <v>297</v>
      </c>
    </row>
    <row r="2135" spans="1:4" x14ac:dyDescent="0.3">
      <c r="A2135" t="str">
        <f t="shared" si="33"/>
        <v>52023-46014</v>
      </c>
      <c r="B2135">
        <v>52023</v>
      </c>
      <c r="C2135">
        <v>46014</v>
      </c>
      <c r="D2135" t="s">
        <v>297</v>
      </c>
    </row>
    <row r="2136" spans="1:4" x14ac:dyDescent="0.3">
      <c r="A2136" t="str">
        <f t="shared" si="33"/>
        <v>46014-52023</v>
      </c>
      <c r="B2136">
        <v>46014</v>
      </c>
      <c r="C2136">
        <v>52023</v>
      </c>
      <c r="D2136" t="s">
        <v>297</v>
      </c>
    </row>
    <row r="2137" spans="1:4" x14ac:dyDescent="0.3">
      <c r="A2137" t="str">
        <f t="shared" si="33"/>
        <v>52023-52001</v>
      </c>
      <c r="B2137">
        <v>52023</v>
      </c>
      <c r="C2137">
        <v>52001</v>
      </c>
      <c r="D2137" t="s">
        <v>297</v>
      </c>
    </row>
    <row r="2138" spans="1:4" x14ac:dyDescent="0.3">
      <c r="A2138" t="str">
        <f t="shared" si="33"/>
        <v>52001-46018</v>
      </c>
      <c r="B2138">
        <v>52001</v>
      </c>
      <c r="C2138">
        <v>46018</v>
      </c>
      <c r="D2138" t="s">
        <v>297</v>
      </c>
    </row>
    <row r="2139" spans="1:4" x14ac:dyDescent="0.3">
      <c r="A2139" t="str">
        <f t="shared" si="33"/>
        <v>46013-45014</v>
      </c>
      <c r="B2139">
        <v>46013</v>
      </c>
      <c r="C2139">
        <v>45014</v>
      </c>
      <c r="D2139" t="s">
        <v>587</v>
      </c>
    </row>
    <row r="2140" spans="1:4" x14ac:dyDescent="0.3">
      <c r="A2140" t="str">
        <f t="shared" si="33"/>
        <v>45014-45012</v>
      </c>
      <c r="B2140">
        <v>45014</v>
      </c>
      <c r="C2140">
        <v>45012</v>
      </c>
      <c r="D2140" t="s">
        <v>587</v>
      </c>
    </row>
    <row r="2141" spans="1:4" x14ac:dyDescent="0.3">
      <c r="A2141" t="str">
        <f t="shared" si="33"/>
        <v>45012-45013</v>
      </c>
      <c r="B2141">
        <v>45012</v>
      </c>
      <c r="C2141">
        <v>45013</v>
      </c>
      <c r="D2141" t="s">
        <v>587</v>
      </c>
    </row>
    <row r="2142" spans="1:4" x14ac:dyDescent="0.3">
      <c r="A2142" t="str">
        <f t="shared" si="33"/>
        <v>45013-45002</v>
      </c>
      <c r="B2142">
        <v>45013</v>
      </c>
      <c r="C2142">
        <v>45002</v>
      </c>
      <c r="D2142" t="s">
        <v>587</v>
      </c>
    </row>
    <row r="2143" spans="1:4" x14ac:dyDescent="0.3">
      <c r="A2143" t="str">
        <f t="shared" si="33"/>
        <v>45013-45012</v>
      </c>
      <c r="B2143">
        <v>45013</v>
      </c>
      <c r="C2143">
        <v>45012</v>
      </c>
      <c r="D2143" t="s">
        <v>587</v>
      </c>
    </row>
    <row r="2144" spans="1:4" x14ac:dyDescent="0.3">
      <c r="A2144" t="str">
        <f t="shared" si="33"/>
        <v>45012-45014</v>
      </c>
      <c r="B2144">
        <v>45012</v>
      </c>
      <c r="C2144">
        <v>45014</v>
      </c>
      <c r="D2144" t="s">
        <v>587</v>
      </c>
    </row>
    <row r="2145" spans="1:4" x14ac:dyDescent="0.3">
      <c r="A2145" t="str">
        <f t="shared" si="33"/>
        <v>45014-46013</v>
      </c>
      <c r="B2145">
        <v>45014</v>
      </c>
      <c r="C2145">
        <v>46013</v>
      </c>
      <c r="D2145" t="s">
        <v>587</v>
      </c>
    </row>
    <row r="2146" spans="1:4" x14ac:dyDescent="0.3">
      <c r="A2146" t="str">
        <f t="shared" si="33"/>
        <v>44006-45018</v>
      </c>
      <c r="B2146">
        <v>44006</v>
      </c>
      <c r="C2146">
        <v>45018</v>
      </c>
      <c r="D2146" t="s">
        <v>293</v>
      </c>
    </row>
    <row r="2147" spans="1:4" x14ac:dyDescent="0.3">
      <c r="A2147" t="str">
        <f t="shared" si="33"/>
        <v>45018-45017</v>
      </c>
      <c r="B2147">
        <v>45018</v>
      </c>
      <c r="C2147">
        <v>45017</v>
      </c>
      <c r="D2147" t="s">
        <v>293</v>
      </c>
    </row>
    <row r="2148" spans="1:4" x14ac:dyDescent="0.3">
      <c r="A2148" t="str">
        <f t="shared" si="33"/>
        <v>45017-45003</v>
      </c>
      <c r="B2148">
        <v>45017</v>
      </c>
      <c r="C2148">
        <v>45003</v>
      </c>
      <c r="D2148" t="s">
        <v>293</v>
      </c>
    </row>
    <row r="2149" spans="1:4" x14ac:dyDescent="0.3">
      <c r="A2149" t="str">
        <f t="shared" si="33"/>
        <v>45003-45017</v>
      </c>
      <c r="B2149">
        <v>45003</v>
      </c>
      <c r="C2149">
        <v>45017</v>
      </c>
      <c r="D2149" t="s">
        <v>293</v>
      </c>
    </row>
    <row r="2150" spans="1:4" x14ac:dyDescent="0.3">
      <c r="A2150" t="str">
        <f t="shared" si="33"/>
        <v>45017-45018</v>
      </c>
      <c r="B2150">
        <v>45017</v>
      </c>
      <c r="C2150">
        <v>45018</v>
      </c>
      <c r="D2150" t="s">
        <v>293</v>
      </c>
    </row>
    <row r="2151" spans="1:4" x14ac:dyDescent="0.3">
      <c r="A2151" t="str">
        <f t="shared" si="33"/>
        <v>45018-44006</v>
      </c>
      <c r="B2151">
        <v>45018</v>
      </c>
      <c r="C2151">
        <v>44006</v>
      </c>
      <c r="D2151" t="s">
        <v>293</v>
      </c>
    </row>
    <row r="2152" spans="1:4" x14ac:dyDescent="0.3">
      <c r="A2152" t="str">
        <f t="shared" si="33"/>
        <v>45003-45015</v>
      </c>
      <c r="B2152">
        <v>45003</v>
      </c>
      <c r="C2152">
        <v>45015</v>
      </c>
      <c r="D2152" t="s">
        <v>293</v>
      </c>
    </row>
    <row r="2153" spans="1:4" x14ac:dyDescent="0.3">
      <c r="A2153" t="str">
        <f t="shared" si="33"/>
        <v>45015-45016</v>
      </c>
      <c r="B2153">
        <v>45015</v>
      </c>
      <c r="C2153">
        <v>45016</v>
      </c>
      <c r="D2153" t="s">
        <v>293</v>
      </c>
    </row>
    <row r="2154" spans="1:4" x14ac:dyDescent="0.3">
      <c r="A2154" t="str">
        <f t="shared" si="33"/>
        <v>45016-45004</v>
      </c>
      <c r="B2154">
        <v>45016</v>
      </c>
      <c r="C2154">
        <v>45004</v>
      </c>
      <c r="D2154" t="s">
        <v>293</v>
      </c>
    </row>
    <row r="2155" spans="1:4" x14ac:dyDescent="0.3">
      <c r="A2155" t="str">
        <f t="shared" si="33"/>
        <v>45004-45016</v>
      </c>
      <c r="B2155">
        <v>45004</v>
      </c>
      <c r="C2155">
        <v>45016</v>
      </c>
      <c r="D2155" t="s">
        <v>293</v>
      </c>
    </row>
    <row r="2156" spans="1:4" x14ac:dyDescent="0.3">
      <c r="A2156" t="str">
        <f t="shared" si="33"/>
        <v>45016-45015</v>
      </c>
      <c r="B2156">
        <v>45016</v>
      </c>
      <c r="C2156">
        <v>45015</v>
      </c>
      <c r="D2156" t="s">
        <v>293</v>
      </c>
    </row>
    <row r="2157" spans="1:4" x14ac:dyDescent="0.3">
      <c r="A2157" t="str">
        <f t="shared" si="33"/>
        <v>45015-45003</v>
      </c>
      <c r="B2157">
        <v>45015</v>
      </c>
      <c r="C2157">
        <v>45003</v>
      </c>
      <c r="D2157" t="s">
        <v>293</v>
      </c>
    </row>
    <row r="2158" spans="1:4" x14ac:dyDescent="0.3">
      <c r="A2158" t="str">
        <f t="shared" si="33"/>
        <v>52010-52013</v>
      </c>
      <c r="B2158">
        <v>52010</v>
      </c>
      <c r="C2158">
        <v>52013</v>
      </c>
      <c r="D2158" t="s">
        <v>545</v>
      </c>
    </row>
    <row r="2159" spans="1:4" x14ac:dyDescent="0.3">
      <c r="A2159" t="str">
        <f t="shared" si="33"/>
        <v>52013-42015</v>
      </c>
      <c r="B2159">
        <v>52013</v>
      </c>
      <c r="C2159">
        <v>42015</v>
      </c>
      <c r="D2159" t="s">
        <v>545</v>
      </c>
    </row>
    <row r="2160" spans="1:4" x14ac:dyDescent="0.3">
      <c r="A2160" t="str">
        <f t="shared" si="33"/>
        <v>42015-42018</v>
      </c>
      <c r="B2160">
        <v>42015</v>
      </c>
      <c r="C2160">
        <v>42018</v>
      </c>
      <c r="D2160" t="s">
        <v>545</v>
      </c>
    </row>
    <row r="2161" spans="1:4" x14ac:dyDescent="0.3">
      <c r="A2161" t="str">
        <f t="shared" si="33"/>
        <v>42018-12038</v>
      </c>
      <c r="B2161">
        <v>42018</v>
      </c>
      <c r="C2161">
        <v>12038</v>
      </c>
      <c r="D2161" t="s">
        <v>545</v>
      </c>
    </row>
    <row r="2162" spans="1:4" x14ac:dyDescent="0.3">
      <c r="A2162" t="str">
        <f t="shared" si="33"/>
        <v>12038-12044</v>
      </c>
      <c r="B2162">
        <v>12038</v>
      </c>
      <c r="C2162">
        <v>12044</v>
      </c>
      <c r="D2162" t="s">
        <v>545</v>
      </c>
    </row>
    <row r="2163" spans="1:4" x14ac:dyDescent="0.3">
      <c r="A2163" t="str">
        <f t="shared" si="33"/>
        <v>12044-12010</v>
      </c>
      <c r="B2163">
        <v>12044</v>
      </c>
      <c r="C2163">
        <v>12010</v>
      </c>
      <c r="D2163" t="s">
        <v>545</v>
      </c>
    </row>
    <row r="2164" spans="1:4" x14ac:dyDescent="0.3">
      <c r="A2164" t="str">
        <f t="shared" si="33"/>
        <v>12010-12044</v>
      </c>
      <c r="B2164">
        <v>12010</v>
      </c>
      <c r="C2164">
        <v>12044</v>
      </c>
      <c r="D2164" t="s">
        <v>545</v>
      </c>
    </row>
    <row r="2165" spans="1:4" x14ac:dyDescent="0.3">
      <c r="A2165" t="str">
        <f t="shared" si="33"/>
        <v>12044-12038</v>
      </c>
      <c r="B2165">
        <v>12044</v>
      </c>
      <c r="C2165">
        <v>12038</v>
      </c>
      <c r="D2165" t="s">
        <v>545</v>
      </c>
    </row>
    <row r="2166" spans="1:4" x14ac:dyDescent="0.3">
      <c r="A2166" t="str">
        <f t="shared" si="33"/>
        <v>12038-42018</v>
      </c>
      <c r="B2166">
        <v>12038</v>
      </c>
      <c r="C2166">
        <v>42018</v>
      </c>
      <c r="D2166" t="s">
        <v>545</v>
      </c>
    </row>
    <row r="2167" spans="1:4" x14ac:dyDescent="0.3">
      <c r="A2167" t="str">
        <f t="shared" si="33"/>
        <v>42018-42015</v>
      </c>
      <c r="B2167">
        <v>42018</v>
      </c>
      <c r="C2167">
        <v>42015</v>
      </c>
      <c r="D2167" t="s">
        <v>545</v>
      </c>
    </row>
    <row r="2168" spans="1:4" x14ac:dyDescent="0.3">
      <c r="A2168" t="str">
        <f t="shared" si="33"/>
        <v>42015-52013</v>
      </c>
      <c r="B2168">
        <v>42015</v>
      </c>
      <c r="C2168">
        <v>52013</v>
      </c>
      <c r="D2168" t="s">
        <v>545</v>
      </c>
    </row>
    <row r="2169" spans="1:4" x14ac:dyDescent="0.3">
      <c r="A2169" t="str">
        <f t="shared" si="33"/>
        <v>52013-52010</v>
      </c>
      <c r="B2169">
        <v>52013</v>
      </c>
      <c r="C2169">
        <v>52010</v>
      </c>
      <c r="D2169" t="s">
        <v>545</v>
      </c>
    </row>
    <row r="2170" spans="1:4" x14ac:dyDescent="0.3">
      <c r="A2170" t="str">
        <f t="shared" si="33"/>
        <v>12009-12040</v>
      </c>
      <c r="B2170">
        <v>12009</v>
      </c>
      <c r="C2170">
        <v>12040</v>
      </c>
      <c r="D2170" t="s">
        <v>588</v>
      </c>
    </row>
    <row r="2171" spans="1:4" x14ac:dyDescent="0.3">
      <c r="A2171" t="str">
        <f t="shared" si="33"/>
        <v>12040-12005</v>
      </c>
      <c r="B2171">
        <v>12040</v>
      </c>
      <c r="C2171">
        <v>12005</v>
      </c>
      <c r="D2171" t="s">
        <v>588</v>
      </c>
    </row>
    <row r="2172" spans="1:4" x14ac:dyDescent="0.3">
      <c r="A2172" t="str">
        <f t="shared" si="33"/>
        <v>12005-12040</v>
      </c>
      <c r="B2172">
        <v>12005</v>
      </c>
      <c r="C2172">
        <v>12040</v>
      </c>
      <c r="D2172" t="s">
        <v>588</v>
      </c>
    </row>
    <row r="2173" spans="1:4" x14ac:dyDescent="0.3">
      <c r="A2173" t="str">
        <f t="shared" si="33"/>
        <v>12040-12009</v>
      </c>
      <c r="B2173">
        <v>12040</v>
      </c>
      <c r="C2173">
        <v>12009</v>
      </c>
      <c r="D2173" t="s">
        <v>588</v>
      </c>
    </row>
    <row r="2174" spans="1:4" x14ac:dyDescent="0.3">
      <c r="A2174" t="str">
        <f t="shared" si="33"/>
        <v>12013-12042</v>
      </c>
      <c r="B2174">
        <v>12013</v>
      </c>
      <c r="C2174">
        <v>12042</v>
      </c>
      <c r="D2174" t="s">
        <v>523</v>
      </c>
    </row>
    <row r="2175" spans="1:4" x14ac:dyDescent="0.3">
      <c r="A2175" t="str">
        <f t="shared" si="33"/>
        <v>12042-12043</v>
      </c>
      <c r="B2175">
        <v>12042</v>
      </c>
      <c r="C2175">
        <v>12043</v>
      </c>
      <c r="D2175" t="s">
        <v>523</v>
      </c>
    </row>
    <row r="2176" spans="1:4" x14ac:dyDescent="0.3">
      <c r="A2176" t="str">
        <f t="shared" si="33"/>
        <v>12043-38023</v>
      </c>
      <c r="B2176">
        <v>12043</v>
      </c>
      <c r="C2176">
        <v>38023</v>
      </c>
      <c r="D2176" t="s">
        <v>523</v>
      </c>
    </row>
    <row r="2177" spans="1:4" x14ac:dyDescent="0.3">
      <c r="A2177" t="str">
        <f t="shared" si="33"/>
        <v>38023-38025</v>
      </c>
      <c r="B2177">
        <v>38023</v>
      </c>
      <c r="C2177">
        <v>38025</v>
      </c>
      <c r="D2177" t="s">
        <v>523</v>
      </c>
    </row>
    <row r="2178" spans="1:4" x14ac:dyDescent="0.3">
      <c r="A2178" t="str">
        <f t="shared" si="33"/>
        <v>38025-38023</v>
      </c>
      <c r="B2178">
        <v>38025</v>
      </c>
      <c r="C2178">
        <v>38023</v>
      </c>
      <c r="D2178" t="s">
        <v>523</v>
      </c>
    </row>
    <row r="2179" spans="1:4" x14ac:dyDescent="0.3">
      <c r="A2179" t="str">
        <f t="shared" ref="A2179:A2242" si="34">+B2179&amp;-C2179</f>
        <v>38023-12043</v>
      </c>
      <c r="B2179">
        <v>38023</v>
      </c>
      <c r="C2179">
        <v>12043</v>
      </c>
      <c r="D2179" t="s">
        <v>523</v>
      </c>
    </row>
    <row r="2180" spans="1:4" x14ac:dyDescent="0.3">
      <c r="A2180" t="str">
        <f t="shared" si="34"/>
        <v>12043-12042</v>
      </c>
      <c r="B2180">
        <v>12043</v>
      </c>
      <c r="C2180">
        <v>12042</v>
      </c>
      <c r="D2180" t="s">
        <v>523</v>
      </c>
    </row>
    <row r="2181" spans="1:4" x14ac:dyDescent="0.3">
      <c r="A2181" t="str">
        <f t="shared" si="34"/>
        <v>12042-12013</v>
      </c>
      <c r="B2181">
        <v>12042</v>
      </c>
      <c r="C2181">
        <v>12013</v>
      </c>
      <c r="D2181" t="s">
        <v>523</v>
      </c>
    </row>
    <row r="2182" spans="1:4" x14ac:dyDescent="0.3">
      <c r="A2182" t="str">
        <f t="shared" si="34"/>
        <v>45001-45013</v>
      </c>
      <c r="B2182">
        <v>45001</v>
      </c>
      <c r="C2182">
        <v>45013</v>
      </c>
      <c r="D2182" t="s">
        <v>587</v>
      </c>
    </row>
    <row r="2183" spans="1:4" x14ac:dyDescent="0.3">
      <c r="A2183" t="str">
        <f t="shared" si="34"/>
        <v>38025-8001</v>
      </c>
      <c r="B2183">
        <v>38025</v>
      </c>
      <c r="C2183">
        <v>8001</v>
      </c>
      <c r="D2183" t="s">
        <v>523</v>
      </c>
    </row>
    <row r="2184" spans="1:4" x14ac:dyDescent="0.3">
      <c r="A2184" t="str">
        <f t="shared" si="34"/>
        <v>8001-38025</v>
      </c>
      <c r="B2184">
        <v>8001</v>
      </c>
      <c r="C2184">
        <v>38025</v>
      </c>
      <c r="D2184" t="s">
        <v>523</v>
      </c>
    </row>
    <row r="2185" spans="1:4" x14ac:dyDescent="0.3">
      <c r="A2185" t="str">
        <f t="shared" si="34"/>
        <v>49002-34001</v>
      </c>
      <c r="B2185">
        <v>49002</v>
      </c>
      <c r="C2185">
        <v>34001</v>
      </c>
      <c r="D2185" t="s">
        <v>523</v>
      </c>
    </row>
    <row r="2186" spans="1:4" x14ac:dyDescent="0.3">
      <c r="A2186" t="str">
        <f t="shared" si="34"/>
        <v>34001-49002</v>
      </c>
      <c r="B2186">
        <v>34001</v>
      </c>
      <c r="C2186">
        <v>49002</v>
      </c>
      <c r="D2186" t="s">
        <v>523</v>
      </c>
    </row>
    <row r="2187" spans="1:4" x14ac:dyDescent="0.3">
      <c r="A2187" t="str">
        <f t="shared" si="34"/>
        <v>42001-29002</v>
      </c>
      <c r="B2187">
        <v>42001</v>
      </c>
      <c r="C2187">
        <v>29002</v>
      </c>
      <c r="D2187" t="s">
        <v>327</v>
      </c>
    </row>
    <row r="2188" spans="1:4" x14ac:dyDescent="0.3">
      <c r="A2188" t="str">
        <f t="shared" si="34"/>
        <v>29002-29001</v>
      </c>
      <c r="B2188">
        <v>29002</v>
      </c>
      <c r="C2188">
        <v>29001</v>
      </c>
      <c r="D2188" t="s">
        <v>327</v>
      </c>
    </row>
    <row r="2189" spans="1:4" x14ac:dyDescent="0.3">
      <c r="A2189" t="str">
        <f t="shared" si="34"/>
        <v>29001-29002</v>
      </c>
      <c r="B2189">
        <v>29001</v>
      </c>
      <c r="C2189">
        <v>29002</v>
      </c>
      <c r="D2189" t="s">
        <v>327</v>
      </c>
    </row>
    <row r="2190" spans="1:4" x14ac:dyDescent="0.3">
      <c r="A2190" t="str">
        <f t="shared" si="34"/>
        <v>29002-42001</v>
      </c>
      <c r="B2190">
        <v>29002</v>
      </c>
      <c r="C2190">
        <v>42001</v>
      </c>
      <c r="D2190" t="s">
        <v>327</v>
      </c>
    </row>
    <row r="2191" spans="1:4" x14ac:dyDescent="0.3">
      <c r="A2191" t="str">
        <f t="shared" si="34"/>
        <v>4008-4019</v>
      </c>
      <c r="B2191">
        <v>4008</v>
      </c>
      <c r="C2191">
        <v>4019</v>
      </c>
      <c r="D2191" t="s">
        <v>525</v>
      </c>
    </row>
    <row r="2192" spans="1:4" x14ac:dyDescent="0.3">
      <c r="A2192" t="str">
        <f t="shared" si="34"/>
        <v>4019-4001</v>
      </c>
      <c r="B2192">
        <v>4019</v>
      </c>
      <c r="C2192">
        <v>4001</v>
      </c>
      <c r="D2192" t="s">
        <v>525</v>
      </c>
    </row>
    <row r="2193" spans="1:4" x14ac:dyDescent="0.3">
      <c r="A2193" t="str">
        <f t="shared" si="34"/>
        <v>4001-4019</v>
      </c>
      <c r="B2193">
        <v>4001</v>
      </c>
      <c r="C2193">
        <v>4019</v>
      </c>
      <c r="D2193" t="s">
        <v>525</v>
      </c>
    </row>
    <row r="2194" spans="1:4" x14ac:dyDescent="0.3">
      <c r="A2194" t="str">
        <f t="shared" si="34"/>
        <v>4019-4008</v>
      </c>
      <c r="B2194">
        <v>4019</v>
      </c>
      <c r="C2194">
        <v>4008</v>
      </c>
      <c r="D2194" t="s">
        <v>525</v>
      </c>
    </row>
    <row r="2195" spans="1:4" x14ac:dyDescent="0.3">
      <c r="A2195" t="str">
        <f t="shared" si="34"/>
        <v>29001-29003</v>
      </c>
      <c r="B2195">
        <v>29001</v>
      </c>
      <c r="C2195">
        <v>29003</v>
      </c>
      <c r="D2195" t="s">
        <v>448</v>
      </c>
    </row>
    <row r="2196" spans="1:4" x14ac:dyDescent="0.3">
      <c r="A2196" t="str">
        <f t="shared" si="34"/>
        <v>29003-28029</v>
      </c>
      <c r="B2196">
        <v>29003</v>
      </c>
      <c r="C2196">
        <v>28029</v>
      </c>
      <c r="D2196" t="s">
        <v>448</v>
      </c>
    </row>
    <row r="2197" spans="1:4" x14ac:dyDescent="0.3">
      <c r="A2197" t="str">
        <f t="shared" si="34"/>
        <v>28029-29003</v>
      </c>
      <c r="B2197">
        <v>28029</v>
      </c>
      <c r="C2197">
        <v>29003</v>
      </c>
      <c r="D2197" t="s">
        <v>448</v>
      </c>
    </row>
    <row r="2198" spans="1:4" x14ac:dyDescent="0.3">
      <c r="A2198" t="str">
        <f t="shared" si="34"/>
        <v>29003-29001</v>
      </c>
      <c r="B2198">
        <v>29003</v>
      </c>
      <c r="C2198">
        <v>29001</v>
      </c>
      <c r="D2198" t="s">
        <v>448</v>
      </c>
    </row>
    <row r="2199" spans="1:4" x14ac:dyDescent="0.3">
      <c r="A2199" t="str">
        <f t="shared" si="34"/>
        <v>9013-9018</v>
      </c>
      <c r="B2199">
        <v>9013</v>
      </c>
      <c r="C2199">
        <v>9018</v>
      </c>
      <c r="D2199" t="s">
        <v>398</v>
      </c>
    </row>
    <row r="2200" spans="1:4" x14ac:dyDescent="0.3">
      <c r="A2200" t="str">
        <f t="shared" si="34"/>
        <v>9018-9006</v>
      </c>
      <c r="B2200">
        <v>9018</v>
      </c>
      <c r="C2200">
        <v>9006</v>
      </c>
      <c r="D2200" t="s">
        <v>398</v>
      </c>
    </row>
    <row r="2201" spans="1:4" x14ac:dyDescent="0.3">
      <c r="A2201" t="str">
        <f t="shared" si="34"/>
        <v>9006-9018</v>
      </c>
      <c r="B2201">
        <v>9006</v>
      </c>
      <c r="C2201">
        <v>9018</v>
      </c>
      <c r="D2201" t="s">
        <v>398</v>
      </c>
    </row>
    <row r="2202" spans="1:4" x14ac:dyDescent="0.3">
      <c r="A2202" t="str">
        <f t="shared" si="34"/>
        <v>9018-9013</v>
      </c>
      <c r="B2202">
        <v>9018</v>
      </c>
      <c r="C2202">
        <v>9013</v>
      </c>
      <c r="D2202" t="s">
        <v>398</v>
      </c>
    </row>
    <row r="2203" spans="1:4" x14ac:dyDescent="0.3">
      <c r="A2203" t="str">
        <f t="shared" si="34"/>
        <v>9006-9017</v>
      </c>
      <c r="B2203">
        <v>9006</v>
      </c>
      <c r="C2203">
        <v>9017</v>
      </c>
      <c r="D2203" t="s">
        <v>398</v>
      </c>
    </row>
    <row r="2204" spans="1:4" x14ac:dyDescent="0.3">
      <c r="A2204" t="str">
        <f t="shared" si="34"/>
        <v>9017-9015</v>
      </c>
      <c r="B2204">
        <v>9017</v>
      </c>
      <c r="C2204">
        <v>9015</v>
      </c>
      <c r="D2204" t="s">
        <v>398</v>
      </c>
    </row>
    <row r="2205" spans="1:4" x14ac:dyDescent="0.3">
      <c r="A2205" t="str">
        <f t="shared" si="34"/>
        <v>9015-9017</v>
      </c>
      <c r="B2205">
        <v>9015</v>
      </c>
      <c r="C2205">
        <v>9017</v>
      </c>
      <c r="D2205" t="s">
        <v>398</v>
      </c>
    </row>
    <row r="2206" spans="1:4" x14ac:dyDescent="0.3">
      <c r="A2206" t="str">
        <f t="shared" si="34"/>
        <v>9017-9006</v>
      </c>
      <c r="B2206">
        <v>9017</v>
      </c>
      <c r="C2206">
        <v>9006</v>
      </c>
      <c r="D2206" t="s">
        <v>398</v>
      </c>
    </row>
    <row r="2207" spans="1:4" x14ac:dyDescent="0.3">
      <c r="A2207" t="str">
        <f t="shared" si="34"/>
        <v>9007-9016</v>
      </c>
      <c r="B2207">
        <v>9007</v>
      </c>
      <c r="C2207">
        <v>9016</v>
      </c>
      <c r="D2207" t="s">
        <v>400</v>
      </c>
    </row>
    <row r="2208" spans="1:4" x14ac:dyDescent="0.3">
      <c r="A2208" t="str">
        <f t="shared" si="34"/>
        <v>9016-9002</v>
      </c>
      <c r="B2208">
        <v>9016</v>
      </c>
      <c r="C2208">
        <v>9002</v>
      </c>
      <c r="D2208" t="s">
        <v>400</v>
      </c>
    </row>
    <row r="2209" spans="1:4" x14ac:dyDescent="0.3">
      <c r="A2209" t="str">
        <f t="shared" si="34"/>
        <v>9002-9016</v>
      </c>
      <c r="B2209">
        <v>9002</v>
      </c>
      <c r="C2209">
        <v>9016</v>
      </c>
      <c r="D2209" t="s">
        <v>400</v>
      </c>
    </row>
    <row r="2210" spans="1:4" x14ac:dyDescent="0.3">
      <c r="A2210" t="str">
        <f t="shared" si="34"/>
        <v>9016-9007</v>
      </c>
      <c r="B2210">
        <v>9016</v>
      </c>
      <c r="C2210">
        <v>9007</v>
      </c>
      <c r="D2210" t="s">
        <v>400</v>
      </c>
    </row>
    <row r="2211" spans="1:4" x14ac:dyDescent="0.3">
      <c r="A2211" t="str">
        <f t="shared" si="34"/>
        <v>9017-9016</v>
      </c>
      <c r="B2211">
        <v>9017</v>
      </c>
      <c r="C2211">
        <v>9016</v>
      </c>
      <c r="D2211" t="s">
        <v>377</v>
      </c>
    </row>
    <row r="2212" spans="1:4" x14ac:dyDescent="0.3">
      <c r="A2212" t="str">
        <f t="shared" si="34"/>
        <v>9016-9017</v>
      </c>
      <c r="B2212">
        <v>9016</v>
      </c>
      <c r="C2212">
        <v>9017</v>
      </c>
      <c r="D2212" t="s">
        <v>377</v>
      </c>
    </row>
    <row r="2213" spans="1:4" x14ac:dyDescent="0.3">
      <c r="A2213" t="str">
        <f t="shared" si="34"/>
        <v>9004-9016</v>
      </c>
      <c r="B2213">
        <v>9004</v>
      </c>
      <c r="C2213">
        <v>9016</v>
      </c>
      <c r="D2213" t="s">
        <v>377</v>
      </c>
    </row>
    <row r="2214" spans="1:4" x14ac:dyDescent="0.3">
      <c r="A2214" t="str">
        <f t="shared" si="34"/>
        <v>9016-9004</v>
      </c>
      <c r="B2214">
        <v>9016</v>
      </c>
      <c r="C2214">
        <v>9004</v>
      </c>
      <c r="D2214" t="s">
        <v>377</v>
      </c>
    </row>
    <row r="2215" spans="1:4" x14ac:dyDescent="0.3">
      <c r="A2215" t="str">
        <f t="shared" si="34"/>
        <v>6053-40004</v>
      </c>
      <c r="B2215">
        <v>6053</v>
      </c>
      <c r="C2215">
        <v>40004</v>
      </c>
      <c r="D2215" t="s">
        <v>340</v>
      </c>
    </row>
    <row r="2216" spans="1:4" x14ac:dyDescent="0.3">
      <c r="A2216" t="str">
        <f t="shared" si="34"/>
        <v>40004-6053</v>
      </c>
      <c r="B2216">
        <v>40004</v>
      </c>
      <c r="C2216">
        <v>6053</v>
      </c>
      <c r="D2216" t="s">
        <v>340</v>
      </c>
    </row>
    <row r="2217" spans="1:4" x14ac:dyDescent="0.3">
      <c r="A2217" t="str">
        <f t="shared" si="34"/>
        <v>7003-53030</v>
      </c>
      <c r="B2217">
        <v>7003</v>
      </c>
      <c r="C2217">
        <v>53030</v>
      </c>
      <c r="D2217" t="s">
        <v>309</v>
      </c>
    </row>
    <row r="2218" spans="1:4" x14ac:dyDescent="0.3">
      <c r="A2218" t="str">
        <f t="shared" si="34"/>
        <v>53030-40015</v>
      </c>
      <c r="B2218">
        <v>53030</v>
      </c>
      <c r="C2218">
        <v>40015</v>
      </c>
      <c r="D2218" t="s">
        <v>309</v>
      </c>
    </row>
    <row r="2219" spans="1:4" x14ac:dyDescent="0.3">
      <c r="A2219" t="str">
        <f t="shared" si="34"/>
        <v>5005-5058</v>
      </c>
      <c r="B2219">
        <v>5005</v>
      </c>
      <c r="C2219">
        <v>5058</v>
      </c>
      <c r="D2219" t="s">
        <v>309</v>
      </c>
    </row>
    <row r="2220" spans="1:4" x14ac:dyDescent="0.3">
      <c r="A2220" t="str">
        <f t="shared" si="34"/>
        <v>5058-5051</v>
      </c>
      <c r="B2220">
        <v>5058</v>
      </c>
      <c r="C2220">
        <v>5051</v>
      </c>
      <c r="D2220" t="s">
        <v>309</v>
      </c>
    </row>
    <row r="2221" spans="1:4" x14ac:dyDescent="0.3">
      <c r="A2221" t="str">
        <f t="shared" si="34"/>
        <v>5004-5060</v>
      </c>
      <c r="B2221">
        <v>5004</v>
      </c>
      <c r="C2221">
        <v>5060</v>
      </c>
      <c r="D2221" t="s">
        <v>340</v>
      </c>
    </row>
    <row r="2222" spans="1:4" x14ac:dyDescent="0.3">
      <c r="A2222" t="str">
        <f t="shared" si="34"/>
        <v>5060-5061</v>
      </c>
      <c r="B2222">
        <v>5060</v>
      </c>
      <c r="C2222">
        <v>5061</v>
      </c>
      <c r="D2222" t="s">
        <v>340</v>
      </c>
    </row>
    <row r="2223" spans="1:4" x14ac:dyDescent="0.3">
      <c r="A2223" t="str">
        <f t="shared" si="34"/>
        <v>5061-5060</v>
      </c>
      <c r="B2223">
        <v>5061</v>
      </c>
      <c r="C2223">
        <v>5060</v>
      </c>
      <c r="D2223" t="s">
        <v>340</v>
      </c>
    </row>
    <row r="2224" spans="1:4" x14ac:dyDescent="0.3">
      <c r="A2224" t="str">
        <f t="shared" si="34"/>
        <v>5060-5004</v>
      </c>
      <c r="B2224">
        <v>5060</v>
      </c>
      <c r="C2224">
        <v>5004</v>
      </c>
      <c r="D2224" t="s">
        <v>340</v>
      </c>
    </row>
    <row r="2225" spans="1:4" x14ac:dyDescent="0.3">
      <c r="A2225" t="str">
        <f t="shared" si="34"/>
        <v>5005-5043</v>
      </c>
      <c r="B2225">
        <v>5005</v>
      </c>
      <c r="C2225">
        <v>5043</v>
      </c>
      <c r="D2225" t="s">
        <v>309</v>
      </c>
    </row>
    <row r="2226" spans="1:4" x14ac:dyDescent="0.3">
      <c r="A2226" t="str">
        <f t="shared" si="34"/>
        <v>7007-7001</v>
      </c>
      <c r="B2226">
        <v>7007</v>
      </c>
      <c r="C2226">
        <v>7001</v>
      </c>
      <c r="D2226" t="s">
        <v>589</v>
      </c>
    </row>
    <row r="2227" spans="1:4" x14ac:dyDescent="0.3">
      <c r="A2227" t="str">
        <f t="shared" si="34"/>
        <v>7001-7007</v>
      </c>
      <c r="B2227">
        <v>7001</v>
      </c>
      <c r="C2227">
        <v>7007</v>
      </c>
      <c r="D2227" t="s">
        <v>589</v>
      </c>
    </row>
    <row r="2228" spans="1:4" x14ac:dyDescent="0.3">
      <c r="A2228" t="str">
        <f t="shared" si="34"/>
        <v>7005-7006</v>
      </c>
      <c r="B2228">
        <v>7005</v>
      </c>
      <c r="C2228">
        <v>7006</v>
      </c>
      <c r="D2228" t="s">
        <v>590</v>
      </c>
    </row>
    <row r="2229" spans="1:4" x14ac:dyDescent="0.3">
      <c r="A2229" t="str">
        <f t="shared" si="34"/>
        <v>7006-7005</v>
      </c>
      <c r="B2229">
        <v>7006</v>
      </c>
      <c r="C2229">
        <v>7005</v>
      </c>
      <c r="D2229" t="s">
        <v>590</v>
      </c>
    </row>
    <row r="2230" spans="1:4" x14ac:dyDescent="0.3">
      <c r="A2230" t="str">
        <f t="shared" si="34"/>
        <v>7008-7007</v>
      </c>
      <c r="B2230">
        <v>7008</v>
      </c>
      <c r="C2230">
        <v>7007</v>
      </c>
      <c r="D2230" t="s">
        <v>591</v>
      </c>
    </row>
    <row r="2231" spans="1:4" x14ac:dyDescent="0.3">
      <c r="A2231" t="str">
        <f t="shared" si="34"/>
        <v>7007-7008</v>
      </c>
      <c r="B2231">
        <v>7007</v>
      </c>
      <c r="C2231">
        <v>7008</v>
      </c>
      <c r="D2231" t="s">
        <v>591</v>
      </c>
    </row>
    <row r="2232" spans="1:4" x14ac:dyDescent="0.3">
      <c r="A2232" t="str">
        <f t="shared" si="34"/>
        <v>7007-7006</v>
      </c>
      <c r="B2232">
        <v>7007</v>
      </c>
      <c r="C2232">
        <v>7006</v>
      </c>
      <c r="D2232" t="s">
        <v>591</v>
      </c>
    </row>
    <row r="2233" spans="1:4" x14ac:dyDescent="0.3">
      <c r="A2233" t="str">
        <f t="shared" si="34"/>
        <v>7006-7007</v>
      </c>
      <c r="B2233">
        <v>7006</v>
      </c>
      <c r="C2233">
        <v>7007</v>
      </c>
      <c r="D2233" t="s">
        <v>591</v>
      </c>
    </row>
    <row r="2234" spans="1:4" x14ac:dyDescent="0.3">
      <c r="A2234" t="str">
        <f t="shared" si="34"/>
        <v>7006-7009</v>
      </c>
      <c r="B2234">
        <v>7006</v>
      </c>
      <c r="C2234">
        <v>7009</v>
      </c>
      <c r="D2234" t="s">
        <v>591</v>
      </c>
    </row>
    <row r="2235" spans="1:4" x14ac:dyDescent="0.3">
      <c r="A2235" t="str">
        <f t="shared" si="34"/>
        <v>7009-7006</v>
      </c>
      <c r="B2235">
        <v>7009</v>
      </c>
      <c r="C2235">
        <v>7006</v>
      </c>
      <c r="D2235" t="s">
        <v>591</v>
      </c>
    </row>
    <row r="2236" spans="1:4" x14ac:dyDescent="0.3">
      <c r="A2236" t="str">
        <f t="shared" si="34"/>
        <v>40022-7009</v>
      </c>
      <c r="B2236">
        <v>40022</v>
      </c>
      <c r="C2236">
        <v>7009</v>
      </c>
      <c r="D2236" t="s">
        <v>592</v>
      </c>
    </row>
    <row r="2237" spans="1:4" x14ac:dyDescent="0.3">
      <c r="A2237" t="str">
        <f t="shared" si="34"/>
        <v>7009-40022</v>
      </c>
      <c r="B2237">
        <v>7009</v>
      </c>
      <c r="C2237">
        <v>40022</v>
      </c>
      <c r="D2237" t="s">
        <v>592</v>
      </c>
    </row>
    <row r="2238" spans="1:4" x14ac:dyDescent="0.3">
      <c r="A2238" t="str">
        <f t="shared" si="34"/>
        <v>40020-40022</v>
      </c>
      <c r="B2238">
        <v>40020</v>
      </c>
      <c r="C2238">
        <v>40022</v>
      </c>
      <c r="D2238" t="s">
        <v>395</v>
      </c>
    </row>
    <row r="2239" spans="1:4" x14ac:dyDescent="0.3">
      <c r="A2239" t="str">
        <f t="shared" si="34"/>
        <v>40022-7002</v>
      </c>
      <c r="B2239">
        <v>40022</v>
      </c>
      <c r="C2239">
        <v>7002</v>
      </c>
      <c r="D2239" t="s">
        <v>395</v>
      </c>
    </row>
    <row r="2240" spans="1:4" x14ac:dyDescent="0.3">
      <c r="A2240" t="str">
        <f t="shared" si="34"/>
        <v>7002-40022</v>
      </c>
      <c r="B2240">
        <v>7002</v>
      </c>
      <c r="C2240">
        <v>40022</v>
      </c>
      <c r="D2240" t="s">
        <v>395</v>
      </c>
    </row>
    <row r="2241" spans="1:4" x14ac:dyDescent="0.3">
      <c r="A2241" t="str">
        <f t="shared" si="34"/>
        <v>40022-40020</v>
      </c>
      <c r="B2241">
        <v>40022</v>
      </c>
      <c r="C2241">
        <v>40020</v>
      </c>
      <c r="D2241" t="s">
        <v>395</v>
      </c>
    </row>
    <row r="2242" spans="1:4" x14ac:dyDescent="0.3">
      <c r="A2242" t="str">
        <f t="shared" si="34"/>
        <v>4002-4023</v>
      </c>
      <c r="B2242">
        <v>4002</v>
      </c>
      <c r="C2242">
        <v>4023</v>
      </c>
      <c r="D2242" t="s">
        <v>303</v>
      </c>
    </row>
    <row r="2243" spans="1:4" x14ac:dyDescent="0.3">
      <c r="A2243" t="str">
        <f t="shared" ref="A2243:A2306" si="35">+B2243&amp;-C2243</f>
        <v>4023-27001</v>
      </c>
      <c r="B2243">
        <v>4023</v>
      </c>
      <c r="C2243">
        <v>27001</v>
      </c>
      <c r="D2243" t="s">
        <v>303</v>
      </c>
    </row>
    <row r="2244" spans="1:4" x14ac:dyDescent="0.3">
      <c r="A2244" t="str">
        <f t="shared" si="35"/>
        <v>27001-4023</v>
      </c>
      <c r="B2244">
        <v>27001</v>
      </c>
      <c r="C2244">
        <v>4023</v>
      </c>
      <c r="D2244" t="s">
        <v>303</v>
      </c>
    </row>
    <row r="2245" spans="1:4" x14ac:dyDescent="0.3">
      <c r="A2245" t="str">
        <f t="shared" si="35"/>
        <v>4023-4002</v>
      </c>
      <c r="B2245">
        <v>4023</v>
      </c>
      <c r="C2245">
        <v>4002</v>
      </c>
      <c r="D2245" t="s">
        <v>303</v>
      </c>
    </row>
    <row r="2246" spans="1:4" x14ac:dyDescent="0.3">
      <c r="A2246" t="str">
        <f t="shared" si="35"/>
        <v>4022-4023</v>
      </c>
      <c r="B2246">
        <v>4022</v>
      </c>
      <c r="C2246">
        <v>4023</v>
      </c>
      <c r="D2246" t="s">
        <v>308</v>
      </c>
    </row>
    <row r="2247" spans="1:4" x14ac:dyDescent="0.3">
      <c r="A2247" t="str">
        <f t="shared" si="35"/>
        <v>4023-4022</v>
      </c>
      <c r="B2247">
        <v>4023</v>
      </c>
      <c r="C2247">
        <v>4022</v>
      </c>
      <c r="D2247" t="s">
        <v>308</v>
      </c>
    </row>
    <row r="2248" spans="1:4" x14ac:dyDescent="0.3">
      <c r="A2248" t="str">
        <f t="shared" si="35"/>
        <v>4003-4022</v>
      </c>
      <c r="B2248">
        <v>4003</v>
      </c>
      <c r="C2248">
        <v>4022</v>
      </c>
      <c r="D2248" t="s">
        <v>307</v>
      </c>
    </row>
    <row r="2249" spans="1:4" x14ac:dyDescent="0.3">
      <c r="A2249" t="str">
        <f t="shared" si="35"/>
        <v>27005-4022</v>
      </c>
      <c r="B2249">
        <v>27005</v>
      </c>
      <c r="C2249">
        <v>4022</v>
      </c>
      <c r="D2249" t="s">
        <v>307</v>
      </c>
    </row>
    <row r="2250" spans="1:4" x14ac:dyDescent="0.3">
      <c r="A2250" t="str">
        <f t="shared" si="35"/>
        <v>4022-4006</v>
      </c>
      <c r="B2250">
        <v>4022</v>
      </c>
      <c r="C2250">
        <v>4006</v>
      </c>
      <c r="D2250" t="s">
        <v>308</v>
      </c>
    </row>
    <row r="2251" spans="1:4" x14ac:dyDescent="0.3">
      <c r="A2251" t="str">
        <f t="shared" si="35"/>
        <v>5045-5021</v>
      </c>
      <c r="B2251">
        <v>5045</v>
      </c>
      <c r="C2251">
        <v>5021</v>
      </c>
      <c r="D2251" t="s">
        <v>593</v>
      </c>
    </row>
    <row r="2252" spans="1:4" x14ac:dyDescent="0.3">
      <c r="A2252" t="str">
        <f t="shared" si="35"/>
        <v>5021-5045</v>
      </c>
      <c r="B2252">
        <v>5021</v>
      </c>
      <c r="C2252">
        <v>5045</v>
      </c>
      <c r="D2252" t="s">
        <v>593</v>
      </c>
    </row>
    <row r="2253" spans="1:4" x14ac:dyDescent="0.3">
      <c r="A2253" t="str">
        <f t="shared" si="35"/>
        <v>12007-12029</v>
      </c>
      <c r="B2253">
        <v>12007</v>
      </c>
      <c r="C2253">
        <v>12029</v>
      </c>
      <c r="D2253" t="s">
        <v>349</v>
      </c>
    </row>
    <row r="2254" spans="1:4" x14ac:dyDescent="0.3">
      <c r="A2254" t="str">
        <f t="shared" si="35"/>
        <v>12029-12041</v>
      </c>
      <c r="B2254">
        <v>12029</v>
      </c>
      <c r="C2254">
        <v>12041</v>
      </c>
      <c r="D2254" t="s">
        <v>349</v>
      </c>
    </row>
    <row r="2255" spans="1:4" x14ac:dyDescent="0.3">
      <c r="A2255" t="str">
        <f t="shared" si="35"/>
        <v>12041-12012</v>
      </c>
      <c r="B2255">
        <v>12041</v>
      </c>
      <c r="C2255">
        <v>12012</v>
      </c>
      <c r="D2255" t="s">
        <v>349</v>
      </c>
    </row>
    <row r="2256" spans="1:4" x14ac:dyDescent="0.3">
      <c r="A2256" t="str">
        <f t="shared" si="35"/>
        <v>12012-12041</v>
      </c>
      <c r="B2256">
        <v>12012</v>
      </c>
      <c r="C2256">
        <v>12041</v>
      </c>
      <c r="D2256" t="s">
        <v>349</v>
      </c>
    </row>
    <row r="2257" spans="1:4" x14ac:dyDescent="0.3">
      <c r="A2257" t="str">
        <f t="shared" si="35"/>
        <v>12041-12029</v>
      </c>
      <c r="B2257">
        <v>12041</v>
      </c>
      <c r="C2257">
        <v>12029</v>
      </c>
      <c r="D2257" t="s">
        <v>349</v>
      </c>
    </row>
    <row r="2258" spans="1:4" x14ac:dyDescent="0.3">
      <c r="A2258" t="str">
        <f t="shared" si="35"/>
        <v>12029-12007</v>
      </c>
      <c r="B2258">
        <v>12029</v>
      </c>
      <c r="C2258">
        <v>12007</v>
      </c>
      <c r="D2258" t="s">
        <v>349</v>
      </c>
    </row>
    <row r="2259" spans="1:4" x14ac:dyDescent="0.3">
      <c r="A2259" t="str">
        <f t="shared" si="35"/>
        <v>47025-47005</v>
      </c>
      <c r="B2259">
        <v>47025</v>
      </c>
      <c r="C2259">
        <v>47005</v>
      </c>
      <c r="D2259" t="s">
        <v>584</v>
      </c>
    </row>
    <row r="2260" spans="1:4" x14ac:dyDescent="0.3">
      <c r="A2260" t="str">
        <f t="shared" si="35"/>
        <v>47005-47025</v>
      </c>
      <c r="B2260">
        <v>47005</v>
      </c>
      <c r="C2260">
        <v>47025</v>
      </c>
      <c r="D2260" t="s">
        <v>584</v>
      </c>
    </row>
    <row r="2261" spans="1:4" x14ac:dyDescent="0.3">
      <c r="A2261" t="str">
        <f t="shared" si="35"/>
        <v>47002-47028</v>
      </c>
      <c r="B2261">
        <v>47002</v>
      </c>
      <c r="C2261">
        <v>47028</v>
      </c>
      <c r="D2261" t="s">
        <v>584</v>
      </c>
    </row>
    <row r="2262" spans="1:4" x14ac:dyDescent="0.3">
      <c r="A2262" t="str">
        <f t="shared" si="35"/>
        <v>47028-47002</v>
      </c>
      <c r="B2262">
        <v>47028</v>
      </c>
      <c r="C2262">
        <v>47002</v>
      </c>
      <c r="D2262" t="s">
        <v>584</v>
      </c>
    </row>
    <row r="2263" spans="1:4" x14ac:dyDescent="0.3">
      <c r="A2263" t="str">
        <f t="shared" si="35"/>
        <v>33037-33015</v>
      </c>
      <c r="B2263">
        <v>33037</v>
      </c>
      <c r="C2263">
        <v>33015</v>
      </c>
      <c r="D2263" t="s">
        <v>577</v>
      </c>
    </row>
    <row r="2264" spans="1:4" x14ac:dyDescent="0.3">
      <c r="A2264" t="str">
        <f t="shared" si="35"/>
        <v>33015-33037</v>
      </c>
      <c r="B2264">
        <v>33015</v>
      </c>
      <c r="C2264">
        <v>33037</v>
      </c>
      <c r="D2264" t="s">
        <v>577</v>
      </c>
    </row>
    <row r="2265" spans="1:4" x14ac:dyDescent="0.3">
      <c r="A2265" t="str">
        <f t="shared" si="35"/>
        <v>33017-33037</v>
      </c>
      <c r="B2265">
        <v>33017</v>
      </c>
      <c r="C2265">
        <v>33037</v>
      </c>
      <c r="D2265" t="s">
        <v>594</v>
      </c>
    </row>
    <row r="2266" spans="1:4" x14ac:dyDescent="0.3">
      <c r="A2266" t="str">
        <f t="shared" si="35"/>
        <v>33037-33017</v>
      </c>
      <c r="B2266">
        <v>33037</v>
      </c>
      <c r="C2266">
        <v>33017</v>
      </c>
      <c r="D2266" t="s">
        <v>594</v>
      </c>
    </row>
    <row r="2267" spans="1:4" x14ac:dyDescent="0.3">
      <c r="A2267" t="str">
        <f t="shared" si="35"/>
        <v>33023-33034</v>
      </c>
      <c r="B2267">
        <v>33023</v>
      </c>
      <c r="C2267">
        <v>33034</v>
      </c>
      <c r="D2267" t="s">
        <v>510</v>
      </c>
    </row>
    <row r="2268" spans="1:4" x14ac:dyDescent="0.3">
      <c r="A2268" t="str">
        <f t="shared" si="35"/>
        <v>33034-33024</v>
      </c>
      <c r="B2268">
        <v>33034</v>
      </c>
      <c r="C2268">
        <v>33024</v>
      </c>
      <c r="D2268" t="s">
        <v>510</v>
      </c>
    </row>
    <row r="2269" spans="1:4" x14ac:dyDescent="0.3">
      <c r="A2269" t="str">
        <f t="shared" si="35"/>
        <v>33024-33034</v>
      </c>
      <c r="B2269">
        <v>33024</v>
      </c>
      <c r="C2269">
        <v>33034</v>
      </c>
      <c r="D2269" t="s">
        <v>510</v>
      </c>
    </row>
    <row r="2270" spans="1:4" x14ac:dyDescent="0.3">
      <c r="A2270" t="str">
        <f t="shared" si="35"/>
        <v>33034-33023</v>
      </c>
      <c r="B2270">
        <v>33034</v>
      </c>
      <c r="C2270">
        <v>33023</v>
      </c>
      <c r="D2270" t="s">
        <v>510</v>
      </c>
    </row>
    <row r="2271" spans="1:4" x14ac:dyDescent="0.3">
      <c r="A2271" t="str">
        <f t="shared" si="35"/>
        <v>46002-46006</v>
      </c>
      <c r="B2271">
        <v>46002</v>
      </c>
      <c r="C2271">
        <v>46006</v>
      </c>
      <c r="D2271" t="s">
        <v>551</v>
      </c>
    </row>
    <row r="2272" spans="1:4" x14ac:dyDescent="0.3">
      <c r="A2272" t="str">
        <f t="shared" si="35"/>
        <v>46006-46002</v>
      </c>
      <c r="B2272">
        <v>46006</v>
      </c>
      <c r="C2272">
        <v>46002</v>
      </c>
      <c r="D2272" t="s">
        <v>551</v>
      </c>
    </row>
    <row r="2273" spans="1:4" x14ac:dyDescent="0.3">
      <c r="A2273" t="str">
        <f t="shared" si="35"/>
        <v>46006-46010</v>
      </c>
      <c r="B2273">
        <v>46006</v>
      </c>
      <c r="C2273">
        <v>46010</v>
      </c>
      <c r="D2273" t="s">
        <v>551</v>
      </c>
    </row>
    <row r="2274" spans="1:4" x14ac:dyDescent="0.3">
      <c r="A2274" t="str">
        <f t="shared" si="35"/>
        <v>46010-46006</v>
      </c>
      <c r="B2274">
        <v>46010</v>
      </c>
      <c r="C2274">
        <v>46006</v>
      </c>
      <c r="D2274" t="s">
        <v>551</v>
      </c>
    </row>
    <row r="2275" spans="1:4" x14ac:dyDescent="0.3">
      <c r="A2275" t="str">
        <f t="shared" si="35"/>
        <v>46011-46012</v>
      </c>
      <c r="B2275">
        <v>46011</v>
      </c>
      <c r="C2275">
        <v>46012</v>
      </c>
      <c r="D2275" t="s">
        <v>508</v>
      </c>
    </row>
    <row r="2276" spans="1:4" x14ac:dyDescent="0.3">
      <c r="A2276" t="str">
        <f t="shared" si="35"/>
        <v>46012-46011</v>
      </c>
      <c r="B2276">
        <v>46012</v>
      </c>
      <c r="C2276">
        <v>46011</v>
      </c>
      <c r="D2276" t="s">
        <v>508</v>
      </c>
    </row>
    <row r="2277" spans="1:4" x14ac:dyDescent="0.3">
      <c r="A2277" t="str">
        <f t="shared" si="35"/>
        <v>46003-46007</v>
      </c>
      <c r="B2277">
        <v>46003</v>
      </c>
      <c r="C2277">
        <v>46007</v>
      </c>
      <c r="D2277" t="s">
        <v>595</v>
      </c>
    </row>
    <row r="2278" spans="1:4" x14ac:dyDescent="0.3">
      <c r="A2278" t="str">
        <f t="shared" si="35"/>
        <v>46007-46003</v>
      </c>
      <c r="B2278">
        <v>46007</v>
      </c>
      <c r="C2278">
        <v>46003</v>
      </c>
      <c r="D2278" t="s">
        <v>595</v>
      </c>
    </row>
    <row r="2279" spans="1:4" x14ac:dyDescent="0.3">
      <c r="A2279" t="str">
        <f t="shared" si="35"/>
        <v>46007-46011</v>
      </c>
      <c r="B2279">
        <v>46007</v>
      </c>
      <c r="C2279">
        <v>46011</v>
      </c>
      <c r="D2279" t="s">
        <v>595</v>
      </c>
    </row>
    <row r="2280" spans="1:4" x14ac:dyDescent="0.3">
      <c r="A2280" t="str">
        <f t="shared" si="35"/>
        <v>46011-46007</v>
      </c>
      <c r="B2280">
        <v>46011</v>
      </c>
      <c r="C2280">
        <v>46007</v>
      </c>
      <c r="D2280" t="s">
        <v>595</v>
      </c>
    </row>
    <row r="2281" spans="1:4" x14ac:dyDescent="0.3">
      <c r="A2281" t="str">
        <f t="shared" si="35"/>
        <v>46016-46011</v>
      </c>
      <c r="B2281">
        <v>46016</v>
      </c>
      <c r="C2281">
        <v>46011</v>
      </c>
      <c r="D2281" t="s">
        <v>595</v>
      </c>
    </row>
    <row r="2282" spans="1:4" x14ac:dyDescent="0.3">
      <c r="A2282" t="str">
        <f t="shared" si="35"/>
        <v>46011-46016</v>
      </c>
      <c r="B2282">
        <v>46011</v>
      </c>
      <c r="C2282">
        <v>46016</v>
      </c>
      <c r="D2282" t="s">
        <v>595</v>
      </c>
    </row>
    <row r="2283" spans="1:4" x14ac:dyDescent="0.3">
      <c r="A2283" t="str">
        <f t="shared" si="35"/>
        <v>44005-44002</v>
      </c>
      <c r="B2283">
        <v>44005</v>
      </c>
      <c r="C2283">
        <v>44002</v>
      </c>
      <c r="D2283" t="s">
        <v>471</v>
      </c>
    </row>
    <row r="2284" spans="1:4" x14ac:dyDescent="0.3">
      <c r="A2284" t="str">
        <f t="shared" si="35"/>
        <v>44004-44005</v>
      </c>
      <c r="B2284">
        <v>44004</v>
      </c>
      <c r="C2284">
        <v>44005</v>
      </c>
      <c r="D2284" t="s">
        <v>471</v>
      </c>
    </row>
    <row r="2285" spans="1:4" x14ac:dyDescent="0.3">
      <c r="A2285" t="str">
        <f t="shared" si="35"/>
        <v>5000-45004</v>
      </c>
      <c r="B2285">
        <v>5000</v>
      </c>
      <c r="C2285">
        <v>45004</v>
      </c>
      <c r="D2285" t="s">
        <v>293</v>
      </c>
    </row>
    <row r="2286" spans="1:4" x14ac:dyDescent="0.3">
      <c r="A2286" t="str">
        <f t="shared" si="35"/>
        <v>45004-12001</v>
      </c>
      <c r="B2286">
        <v>45004</v>
      </c>
      <c r="C2286">
        <v>12001</v>
      </c>
      <c r="D2286" t="s">
        <v>293</v>
      </c>
    </row>
    <row r="2287" spans="1:4" x14ac:dyDescent="0.3">
      <c r="A2287" t="str">
        <f t="shared" si="35"/>
        <v>12002-12003</v>
      </c>
      <c r="B2287">
        <v>12002</v>
      </c>
      <c r="C2287">
        <v>12003</v>
      </c>
      <c r="D2287" t="s">
        <v>486</v>
      </c>
    </row>
    <row r="2288" spans="1:4" x14ac:dyDescent="0.3">
      <c r="A2288" t="str">
        <f t="shared" si="35"/>
        <v>12003-12002</v>
      </c>
      <c r="B2288">
        <v>12003</v>
      </c>
      <c r="C2288">
        <v>12002</v>
      </c>
      <c r="D2288" t="s">
        <v>486</v>
      </c>
    </row>
    <row r="2289" spans="1:4" x14ac:dyDescent="0.3">
      <c r="A2289" t="str">
        <f t="shared" si="35"/>
        <v>12003-12004</v>
      </c>
      <c r="B2289">
        <v>12003</v>
      </c>
      <c r="C2289">
        <v>12004</v>
      </c>
      <c r="D2289" t="s">
        <v>486</v>
      </c>
    </row>
    <row r="2290" spans="1:4" x14ac:dyDescent="0.3">
      <c r="A2290" t="str">
        <f t="shared" si="35"/>
        <v>12004-12003</v>
      </c>
      <c r="B2290">
        <v>12004</v>
      </c>
      <c r="C2290">
        <v>12003</v>
      </c>
      <c r="D2290" t="s">
        <v>486</v>
      </c>
    </row>
    <row r="2291" spans="1:4" x14ac:dyDescent="0.3">
      <c r="A2291" t="str">
        <f t="shared" si="35"/>
        <v>12004-12006</v>
      </c>
      <c r="B2291">
        <v>12004</v>
      </c>
      <c r="C2291">
        <v>12006</v>
      </c>
      <c r="D2291" t="s">
        <v>486</v>
      </c>
    </row>
    <row r="2292" spans="1:4" x14ac:dyDescent="0.3">
      <c r="A2292" t="str">
        <f t="shared" si="35"/>
        <v>12006-12004</v>
      </c>
      <c r="B2292">
        <v>12006</v>
      </c>
      <c r="C2292">
        <v>12004</v>
      </c>
      <c r="D2292" t="s">
        <v>486</v>
      </c>
    </row>
    <row r="2293" spans="1:4" x14ac:dyDescent="0.3">
      <c r="A2293" t="str">
        <f t="shared" si="35"/>
        <v>12006-12014</v>
      </c>
      <c r="B2293">
        <v>12006</v>
      </c>
      <c r="C2293">
        <v>12014</v>
      </c>
      <c r="D2293" t="s">
        <v>486</v>
      </c>
    </row>
    <row r="2294" spans="1:4" x14ac:dyDescent="0.3">
      <c r="A2294" t="str">
        <f t="shared" si="35"/>
        <v>12014-12006</v>
      </c>
      <c r="B2294">
        <v>12014</v>
      </c>
      <c r="C2294">
        <v>12006</v>
      </c>
      <c r="D2294" t="s">
        <v>486</v>
      </c>
    </row>
    <row r="2295" spans="1:4" x14ac:dyDescent="0.3">
      <c r="A2295" t="str">
        <f t="shared" si="35"/>
        <v>12014-38001</v>
      </c>
      <c r="B2295">
        <v>12014</v>
      </c>
      <c r="C2295">
        <v>38001</v>
      </c>
      <c r="D2295" t="s">
        <v>486</v>
      </c>
    </row>
    <row r="2296" spans="1:4" x14ac:dyDescent="0.3">
      <c r="A2296" t="str">
        <f t="shared" si="35"/>
        <v>38001-12014</v>
      </c>
      <c r="B2296">
        <v>38001</v>
      </c>
      <c r="C2296">
        <v>12014</v>
      </c>
      <c r="D2296" t="s">
        <v>486</v>
      </c>
    </row>
    <row r="2297" spans="1:4" x14ac:dyDescent="0.3">
      <c r="A2297" t="str">
        <f t="shared" si="35"/>
        <v>12006-12011</v>
      </c>
      <c r="B2297">
        <v>12006</v>
      </c>
      <c r="C2297">
        <v>12011</v>
      </c>
      <c r="D2297" t="s">
        <v>316</v>
      </c>
    </row>
    <row r="2298" spans="1:4" x14ac:dyDescent="0.3">
      <c r="A2298" t="str">
        <f t="shared" si="35"/>
        <v>12011-12006</v>
      </c>
      <c r="B2298">
        <v>12011</v>
      </c>
      <c r="C2298">
        <v>12006</v>
      </c>
      <c r="D2298" t="s">
        <v>316</v>
      </c>
    </row>
    <row r="2299" spans="1:4" x14ac:dyDescent="0.3">
      <c r="A2299" t="str">
        <f t="shared" si="35"/>
        <v>12012-12008</v>
      </c>
      <c r="B2299">
        <v>12012</v>
      </c>
      <c r="C2299">
        <v>12008</v>
      </c>
      <c r="D2299" t="s">
        <v>349</v>
      </c>
    </row>
    <row r="2300" spans="1:4" x14ac:dyDescent="0.3">
      <c r="A2300" t="str">
        <f t="shared" si="35"/>
        <v>12008-12012</v>
      </c>
      <c r="B2300">
        <v>12008</v>
      </c>
      <c r="C2300">
        <v>12012</v>
      </c>
      <c r="D2300" t="s">
        <v>349</v>
      </c>
    </row>
    <row r="2301" spans="1:4" x14ac:dyDescent="0.3">
      <c r="A2301" t="str">
        <f t="shared" si="35"/>
        <v>38001-12008</v>
      </c>
      <c r="B2301">
        <v>38001</v>
      </c>
      <c r="C2301">
        <v>12008</v>
      </c>
      <c r="D2301" t="s">
        <v>349</v>
      </c>
    </row>
    <row r="2302" spans="1:4" x14ac:dyDescent="0.3">
      <c r="A2302" t="str">
        <f t="shared" si="35"/>
        <v>12008-38001</v>
      </c>
      <c r="B2302">
        <v>12008</v>
      </c>
      <c r="C2302">
        <v>38001</v>
      </c>
      <c r="D2302" t="s">
        <v>349</v>
      </c>
    </row>
    <row r="2303" spans="1:4" x14ac:dyDescent="0.3">
      <c r="A2303" t="str">
        <f t="shared" si="35"/>
        <v>46010-46015</v>
      </c>
      <c r="B2303">
        <v>46010</v>
      </c>
      <c r="C2303">
        <v>46015</v>
      </c>
      <c r="D2303" t="s">
        <v>551</v>
      </c>
    </row>
    <row r="2304" spans="1:4" x14ac:dyDescent="0.3">
      <c r="A2304" t="str">
        <f t="shared" si="35"/>
        <v>46015-46010</v>
      </c>
      <c r="B2304">
        <v>46015</v>
      </c>
      <c r="C2304">
        <v>46010</v>
      </c>
      <c r="D2304" t="s">
        <v>551</v>
      </c>
    </row>
    <row r="2305" spans="1:4" x14ac:dyDescent="0.3">
      <c r="A2305" t="str">
        <f t="shared" si="35"/>
        <v>44001-44003</v>
      </c>
      <c r="B2305">
        <v>44001</v>
      </c>
      <c r="C2305">
        <v>44003</v>
      </c>
      <c r="D2305" t="s">
        <v>438</v>
      </c>
    </row>
    <row r="2306" spans="1:4" x14ac:dyDescent="0.3">
      <c r="A2306" t="str">
        <f t="shared" si="35"/>
        <v>44003-44006</v>
      </c>
      <c r="B2306">
        <v>44003</v>
      </c>
      <c r="C2306">
        <v>44006</v>
      </c>
      <c r="D2306" t="s">
        <v>293</v>
      </c>
    </row>
    <row r="2307" spans="1:4" x14ac:dyDescent="0.3">
      <c r="A2307" t="str">
        <f t="shared" ref="A2307:A2370" si="36">+B2307&amp;-C2307</f>
        <v>44006-44003</v>
      </c>
      <c r="B2307">
        <v>44006</v>
      </c>
      <c r="C2307">
        <v>44003</v>
      </c>
      <c r="D2307" t="s">
        <v>293</v>
      </c>
    </row>
    <row r="2308" spans="1:4" x14ac:dyDescent="0.3">
      <c r="A2308" t="str">
        <f t="shared" si="36"/>
        <v>46001-46005</v>
      </c>
      <c r="B2308">
        <v>46001</v>
      </c>
      <c r="C2308">
        <v>46005</v>
      </c>
      <c r="D2308" t="s">
        <v>560</v>
      </c>
    </row>
    <row r="2309" spans="1:4" x14ac:dyDescent="0.3">
      <c r="A2309" t="str">
        <f t="shared" si="36"/>
        <v>46005-46001</v>
      </c>
      <c r="B2309">
        <v>46005</v>
      </c>
      <c r="C2309">
        <v>46001</v>
      </c>
      <c r="D2309" t="s">
        <v>560</v>
      </c>
    </row>
    <row r="2310" spans="1:4" x14ac:dyDescent="0.3">
      <c r="A2310" t="str">
        <f t="shared" si="36"/>
        <v>46009-46005</v>
      </c>
      <c r="B2310">
        <v>46009</v>
      </c>
      <c r="C2310">
        <v>46005</v>
      </c>
      <c r="D2310" t="s">
        <v>560</v>
      </c>
    </row>
    <row r="2311" spans="1:4" x14ac:dyDescent="0.3">
      <c r="A2311" t="str">
        <f t="shared" si="36"/>
        <v>46005-46009</v>
      </c>
      <c r="B2311">
        <v>46005</v>
      </c>
      <c r="C2311">
        <v>46009</v>
      </c>
      <c r="D2311" t="s">
        <v>560</v>
      </c>
    </row>
    <row r="2312" spans="1:4" x14ac:dyDescent="0.3">
      <c r="A2312" t="str">
        <f t="shared" si="36"/>
        <v>46009-46014</v>
      </c>
      <c r="B2312">
        <v>46009</v>
      </c>
      <c r="C2312">
        <v>46014</v>
      </c>
      <c r="D2312" t="s">
        <v>560</v>
      </c>
    </row>
    <row r="2313" spans="1:4" x14ac:dyDescent="0.3">
      <c r="A2313" t="str">
        <f t="shared" si="36"/>
        <v>46014-46009</v>
      </c>
      <c r="B2313">
        <v>46014</v>
      </c>
      <c r="C2313">
        <v>46009</v>
      </c>
      <c r="D2313" t="s">
        <v>560</v>
      </c>
    </row>
    <row r="2314" spans="1:4" x14ac:dyDescent="0.3">
      <c r="A2314" t="str">
        <f t="shared" si="36"/>
        <v>12010-12009</v>
      </c>
      <c r="B2314">
        <v>12010</v>
      </c>
      <c r="C2314">
        <v>12009</v>
      </c>
      <c r="D2314" t="s">
        <v>588</v>
      </c>
    </row>
    <row r="2315" spans="1:4" x14ac:dyDescent="0.3">
      <c r="A2315" t="str">
        <f t="shared" si="36"/>
        <v>12009-12010</v>
      </c>
      <c r="B2315">
        <v>12009</v>
      </c>
      <c r="C2315">
        <v>12010</v>
      </c>
      <c r="D2315" t="s">
        <v>588</v>
      </c>
    </row>
    <row r="2316" spans="1:4" x14ac:dyDescent="0.3">
      <c r="A2316" t="str">
        <f t="shared" si="36"/>
        <v>12007-12005</v>
      </c>
      <c r="B2316">
        <v>12007</v>
      </c>
      <c r="C2316">
        <v>12005</v>
      </c>
      <c r="D2316" t="s">
        <v>523</v>
      </c>
    </row>
    <row r="2317" spans="1:4" x14ac:dyDescent="0.3">
      <c r="A2317" t="str">
        <f t="shared" si="36"/>
        <v>12005-12007</v>
      </c>
      <c r="B2317">
        <v>12005</v>
      </c>
      <c r="C2317">
        <v>12007</v>
      </c>
      <c r="D2317" t="s">
        <v>523</v>
      </c>
    </row>
    <row r="2318" spans="1:4" x14ac:dyDescent="0.3">
      <c r="A2318" t="str">
        <f t="shared" si="36"/>
        <v>12007-12013</v>
      </c>
      <c r="B2318">
        <v>12007</v>
      </c>
      <c r="C2318">
        <v>12013</v>
      </c>
      <c r="D2318" t="s">
        <v>523</v>
      </c>
    </row>
    <row r="2319" spans="1:4" x14ac:dyDescent="0.3">
      <c r="A2319" t="str">
        <f t="shared" si="36"/>
        <v>12013-12007</v>
      </c>
      <c r="B2319">
        <v>12013</v>
      </c>
      <c r="C2319">
        <v>12007</v>
      </c>
      <c r="D2319" t="s">
        <v>523</v>
      </c>
    </row>
    <row r="2320" spans="1:4" x14ac:dyDescent="0.3">
      <c r="A2320" t="str">
        <f t="shared" si="36"/>
        <v>38023-12034</v>
      </c>
      <c r="B2320">
        <v>38023</v>
      </c>
      <c r="C2320">
        <v>12034</v>
      </c>
      <c r="D2320" t="s">
        <v>522</v>
      </c>
    </row>
    <row r="2321" spans="1:4" x14ac:dyDescent="0.3">
      <c r="A2321" t="str">
        <f t="shared" si="36"/>
        <v>12034-38016</v>
      </c>
      <c r="B2321">
        <v>12034</v>
      </c>
      <c r="C2321">
        <v>38016</v>
      </c>
      <c r="D2321" t="s">
        <v>522</v>
      </c>
    </row>
    <row r="2322" spans="1:4" x14ac:dyDescent="0.3">
      <c r="A2322" t="str">
        <f t="shared" si="36"/>
        <v>38016-12034</v>
      </c>
      <c r="B2322">
        <v>38016</v>
      </c>
      <c r="C2322">
        <v>12034</v>
      </c>
      <c r="D2322" t="s">
        <v>522</v>
      </c>
    </row>
    <row r="2323" spans="1:4" x14ac:dyDescent="0.3">
      <c r="A2323" t="str">
        <f t="shared" si="36"/>
        <v>12034-38023</v>
      </c>
      <c r="B2323">
        <v>12034</v>
      </c>
      <c r="C2323">
        <v>38023</v>
      </c>
      <c r="D2323" t="s">
        <v>522</v>
      </c>
    </row>
    <row r="2324" spans="1:4" x14ac:dyDescent="0.3">
      <c r="A2324" t="str">
        <f t="shared" si="36"/>
        <v>12001-12002</v>
      </c>
      <c r="B2324">
        <v>12001</v>
      </c>
      <c r="C2324">
        <v>12002</v>
      </c>
      <c r="D2324" t="s">
        <v>486</v>
      </c>
    </row>
    <row r="2325" spans="1:4" x14ac:dyDescent="0.3">
      <c r="A2325" t="str">
        <f t="shared" si="36"/>
        <v>12002-5006</v>
      </c>
      <c r="B2325">
        <v>12002</v>
      </c>
      <c r="C2325">
        <v>5006</v>
      </c>
      <c r="D2325" t="s">
        <v>486</v>
      </c>
    </row>
    <row r="2326" spans="1:4" x14ac:dyDescent="0.3">
      <c r="A2326" t="str">
        <f t="shared" si="36"/>
        <v>5004-5044</v>
      </c>
      <c r="B2326">
        <v>5004</v>
      </c>
      <c r="C2326">
        <v>5044</v>
      </c>
      <c r="D2326" t="s">
        <v>395</v>
      </c>
    </row>
    <row r="2327" spans="1:4" x14ac:dyDescent="0.3">
      <c r="A2327" t="str">
        <f t="shared" si="36"/>
        <v>5044-5004</v>
      </c>
      <c r="B2327">
        <v>5044</v>
      </c>
      <c r="C2327">
        <v>5004</v>
      </c>
      <c r="D2327" t="s">
        <v>395</v>
      </c>
    </row>
    <row r="2328" spans="1:4" x14ac:dyDescent="0.3">
      <c r="A2328" t="str">
        <f t="shared" si="36"/>
        <v>5044-5045</v>
      </c>
      <c r="B2328">
        <v>5044</v>
      </c>
      <c r="C2328">
        <v>5045</v>
      </c>
      <c r="D2328" t="s">
        <v>395</v>
      </c>
    </row>
    <row r="2329" spans="1:4" x14ac:dyDescent="0.3">
      <c r="A2329" t="str">
        <f t="shared" si="36"/>
        <v>5045-5044</v>
      </c>
      <c r="B2329">
        <v>5045</v>
      </c>
      <c r="C2329">
        <v>5044</v>
      </c>
      <c r="D2329" t="s">
        <v>395</v>
      </c>
    </row>
    <row r="2330" spans="1:4" x14ac:dyDescent="0.3">
      <c r="A2330" t="str">
        <f t="shared" si="36"/>
        <v>5045-5025</v>
      </c>
      <c r="B2330">
        <v>5045</v>
      </c>
      <c r="C2330">
        <v>5025</v>
      </c>
      <c r="D2330" t="s">
        <v>395</v>
      </c>
    </row>
    <row r="2331" spans="1:4" x14ac:dyDescent="0.3">
      <c r="A2331" t="str">
        <f t="shared" si="36"/>
        <v>5025-5045</v>
      </c>
      <c r="B2331">
        <v>5025</v>
      </c>
      <c r="C2331">
        <v>5045</v>
      </c>
      <c r="D2331" t="s">
        <v>395</v>
      </c>
    </row>
    <row r="2332" spans="1:4" x14ac:dyDescent="0.3">
      <c r="A2332" t="str">
        <f t="shared" si="36"/>
        <v>5051-5001</v>
      </c>
      <c r="B2332">
        <v>5051</v>
      </c>
      <c r="C2332">
        <v>5001</v>
      </c>
      <c r="D2332" t="s">
        <v>309</v>
      </c>
    </row>
    <row r="2333" spans="1:4" x14ac:dyDescent="0.3">
      <c r="A2333" t="str">
        <f t="shared" si="36"/>
        <v>5043-5005</v>
      </c>
      <c r="B2333">
        <v>5043</v>
      </c>
      <c r="C2333">
        <v>5005</v>
      </c>
      <c r="D2333" t="s">
        <v>309</v>
      </c>
    </row>
    <row r="2334" spans="1:4" x14ac:dyDescent="0.3">
      <c r="A2334" t="str">
        <f t="shared" si="36"/>
        <v>5046-5041</v>
      </c>
      <c r="B2334">
        <v>5046</v>
      </c>
      <c r="C2334">
        <v>5041</v>
      </c>
      <c r="D2334" t="s">
        <v>309</v>
      </c>
    </row>
    <row r="2335" spans="1:4" x14ac:dyDescent="0.3">
      <c r="A2335" t="str">
        <f t="shared" si="36"/>
        <v>5047-5046</v>
      </c>
      <c r="B2335">
        <v>5047</v>
      </c>
      <c r="C2335">
        <v>5046</v>
      </c>
      <c r="D2335" t="s">
        <v>309</v>
      </c>
    </row>
    <row r="2336" spans="1:4" x14ac:dyDescent="0.3">
      <c r="A2336" t="str">
        <f t="shared" si="36"/>
        <v>5048-5047</v>
      </c>
      <c r="B2336">
        <v>5048</v>
      </c>
      <c r="C2336">
        <v>5047</v>
      </c>
      <c r="D2336" t="s">
        <v>309</v>
      </c>
    </row>
    <row r="2337" spans="1:4" x14ac:dyDescent="0.3">
      <c r="A2337" t="str">
        <f t="shared" si="36"/>
        <v>5050-5048</v>
      </c>
      <c r="B2337">
        <v>5050</v>
      </c>
      <c r="C2337">
        <v>5048</v>
      </c>
      <c r="D2337" t="s">
        <v>309</v>
      </c>
    </row>
    <row r="2338" spans="1:4" x14ac:dyDescent="0.3">
      <c r="A2338" t="str">
        <f t="shared" si="36"/>
        <v>6062-5050</v>
      </c>
      <c r="B2338">
        <v>6062</v>
      </c>
      <c r="C2338">
        <v>5050</v>
      </c>
      <c r="D2338" t="s">
        <v>309</v>
      </c>
    </row>
    <row r="2339" spans="1:4" x14ac:dyDescent="0.3">
      <c r="A2339" t="str">
        <f t="shared" si="36"/>
        <v>40005-6062</v>
      </c>
      <c r="B2339">
        <v>40005</v>
      </c>
      <c r="C2339">
        <v>6062</v>
      </c>
      <c r="D2339" t="s">
        <v>309</v>
      </c>
    </row>
    <row r="2340" spans="1:4" x14ac:dyDescent="0.3">
      <c r="A2340" t="str">
        <f t="shared" si="36"/>
        <v>6062-40005</v>
      </c>
      <c r="B2340">
        <v>6062</v>
      </c>
      <c r="C2340">
        <v>40005</v>
      </c>
      <c r="D2340" t="s">
        <v>309</v>
      </c>
    </row>
    <row r="2341" spans="1:4" x14ac:dyDescent="0.3">
      <c r="A2341" t="str">
        <f t="shared" si="36"/>
        <v>40014-40005</v>
      </c>
      <c r="B2341">
        <v>40014</v>
      </c>
      <c r="C2341">
        <v>40005</v>
      </c>
      <c r="D2341" t="s">
        <v>309</v>
      </c>
    </row>
    <row r="2342" spans="1:4" x14ac:dyDescent="0.3">
      <c r="A2342" t="str">
        <f t="shared" si="36"/>
        <v>40015-40014</v>
      </c>
      <c r="B2342">
        <v>40015</v>
      </c>
      <c r="C2342">
        <v>40014</v>
      </c>
      <c r="D2342" t="s">
        <v>309</v>
      </c>
    </row>
    <row r="2343" spans="1:4" x14ac:dyDescent="0.3">
      <c r="A2343" t="str">
        <f t="shared" si="36"/>
        <v>7004-34001</v>
      </c>
      <c r="B2343">
        <v>7004</v>
      </c>
      <c r="C2343">
        <v>34001</v>
      </c>
      <c r="D2343" t="s">
        <v>574</v>
      </c>
    </row>
    <row r="2344" spans="1:4" x14ac:dyDescent="0.3">
      <c r="A2344" t="str">
        <f t="shared" si="36"/>
        <v>34001-7004</v>
      </c>
      <c r="B2344">
        <v>34001</v>
      </c>
      <c r="C2344">
        <v>7004</v>
      </c>
      <c r="D2344" t="s">
        <v>574</v>
      </c>
    </row>
    <row r="2345" spans="1:4" x14ac:dyDescent="0.3">
      <c r="A2345" t="str">
        <f t="shared" si="36"/>
        <v>5003-5004</v>
      </c>
      <c r="B2345">
        <v>5003</v>
      </c>
      <c r="C2345">
        <v>5004</v>
      </c>
      <c r="D2345" t="s">
        <v>340</v>
      </c>
    </row>
    <row r="2346" spans="1:4" x14ac:dyDescent="0.3">
      <c r="A2346" t="str">
        <f t="shared" si="36"/>
        <v>6051-6034</v>
      </c>
      <c r="B2346">
        <v>6051</v>
      </c>
      <c r="C2346">
        <v>6034</v>
      </c>
      <c r="D2346" t="s">
        <v>395</v>
      </c>
    </row>
    <row r="2347" spans="1:4" x14ac:dyDescent="0.3">
      <c r="A2347" t="str">
        <f t="shared" si="36"/>
        <v>5041-5040</v>
      </c>
      <c r="B2347">
        <v>5041</v>
      </c>
      <c r="C2347">
        <v>5040</v>
      </c>
      <c r="D2347" t="s">
        <v>316</v>
      </c>
    </row>
    <row r="2348" spans="1:4" x14ac:dyDescent="0.3">
      <c r="A2348" t="str">
        <f t="shared" si="36"/>
        <v>5040-5041</v>
      </c>
      <c r="B2348">
        <v>5040</v>
      </c>
      <c r="C2348">
        <v>5041</v>
      </c>
      <c r="D2348" t="s">
        <v>316</v>
      </c>
    </row>
    <row r="2349" spans="1:4" x14ac:dyDescent="0.3">
      <c r="A2349" t="str">
        <f t="shared" si="36"/>
        <v>5039-5040</v>
      </c>
      <c r="B2349">
        <v>5039</v>
      </c>
      <c r="C2349">
        <v>5040</v>
      </c>
      <c r="D2349" t="s">
        <v>316</v>
      </c>
    </row>
    <row r="2350" spans="1:4" x14ac:dyDescent="0.3">
      <c r="A2350" t="str">
        <f t="shared" si="36"/>
        <v>5040-5039</v>
      </c>
      <c r="B2350">
        <v>5040</v>
      </c>
      <c r="C2350">
        <v>5039</v>
      </c>
      <c r="D2350" t="s">
        <v>316</v>
      </c>
    </row>
    <row r="2351" spans="1:4" x14ac:dyDescent="0.3">
      <c r="A2351" t="str">
        <f t="shared" si="36"/>
        <v>5039-5038</v>
      </c>
      <c r="B2351">
        <v>5039</v>
      </c>
      <c r="C2351">
        <v>5038</v>
      </c>
      <c r="D2351" t="s">
        <v>316</v>
      </c>
    </row>
    <row r="2352" spans="1:4" x14ac:dyDescent="0.3">
      <c r="A2352" t="str">
        <f t="shared" si="36"/>
        <v>5038-5039</v>
      </c>
      <c r="B2352">
        <v>5038</v>
      </c>
      <c r="C2352">
        <v>5039</v>
      </c>
      <c r="D2352" t="s">
        <v>316</v>
      </c>
    </row>
    <row r="2353" spans="1:4" x14ac:dyDescent="0.3">
      <c r="A2353" t="str">
        <f t="shared" si="36"/>
        <v>5038-5031</v>
      </c>
      <c r="B2353">
        <v>5038</v>
      </c>
      <c r="C2353">
        <v>5031</v>
      </c>
      <c r="D2353" t="s">
        <v>395</v>
      </c>
    </row>
    <row r="2354" spans="1:4" x14ac:dyDescent="0.3">
      <c r="A2354" t="str">
        <f t="shared" si="36"/>
        <v>14001-34002</v>
      </c>
      <c r="B2354">
        <v>14001</v>
      </c>
      <c r="C2354">
        <v>34002</v>
      </c>
      <c r="D2354" t="s">
        <v>596</v>
      </c>
    </row>
    <row r="2355" spans="1:4" x14ac:dyDescent="0.3">
      <c r="A2355" t="str">
        <f t="shared" si="36"/>
        <v>34002-14001</v>
      </c>
      <c r="B2355">
        <v>34002</v>
      </c>
      <c r="C2355">
        <v>14001</v>
      </c>
      <c r="D2355" t="s">
        <v>596</v>
      </c>
    </row>
    <row r="2356" spans="1:4" x14ac:dyDescent="0.3">
      <c r="A2356" t="str">
        <f t="shared" si="36"/>
        <v>8001-8009</v>
      </c>
      <c r="B2356">
        <v>8001</v>
      </c>
      <c r="C2356">
        <v>8009</v>
      </c>
      <c r="D2356" t="s">
        <v>523</v>
      </c>
    </row>
    <row r="2357" spans="1:4" x14ac:dyDescent="0.3">
      <c r="A2357" t="str">
        <f t="shared" si="36"/>
        <v>40004-40003</v>
      </c>
      <c r="B2357">
        <v>40004</v>
      </c>
      <c r="C2357">
        <v>40003</v>
      </c>
      <c r="D2357" t="s">
        <v>522</v>
      </c>
    </row>
    <row r="2358" spans="1:4" x14ac:dyDescent="0.3">
      <c r="A2358" t="str">
        <f t="shared" si="36"/>
        <v>40003-40004</v>
      </c>
      <c r="B2358">
        <v>40003</v>
      </c>
      <c r="C2358">
        <v>40004</v>
      </c>
      <c r="D2358" t="s">
        <v>522</v>
      </c>
    </row>
    <row r="2359" spans="1:4" x14ac:dyDescent="0.3">
      <c r="A2359" t="str">
        <f t="shared" si="36"/>
        <v>6058-6059</v>
      </c>
      <c r="B2359">
        <v>6058</v>
      </c>
      <c r="C2359">
        <v>6059</v>
      </c>
      <c r="D2359" t="s">
        <v>597</v>
      </c>
    </row>
    <row r="2360" spans="1:4" x14ac:dyDescent="0.3">
      <c r="A2360" t="str">
        <f t="shared" si="36"/>
        <v>6057-6058</v>
      </c>
      <c r="B2360">
        <v>6057</v>
      </c>
      <c r="C2360">
        <v>6058</v>
      </c>
      <c r="D2360" t="s">
        <v>522</v>
      </c>
    </row>
    <row r="2361" spans="1:4" x14ac:dyDescent="0.3">
      <c r="A2361" t="str">
        <f t="shared" si="36"/>
        <v>6059-6049</v>
      </c>
      <c r="B2361">
        <v>6059</v>
      </c>
      <c r="C2361">
        <v>6049</v>
      </c>
      <c r="D2361" t="s">
        <v>358</v>
      </c>
    </row>
    <row r="2362" spans="1:4" x14ac:dyDescent="0.3">
      <c r="A2362" t="str">
        <f t="shared" si="36"/>
        <v>40001-6032</v>
      </c>
      <c r="B2362">
        <v>40001</v>
      </c>
      <c r="C2362">
        <v>6032</v>
      </c>
      <c r="D2362" t="s">
        <v>310</v>
      </c>
    </row>
    <row r="2363" spans="1:4" x14ac:dyDescent="0.3">
      <c r="A2363" t="str">
        <f t="shared" si="36"/>
        <v>6032-40001</v>
      </c>
      <c r="B2363">
        <v>6032</v>
      </c>
      <c r="C2363">
        <v>40001</v>
      </c>
      <c r="D2363" t="s">
        <v>310</v>
      </c>
    </row>
    <row r="2364" spans="1:4" x14ac:dyDescent="0.3">
      <c r="A2364" t="str">
        <f t="shared" si="36"/>
        <v>6059-6060</v>
      </c>
      <c r="B2364">
        <v>6059</v>
      </c>
      <c r="C2364">
        <v>6060</v>
      </c>
      <c r="D2364" t="s">
        <v>358</v>
      </c>
    </row>
    <row r="2365" spans="1:4" x14ac:dyDescent="0.3">
      <c r="A2365" t="str">
        <f t="shared" si="36"/>
        <v>40006-40008</v>
      </c>
      <c r="B2365">
        <v>40006</v>
      </c>
      <c r="C2365">
        <v>40008</v>
      </c>
      <c r="D2365" t="s">
        <v>395</v>
      </c>
    </row>
    <row r="2366" spans="1:4" x14ac:dyDescent="0.3">
      <c r="A2366" t="str">
        <f t="shared" si="36"/>
        <v>40008-40011</v>
      </c>
      <c r="B2366">
        <v>40008</v>
      </c>
      <c r="C2366">
        <v>40011</v>
      </c>
      <c r="D2366" t="s">
        <v>395</v>
      </c>
    </row>
    <row r="2367" spans="1:4" x14ac:dyDescent="0.3">
      <c r="A2367" t="str">
        <f t="shared" si="36"/>
        <v>40011-40008</v>
      </c>
      <c r="B2367">
        <v>40011</v>
      </c>
      <c r="C2367">
        <v>40008</v>
      </c>
      <c r="D2367" t="s">
        <v>395</v>
      </c>
    </row>
    <row r="2368" spans="1:4" x14ac:dyDescent="0.3">
      <c r="A2368" t="str">
        <f t="shared" si="36"/>
        <v>7001-40011</v>
      </c>
      <c r="B2368">
        <v>7001</v>
      </c>
      <c r="C2368">
        <v>40011</v>
      </c>
      <c r="D2368" t="s">
        <v>395</v>
      </c>
    </row>
    <row r="2369" spans="1:4" x14ac:dyDescent="0.3">
      <c r="A2369" t="str">
        <f t="shared" si="36"/>
        <v>40011-40012</v>
      </c>
      <c r="B2369">
        <v>40011</v>
      </c>
      <c r="C2369">
        <v>40012</v>
      </c>
      <c r="D2369" t="s">
        <v>367</v>
      </c>
    </row>
    <row r="2370" spans="1:4" x14ac:dyDescent="0.3">
      <c r="A2370" t="str">
        <f t="shared" si="36"/>
        <v>40016-40012</v>
      </c>
      <c r="B2370">
        <v>40016</v>
      </c>
      <c r="C2370">
        <v>40012</v>
      </c>
      <c r="D2370" t="s">
        <v>496</v>
      </c>
    </row>
    <row r="2371" spans="1:4" x14ac:dyDescent="0.3">
      <c r="A2371" t="str">
        <f t="shared" ref="A2371:A2434" si="37">+B2371&amp;-C2371</f>
        <v>9002-39006</v>
      </c>
      <c r="B2371">
        <v>9002</v>
      </c>
      <c r="C2371">
        <v>39006</v>
      </c>
      <c r="D2371" t="s">
        <v>400</v>
      </c>
    </row>
    <row r="2372" spans="1:4" x14ac:dyDescent="0.3">
      <c r="A2372" t="str">
        <f t="shared" si="37"/>
        <v>39006-39001</v>
      </c>
      <c r="B2372">
        <v>39006</v>
      </c>
      <c r="C2372">
        <v>39001</v>
      </c>
      <c r="D2372" t="s">
        <v>400</v>
      </c>
    </row>
    <row r="2373" spans="1:4" x14ac:dyDescent="0.3">
      <c r="A2373" t="str">
        <f t="shared" si="37"/>
        <v>39001-39006</v>
      </c>
      <c r="B2373">
        <v>39001</v>
      </c>
      <c r="C2373">
        <v>39006</v>
      </c>
      <c r="D2373" t="s">
        <v>400</v>
      </c>
    </row>
    <row r="2374" spans="1:4" x14ac:dyDescent="0.3">
      <c r="A2374" t="str">
        <f t="shared" si="37"/>
        <v>39006-9002</v>
      </c>
      <c r="B2374">
        <v>39006</v>
      </c>
      <c r="C2374">
        <v>9002</v>
      </c>
      <c r="D2374" t="s">
        <v>400</v>
      </c>
    </row>
    <row r="2375" spans="1:4" x14ac:dyDescent="0.3">
      <c r="A2375" t="str">
        <f t="shared" si="37"/>
        <v>9001-9002</v>
      </c>
      <c r="B2375">
        <v>9001</v>
      </c>
      <c r="C2375">
        <v>9002</v>
      </c>
      <c r="D2375" t="s">
        <v>373</v>
      </c>
    </row>
    <row r="2376" spans="1:4" x14ac:dyDescent="0.3">
      <c r="A2376" t="str">
        <f t="shared" si="37"/>
        <v>9002-9003</v>
      </c>
      <c r="B2376">
        <v>9002</v>
      </c>
      <c r="C2376">
        <v>9003</v>
      </c>
      <c r="D2376" t="s">
        <v>373</v>
      </c>
    </row>
    <row r="2377" spans="1:4" x14ac:dyDescent="0.3">
      <c r="A2377" t="str">
        <f t="shared" si="37"/>
        <v>9003-9002</v>
      </c>
      <c r="B2377">
        <v>9003</v>
      </c>
      <c r="C2377">
        <v>9002</v>
      </c>
      <c r="D2377" t="s">
        <v>373</v>
      </c>
    </row>
    <row r="2378" spans="1:4" x14ac:dyDescent="0.3">
      <c r="A2378" t="str">
        <f t="shared" si="37"/>
        <v>9005-9008</v>
      </c>
      <c r="B2378">
        <v>9005</v>
      </c>
      <c r="C2378">
        <v>9008</v>
      </c>
      <c r="D2378" t="s">
        <v>367</v>
      </c>
    </row>
    <row r="2379" spans="1:4" x14ac:dyDescent="0.3">
      <c r="A2379" t="str">
        <f t="shared" si="37"/>
        <v>9006-9007</v>
      </c>
      <c r="B2379">
        <v>9006</v>
      </c>
      <c r="C2379">
        <v>9007</v>
      </c>
      <c r="D2379" t="s">
        <v>374</v>
      </c>
    </row>
    <row r="2380" spans="1:4" x14ac:dyDescent="0.3">
      <c r="A2380" t="str">
        <f t="shared" si="37"/>
        <v>9007-9006</v>
      </c>
      <c r="B2380">
        <v>9007</v>
      </c>
      <c r="C2380">
        <v>9006</v>
      </c>
      <c r="D2380" t="s">
        <v>374</v>
      </c>
    </row>
    <row r="2381" spans="1:4" x14ac:dyDescent="0.3">
      <c r="A2381" t="str">
        <f t="shared" si="37"/>
        <v>9008-9007</v>
      </c>
      <c r="B2381">
        <v>9008</v>
      </c>
      <c r="C2381">
        <v>9007</v>
      </c>
      <c r="D2381" t="s">
        <v>374</v>
      </c>
    </row>
    <row r="2382" spans="1:4" x14ac:dyDescent="0.3">
      <c r="A2382" t="str">
        <f t="shared" si="37"/>
        <v>9007-9008</v>
      </c>
      <c r="B2382">
        <v>9007</v>
      </c>
      <c r="C2382">
        <v>9008</v>
      </c>
      <c r="D2382" t="s">
        <v>374</v>
      </c>
    </row>
    <row r="2383" spans="1:4" x14ac:dyDescent="0.3">
      <c r="A2383" t="str">
        <f t="shared" si="37"/>
        <v>50017-9007</v>
      </c>
      <c r="B2383">
        <v>50017</v>
      </c>
      <c r="C2383">
        <v>9007</v>
      </c>
      <c r="D2383" t="s">
        <v>400</v>
      </c>
    </row>
    <row r="2384" spans="1:4" x14ac:dyDescent="0.3">
      <c r="A2384" t="str">
        <f t="shared" si="37"/>
        <v>9007-50017</v>
      </c>
      <c r="B2384">
        <v>9007</v>
      </c>
      <c r="C2384">
        <v>50017</v>
      </c>
      <c r="D2384" t="s">
        <v>400</v>
      </c>
    </row>
    <row r="2385" spans="1:4" x14ac:dyDescent="0.3">
      <c r="A2385" t="str">
        <f t="shared" si="37"/>
        <v>9010-9011</v>
      </c>
      <c r="B2385">
        <v>9010</v>
      </c>
      <c r="C2385">
        <v>9011</v>
      </c>
      <c r="D2385" t="s">
        <v>376</v>
      </c>
    </row>
    <row r="2386" spans="1:4" x14ac:dyDescent="0.3">
      <c r="A2386" t="str">
        <f t="shared" si="37"/>
        <v>9011-9010</v>
      </c>
      <c r="B2386">
        <v>9011</v>
      </c>
      <c r="C2386">
        <v>9010</v>
      </c>
      <c r="D2386" t="s">
        <v>376</v>
      </c>
    </row>
    <row r="2387" spans="1:4" x14ac:dyDescent="0.3">
      <c r="A2387" t="str">
        <f t="shared" si="37"/>
        <v>7005-13001</v>
      </c>
      <c r="B2387">
        <v>7005</v>
      </c>
      <c r="C2387">
        <v>13001</v>
      </c>
      <c r="D2387" t="s">
        <v>369</v>
      </c>
    </row>
    <row r="2388" spans="1:4" x14ac:dyDescent="0.3">
      <c r="A2388" t="str">
        <f t="shared" si="37"/>
        <v>8006-9012</v>
      </c>
      <c r="B2388">
        <v>8006</v>
      </c>
      <c r="C2388">
        <v>9012</v>
      </c>
      <c r="D2388" t="s">
        <v>371</v>
      </c>
    </row>
    <row r="2389" spans="1:4" x14ac:dyDescent="0.3">
      <c r="A2389" t="str">
        <f t="shared" si="37"/>
        <v>2005-9012</v>
      </c>
      <c r="B2389">
        <v>2005</v>
      </c>
      <c r="C2389">
        <v>9012</v>
      </c>
      <c r="D2389" t="s">
        <v>300</v>
      </c>
    </row>
    <row r="2390" spans="1:4" x14ac:dyDescent="0.3">
      <c r="A2390" t="str">
        <f t="shared" si="37"/>
        <v>9013-11001</v>
      </c>
      <c r="B2390">
        <v>9013</v>
      </c>
      <c r="C2390">
        <v>11001</v>
      </c>
      <c r="D2390" t="s">
        <v>299</v>
      </c>
    </row>
    <row r="2391" spans="1:4" x14ac:dyDescent="0.3">
      <c r="A2391" t="str">
        <f t="shared" si="37"/>
        <v>11001-2005</v>
      </c>
      <c r="B2391">
        <v>11001</v>
      </c>
      <c r="C2391">
        <v>2005</v>
      </c>
      <c r="D2391" t="s">
        <v>299</v>
      </c>
    </row>
    <row r="2392" spans="1:4" x14ac:dyDescent="0.3">
      <c r="A2392" t="str">
        <f t="shared" si="37"/>
        <v>13014-10003</v>
      </c>
      <c r="B2392">
        <v>13014</v>
      </c>
      <c r="C2392">
        <v>10003</v>
      </c>
      <c r="D2392" t="s">
        <v>378</v>
      </c>
    </row>
    <row r="2393" spans="1:4" x14ac:dyDescent="0.3">
      <c r="A2393" t="str">
        <f t="shared" si="37"/>
        <v>10003-10002</v>
      </c>
      <c r="B2393">
        <v>10003</v>
      </c>
      <c r="C2393">
        <v>10002</v>
      </c>
      <c r="D2393" t="s">
        <v>378</v>
      </c>
    </row>
    <row r="2394" spans="1:4" x14ac:dyDescent="0.3">
      <c r="A2394" t="str">
        <f t="shared" si="37"/>
        <v>10002-10001</v>
      </c>
      <c r="B2394">
        <v>10002</v>
      </c>
      <c r="C2394">
        <v>10001</v>
      </c>
      <c r="D2394" t="s">
        <v>378</v>
      </c>
    </row>
    <row r="2395" spans="1:4" x14ac:dyDescent="0.3">
      <c r="A2395" t="str">
        <f t="shared" si="37"/>
        <v>25007-13016</v>
      </c>
      <c r="B2395">
        <v>25007</v>
      </c>
      <c r="C2395">
        <v>13016</v>
      </c>
      <c r="D2395" t="s">
        <v>369</v>
      </c>
    </row>
    <row r="2396" spans="1:4" x14ac:dyDescent="0.3">
      <c r="A2396" t="str">
        <f t="shared" si="37"/>
        <v>13016-25007</v>
      </c>
      <c r="B2396">
        <v>13016</v>
      </c>
      <c r="C2396">
        <v>25007</v>
      </c>
      <c r="D2396" t="s">
        <v>369</v>
      </c>
    </row>
    <row r="2397" spans="1:4" x14ac:dyDescent="0.3">
      <c r="A2397" t="str">
        <f t="shared" si="37"/>
        <v>16012-16011</v>
      </c>
      <c r="B2397">
        <v>16012</v>
      </c>
      <c r="C2397">
        <v>16011</v>
      </c>
      <c r="D2397" t="s">
        <v>598</v>
      </c>
    </row>
    <row r="2398" spans="1:4" x14ac:dyDescent="0.3">
      <c r="A2398" t="str">
        <f t="shared" si="37"/>
        <v>16011-16010</v>
      </c>
      <c r="B2398">
        <v>16011</v>
      </c>
      <c r="C2398">
        <v>16010</v>
      </c>
      <c r="D2398" t="s">
        <v>598</v>
      </c>
    </row>
    <row r="2399" spans="1:4" x14ac:dyDescent="0.3">
      <c r="A2399" t="str">
        <f t="shared" si="37"/>
        <v>16010-16009</v>
      </c>
      <c r="B2399">
        <v>16010</v>
      </c>
      <c r="C2399">
        <v>16009</v>
      </c>
      <c r="D2399" t="s">
        <v>598</v>
      </c>
    </row>
    <row r="2400" spans="1:4" x14ac:dyDescent="0.3">
      <c r="A2400" t="str">
        <f t="shared" si="37"/>
        <v>36001-36002</v>
      </c>
      <c r="B2400">
        <v>36001</v>
      </c>
      <c r="C2400">
        <v>36002</v>
      </c>
      <c r="D2400" t="s">
        <v>598</v>
      </c>
    </row>
    <row r="2401" spans="1:4" x14ac:dyDescent="0.3">
      <c r="A2401" t="str">
        <f t="shared" si="37"/>
        <v>36002-36003</v>
      </c>
      <c r="B2401">
        <v>36002</v>
      </c>
      <c r="C2401">
        <v>36003</v>
      </c>
      <c r="D2401" t="s">
        <v>598</v>
      </c>
    </row>
    <row r="2402" spans="1:4" x14ac:dyDescent="0.3">
      <c r="A2402" t="str">
        <f t="shared" si="37"/>
        <v>36003-36004</v>
      </c>
      <c r="B2402">
        <v>36003</v>
      </c>
      <c r="C2402">
        <v>36004</v>
      </c>
      <c r="D2402" t="s">
        <v>598</v>
      </c>
    </row>
    <row r="2403" spans="1:4" x14ac:dyDescent="0.3">
      <c r="A2403" t="str">
        <f t="shared" si="37"/>
        <v>18004-15002</v>
      </c>
      <c r="B2403">
        <v>18004</v>
      </c>
      <c r="C2403">
        <v>15002</v>
      </c>
      <c r="D2403" t="s">
        <v>527</v>
      </c>
    </row>
    <row r="2404" spans="1:4" x14ac:dyDescent="0.3">
      <c r="A2404" t="str">
        <f t="shared" si="37"/>
        <v>18005-18004</v>
      </c>
      <c r="B2404">
        <v>18005</v>
      </c>
      <c r="C2404">
        <v>18004</v>
      </c>
      <c r="D2404" t="s">
        <v>520</v>
      </c>
    </row>
    <row r="2405" spans="1:4" x14ac:dyDescent="0.3">
      <c r="A2405" t="str">
        <f t="shared" si="37"/>
        <v>18004-18003</v>
      </c>
      <c r="B2405">
        <v>18004</v>
      </c>
      <c r="C2405">
        <v>18003</v>
      </c>
      <c r="D2405" t="s">
        <v>520</v>
      </c>
    </row>
    <row r="2406" spans="1:4" x14ac:dyDescent="0.3">
      <c r="A2406" t="str">
        <f t="shared" si="37"/>
        <v>18003-18002</v>
      </c>
      <c r="B2406">
        <v>18003</v>
      </c>
      <c r="C2406">
        <v>18002</v>
      </c>
      <c r="D2406" t="s">
        <v>520</v>
      </c>
    </row>
    <row r="2407" spans="1:4" x14ac:dyDescent="0.3">
      <c r="A2407" t="str">
        <f t="shared" si="37"/>
        <v>18003-36012</v>
      </c>
      <c r="B2407">
        <v>18003</v>
      </c>
      <c r="C2407">
        <v>36012</v>
      </c>
      <c r="D2407" t="s">
        <v>483</v>
      </c>
    </row>
    <row r="2408" spans="1:4" x14ac:dyDescent="0.3">
      <c r="A2408" t="str">
        <f t="shared" si="37"/>
        <v>36012-18003</v>
      </c>
      <c r="B2408">
        <v>36012</v>
      </c>
      <c r="C2408">
        <v>18003</v>
      </c>
      <c r="D2408" t="s">
        <v>483</v>
      </c>
    </row>
    <row r="2409" spans="1:4" x14ac:dyDescent="0.3">
      <c r="A2409" t="str">
        <f t="shared" si="37"/>
        <v>36011-36012</v>
      </c>
      <c r="B2409">
        <v>36011</v>
      </c>
      <c r="C2409">
        <v>36012</v>
      </c>
      <c r="D2409" t="s">
        <v>483</v>
      </c>
    </row>
    <row r="2410" spans="1:4" x14ac:dyDescent="0.3">
      <c r="A2410" t="str">
        <f t="shared" si="37"/>
        <v>36012-36011</v>
      </c>
      <c r="B2410">
        <v>36012</v>
      </c>
      <c r="C2410">
        <v>36011</v>
      </c>
      <c r="D2410" t="s">
        <v>483</v>
      </c>
    </row>
    <row r="2411" spans="1:4" x14ac:dyDescent="0.3">
      <c r="A2411" t="str">
        <f t="shared" si="37"/>
        <v>36011-36014</v>
      </c>
      <c r="B2411">
        <v>36011</v>
      </c>
      <c r="C2411">
        <v>36014</v>
      </c>
      <c r="D2411" t="s">
        <v>599</v>
      </c>
    </row>
    <row r="2412" spans="1:4" x14ac:dyDescent="0.3">
      <c r="A2412" t="str">
        <f t="shared" si="37"/>
        <v>36014-36011</v>
      </c>
      <c r="B2412">
        <v>36014</v>
      </c>
      <c r="C2412">
        <v>36011</v>
      </c>
      <c r="D2412" t="s">
        <v>600</v>
      </c>
    </row>
    <row r="2413" spans="1:4" x14ac:dyDescent="0.3">
      <c r="A2413" t="str">
        <f t="shared" si="37"/>
        <v>23003-23010</v>
      </c>
      <c r="B2413">
        <v>23003</v>
      </c>
      <c r="C2413">
        <v>23010</v>
      </c>
      <c r="D2413" t="s">
        <v>303</v>
      </c>
    </row>
    <row r="2414" spans="1:4" x14ac:dyDescent="0.3">
      <c r="A2414" t="str">
        <f t="shared" si="37"/>
        <v>23010-23003</v>
      </c>
      <c r="B2414">
        <v>23010</v>
      </c>
      <c r="C2414">
        <v>23003</v>
      </c>
      <c r="D2414" t="s">
        <v>303</v>
      </c>
    </row>
    <row r="2415" spans="1:4" x14ac:dyDescent="0.3">
      <c r="A2415" t="str">
        <f t="shared" si="37"/>
        <v>18007-23011</v>
      </c>
      <c r="B2415">
        <v>18007</v>
      </c>
      <c r="C2415">
        <v>23011</v>
      </c>
      <c r="D2415" t="s">
        <v>516</v>
      </c>
    </row>
    <row r="2416" spans="1:4" x14ac:dyDescent="0.3">
      <c r="A2416" t="str">
        <f t="shared" si="37"/>
        <v>23011-23006</v>
      </c>
      <c r="B2416">
        <v>23011</v>
      </c>
      <c r="C2416">
        <v>23006</v>
      </c>
      <c r="D2416" t="s">
        <v>516</v>
      </c>
    </row>
    <row r="2417" spans="1:4" x14ac:dyDescent="0.3">
      <c r="A2417" t="str">
        <f t="shared" si="37"/>
        <v>25006-25007</v>
      </c>
      <c r="B2417">
        <v>25006</v>
      </c>
      <c r="C2417">
        <v>25007</v>
      </c>
      <c r="D2417" t="s">
        <v>379</v>
      </c>
    </row>
    <row r="2418" spans="1:4" x14ac:dyDescent="0.3">
      <c r="A2418" t="str">
        <f t="shared" si="37"/>
        <v>25007-25008</v>
      </c>
      <c r="B2418">
        <v>25007</v>
      </c>
      <c r="C2418">
        <v>25008</v>
      </c>
      <c r="D2418" t="s">
        <v>379</v>
      </c>
    </row>
    <row r="2419" spans="1:4" x14ac:dyDescent="0.3">
      <c r="A2419" t="str">
        <f t="shared" si="37"/>
        <v>25008-25007</v>
      </c>
      <c r="B2419">
        <v>25008</v>
      </c>
      <c r="C2419">
        <v>25007</v>
      </c>
      <c r="D2419" t="s">
        <v>379</v>
      </c>
    </row>
    <row r="2420" spans="1:4" x14ac:dyDescent="0.3">
      <c r="A2420" t="str">
        <f t="shared" si="37"/>
        <v>21006-21005</v>
      </c>
      <c r="B2420">
        <v>21006</v>
      </c>
      <c r="C2420">
        <v>21005</v>
      </c>
      <c r="D2420" t="s">
        <v>303</v>
      </c>
    </row>
    <row r="2421" spans="1:4" x14ac:dyDescent="0.3">
      <c r="A2421" t="str">
        <f t="shared" si="37"/>
        <v>21005-21004</v>
      </c>
      <c r="B2421">
        <v>21005</v>
      </c>
      <c r="C2421">
        <v>21004</v>
      </c>
      <c r="D2421" t="s">
        <v>303</v>
      </c>
    </row>
    <row r="2422" spans="1:4" x14ac:dyDescent="0.3">
      <c r="A2422" t="str">
        <f t="shared" si="37"/>
        <v>21004-21003</v>
      </c>
      <c r="B2422">
        <v>21004</v>
      </c>
      <c r="C2422">
        <v>21003</v>
      </c>
      <c r="D2422" t="s">
        <v>303</v>
      </c>
    </row>
    <row r="2423" spans="1:4" x14ac:dyDescent="0.3">
      <c r="A2423" t="str">
        <f t="shared" si="37"/>
        <v>21003-26002</v>
      </c>
      <c r="B2423">
        <v>21003</v>
      </c>
      <c r="C2423">
        <v>26002</v>
      </c>
      <c r="D2423" t="s">
        <v>303</v>
      </c>
    </row>
    <row r="2424" spans="1:4" x14ac:dyDescent="0.3">
      <c r="A2424" t="str">
        <f t="shared" si="37"/>
        <v>26002-26001</v>
      </c>
      <c r="B2424">
        <v>26002</v>
      </c>
      <c r="C2424">
        <v>26001</v>
      </c>
      <c r="D2424" t="s">
        <v>303</v>
      </c>
    </row>
    <row r="2425" spans="1:4" x14ac:dyDescent="0.3">
      <c r="A2425" t="str">
        <f t="shared" si="37"/>
        <v>26001-27002</v>
      </c>
      <c r="B2425">
        <v>26001</v>
      </c>
      <c r="C2425">
        <v>27002</v>
      </c>
      <c r="D2425" t="s">
        <v>303</v>
      </c>
    </row>
    <row r="2426" spans="1:4" x14ac:dyDescent="0.3">
      <c r="A2426" t="str">
        <f t="shared" si="37"/>
        <v>27002-27001</v>
      </c>
      <c r="B2426">
        <v>27002</v>
      </c>
      <c r="C2426">
        <v>27001</v>
      </c>
      <c r="D2426" t="s">
        <v>303</v>
      </c>
    </row>
    <row r="2427" spans="1:4" x14ac:dyDescent="0.3">
      <c r="A2427" t="str">
        <f t="shared" si="37"/>
        <v>26015-26014</v>
      </c>
      <c r="B2427">
        <v>26015</v>
      </c>
      <c r="C2427">
        <v>26014</v>
      </c>
      <c r="D2427" t="s">
        <v>411</v>
      </c>
    </row>
    <row r="2428" spans="1:4" x14ac:dyDescent="0.3">
      <c r="A2428" t="str">
        <f t="shared" si="37"/>
        <v>26014-22003</v>
      </c>
      <c r="B2428">
        <v>26014</v>
      </c>
      <c r="C2428">
        <v>22003</v>
      </c>
      <c r="D2428" t="s">
        <v>411</v>
      </c>
    </row>
    <row r="2429" spans="1:4" x14ac:dyDescent="0.3">
      <c r="A2429" t="str">
        <f t="shared" si="37"/>
        <v>22003-26007</v>
      </c>
      <c r="B2429">
        <v>22003</v>
      </c>
      <c r="C2429">
        <v>26007</v>
      </c>
      <c r="D2429" t="s">
        <v>411</v>
      </c>
    </row>
    <row r="2430" spans="1:4" x14ac:dyDescent="0.3">
      <c r="A2430" t="str">
        <f t="shared" si="37"/>
        <v>26007-26005</v>
      </c>
      <c r="B2430">
        <v>26007</v>
      </c>
      <c r="C2430">
        <v>26005</v>
      </c>
      <c r="D2430" t="s">
        <v>411</v>
      </c>
    </row>
    <row r="2431" spans="1:4" x14ac:dyDescent="0.3">
      <c r="A2431" t="str">
        <f t="shared" si="37"/>
        <v>26005-26003</v>
      </c>
      <c r="B2431">
        <v>26005</v>
      </c>
      <c r="C2431">
        <v>26003</v>
      </c>
      <c r="D2431" t="s">
        <v>411</v>
      </c>
    </row>
    <row r="2432" spans="1:4" x14ac:dyDescent="0.3">
      <c r="A2432" t="str">
        <f t="shared" si="37"/>
        <v>26003-26001</v>
      </c>
      <c r="B2432">
        <v>26003</v>
      </c>
      <c r="C2432">
        <v>26001</v>
      </c>
      <c r="D2432" t="s">
        <v>411</v>
      </c>
    </row>
    <row r="2433" spans="1:4" x14ac:dyDescent="0.3">
      <c r="A2433" t="str">
        <f t="shared" si="37"/>
        <v>27008-22002</v>
      </c>
      <c r="B2433">
        <v>27008</v>
      </c>
      <c r="C2433">
        <v>22002</v>
      </c>
      <c r="D2433" t="s">
        <v>367</v>
      </c>
    </row>
    <row r="2434" spans="1:4" x14ac:dyDescent="0.3">
      <c r="A2434" t="str">
        <f t="shared" si="37"/>
        <v>22002-22006</v>
      </c>
      <c r="B2434">
        <v>22002</v>
      </c>
      <c r="C2434">
        <v>22006</v>
      </c>
      <c r="D2434" t="s">
        <v>367</v>
      </c>
    </row>
    <row r="2435" spans="1:4" x14ac:dyDescent="0.3">
      <c r="A2435" t="str">
        <f t="shared" ref="A2435:A2490" si="38">+B2435&amp;-C2435</f>
        <v>1012-1005</v>
      </c>
      <c r="B2435">
        <v>1012</v>
      </c>
      <c r="C2435">
        <v>1005</v>
      </c>
      <c r="D2435" t="s">
        <v>289</v>
      </c>
    </row>
    <row r="2436" spans="1:4" x14ac:dyDescent="0.3">
      <c r="A2436" t="str">
        <f t="shared" si="38"/>
        <v>1005-4008</v>
      </c>
      <c r="B2436">
        <v>1005</v>
      </c>
      <c r="C2436">
        <v>4008</v>
      </c>
      <c r="D2436" t="s">
        <v>289</v>
      </c>
    </row>
    <row r="2437" spans="1:4" x14ac:dyDescent="0.3">
      <c r="A2437" t="str">
        <f t="shared" si="38"/>
        <v>27003-27005</v>
      </c>
      <c r="B2437">
        <v>27003</v>
      </c>
      <c r="C2437">
        <v>27005</v>
      </c>
      <c r="D2437" t="s">
        <v>398</v>
      </c>
    </row>
    <row r="2438" spans="1:4" x14ac:dyDescent="0.3">
      <c r="A2438" t="str">
        <f t="shared" si="38"/>
        <v>4007-27005</v>
      </c>
      <c r="B2438">
        <v>4007</v>
      </c>
      <c r="C2438">
        <v>27005</v>
      </c>
      <c r="D2438" t="s">
        <v>398</v>
      </c>
    </row>
    <row r="2439" spans="1:4" x14ac:dyDescent="0.3">
      <c r="A2439" t="str">
        <f t="shared" si="38"/>
        <v>31011-4016</v>
      </c>
      <c r="B2439">
        <v>31011</v>
      </c>
      <c r="C2439">
        <v>4016</v>
      </c>
      <c r="D2439" t="s">
        <v>471</v>
      </c>
    </row>
    <row r="2440" spans="1:4" x14ac:dyDescent="0.3">
      <c r="A2440" t="str">
        <f t="shared" si="38"/>
        <v>4017-4007</v>
      </c>
      <c r="B2440">
        <v>4017</v>
      </c>
      <c r="C2440">
        <v>4007</v>
      </c>
      <c r="D2440" t="s">
        <v>398</v>
      </c>
    </row>
    <row r="2441" spans="1:4" x14ac:dyDescent="0.3">
      <c r="A2441" t="str">
        <f t="shared" si="38"/>
        <v>35002-33018</v>
      </c>
      <c r="B2441">
        <v>35002</v>
      </c>
      <c r="C2441">
        <v>33018</v>
      </c>
      <c r="D2441" t="s">
        <v>407</v>
      </c>
    </row>
    <row r="2442" spans="1:4" x14ac:dyDescent="0.3">
      <c r="A2442" t="str">
        <f t="shared" si="38"/>
        <v>33018-35004</v>
      </c>
      <c r="B2442">
        <v>33018</v>
      </c>
      <c r="C2442">
        <v>35004</v>
      </c>
      <c r="D2442" t="s">
        <v>434</v>
      </c>
    </row>
    <row r="2443" spans="1:4" x14ac:dyDescent="0.3">
      <c r="A2443" t="str">
        <f t="shared" si="38"/>
        <v>35004-28028</v>
      </c>
      <c r="B2443">
        <v>35004</v>
      </c>
      <c r="C2443">
        <v>28028</v>
      </c>
      <c r="D2443" t="s">
        <v>448</v>
      </c>
    </row>
    <row r="2444" spans="1:4" x14ac:dyDescent="0.3">
      <c r="A2444" t="str">
        <f t="shared" si="38"/>
        <v>28028-28027</v>
      </c>
      <c r="B2444">
        <v>28028</v>
      </c>
      <c r="C2444">
        <v>28027</v>
      </c>
      <c r="D2444" t="s">
        <v>448</v>
      </c>
    </row>
    <row r="2445" spans="1:4" x14ac:dyDescent="0.3">
      <c r="A2445" t="str">
        <f t="shared" si="38"/>
        <v>28027-28004</v>
      </c>
      <c r="B2445">
        <v>28027</v>
      </c>
      <c r="C2445">
        <v>28004</v>
      </c>
      <c r="D2445" t="s">
        <v>448</v>
      </c>
    </row>
    <row r="2446" spans="1:4" x14ac:dyDescent="0.3">
      <c r="A2446" t="str">
        <f t="shared" si="38"/>
        <v>33025-15006</v>
      </c>
      <c r="B2446">
        <v>33025</v>
      </c>
      <c r="C2446">
        <v>15006</v>
      </c>
      <c r="D2446" t="s">
        <v>418</v>
      </c>
    </row>
    <row r="2447" spans="1:4" x14ac:dyDescent="0.3">
      <c r="A2447" t="str">
        <f t="shared" si="38"/>
        <v>28029-28003</v>
      </c>
      <c r="B2447">
        <v>28029</v>
      </c>
      <c r="C2447">
        <v>28003</v>
      </c>
      <c r="D2447" t="s">
        <v>448</v>
      </c>
    </row>
    <row r="2448" spans="1:4" x14ac:dyDescent="0.3">
      <c r="A2448" t="str">
        <f t="shared" si="38"/>
        <v>28003-28006</v>
      </c>
      <c r="B2448">
        <v>28003</v>
      </c>
      <c r="C2448">
        <v>28006</v>
      </c>
      <c r="D2448" t="s">
        <v>448</v>
      </c>
    </row>
    <row r="2449" spans="1:4" x14ac:dyDescent="0.3">
      <c r="A2449" t="str">
        <f t="shared" si="38"/>
        <v>28003-28031</v>
      </c>
      <c r="B2449">
        <v>28003</v>
      </c>
      <c r="C2449">
        <v>28031</v>
      </c>
      <c r="D2449" t="s">
        <v>301</v>
      </c>
    </row>
    <row r="2450" spans="1:4" x14ac:dyDescent="0.3">
      <c r="A2450" t="str">
        <f t="shared" si="38"/>
        <v>28031-28003</v>
      </c>
      <c r="B2450">
        <v>28031</v>
      </c>
      <c r="C2450">
        <v>28003</v>
      </c>
      <c r="D2450" t="s">
        <v>301</v>
      </c>
    </row>
    <row r="2451" spans="1:4" x14ac:dyDescent="0.3">
      <c r="A2451" t="str">
        <f t="shared" si="38"/>
        <v>28033-28031</v>
      </c>
      <c r="B2451">
        <v>28033</v>
      </c>
      <c r="C2451">
        <v>28031</v>
      </c>
      <c r="D2451" t="s">
        <v>301</v>
      </c>
    </row>
    <row r="2452" spans="1:4" x14ac:dyDescent="0.3">
      <c r="A2452" t="str">
        <f t="shared" si="38"/>
        <v>28031-28033</v>
      </c>
      <c r="B2452">
        <v>28031</v>
      </c>
      <c r="C2452">
        <v>28033</v>
      </c>
      <c r="D2452" t="s">
        <v>301</v>
      </c>
    </row>
    <row r="2453" spans="1:4" x14ac:dyDescent="0.3">
      <c r="A2453" t="str">
        <f t="shared" si="38"/>
        <v>28033-28002</v>
      </c>
      <c r="B2453">
        <v>28033</v>
      </c>
      <c r="C2453">
        <v>28002</v>
      </c>
      <c r="D2453" t="s">
        <v>301</v>
      </c>
    </row>
    <row r="2454" spans="1:4" x14ac:dyDescent="0.3">
      <c r="A2454" t="str">
        <f t="shared" si="38"/>
        <v>28002-28033</v>
      </c>
      <c r="B2454">
        <v>28002</v>
      </c>
      <c r="C2454">
        <v>28033</v>
      </c>
      <c r="D2454" t="s">
        <v>301</v>
      </c>
    </row>
    <row r="2455" spans="1:4" x14ac:dyDescent="0.3">
      <c r="A2455" t="str">
        <f t="shared" si="38"/>
        <v>28011-28002</v>
      </c>
      <c r="B2455">
        <v>28011</v>
      </c>
      <c r="C2455">
        <v>28002</v>
      </c>
      <c r="D2455" t="s">
        <v>301</v>
      </c>
    </row>
    <row r="2456" spans="1:4" x14ac:dyDescent="0.3">
      <c r="A2456" t="str">
        <f t="shared" si="38"/>
        <v>28002-28011</v>
      </c>
      <c r="B2456">
        <v>28002</v>
      </c>
      <c r="C2456">
        <v>28011</v>
      </c>
      <c r="D2456" t="s">
        <v>301</v>
      </c>
    </row>
    <row r="2457" spans="1:4" x14ac:dyDescent="0.3">
      <c r="A2457" t="str">
        <f t="shared" si="38"/>
        <v>32008-32004</v>
      </c>
      <c r="B2457">
        <v>32008</v>
      </c>
      <c r="C2457">
        <v>32004</v>
      </c>
      <c r="D2457" t="s">
        <v>301</v>
      </c>
    </row>
    <row r="2458" spans="1:4" x14ac:dyDescent="0.3">
      <c r="A2458" t="str">
        <f t="shared" si="38"/>
        <v>32004-48005</v>
      </c>
      <c r="B2458">
        <v>32004</v>
      </c>
      <c r="C2458">
        <v>48005</v>
      </c>
      <c r="D2458" t="s">
        <v>434</v>
      </c>
    </row>
    <row r="2459" spans="1:4" x14ac:dyDescent="0.3">
      <c r="A2459" t="str">
        <f t="shared" si="38"/>
        <v>48005-48006</v>
      </c>
      <c r="B2459">
        <v>48005</v>
      </c>
      <c r="C2459">
        <v>48006</v>
      </c>
      <c r="D2459" t="s">
        <v>434</v>
      </c>
    </row>
    <row r="2460" spans="1:4" x14ac:dyDescent="0.3">
      <c r="A2460" t="str">
        <f t="shared" si="38"/>
        <v>48006-24002</v>
      </c>
      <c r="B2460">
        <v>48006</v>
      </c>
      <c r="C2460">
        <v>24002</v>
      </c>
      <c r="D2460" t="s">
        <v>434</v>
      </c>
    </row>
    <row r="2461" spans="1:4" x14ac:dyDescent="0.3">
      <c r="A2461" t="str">
        <f t="shared" si="38"/>
        <v>29001-30001</v>
      </c>
      <c r="B2461">
        <v>29001</v>
      </c>
      <c r="C2461">
        <v>30001</v>
      </c>
      <c r="D2461" t="s">
        <v>327</v>
      </c>
    </row>
    <row r="2462" spans="1:4" x14ac:dyDescent="0.3">
      <c r="A2462" t="str">
        <f t="shared" si="38"/>
        <v>30001-29001</v>
      </c>
      <c r="B2462">
        <v>30001</v>
      </c>
      <c r="C2462">
        <v>29001</v>
      </c>
      <c r="D2462" t="s">
        <v>327</v>
      </c>
    </row>
    <row r="2463" spans="1:4" x14ac:dyDescent="0.3">
      <c r="A2463" t="str">
        <f t="shared" si="38"/>
        <v>27001-10008</v>
      </c>
      <c r="B2463">
        <v>27001</v>
      </c>
      <c r="C2463">
        <v>10008</v>
      </c>
      <c r="D2463" t="s">
        <v>398</v>
      </c>
    </row>
    <row r="2464" spans="1:4" x14ac:dyDescent="0.3">
      <c r="A2464" t="str">
        <f t="shared" si="38"/>
        <v>11003-10008</v>
      </c>
      <c r="B2464">
        <v>11003</v>
      </c>
      <c r="C2464">
        <v>10008</v>
      </c>
      <c r="D2464" t="s">
        <v>379</v>
      </c>
    </row>
    <row r="2465" spans="1:4" x14ac:dyDescent="0.3">
      <c r="A2465" t="str">
        <f t="shared" si="38"/>
        <v>50010-10008</v>
      </c>
      <c r="B2465">
        <v>50010</v>
      </c>
      <c r="C2465">
        <v>10008</v>
      </c>
      <c r="D2465" t="s">
        <v>379</v>
      </c>
    </row>
    <row r="2466" spans="1:4" x14ac:dyDescent="0.3">
      <c r="A2466" t="str">
        <f t="shared" si="38"/>
        <v>10005-10008</v>
      </c>
      <c r="B2466">
        <v>10005</v>
      </c>
      <c r="C2466">
        <v>10008</v>
      </c>
      <c r="D2466" t="s">
        <v>398</v>
      </c>
    </row>
    <row r="2467" spans="1:4" x14ac:dyDescent="0.3">
      <c r="A2467" t="str">
        <f t="shared" si="38"/>
        <v>9015-9001</v>
      </c>
      <c r="B2467">
        <v>9015</v>
      </c>
      <c r="C2467">
        <v>9001</v>
      </c>
      <c r="D2467" t="s">
        <v>398</v>
      </c>
    </row>
    <row r="2468" spans="1:4" x14ac:dyDescent="0.3">
      <c r="A2468" t="str">
        <f t="shared" si="38"/>
        <v>6061-9001</v>
      </c>
      <c r="B2468">
        <v>6061</v>
      </c>
      <c r="C2468">
        <v>9001</v>
      </c>
      <c r="D2468" t="s">
        <v>398</v>
      </c>
    </row>
    <row r="2469" spans="1:4" x14ac:dyDescent="0.3">
      <c r="A2469" t="str">
        <f t="shared" si="38"/>
        <v>9002-9001</v>
      </c>
      <c r="B2469">
        <v>9002</v>
      </c>
      <c r="C2469">
        <v>9001</v>
      </c>
      <c r="D2469" t="s">
        <v>373</v>
      </c>
    </row>
    <row r="2470" spans="1:4" x14ac:dyDescent="0.3">
      <c r="A2470" t="str">
        <f t="shared" si="38"/>
        <v>48004-26015</v>
      </c>
      <c r="B2470">
        <v>48004</v>
      </c>
      <c r="C2470">
        <v>26015</v>
      </c>
      <c r="D2470" t="s">
        <v>601</v>
      </c>
    </row>
    <row r="2471" spans="1:4" x14ac:dyDescent="0.3">
      <c r="A2471" t="str">
        <f t="shared" si="38"/>
        <v>26016-26015</v>
      </c>
      <c r="B2471">
        <v>26016</v>
      </c>
      <c r="C2471">
        <v>26015</v>
      </c>
      <c r="D2471" t="s">
        <v>601</v>
      </c>
    </row>
    <row r="2472" spans="1:4" x14ac:dyDescent="0.3">
      <c r="A2472" t="str">
        <f t="shared" si="38"/>
        <v>48006-26015</v>
      </c>
      <c r="B2472">
        <v>48006</v>
      </c>
      <c r="C2472">
        <v>26015</v>
      </c>
      <c r="D2472" t="s">
        <v>411</v>
      </c>
    </row>
    <row r="2473" spans="1:4" x14ac:dyDescent="0.3">
      <c r="A2473" t="str">
        <f t="shared" si="38"/>
        <v>31005-31003</v>
      </c>
      <c r="B2473">
        <v>31005</v>
      </c>
      <c r="C2473">
        <v>31003</v>
      </c>
      <c r="D2473" t="s">
        <v>468</v>
      </c>
    </row>
    <row r="2474" spans="1:4" x14ac:dyDescent="0.3">
      <c r="A2474" t="str">
        <f t="shared" si="38"/>
        <v>22001-31003</v>
      </c>
      <c r="B2474">
        <v>22001</v>
      </c>
      <c r="C2474">
        <v>31003</v>
      </c>
      <c r="D2474" t="s">
        <v>431</v>
      </c>
    </row>
    <row r="2475" spans="1:4" x14ac:dyDescent="0.3">
      <c r="A2475" t="str">
        <f t="shared" si="38"/>
        <v>31009-31013</v>
      </c>
      <c r="B2475">
        <v>31009</v>
      </c>
      <c r="C2475">
        <v>31013</v>
      </c>
      <c r="D2475" t="s">
        <v>468</v>
      </c>
    </row>
    <row r="2476" spans="1:4" x14ac:dyDescent="0.3">
      <c r="A2476" t="str">
        <f t="shared" si="38"/>
        <v>31017-31013</v>
      </c>
      <c r="B2476">
        <v>31017</v>
      </c>
      <c r="C2476">
        <v>31013</v>
      </c>
      <c r="D2476" t="s">
        <v>468</v>
      </c>
    </row>
    <row r="2477" spans="1:4" x14ac:dyDescent="0.3">
      <c r="A2477" t="str">
        <f t="shared" si="38"/>
        <v>31012-31013</v>
      </c>
      <c r="B2477">
        <v>31012</v>
      </c>
      <c r="C2477">
        <v>31013</v>
      </c>
      <c r="D2477" t="s">
        <v>284</v>
      </c>
    </row>
    <row r="2478" spans="1:4" x14ac:dyDescent="0.3">
      <c r="A2478" t="str">
        <f t="shared" si="38"/>
        <v>10008-27001</v>
      </c>
      <c r="B2478">
        <v>10008</v>
      </c>
      <c r="C2478">
        <v>27001</v>
      </c>
      <c r="D2478" t="s">
        <v>398</v>
      </c>
    </row>
    <row r="2479" spans="1:4" x14ac:dyDescent="0.3">
      <c r="A2479" t="str">
        <f t="shared" si="38"/>
        <v>27003-27001</v>
      </c>
      <c r="B2479">
        <v>27003</v>
      </c>
      <c r="C2479">
        <v>27001</v>
      </c>
      <c r="D2479" t="s">
        <v>398</v>
      </c>
    </row>
    <row r="2480" spans="1:4" x14ac:dyDescent="0.3">
      <c r="A2480" t="str">
        <f t="shared" si="38"/>
        <v>25005-27002</v>
      </c>
      <c r="B2480">
        <v>25005</v>
      </c>
      <c r="C2480">
        <v>27002</v>
      </c>
      <c r="D2480" t="s">
        <v>367</v>
      </c>
    </row>
    <row r="2481" spans="1:4" x14ac:dyDescent="0.3">
      <c r="A2481" t="str">
        <f t="shared" si="38"/>
        <v>27001-27002</v>
      </c>
      <c r="B2481">
        <v>27001</v>
      </c>
      <c r="C2481">
        <v>27002</v>
      </c>
      <c r="D2481" t="s">
        <v>303</v>
      </c>
    </row>
    <row r="2482" spans="1:4" x14ac:dyDescent="0.3">
      <c r="A2482" t="str">
        <f t="shared" si="38"/>
        <v>21011-33005</v>
      </c>
      <c r="B2482">
        <v>21011</v>
      </c>
      <c r="C2482">
        <v>33005</v>
      </c>
      <c r="D2482" t="s">
        <v>474</v>
      </c>
    </row>
    <row r="2483" spans="1:4" x14ac:dyDescent="0.3">
      <c r="A2483" t="str">
        <f t="shared" si="38"/>
        <v>33007-33005</v>
      </c>
      <c r="B2483">
        <v>33007</v>
      </c>
      <c r="C2483">
        <v>33005</v>
      </c>
      <c r="D2483" t="s">
        <v>434</v>
      </c>
    </row>
    <row r="2484" spans="1:4" x14ac:dyDescent="0.3">
      <c r="A2484" t="str">
        <f t="shared" si="38"/>
        <v>33004-33005</v>
      </c>
      <c r="B2484">
        <v>33004</v>
      </c>
      <c r="C2484">
        <v>33005</v>
      </c>
      <c r="D2484" t="s">
        <v>474</v>
      </c>
    </row>
    <row r="2485" spans="1:4" x14ac:dyDescent="0.3">
      <c r="A2485" t="str">
        <f t="shared" si="38"/>
        <v>33019-33005</v>
      </c>
      <c r="B2485">
        <v>33019</v>
      </c>
      <c r="C2485">
        <v>33005</v>
      </c>
      <c r="D2485" t="s">
        <v>434</v>
      </c>
    </row>
    <row r="2486" spans="1:4" x14ac:dyDescent="0.3">
      <c r="A2486" t="str">
        <f t="shared" si="38"/>
        <v>35003-35002</v>
      </c>
      <c r="B2486">
        <v>35003</v>
      </c>
      <c r="C2486">
        <v>35002</v>
      </c>
      <c r="D2486" t="s">
        <v>430</v>
      </c>
    </row>
    <row r="2487" spans="1:4" x14ac:dyDescent="0.3">
      <c r="A2487" t="str">
        <f t="shared" si="38"/>
        <v>35001-35002</v>
      </c>
      <c r="B2487">
        <v>35001</v>
      </c>
      <c r="C2487">
        <v>35002</v>
      </c>
      <c r="D2487" t="s">
        <v>430</v>
      </c>
    </row>
    <row r="2488" spans="1:4" x14ac:dyDescent="0.3">
      <c r="A2488" t="str">
        <f t="shared" si="38"/>
        <v>33018-35002</v>
      </c>
      <c r="B2488">
        <v>33018</v>
      </c>
      <c r="C2488">
        <v>35002</v>
      </c>
      <c r="D2488" t="s">
        <v>407</v>
      </c>
    </row>
    <row r="2489" spans="1:4" x14ac:dyDescent="0.3">
      <c r="A2489" t="str">
        <f t="shared" si="38"/>
        <v>31001-4007</v>
      </c>
      <c r="B2489">
        <v>31001</v>
      </c>
      <c r="C2489">
        <v>4007</v>
      </c>
      <c r="D2489" t="s">
        <v>431</v>
      </c>
    </row>
    <row r="2490" spans="1:4" x14ac:dyDescent="0.3">
      <c r="A2490" t="str">
        <f t="shared" si="38"/>
        <v>33002-23008</v>
      </c>
      <c r="B2490">
        <v>33002</v>
      </c>
      <c r="C2490">
        <v>23008</v>
      </c>
      <c r="D2490" t="s">
        <v>517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AO2491"/>
  <sheetViews>
    <sheetView topLeftCell="Z1" workbookViewId="0">
      <selection activeCell="AM1" sqref="AM1"/>
    </sheetView>
  </sheetViews>
  <sheetFormatPr baseColWidth="10" defaultRowHeight="14.4" x14ac:dyDescent="0.3"/>
  <cols>
    <col min="1" max="1" width="5.6640625" bestFit="1" customWidth="1"/>
    <col min="2" max="2" width="8.33203125" bestFit="1" customWidth="1"/>
    <col min="3" max="3" width="8.109375" bestFit="1" customWidth="1"/>
    <col min="4" max="5" width="7.5546875" bestFit="1" customWidth="1"/>
    <col min="6" max="6" width="9.44140625" bestFit="1" customWidth="1"/>
    <col min="7" max="7" width="12.44140625" bestFit="1" customWidth="1"/>
    <col min="8" max="8" width="14.44140625" bestFit="1" customWidth="1"/>
    <col min="9" max="9" width="14.33203125" bestFit="1" customWidth="1"/>
    <col min="10" max="10" width="12.33203125" bestFit="1" customWidth="1"/>
    <col min="11" max="11" width="24.33203125" bestFit="1" customWidth="1"/>
    <col min="12" max="12" width="22.88671875" customWidth="1"/>
    <col min="13" max="13" width="3.6640625" bestFit="1" customWidth="1"/>
    <col min="15" max="15" width="5.6640625" bestFit="1" customWidth="1"/>
    <col min="16" max="16" width="8.33203125" bestFit="1" customWidth="1"/>
    <col min="17" max="17" width="8.109375" bestFit="1" customWidth="1"/>
    <col min="18" max="18" width="7.88671875" bestFit="1" customWidth="1"/>
    <col min="19" max="19" width="19.5546875" bestFit="1" customWidth="1"/>
    <col min="20" max="20" width="4.5546875" bestFit="1" customWidth="1"/>
    <col min="21" max="21" width="8" bestFit="1" customWidth="1"/>
    <col min="23" max="23" width="9.44140625" bestFit="1" customWidth="1"/>
    <col min="24" max="24" width="3.6640625" bestFit="1" customWidth="1"/>
    <col min="25" max="25" width="24.88671875" bestFit="1" customWidth="1"/>
    <col min="27" max="27" width="11.6640625" bestFit="1" customWidth="1"/>
    <col min="28" max="28" width="8.33203125" bestFit="1" customWidth="1"/>
    <col min="29" max="29" width="8.109375" bestFit="1" customWidth="1"/>
    <col min="30" max="30" width="12.5546875" bestFit="1" customWidth="1"/>
    <col min="31" max="31" width="8" bestFit="1" customWidth="1"/>
    <col min="33" max="33" width="9.44140625" bestFit="1" customWidth="1"/>
    <col min="34" max="34" width="3.6640625" bestFit="1" customWidth="1"/>
    <col min="35" max="35" width="8.33203125" bestFit="1" customWidth="1"/>
    <col min="36" max="36" width="22.88671875" bestFit="1" customWidth="1"/>
  </cols>
  <sheetData>
    <row r="1" spans="1:41" x14ac:dyDescent="0.3">
      <c r="D1" s="16" t="s">
        <v>249</v>
      </c>
      <c r="E1" s="16"/>
      <c r="F1" s="16"/>
      <c r="G1" s="16" t="s">
        <v>255</v>
      </c>
      <c r="H1" s="16"/>
      <c r="I1" s="16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AL1" s="10">
        <v>1</v>
      </c>
      <c r="AM1" s="10">
        <v>2</v>
      </c>
      <c r="AN1" s="10">
        <v>3</v>
      </c>
      <c r="AO1" s="10">
        <v>4</v>
      </c>
    </row>
    <row r="2" spans="1:41" x14ac:dyDescent="0.3">
      <c r="A2" s="1" t="s">
        <v>280</v>
      </c>
      <c r="B2" s="1" t="s">
        <v>244</v>
      </c>
      <c r="C2" s="1" t="s">
        <v>245</v>
      </c>
      <c r="D2" s="1" t="s">
        <v>246</v>
      </c>
      <c r="E2" s="1" t="s">
        <v>247</v>
      </c>
      <c r="F2" s="1" t="s">
        <v>248</v>
      </c>
      <c r="G2" s="1" t="s">
        <v>250</v>
      </c>
      <c r="H2" s="1" t="s">
        <v>252</v>
      </c>
      <c r="I2" s="1" t="s">
        <v>251</v>
      </c>
      <c r="J2" s="1" t="s">
        <v>253</v>
      </c>
      <c r="K2" s="1" t="s">
        <v>254</v>
      </c>
      <c r="L2" s="1"/>
      <c r="M2" s="1"/>
      <c r="N2" s="1"/>
      <c r="O2" s="1" t="s">
        <v>280</v>
      </c>
      <c r="P2" s="1" t="s">
        <v>244</v>
      </c>
      <c r="Q2" s="1" t="s">
        <v>245</v>
      </c>
      <c r="R2" s="1" t="s">
        <v>273</v>
      </c>
      <c r="S2" s="1" t="s">
        <v>278</v>
      </c>
      <c r="T2" s="1" t="s">
        <v>274</v>
      </c>
      <c r="U2" s="1" t="s">
        <v>275</v>
      </c>
      <c r="V2" s="1" t="s">
        <v>276</v>
      </c>
      <c r="W2" s="1" t="s">
        <v>277</v>
      </c>
      <c r="X2" s="1" t="s">
        <v>254</v>
      </c>
      <c r="Y2" s="1" t="s">
        <v>257</v>
      </c>
      <c r="AA2" s="1" t="s">
        <v>280</v>
      </c>
      <c r="AB2" s="1" t="s">
        <v>244</v>
      </c>
      <c r="AC2" s="1" t="s">
        <v>245</v>
      </c>
      <c r="AD2" s="1" t="s">
        <v>323</v>
      </c>
      <c r="AE2" s="1" t="s">
        <v>275</v>
      </c>
      <c r="AF2" s="1" t="s">
        <v>276</v>
      </c>
      <c r="AG2" s="1" t="s">
        <v>277</v>
      </c>
      <c r="AH2" s="1" t="s">
        <v>254</v>
      </c>
      <c r="AI2" s="1" t="s">
        <v>257</v>
      </c>
      <c r="AL2" s="1" t="s">
        <v>602</v>
      </c>
      <c r="AM2" s="6" t="s">
        <v>321</v>
      </c>
      <c r="AN2" s="6" t="s">
        <v>322</v>
      </c>
      <c r="AO2" s="6" t="s">
        <v>324</v>
      </c>
    </row>
    <row r="3" spans="1:41" x14ac:dyDescent="0.3">
      <c r="A3" t="str">
        <f>+B3&amp;-C3</f>
        <v>1001-1008</v>
      </c>
      <c r="B3">
        <v>1001</v>
      </c>
      <c r="C3">
        <v>1008</v>
      </c>
      <c r="D3">
        <v>14</v>
      </c>
      <c r="E3">
        <v>13</v>
      </c>
      <c r="F3">
        <v>27</v>
      </c>
      <c r="G3">
        <v>415</v>
      </c>
      <c r="H3">
        <v>253</v>
      </c>
      <c r="I3">
        <v>668</v>
      </c>
      <c r="J3">
        <v>3150</v>
      </c>
      <c r="K3" t="s">
        <v>283</v>
      </c>
      <c r="O3" t="str">
        <f>+P3&amp;-Q3</f>
        <v>1001-1008</v>
      </c>
      <c r="P3">
        <v>1001</v>
      </c>
      <c r="Q3">
        <v>1008</v>
      </c>
      <c r="R3">
        <v>1</v>
      </c>
      <c r="S3">
        <v>42</v>
      </c>
      <c r="T3" t="s">
        <v>256</v>
      </c>
      <c r="U3">
        <v>162</v>
      </c>
      <c r="V3">
        <v>3150</v>
      </c>
      <c r="W3">
        <v>5</v>
      </c>
      <c r="X3">
        <v>0</v>
      </c>
      <c r="Y3" t="s">
        <v>283</v>
      </c>
      <c r="AA3" t="str">
        <f>+AB3&amp;-AC3</f>
        <v>1001-1008</v>
      </c>
      <c r="AB3">
        <v>1001</v>
      </c>
      <c r="AC3">
        <v>1008</v>
      </c>
      <c r="AD3">
        <v>14</v>
      </c>
      <c r="AE3">
        <v>162</v>
      </c>
      <c r="AF3">
        <v>3150</v>
      </c>
      <c r="AG3">
        <v>5</v>
      </c>
      <c r="AH3">
        <v>0</v>
      </c>
      <c r="AI3">
        <v>415</v>
      </c>
      <c r="AJ3" t="s">
        <v>318</v>
      </c>
      <c r="AL3" t="str">
        <f>+AM3&amp;-AN3</f>
        <v>47031-47032</v>
      </c>
      <c r="AM3">
        <v>47031</v>
      </c>
      <c r="AN3">
        <v>47032</v>
      </c>
      <c r="AO3">
        <v>1</v>
      </c>
    </row>
    <row r="4" spans="1:41" x14ac:dyDescent="0.3">
      <c r="A4" t="str">
        <f t="shared" ref="A4:A67" si="0">+B4&amp;-C4</f>
        <v>1001-1002</v>
      </c>
      <c r="B4">
        <v>1001</v>
      </c>
      <c r="C4">
        <v>1002</v>
      </c>
      <c r="D4">
        <v>5</v>
      </c>
      <c r="E4">
        <v>2</v>
      </c>
      <c r="F4">
        <v>7</v>
      </c>
      <c r="G4">
        <v>163</v>
      </c>
      <c r="H4">
        <v>367</v>
      </c>
      <c r="I4">
        <v>530</v>
      </c>
      <c r="J4">
        <v>5400</v>
      </c>
      <c r="K4" t="s">
        <v>284</v>
      </c>
      <c r="O4" t="str">
        <f t="shared" ref="O4:O67" si="1">+P4&amp;-Q4</f>
        <v>1002-4012</v>
      </c>
      <c r="P4">
        <v>1002</v>
      </c>
      <c r="Q4">
        <v>4012</v>
      </c>
      <c r="R4">
        <v>1</v>
      </c>
      <c r="S4">
        <v>15</v>
      </c>
      <c r="T4" t="s">
        <v>256</v>
      </c>
      <c r="U4">
        <v>57</v>
      </c>
      <c r="V4">
        <v>2000</v>
      </c>
      <c r="W4">
        <v>5</v>
      </c>
      <c r="X4">
        <v>0</v>
      </c>
      <c r="Y4" t="s">
        <v>285</v>
      </c>
      <c r="AA4" t="str">
        <f t="shared" ref="AA4:AA67" si="2">+AB4&amp;-AC4</f>
        <v>1001-1002</v>
      </c>
      <c r="AB4">
        <v>1001</v>
      </c>
      <c r="AC4">
        <v>1002</v>
      </c>
      <c r="AD4">
        <v>5</v>
      </c>
      <c r="AE4">
        <v>84</v>
      </c>
      <c r="AF4">
        <v>5400</v>
      </c>
      <c r="AG4">
        <v>3</v>
      </c>
      <c r="AH4">
        <v>0</v>
      </c>
      <c r="AI4">
        <v>163</v>
      </c>
      <c r="AJ4" t="s">
        <v>284</v>
      </c>
      <c r="AL4" t="str">
        <f t="shared" ref="AL4:AL67" si="3">+AM4&amp;-AN4</f>
        <v>47032-47033</v>
      </c>
      <c r="AM4">
        <v>47032</v>
      </c>
      <c r="AN4">
        <v>47033</v>
      </c>
      <c r="AO4">
        <v>2</v>
      </c>
    </row>
    <row r="5" spans="1:41" x14ac:dyDescent="0.3">
      <c r="A5" t="str">
        <f t="shared" si="0"/>
        <v>1002-4012</v>
      </c>
      <c r="B5">
        <v>1002</v>
      </c>
      <c r="C5">
        <v>4012</v>
      </c>
      <c r="D5">
        <v>14</v>
      </c>
      <c r="E5">
        <v>9</v>
      </c>
      <c r="F5">
        <v>23</v>
      </c>
      <c r="G5">
        <v>355</v>
      </c>
      <c r="H5">
        <v>0</v>
      </c>
      <c r="I5">
        <v>355</v>
      </c>
      <c r="J5">
        <v>2000</v>
      </c>
      <c r="K5" t="s">
        <v>285</v>
      </c>
      <c r="O5" t="str">
        <f t="shared" si="1"/>
        <v>1003-1010</v>
      </c>
      <c r="P5">
        <v>1003</v>
      </c>
      <c r="Q5">
        <v>1010</v>
      </c>
      <c r="R5">
        <v>1</v>
      </c>
      <c r="S5">
        <v>27</v>
      </c>
      <c r="T5" t="s">
        <v>256</v>
      </c>
      <c r="U5">
        <v>144</v>
      </c>
      <c r="V5">
        <v>2110</v>
      </c>
      <c r="W5">
        <v>5</v>
      </c>
      <c r="X5">
        <v>0</v>
      </c>
      <c r="Y5" t="s">
        <v>286</v>
      </c>
      <c r="AA5" t="str">
        <f t="shared" si="2"/>
        <v>1002-4012</v>
      </c>
      <c r="AB5">
        <v>1002</v>
      </c>
      <c r="AC5">
        <v>4012</v>
      </c>
      <c r="AD5">
        <v>14</v>
      </c>
      <c r="AE5">
        <v>57</v>
      </c>
      <c r="AF5">
        <v>2000</v>
      </c>
      <c r="AG5">
        <v>5</v>
      </c>
      <c r="AH5">
        <v>0</v>
      </c>
      <c r="AI5">
        <v>355</v>
      </c>
      <c r="AJ5" t="s">
        <v>285</v>
      </c>
      <c r="AL5" t="str">
        <f t="shared" si="3"/>
        <v>47033-47039</v>
      </c>
      <c r="AM5">
        <v>47033</v>
      </c>
      <c r="AN5">
        <v>47039</v>
      </c>
      <c r="AO5">
        <v>2</v>
      </c>
    </row>
    <row r="6" spans="1:41" x14ac:dyDescent="0.3">
      <c r="A6" t="str">
        <f t="shared" si="0"/>
        <v>1002-1003</v>
      </c>
      <c r="B6">
        <v>1002</v>
      </c>
      <c r="C6">
        <v>1003</v>
      </c>
      <c r="D6">
        <v>7</v>
      </c>
      <c r="E6">
        <v>1</v>
      </c>
      <c r="F6">
        <v>8</v>
      </c>
      <c r="G6">
        <v>58</v>
      </c>
      <c r="H6">
        <v>367</v>
      </c>
      <c r="I6">
        <v>425</v>
      </c>
      <c r="J6">
        <v>5400</v>
      </c>
      <c r="K6" t="s">
        <v>284</v>
      </c>
      <c r="O6" t="str">
        <f t="shared" si="1"/>
        <v>1004-4014</v>
      </c>
      <c r="P6">
        <v>1004</v>
      </c>
      <c r="Q6">
        <v>4014</v>
      </c>
      <c r="R6">
        <v>1</v>
      </c>
      <c r="S6">
        <v>23</v>
      </c>
      <c r="T6" t="s">
        <v>256</v>
      </c>
      <c r="U6">
        <v>84</v>
      </c>
      <c r="V6">
        <v>4000</v>
      </c>
      <c r="W6">
        <v>5</v>
      </c>
      <c r="X6">
        <v>0</v>
      </c>
      <c r="Y6" t="s">
        <v>287</v>
      </c>
      <c r="AA6" t="str">
        <f t="shared" si="2"/>
        <v>1002-1003</v>
      </c>
      <c r="AB6">
        <v>1002</v>
      </c>
      <c r="AC6">
        <v>1003</v>
      </c>
      <c r="AD6">
        <v>7</v>
      </c>
      <c r="AE6">
        <v>125</v>
      </c>
      <c r="AF6">
        <v>5400</v>
      </c>
      <c r="AG6">
        <v>3</v>
      </c>
      <c r="AH6">
        <v>0</v>
      </c>
      <c r="AI6">
        <v>58</v>
      </c>
      <c r="AJ6" t="s">
        <v>284</v>
      </c>
      <c r="AL6" t="str">
        <f t="shared" si="3"/>
        <v>47039-47038</v>
      </c>
      <c r="AM6">
        <v>47039</v>
      </c>
      <c r="AN6">
        <v>47038</v>
      </c>
      <c r="AO6">
        <v>2</v>
      </c>
    </row>
    <row r="7" spans="1:41" x14ac:dyDescent="0.3">
      <c r="A7" t="str">
        <f t="shared" si="0"/>
        <v>1003-1010</v>
      </c>
      <c r="B7">
        <v>1003</v>
      </c>
      <c r="C7">
        <v>1010</v>
      </c>
      <c r="D7">
        <v>19</v>
      </c>
      <c r="E7">
        <v>14</v>
      </c>
      <c r="F7">
        <v>33</v>
      </c>
      <c r="G7">
        <v>385</v>
      </c>
      <c r="H7">
        <v>0</v>
      </c>
      <c r="I7">
        <v>385</v>
      </c>
      <c r="J7">
        <v>2110</v>
      </c>
      <c r="K7" t="s">
        <v>286</v>
      </c>
      <c r="O7" t="str">
        <f t="shared" si="1"/>
        <v>1005-1006</v>
      </c>
      <c r="P7">
        <v>1005</v>
      </c>
      <c r="Q7">
        <v>1006</v>
      </c>
      <c r="R7">
        <v>1</v>
      </c>
      <c r="S7">
        <v>46</v>
      </c>
      <c r="T7" t="s">
        <v>256</v>
      </c>
      <c r="U7">
        <v>87</v>
      </c>
      <c r="V7">
        <v>1683</v>
      </c>
      <c r="W7">
        <v>5</v>
      </c>
      <c r="X7">
        <v>0</v>
      </c>
      <c r="Y7" t="s">
        <v>288</v>
      </c>
      <c r="AA7" t="str">
        <f t="shared" si="2"/>
        <v>1003-1010</v>
      </c>
      <c r="AB7">
        <v>1003</v>
      </c>
      <c r="AC7">
        <v>1010</v>
      </c>
      <c r="AD7">
        <v>19</v>
      </c>
      <c r="AE7">
        <v>144</v>
      </c>
      <c r="AF7">
        <v>2110</v>
      </c>
      <c r="AG7">
        <v>5</v>
      </c>
      <c r="AH7">
        <v>0</v>
      </c>
      <c r="AI7">
        <v>385</v>
      </c>
      <c r="AJ7" t="s">
        <v>286</v>
      </c>
      <c r="AL7" t="str">
        <f t="shared" si="3"/>
        <v>47038-47037</v>
      </c>
      <c r="AM7">
        <v>47038</v>
      </c>
      <c r="AN7">
        <v>47037</v>
      </c>
      <c r="AO7">
        <v>2</v>
      </c>
    </row>
    <row r="8" spans="1:41" x14ac:dyDescent="0.3">
      <c r="A8" t="str">
        <f t="shared" si="0"/>
        <v>1003-1004</v>
      </c>
      <c r="B8">
        <v>1003</v>
      </c>
      <c r="C8">
        <v>1004</v>
      </c>
      <c r="D8">
        <v>4</v>
      </c>
      <c r="E8">
        <v>1</v>
      </c>
      <c r="F8">
        <v>5</v>
      </c>
      <c r="G8">
        <v>58</v>
      </c>
      <c r="H8">
        <v>367</v>
      </c>
      <c r="I8">
        <v>425</v>
      </c>
      <c r="J8">
        <v>3633</v>
      </c>
      <c r="K8" t="s">
        <v>284</v>
      </c>
      <c r="O8" t="str">
        <f t="shared" si="1"/>
        <v>1006-1005</v>
      </c>
      <c r="P8">
        <v>1006</v>
      </c>
      <c r="Q8">
        <v>1005</v>
      </c>
      <c r="R8">
        <v>1</v>
      </c>
      <c r="S8">
        <v>36</v>
      </c>
      <c r="T8" t="s">
        <v>256</v>
      </c>
      <c r="U8">
        <v>87</v>
      </c>
      <c r="V8">
        <v>3740</v>
      </c>
      <c r="W8">
        <v>5</v>
      </c>
      <c r="X8">
        <v>0</v>
      </c>
      <c r="Y8" t="s">
        <v>288</v>
      </c>
      <c r="AA8" t="str">
        <f t="shared" si="2"/>
        <v>1003-1004</v>
      </c>
      <c r="AB8">
        <v>1003</v>
      </c>
      <c r="AC8">
        <v>1004</v>
      </c>
      <c r="AD8">
        <v>4</v>
      </c>
      <c r="AE8">
        <v>78</v>
      </c>
      <c r="AF8">
        <v>3633</v>
      </c>
      <c r="AG8">
        <v>3</v>
      </c>
      <c r="AH8">
        <v>0</v>
      </c>
      <c r="AI8">
        <v>58</v>
      </c>
      <c r="AJ8" t="s">
        <v>284</v>
      </c>
      <c r="AL8" t="str">
        <f t="shared" si="3"/>
        <v>47037-47047</v>
      </c>
      <c r="AM8">
        <v>47037</v>
      </c>
      <c r="AN8">
        <v>47047</v>
      </c>
      <c r="AO8">
        <v>2</v>
      </c>
    </row>
    <row r="9" spans="1:41" x14ac:dyDescent="0.3">
      <c r="A9" t="str">
        <f t="shared" si="0"/>
        <v>1004-4014</v>
      </c>
      <c r="B9">
        <v>1004</v>
      </c>
      <c r="C9">
        <v>4014</v>
      </c>
      <c r="D9">
        <v>13</v>
      </c>
      <c r="E9">
        <v>3</v>
      </c>
      <c r="F9">
        <v>16</v>
      </c>
      <c r="G9">
        <v>213</v>
      </c>
      <c r="H9">
        <v>96</v>
      </c>
      <c r="I9">
        <v>309</v>
      </c>
      <c r="J9">
        <v>4000</v>
      </c>
      <c r="K9" t="s">
        <v>287</v>
      </c>
      <c r="O9" t="str">
        <f t="shared" si="1"/>
        <v>1007-4010</v>
      </c>
      <c r="P9">
        <v>1007</v>
      </c>
      <c r="Q9">
        <v>4010</v>
      </c>
      <c r="R9">
        <v>1</v>
      </c>
      <c r="S9">
        <v>42</v>
      </c>
      <c r="T9" t="s">
        <v>256</v>
      </c>
      <c r="U9">
        <v>181</v>
      </c>
      <c r="V9">
        <v>1575</v>
      </c>
      <c r="W9">
        <v>5</v>
      </c>
      <c r="X9">
        <v>0</v>
      </c>
      <c r="Y9" t="s">
        <v>291</v>
      </c>
      <c r="AA9" t="str">
        <f t="shared" si="2"/>
        <v>1004-4014</v>
      </c>
      <c r="AB9">
        <v>1004</v>
      </c>
      <c r="AC9">
        <v>4014</v>
      </c>
      <c r="AD9">
        <v>13</v>
      </c>
      <c r="AE9">
        <v>84</v>
      </c>
      <c r="AF9">
        <v>4000</v>
      </c>
      <c r="AG9">
        <v>5</v>
      </c>
      <c r="AH9">
        <v>0</v>
      </c>
      <c r="AI9">
        <v>213</v>
      </c>
      <c r="AJ9" t="s">
        <v>287</v>
      </c>
      <c r="AL9" t="str">
        <f t="shared" si="3"/>
        <v>47047-47039</v>
      </c>
      <c r="AM9">
        <v>47047</v>
      </c>
      <c r="AN9">
        <v>47039</v>
      </c>
      <c r="AO9">
        <v>2</v>
      </c>
    </row>
    <row r="10" spans="1:41" x14ac:dyDescent="0.3">
      <c r="A10" t="str">
        <f t="shared" si="0"/>
        <v>1004-31010</v>
      </c>
      <c r="B10">
        <v>1004</v>
      </c>
      <c r="C10">
        <v>31010</v>
      </c>
      <c r="D10">
        <v>4</v>
      </c>
      <c r="E10">
        <v>1</v>
      </c>
      <c r="F10">
        <v>5</v>
      </c>
      <c r="G10">
        <v>58</v>
      </c>
      <c r="H10">
        <v>366</v>
      </c>
      <c r="I10">
        <v>424</v>
      </c>
      <c r="J10">
        <v>6405</v>
      </c>
      <c r="K10" t="s">
        <v>284</v>
      </c>
      <c r="O10" t="str">
        <f t="shared" si="1"/>
        <v>1008-1007</v>
      </c>
      <c r="P10">
        <v>1008</v>
      </c>
      <c r="Q10">
        <v>1007</v>
      </c>
      <c r="R10">
        <v>1</v>
      </c>
      <c r="S10">
        <v>26</v>
      </c>
      <c r="T10" t="s">
        <v>256</v>
      </c>
      <c r="U10">
        <v>96</v>
      </c>
      <c r="V10">
        <v>875</v>
      </c>
      <c r="W10">
        <v>5</v>
      </c>
      <c r="X10">
        <v>0</v>
      </c>
      <c r="Y10" t="s">
        <v>292</v>
      </c>
      <c r="AA10" t="str">
        <f t="shared" si="2"/>
        <v>1004-31010</v>
      </c>
      <c r="AB10">
        <v>1004</v>
      </c>
      <c r="AC10">
        <v>31010</v>
      </c>
      <c r="AD10">
        <v>4</v>
      </c>
      <c r="AE10">
        <v>95</v>
      </c>
      <c r="AF10">
        <v>6405</v>
      </c>
      <c r="AG10">
        <v>3</v>
      </c>
      <c r="AH10">
        <v>0</v>
      </c>
      <c r="AI10">
        <v>58</v>
      </c>
      <c r="AJ10" t="s">
        <v>284</v>
      </c>
      <c r="AL10" t="str">
        <f t="shared" si="3"/>
        <v>47047-47034</v>
      </c>
      <c r="AM10">
        <v>47047</v>
      </c>
      <c r="AN10">
        <v>47034</v>
      </c>
      <c r="AO10">
        <v>1</v>
      </c>
    </row>
    <row r="11" spans="1:41" x14ac:dyDescent="0.3">
      <c r="A11" t="str">
        <f t="shared" si="0"/>
        <v>1005-1006</v>
      </c>
      <c r="B11">
        <v>1005</v>
      </c>
      <c r="C11">
        <v>1006</v>
      </c>
      <c r="D11">
        <v>7</v>
      </c>
      <c r="E11">
        <v>0</v>
      </c>
      <c r="F11">
        <v>7</v>
      </c>
      <c r="G11">
        <v>0</v>
      </c>
      <c r="H11">
        <v>17</v>
      </c>
      <c r="I11">
        <v>17</v>
      </c>
      <c r="J11">
        <v>1683</v>
      </c>
      <c r="K11" t="s">
        <v>288</v>
      </c>
      <c r="O11" t="str">
        <f t="shared" si="1"/>
        <v>1008-1015</v>
      </c>
      <c r="P11">
        <v>1008</v>
      </c>
      <c r="Q11">
        <v>1015</v>
      </c>
      <c r="R11">
        <v>1</v>
      </c>
      <c r="S11">
        <v>45</v>
      </c>
      <c r="T11" t="s">
        <v>256</v>
      </c>
      <c r="U11">
        <v>108</v>
      </c>
      <c r="V11">
        <v>1800</v>
      </c>
      <c r="W11">
        <v>5</v>
      </c>
      <c r="X11">
        <v>0</v>
      </c>
      <c r="Y11" t="s">
        <v>283</v>
      </c>
      <c r="AA11" t="str">
        <f t="shared" si="2"/>
        <v>1005-1006</v>
      </c>
      <c r="AB11">
        <v>1005</v>
      </c>
      <c r="AC11">
        <v>1006</v>
      </c>
      <c r="AD11">
        <v>7</v>
      </c>
      <c r="AE11">
        <v>87</v>
      </c>
      <c r="AF11">
        <v>1683</v>
      </c>
      <c r="AG11">
        <v>5</v>
      </c>
      <c r="AH11">
        <v>0</v>
      </c>
      <c r="AI11">
        <v>0</v>
      </c>
      <c r="AJ11" t="s">
        <v>319</v>
      </c>
      <c r="AL11" t="str">
        <f t="shared" si="3"/>
        <v>47034-47033</v>
      </c>
      <c r="AM11">
        <v>47034</v>
      </c>
      <c r="AN11">
        <v>47033</v>
      </c>
      <c r="AO11">
        <v>1</v>
      </c>
    </row>
    <row r="12" spans="1:41" x14ac:dyDescent="0.3">
      <c r="A12" t="str">
        <f t="shared" si="0"/>
        <v>1005-4008</v>
      </c>
      <c r="B12">
        <v>1005</v>
      </c>
      <c r="C12">
        <v>4008</v>
      </c>
      <c r="D12">
        <v>17</v>
      </c>
      <c r="E12">
        <v>2</v>
      </c>
      <c r="F12">
        <v>19</v>
      </c>
      <c r="G12">
        <v>2</v>
      </c>
      <c r="H12">
        <v>496</v>
      </c>
      <c r="I12">
        <v>498</v>
      </c>
      <c r="J12">
        <v>2000</v>
      </c>
      <c r="K12" t="s">
        <v>289</v>
      </c>
      <c r="O12" t="str">
        <f t="shared" si="1"/>
        <v>1009-1002</v>
      </c>
      <c r="P12">
        <v>1009</v>
      </c>
      <c r="Q12">
        <v>1002</v>
      </c>
      <c r="R12">
        <v>1</v>
      </c>
      <c r="S12">
        <v>40</v>
      </c>
      <c r="T12" t="s">
        <v>256</v>
      </c>
      <c r="U12">
        <v>165</v>
      </c>
      <c r="V12">
        <v>2000</v>
      </c>
      <c r="W12">
        <v>5</v>
      </c>
      <c r="X12">
        <v>0</v>
      </c>
      <c r="Y12" t="s">
        <v>285</v>
      </c>
      <c r="AA12" t="str">
        <f t="shared" si="2"/>
        <v>1005-4008</v>
      </c>
      <c r="AB12">
        <v>1005</v>
      </c>
      <c r="AC12">
        <v>4008</v>
      </c>
      <c r="AD12">
        <v>17</v>
      </c>
      <c r="AE12">
        <v>173</v>
      </c>
      <c r="AF12">
        <v>2000</v>
      </c>
      <c r="AG12">
        <v>2</v>
      </c>
      <c r="AH12">
        <v>0</v>
      </c>
      <c r="AI12">
        <v>2</v>
      </c>
      <c r="AJ12" t="s">
        <v>289</v>
      </c>
      <c r="AL12" t="str">
        <f t="shared" si="3"/>
        <v>47034-47032</v>
      </c>
      <c r="AM12">
        <v>47034</v>
      </c>
      <c r="AN12">
        <v>47032</v>
      </c>
      <c r="AO12">
        <v>1</v>
      </c>
    </row>
    <row r="13" spans="1:41" x14ac:dyDescent="0.3">
      <c r="A13" t="str">
        <f t="shared" si="0"/>
        <v>1006-1005</v>
      </c>
      <c r="B13">
        <v>1006</v>
      </c>
      <c r="C13">
        <v>1005</v>
      </c>
      <c r="D13">
        <v>9</v>
      </c>
      <c r="E13">
        <v>0</v>
      </c>
      <c r="F13">
        <v>9</v>
      </c>
      <c r="G13">
        <v>0</v>
      </c>
      <c r="H13">
        <v>168</v>
      </c>
      <c r="I13">
        <v>168</v>
      </c>
      <c r="J13">
        <v>3740</v>
      </c>
      <c r="K13" t="s">
        <v>288</v>
      </c>
      <c r="O13" t="str">
        <f t="shared" si="1"/>
        <v>1009-1008</v>
      </c>
      <c r="P13">
        <v>1009</v>
      </c>
      <c r="Q13">
        <v>1008</v>
      </c>
      <c r="R13">
        <v>1</v>
      </c>
      <c r="S13">
        <v>22</v>
      </c>
      <c r="T13" t="s">
        <v>256</v>
      </c>
      <c r="U13">
        <v>82</v>
      </c>
      <c r="V13">
        <v>787</v>
      </c>
      <c r="W13">
        <v>5</v>
      </c>
      <c r="X13">
        <v>0</v>
      </c>
      <c r="Y13" t="s">
        <v>292</v>
      </c>
      <c r="AA13" t="str">
        <f t="shared" si="2"/>
        <v>1006-1005</v>
      </c>
      <c r="AB13">
        <v>1006</v>
      </c>
      <c r="AC13">
        <v>1005</v>
      </c>
      <c r="AD13">
        <v>9</v>
      </c>
      <c r="AE13">
        <v>87</v>
      </c>
      <c r="AF13">
        <v>3740</v>
      </c>
      <c r="AG13">
        <v>5</v>
      </c>
      <c r="AH13">
        <v>0</v>
      </c>
      <c r="AI13">
        <v>0</v>
      </c>
      <c r="AJ13" t="s">
        <v>319</v>
      </c>
      <c r="AL13" t="str">
        <f t="shared" si="3"/>
        <v>47037-47036</v>
      </c>
      <c r="AM13">
        <v>47037</v>
      </c>
      <c r="AN13">
        <v>47036</v>
      </c>
      <c r="AO13">
        <v>2</v>
      </c>
    </row>
    <row r="14" spans="1:41" x14ac:dyDescent="0.3">
      <c r="A14" t="str">
        <f t="shared" si="0"/>
        <v>1006-1013</v>
      </c>
      <c r="B14">
        <v>1006</v>
      </c>
      <c r="C14">
        <v>1013</v>
      </c>
      <c r="D14">
        <v>10</v>
      </c>
      <c r="E14">
        <v>22</v>
      </c>
      <c r="F14">
        <v>32</v>
      </c>
      <c r="G14">
        <v>605</v>
      </c>
      <c r="H14">
        <v>155</v>
      </c>
      <c r="I14">
        <v>760</v>
      </c>
      <c r="J14">
        <v>2060</v>
      </c>
      <c r="K14" t="s">
        <v>290</v>
      </c>
      <c r="O14" t="str">
        <f t="shared" si="1"/>
        <v>1010-1009</v>
      </c>
      <c r="P14">
        <v>1010</v>
      </c>
      <c r="Q14">
        <v>1009</v>
      </c>
      <c r="R14">
        <v>1</v>
      </c>
      <c r="S14">
        <v>28</v>
      </c>
      <c r="T14" t="s">
        <v>256</v>
      </c>
      <c r="U14">
        <v>147</v>
      </c>
      <c r="V14">
        <v>850</v>
      </c>
      <c r="W14">
        <v>5</v>
      </c>
      <c r="X14">
        <v>0</v>
      </c>
      <c r="Y14" t="s">
        <v>293</v>
      </c>
      <c r="AA14" t="str">
        <f t="shared" si="2"/>
        <v>1006-1013</v>
      </c>
      <c r="AB14">
        <v>1006</v>
      </c>
      <c r="AC14">
        <v>1013</v>
      </c>
      <c r="AD14">
        <v>10</v>
      </c>
      <c r="AE14">
        <v>106</v>
      </c>
      <c r="AF14">
        <v>2060</v>
      </c>
      <c r="AG14">
        <v>5</v>
      </c>
      <c r="AH14">
        <v>0</v>
      </c>
      <c r="AI14">
        <v>605</v>
      </c>
      <c r="AJ14" t="s">
        <v>290</v>
      </c>
      <c r="AL14" t="str">
        <f t="shared" si="3"/>
        <v>47036-47015</v>
      </c>
      <c r="AM14">
        <v>47036</v>
      </c>
      <c r="AN14">
        <v>47015</v>
      </c>
      <c r="AO14">
        <v>2</v>
      </c>
    </row>
    <row r="15" spans="1:41" x14ac:dyDescent="0.3">
      <c r="A15" t="str">
        <f t="shared" si="0"/>
        <v>1007-4010</v>
      </c>
      <c r="B15">
        <v>1007</v>
      </c>
      <c r="C15">
        <v>4010</v>
      </c>
      <c r="D15">
        <v>16</v>
      </c>
      <c r="E15">
        <v>22</v>
      </c>
      <c r="F15">
        <v>38</v>
      </c>
      <c r="G15">
        <v>307</v>
      </c>
      <c r="H15">
        <v>149</v>
      </c>
      <c r="I15">
        <v>456</v>
      </c>
      <c r="J15">
        <v>1575</v>
      </c>
      <c r="K15" t="s">
        <v>291</v>
      </c>
      <c r="O15" t="str">
        <f t="shared" si="1"/>
        <v>1010-1017</v>
      </c>
      <c r="P15">
        <v>1010</v>
      </c>
      <c r="Q15">
        <v>1017</v>
      </c>
      <c r="R15">
        <v>1</v>
      </c>
      <c r="S15">
        <v>26</v>
      </c>
      <c r="T15" t="s">
        <v>256</v>
      </c>
      <c r="U15">
        <v>95</v>
      </c>
      <c r="V15">
        <v>844</v>
      </c>
      <c r="W15">
        <v>5</v>
      </c>
      <c r="X15">
        <v>0</v>
      </c>
      <c r="Y15" t="s">
        <v>286</v>
      </c>
      <c r="AA15" t="str">
        <f t="shared" si="2"/>
        <v>1007-4010</v>
      </c>
      <c r="AB15">
        <v>1007</v>
      </c>
      <c r="AC15">
        <v>4010</v>
      </c>
      <c r="AD15">
        <v>16</v>
      </c>
      <c r="AE15">
        <v>181</v>
      </c>
      <c r="AF15">
        <v>1575</v>
      </c>
      <c r="AG15">
        <v>5</v>
      </c>
      <c r="AH15">
        <v>0</v>
      </c>
      <c r="AI15">
        <v>307</v>
      </c>
      <c r="AJ15" t="s">
        <v>291</v>
      </c>
      <c r="AL15" t="str">
        <f t="shared" si="3"/>
        <v>47015-47014</v>
      </c>
      <c r="AM15">
        <v>47015</v>
      </c>
      <c r="AN15">
        <v>47014</v>
      </c>
      <c r="AO15">
        <v>2</v>
      </c>
    </row>
    <row r="16" spans="1:41" x14ac:dyDescent="0.3">
      <c r="A16" t="str">
        <f t="shared" si="0"/>
        <v>1008-1007</v>
      </c>
      <c r="B16">
        <v>1008</v>
      </c>
      <c r="C16">
        <v>1007</v>
      </c>
      <c r="D16">
        <v>13</v>
      </c>
      <c r="E16">
        <v>38</v>
      </c>
      <c r="F16">
        <v>51</v>
      </c>
      <c r="G16">
        <v>307</v>
      </c>
      <c r="H16">
        <v>84</v>
      </c>
      <c r="I16">
        <v>391</v>
      </c>
      <c r="J16">
        <v>875</v>
      </c>
      <c r="K16" t="s">
        <v>292</v>
      </c>
      <c r="O16" t="str">
        <f t="shared" si="1"/>
        <v>1011-1004</v>
      </c>
      <c r="P16">
        <v>1011</v>
      </c>
      <c r="Q16">
        <v>1004</v>
      </c>
      <c r="R16">
        <v>1</v>
      </c>
      <c r="S16">
        <v>35</v>
      </c>
      <c r="T16" t="s">
        <v>256</v>
      </c>
      <c r="U16">
        <v>127</v>
      </c>
      <c r="V16">
        <v>1800</v>
      </c>
      <c r="W16">
        <v>5</v>
      </c>
      <c r="X16">
        <v>0</v>
      </c>
      <c r="Y16" t="s">
        <v>287</v>
      </c>
      <c r="AA16" t="str">
        <f t="shared" si="2"/>
        <v>1008-1007</v>
      </c>
      <c r="AB16">
        <v>1008</v>
      </c>
      <c r="AC16">
        <v>1007</v>
      </c>
      <c r="AD16">
        <v>13</v>
      </c>
      <c r="AE16">
        <v>96</v>
      </c>
      <c r="AF16">
        <v>875</v>
      </c>
      <c r="AG16">
        <v>5</v>
      </c>
      <c r="AH16">
        <v>0</v>
      </c>
      <c r="AI16">
        <v>307</v>
      </c>
      <c r="AJ16" t="s">
        <v>292</v>
      </c>
      <c r="AL16" t="str">
        <f t="shared" si="3"/>
        <v>47015-47016</v>
      </c>
      <c r="AM16">
        <v>47015</v>
      </c>
      <c r="AN16">
        <v>47016</v>
      </c>
      <c r="AO16">
        <v>2</v>
      </c>
    </row>
    <row r="17" spans="1:41" x14ac:dyDescent="0.3">
      <c r="A17" t="str">
        <f t="shared" si="0"/>
        <v>1008-1015</v>
      </c>
      <c r="B17">
        <v>1008</v>
      </c>
      <c r="C17">
        <v>1015</v>
      </c>
      <c r="D17">
        <v>9</v>
      </c>
      <c r="E17">
        <v>13</v>
      </c>
      <c r="F17">
        <v>22</v>
      </c>
      <c r="G17">
        <v>379</v>
      </c>
      <c r="H17">
        <v>169</v>
      </c>
      <c r="I17">
        <v>548</v>
      </c>
      <c r="J17">
        <v>1800</v>
      </c>
      <c r="K17" t="s">
        <v>283</v>
      </c>
      <c r="O17" t="str">
        <f t="shared" si="1"/>
        <v>1011-1010</v>
      </c>
      <c r="P17">
        <v>1011</v>
      </c>
      <c r="Q17">
        <v>1010</v>
      </c>
      <c r="R17">
        <v>1</v>
      </c>
      <c r="S17">
        <v>19</v>
      </c>
      <c r="T17" t="s">
        <v>256</v>
      </c>
      <c r="U17">
        <v>83</v>
      </c>
      <c r="V17">
        <v>850</v>
      </c>
      <c r="W17">
        <v>5</v>
      </c>
      <c r="X17">
        <v>0</v>
      </c>
      <c r="Y17" t="s">
        <v>293</v>
      </c>
      <c r="AA17" t="str">
        <f t="shared" si="2"/>
        <v>1008-1015</v>
      </c>
      <c r="AB17">
        <v>1008</v>
      </c>
      <c r="AC17">
        <v>1015</v>
      </c>
      <c r="AD17">
        <v>9</v>
      </c>
      <c r="AE17">
        <v>108</v>
      </c>
      <c r="AF17">
        <v>1800</v>
      </c>
      <c r="AG17">
        <v>5</v>
      </c>
      <c r="AH17">
        <v>0</v>
      </c>
      <c r="AI17">
        <v>379</v>
      </c>
      <c r="AJ17" t="s">
        <v>318</v>
      </c>
      <c r="AL17" t="str">
        <f t="shared" si="3"/>
        <v>47014-47016</v>
      </c>
      <c r="AM17">
        <v>47014</v>
      </c>
      <c r="AN17">
        <v>47016</v>
      </c>
      <c r="AO17">
        <v>2</v>
      </c>
    </row>
    <row r="18" spans="1:41" x14ac:dyDescent="0.3">
      <c r="A18" t="str">
        <f t="shared" si="0"/>
        <v>1009-1002</v>
      </c>
      <c r="B18">
        <v>1009</v>
      </c>
      <c r="C18">
        <v>1002</v>
      </c>
      <c r="D18">
        <v>15</v>
      </c>
      <c r="E18">
        <v>6</v>
      </c>
      <c r="F18">
        <v>21</v>
      </c>
      <c r="G18">
        <v>250</v>
      </c>
      <c r="H18">
        <v>0</v>
      </c>
      <c r="I18">
        <v>250</v>
      </c>
      <c r="J18">
        <v>2000</v>
      </c>
      <c r="K18" t="s">
        <v>285</v>
      </c>
      <c r="O18" t="str">
        <f t="shared" si="1"/>
        <v>1013-3003</v>
      </c>
      <c r="P18">
        <v>1013</v>
      </c>
      <c r="Q18">
        <v>3003</v>
      </c>
      <c r="R18">
        <v>1</v>
      </c>
      <c r="S18">
        <v>28</v>
      </c>
      <c r="T18" t="s">
        <v>256</v>
      </c>
      <c r="U18">
        <v>85</v>
      </c>
      <c r="V18">
        <v>1839</v>
      </c>
      <c r="W18">
        <v>5</v>
      </c>
      <c r="X18">
        <v>0</v>
      </c>
      <c r="Y18" t="s">
        <v>290</v>
      </c>
      <c r="AA18" t="str">
        <f t="shared" si="2"/>
        <v>1009-1002</v>
      </c>
      <c r="AB18">
        <v>1009</v>
      </c>
      <c r="AC18">
        <v>1002</v>
      </c>
      <c r="AD18">
        <v>15</v>
      </c>
      <c r="AE18">
        <v>165</v>
      </c>
      <c r="AF18">
        <v>2000</v>
      </c>
      <c r="AG18">
        <v>5</v>
      </c>
      <c r="AH18">
        <v>0</v>
      </c>
      <c r="AI18">
        <v>250</v>
      </c>
      <c r="AJ18" t="s">
        <v>285</v>
      </c>
      <c r="AL18" t="str">
        <f t="shared" si="3"/>
        <v>47016-47047</v>
      </c>
      <c r="AM18">
        <v>47016</v>
      </c>
      <c r="AN18">
        <v>47047</v>
      </c>
      <c r="AO18">
        <v>2</v>
      </c>
    </row>
    <row r="19" spans="1:41" x14ac:dyDescent="0.3">
      <c r="A19" t="str">
        <f t="shared" si="0"/>
        <v>1009-1008</v>
      </c>
      <c r="B19">
        <v>1009</v>
      </c>
      <c r="C19">
        <v>1008</v>
      </c>
      <c r="D19">
        <v>13</v>
      </c>
      <c r="E19">
        <v>26</v>
      </c>
      <c r="F19">
        <v>39</v>
      </c>
      <c r="G19">
        <v>271</v>
      </c>
      <c r="H19">
        <v>0</v>
      </c>
      <c r="I19">
        <v>271</v>
      </c>
      <c r="J19">
        <v>787</v>
      </c>
      <c r="K19" t="s">
        <v>292</v>
      </c>
      <c r="O19" t="str">
        <f t="shared" si="1"/>
        <v>1014-1007</v>
      </c>
      <c r="P19">
        <v>1014</v>
      </c>
      <c r="Q19">
        <v>1007</v>
      </c>
      <c r="R19">
        <v>1</v>
      </c>
      <c r="S19">
        <v>26</v>
      </c>
      <c r="T19" t="s">
        <v>256</v>
      </c>
      <c r="U19">
        <v>111</v>
      </c>
      <c r="V19">
        <v>2000</v>
      </c>
      <c r="W19">
        <v>5</v>
      </c>
      <c r="X19">
        <v>0</v>
      </c>
      <c r="Y19" t="s">
        <v>291</v>
      </c>
      <c r="AA19" t="str">
        <f t="shared" si="2"/>
        <v>1009-1008</v>
      </c>
      <c r="AB19">
        <v>1009</v>
      </c>
      <c r="AC19">
        <v>1008</v>
      </c>
      <c r="AD19">
        <v>13</v>
      </c>
      <c r="AE19">
        <v>82</v>
      </c>
      <c r="AF19">
        <v>787</v>
      </c>
      <c r="AG19">
        <v>5</v>
      </c>
      <c r="AH19">
        <v>0</v>
      </c>
      <c r="AI19">
        <v>271</v>
      </c>
      <c r="AJ19" t="s">
        <v>292</v>
      </c>
      <c r="AL19" t="str">
        <f t="shared" si="3"/>
        <v>47016-47046</v>
      </c>
      <c r="AM19">
        <v>47016</v>
      </c>
      <c r="AN19">
        <v>47046</v>
      </c>
      <c r="AO19">
        <v>1</v>
      </c>
    </row>
    <row r="20" spans="1:41" x14ac:dyDescent="0.3">
      <c r="A20" t="str">
        <f t="shared" si="0"/>
        <v>1010-1009</v>
      </c>
      <c r="B20">
        <v>1010</v>
      </c>
      <c r="C20">
        <v>1009</v>
      </c>
      <c r="D20">
        <v>19</v>
      </c>
      <c r="E20">
        <v>32</v>
      </c>
      <c r="F20">
        <v>51</v>
      </c>
      <c r="G20">
        <v>271</v>
      </c>
      <c r="H20">
        <v>0</v>
      </c>
      <c r="I20">
        <v>271</v>
      </c>
      <c r="J20">
        <v>850</v>
      </c>
      <c r="K20" t="s">
        <v>293</v>
      </c>
      <c r="O20" t="str">
        <f t="shared" si="1"/>
        <v>1015-3005</v>
      </c>
      <c r="P20">
        <v>1015</v>
      </c>
      <c r="Q20">
        <v>3005</v>
      </c>
      <c r="R20">
        <v>1</v>
      </c>
      <c r="S20">
        <v>34</v>
      </c>
      <c r="T20" t="s">
        <v>256</v>
      </c>
      <c r="U20">
        <v>86</v>
      </c>
      <c r="V20">
        <v>654</v>
      </c>
      <c r="W20">
        <v>5</v>
      </c>
      <c r="X20">
        <v>0</v>
      </c>
      <c r="Y20" t="s">
        <v>283</v>
      </c>
      <c r="AA20" t="str">
        <f t="shared" si="2"/>
        <v>1010-1009</v>
      </c>
      <c r="AB20">
        <v>1010</v>
      </c>
      <c r="AC20">
        <v>1009</v>
      </c>
      <c r="AD20">
        <v>19</v>
      </c>
      <c r="AE20">
        <v>147</v>
      </c>
      <c r="AF20">
        <v>850</v>
      </c>
      <c r="AG20">
        <v>5</v>
      </c>
      <c r="AH20">
        <v>0</v>
      </c>
      <c r="AI20">
        <v>271</v>
      </c>
      <c r="AJ20" t="s">
        <v>293</v>
      </c>
      <c r="AL20" t="str">
        <f t="shared" si="3"/>
        <v>47036-47040</v>
      </c>
      <c r="AM20">
        <v>47036</v>
      </c>
      <c r="AN20">
        <v>47040</v>
      </c>
      <c r="AO20">
        <v>2</v>
      </c>
    </row>
    <row r="21" spans="1:41" x14ac:dyDescent="0.3">
      <c r="A21" t="str">
        <f t="shared" si="0"/>
        <v>1010-1017</v>
      </c>
      <c r="B21">
        <v>1010</v>
      </c>
      <c r="C21">
        <v>1017</v>
      </c>
      <c r="D21">
        <v>13</v>
      </c>
      <c r="E21">
        <v>39</v>
      </c>
      <c r="F21">
        <v>52</v>
      </c>
      <c r="G21">
        <v>385</v>
      </c>
      <c r="H21">
        <v>1</v>
      </c>
      <c r="I21">
        <v>386</v>
      </c>
      <c r="J21">
        <v>844</v>
      </c>
      <c r="K21" t="s">
        <v>286</v>
      </c>
      <c r="O21" t="str">
        <f t="shared" si="1"/>
        <v>1016-1009</v>
      </c>
      <c r="P21">
        <v>1016</v>
      </c>
      <c r="Q21">
        <v>1009</v>
      </c>
      <c r="R21">
        <v>1</v>
      </c>
      <c r="S21">
        <v>26</v>
      </c>
      <c r="T21" t="s">
        <v>256</v>
      </c>
      <c r="U21">
        <v>92</v>
      </c>
      <c r="V21">
        <v>2000</v>
      </c>
      <c r="W21">
        <v>5</v>
      </c>
      <c r="X21">
        <v>0</v>
      </c>
      <c r="Y21" t="s">
        <v>285</v>
      </c>
      <c r="AA21" t="str">
        <f t="shared" si="2"/>
        <v>1010-1017</v>
      </c>
      <c r="AB21">
        <v>1010</v>
      </c>
      <c r="AC21">
        <v>1017</v>
      </c>
      <c r="AD21">
        <v>13</v>
      </c>
      <c r="AE21">
        <v>95</v>
      </c>
      <c r="AF21">
        <v>844</v>
      </c>
      <c r="AG21">
        <v>5</v>
      </c>
      <c r="AH21">
        <v>0</v>
      </c>
      <c r="AI21">
        <v>385</v>
      </c>
      <c r="AJ21" t="s">
        <v>286</v>
      </c>
      <c r="AL21" t="str">
        <f t="shared" si="3"/>
        <v>47014-47041</v>
      </c>
      <c r="AM21">
        <v>47014</v>
      </c>
      <c r="AN21">
        <v>47041</v>
      </c>
      <c r="AO21">
        <v>2</v>
      </c>
    </row>
    <row r="22" spans="1:41" x14ac:dyDescent="0.3">
      <c r="A22" t="str">
        <f t="shared" si="0"/>
        <v>1011-1004</v>
      </c>
      <c r="B22">
        <v>1011</v>
      </c>
      <c r="C22">
        <v>1004</v>
      </c>
      <c r="D22">
        <v>13</v>
      </c>
      <c r="E22">
        <v>11</v>
      </c>
      <c r="F22">
        <v>24</v>
      </c>
      <c r="G22">
        <v>213</v>
      </c>
      <c r="H22">
        <v>147</v>
      </c>
      <c r="I22">
        <v>360</v>
      </c>
      <c r="J22">
        <v>1800</v>
      </c>
      <c r="K22" t="s">
        <v>287</v>
      </c>
      <c r="O22" t="str">
        <f t="shared" si="1"/>
        <v>1017-3007</v>
      </c>
      <c r="P22">
        <v>1017</v>
      </c>
      <c r="Q22">
        <v>3007</v>
      </c>
      <c r="R22">
        <v>1</v>
      </c>
      <c r="S22">
        <v>28</v>
      </c>
      <c r="T22" t="s">
        <v>256</v>
      </c>
      <c r="U22">
        <v>124</v>
      </c>
      <c r="V22">
        <v>703</v>
      </c>
      <c r="W22">
        <v>5</v>
      </c>
      <c r="X22">
        <v>0</v>
      </c>
      <c r="Y22" t="s">
        <v>286</v>
      </c>
      <c r="AA22" t="str">
        <f t="shared" si="2"/>
        <v>1011-1004</v>
      </c>
      <c r="AB22">
        <v>1011</v>
      </c>
      <c r="AC22">
        <v>1004</v>
      </c>
      <c r="AD22">
        <v>13</v>
      </c>
      <c r="AE22">
        <v>127</v>
      </c>
      <c r="AF22">
        <v>1800</v>
      </c>
      <c r="AG22">
        <v>5</v>
      </c>
      <c r="AH22">
        <v>0</v>
      </c>
      <c r="AI22">
        <v>213</v>
      </c>
      <c r="AJ22" t="s">
        <v>287</v>
      </c>
      <c r="AL22" t="str">
        <f t="shared" si="3"/>
        <v>47040-47041</v>
      </c>
      <c r="AM22">
        <v>47040</v>
      </c>
      <c r="AN22">
        <v>47041</v>
      </c>
      <c r="AO22">
        <v>2</v>
      </c>
    </row>
    <row r="23" spans="1:41" x14ac:dyDescent="0.3">
      <c r="A23" t="str">
        <f t="shared" si="0"/>
        <v>1011-1010</v>
      </c>
      <c r="B23">
        <v>1011</v>
      </c>
      <c r="C23">
        <v>1010</v>
      </c>
      <c r="D23">
        <v>16</v>
      </c>
      <c r="E23">
        <v>27</v>
      </c>
      <c r="F23">
        <v>43</v>
      </c>
      <c r="G23">
        <v>271</v>
      </c>
      <c r="H23">
        <v>1</v>
      </c>
      <c r="I23">
        <v>272</v>
      </c>
      <c r="J23">
        <v>850</v>
      </c>
      <c r="K23" t="s">
        <v>293</v>
      </c>
      <c r="O23" t="str">
        <f t="shared" si="1"/>
        <v>1018-1011</v>
      </c>
      <c r="P23">
        <v>1018</v>
      </c>
      <c r="Q23">
        <v>1011</v>
      </c>
      <c r="R23">
        <v>1</v>
      </c>
      <c r="S23">
        <v>28</v>
      </c>
      <c r="T23" t="s">
        <v>256</v>
      </c>
      <c r="U23">
        <v>100</v>
      </c>
      <c r="V23">
        <v>1700</v>
      </c>
      <c r="W23">
        <v>5</v>
      </c>
      <c r="X23">
        <v>0</v>
      </c>
      <c r="Y23" t="s">
        <v>287</v>
      </c>
      <c r="AA23" t="str">
        <f t="shared" si="2"/>
        <v>1011-1010</v>
      </c>
      <c r="AB23">
        <v>1011</v>
      </c>
      <c r="AC23">
        <v>1010</v>
      </c>
      <c r="AD23">
        <v>16</v>
      </c>
      <c r="AE23">
        <v>83</v>
      </c>
      <c r="AF23">
        <v>850</v>
      </c>
      <c r="AG23">
        <v>5</v>
      </c>
      <c r="AH23">
        <v>0</v>
      </c>
      <c r="AI23">
        <v>271</v>
      </c>
      <c r="AJ23" t="s">
        <v>293</v>
      </c>
      <c r="AL23" t="str">
        <f t="shared" si="3"/>
        <v>47040-52009</v>
      </c>
      <c r="AM23">
        <v>47040</v>
      </c>
      <c r="AN23">
        <v>52009</v>
      </c>
      <c r="AO23">
        <v>2</v>
      </c>
    </row>
    <row r="24" spans="1:41" x14ac:dyDescent="0.3">
      <c r="A24" t="str">
        <f t="shared" si="0"/>
        <v>1012-1013</v>
      </c>
      <c r="B24">
        <v>1012</v>
      </c>
      <c r="C24">
        <v>1013</v>
      </c>
      <c r="D24">
        <v>12</v>
      </c>
      <c r="E24">
        <v>10</v>
      </c>
      <c r="F24">
        <v>22</v>
      </c>
      <c r="G24">
        <v>772</v>
      </c>
      <c r="H24">
        <v>0</v>
      </c>
      <c r="I24">
        <v>772</v>
      </c>
      <c r="J24">
        <v>2800</v>
      </c>
      <c r="K24" t="s">
        <v>294</v>
      </c>
      <c r="O24" t="str">
        <f t="shared" si="1"/>
        <v>2001-2006</v>
      </c>
      <c r="P24">
        <v>2001</v>
      </c>
      <c r="Q24">
        <v>2006</v>
      </c>
      <c r="R24">
        <v>1</v>
      </c>
      <c r="S24">
        <v>56</v>
      </c>
      <c r="T24" t="s">
        <v>256</v>
      </c>
      <c r="U24">
        <v>67</v>
      </c>
      <c r="V24">
        <v>4120</v>
      </c>
      <c r="W24">
        <v>5</v>
      </c>
      <c r="X24">
        <v>0</v>
      </c>
      <c r="Y24" t="s">
        <v>295</v>
      </c>
      <c r="AA24" t="str">
        <f t="shared" si="2"/>
        <v>1012-1013</v>
      </c>
      <c r="AB24">
        <v>1012</v>
      </c>
      <c r="AC24">
        <v>1013</v>
      </c>
      <c r="AD24">
        <v>12</v>
      </c>
      <c r="AE24">
        <v>89</v>
      </c>
      <c r="AF24">
        <v>2800</v>
      </c>
      <c r="AG24">
        <v>4</v>
      </c>
      <c r="AH24">
        <v>0</v>
      </c>
      <c r="AI24">
        <v>772</v>
      </c>
      <c r="AJ24" t="s">
        <v>326</v>
      </c>
      <c r="AL24" t="str">
        <f t="shared" si="3"/>
        <v>47041-47042</v>
      </c>
      <c r="AM24">
        <v>47041</v>
      </c>
      <c r="AN24">
        <v>47042</v>
      </c>
      <c r="AO24">
        <v>2</v>
      </c>
    </row>
    <row r="25" spans="1:41" x14ac:dyDescent="0.3">
      <c r="A25" t="str">
        <f t="shared" si="0"/>
        <v>1012-1005</v>
      </c>
      <c r="B25">
        <v>1012</v>
      </c>
      <c r="C25">
        <v>1005</v>
      </c>
      <c r="D25">
        <v>8</v>
      </c>
      <c r="E25">
        <v>0</v>
      </c>
      <c r="F25">
        <v>8</v>
      </c>
      <c r="G25">
        <v>2</v>
      </c>
      <c r="H25">
        <v>346</v>
      </c>
      <c r="I25">
        <v>348</v>
      </c>
      <c r="J25">
        <v>2000</v>
      </c>
      <c r="K25" t="s">
        <v>289</v>
      </c>
      <c r="O25" t="str">
        <f t="shared" si="1"/>
        <v>2001-2008</v>
      </c>
      <c r="P25">
        <v>2001</v>
      </c>
      <c r="Q25">
        <v>2008</v>
      </c>
      <c r="R25">
        <v>1</v>
      </c>
      <c r="S25">
        <v>51</v>
      </c>
      <c r="T25" t="s">
        <v>256</v>
      </c>
      <c r="U25">
        <v>165</v>
      </c>
      <c r="V25">
        <v>4000</v>
      </c>
      <c r="W25">
        <v>2</v>
      </c>
      <c r="X25">
        <v>0</v>
      </c>
      <c r="Y25" t="s">
        <v>327</v>
      </c>
      <c r="AA25" t="str">
        <f t="shared" si="2"/>
        <v>1012-1005</v>
      </c>
      <c r="AB25">
        <v>1012</v>
      </c>
      <c r="AC25">
        <v>1005</v>
      </c>
      <c r="AD25">
        <v>8</v>
      </c>
      <c r="AE25">
        <v>101</v>
      </c>
      <c r="AF25">
        <v>2000</v>
      </c>
      <c r="AG25">
        <v>2</v>
      </c>
      <c r="AH25">
        <v>0</v>
      </c>
      <c r="AI25">
        <v>2</v>
      </c>
      <c r="AJ25" t="s">
        <v>289</v>
      </c>
      <c r="AL25" t="str">
        <f t="shared" si="3"/>
        <v>47042-47043</v>
      </c>
      <c r="AM25">
        <v>47042</v>
      </c>
      <c r="AN25">
        <v>47043</v>
      </c>
      <c r="AO25">
        <v>2</v>
      </c>
    </row>
    <row r="26" spans="1:41" x14ac:dyDescent="0.3">
      <c r="A26" t="str">
        <f t="shared" si="0"/>
        <v>1013-3003</v>
      </c>
      <c r="B26">
        <v>1013</v>
      </c>
      <c r="C26">
        <v>3003</v>
      </c>
      <c r="D26">
        <v>11</v>
      </c>
      <c r="E26">
        <v>8</v>
      </c>
      <c r="F26">
        <v>19</v>
      </c>
      <c r="G26">
        <v>318</v>
      </c>
      <c r="H26">
        <v>27</v>
      </c>
      <c r="I26">
        <v>345</v>
      </c>
      <c r="J26">
        <v>1839</v>
      </c>
      <c r="K26" t="s">
        <v>290</v>
      </c>
      <c r="O26" t="str">
        <f t="shared" si="1"/>
        <v>2001-2009</v>
      </c>
      <c r="P26">
        <v>2001</v>
      </c>
      <c r="Q26">
        <v>2009</v>
      </c>
      <c r="R26">
        <v>1</v>
      </c>
      <c r="S26">
        <v>45</v>
      </c>
      <c r="T26" t="s">
        <v>256</v>
      </c>
      <c r="U26">
        <v>102</v>
      </c>
      <c r="V26">
        <v>4000</v>
      </c>
      <c r="W26">
        <v>2</v>
      </c>
      <c r="X26">
        <v>0</v>
      </c>
      <c r="Y26" t="s">
        <v>296</v>
      </c>
      <c r="AA26" t="str">
        <f t="shared" si="2"/>
        <v>1013-3003</v>
      </c>
      <c r="AB26">
        <v>1013</v>
      </c>
      <c r="AC26">
        <v>3003</v>
      </c>
      <c r="AD26">
        <v>11</v>
      </c>
      <c r="AE26">
        <v>85</v>
      </c>
      <c r="AF26">
        <v>1839</v>
      </c>
      <c r="AG26">
        <v>5</v>
      </c>
      <c r="AH26">
        <v>0</v>
      </c>
      <c r="AI26">
        <v>318</v>
      </c>
      <c r="AJ26" t="s">
        <v>290</v>
      </c>
      <c r="AL26" t="str">
        <f t="shared" si="3"/>
        <v>47043-47044</v>
      </c>
      <c r="AM26">
        <v>47043</v>
      </c>
      <c r="AN26">
        <v>47044</v>
      </c>
      <c r="AO26">
        <v>2</v>
      </c>
    </row>
    <row r="27" spans="1:41" x14ac:dyDescent="0.3">
      <c r="A27" t="str">
        <f t="shared" si="0"/>
        <v>1013-1014</v>
      </c>
      <c r="B27">
        <v>1013</v>
      </c>
      <c r="C27">
        <v>1014</v>
      </c>
      <c r="D27">
        <v>9</v>
      </c>
      <c r="E27">
        <v>11</v>
      </c>
      <c r="F27">
        <v>20</v>
      </c>
      <c r="G27">
        <v>1134</v>
      </c>
      <c r="H27">
        <v>128</v>
      </c>
      <c r="I27">
        <v>1262</v>
      </c>
      <c r="J27">
        <v>3300</v>
      </c>
      <c r="K27" t="s">
        <v>294</v>
      </c>
      <c r="O27" t="str">
        <f t="shared" si="1"/>
        <v>2002-2003</v>
      </c>
      <c r="P27">
        <v>2002</v>
      </c>
      <c r="Q27">
        <v>2003</v>
      </c>
      <c r="R27">
        <v>1</v>
      </c>
      <c r="S27">
        <v>43</v>
      </c>
      <c r="T27" t="s">
        <v>256</v>
      </c>
      <c r="U27">
        <v>45</v>
      </c>
      <c r="V27">
        <v>3648</v>
      </c>
      <c r="W27">
        <v>2</v>
      </c>
      <c r="X27">
        <v>0</v>
      </c>
      <c r="Y27" t="s">
        <v>296</v>
      </c>
      <c r="AA27" t="str">
        <f t="shared" si="2"/>
        <v>1013-1014</v>
      </c>
      <c r="AB27">
        <v>1013</v>
      </c>
      <c r="AC27">
        <v>1014</v>
      </c>
      <c r="AD27">
        <v>9</v>
      </c>
      <c r="AE27">
        <v>79</v>
      </c>
      <c r="AF27">
        <v>3300</v>
      </c>
      <c r="AG27">
        <v>4</v>
      </c>
      <c r="AH27">
        <v>0</v>
      </c>
      <c r="AI27">
        <v>1134</v>
      </c>
      <c r="AJ27" t="s">
        <v>326</v>
      </c>
      <c r="AL27" t="str">
        <f t="shared" si="3"/>
        <v>47044-45005</v>
      </c>
      <c r="AM27">
        <v>47044</v>
      </c>
      <c r="AN27">
        <v>45005</v>
      </c>
      <c r="AO27">
        <v>2</v>
      </c>
    </row>
    <row r="28" spans="1:41" x14ac:dyDescent="0.3">
      <c r="A28" t="str">
        <f t="shared" si="0"/>
        <v>1014-1007</v>
      </c>
      <c r="B28">
        <v>1014</v>
      </c>
      <c r="C28">
        <v>1007</v>
      </c>
      <c r="D28">
        <v>15</v>
      </c>
      <c r="E28">
        <v>3</v>
      </c>
      <c r="F28">
        <v>18</v>
      </c>
      <c r="G28">
        <v>0</v>
      </c>
      <c r="H28">
        <v>128</v>
      </c>
      <c r="I28">
        <v>128</v>
      </c>
      <c r="J28">
        <v>2000</v>
      </c>
      <c r="K28" t="s">
        <v>291</v>
      </c>
      <c r="O28" t="str">
        <f t="shared" si="1"/>
        <v>2003-2002</v>
      </c>
      <c r="P28">
        <v>2003</v>
      </c>
      <c r="Q28">
        <v>2002</v>
      </c>
      <c r="R28">
        <v>1</v>
      </c>
      <c r="S28">
        <v>40</v>
      </c>
      <c r="T28" t="s">
        <v>256</v>
      </c>
      <c r="U28">
        <v>45</v>
      </c>
      <c r="V28">
        <v>4000</v>
      </c>
      <c r="W28">
        <v>2</v>
      </c>
      <c r="X28">
        <v>0</v>
      </c>
      <c r="Y28" t="s">
        <v>296</v>
      </c>
      <c r="AA28" t="str">
        <f t="shared" si="2"/>
        <v>1014-1007</v>
      </c>
      <c r="AB28">
        <v>1014</v>
      </c>
      <c r="AC28">
        <v>1007</v>
      </c>
      <c r="AD28">
        <v>15</v>
      </c>
      <c r="AE28">
        <v>111</v>
      </c>
      <c r="AF28">
        <v>2000</v>
      </c>
      <c r="AG28">
        <v>5</v>
      </c>
      <c r="AH28">
        <v>0</v>
      </c>
      <c r="AI28">
        <v>0</v>
      </c>
      <c r="AJ28" t="s">
        <v>291</v>
      </c>
      <c r="AL28" t="str">
        <f t="shared" si="3"/>
        <v>47044-47010</v>
      </c>
      <c r="AM28">
        <v>47044</v>
      </c>
      <c r="AN28">
        <v>47010</v>
      </c>
      <c r="AO28">
        <v>2</v>
      </c>
    </row>
    <row r="29" spans="1:41" x14ac:dyDescent="0.3">
      <c r="A29" t="str">
        <f t="shared" si="0"/>
        <v>1014-1015</v>
      </c>
      <c r="B29">
        <v>1014</v>
      </c>
      <c r="C29">
        <v>1015</v>
      </c>
      <c r="D29">
        <v>17</v>
      </c>
      <c r="E29">
        <v>41</v>
      </c>
      <c r="F29">
        <v>58</v>
      </c>
      <c r="G29">
        <v>1134</v>
      </c>
      <c r="H29">
        <v>0</v>
      </c>
      <c r="I29">
        <v>1134</v>
      </c>
      <c r="J29">
        <v>1650</v>
      </c>
      <c r="K29" t="s">
        <v>294</v>
      </c>
      <c r="O29" t="str">
        <f t="shared" si="1"/>
        <v>2003-2004</v>
      </c>
      <c r="P29">
        <v>2003</v>
      </c>
      <c r="Q29">
        <v>2004</v>
      </c>
      <c r="R29">
        <v>1</v>
      </c>
      <c r="S29">
        <v>45</v>
      </c>
      <c r="T29" t="s">
        <v>256</v>
      </c>
      <c r="U29">
        <v>100</v>
      </c>
      <c r="V29">
        <v>6000</v>
      </c>
      <c r="W29">
        <v>2</v>
      </c>
      <c r="X29">
        <v>0</v>
      </c>
      <c r="Y29" t="s">
        <v>296</v>
      </c>
      <c r="AA29" t="str">
        <f t="shared" si="2"/>
        <v>1014-1015</v>
      </c>
      <c r="AB29">
        <v>1014</v>
      </c>
      <c r="AC29">
        <v>1015</v>
      </c>
      <c r="AD29">
        <v>17</v>
      </c>
      <c r="AE29">
        <v>111</v>
      </c>
      <c r="AF29">
        <v>1650</v>
      </c>
      <c r="AG29">
        <v>4</v>
      </c>
      <c r="AH29">
        <v>0</v>
      </c>
      <c r="AI29">
        <v>1134</v>
      </c>
      <c r="AJ29" t="s">
        <v>326</v>
      </c>
      <c r="AL29" t="str">
        <f t="shared" si="3"/>
        <v>47010-47011</v>
      </c>
      <c r="AM29">
        <v>47010</v>
      </c>
      <c r="AN29">
        <v>47011</v>
      </c>
      <c r="AO29">
        <v>2</v>
      </c>
    </row>
    <row r="30" spans="1:41" x14ac:dyDescent="0.3">
      <c r="A30" t="str">
        <f t="shared" si="0"/>
        <v>1015-3005</v>
      </c>
      <c r="B30">
        <v>1015</v>
      </c>
      <c r="C30">
        <v>3005</v>
      </c>
      <c r="D30">
        <v>9</v>
      </c>
      <c r="E30">
        <v>11</v>
      </c>
      <c r="F30">
        <v>20</v>
      </c>
      <c r="G30">
        <v>0</v>
      </c>
      <c r="H30">
        <v>169</v>
      </c>
      <c r="I30">
        <v>169</v>
      </c>
      <c r="J30">
        <v>654</v>
      </c>
      <c r="K30" t="s">
        <v>283</v>
      </c>
      <c r="O30" t="str">
        <f t="shared" si="1"/>
        <v>2003-3012</v>
      </c>
      <c r="P30">
        <v>2003</v>
      </c>
      <c r="Q30">
        <v>3012</v>
      </c>
      <c r="R30">
        <v>1</v>
      </c>
      <c r="S30">
        <v>24</v>
      </c>
      <c r="T30" t="s">
        <v>256</v>
      </c>
      <c r="U30">
        <v>92</v>
      </c>
      <c r="V30">
        <v>1020</v>
      </c>
      <c r="W30">
        <v>5</v>
      </c>
      <c r="X30">
        <v>0</v>
      </c>
      <c r="Y30" t="s">
        <v>289</v>
      </c>
      <c r="AA30" t="str">
        <f t="shared" si="2"/>
        <v>1015-3005</v>
      </c>
      <c r="AB30">
        <v>1015</v>
      </c>
      <c r="AC30">
        <v>3005</v>
      </c>
      <c r="AD30">
        <v>9</v>
      </c>
      <c r="AE30">
        <v>86</v>
      </c>
      <c r="AF30">
        <v>654</v>
      </c>
      <c r="AG30">
        <v>5</v>
      </c>
      <c r="AH30">
        <v>0</v>
      </c>
      <c r="AI30">
        <v>0</v>
      </c>
      <c r="AJ30" t="s">
        <v>318</v>
      </c>
      <c r="AL30" t="str">
        <f t="shared" si="3"/>
        <v>47011-47013</v>
      </c>
      <c r="AM30">
        <v>47011</v>
      </c>
      <c r="AN30">
        <v>47013</v>
      </c>
      <c r="AO30">
        <v>2</v>
      </c>
    </row>
    <row r="31" spans="1:41" x14ac:dyDescent="0.3">
      <c r="A31" t="str">
        <f t="shared" si="0"/>
        <v>1015-1016</v>
      </c>
      <c r="B31">
        <v>1015</v>
      </c>
      <c r="C31">
        <v>1016</v>
      </c>
      <c r="D31">
        <v>11</v>
      </c>
      <c r="E31">
        <v>19</v>
      </c>
      <c r="F31">
        <v>30</v>
      </c>
      <c r="G31">
        <v>1508</v>
      </c>
      <c r="H31">
        <v>0</v>
      </c>
      <c r="I31">
        <v>1508</v>
      </c>
      <c r="J31">
        <v>2800</v>
      </c>
      <c r="K31" t="s">
        <v>294</v>
      </c>
      <c r="O31" t="str">
        <f t="shared" si="1"/>
        <v>2004-2003</v>
      </c>
      <c r="P31">
        <v>2004</v>
      </c>
      <c r="Q31">
        <v>2003</v>
      </c>
      <c r="R31">
        <v>1</v>
      </c>
      <c r="S31">
        <v>40</v>
      </c>
      <c r="T31" t="s">
        <v>256</v>
      </c>
      <c r="U31">
        <v>100</v>
      </c>
      <c r="V31">
        <v>4000</v>
      </c>
      <c r="W31">
        <v>2</v>
      </c>
      <c r="X31">
        <v>0</v>
      </c>
      <c r="Y31" t="s">
        <v>296</v>
      </c>
      <c r="AA31" t="str">
        <f t="shared" si="2"/>
        <v>1015-1016</v>
      </c>
      <c r="AB31">
        <v>1015</v>
      </c>
      <c r="AC31">
        <v>1016</v>
      </c>
      <c r="AD31">
        <v>11</v>
      </c>
      <c r="AE31">
        <v>85</v>
      </c>
      <c r="AF31">
        <v>2800</v>
      </c>
      <c r="AG31">
        <v>4</v>
      </c>
      <c r="AH31">
        <v>0</v>
      </c>
      <c r="AI31">
        <v>1508</v>
      </c>
      <c r="AJ31" t="s">
        <v>326</v>
      </c>
      <c r="AL31" t="str">
        <f t="shared" si="3"/>
        <v>47013-47014</v>
      </c>
      <c r="AM31">
        <v>47013</v>
      </c>
      <c r="AN31">
        <v>47014</v>
      </c>
      <c r="AO31">
        <v>2</v>
      </c>
    </row>
    <row r="32" spans="1:41" x14ac:dyDescent="0.3">
      <c r="A32" t="str">
        <f t="shared" si="0"/>
        <v>1016-1009</v>
      </c>
      <c r="B32">
        <v>1016</v>
      </c>
      <c r="C32">
        <v>1009</v>
      </c>
      <c r="D32">
        <v>13</v>
      </c>
      <c r="E32">
        <v>5</v>
      </c>
      <c r="F32">
        <v>18</v>
      </c>
      <c r="G32">
        <v>250</v>
      </c>
      <c r="H32">
        <v>0</v>
      </c>
      <c r="I32">
        <v>250</v>
      </c>
      <c r="J32">
        <v>2000</v>
      </c>
      <c r="K32" t="s">
        <v>285</v>
      </c>
      <c r="O32" t="str">
        <f t="shared" si="1"/>
        <v>2004-2009</v>
      </c>
      <c r="P32">
        <v>2004</v>
      </c>
      <c r="Q32">
        <v>2009</v>
      </c>
      <c r="R32">
        <v>1</v>
      </c>
      <c r="S32">
        <v>47</v>
      </c>
      <c r="T32" t="s">
        <v>256</v>
      </c>
      <c r="U32">
        <v>87</v>
      </c>
      <c r="V32">
        <v>4000</v>
      </c>
      <c r="W32">
        <v>2</v>
      </c>
      <c r="X32">
        <v>0</v>
      </c>
      <c r="Y32" t="s">
        <v>296</v>
      </c>
      <c r="AA32" t="str">
        <f t="shared" si="2"/>
        <v>1016-1009</v>
      </c>
      <c r="AB32">
        <v>1016</v>
      </c>
      <c r="AC32">
        <v>1009</v>
      </c>
      <c r="AD32">
        <v>13</v>
      </c>
      <c r="AE32">
        <v>92</v>
      </c>
      <c r="AF32">
        <v>2000</v>
      </c>
      <c r="AG32">
        <v>5</v>
      </c>
      <c r="AH32">
        <v>0</v>
      </c>
      <c r="AI32">
        <v>250</v>
      </c>
      <c r="AJ32" t="s">
        <v>285</v>
      </c>
      <c r="AL32" t="str">
        <f t="shared" si="3"/>
        <v>47042-47013</v>
      </c>
      <c r="AM32">
        <v>47042</v>
      </c>
      <c r="AN32">
        <v>47013</v>
      </c>
      <c r="AO32">
        <v>2</v>
      </c>
    </row>
    <row r="33" spans="1:41" x14ac:dyDescent="0.3">
      <c r="A33" t="str">
        <f t="shared" si="0"/>
        <v>1016-1017</v>
      </c>
      <c r="B33">
        <v>1016</v>
      </c>
      <c r="C33">
        <v>1017</v>
      </c>
      <c r="D33">
        <v>16</v>
      </c>
      <c r="E33">
        <v>46</v>
      </c>
      <c r="F33">
        <v>62</v>
      </c>
      <c r="G33">
        <v>1540</v>
      </c>
      <c r="H33">
        <v>0</v>
      </c>
      <c r="I33">
        <v>1540</v>
      </c>
      <c r="J33">
        <v>2040</v>
      </c>
      <c r="K33" t="s">
        <v>294</v>
      </c>
      <c r="O33" t="str">
        <f t="shared" si="1"/>
        <v>2006-2001</v>
      </c>
      <c r="P33">
        <v>2006</v>
      </c>
      <c r="Q33">
        <v>2001</v>
      </c>
      <c r="R33">
        <v>1</v>
      </c>
      <c r="S33">
        <v>49</v>
      </c>
      <c r="T33" t="s">
        <v>256</v>
      </c>
      <c r="U33">
        <v>67</v>
      </c>
      <c r="V33">
        <v>2060</v>
      </c>
      <c r="W33">
        <v>5</v>
      </c>
      <c r="X33">
        <v>0</v>
      </c>
      <c r="Y33" t="s">
        <v>295</v>
      </c>
      <c r="AA33" t="str">
        <f t="shared" si="2"/>
        <v>1016-1017</v>
      </c>
      <c r="AB33">
        <v>1016</v>
      </c>
      <c r="AC33">
        <v>1017</v>
      </c>
      <c r="AD33">
        <v>16</v>
      </c>
      <c r="AE33">
        <v>150</v>
      </c>
      <c r="AF33">
        <v>2040</v>
      </c>
      <c r="AG33">
        <v>4</v>
      </c>
      <c r="AH33">
        <v>0</v>
      </c>
      <c r="AI33">
        <v>1540</v>
      </c>
      <c r="AJ33" t="s">
        <v>326</v>
      </c>
      <c r="AL33" t="str">
        <f t="shared" si="3"/>
        <v>47043-47011</v>
      </c>
      <c r="AM33">
        <v>47043</v>
      </c>
      <c r="AN33">
        <v>47011</v>
      </c>
      <c r="AO33">
        <v>2</v>
      </c>
    </row>
    <row r="34" spans="1:41" x14ac:dyDescent="0.3">
      <c r="A34" t="str">
        <f t="shared" si="0"/>
        <v>1017-3007</v>
      </c>
      <c r="B34">
        <v>1017</v>
      </c>
      <c r="C34">
        <v>3007</v>
      </c>
      <c r="D34">
        <v>16</v>
      </c>
      <c r="E34">
        <v>62</v>
      </c>
      <c r="F34">
        <v>78</v>
      </c>
      <c r="G34">
        <v>385</v>
      </c>
      <c r="H34">
        <v>1</v>
      </c>
      <c r="I34">
        <v>386</v>
      </c>
      <c r="J34">
        <v>703</v>
      </c>
      <c r="K34" t="s">
        <v>286</v>
      </c>
      <c r="O34" t="str">
        <f t="shared" si="1"/>
        <v>2006-2007</v>
      </c>
      <c r="P34">
        <v>2006</v>
      </c>
      <c r="Q34">
        <v>2007</v>
      </c>
      <c r="R34">
        <v>1</v>
      </c>
      <c r="S34">
        <v>38</v>
      </c>
      <c r="T34" t="s">
        <v>256</v>
      </c>
      <c r="U34">
        <v>120</v>
      </c>
      <c r="V34">
        <v>2000</v>
      </c>
      <c r="W34">
        <v>5</v>
      </c>
      <c r="X34">
        <v>0</v>
      </c>
      <c r="Y34" t="s">
        <v>329</v>
      </c>
      <c r="AA34" t="str">
        <f t="shared" si="2"/>
        <v>1017-3007</v>
      </c>
      <c r="AB34">
        <v>1017</v>
      </c>
      <c r="AC34">
        <v>3007</v>
      </c>
      <c r="AD34">
        <v>16</v>
      </c>
      <c r="AE34">
        <v>124</v>
      </c>
      <c r="AF34">
        <v>703</v>
      </c>
      <c r="AG34">
        <v>5</v>
      </c>
      <c r="AH34">
        <v>0</v>
      </c>
      <c r="AI34">
        <v>385</v>
      </c>
      <c r="AJ34" t="s">
        <v>286</v>
      </c>
      <c r="AL34" t="str">
        <f t="shared" si="3"/>
        <v>47010-47012</v>
      </c>
      <c r="AM34">
        <v>47010</v>
      </c>
      <c r="AN34">
        <v>47012</v>
      </c>
      <c r="AO34">
        <v>1</v>
      </c>
    </row>
    <row r="35" spans="1:41" x14ac:dyDescent="0.3">
      <c r="A35" t="str">
        <f t="shared" si="0"/>
        <v>1017-1018</v>
      </c>
      <c r="B35">
        <v>1017</v>
      </c>
      <c r="C35">
        <v>1018</v>
      </c>
      <c r="D35">
        <v>13</v>
      </c>
      <c r="E35">
        <v>36</v>
      </c>
      <c r="F35">
        <v>49</v>
      </c>
      <c r="G35">
        <v>1540</v>
      </c>
      <c r="H35">
        <v>0</v>
      </c>
      <c r="I35">
        <v>1540</v>
      </c>
      <c r="J35">
        <v>2000</v>
      </c>
      <c r="K35" t="s">
        <v>294</v>
      </c>
      <c r="O35" t="str">
        <f t="shared" si="1"/>
        <v>2007-2006</v>
      </c>
      <c r="P35">
        <v>2007</v>
      </c>
      <c r="Q35">
        <v>2006</v>
      </c>
      <c r="R35">
        <v>1</v>
      </c>
      <c r="S35">
        <v>36</v>
      </c>
      <c r="T35" t="s">
        <v>256</v>
      </c>
      <c r="U35">
        <v>120</v>
      </c>
      <c r="V35">
        <v>2000</v>
      </c>
      <c r="W35">
        <v>5</v>
      </c>
      <c r="X35">
        <v>0</v>
      </c>
      <c r="Y35" t="s">
        <v>329</v>
      </c>
      <c r="AA35" t="str">
        <f t="shared" si="2"/>
        <v>1017-1018</v>
      </c>
      <c r="AB35">
        <v>1017</v>
      </c>
      <c r="AC35">
        <v>1018</v>
      </c>
      <c r="AD35">
        <v>13</v>
      </c>
      <c r="AE35">
        <v>89</v>
      </c>
      <c r="AF35">
        <v>2000</v>
      </c>
      <c r="AG35">
        <v>4</v>
      </c>
      <c r="AH35">
        <v>0</v>
      </c>
      <c r="AI35">
        <v>1540</v>
      </c>
      <c r="AJ35" t="s">
        <v>326</v>
      </c>
      <c r="AL35" t="str">
        <f t="shared" si="3"/>
        <v>47011-47020</v>
      </c>
      <c r="AM35">
        <v>47011</v>
      </c>
      <c r="AN35">
        <v>47020</v>
      </c>
      <c r="AO35">
        <v>2</v>
      </c>
    </row>
    <row r="36" spans="1:41" x14ac:dyDescent="0.3">
      <c r="A36" t="str">
        <f t="shared" si="0"/>
        <v>1018-1011</v>
      </c>
      <c r="B36">
        <v>1018</v>
      </c>
      <c r="C36">
        <v>1011</v>
      </c>
      <c r="D36">
        <v>13</v>
      </c>
      <c r="E36">
        <v>12</v>
      </c>
      <c r="F36">
        <v>25</v>
      </c>
      <c r="G36">
        <v>288</v>
      </c>
      <c r="H36">
        <v>82</v>
      </c>
      <c r="I36">
        <v>370</v>
      </c>
      <c r="J36">
        <v>1700</v>
      </c>
      <c r="K36" t="s">
        <v>287</v>
      </c>
      <c r="O36" t="str">
        <f t="shared" si="1"/>
        <v>2007-2008</v>
      </c>
      <c r="P36">
        <v>2007</v>
      </c>
      <c r="Q36">
        <v>2008</v>
      </c>
      <c r="R36">
        <v>1</v>
      </c>
      <c r="S36">
        <v>35</v>
      </c>
      <c r="T36" t="s">
        <v>256</v>
      </c>
      <c r="U36">
        <v>59</v>
      </c>
      <c r="V36">
        <v>900</v>
      </c>
      <c r="W36">
        <v>5</v>
      </c>
      <c r="X36">
        <v>0</v>
      </c>
      <c r="Y36" t="s">
        <v>331</v>
      </c>
      <c r="AA36" t="str">
        <f t="shared" si="2"/>
        <v>1018-1011</v>
      </c>
      <c r="AB36">
        <v>1018</v>
      </c>
      <c r="AC36">
        <v>1011</v>
      </c>
      <c r="AD36">
        <v>13</v>
      </c>
      <c r="AE36">
        <v>100</v>
      </c>
      <c r="AF36">
        <v>1700</v>
      </c>
      <c r="AG36">
        <v>5</v>
      </c>
      <c r="AH36">
        <v>0</v>
      </c>
      <c r="AI36">
        <v>288</v>
      </c>
      <c r="AJ36" t="s">
        <v>287</v>
      </c>
      <c r="AL36" t="str">
        <f t="shared" si="3"/>
        <v>47013-47017</v>
      </c>
      <c r="AM36">
        <v>47013</v>
      </c>
      <c r="AN36">
        <v>47017</v>
      </c>
      <c r="AO36">
        <v>2</v>
      </c>
    </row>
    <row r="37" spans="1:41" x14ac:dyDescent="0.3">
      <c r="A37" t="str">
        <f t="shared" si="0"/>
        <v>1018-31018</v>
      </c>
      <c r="B37">
        <v>1018</v>
      </c>
      <c r="C37">
        <v>31018</v>
      </c>
      <c r="D37">
        <v>11</v>
      </c>
      <c r="E37">
        <v>11</v>
      </c>
      <c r="F37">
        <v>22</v>
      </c>
      <c r="G37">
        <v>1327</v>
      </c>
      <c r="H37">
        <v>0</v>
      </c>
      <c r="I37">
        <v>1327</v>
      </c>
      <c r="J37">
        <v>4220</v>
      </c>
      <c r="K37" t="s">
        <v>294</v>
      </c>
      <c r="O37" t="str">
        <f t="shared" si="1"/>
        <v>2008-2001</v>
      </c>
      <c r="P37">
        <v>2008</v>
      </c>
      <c r="Q37">
        <v>2001</v>
      </c>
      <c r="R37">
        <v>1</v>
      </c>
      <c r="S37">
        <v>50</v>
      </c>
      <c r="T37" t="s">
        <v>256</v>
      </c>
      <c r="U37">
        <v>165</v>
      </c>
      <c r="V37">
        <v>4000</v>
      </c>
      <c r="W37">
        <v>2</v>
      </c>
      <c r="X37">
        <v>0</v>
      </c>
      <c r="Y37" t="s">
        <v>327</v>
      </c>
      <c r="AA37" t="str">
        <f t="shared" si="2"/>
        <v>1018-31018</v>
      </c>
      <c r="AB37">
        <v>1018</v>
      </c>
      <c r="AC37">
        <v>31018</v>
      </c>
      <c r="AD37">
        <v>11</v>
      </c>
      <c r="AE37">
        <v>95</v>
      </c>
      <c r="AF37">
        <v>4220</v>
      </c>
      <c r="AG37">
        <v>4</v>
      </c>
      <c r="AH37">
        <v>0</v>
      </c>
      <c r="AI37">
        <v>1327</v>
      </c>
      <c r="AJ37" t="s">
        <v>326</v>
      </c>
      <c r="AL37" t="str">
        <f t="shared" si="3"/>
        <v>47017-47018</v>
      </c>
      <c r="AM37">
        <v>47017</v>
      </c>
      <c r="AN37">
        <v>47018</v>
      </c>
      <c r="AO37">
        <v>2</v>
      </c>
    </row>
    <row r="38" spans="1:41" x14ac:dyDescent="0.3">
      <c r="A38" t="str">
        <f t="shared" si="0"/>
        <v>2001-2006</v>
      </c>
      <c r="B38">
        <v>2001</v>
      </c>
      <c r="C38">
        <v>2006</v>
      </c>
      <c r="D38">
        <v>4</v>
      </c>
      <c r="E38">
        <v>0</v>
      </c>
      <c r="F38">
        <v>4</v>
      </c>
      <c r="G38">
        <v>0</v>
      </c>
      <c r="H38">
        <v>0</v>
      </c>
      <c r="I38">
        <v>0</v>
      </c>
      <c r="J38">
        <v>4120</v>
      </c>
      <c r="K38" t="s">
        <v>295</v>
      </c>
      <c r="O38" t="str">
        <f t="shared" si="1"/>
        <v>2008-2007</v>
      </c>
      <c r="P38">
        <v>2008</v>
      </c>
      <c r="Q38">
        <v>2007</v>
      </c>
      <c r="R38">
        <v>1</v>
      </c>
      <c r="S38">
        <v>39</v>
      </c>
      <c r="T38" t="s">
        <v>256</v>
      </c>
      <c r="U38">
        <v>59</v>
      </c>
      <c r="V38">
        <v>2000</v>
      </c>
      <c r="W38">
        <v>5</v>
      </c>
      <c r="X38">
        <v>0</v>
      </c>
      <c r="Y38" t="s">
        <v>331</v>
      </c>
      <c r="AA38" t="str">
        <f t="shared" si="2"/>
        <v>2001-2006</v>
      </c>
      <c r="AB38">
        <v>2001</v>
      </c>
      <c r="AC38">
        <v>2006</v>
      </c>
      <c r="AD38">
        <v>4</v>
      </c>
      <c r="AE38">
        <v>67</v>
      </c>
      <c r="AF38">
        <v>4120</v>
      </c>
      <c r="AG38">
        <v>5</v>
      </c>
      <c r="AH38">
        <v>0</v>
      </c>
      <c r="AI38">
        <v>0</v>
      </c>
      <c r="AJ38" t="s">
        <v>295</v>
      </c>
      <c r="AL38" t="str">
        <f t="shared" si="3"/>
        <v>47018-47046</v>
      </c>
      <c r="AM38">
        <v>47018</v>
      </c>
      <c r="AN38">
        <v>47046</v>
      </c>
      <c r="AO38">
        <v>2</v>
      </c>
    </row>
    <row r="39" spans="1:41" x14ac:dyDescent="0.3">
      <c r="A39" t="str">
        <f t="shared" si="0"/>
        <v>2001-2008</v>
      </c>
      <c r="B39">
        <v>2001</v>
      </c>
      <c r="C39">
        <v>2008</v>
      </c>
      <c r="D39">
        <v>12</v>
      </c>
      <c r="E39">
        <v>0</v>
      </c>
      <c r="F39">
        <v>12</v>
      </c>
      <c r="G39">
        <v>200</v>
      </c>
      <c r="H39">
        <v>66</v>
      </c>
      <c r="I39">
        <v>266</v>
      </c>
      <c r="J39">
        <v>4000</v>
      </c>
      <c r="K39" t="s">
        <v>327</v>
      </c>
      <c r="O39" t="str">
        <f t="shared" si="1"/>
        <v>2008-30001</v>
      </c>
      <c r="P39">
        <v>2008</v>
      </c>
      <c r="Q39">
        <v>30001</v>
      </c>
      <c r="R39">
        <v>1</v>
      </c>
      <c r="S39">
        <v>52</v>
      </c>
      <c r="T39" t="s">
        <v>256</v>
      </c>
      <c r="U39">
        <v>2516</v>
      </c>
      <c r="V39">
        <v>4000</v>
      </c>
      <c r="W39">
        <v>2</v>
      </c>
      <c r="X39">
        <v>0</v>
      </c>
      <c r="Y39" t="s">
        <v>327</v>
      </c>
      <c r="AA39" t="str">
        <f t="shared" si="2"/>
        <v>2001-2008</v>
      </c>
      <c r="AB39">
        <v>2001</v>
      </c>
      <c r="AC39">
        <v>2008</v>
      </c>
      <c r="AD39">
        <v>12</v>
      </c>
      <c r="AE39">
        <v>165</v>
      </c>
      <c r="AF39">
        <v>4000</v>
      </c>
      <c r="AG39">
        <v>2</v>
      </c>
      <c r="AH39">
        <v>0</v>
      </c>
      <c r="AI39">
        <v>200</v>
      </c>
      <c r="AJ39" t="s">
        <v>328</v>
      </c>
      <c r="AL39" t="str">
        <f t="shared" si="3"/>
        <v>47017-47019</v>
      </c>
      <c r="AM39">
        <v>47017</v>
      </c>
      <c r="AN39">
        <v>47019</v>
      </c>
      <c r="AO39">
        <v>1</v>
      </c>
    </row>
    <row r="40" spans="1:41" x14ac:dyDescent="0.3">
      <c r="A40" t="str">
        <f t="shared" si="0"/>
        <v>2001-2009</v>
      </c>
      <c r="B40">
        <v>2001</v>
      </c>
      <c r="C40">
        <v>2009</v>
      </c>
      <c r="D40">
        <v>8</v>
      </c>
      <c r="E40">
        <v>1</v>
      </c>
      <c r="F40">
        <v>9</v>
      </c>
      <c r="G40">
        <v>347</v>
      </c>
      <c r="H40">
        <v>387</v>
      </c>
      <c r="I40">
        <v>734</v>
      </c>
      <c r="J40">
        <v>4000</v>
      </c>
      <c r="K40" t="s">
        <v>296</v>
      </c>
      <c r="O40" t="str">
        <f t="shared" si="1"/>
        <v>2009-2001</v>
      </c>
      <c r="P40">
        <v>2009</v>
      </c>
      <c r="Q40">
        <v>2001</v>
      </c>
      <c r="R40">
        <v>1</v>
      </c>
      <c r="S40">
        <v>20</v>
      </c>
      <c r="T40" t="s">
        <v>256</v>
      </c>
      <c r="U40">
        <v>102</v>
      </c>
      <c r="V40">
        <v>4000</v>
      </c>
      <c r="W40">
        <v>2</v>
      </c>
      <c r="X40">
        <v>0</v>
      </c>
      <c r="Y40" t="s">
        <v>296</v>
      </c>
      <c r="AA40" t="str">
        <f t="shared" si="2"/>
        <v>2001-2009</v>
      </c>
      <c r="AB40">
        <v>2001</v>
      </c>
      <c r="AC40">
        <v>2009</v>
      </c>
      <c r="AD40">
        <v>8</v>
      </c>
      <c r="AE40">
        <v>102</v>
      </c>
      <c r="AF40">
        <v>4000</v>
      </c>
      <c r="AG40">
        <v>2</v>
      </c>
      <c r="AH40">
        <v>0</v>
      </c>
      <c r="AI40">
        <v>347</v>
      </c>
      <c r="AJ40" t="s">
        <v>296</v>
      </c>
      <c r="AL40" t="str">
        <f t="shared" si="3"/>
        <v>47018-47045</v>
      </c>
      <c r="AM40">
        <v>47018</v>
      </c>
      <c r="AN40">
        <v>47045</v>
      </c>
      <c r="AO40">
        <v>1</v>
      </c>
    </row>
    <row r="41" spans="1:41" x14ac:dyDescent="0.3">
      <c r="A41" t="str">
        <f t="shared" si="0"/>
        <v>2001-37001</v>
      </c>
      <c r="B41">
        <v>2001</v>
      </c>
      <c r="C41">
        <v>37001</v>
      </c>
      <c r="D41">
        <v>15</v>
      </c>
      <c r="E41">
        <v>2</v>
      </c>
      <c r="F41">
        <v>17</v>
      </c>
      <c r="G41">
        <v>0</v>
      </c>
      <c r="H41">
        <v>126</v>
      </c>
      <c r="I41">
        <v>126</v>
      </c>
      <c r="J41">
        <v>2060</v>
      </c>
      <c r="K41" t="s">
        <v>298</v>
      </c>
      <c r="O41" t="str">
        <f t="shared" si="1"/>
        <v>2009-2004</v>
      </c>
      <c r="P41">
        <v>2009</v>
      </c>
      <c r="Q41">
        <v>2004</v>
      </c>
      <c r="R41">
        <v>1</v>
      </c>
      <c r="S41">
        <v>41</v>
      </c>
      <c r="T41" t="s">
        <v>256</v>
      </c>
      <c r="U41">
        <v>87</v>
      </c>
      <c r="V41">
        <v>4000</v>
      </c>
      <c r="W41">
        <v>2</v>
      </c>
      <c r="X41">
        <v>0</v>
      </c>
      <c r="Y41" t="s">
        <v>296</v>
      </c>
      <c r="AA41" t="str">
        <f t="shared" si="2"/>
        <v>2001-37001</v>
      </c>
      <c r="AB41">
        <v>2001</v>
      </c>
      <c r="AC41">
        <v>37001</v>
      </c>
      <c r="AD41">
        <v>15</v>
      </c>
      <c r="AE41">
        <v>119</v>
      </c>
      <c r="AF41">
        <v>2060</v>
      </c>
      <c r="AG41">
        <v>5</v>
      </c>
      <c r="AH41">
        <v>0</v>
      </c>
      <c r="AI41">
        <v>0</v>
      </c>
      <c r="AJ41" t="s">
        <v>298</v>
      </c>
      <c r="AL41" t="str">
        <f t="shared" si="3"/>
        <v>47046-47021</v>
      </c>
      <c r="AM41">
        <v>47046</v>
      </c>
      <c r="AN41">
        <v>47021</v>
      </c>
      <c r="AO41">
        <v>1</v>
      </c>
    </row>
    <row r="42" spans="1:41" x14ac:dyDescent="0.3">
      <c r="A42" t="str">
        <f t="shared" si="0"/>
        <v>2002-2003</v>
      </c>
      <c r="B42">
        <v>2002</v>
      </c>
      <c r="C42">
        <v>2003</v>
      </c>
      <c r="D42">
        <v>4</v>
      </c>
      <c r="E42">
        <v>0</v>
      </c>
      <c r="F42">
        <v>4</v>
      </c>
      <c r="G42">
        <v>361</v>
      </c>
      <c r="H42">
        <v>185</v>
      </c>
      <c r="I42">
        <v>546</v>
      </c>
      <c r="J42">
        <v>3648</v>
      </c>
      <c r="K42" t="s">
        <v>296</v>
      </c>
      <c r="O42" t="str">
        <f t="shared" si="1"/>
        <v>3003-3010</v>
      </c>
      <c r="P42">
        <v>3003</v>
      </c>
      <c r="Q42">
        <v>3010</v>
      </c>
      <c r="R42">
        <v>1</v>
      </c>
      <c r="S42">
        <v>42</v>
      </c>
      <c r="T42" t="s">
        <v>256</v>
      </c>
      <c r="U42">
        <v>58</v>
      </c>
      <c r="V42">
        <v>4120</v>
      </c>
      <c r="W42">
        <v>5</v>
      </c>
      <c r="X42">
        <v>0</v>
      </c>
      <c r="Y42" t="s">
        <v>290</v>
      </c>
      <c r="AA42" t="str">
        <f t="shared" si="2"/>
        <v>2002-2003</v>
      </c>
      <c r="AB42">
        <v>2002</v>
      </c>
      <c r="AC42">
        <v>2003</v>
      </c>
      <c r="AD42">
        <v>4</v>
      </c>
      <c r="AE42">
        <v>45</v>
      </c>
      <c r="AF42">
        <v>3648</v>
      </c>
      <c r="AG42">
        <v>2</v>
      </c>
      <c r="AH42">
        <v>0</v>
      </c>
      <c r="AI42">
        <v>361</v>
      </c>
      <c r="AJ42" t="s">
        <v>296</v>
      </c>
      <c r="AL42" t="str">
        <f t="shared" si="3"/>
        <v>47021-47026</v>
      </c>
      <c r="AM42">
        <v>47021</v>
      </c>
      <c r="AN42">
        <v>47026</v>
      </c>
      <c r="AO42">
        <v>1</v>
      </c>
    </row>
    <row r="43" spans="1:41" x14ac:dyDescent="0.3">
      <c r="A43" t="str">
        <f t="shared" si="0"/>
        <v>2002-3001</v>
      </c>
      <c r="B43">
        <v>2002</v>
      </c>
      <c r="C43">
        <v>3001</v>
      </c>
      <c r="D43">
        <v>10</v>
      </c>
      <c r="E43">
        <v>4</v>
      </c>
      <c r="F43">
        <v>14</v>
      </c>
      <c r="G43">
        <v>606</v>
      </c>
      <c r="H43">
        <v>1112</v>
      </c>
      <c r="I43">
        <v>1718</v>
      </c>
      <c r="J43">
        <v>4170</v>
      </c>
      <c r="K43" t="s">
        <v>296</v>
      </c>
      <c r="O43" t="str">
        <f t="shared" si="1"/>
        <v>3004-1014</v>
      </c>
      <c r="P43">
        <v>3004</v>
      </c>
      <c r="Q43">
        <v>1014</v>
      </c>
      <c r="R43">
        <v>1</v>
      </c>
      <c r="S43">
        <v>19</v>
      </c>
      <c r="T43" t="s">
        <v>256</v>
      </c>
      <c r="U43">
        <v>84</v>
      </c>
      <c r="V43">
        <v>1000</v>
      </c>
      <c r="W43">
        <v>5</v>
      </c>
      <c r="X43">
        <v>0</v>
      </c>
      <c r="Y43" t="s">
        <v>291</v>
      </c>
      <c r="AA43" t="str">
        <f t="shared" si="2"/>
        <v>2002-3001</v>
      </c>
      <c r="AB43">
        <v>2002</v>
      </c>
      <c r="AC43">
        <v>3001</v>
      </c>
      <c r="AD43">
        <v>10</v>
      </c>
      <c r="AE43">
        <v>126</v>
      </c>
      <c r="AF43">
        <v>4170</v>
      </c>
      <c r="AG43">
        <v>2</v>
      </c>
      <c r="AH43">
        <v>0</v>
      </c>
      <c r="AI43">
        <v>606</v>
      </c>
      <c r="AJ43" t="s">
        <v>296</v>
      </c>
      <c r="AL43" t="str">
        <f t="shared" si="3"/>
        <v>47045-47021</v>
      </c>
      <c r="AM43">
        <v>47045</v>
      </c>
      <c r="AN43">
        <v>47021</v>
      </c>
      <c r="AO43">
        <v>1</v>
      </c>
    </row>
    <row r="44" spans="1:41" x14ac:dyDescent="0.3">
      <c r="A44" t="str">
        <f t="shared" si="0"/>
        <v>2002-2012</v>
      </c>
      <c r="B44">
        <v>2002</v>
      </c>
      <c r="C44">
        <v>2012</v>
      </c>
      <c r="D44">
        <v>7</v>
      </c>
      <c r="E44">
        <v>0</v>
      </c>
      <c r="F44">
        <v>7</v>
      </c>
      <c r="G44">
        <v>0</v>
      </c>
      <c r="H44">
        <v>0</v>
      </c>
      <c r="I44">
        <v>0</v>
      </c>
      <c r="J44">
        <v>2000</v>
      </c>
      <c r="K44" t="s">
        <v>297</v>
      </c>
      <c r="O44" t="str">
        <f t="shared" si="1"/>
        <v>3004-3011</v>
      </c>
      <c r="P44">
        <v>3004</v>
      </c>
      <c r="Q44">
        <v>3011</v>
      </c>
      <c r="R44">
        <v>1</v>
      </c>
      <c r="S44">
        <v>36</v>
      </c>
      <c r="T44" t="s">
        <v>256</v>
      </c>
      <c r="U44">
        <v>46</v>
      </c>
      <c r="V44">
        <v>2000</v>
      </c>
      <c r="W44">
        <v>5</v>
      </c>
      <c r="X44">
        <v>0</v>
      </c>
      <c r="Y44" t="s">
        <v>291</v>
      </c>
      <c r="AA44" t="str">
        <f t="shared" si="2"/>
        <v>2002-2012</v>
      </c>
      <c r="AB44">
        <v>2002</v>
      </c>
      <c r="AC44">
        <v>2012</v>
      </c>
      <c r="AD44">
        <v>7</v>
      </c>
      <c r="AE44">
        <v>103</v>
      </c>
      <c r="AF44">
        <v>2000</v>
      </c>
      <c r="AG44">
        <v>3</v>
      </c>
      <c r="AH44">
        <v>0</v>
      </c>
      <c r="AI44">
        <v>0</v>
      </c>
      <c r="AJ44" t="s">
        <v>297</v>
      </c>
      <c r="AL44" t="str">
        <f t="shared" si="3"/>
        <v>47019-47045</v>
      </c>
      <c r="AM44">
        <v>47019</v>
      </c>
      <c r="AN44">
        <v>47045</v>
      </c>
      <c r="AO44">
        <v>1</v>
      </c>
    </row>
    <row r="45" spans="1:41" x14ac:dyDescent="0.3">
      <c r="A45" t="str">
        <f t="shared" si="0"/>
        <v>2003-2002</v>
      </c>
      <c r="B45">
        <v>2003</v>
      </c>
      <c r="C45">
        <v>2002</v>
      </c>
      <c r="D45">
        <v>4</v>
      </c>
      <c r="E45">
        <v>0</v>
      </c>
      <c r="F45">
        <v>4</v>
      </c>
      <c r="G45">
        <v>606</v>
      </c>
      <c r="H45">
        <v>389</v>
      </c>
      <c r="I45">
        <v>995</v>
      </c>
      <c r="J45">
        <v>4000</v>
      </c>
      <c r="K45" t="s">
        <v>296</v>
      </c>
      <c r="O45" t="str">
        <f t="shared" si="1"/>
        <v>3005-3011</v>
      </c>
      <c r="P45">
        <v>3005</v>
      </c>
      <c r="Q45">
        <v>3011</v>
      </c>
      <c r="R45">
        <v>1</v>
      </c>
      <c r="S45">
        <v>1</v>
      </c>
      <c r="T45" t="s">
        <v>256</v>
      </c>
      <c r="U45">
        <v>132</v>
      </c>
      <c r="V45">
        <v>0</v>
      </c>
      <c r="W45">
        <v>5</v>
      </c>
      <c r="X45">
        <v>0</v>
      </c>
      <c r="Y45" t="s">
        <v>333</v>
      </c>
      <c r="AA45" t="str">
        <f t="shared" si="2"/>
        <v>2003-2002</v>
      </c>
      <c r="AB45">
        <v>2003</v>
      </c>
      <c r="AC45">
        <v>2002</v>
      </c>
      <c r="AD45">
        <v>4</v>
      </c>
      <c r="AE45">
        <v>45</v>
      </c>
      <c r="AF45">
        <v>4000</v>
      </c>
      <c r="AG45">
        <v>2</v>
      </c>
      <c r="AH45">
        <v>0</v>
      </c>
      <c r="AI45">
        <v>606</v>
      </c>
      <c r="AJ45" t="s">
        <v>296</v>
      </c>
      <c r="AL45" t="str">
        <f t="shared" si="3"/>
        <v>47020-47019</v>
      </c>
      <c r="AM45">
        <v>47020</v>
      </c>
      <c r="AN45">
        <v>47019</v>
      </c>
      <c r="AO45">
        <v>1</v>
      </c>
    </row>
    <row r="46" spans="1:41" x14ac:dyDescent="0.3">
      <c r="A46" t="str">
        <f t="shared" si="0"/>
        <v>2003-2004</v>
      </c>
      <c r="B46">
        <v>2003</v>
      </c>
      <c r="C46">
        <v>2004</v>
      </c>
      <c r="D46">
        <v>8</v>
      </c>
      <c r="E46">
        <v>0</v>
      </c>
      <c r="F46">
        <v>8</v>
      </c>
      <c r="G46">
        <v>361</v>
      </c>
      <c r="H46">
        <v>185</v>
      </c>
      <c r="I46">
        <v>546</v>
      </c>
      <c r="J46">
        <v>6000</v>
      </c>
      <c r="K46" t="s">
        <v>296</v>
      </c>
      <c r="O46" t="str">
        <f t="shared" si="1"/>
        <v>3005-3015</v>
      </c>
      <c r="P46">
        <v>3005</v>
      </c>
      <c r="Q46">
        <v>3015</v>
      </c>
      <c r="R46">
        <v>1</v>
      </c>
      <c r="S46">
        <v>18</v>
      </c>
      <c r="T46" t="s">
        <v>256</v>
      </c>
      <c r="U46">
        <v>96</v>
      </c>
      <c r="V46">
        <v>1741</v>
      </c>
      <c r="W46">
        <v>5</v>
      </c>
      <c r="X46">
        <v>0</v>
      </c>
      <c r="Y46" t="s">
        <v>283</v>
      </c>
      <c r="AA46" t="str">
        <f t="shared" si="2"/>
        <v>2003-2004</v>
      </c>
      <c r="AB46">
        <v>2003</v>
      </c>
      <c r="AC46">
        <v>2004</v>
      </c>
      <c r="AD46">
        <v>8</v>
      </c>
      <c r="AE46">
        <v>100</v>
      </c>
      <c r="AF46">
        <v>6000</v>
      </c>
      <c r="AG46">
        <v>2</v>
      </c>
      <c r="AH46">
        <v>0</v>
      </c>
      <c r="AI46">
        <v>361</v>
      </c>
      <c r="AJ46" t="s">
        <v>296</v>
      </c>
      <c r="AL46" t="str">
        <f t="shared" si="3"/>
        <v>47020-47022</v>
      </c>
      <c r="AM46">
        <v>47020</v>
      </c>
      <c r="AN46">
        <v>47022</v>
      </c>
      <c r="AO46">
        <v>2</v>
      </c>
    </row>
    <row r="47" spans="1:41" x14ac:dyDescent="0.3">
      <c r="A47" t="str">
        <f t="shared" si="0"/>
        <v>2003-3012</v>
      </c>
      <c r="B47">
        <v>2003</v>
      </c>
      <c r="C47">
        <v>3012</v>
      </c>
      <c r="D47">
        <v>14</v>
      </c>
      <c r="E47">
        <v>47</v>
      </c>
      <c r="F47">
        <v>61</v>
      </c>
      <c r="G47">
        <v>513</v>
      </c>
      <c r="H47">
        <v>0</v>
      </c>
      <c r="I47">
        <v>513</v>
      </c>
      <c r="J47">
        <v>1020</v>
      </c>
      <c r="K47" t="s">
        <v>289</v>
      </c>
      <c r="O47" t="str">
        <f t="shared" si="1"/>
        <v>3006-1016</v>
      </c>
      <c r="P47">
        <v>3006</v>
      </c>
      <c r="Q47">
        <v>1016</v>
      </c>
      <c r="R47">
        <v>1</v>
      </c>
      <c r="S47">
        <v>28</v>
      </c>
      <c r="T47" t="s">
        <v>256</v>
      </c>
      <c r="U47">
        <v>100</v>
      </c>
      <c r="V47">
        <v>1485</v>
      </c>
      <c r="W47">
        <v>5</v>
      </c>
      <c r="X47">
        <v>0</v>
      </c>
      <c r="Y47" t="s">
        <v>285</v>
      </c>
      <c r="AA47" t="str">
        <f t="shared" si="2"/>
        <v>2003-3012</v>
      </c>
      <c r="AB47">
        <v>2003</v>
      </c>
      <c r="AC47">
        <v>3012</v>
      </c>
      <c r="AD47">
        <v>14</v>
      </c>
      <c r="AE47">
        <v>92</v>
      </c>
      <c r="AF47">
        <v>1020</v>
      </c>
      <c r="AG47">
        <v>5</v>
      </c>
      <c r="AH47">
        <v>0</v>
      </c>
      <c r="AI47">
        <v>513</v>
      </c>
      <c r="AJ47" t="s">
        <v>289</v>
      </c>
      <c r="AL47" t="str">
        <f t="shared" si="3"/>
        <v>47045-47025</v>
      </c>
      <c r="AM47">
        <v>47045</v>
      </c>
      <c r="AN47">
        <v>47025</v>
      </c>
      <c r="AO47">
        <v>1</v>
      </c>
    </row>
    <row r="48" spans="1:41" x14ac:dyDescent="0.3">
      <c r="A48" t="str">
        <f t="shared" si="0"/>
        <v>2004-2003</v>
      </c>
      <c r="B48">
        <v>2004</v>
      </c>
      <c r="C48">
        <v>2003</v>
      </c>
      <c r="D48">
        <v>9</v>
      </c>
      <c r="E48">
        <v>3</v>
      </c>
      <c r="F48">
        <v>12</v>
      </c>
      <c r="G48">
        <v>1120</v>
      </c>
      <c r="H48">
        <v>388</v>
      </c>
      <c r="I48">
        <v>1508</v>
      </c>
      <c r="J48">
        <v>4000</v>
      </c>
      <c r="K48" t="s">
        <v>296</v>
      </c>
      <c r="O48" t="str">
        <f t="shared" si="1"/>
        <v>3007-3017</v>
      </c>
      <c r="P48">
        <v>3007</v>
      </c>
      <c r="Q48">
        <v>3017</v>
      </c>
      <c r="R48">
        <v>1</v>
      </c>
      <c r="S48">
        <v>26</v>
      </c>
      <c r="T48" t="s">
        <v>256</v>
      </c>
      <c r="U48">
        <v>70</v>
      </c>
      <c r="V48">
        <v>1610</v>
      </c>
      <c r="W48">
        <v>5</v>
      </c>
      <c r="X48">
        <v>0</v>
      </c>
      <c r="Y48" t="s">
        <v>286</v>
      </c>
      <c r="AA48" t="str">
        <f t="shared" si="2"/>
        <v>2004-2003</v>
      </c>
      <c r="AB48">
        <v>2004</v>
      </c>
      <c r="AC48">
        <v>2003</v>
      </c>
      <c r="AD48">
        <v>9</v>
      </c>
      <c r="AE48">
        <v>100</v>
      </c>
      <c r="AF48">
        <v>4000</v>
      </c>
      <c r="AG48">
        <v>2</v>
      </c>
      <c r="AH48">
        <v>0</v>
      </c>
      <c r="AI48">
        <v>1120</v>
      </c>
      <c r="AJ48" t="s">
        <v>296</v>
      </c>
      <c r="AL48" t="str">
        <f t="shared" si="3"/>
        <v>47019-47005</v>
      </c>
      <c r="AM48">
        <v>47019</v>
      </c>
      <c r="AN48">
        <v>47005</v>
      </c>
      <c r="AO48">
        <v>1</v>
      </c>
    </row>
    <row r="49" spans="1:41" x14ac:dyDescent="0.3">
      <c r="A49" t="str">
        <f t="shared" si="0"/>
        <v>2004-2009</v>
      </c>
      <c r="B49">
        <v>2004</v>
      </c>
      <c r="C49">
        <v>2009</v>
      </c>
      <c r="D49">
        <v>7</v>
      </c>
      <c r="E49">
        <v>0</v>
      </c>
      <c r="F49">
        <v>7</v>
      </c>
      <c r="G49">
        <v>351</v>
      </c>
      <c r="H49">
        <v>185</v>
      </c>
      <c r="I49">
        <v>536</v>
      </c>
      <c r="J49">
        <v>4000</v>
      </c>
      <c r="K49" t="s">
        <v>296</v>
      </c>
      <c r="O49" t="str">
        <f t="shared" si="1"/>
        <v>3008-1018</v>
      </c>
      <c r="P49">
        <v>3008</v>
      </c>
      <c r="Q49">
        <v>1018</v>
      </c>
      <c r="R49">
        <v>1</v>
      </c>
      <c r="S49">
        <v>24</v>
      </c>
      <c r="T49" t="s">
        <v>256</v>
      </c>
      <c r="U49">
        <v>120</v>
      </c>
      <c r="V49">
        <v>531</v>
      </c>
      <c r="W49">
        <v>5</v>
      </c>
      <c r="X49">
        <v>0</v>
      </c>
      <c r="Y49" t="s">
        <v>287</v>
      </c>
      <c r="AA49" t="str">
        <f t="shared" si="2"/>
        <v>2004-2009</v>
      </c>
      <c r="AB49">
        <v>2004</v>
      </c>
      <c r="AC49">
        <v>2009</v>
      </c>
      <c r="AD49">
        <v>7</v>
      </c>
      <c r="AE49">
        <v>87</v>
      </c>
      <c r="AF49">
        <v>4000</v>
      </c>
      <c r="AG49">
        <v>2</v>
      </c>
      <c r="AH49">
        <v>0</v>
      </c>
      <c r="AI49">
        <v>351</v>
      </c>
      <c r="AJ49" t="s">
        <v>296</v>
      </c>
      <c r="AL49" t="str">
        <f t="shared" si="3"/>
        <v>47009-47012</v>
      </c>
      <c r="AM49">
        <v>47009</v>
      </c>
      <c r="AN49">
        <v>47012</v>
      </c>
      <c r="AO49">
        <v>1</v>
      </c>
    </row>
    <row r="50" spans="1:41" x14ac:dyDescent="0.3">
      <c r="A50" t="str">
        <f t="shared" si="0"/>
        <v>2004-2011</v>
      </c>
      <c r="B50">
        <v>2004</v>
      </c>
      <c r="C50">
        <v>2011</v>
      </c>
      <c r="D50">
        <v>17</v>
      </c>
      <c r="E50">
        <v>0</v>
      </c>
      <c r="F50">
        <v>17</v>
      </c>
      <c r="G50">
        <v>0</v>
      </c>
      <c r="H50">
        <v>0</v>
      </c>
      <c r="I50">
        <v>0</v>
      </c>
      <c r="J50">
        <v>1000</v>
      </c>
      <c r="K50" t="s">
        <v>582</v>
      </c>
      <c r="O50" t="str">
        <f t="shared" si="1"/>
        <v>3009-3002</v>
      </c>
      <c r="P50">
        <v>3009</v>
      </c>
      <c r="Q50">
        <v>3002</v>
      </c>
      <c r="R50">
        <v>1</v>
      </c>
      <c r="S50">
        <v>37</v>
      </c>
      <c r="T50" t="s">
        <v>256</v>
      </c>
      <c r="U50">
        <v>78</v>
      </c>
      <c r="V50">
        <v>1793</v>
      </c>
      <c r="W50">
        <v>5</v>
      </c>
      <c r="X50">
        <v>0</v>
      </c>
      <c r="Y50" t="s">
        <v>289</v>
      </c>
      <c r="AA50" t="str">
        <f t="shared" si="2"/>
        <v>2004-2011</v>
      </c>
      <c r="AB50">
        <v>2004</v>
      </c>
      <c r="AC50">
        <v>2011</v>
      </c>
      <c r="AD50">
        <v>17</v>
      </c>
      <c r="AE50">
        <v>142</v>
      </c>
      <c r="AF50">
        <v>1000</v>
      </c>
      <c r="AG50">
        <v>4</v>
      </c>
      <c r="AH50">
        <v>0</v>
      </c>
      <c r="AI50">
        <v>0</v>
      </c>
      <c r="AJ50" t="s">
        <v>0</v>
      </c>
      <c r="AL50" t="str">
        <f t="shared" si="3"/>
        <v>47012-47022</v>
      </c>
      <c r="AM50">
        <v>47012</v>
      </c>
      <c r="AN50">
        <v>47022</v>
      </c>
      <c r="AO50">
        <v>1</v>
      </c>
    </row>
    <row r="51" spans="1:41" x14ac:dyDescent="0.3">
      <c r="A51" t="str">
        <f t="shared" si="0"/>
        <v>2005-11001</v>
      </c>
      <c r="B51">
        <v>2005</v>
      </c>
      <c r="C51">
        <v>11001</v>
      </c>
      <c r="D51">
        <v>21</v>
      </c>
      <c r="E51">
        <v>10</v>
      </c>
      <c r="F51">
        <v>31</v>
      </c>
      <c r="G51">
        <v>55</v>
      </c>
      <c r="H51">
        <v>426</v>
      </c>
      <c r="I51">
        <v>481</v>
      </c>
      <c r="J51">
        <v>4000</v>
      </c>
      <c r="K51" t="s">
        <v>299</v>
      </c>
      <c r="O51" t="str">
        <f t="shared" si="1"/>
        <v>3010-3009</v>
      </c>
      <c r="P51">
        <v>3010</v>
      </c>
      <c r="Q51">
        <v>3009</v>
      </c>
      <c r="R51">
        <v>1</v>
      </c>
      <c r="S51">
        <v>36</v>
      </c>
      <c r="T51" t="s">
        <v>256</v>
      </c>
      <c r="U51">
        <v>94</v>
      </c>
      <c r="V51">
        <v>1030</v>
      </c>
      <c r="W51">
        <v>5</v>
      </c>
      <c r="X51">
        <v>0</v>
      </c>
      <c r="Y51" t="s">
        <v>332</v>
      </c>
      <c r="AA51" t="str">
        <f t="shared" si="2"/>
        <v>2005-11001</v>
      </c>
      <c r="AB51">
        <v>2005</v>
      </c>
      <c r="AC51">
        <v>11001</v>
      </c>
      <c r="AD51">
        <v>21</v>
      </c>
      <c r="AE51">
        <v>199</v>
      </c>
      <c r="AF51">
        <v>4000</v>
      </c>
      <c r="AG51">
        <v>3</v>
      </c>
      <c r="AH51">
        <v>0</v>
      </c>
      <c r="AI51">
        <v>55</v>
      </c>
      <c r="AJ51" t="s">
        <v>299</v>
      </c>
      <c r="AL51" t="str">
        <f t="shared" si="3"/>
        <v>47022-47005</v>
      </c>
      <c r="AM51">
        <v>47022</v>
      </c>
      <c r="AN51">
        <v>47005</v>
      </c>
      <c r="AO51">
        <v>1</v>
      </c>
    </row>
    <row r="52" spans="1:41" x14ac:dyDescent="0.3">
      <c r="A52" t="str">
        <f t="shared" si="0"/>
        <v>2005-11002</v>
      </c>
      <c r="B52">
        <v>2005</v>
      </c>
      <c r="C52">
        <v>11002</v>
      </c>
      <c r="D52">
        <v>26</v>
      </c>
      <c r="E52">
        <v>14</v>
      </c>
      <c r="F52">
        <v>40</v>
      </c>
      <c r="G52">
        <v>206</v>
      </c>
      <c r="H52">
        <v>1506</v>
      </c>
      <c r="I52">
        <v>1712</v>
      </c>
      <c r="J52">
        <v>3710</v>
      </c>
      <c r="K52" t="s">
        <v>300</v>
      </c>
      <c r="O52" t="str">
        <f t="shared" si="1"/>
        <v>3010-3011</v>
      </c>
      <c r="P52">
        <v>3010</v>
      </c>
      <c r="Q52">
        <v>3011</v>
      </c>
      <c r="R52">
        <v>1</v>
      </c>
      <c r="S52">
        <v>1</v>
      </c>
      <c r="T52" t="s">
        <v>256</v>
      </c>
      <c r="U52">
        <v>61</v>
      </c>
      <c r="V52">
        <v>0</v>
      </c>
      <c r="W52">
        <v>5</v>
      </c>
      <c r="X52">
        <v>0</v>
      </c>
      <c r="Y52" t="s">
        <v>333</v>
      </c>
      <c r="AA52" t="str">
        <f t="shared" si="2"/>
        <v>2005-11002</v>
      </c>
      <c r="AB52">
        <v>2005</v>
      </c>
      <c r="AC52">
        <v>11002</v>
      </c>
      <c r="AD52">
        <v>26</v>
      </c>
      <c r="AE52">
        <v>496</v>
      </c>
      <c r="AF52">
        <v>3710</v>
      </c>
      <c r="AG52">
        <v>2</v>
      </c>
      <c r="AH52">
        <v>0</v>
      </c>
      <c r="AI52">
        <v>206</v>
      </c>
      <c r="AJ52" t="s">
        <v>300</v>
      </c>
      <c r="AL52" t="str">
        <f t="shared" si="3"/>
        <v>47012-47023</v>
      </c>
      <c r="AM52">
        <v>47012</v>
      </c>
      <c r="AN52">
        <v>47023</v>
      </c>
      <c r="AO52">
        <v>1</v>
      </c>
    </row>
    <row r="53" spans="1:41" x14ac:dyDescent="0.3">
      <c r="A53" t="str">
        <f t="shared" si="0"/>
        <v>2005-9012</v>
      </c>
      <c r="B53">
        <v>2005</v>
      </c>
      <c r="C53">
        <v>9012</v>
      </c>
      <c r="D53">
        <v>19</v>
      </c>
      <c r="E53">
        <v>1</v>
      </c>
      <c r="F53">
        <v>20</v>
      </c>
      <c r="G53">
        <v>260</v>
      </c>
      <c r="H53">
        <v>632</v>
      </c>
      <c r="I53">
        <v>892</v>
      </c>
      <c r="J53">
        <v>6000</v>
      </c>
      <c r="K53" t="s">
        <v>300</v>
      </c>
      <c r="O53" t="str">
        <f t="shared" si="1"/>
        <v>3010-3013</v>
      </c>
      <c r="P53">
        <v>3010</v>
      </c>
      <c r="Q53">
        <v>3013</v>
      </c>
      <c r="R53">
        <v>1</v>
      </c>
      <c r="S53">
        <v>37</v>
      </c>
      <c r="T53" t="s">
        <v>256</v>
      </c>
      <c r="U53">
        <v>51</v>
      </c>
      <c r="V53">
        <v>2101</v>
      </c>
      <c r="W53">
        <v>5</v>
      </c>
      <c r="X53">
        <v>0</v>
      </c>
      <c r="Y53" t="s">
        <v>290</v>
      </c>
      <c r="AA53" t="str">
        <f t="shared" si="2"/>
        <v>2005-9012</v>
      </c>
      <c r="AB53">
        <v>2005</v>
      </c>
      <c r="AC53">
        <v>9012</v>
      </c>
      <c r="AD53">
        <v>19</v>
      </c>
      <c r="AE53">
        <v>257</v>
      </c>
      <c r="AF53">
        <v>6000</v>
      </c>
      <c r="AG53">
        <v>2</v>
      </c>
      <c r="AH53">
        <v>0</v>
      </c>
      <c r="AI53">
        <v>260</v>
      </c>
      <c r="AJ53" t="s">
        <v>300</v>
      </c>
      <c r="AL53" t="str">
        <f t="shared" si="3"/>
        <v>47022-47024</v>
      </c>
      <c r="AM53">
        <v>47022</v>
      </c>
      <c r="AN53">
        <v>47024</v>
      </c>
      <c r="AO53">
        <v>2</v>
      </c>
    </row>
    <row r="54" spans="1:41" x14ac:dyDescent="0.3">
      <c r="A54" t="str">
        <f t="shared" si="0"/>
        <v>2006-2001</v>
      </c>
      <c r="B54">
        <v>2006</v>
      </c>
      <c r="C54">
        <v>2001</v>
      </c>
      <c r="D54">
        <v>5</v>
      </c>
      <c r="E54">
        <v>0</v>
      </c>
      <c r="F54">
        <v>5</v>
      </c>
      <c r="G54">
        <v>13</v>
      </c>
      <c r="H54">
        <v>0</v>
      </c>
      <c r="I54">
        <v>13</v>
      </c>
      <c r="J54">
        <v>2060</v>
      </c>
      <c r="K54" t="s">
        <v>295</v>
      </c>
      <c r="O54" t="str">
        <f t="shared" si="1"/>
        <v>3011-3004</v>
      </c>
      <c r="P54">
        <v>3011</v>
      </c>
      <c r="Q54">
        <v>3004</v>
      </c>
      <c r="R54">
        <v>1</v>
      </c>
      <c r="S54">
        <v>33</v>
      </c>
      <c r="T54" t="s">
        <v>256</v>
      </c>
      <c r="U54">
        <v>46</v>
      </c>
      <c r="V54">
        <v>900</v>
      </c>
      <c r="W54">
        <v>5</v>
      </c>
      <c r="X54">
        <v>0</v>
      </c>
      <c r="Y54" t="s">
        <v>291</v>
      </c>
      <c r="AA54" t="str">
        <f t="shared" si="2"/>
        <v>2006-2001</v>
      </c>
      <c r="AB54">
        <v>2006</v>
      </c>
      <c r="AC54">
        <v>2001</v>
      </c>
      <c r="AD54">
        <v>5</v>
      </c>
      <c r="AE54">
        <v>67</v>
      </c>
      <c r="AF54">
        <v>2060</v>
      </c>
      <c r="AG54">
        <v>5</v>
      </c>
      <c r="AH54">
        <v>0</v>
      </c>
      <c r="AI54">
        <v>13</v>
      </c>
      <c r="AJ54" t="s">
        <v>295</v>
      </c>
      <c r="AL54" t="str">
        <f t="shared" si="3"/>
        <v>47025-47026</v>
      </c>
      <c r="AM54">
        <v>47025</v>
      </c>
      <c r="AN54">
        <v>47026</v>
      </c>
      <c r="AO54">
        <v>1</v>
      </c>
    </row>
    <row r="55" spans="1:41" x14ac:dyDescent="0.3">
      <c r="A55" t="str">
        <f t="shared" si="0"/>
        <v>2006-2007</v>
      </c>
      <c r="B55">
        <v>2006</v>
      </c>
      <c r="C55">
        <v>2007</v>
      </c>
      <c r="D55">
        <v>11</v>
      </c>
      <c r="E55">
        <v>0</v>
      </c>
      <c r="F55">
        <v>11</v>
      </c>
      <c r="G55">
        <v>0</v>
      </c>
      <c r="H55">
        <v>0</v>
      </c>
      <c r="I55">
        <v>0</v>
      </c>
      <c r="J55">
        <v>2000</v>
      </c>
      <c r="K55" t="s">
        <v>380</v>
      </c>
      <c r="O55" t="str">
        <f t="shared" si="1"/>
        <v>3011-3005</v>
      </c>
      <c r="P55">
        <v>3011</v>
      </c>
      <c r="Q55">
        <v>3005</v>
      </c>
      <c r="R55">
        <v>1</v>
      </c>
      <c r="S55">
        <v>1</v>
      </c>
      <c r="T55" t="s">
        <v>256</v>
      </c>
      <c r="U55">
        <v>132</v>
      </c>
      <c r="V55">
        <v>0</v>
      </c>
      <c r="W55">
        <v>5</v>
      </c>
      <c r="X55">
        <v>0</v>
      </c>
      <c r="Y55" t="s">
        <v>333</v>
      </c>
      <c r="AA55" t="str">
        <f t="shared" si="2"/>
        <v>2006-2007</v>
      </c>
      <c r="AB55">
        <v>2006</v>
      </c>
      <c r="AC55">
        <v>2007</v>
      </c>
      <c r="AD55">
        <v>11</v>
      </c>
      <c r="AE55">
        <v>120</v>
      </c>
      <c r="AF55">
        <v>2000</v>
      </c>
      <c r="AG55">
        <v>5</v>
      </c>
      <c r="AH55">
        <v>0</v>
      </c>
      <c r="AI55">
        <v>0</v>
      </c>
      <c r="AJ55" t="s">
        <v>330</v>
      </c>
      <c r="AL55" t="str">
        <f t="shared" si="3"/>
        <v>47025-47027</v>
      </c>
      <c r="AM55">
        <v>47025</v>
      </c>
      <c r="AN55">
        <v>47027</v>
      </c>
      <c r="AO55">
        <v>1</v>
      </c>
    </row>
    <row r="56" spans="1:41" x14ac:dyDescent="0.3">
      <c r="A56" t="str">
        <f t="shared" si="0"/>
        <v>2007-2006</v>
      </c>
      <c r="B56">
        <v>2007</v>
      </c>
      <c r="C56">
        <v>2006</v>
      </c>
      <c r="D56">
        <v>12</v>
      </c>
      <c r="E56">
        <v>0</v>
      </c>
      <c r="F56">
        <v>12</v>
      </c>
      <c r="G56">
        <v>0</v>
      </c>
      <c r="H56">
        <v>0</v>
      </c>
      <c r="I56">
        <v>0</v>
      </c>
      <c r="J56">
        <v>2000</v>
      </c>
      <c r="K56" t="s">
        <v>380</v>
      </c>
      <c r="O56" t="str">
        <f t="shared" si="1"/>
        <v>3011-3010</v>
      </c>
      <c r="P56">
        <v>3011</v>
      </c>
      <c r="Q56">
        <v>3010</v>
      </c>
      <c r="R56">
        <v>1</v>
      </c>
      <c r="S56">
        <v>1</v>
      </c>
      <c r="T56" t="s">
        <v>256</v>
      </c>
      <c r="U56">
        <v>61</v>
      </c>
      <c r="V56">
        <v>0</v>
      </c>
      <c r="W56">
        <v>5</v>
      </c>
      <c r="X56">
        <v>0</v>
      </c>
      <c r="Y56" t="s">
        <v>333</v>
      </c>
      <c r="AA56" t="str">
        <f t="shared" si="2"/>
        <v>2007-2006</v>
      </c>
      <c r="AB56">
        <v>2007</v>
      </c>
      <c r="AC56">
        <v>2006</v>
      </c>
      <c r="AD56">
        <v>12</v>
      </c>
      <c r="AE56">
        <v>120</v>
      </c>
      <c r="AF56">
        <v>2000</v>
      </c>
      <c r="AG56">
        <v>5</v>
      </c>
      <c r="AH56">
        <v>0</v>
      </c>
      <c r="AI56">
        <v>0</v>
      </c>
      <c r="AJ56" t="s">
        <v>330</v>
      </c>
      <c r="AL56" t="str">
        <f t="shared" si="3"/>
        <v>47026-47028</v>
      </c>
      <c r="AM56">
        <v>47026</v>
      </c>
      <c r="AN56">
        <v>47028</v>
      </c>
      <c r="AO56">
        <v>1</v>
      </c>
    </row>
    <row r="57" spans="1:41" x14ac:dyDescent="0.3">
      <c r="A57" t="str">
        <f t="shared" si="0"/>
        <v>2007-2008</v>
      </c>
      <c r="B57">
        <v>2007</v>
      </c>
      <c r="C57">
        <v>2008</v>
      </c>
      <c r="D57">
        <v>6</v>
      </c>
      <c r="E57">
        <v>0</v>
      </c>
      <c r="F57">
        <v>6</v>
      </c>
      <c r="G57">
        <v>0</v>
      </c>
      <c r="H57">
        <v>0</v>
      </c>
      <c r="I57">
        <v>0</v>
      </c>
      <c r="J57">
        <v>900</v>
      </c>
      <c r="K57" t="s">
        <v>331</v>
      </c>
      <c r="O57" t="str">
        <f t="shared" si="1"/>
        <v>3011-3014</v>
      </c>
      <c r="P57">
        <v>3011</v>
      </c>
      <c r="Q57">
        <v>3014</v>
      </c>
      <c r="R57">
        <v>1</v>
      </c>
      <c r="S57">
        <v>30</v>
      </c>
      <c r="T57" t="s">
        <v>256</v>
      </c>
      <c r="U57">
        <v>62</v>
      </c>
      <c r="V57">
        <v>2000</v>
      </c>
      <c r="W57">
        <v>5</v>
      </c>
      <c r="X57">
        <v>0</v>
      </c>
      <c r="Y57" t="s">
        <v>291</v>
      </c>
      <c r="AA57" t="str">
        <f t="shared" si="2"/>
        <v>2007-2008</v>
      </c>
      <c r="AB57">
        <v>2007</v>
      </c>
      <c r="AC57">
        <v>2008</v>
      </c>
      <c r="AD57">
        <v>6</v>
      </c>
      <c r="AE57">
        <v>59</v>
      </c>
      <c r="AF57">
        <v>900</v>
      </c>
      <c r="AG57">
        <v>5</v>
      </c>
      <c r="AH57">
        <v>0</v>
      </c>
      <c r="AI57">
        <v>0</v>
      </c>
      <c r="AJ57" t="s">
        <v>331</v>
      </c>
      <c r="AL57" t="str">
        <f t="shared" si="3"/>
        <v>47023-47007</v>
      </c>
      <c r="AM57">
        <v>47023</v>
      </c>
      <c r="AN57">
        <v>47007</v>
      </c>
      <c r="AO57">
        <v>1</v>
      </c>
    </row>
    <row r="58" spans="1:41" x14ac:dyDescent="0.3">
      <c r="A58" t="str">
        <f t="shared" si="0"/>
        <v>2007-2010</v>
      </c>
      <c r="B58">
        <v>2007</v>
      </c>
      <c r="C58">
        <v>2010</v>
      </c>
      <c r="D58">
        <v>15</v>
      </c>
      <c r="E58">
        <v>0</v>
      </c>
      <c r="F58">
        <v>15</v>
      </c>
      <c r="G58">
        <v>0</v>
      </c>
      <c r="H58">
        <v>0</v>
      </c>
      <c r="I58">
        <v>0</v>
      </c>
      <c r="J58">
        <v>2000</v>
      </c>
      <c r="K58" t="s">
        <v>582</v>
      </c>
      <c r="O58" t="str">
        <f t="shared" si="1"/>
        <v>3012-2002</v>
      </c>
      <c r="P58">
        <v>3012</v>
      </c>
      <c r="Q58">
        <v>2002</v>
      </c>
      <c r="R58">
        <v>1</v>
      </c>
      <c r="S58">
        <v>1</v>
      </c>
      <c r="T58" t="s">
        <v>256</v>
      </c>
      <c r="U58">
        <v>60</v>
      </c>
      <c r="V58">
        <v>0</v>
      </c>
      <c r="W58">
        <v>5</v>
      </c>
      <c r="X58">
        <v>0</v>
      </c>
      <c r="Y58" t="s">
        <v>258</v>
      </c>
      <c r="AA58" t="str">
        <f t="shared" si="2"/>
        <v>2007-2010</v>
      </c>
      <c r="AB58">
        <v>2007</v>
      </c>
      <c r="AC58">
        <v>2010</v>
      </c>
      <c r="AD58">
        <v>15</v>
      </c>
      <c r="AE58">
        <v>126</v>
      </c>
      <c r="AF58">
        <v>2000</v>
      </c>
      <c r="AG58">
        <v>4</v>
      </c>
      <c r="AH58">
        <v>0</v>
      </c>
      <c r="AI58">
        <v>0</v>
      </c>
      <c r="AJ58" t="s">
        <v>0</v>
      </c>
      <c r="AL58" t="str">
        <f t="shared" si="3"/>
        <v>47024-47008</v>
      </c>
      <c r="AM58">
        <v>47024</v>
      </c>
      <c r="AN58">
        <v>47008</v>
      </c>
      <c r="AO58">
        <v>2</v>
      </c>
    </row>
    <row r="59" spans="1:41" x14ac:dyDescent="0.3">
      <c r="A59" t="str">
        <f t="shared" si="0"/>
        <v>2008-2001</v>
      </c>
      <c r="B59">
        <v>2008</v>
      </c>
      <c r="C59">
        <v>2001</v>
      </c>
      <c r="D59">
        <v>12</v>
      </c>
      <c r="E59">
        <v>0</v>
      </c>
      <c r="F59">
        <v>12</v>
      </c>
      <c r="G59">
        <v>285</v>
      </c>
      <c r="H59">
        <v>175</v>
      </c>
      <c r="I59">
        <v>460</v>
      </c>
      <c r="J59">
        <v>4000</v>
      </c>
      <c r="K59" t="s">
        <v>327</v>
      </c>
      <c r="O59" t="str">
        <f t="shared" si="1"/>
        <v>3012-3009</v>
      </c>
      <c r="P59">
        <v>3012</v>
      </c>
      <c r="Q59">
        <v>3009</v>
      </c>
      <c r="R59">
        <v>1</v>
      </c>
      <c r="S59">
        <v>26</v>
      </c>
      <c r="T59" t="s">
        <v>256</v>
      </c>
      <c r="U59">
        <v>39</v>
      </c>
      <c r="V59">
        <v>1793</v>
      </c>
      <c r="W59">
        <v>5</v>
      </c>
      <c r="X59">
        <v>0</v>
      </c>
      <c r="Y59" t="s">
        <v>289</v>
      </c>
      <c r="AA59" t="str">
        <f t="shared" si="2"/>
        <v>2008-2001</v>
      </c>
      <c r="AB59">
        <v>2008</v>
      </c>
      <c r="AC59">
        <v>2001</v>
      </c>
      <c r="AD59">
        <v>12</v>
      </c>
      <c r="AE59">
        <v>165</v>
      </c>
      <c r="AF59">
        <v>4000</v>
      </c>
      <c r="AG59">
        <v>2</v>
      </c>
      <c r="AH59">
        <v>0</v>
      </c>
      <c r="AI59">
        <v>285</v>
      </c>
      <c r="AJ59" t="s">
        <v>328</v>
      </c>
      <c r="AL59" t="str">
        <f t="shared" si="3"/>
        <v>47027-47029</v>
      </c>
      <c r="AM59">
        <v>47027</v>
      </c>
      <c r="AN59">
        <v>47029</v>
      </c>
      <c r="AO59">
        <v>1</v>
      </c>
    </row>
    <row r="60" spans="1:41" x14ac:dyDescent="0.3">
      <c r="A60" t="str">
        <f t="shared" si="0"/>
        <v>2008-2007</v>
      </c>
      <c r="B60">
        <v>2008</v>
      </c>
      <c r="C60">
        <v>2007</v>
      </c>
      <c r="D60">
        <v>5</v>
      </c>
      <c r="E60">
        <v>0</v>
      </c>
      <c r="F60">
        <v>5</v>
      </c>
      <c r="G60">
        <v>0</v>
      </c>
      <c r="H60">
        <v>0</v>
      </c>
      <c r="I60">
        <v>0</v>
      </c>
      <c r="J60">
        <v>2000</v>
      </c>
      <c r="K60" t="s">
        <v>331</v>
      </c>
      <c r="O60" t="str">
        <f t="shared" si="1"/>
        <v>3013-3012</v>
      </c>
      <c r="P60">
        <v>3013</v>
      </c>
      <c r="Q60">
        <v>3012</v>
      </c>
      <c r="R60">
        <v>1</v>
      </c>
      <c r="S60">
        <v>1</v>
      </c>
      <c r="T60" t="s">
        <v>256</v>
      </c>
      <c r="U60">
        <v>94</v>
      </c>
      <c r="V60">
        <v>0</v>
      </c>
      <c r="W60">
        <v>5</v>
      </c>
      <c r="X60">
        <v>0</v>
      </c>
      <c r="Y60" t="s">
        <v>258</v>
      </c>
      <c r="AA60" t="str">
        <f t="shared" si="2"/>
        <v>2008-2007</v>
      </c>
      <c r="AB60">
        <v>2008</v>
      </c>
      <c r="AC60">
        <v>2007</v>
      </c>
      <c r="AD60">
        <v>5</v>
      </c>
      <c r="AE60">
        <v>59</v>
      </c>
      <c r="AF60">
        <v>2000</v>
      </c>
      <c r="AG60">
        <v>5</v>
      </c>
      <c r="AH60">
        <v>0</v>
      </c>
      <c r="AI60">
        <v>0</v>
      </c>
      <c r="AJ60" t="s">
        <v>331</v>
      </c>
      <c r="AL60" t="str">
        <f t="shared" si="3"/>
        <v>47028-47030</v>
      </c>
      <c r="AM60">
        <v>47028</v>
      </c>
      <c r="AN60">
        <v>47030</v>
      </c>
      <c r="AO60">
        <v>1</v>
      </c>
    </row>
    <row r="61" spans="1:41" x14ac:dyDescent="0.3">
      <c r="A61" t="str">
        <f t="shared" si="0"/>
        <v>2008-30001</v>
      </c>
      <c r="B61">
        <v>2008</v>
      </c>
      <c r="C61">
        <v>30001</v>
      </c>
      <c r="D61">
        <v>174</v>
      </c>
      <c r="E61">
        <v>0</v>
      </c>
      <c r="F61">
        <v>174</v>
      </c>
      <c r="G61">
        <v>0</v>
      </c>
      <c r="H61">
        <v>66</v>
      </c>
      <c r="I61">
        <v>66</v>
      </c>
      <c r="J61">
        <v>4000</v>
      </c>
      <c r="K61" t="s">
        <v>327</v>
      </c>
      <c r="O61" t="str">
        <f t="shared" si="1"/>
        <v>3013-3019</v>
      </c>
      <c r="P61">
        <v>3013</v>
      </c>
      <c r="Q61">
        <v>3019</v>
      </c>
      <c r="R61">
        <v>1</v>
      </c>
      <c r="S61">
        <v>35</v>
      </c>
      <c r="T61" t="s">
        <v>256</v>
      </c>
      <c r="U61">
        <v>110</v>
      </c>
      <c r="V61">
        <v>4070</v>
      </c>
      <c r="W61">
        <v>5</v>
      </c>
      <c r="X61">
        <v>0</v>
      </c>
      <c r="Y61" t="s">
        <v>290</v>
      </c>
      <c r="AA61" t="str">
        <f t="shared" si="2"/>
        <v>2008-30001</v>
      </c>
      <c r="AB61">
        <v>2008</v>
      </c>
      <c r="AC61">
        <v>30001</v>
      </c>
      <c r="AD61">
        <v>174</v>
      </c>
      <c r="AE61">
        <v>2516</v>
      </c>
      <c r="AF61">
        <v>4000</v>
      </c>
      <c r="AG61">
        <v>2</v>
      </c>
      <c r="AH61">
        <v>0</v>
      </c>
      <c r="AI61">
        <v>0</v>
      </c>
      <c r="AJ61" t="s">
        <v>328</v>
      </c>
      <c r="AL61" t="str">
        <f t="shared" si="3"/>
        <v>47007-47008</v>
      </c>
      <c r="AM61">
        <v>47007</v>
      </c>
      <c r="AN61">
        <v>47008</v>
      </c>
      <c r="AO61">
        <v>1</v>
      </c>
    </row>
    <row r="62" spans="1:41" x14ac:dyDescent="0.3">
      <c r="A62" t="str">
        <f t="shared" si="0"/>
        <v>2009-2001</v>
      </c>
      <c r="B62">
        <v>2009</v>
      </c>
      <c r="C62">
        <v>2001</v>
      </c>
      <c r="D62">
        <v>18</v>
      </c>
      <c r="E62">
        <v>1</v>
      </c>
      <c r="F62">
        <v>19</v>
      </c>
      <c r="G62">
        <v>326</v>
      </c>
      <c r="H62">
        <v>185</v>
      </c>
      <c r="I62">
        <v>511</v>
      </c>
      <c r="J62">
        <v>4000</v>
      </c>
      <c r="K62" t="s">
        <v>296</v>
      </c>
      <c r="O62" t="str">
        <f t="shared" si="1"/>
        <v>3014-3011</v>
      </c>
      <c r="P62">
        <v>3014</v>
      </c>
      <c r="Q62">
        <v>3011</v>
      </c>
      <c r="R62">
        <v>1</v>
      </c>
      <c r="S62">
        <v>36</v>
      </c>
      <c r="T62" t="s">
        <v>256</v>
      </c>
      <c r="U62">
        <v>62</v>
      </c>
      <c r="V62">
        <v>900</v>
      </c>
      <c r="W62">
        <v>5</v>
      </c>
      <c r="X62">
        <v>0</v>
      </c>
      <c r="Y62" t="s">
        <v>291</v>
      </c>
      <c r="AA62" t="str">
        <f t="shared" si="2"/>
        <v>2009-2001</v>
      </c>
      <c r="AB62">
        <v>2009</v>
      </c>
      <c r="AC62">
        <v>2001</v>
      </c>
      <c r="AD62">
        <v>18</v>
      </c>
      <c r="AE62">
        <v>102</v>
      </c>
      <c r="AF62">
        <v>4000</v>
      </c>
      <c r="AG62">
        <v>2</v>
      </c>
      <c r="AH62">
        <v>0</v>
      </c>
      <c r="AI62">
        <v>326</v>
      </c>
      <c r="AJ62" t="s">
        <v>296</v>
      </c>
      <c r="AL62" t="str">
        <f t="shared" si="3"/>
        <v>47008-47029</v>
      </c>
      <c r="AM62">
        <v>47008</v>
      </c>
      <c r="AN62">
        <v>47029</v>
      </c>
      <c r="AO62">
        <v>1</v>
      </c>
    </row>
    <row r="63" spans="1:41" x14ac:dyDescent="0.3">
      <c r="A63" t="str">
        <f t="shared" si="0"/>
        <v>2009-2004</v>
      </c>
      <c r="B63">
        <v>2009</v>
      </c>
      <c r="C63">
        <v>2004</v>
      </c>
      <c r="D63">
        <v>8</v>
      </c>
      <c r="E63">
        <v>0</v>
      </c>
      <c r="F63">
        <v>8</v>
      </c>
      <c r="G63">
        <v>347</v>
      </c>
      <c r="H63">
        <v>387</v>
      </c>
      <c r="I63">
        <v>734</v>
      </c>
      <c r="J63">
        <v>4000</v>
      </c>
      <c r="K63" t="s">
        <v>296</v>
      </c>
      <c r="O63" t="str">
        <f t="shared" si="1"/>
        <v>3014-3013</v>
      </c>
      <c r="P63">
        <v>3014</v>
      </c>
      <c r="Q63">
        <v>3013</v>
      </c>
      <c r="R63">
        <v>1</v>
      </c>
      <c r="S63">
        <v>1</v>
      </c>
      <c r="T63" t="s">
        <v>256</v>
      </c>
      <c r="U63">
        <v>59</v>
      </c>
      <c r="V63">
        <v>0</v>
      </c>
      <c r="W63">
        <v>5</v>
      </c>
      <c r="X63">
        <v>0</v>
      </c>
      <c r="Y63" t="s">
        <v>258</v>
      </c>
      <c r="AA63" t="str">
        <f t="shared" si="2"/>
        <v>2009-2004</v>
      </c>
      <c r="AB63">
        <v>2009</v>
      </c>
      <c r="AC63">
        <v>2004</v>
      </c>
      <c r="AD63">
        <v>8</v>
      </c>
      <c r="AE63">
        <v>87</v>
      </c>
      <c r="AF63">
        <v>4000</v>
      </c>
      <c r="AG63">
        <v>2</v>
      </c>
      <c r="AH63">
        <v>0</v>
      </c>
      <c r="AI63">
        <v>347</v>
      </c>
      <c r="AJ63" t="s">
        <v>296</v>
      </c>
      <c r="AL63" t="str">
        <f t="shared" si="3"/>
        <v>47029-47030</v>
      </c>
      <c r="AM63">
        <v>47029</v>
      </c>
      <c r="AN63">
        <v>47030</v>
      </c>
      <c r="AO63">
        <v>1</v>
      </c>
    </row>
    <row r="64" spans="1:41" x14ac:dyDescent="0.3">
      <c r="A64" t="str">
        <f t="shared" si="0"/>
        <v>2010-2011</v>
      </c>
      <c r="B64">
        <v>2010</v>
      </c>
      <c r="C64">
        <v>2011</v>
      </c>
      <c r="D64">
        <v>29</v>
      </c>
      <c r="E64">
        <v>0</v>
      </c>
      <c r="F64">
        <v>29</v>
      </c>
      <c r="G64">
        <v>0</v>
      </c>
      <c r="H64">
        <v>0</v>
      </c>
      <c r="I64">
        <v>0</v>
      </c>
      <c r="J64">
        <v>2000</v>
      </c>
      <c r="K64" t="s">
        <v>582</v>
      </c>
      <c r="O64" t="str">
        <f t="shared" si="1"/>
        <v>3014-3020</v>
      </c>
      <c r="P64">
        <v>3014</v>
      </c>
      <c r="Q64">
        <v>3020</v>
      </c>
      <c r="R64">
        <v>1</v>
      </c>
      <c r="S64">
        <v>33</v>
      </c>
      <c r="T64" t="s">
        <v>256</v>
      </c>
      <c r="U64">
        <v>119</v>
      </c>
      <c r="V64">
        <v>900</v>
      </c>
      <c r="W64">
        <v>5</v>
      </c>
      <c r="X64">
        <v>0</v>
      </c>
      <c r="Y64" t="s">
        <v>291</v>
      </c>
      <c r="AA64" t="str">
        <f t="shared" si="2"/>
        <v>2010-2011</v>
      </c>
      <c r="AB64">
        <v>2010</v>
      </c>
      <c r="AC64">
        <v>2011</v>
      </c>
      <c r="AD64">
        <v>29</v>
      </c>
      <c r="AE64">
        <v>245</v>
      </c>
      <c r="AF64">
        <v>2000</v>
      </c>
      <c r="AG64">
        <v>4</v>
      </c>
      <c r="AH64">
        <v>0</v>
      </c>
      <c r="AI64">
        <v>0</v>
      </c>
      <c r="AJ64" t="s">
        <v>0</v>
      </c>
      <c r="AL64" t="str">
        <f t="shared" si="3"/>
        <v>47008-47031</v>
      </c>
      <c r="AM64">
        <v>47008</v>
      </c>
      <c r="AN64">
        <v>47031</v>
      </c>
      <c r="AO64">
        <v>2</v>
      </c>
    </row>
    <row r="65" spans="1:41" x14ac:dyDescent="0.3">
      <c r="A65" t="str">
        <f t="shared" si="0"/>
        <v>2010-2007</v>
      </c>
      <c r="B65">
        <v>2010</v>
      </c>
      <c r="C65">
        <v>2007</v>
      </c>
      <c r="D65">
        <v>15</v>
      </c>
      <c r="E65">
        <v>0</v>
      </c>
      <c r="F65">
        <v>15</v>
      </c>
      <c r="G65">
        <v>0</v>
      </c>
      <c r="H65">
        <v>0</v>
      </c>
      <c r="I65">
        <v>0</v>
      </c>
      <c r="J65">
        <v>2000</v>
      </c>
      <c r="K65" t="s">
        <v>582</v>
      </c>
      <c r="O65" t="str">
        <f t="shared" si="1"/>
        <v>3015-3014</v>
      </c>
      <c r="P65">
        <v>3015</v>
      </c>
      <c r="Q65">
        <v>3014</v>
      </c>
      <c r="R65">
        <v>1</v>
      </c>
      <c r="S65">
        <v>1</v>
      </c>
      <c r="T65" t="s">
        <v>256</v>
      </c>
      <c r="U65">
        <v>114</v>
      </c>
      <c r="V65">
        <v>0</v>
      </c>
      <c r="W65">
        <v>5</v>
      </c>
      <c r="X65">
        <v>0</v>
      </c>
      <c r="Y65" t="s">
        <v>258</v>
      </c>
      <c r="AA65" t="str">
        <f t="shared" si="2"/>
        <v>2010-2007</v>
      </c>
      <c r="AB65">
        <v>2010</v>
      </c>
      <c r="AC65">
        <v>2007</v>
      </c>
      <c r="AD65">
        <v>15</v>
      </c>
      <c r="AE65">
        <v>126</v>
      </c>
      <c r="AF65">
        <v>2000</v>
      </c>
      <c r="AG65">
        <v>4</v>
      </c>
      <c r="AH65">
        <v>0</v>
      </c>
      <c r="AI65">
        <v>0</v>
      </c>
      <c r="AJ65" t="s">
        <v>0</v>
      </c>
      <c r="AL65" t="str">
        <f t="shared" si="3"/>
        <v>47031-47030</v>
      </c>
      <c r="AM65">
        <v>47031</v>
      </c>
      <c r="AN65">
        <v>47030</v>
      </c>
      <c r="AO65">
        <v>1</v>
      </c>
    </row>
    <row r="66" spans="1:41" x14ac:dyDescent="0.3">
      <c r="A66" t="str">
        <f t="shared" si="0"/>
        <v>2011-2004</v>
      </c>
      <c r="B66">
        <v>2011</v>
      </c>
      <c r="C66">
        <v>2004</v>
      </c>
      <c r="D66">
        <v>17</v>
      </c>
      <c r="E66">
        <v>0</v>
      </c>
      <c r="F66">
        <v>17</v>
      </c>
      <c r="G66">
        <v>0</v>
      </c>
      <c r="H66">
        <v>0</v>
      </c>
      <c r="I66">
        <v>0</v>
      </c>
      <c r="J66">
        <v>1000</v>
      </c>
      <c r="K66" t="s">
        <v>582</v>
      </c>
      <c r="O66" t="str">
        <f t="shared" si="1"/>
        <v>3015-3021</v>
      </c>
      <c r="P66">
        <v>3015</v>
      </c>
      <c r="Q66">
        <v>3021</v>
      </c>
      <c r="R66">
        <v>1</v>
      </c>
      <c r="S66">
        <v>27</v>
      </c>
      <c r="T66" t="s">
        <v>256</v>
      </c>
      <c r="U66">
        <v>114</v>
      </c>
      <c r="V66">
        <v>810</v>
      </c>
      <c r="W66">
        <v>5</v>
      </c>
      <c r="X66">
        <v>0</v>
      </c>
      <c r="Y66" t="s">
        <v>283</v>
      </c>
      <c r="AA66" t="str">
        <f t="shared" si="2"/>
        <v>2011-2004</v>
      </c>
      <c r="AB66">
        <v>2011</v>
      </c>
      <c r="AC66">
        <v>2004</v>
      </c>
      <c r="AD66">
        <v>17</v>
      </c>
      <c r="AE66">
        <v>142</v>
      </c>
      <c r="AF66">
        <v>1000</v>
      </c>
      <c r="AG66">
        <v>4</v>
      </c>
      <c r="AH66">
        <v>0</v>
      </c>
      <c r="AI66">
        <v>0</v>
      </c>
      <c r="AJ66" t="s">
        <v>0</v>
      </c>
      <c r="AL66" t="str">
        <f t="shared" si="3"/>
        <v>52009-52004</v>
      </c>
      <c r="AM66">
        <v>52009</v>
      </c>
      <c r="AN66">
        <v>52004</v>
      </c>
      <c r="AO66">
        <v>1</v>
      </c>
    </row>
    <row r="67" spans="1:41" x14ac:dyDescent="0.3">
      <c r="A67" t="str">
        <f t="shared" si="0"/>
        <v>2011-2010</v>
      </c>
      <c r="B67">
        <v>2011</v>
      </c>
      <c r="C67">
        <v>2010</v>
      </c>
      <c r="D67">
        <v>29</v>
      </c>
      <c r="E67">
        <v>0</v>
      </c>
      <c r="F67">
        <v>29</v>
      </c>
      <c r="G67">
        <v>0</v>
      </c>
      <c r="H67">
        <v>0</v>
      </c>
      <c r="I67">
        <v>0</v>
      </c>
      <c r="J67">
        <v>2000</v>
      </c>
      <c r="K67" t="s">
        <v>582</v>
      </c>
      <c r="O67" t="str">
        <f t="shared" si="1"/>
        <v>3016-3006</v>
      </c>
      <c r="P67">
        <v>3016</v>
      </c>
      <c r="Q67">
        <v>3006</v>
      </c>
      <c r="R67">
        <v>1</v>
      </c>
      <c r="S67">
        <v>20</v>
      </c>
      <c r="T67" t="s">
        <v>256</v>
      </c>
      <c r="U67">
        <v>89</v>
      </c>
      <c r="V67">
        <v>602</v>
      </c>
      <c r="W67">
        <v>5</v>
      </c>
      <c r="X67">
        <v>0</v>
      </c>
      <c r="Y67" t="s">
        <v>285</v>
      </c>
      <c r="AA67" t="str">
        <f t="shared" si="2"/>
        <v>2011-2010</v>
      </c>
      <c r="AB67">
        <v>2011</v>
      </c>
      <c r="AC67">
        <v>2010</v>
      </c>
      <c r="AD67">
        <v>29</v>
      </c>
      <c r="AE67">
        <v>245</v>
      </c>
      <c r="AF67">
        <v>2000</v>
      </c>
      <c r="AG67">
        <v>4</v>
      </c>
      <c r="AH67">
        <v>0</v>
      </c>
      <c r="AI67">
        <v>0</v>
      </c>
      <c r="AJ67" t="s">
        <v>0</v>
      </c>
      <c r="AL67" t="str">
        <f t="shared" si="3"/>
        <v>52004-52007</v>
      </c>
      <c r="AM67">
        <v>52004</v>
      </c>
      <c r="AN67">
        <v>52007</v>
      </c>
      <c r="AO67">
        <v>1</v>
      </c>
    </row>
    <row r="68" spans="1:41" x14ac:dyDescent="0.3">
      <c r="A68" t="str">
        <f t="shared" ref="A68:A131" si="4">+B68&amp;-C68</f>
        <v>2011-2012</v>
      </c>
      <c r="B68">
        <v>2011</v>
      </c>
      <c r="C68">
        <v>2012</v>
      </c>
      <c r="D68">
        <v>24</v>
      </c>
      <c r="E68">
        <v>0</v>
      </c>
      <c r="F68">
        <v>24</v>
      </c>
      <c r="G68">
        <v>0</v>
      </c>
      <c r="H68">
        <v>0</v>
      </c>
      <c r="I68">
        <v>0</v>
      </c>
      <c r="J68">
        <v>2000</v>
      </c>
      <c r="K68" t="s">
        <v>582</v>
      </c>
      <c r="O68" t="str">
        <f t="shared" ref="O68:O131" si="5">+P68&amp;-Q68</f>
        <v>3016-3015</v>
      </c>
      <c r="P68">
        <v>3016</v>
      </c>
      <c r="Q68">
        <v>3015</v>
      </c>
      <c r="R68">
        <v>1</v>
      </c>
      <c r="S68">
        <v>1</v>
      </c>
      <c r="T68" t="s">
        <v>256</v>
      </c>
      <c r="U68">
        <v>100</v>
      </c>
      <c r="V68">
        <v>0</v>
      </c>
      <c r="W68">
        <v>5</v>
      </c>
      <c r="X68">
        <v>0</v>
      </c>
      <c r="Y68" t="s">
        <v>258</v>
      </c>
      <c r="AA68" t="str">
        <f t="shared" ref="AA68:AA131" si="6">+AB68&amp;-AC68</f>
        <v>2011-2012</v>
      </c>
      <c r="AB68">
        <v>2011</v>
      </c>
      <c r="AC68">
        <v>2012</v>
      </c>
      <c r="AD68">
        <v>24</v>
      </c>
      <c r="AE68">
        <v>196</v>
      </c>
      <c r="AF68">
        <v>2000</v>
      </c>
      <c r="AG68">
        <v>4</v>
      </c>
      <c r="AH68">
        <v>0</v>
      </c>
      <c r="AI68">
        <v>0</v>
      </c>
      <c r="AJ68" t="s">
        <v>0</v>
      </c>
      <c r="AL68" t="str">
        <f t="shared" ref="AL68:AL131" si="7">+AM68&amp;-AN68</f>
        <v>52009-52008</v>
      </c>
      <c r="AM68">
        <v>52009</v>
      </c>
      <c r="AN68">
        <v>52008</v>
      </c>
      <c r="AO68">
        <v>2</v>
      </c>
    </row>
    <row r="69" spans="1:41" x14ac:dyDescent="0.3">
      <c r="A69" t="str">
        <f t="shared" si="4"/>
        <v>2012-2002</v>
      </c>
      <c r="B69">
        <v>2012</v>
      </c>
      <c r="C69">
        <v>2002</v>
      </c>
      <c r="D69">
        <v>12</v>
      </c>
      <c r="E69">
        <v>0</v>
      </c>
      <c r="F69">
        <v>12</v>
      </c>
      <c r="G69">
        <v>0</v>
      </c>
      <c r="H69">
        <v>9</v>
      </c>
      <c r="I69">
        <v>9</v>
      </c>
      <c r="J69">
        <v>1000</v>
      </c>
      <c r="K69" t="s">
        <v>582</v>
      </c>
      <c r="O69" t="str">
        <f t="shared" si="5"/>
        <v>3017-3016</v>
      </c>
      <c r="P69">
        <v>3017</v>
      </c>
      <c r="Q69">
        <v>3016</v>
      </c>
      <c r="R69">
        <v>1</v>
      </c>
      <c r="S69">
        <v>1</v>
      </c>
      <c r="T69" t="s">
        <v>256</v>
      </c>
      <c r="U69">
        <v>150</v>
      </c>
      <c r="V69">
        <v>0</v>
      </c>
      <c r="W69">
        <v>5</v>
      </c>
      <c r="X69">
        <v>0</v>
      </c>
      <c r="Y69" t="s">
        <v>258</v>
      </c>
      <c r="AA69" t="str">
        <f t="shared" si="6"/>
        <v>2012-2002</v>
      </c>
      <c r="AB69">
        <v>2012</v>
      </c>
      <c r="AC69">
        <v>2002</v>
      </c>
      <c r="AD69">
        <v>12</v>
      </c>
      <c r="AE69">
        <v>103</v>
      </c>
      <c r="AF69">
        <v>1000</v>
      </c>
      <c r="AG69">
        <v>4</v>
      </c>
      <c r="AH69">
        <v>0</v>
      </c>
      <c r="AI69">
        <v>0</v>
      </c>
      <c r="AJ69" t="s">
        <v>0</v>
      </c>
      <c r="AL69" t="str">
        <f t="shared" si="7"/>
        <v>52008-52003</v>
      </c>
      <c r="AM69">
        <v>52008</v>
      </c>
      <c r="AN69">
        <v>52003</v>
      </c>
      <c r="AO69">
        <v>1</v>
      </c>
    </row>
    <row r="70" spans="1:41" x14ac:dyDescent="0.3">
      <c r="A70" t="str">
        <f t="shared" si="4"/>
        <v>2012-2014</v>
      </c>
      <c r="B70">
        <v>2012</v>
      </c>
      <c r="C70">
        <v>2014</v>
      </c>
      <c r="D70">
        <v>33</v>
      </c>
      <c r="E70">
        <v>0</v>
      </c>
      <c r="F70">
        <v>33</v>
      </c>
      <c r="G70">
        <v>0</v>
      </c>
      <c r="H70">
        <v>0</v>
      </c>
      <c r="I70">
        <v>0</v>
      </c>
      <c r="J70">
        <v>2000</v>
      </c>
      <c r="K70" t="s">
        <v>582</v>
      </c>
      <c r="O70" t="str">
        <f t="shared" si="5"/>
        <v>3017-3023</v>
      </c>
      <c r="P70">
        <v>3017</v>
      </c>
      <c r="Q70">
        <v>3023</v>
      </c>
      <c r="R70">
        <v>1</v>
      </c>
      <c r="S70">
        <v>28</v>
      </c>
      <c r="T70" t="s">
        <v>256</v>
      </c>
      <c r="U70">
        <v>106</v>
      </c>
      <c r="V70">
        <v>2344</v>
      </c>
      <c r="W70">
        <v>5</v>
      </c>
      <c r="X70">
        <v>0</v>
      </c>
      <c r="Y70" t="s">
        <v>286</v>
      </c>
      <c r="AA70" t="str">
        <f t="shared" si="6"/>
        <v>2012-2014</v>
      </c>
      <c r="AB70">
        <v>2012</v>
      </c>
      <c r="AC70">
        <v>2014</v>
      </c>
      <c r="AD70">
        <v>33</v>
      </c>
      <c r="AE70">
        <v>276</v>
      </c>
      <c r="AF70">
        <v>2000</v>
      </c>
      <c r="AG70">
        <v>4</v>
      </c>
      <c r="AH70">
        <v>0</v>
      </c>
      <c r="AI70">
        <v>0</v>
      </c>
      <c r="AJ70" t="s">
        <v>0</v>
      </c>
      <c r="AL70" t="str">
        <f t="shared" si="7"/>
        <v>52004-52003</v>
      </c>
      <c r="AM70">
        <v>52004</v>
      </c>
      <c r="AN70">
        <v>52003</v>
      </c>
      <c r="AO70">
        <v>1</v>
      </c>
    </row>
    <row r="71" spans="1:41" x14ac:dyDescent="0.3">
      <c r="A71" t="str">
        <f t="shared" si="4"/>
        <v>2012-2011</v>
      </c>
      <c r="B71">
        <v>2012</v>
      </c>
      <c r="C71">
        <v>2011</v>
      </c>
      <c r="D71">
        <v>24</v>
      </c>
      <c r="E71">
        <v>0</v>
      </c>
      <c r="F71">
        <v>24</v>
      </c>
      <c r="G71">
        <v>0</v>
      </c>
      <c r="H71">
        <v>0</v>
      </c>
      <c r="I71">
        <v>0</v>
      </c>
      <c r="J71">
        <v>2000</v>
      </c>
      <c r="K71" t="s">
        <v>582</v>
      </c>
      <c r="O71" t="str">
        <f t="shared" si="5"/>
        <v>3018-3008</v>
      </c>
      <c r="P71">
        <v>3018</v>
      </c>
      <c r="Q71">
        <v>3008</v>
      </c>
      <c r="R71">
        <v>1</v>
      </c>
      <c r="S71">
        <v>17</v>
      </c>
      <c r="T71" t="s">
        <v>256</v>
      </c>
      <c r="U71">
        <v>82</v>
      </c>
      <c r="V71">
        <v>570</v>
      </c>
      <c r="W71">
        <v>5</v>
      </c>
      <c r="X71">
        <v>0</v>
      </c>
      <c r="Y71" t="s">
        <v>287</v>
      </c>
      <c r="AA71" t="str">
        <f t="shared" si="6"/>
        <v>2012-2011</v>
      </c>
      <c r="AB71">
        <v>2012</v>
      </c>
      <c r="AC71">
        <v>2011</v>
      </c>
      <c r="AD71">
        <v>24</v>
      </c>
      <c r="AE71">
        <v>196</v>
      </c>
      <c r="AF71">
        <v>2000</v>
      </c>
      <c r="AG71">
        <v>4</v>
      </c>
      <c r="AH71">
        <v>0</v>
      </c>
      <c r="AI71">
        <v>0</v>
      </c>
      <c r="AJ71" t="s">
        <v>0</v>
      </c>
      <c r="AL71" t="str">
        <f t="shared" si="7"/>
        <v>52003-52006</v>
      </c>
      <c r="AM71">
        <v>52003</v>
      </c>
      <c r="AN71">
        <v>52006</v>
      </c>
      <c r="AO71">
        <v>1</v>
      </c>
    </row>
    <row r="72" spans="1:41" x14ac:dyDescent="0.3">
      <c r="A72" t="str">
        <f t="shared" si="4"/>
        <v>2014-2015</v>
      </c>
      <c r="B72">
        <v>2014</v>
      </c>
      <c r="C72">
        <v>2015</v>
      </c>
      <c r="D72">
        <v>33</v>
      </c>
      <c r="E72">
        <v>0</v>
      </c>
      <c r="F72">
        <v>33</v>
      </c>
      <c r="G72">
        <v>0</v>
      </c>
      <c r="H72">
        <v>0</v>
      </c>
      <c r="I72">
        <v>0</v>
      </c>
      <c r="J72">
        <v>2000</v>
      </c>
      <c r="K72" t="s">
        <v>582</v>
      </c>
      <c r="O72" t="str">
        <f t="shared" si="5"/>
        <v>3018-3017</v>
      </c>
      <c r="P72">
        <v>3018</v>
      </c>
      <c r="Q72">
        <v>3017</v>
      </c>
      <c r="R72">
        <v>1</v>
      </c>
      <c r="S72">
        <v>1</v>
      </c>
      <c r="T72" t="s">
        <v>256</v>
      </c>
      <c r="U72">
        <v>101</v>
      </c>
      <c r="V72">
        <v>0</v>
      </c>
      <c r="W72">
        <v>5</v>
      </c>
      <c r="X72">
        <v>0</v>
      </c>
      <c r="Y72" t="s">
        <v>258</v>
      </c>
      <c r="AA72" t="str">
        <f t="shared" si="6"/>
        <v>2014-2015</v>
      </c>
      <c r="AB72">
        <v>2014</v>
      </c>
      <c r="AC72">
        <v>2015</v>
      </c>
      <c r="AD72">
        <v>33</v>
      </c>
      <c r="AE72">
        <v>277</v>
      </c>
      <c r="AF72">
        <v>2000</v>
      </c>
      <c r="AG72">
        <v>4</v>
      </c>
      <c r="AH72">
        <v>0</v>
      </c>
      <c r="AI72">
        <v>0</v>
      </c>
      <c r="AJ72" t="s">
        <v>0</v>
      </c>
      <c r="AL72" t="str">
        <f t="shared" si="7"/>
        <v>52006-52007</v>
      </c>
      <c r="AM72">
        <v>52006</v>
      </c>
      <c r="AN72">
        <v>52007</v>
      </c>
      <c r="AO72">
        <v>1</v>
      </c>
    </row>
    <row r="73" spans="1:41" x14ac:dyDescent="0.3">
      <c r="A73" t="str">
        <f t="shared" si="4"/>
        <v>2014-2012</v>
      </c>
      <c r="B73">
        <v>2014</v>
      </c>
      <c r="C73">
        <v>2012</v>
      </c>
      <c r="D73">
        <v>33</v>
      </c>
      <c r="E73">
        <v>0</v>
      </c>
      <c r="F73">
        <v>33</v>
      </c>
      <c r="G73">
        <v>0</v>
      </c>
      <c r="H73">
        <v>9</v>
      </c>
      <c r="I73">
        <v>9</v>
      </c>
      <c r="J73">
        <v>2000</v>
      </c>
      <c r="K73" t="s">
        <v>297</v>
      </c>
      <c r="O73" t="str">
        <f t="shared" si="5"/>
        <v>3019-3020</v>
      </c>
      <c r="P73">
        <v>3019</v>
      </c>
      <c r="Q73">
        <v>3020</v>
      </c>
      <c r="R73">
        <v>1</v>
      </c>
      <c r="S73">
        <v>44</v>
      </c>
      <c r="T73" t="s">
        <v>256</v>
      </c>
      <c r="U73">
        <v>71</v>
      </c>
      <c r="V73">
        <v>2110</v>
      </c>
      <c r="W73">
        <v>5</v>
      </c>
      <c r="X73">
        <v>0</v>
      </c>
      <c r="Y73" t="s">
        <v>301</v>
      </c>
      <c r="AA73" t="str">
        <f t="shared" si="6"/>
        <v>2014-2012</v>
      </c>
      <c r="AB73">
        <v>2014</v>
      </c>
      <c r="AC73">
        <v>2012</v>
      </c>
      <c r="AD73">
        <v>33</v>
      </c>
      <c r="AE73">
        <v>276</v>
      </c>
      <c r="AF73">
        <v>2000</v>
      </c>
      <c r="AG73">
        <v>4</v>
      </c>
      <c r="AH73">
        <v>0</v>
      </c>
      <c r="AI73">
        <v>0</v>
      </c>
      <c r="AJ73" t="s">
        <v>297</v>
      </c>
      <c r="AL73" t="str">
        <f t="shared" si="7"/>
        <v>52002-46018</v>
      </c>
      <c r="AM73">
        <v>52002</v>
      </c>
      <c r="AN73">
        <v>46018</v>
      </c>
      <c r="AO73">
        <v>1</v>
      </c>
    </row>
    <row r="74" spans="1:41" x14ac:dyDescent="0.3">
      <c r="A74" t="str">
        <f t="shared" si="4"/>
        <v>2015-4018</v>
      </c>
      <c r="B74">
        <v>2015</v>
      </c>
      <c r="C74">
        <v>4018</v>
      </c>
      <c r="D74">
        <v>78</v>
      </c>
      <c r="E74">
        <v>0</v>
      </c>
      <c r="F74">
        <v>78</v>
      </c>
      <c r="G74">
        <v>0</v>
      </c>
      <c r="H74">
        <v>0</v>
      </c>
      <c r="I74">
        <v>0</v>
      </c>
      <c r="J74">
        <v>2000</v>
      </c>
      <c r="K74" t="s">
        <v>582</v>
      </c>
      <c r="O74" t="str">
        <f t="shared" si="5"/>
        <v>3019-3026</v>
      </c>
      <c r="P74">
        <v>3019</v>
      </c>
      <c r="Q74">
        <v>3026</v>
      </c>
      <c r="R74">
        <v>1</v>
      </c>
      <c r="S74">
        <v>29</v>
      </c>
      <c r="T74" t="s">
        <v>256</v>
      </c>
      <c r="U74">
        <v>43</v>
      </c>
      <c r="V74">
        <v>2060</v>
      </c>
      <c r="W74">
        <v>5</v>
      </c>
      <c r="X74">
        <v>0</v>
      </c>
      <c r="Y74" t="s">
        <v>290</v>
      </c>
      <c r="AA74" t="str">
        <f t="shared" si="6"/>
        <v>2015-4018</v>
      </c>
      <c r="AB74">
        <v>2015</v>
      </c>
      <c r="AC74">
        <v>4018</v>
      </c>
      <c r="AD74">
        <v>78</v>
      </c>
      <c r="AE74">
        <v>650</v>
      </c>
      <c r="AF74">
        <v>2000</v>
      </c>
      <c r="AG74">
        <v>4</v>
      </c>
      <c r="AH74">
        <v>0</v>
      </c>
      <c r="AI74">
        <v>0</v>
      </c>
      <c r="AJ74" t="s">
        <v>0</v>
      </c>
      <c r="AL74" t="str">
        <f t="shared" si="7"/>
        <v>46018-52002</v>
      </c>
      <c r="AM74">
        <v>46018</v>
      </c>
      <c r="AN74">
        <v>52002</v>
      </c>
      <c r="AO74">
        <v>1</v>
      </c>
    </row>
    <row r="75" spans="1:41" x14ac:dyDescent="0.3">
      <c r="A75" t="str">
        <f t="shared" si="4"/>
        <v>2015-2014</v>
      </c>
      <c r="B75">
        <v>2015</v>
      </c>
      <c r="C75">
        <v>2014</v>
      </c>
      <c r="D75">
        <v>33</v>
      </c>
      <c r="E75">
        <v>0</v>
      </c>
      <c r="F75">
        <v>33</v>
      </c>
      <c r="G75">
        <v>0</v>
      </c>
      <c r="H75">
        <v>9</v>
      </c>
      <c r="I75">
        <v>9</v>
      </c>
      <c r="J75">
        <v>2000</v>
      </c>
      <c r="K75" t="s">
        <v>582</v>
      </c>
      <c r="O75" t="str">
        <f t="shared" si="5"/>
        <v>3020-3014</v>
      </c>
      <c r="P75">
        <v>3020</v>
      </c>
      <c r="Q75">
        <v>3014</v>
      </c>
      <c r="R75">
        <v>1</v>
      </c>
      <c r="S75">
        <v>40</v>
      </c>
      <c r="T75" t="s">
        <v>256</v>
      </c>
      <c r="U75">
        <v>119</v>
      </c>
      <c r="V75">
        <v>2000</v>
      </c>
      <c r="W75">
        <v>5</v>
      </c>
      <c r="X75">
        <v>0</v>
      </c>
      <c r="Y75" t="s">
        <v>291</v>
      </c>
      <c r="AA75" t="str">
        <f t="shared" si="6"/>
        <v>2015-2014</v>
      </c>
      <c r="AB75">
        <v>2015</v>
      </c>
      <c r="AC75">
        <v>2014</v>
      </c>
      <c r="AD75">
        <v>33</v>
      </c>
      <c r="AE75">
        <v>277</v>
      </c>
      <c r="AF75">
        <v>2000</v>
      </c>
      <c r="AG75">
        <v>4</v>
      </c>
      <c r="AH75">
        <v>0</v>
      </c>
      <c r="AI75">
        <v>0</v>
      </c>
      <c r="AJ75" t="s">
        <v>0</v>
      </c>
      <c r="AL75" t="str">
        <f t="shared" si="7"/>
        <v>52002-52003</v>
      </c>
      <c r="AM75">
        <v>52002</v>
      </c>
      <c r="AN75">
        <v>52003</v>
      </c>
      <c r="AO75">
        <v>1</v>
      </c>
    </row>
    <row r="76" spans="1:41" x14ac:dyDescent="0.3">
      <c r="A76" t="str">
        <f t="shared" si="4"/>
        <v>2016-11004</v>
      </c>
      <c r="B76">
        <v>2016</v>
      </c>
      <c r="C76">
        <v>11004</v>
      </c>
      <c r="D76">
        <v>21</v>
      </c>
      <c r="E76">
        <v>8</v>
      </c>
      <c r="F76">
        <v>29</v>
      </c>
      <c r="G76">
        <v>0</v>
      </c>
      <c r="H76">
        <v>355</v>
      </c>
      <c r="I76">
        <v>355</v>
      </c>
      <c r="J76">
        <v>2000</v>
      </c>
      <c r="K76" t="s">
        <v>582</v>
      </c>
      <c r="O76" t="str">
        <f t="shared" si="5"/>
        <v>3020-3021</v>
      </c>
      <c r="P76">
        <v>3020</v>
      </c>
      <c r="Q76">
        <v>3021</v>
      </c>
      <c r="R76">
        <v>1</v>
      </c>
      <c r="S76">
        <v>22</v>
      </c>
      <c r="T76" t="s">
        <v>256</v>
      </c>
      <c r="U76">
        <v>105</v>
      </c>
      <c r="V76">
        <v>2000</v>
      </c>
      <c r="W76">
        <v>5</v>
      </c>
      <c r="X76">
        <v>0</v>
      </c>
      <c r="Y76" t="s">
        <v>301</v>
      </c>
      <c r="AA76" t="str">
        <f t="shared" si="6"/>
        <v>2016-11004</v>
      </c>
      <c r="AB76">
        <v>2016</v>
      </c>
      <c r="AC76">
        <v>11004</v>
      </c>
      <c r="AD76">
        <v>21</v>
      </c>
      <c r="AE76">
        <v>171</v>
      </c>
      <c r="AF76">
        <v>2000</v>
      </c>
      <c r="AG76">
        <v>4</v>
      </c>
      <c r="AH76">
        <v>0</v>
      </c>
      <c r="AI76">
        <v>0</v>
      </c>
      <c r="AJ76" t="s">
        <v>0</v>
      </c>
      <c r="AL76" t="str">
        <f t="shared" si="7"/>
        <v>52002-52001</v>
      </c>
      <c r="AM76">
        <v>52002</v>
      </c>
      <c r="AN76">
        <v>52001</v>
      </c>
      <c r="AO76">
        <v>1</v>
      </c>
    </row>
    <row r="77" spans="1:41" x14ac:dyDescent="0.3">
      <c r="A77" t="str">
        <f t="shared" si="4"/>
        <v>2016-8009</v>
      </c>
      <c r="B77">
        <v>2016</v>
      </c>
      <c r="C77">
        <v>8009</v>
      </c>
      <c r="D77">
        <v>60</v>
      </c>
      <c r="E77">
        <v>3</v>
      </c>
      <c r="F77">
        <v>63</v>
      </c>
      <c r="G77">
        <v>0</v>
      </c>
      <c r="H77">
        <v>67</v>
      </c>
      <c r="I77">
        <v>67</v>
      </c>
      <c r="J77">
        <v>2000</v>
      </c>
      <c r="K77" t="s">
        <v>582</v>
      </c>
      <c r="O77" t="str">
        <f t="shared" si="5"/>
        <v>3021-3022</v>
      </c>
      <c r="P77">
        <v>3021</v>
      </c>
      <c r="Q77">
        <v>3022</v>
      </c>
      <c r="R77">
        <v>1</v>
      </c>
      <c r="S77">
        <v>30</v>
      </c>
      <c r="T77" t="s">
        <v>256</v>
      </c>
      <c r="U77">
        <v>130</v>
      </c>
      <c r="V77">
        <v>2000</v>
      </c>
      <c r="W77">
        <v>5</v>
      </c>
      <c r="X77">
        <v>0</v>
      </c>
      <c r="Y77" t="s">
        <v>301</v>
      </c>
      <c r="AA77" t="str">
        <f t="shared" si="6"/>
        <v>2016-8009</v>
      </c>
      <c r="AB77">
        <v>2016</v>
      </c>
      <c r="AC77">
        <v>8009</v>
      </c>
      <c r="AD77">
        <v>60</v>
      </c>
      <c r="AE77">
        <v>667</v>
      </c>
      <c r="AF77">
        <v>2000</v>
      </c>
      <c r="AG77">
        <v>4</v>
      </c>
      <c r="AH77">
        <v>0</v>
      </c>
      <c r="AI77">
        <v>0</v>
      </c>
      <c r="AJ77" t="s">
        <v>0</v>
      </c>
      <c r="AL77" t="str">
        <f t="shared" si="7"/>
        <v>52002-52005</v>
      </c>
      <c r="AM77">
        <v>52002</v>
      </c>
      <c r="AN77">
        <v>52005</v>
      </c>
      <c r="AO77">
        <v>1</v>
      </c>
    </row>
    <row r="78" spans="1:41" x14ac:dyDescent="0.3">
      <c r="A78" t="str">
        <f t="shared" si="4"/>
        <v>3001-3002</v>
      </c>
      <c r="B78">
        <v>3001</v>
      </c>
      <c r="C78">
        <v>3002</v>
      </c>
      <c r="D78">
        <v>4</v>
      </c>
      <c r="E78">
        <v>6</v>
      </c>
      <c r="F78">
        <v>10</v>
      </c>
      <c r="G78">
        <v>48</v>
      </c>
      <c r="H78">
        <v>767</v>
      </c>
      <c r="I78">
        <v>815</v>
      </c>
      <c r="J78">
        <v>1854</v>
      </c>
      <c r="K78" t="s">
        <v>430</v>
      </c>
      <c r="O78" t="str">
        <f t="shared" si="5"/>
        <v>3021-3028</v>
      </c>
      <c r="P78">
        <v>3021</v>
      </c>
      <c r="Q78">
        <v>3028</v>
      </c>
      <c r="R78">
        <v>1</v>
      </c>
      <c r="S78">
        <v>18</v>
      </c>
      <c r="T78" t="s">
        <v>256</v>
      </c>
      <c r="U78">
        <v>63</v>
      </c>
      <c r="V78">
        <v>810</v>
      </c>
      <c r="W78">
        <v>5</v>
      </c>
      <c r="X78">
        <v>0</v>
      </c>
      <c r="Y78" t="s">
        <v>283</v>
      </c>
      <c r="AA78" t="str">
        <f t="shared" si="6"/>
        <v>3001-3002</v>
      </c>
      <c r="AB78">
        <v>3001</v>
      </c>
      <c r="AC78">
        <v>3002</v>
      </c>
      <c r="AD78">
        <v>4</v>
      </c>
      <c r="AE78">
        <v>25</v>
      </c>
      <c r="AF78">
        <v>1854</v>
      </c>
      <c r="AG78">
        <v>4</v>
      </c>
      <c r="AH78">
        <v>0</v>
      </c>
      <c r="AI78">
        <v>48</v>
      </c>
      <c r="AJ78" t="s">
        <v>1</v>
      </c>
      <c r="AL78" t="str">
        <f t="shared" si="7"/>
        <v>52023-52005</v>
      </c>
      <c r="AM78">
        <v>52023</v>
      </c>
      <c r="AN78">
        <v>52005</v>
      </c>
      <c r="AO78">
        <v>1</v>
      </c>
    </row>
    <row r="79" spans="1:41" x14ac:dyDescent="0.3">
      <c r="A79" t="str">
        <f t="shared" si="4"/>
        <v>3001-1012</v>
      </c>
      <c r="B79">
        <v>3001</v>
      </c>
      <c r="C79">
        <v>1012</v>
      </c>
      <c r="D79">
        <v>7</v>
      </c>
      <c r="E79">
        <v>2</v>
      </c>
      <c r="F79">
        <v>9</v>
      </c>
      <c r="G79">
        <v>558</v>
      </c>
      <c r="H79">
        <v>345</v>
      </c>
      <c r="I79">
        <v>903</v>
      </c>
      <c r="J79">
        <v>2400</v>
      </c>
      <c r="K79" t="s">
        <v>296</v>
      </c>
      <c r="O79" t="str">
        <f t="shared" si="5"/>
        <v>3022-3016</v>
      </c>
      <c r="P79">
        <v>3022</v>
      </c>
      <c r="Q79">
        <v>3016</v>
      </c>
      <c r="R79">
        <v>1</v>
      </c>
      <c r="S79">
        <v>18</v>
      </c>
      <c r="T79" t="s">
        <v>256</v>
      </c>
      <c r="U79">
        <v>111</v>
      </c>
      <c r="V79">
        <v>1434</v>
      </c>
      <c r="W79">
        <v>5</v>
      </c>
      <c r="X79">
        <v>0</v>
      </c>
      <c r="Y79" t="s">
        <v>285</v>
      </c>
      <c r="AA79" t="str">
        <f t="shared" si="6"/>
        <v>3001-1012</v>
      </c>
      <c r="AB79">
        <v>3001</v>
      </c>
      <c r="AC79">
        <v>1012</v>
      </c>
      <c r="AD79">
        <v>7</v>
      </c>
      <c r="AE79">
        <v>89</v>
      </c>
      <c r="AF79">
        <v>2400</v>
      </c>
      <c r="AG79">
        <v>2</v>
      </c>
      <c r="AH79">
        <v>0</v>
      </c>
      <c r="AI79">
        <v>558</v>
      </c>
      <c r="AJ79" t="s">
        <v>296</v>
      </c>
      <c r="AL79" t="str">
        <f t="shared" si="7"/>
        <v>52005-52006</v>
      </c>
      <c r="AM79">
        <v>52005</v>
      </c>
      <c r="AN79">
        <v>52006</v>
      </c>
      <c r="AO79">
        <v>1</v>
      </c>
    </row>
    <row r="80" spans="1:41" x14ac:dyDescent="0.3">
      <c r="A80" t="str">
        <f t="shared" si="4"/>
        <v>3002-1012</v>
      </c>
      <c r="B80">
        <v>3002</v>
      </c>
      <c r="C80">
        <v>1012</v>
      </c>
      <c r="D80">
        <v>7</v>
      </c>
      <c r="E80">
        <v>2</v>
      </c>
      <c r="F80">
        <v>9</v>
      </c>
      <c r="G80">
        <v>217</v>
      </c>
      <c r="H80">
        <v>0</v>
      </c>
      <c r="I80">
        <v>217</v>
      </c>
      <c r="J80">
        <v>3000</v>
      </c>
      <c r="K80" t="s">
        <v>289</v>
      </c>
      <c r="O80" t="str">
        <f t="shared" si="5"/>
        <v>3022-3023</v>
      </c>
      <c r="P80">
        <v>3022</v>
      </c>
      <c r="Q80">
        <v>3023</v>
      </c>
      <c r="R80">
        <v>1</v>
      </c>
      <c r="S80">
        <v>29</v>
      </c>
      <c r="T80" t="s">
        <v>256</v>
      </c>
      <c r="U80">
        <v>130</v>
      </c>
      <c r="V80">
        <v>730</v>
      </c>
      <c r="W80">
        <v>5</v>
      </c>
      <c r="X80">
        <v>0</v>
      </c>
      <c r="Y80" t="s">
        <v>301</v>
      </c>
      <c r="AA80" t="str">
        <f t="shared" si="6"/>
        <v>3002-1012</v>
      </c>
      <c r="AB80">
        <v>3002</v>
      </c>
      <c r="AC80">
        <v>1012</v>
      </c>
      <c r="AD80">
        <v>7</v>
      </c>
      <c r="AE80">
        <v>88</v>
      </c>
      <c r="AF80">
        <v>3000</v>
      </c>
      <c r="AG80">
        <v>5</v>
      </c>
      <c r="AH80">
        <v>0</v>
      </c>
      <c r="AI80">
        <v>217</v>
      </c>
      <c r="AJ80" t="s">
        <v>289</v>
      </c>
      <c r="AL80" t="str">
        <f t="shared" si="7"/>
        <v>52007-46001</v>
      </c>
      <c r="AM80">
        <v>52007</v>
      </c>
      <c r="AN80">
        <v>46001</v>
      </c>
      <c r="AO80">
        <v>1</v>
      </c>
    </row>
    <row r="81" spans="1:41" x14ac:dyDescent="0.3">
      <c r="A81" t="str">
        <f t="shared" si="4"/>
        <v>3002-3003</v>
      </c>
      <c r="B81">
        <v>3002</v>
      </c>
      <c r="C81">
        <v>3003</v>
      </c>
      <c r="D81">
        <v>11</v>
      </c>
      <c r="E81">
        <v>14</v>
      </c>
      <c r="F81">
        <v>25</v>
      </c>
      <c r="G81">
        <v>345</v>
      </c>
      <c r="H81">
        <v>766</v>
      </c>
      <c r="I81">
        <v>1111</v>
      </c>
      <c r="J81">
        <v>2650</v>
      </c>
      <c r="K81" t="s">
        <v>430</v>
      </c>
      <c r="O81" t="str">
        <f t="shared" si="5"/>
        <v>3023-3024</v>
      </c>
      <c r="P81">
        <v>3023</v>
      </c>
      <c r="Q81">
        <v>3024</v>
      </c>
      <c r="R81">
        <v>1</v>
      </c>
      <c r="S81">
        <v>33</v>
      </c>
      <c r="T81" t="s">
        <v>256</v>
      </c>
      <c r="U81">
        <v>113</v>
      </c>
      <c r="V81">
        <v>2110</v>
      </c>
      <c r="W81">
        <v>5</v>
      </c>
      <c r="X81">
        <v>0</v>
      </c>
      <c r="Y81" t="s">
        <v>301</v>
      </c>
      <c r="AA81" t="str">
        <f t="shared" si="6"/>
        <v>3002-3003</v>
      </c>
      <c r="AB81">
        <v>3002</v>
      </c>
      <c r="AC81">
        <v>3003</v>
      </c>
      <c r="AD81">
        <v>11</v>
      </c>
      <c r="AE81">
        <v>90</v>
      </c>
      <c r="AF81">
        <v>2650</v>
      </c>
      <c r="AG81">
        <v>4</v>
      </c>
      <c r="AH81">
        <v>0</v>
      </c>
      <c r="AI81">
        <v>345</v>
      </c>
      <c r="AJ81" t="s">
        <v>1</v>
      </c>
      <c r="AL81" t="str">
        <f t="shared" si="7"/>
        <v>52005-46009</v>
      </c>
      <c r="AM81">
        <v>52005</v>
      </c>
      <c r="AN81">
        <v>46009</v>
      </c>
      <c r="AO81">
        <v>1</v>
      </c>
    </row>
    <row r="82" spans="1:41" x14ac:dyDescent="0.3">
      <c r="A82" t="str">
        <f t="shared" si="4"/>
        <v>3003-3010</v>
      </c>
      <c r="B82">
        <v>3003</v>
      </c>
      <c r="C82">
        <v>3010</v>
      </c>
      <c r="D82">
        <v>5</v>
      </c>
      <c r="E82">
        <v>5</v>
      </c>
      <c r="F82">
        <v>10</v>
      </c>
      <c r="G82">
        <v>318</v>
      </c>
      <c r="H82">
        <v>642</v>
      </c>
      <c r="I82">
        <v>960</v>
      </c>
      <c r="J82">
        <v>4120</v>
      </c>
      <c r="K82" t="s">
        <v>290</v>
      </c>
      <c r="O82" t="str">
        <f t="shared" si="5"/>
        <v>3023-3030</v>
      </c>
      <c r="P82">
        <v>3023</v>
      </c>
      <c r="Q82">
        <v>3030</v>
      </c>
      <c r="R82">
        <v>1</v>
      </c>
      <c r="S82">
        <v>32</v>
      </c>
      <c r="T82" t="s">
        <v>256</v>
      </c>
      <c r="U82">
        <v>110</v>
      </c>
      <c r="V82">
        <v>2000</v>
      </c>
      <c r="W82">
        <v>5</v>
      </c>
      <c r="X82">
        <v>0</v>
      </c>
      <c r="Y82" t="s">
        <v>286</v>
      </c>
      <c r="AA82" t="str">
        <f t="shared" si="6"/>
        <v>3003-3010</v>
      </c>
      <c r="AB82">
        <v>3003</v>
      </c>
      <c r="AC82">
        <v>3010</v>
      </c>
      <c r="AD82">
        <v>5</v>
      </c>
      <c r="AE82">
        <v>58</v>
      </c>
      <c r="AF82">
        <v>4120</v>
      </c>
      <c r="AG82">
        <v>5</v>
      </c>
      <c r="AH82">
        <v>0</v>
      </c>
      <c r="AI82">
        <v>318</v>
      </c>
      <c r="AJ82" t="s">
        <v>290</v>
      </c>
      <c r="AL82" t="str">
        <f t="shared" si="7"/>
        <v>46001-46035</v>
      </c>
      <c r="AM82">
        <v>46001</v>
      </c>
      <c r="AN82">
        <v>46035</v>
      </c>
      <c r="AO82">
        <v>2</v>
      </c>
    </row>
    <row r="83" spans="1:41" x14ac:dyDescent="0.3">
      <c r="A83" t="str">
        <f t="shared" si="4"/>
        <v>3003-3004</v>
      </c>
      <c r="B83">
        <v>3003</v>
      </c>
      <c r="C83">
        <v>3004</v>
      </c>
      <c r="D83">
        <v>7</v>
      </c>
      <c r="E83">
        <v>1</v>
      </c>
      <c r="F83">
        <v>8</v>
      </c>
      <c r="G83">
        <v>345</v>
      </c>
      <c r="H83">
        <v>152</v>
      </c>
      <c r="I83">
        <v>497</v>
      </c>
      <c r="J83">
        <v>5100</v>
      </c>
      <c r="K83" t="s">
        <v>430</v>
      </c>
      <c r="O83" t="str">
        <f t="shared" si="5"/>
        <v>3024-3018</v>
      </c>
      <c r="P83">
        <v>3024</v>
      </c>
      <c r="Q83">
        <v>3018</v>
      </c>
      <c r="R83">
        <v>1</v>
      </c>
      <c r="S83">
        <v>25</v>
      </c>
      <c r="T83" t="s">
        <v>256</v>
      </c>
      <c r="U83">
        <v>102</v>
      </c>
      <c r="V83">
        <v>949</v>
      </c>
      <c r="W83">
        <v>5</v>
      </c>
      <c r="X83">
        <v>0</v>
      </c>
      <c r="Y83" t="s">
        <v>287</v>
      </c>
      <c r="AA83" t="str">
        <f t="shared" si="6"/>
        <v>3003-3004</v>
      </c>
      <c r="AB83">
        <v>3003</v>
      </c>
      <c r="AC83">
        <v>3004</v>
      </c>
      <c r="AD83">
        <v>7</v>
      </c>
      <c r="AE83">
        <v>61</v>
      </c>
      <c r="AF83">
        <v>5100</v>
      </c>
      <c r="AG83">
        <v>4</v>
      </c>
      <c r="AH83">
        <v>0</v>
      </c>
      <c r="AI83">
        <v>345</v>
      </c>
      <c r="AJ83" t="s">
        <v>1</v>
      </c>
      <c r="AL83" t="str">
        <f t="shared" si="7"/>
        <v>46035-47041</v>
      </c>
      <c r="AM83">
        <v>46035</v>
      </c>
      <c r="AN83">
        <v>47041</v>
      </c>
      <c r="AO83">
        <v>2</v>
      </c>
    </row>
    <row r="84" spans="1:41" x14ac:dyDescent="0.3">
      <c r="A84" t="str">
        <f t="shared" si="4"/>
        <v>3004-1014</v>
      </c>
      <c r="B84">
        <v>3004</v>
      </c>
      <c r="C84">
        <v>1014</v>
      </c>
      <c r="D84">
        <v>16</v>
      </c>
      <c r="E84">
        <v>0</v>
      </c>
      <c r="F84">
        <v>16</v>
      </c>
      <c r="G84">
        <v>0</v>
      </c>
      <c r="H84">
        <v>0</v>
      </c>
      <c r="I84">
        <v>0</v>
      </c>
      <c r="J84">
        <v>1000</v>
      </c>
      <c r="K84" t="s">
        <v>291</v>
      </c>
      <c r="O84" t="str">
        <f t="shared" si="5"/>
        <v>3024-32005</v>
      </c>
      <c r="P84">
        <v>3024</v>
      </c>
      <c r="Q84">
        <v>32005</v>
      </c>
      <c r="R84">
        <v>1</v>
      </c>
      <c r="S84">
        <v>39</v>
      </c>
      <c r="T84" t="s">
        <v>256</v>
      </c>
      <c r="U84">
        <v>95</v>
      </c>
      <c r="V84">
        <v>2000</v>
      </c>
      <c r="W84">
        <v>5</v>
      </c>
      <c r="X84">
        <v>0</v>
      </c>
      <c r="Y84" t="s">
        <v>301</v>
      </c>
      <c r="AA84" t="str">
        <f t="shared" si="6"/>
        <v>3004-1014</v>
      </c>
      <c r="AB84">
        <v>3004</v>
      </c>
      <c r="AC84">
        <v>1014</v>
      </c>
      <c r="AD84">
        <v>16</v>
      </c>
      <c r="AE84">
        <v>84</v>
      </c>
      <c r="AF84">
        <v>1000</v>
      </c>
      <c r="AG84">
        <v>5</v>
      </c>
      <c r="AH84">
        <v>0</v>
      </c>
      <c r="AI84">
        <v>0</v>
      </c>
      <c r="AJ84" t="s">
        <v>291</v>
      </c>
      <c r="AL84" t="str">
        <f t="shared" si="7"/>
        <v>46035-46033</v>
      </c>
      <c r="AM84">
        <v>46035</v>
      </c>
      <c r="AN84">
        <v>46033</v>
      </c>
      <c r="AO84">
        <v>1</v>
      </c>
    </row>
    <row r="85" spans="1:41" x14ac:dyDescent="0.3">
      <c r="A85" t="str">
        <f t="shared" si="4"/>
        <v>3004-3011</v>
      </c>
      <c r="B85">
        <v>3004</v>
      </c>
      <c r="C85">
        <v>3011</v>
      </c>
      <c r="D85">
        <v>5</v>
      </c>
      <c r="E85">
        <v>0</v>
      </c>
      <c r="F85">
        <v>5</v>
      </c>
      <c r="G85">
        <v>0</v>
      </c>
      <c r="H85">
        <v>103</v>
      </c>
      <c r="I85">
        <v>103</v>
      </c>
      <c r="J85">
        <v>2000</v>
      </c>
      <c r="K85" t="s">
        <v>291</v>
      </c>
      <c r="O85" t="str">
        <f t="shared" si="5"/>
        <v>3025-2004</v>
      </c>
      <c r="P85">
        <v>3025</v>
      </c>
      <c r="Q85">
        <v>2004</v>
      </c>
      <c r="R85">
        <v>1</v>
      </c>
      <c r="S85">
        <v>41</v>
      </c>
      <c r="T85" t="s">
        <v>256</v>
      </c>
      <c r="U85">
        <v>110</v>
      </c>
      <c r="V85">
        <v>2000</v>
      </c>
      <c r="W85">
        <v>5</v>
      </c>
      <c r="X85">
        <v>0</v>
      </c>
      <c r="Y85" t="s">
        <v>302</v>
      </c>
      <c r="AA85" t="str">
        <f t="shared" si="6"/>
        <v>3004-3011</v>
      </c>
      <c r="AB85">
        <v>3004</v>
      </c>
      <c r="AC85">
        <v>3011</v>
      </c>
      <c r="AD85">
        <v>5</v>
      </c>
      <c r="AE85">
        <v>46</v>
      </c>
      <c r="AF85">
        <v>2000</v>
      </c>
      <c r="AG85">
        <v>5</v>
      </c>
      <c r="AH85">
        <v>0</v>
      </c>
      <c r="AI85">
        <v>0</v>
      </c>
      <c r="AJ85" t="s">
        <v>291</v>
      </c>
      <c r="AL85" t="str">
        <f t="shared" si="7"/>
        <v>46033-47042</v>
      </c>
      <c r="AM85">
        <v>46033</v>
      </c>
      <c r="AN85">
        <v>47042</v>
      </c>
      <c r="AO85">
        <v>2</v>
      </c>
    </row>
    <row r="86" spans="1:41" x14ac:dyDescent="0.3">
      <c r="A86" t="str">
        <f t="shared" si="4"/>
        <v>3004-3005</v>
      </c>
      <c r="B86">
        <v>3004</v>
      </c>
      <c r="C86">
        <v>3005</v>
      </c>
      <c r="D86">
        <v>14</v>
      </c>
      <c r="E86">
        <v>6</v>
      </c>
      <c r="F86">
        <v>20</v>
      </c>
      <c r="G86">
        <v>345</v>
      </c>
      <c r="H86">
        <v>96</v>
      </c>
      <c r="I86">
        <v>441</v>
      </c>
      <c r="J86">
        <v>2550</v>
      </c>
      <c r="K86" t="s">
        <v>430</v>
      </c>
      <c r="O86" t="str">
        <f t="shared" si="5"/>
        <v>3026-3025</v>
      </c>
      <c r="P86">
        <v>3026</v>
      </c>
      <c r="Q86">
        <v>3025</v>
      </c>
      <c r="R86">
        <v>1</v>
      </c>
      <c r="S86">
        <v>35</v>
      </c>
      <c r="T86" t="s">
        <v>256</v>
      </c>
      <c r="U86">
        <v>36</v>
      </c>
      <c r="V86">
        <v>4000</v>
      </c>
      <c r="W86">
        <v>5</v>
      </c>
      <c r="X86">
        <v>0</v>
      </c>
      <c r="Y86" t="s">
        <v>302</v>
      </c>
      <c r="AA86" t="str">
        <f t="shared" si="6"/>
        <v>3004-3005</v>
      </c>
      <c r="AB86">
        <v>3004</v>
      </c>
      <c r="AC86">
        <v>3005</v>
      </c>
      <c r="AD86">
        <v>14</v>
      </c>
      <c r="AE86">
        <v>123</v>
      </c>
      <c r="AF86">
        <v>2550</v>
      </c>
      <c r="AG86">
        <v>4</v>
      </c>
      <c r="AH86">
        <v>0</v>
      </c>
      <c r="AI86">
        <v>345</v>
      </c>
      <c r="AJ86" t="s">
        <v>1</v>
      </c>
      <c r="AL86" t="str">
        <f t="shared" si="7"/>
        <v>46033-46003</v>
      </c>
      <c r="AM86">
        <v>46033</v>
      </c>
      <c r="AN86">
        <v>46003</v>
      </c>
      <c r="AO86">
        <v>2</v>
      </c>
    </row>
    <row r="87" spans="1:41" x14ac:dyDescent="0.3">
      <c r="A87" t="str">
        <f t="shared" si="4"/>
        <v>3005-3011</v>
      </c>
      <c r="B87">
        <v>3005</v>
      </c>
      <c r="C87">
        <v>3011</v>
      </c>
      <c r="D87">
        <v>475</v>
      </c>
      <c r="E87">
        <v>0</v>
      </c>
      <c r="F87">
        <v>475</v>
      </c>
      <c r="G87">
        <v>0</v>
      </c>
      <c r="H87">
        <v>0</v>
      </c>
      <c r="I87">
        <v>0</v>
      </c>
      <c r="J87">
        <v>99999</v>
      </c>
      <c r="K87" t="s">
        <v>381</v>
      </c>
      <c r="O87" t="str">
        <f t="shared" si="5"/>
        <v>3027-3020</v>
      </c>
      <c r="P87">
        <v>3027</v>
      </c>
      <c r="Q87">
        <v>3020</v>
      </c>
      <c r="R87">
        <v>1</v>
      </c>
      <c r="S87">
        <v>16</v>
      </c>
      <c r="T87" t="s">
        <v>256</v>
      </c>
      <c r="U87">
        <v>42</v>
      </c>
      <c r="V87">
        <v>2000</v>
      </c>
      <c r="W87">
        <v>5</v>
      </c>
      <c r="X87">
        <v>0</v>
      </c>
      <c r="Y87" t="s">
        <v>291</v>
      </c>
      <c r="AA87" t="str">
        <f t="shared" si="6"/>
        <v>3005-3011</v>
      </c>
      <c r="AB87">
        <v>3005</v>
      </c>
      <c r="AC87">
        <v>3011</v>
      </c>
      <c r="AD87">
        <v>475</v>
      </c>
      <c r="AE87">
        <v>132</v>
      </c>
      <c r="AF87">
        <v>99999</v>
      </c>
      <c r="AG87">
        <v>5</v>
      </c>
      <c r="AH87">
        <v>0</v>
      </c>
      <c r="AI87">
        <v>0</v>
      </c>
      <c r="AJ87" t="s">
        <v>334</v>
      </c>
      <c r="AL87" t="str">
        <f t="shared" si="7"/>
        <v>46033-46034</v>
      </c>
      <c r="AM87">
        <v>46033</v>
      </c>
      <c r="AN87">
        <v>46034</v>
      </c>
      <c r="AO87">
        <v>1</v>
      </c>
    </row>
    <row r="88" spans="1:41" x14ac:dyDescent="0.3">
      <c r="A88" t="str">
        <f t="shared" si="4"/>
        <v>3005-3015</v>
      </c>
      <c r="B88">
        <v>3005</v>
      </c>
      <c r="C88">
        <v>3015</v>
      </c>
      <c r="D88">
        <v>19</v>
      </c>
      <c r="E88">
        <v>0</v>
      </c>
      <c r="F88">
        <v>19</v>
      </c>
      <c r="G88">
        <v>0</v>
      </c>
      <c r="H88">
        <v>0</v>
      </c>
      <c r="I88">
        <v>0</v>
      </c>
      <c r="J88">
        <v>1741</v>
      </c>
      <c r="K88" t="s">
        <v>283</v>
      </c>
      <c r="O88" t="str">
        <f t="shared" si="5"/>
        <v>3027-3026</v>
      </c>
      <c r="P88">
        <v>3027</v>
      </c>
      <c r="Q88">
        <v>3026</v>
      </c>
      <c r="R88">
        <v>1</v>
      </c>
      <c r="S88">
        <v>19</v>
      </c>
      <c r="T88" t="s">
        <v>256</v>
      </c>
      <c r="U88">
        <v>60</v>
      </c>
      <c r="V88">
        <v>4000</v>
      </c>
      <c r="W88">
        <v>5</v>
      </c>
      <c r="X88">
        <v>0</v>
      </c>
      <c r="Y88" t="s">
        <v>302</v>
      </c>
      <c r="AA88" t="str">
        <f t="shared" si="6"/>
        <v>3005-3015</v>
      </c>
      <c r="AB88">
        <v>3005</v>
      </c>
      <c r="AC88">
        <v>3015</v>
      </c>
      <c r="AD88">
        <v>19</v>
      </c>
      <c r="AE88">
        <v>96</v>
      </c>
      <c r="AF88">
        <v>1741</v>
      </c>
      <c r="AG88">
        <v>5</v>
      </c>
      <c r="AH88">
        <v>0</v>
      </c>
      <c r="AI88">
        <v>0</v>
      </c>
      <c r="AJ88" t="s">
        <v>318</v>
      </c>
      <c r="AL88" t="str">
        <f t="shared" si="7"/>
        <v>46034-47043</v>
      </c>
      <c r="AM88">
        <v>46034</v>
      </c>
      <c r="AN88">
        <v>47043</v>
      </c>
      <c r="AO88">
        <v>2</v>
      </c>
    </row>
    <row r="89" spans="1:41" x14ac:dyDescent="0.3">
      <c r="A89" t="str">
        <f t="shared" si="4"/>
        <v>3005-3006</v>
      </c>
      <c r="B89">
        <v>3005</v>
      </c>
      <c r="C89">
        <v>3006</v>
      </c>
      <c r="D89">
        <v>14</v>
      </c>
      <c r="E89">
        <v>7</v>
      </c>
      <c r="F89">
        <v>21</v>
      </c>
      <c r="G89">
        <v>345</v>
      </c>
      <c r="H89">
        <v>262</v>
      </c>
      <c r="I89">
        <v>607</v>
      </c>
      <c r="J89">
        <v>3060</v>
      </c>
      <c r="K89" t="s">
        <v>430</v>
      </c>
      <c r="O89" t="str">
        <f t="shared" si="5"/>
        <v>3028-3027</v>
      </c>
      <c r="P89">
        <v>3028</v>
      </c>
      <c r="Q89">
        <v>3027</v>
      </c>
      <c r="R89">
        <v>1</v>
      </c>
      <c r="S89">
        <v>26</v>
      </c>
      <c r="T89" t="s">
        <v>256</v>
      </c>
      <c r="U89">
        <v>99</v>
      </c>
      <c r="V89">
        <v>1030</v>
      </c>
      <c r="W89">
        <v>5</v>
      </c>
      <c r="X89">
        <v>0</v>
      </c>
      <c r="Y89" t="s">
        <v>302</v>
      </c>
      <c r="AA89" t="str">
        <f t="shared" si="6"/>
        <v>3005-3006</v>
      </c>
      <c r="AB89">
        <v>3005</v>
      </c>
      <c r="AC89">
        <v>3006</v>
      </c>
      <c r="AD89">
        <v>14</v>
      </c>
      <c r="AE89">
        <v>86</v>
      </c>
      <c r="AF89">
        <v>3060</v>
      </c>
      <c r="AG89">
        <v>4</v>
      </c>
      <c r="AH89">
        <v>0</v>
      </c>
      <c r="AI89">
        <v>345</v>
      </c>
      <c r="AJ89" t="s">
        <v>1</v>
      </c>
      <c r="AL89" t="str">
        <f t="shared" si="7"/>
        <v>46034-45007</v>
      </c>
      <c r="AM89">
        <v>46034</v>
      </c>
      <c r="AN89">
        <v>45007</v>
      </c>
      <c r="AO89">
        <v>1</v>
      </c>
    </row>
    <row r="90" spans="1:41" x14ac:dyDescent="0.3">
      <c r="A90" t="str">
        <f t="shared" si="4"/>
        <v>3006-1016</v>
      </c>
      <c r="B90">
        <v>3006</v>
      </c>
      <c r="C90">
        <v>1016</v>
      </c>
      <c r="D90">
        <v>13</v>
      </c>
      <c r="E90">
        <v>10</v>
      </c>
      <c r="F90">
        <v>23</v>
      </c>
      <c r="G90">
        <v>284</v>
      </c>
      <c r="H90">
        <v>0</v>
      </c>
      <c r="I90">
        <v>284</v>
      </c>
      <c r="J90">
        <v>1485</v>
      </c>
      <c r="K90" t="s">
        <v>285</v>
      </c>
      <c r="O90" t="str">
        <f t="shared" si="5"/>
        <v>3028-3034</v>
      </c>
      <c r="P90">
        <v>3028</v>
      </c>
      <c r="Q90">
        <v>3034</v>
      </c>
      <c r="R90">
        <v>1</v>
      </c>
      <c r="S90">
        <v>18</v>
      </c>
      <c r="T90" t="s">
        <v>256</v>
      </c>
      <c r="U90">
        <v>49</v>
      </c>
      <c r="V90">
        <v>900</v>
      </c>
      <c r="W90">
        <v>5</v>
      </c>
      <c r="X90">
        <v>0</v>
      </c>
      <c r="Y90" t="s">
        <v>283</v>
      </c>
      <c r="AA90" t="str">
        <f t="shared" si="6"/>
        <v>3006-1016</v>
      </c>
      <c r="AB90">
        <v>3006</v>
      </c>
      <c r="AC90">
        <v>1016</v>
      </c>
      <c r="AD90">
        <v>13</v>
      </c>
      <c r="AE90">
        <v>100</v>
      </c>
      <c r="AF90">
        <v>1485</v>
      </c>
      <c r="AG90">
        <v>5</v>
      </c>
      <c r="AH90">
        <v>0</v>
      </c>
      <c r="AI90">
        <v>284</v>
      </c>
      <c r="AJ90" t="s">
        <v>285</v>
      </c>
      <c r="AL90" t="str">
        <f t="shared" si="7"/>
        <v>45007-45006</v>
      </c>
      <c r="AM90">
        <v>45007</v>
      </c>
      <c r="AN90">
        <v>45006</v>
      </c>
      <c r="AO90">
        <v>1</v>
      </c>
    </row>
    <row r="91" spans="1:41" x14ac:dyDescent="0.3">
      <c r="A91" t="str">
        <f t="shared" si="4"/>
        <v>3006-3007</v>
      </c>
      <c r="B91">
        <v>3006</v>
      </c>
      <c r="C91">
        <v>3007</v>
      </c>
      <c r="D91">
        <v>14</v>
      </c>
      <c r="E91">
        <v>8</v>
      </c>
      <c r="F91">
        <v>22</v>
      </c>
      <c r="G91">
        <v>345</v>
      </c>
      <c r="H91">
        <v>51</v>
      </c>
      <c r="I91">
        <v>396</v>
      </c>
      <c r="J91">
        <v>1700</v>
      </c>
      <c r="K91" t="s">
        <v>430</v>
      </c>
      <c r="O91" t="str">
        <f t="shared" si="5"/>
        <v>3029-3022</v>
      </c>
      <c r="P91">
        <v>3029</v>
      </c>
      <c r="Q91">
        <v>3022</v>
      </c>
      <c r="R91">
        <v>1</v>
      </c>
      <c r="S91">
        <v>21</v>
      </c>
      <c r="T91" t="s">
        <v>256</v>
      </c>
      <c r="U91">
        <v>85</v>
      </c>
      <c r="V91">
        <v>900</v>
      </c>
      <c r="W91">
        <v>5</v>
      </c>
      <c r="X91">
        <v>0</v>
      </c>
      <c r="Y91" t="s">
        <v>285</v>
      </c>
      <c r="AA91" t="str">
        <f t="shared" si="6"/>
        <v>3006-3007</v>
      </c>
      <c r="AB91">
        <v>3006</v>
      </c>
      <c r="AC91">
        <v>3007</v>
      </c>
      <c r="AD91">
        <v>14</v>
      </c>
      <c r="AE91">
        <v>159</v>
      </c>
      <c r="AF91">
        <v>1700</v>
      </c>
      <c r="AG91">
        <v>4</v>
      </c>
      <c r="AH91">
        <v>0</v>
      </c>
      <c r="AI91">
        <v>345</v>
      </c>
      <c r="AJ91" t="s">
        <v>1</v>
      </c>
      <c r="AL91" t="str">
        <f t="shared" si="7"/>
        <v>46004-45008</v>
      </c>
      <c r="AM91">
        <v>46004</v>
      </c>
      <c r="AN91">
        <v>45008</v>
      </c>
      <c r="AO91">
        <v>1</v>
      </c>
    </row>
    <row r="92" spans="1:41" x14ac:dyDescent="0.3">
      <c r="A92" t="str">
        <f t="shared" si="4"/>
        <v>3007-3017</v>
      </c>
      <c r="B92">
        <v>3007</v>
      </c>
      <c r="C92">
        <v>3017</v>
      </c>
      <c r="D92">
        <v>10</v>
      </c>
      <c r="E92">
        <v>11</v>
      </c>
      <c r="F92">
        <v>21</v>
      </c>
      <c r="G92">
        <v>385</v>
      </c>
      <c r="H92">
        <v>1</v>
      </c>
      <c r="I92">
        <v>386</v>
      </c>
      <c r="J92">
        <v>1610</v>
      </c>
      <c r="K92" t="s">
        <v>286</v>
      </c>
      <c r="O92" t="str">
        <f t="shared" si="5"/>
        <v>3029-3028</v>
      </c>
      <c r="P92">
        <v>3029</v>
      </c>
      <c r="Q92">
        <v>3028</v>
      </c>
      <c r="R92">
        <v>1</v>
      </c>
      <c r="S92">
        <v>26</v>
      </c>
      <c r="T92" t="s">
        <v>256</v>
      </c>
      <c r="U92">
        <v>148</v>
      </c>
      <c r="V92">
        <v>3600</v>
      </c>
      <c r="W92">
        <v>5</v>
      </c>
      <c r="X92">
        <v>0</v>
      </c>
      <c r="Y92" t="s">
        <v>302</v>
      </c>
      <c r="AA92" t="str">
        <f t="shared" si="6"/>
        <v>3007-3017</v>
      </c>
      <c r="AB92">
        <v>3007</v>
      </c>
      <c r="AC92">
        <v>3017</v>
      </c>
      <c r="AD92">
        <v>10</v>
      </c>
      <c r="AE92">
        <v>70</v>
      </c>
      <c r="AF92">
        <v>1610</v>
      </c>
      <c r="AG92">
        <v>5</v>
      </c>
      <c r="AH92">
        <v>0</v>
      </c>
      <c r="AI92">
        <v>385</v>
      </c>
      <c r="AJ92" t="s">
        <v>286</v>
      </c>
      <c r="AL92" t="str">
        <f t="shared" si="7"/>
        <v>45008-45009</v>
      </c>
      <c r="AM92">
        <v>45008</v>
      </c>
      <c r="AN92">
        <v>45009</v>
      </c>
      <c r="AO92">
        <v>1</v>
      </c>
    </row>
    <row r="93" spans="1:41" x14ac:dyDescent="0.3">
      <c r="A93" t="str">
        <f t="shared" si="4"/>
        <v>3007-3008</v>
      </c>
      <c r="B93">
        <v>3007</v>
      </c>
      <c r="C93">
        <v>3008</v>
      </c>
      <c r="D93">
        <v>8</v>
      </c>
      <c r="E93">
        <v>5</v>
      </c>
      <c r="F93">
        <v>13</v>
      </c>
      <c r="G93">
        <v>345</v>
      </c>
      <c r="H93">
        <v>50</v>
      </c>
      <c r="I93">
        <v>395</v>
      </c>
      <c r="J93">
        <v>1700</v>
      </c>
      <c r="K93" t="s">
        <v>430</v>
      </c>
      <c r="O93" t="str">
        <f t="shared" si="5"/>
        <v>3030-3029</v>
      </c>
      <c r="P93">
        <v>3030</v>
      </c>
      <c r="Q93">
        <v>3029</v>
      </c>
      <c r="R93">
        <v>1</v>
      </c>
      <c r="S93">
        <v>25</v>
      </c>
      <c r="T93" t="s">
        <v>256</v>
      </c>
      <c r="U93">
        <v>126</v>
      </c>
      <c r="V93">
        <v>3600</v>
      </c>
      <c r="W93">
        <v>5</v>
      </c>
      <c r="X93">
        <v>0</v>
      </c>
      <c r="Y93" t="s">
        <v>302</v>
      </c>
      <c r="AA93" t="str">
        <f t="shared" si="6"/>
        <v>3007-3008</v>
      </c>
      <c r="AB93">
        <v>3007</v>
      </c>
      <c r="AC93">
        <v>3008</v>
      </c>
      <c r="AD93">
        <v>8</v>
      </c>
      <c r="AE93">
        <v>96</v>
      </c>
      <c r="AF93">
        <v>1700</v>
      </c>
      <c r="AG93">
        <v>4</v>
      </c>
      <c r="AH93">
        <v>0</v>
      </c>
      <c r="AI93">
        <v>345</v>
      </c>
      <c r="AJ93" t="s">
        <v>1</v>
      </c>
      <c r="AL93" t="str">
        <f t="shared" si="7"/>
        <v>45007-45008</v>
      </c>
      <c r="AM93">
        <v>45007</v>
      </c>
      <c r="AN93">
        <v>45008</v>
      </c>
      <c r="AO93">
        <v>1</v>
      </c>
    </row>
    <row r="94" spans="1:41" x14ac:dyDescent="0.3">
      <c r="A94" t="str">
        <f t="shared" si="4"/>
        <v>3008-1018</v>
      </c>
      <c r="B94">
        <v>3008</v>
      </c>
      <c r="C94">
        <v>1018</v>
      </c>
      <c r="D94">
        <v>18</v>
      </c>
      <c r="E94">
        <v>28</v>
      </c>
      <c r="F94">
        <v>46</v>
      </c>
      <c r="G94">
        <v>75</v>
      </c>
      <c r="H94">
        <v>83</v>
      </c>
      <c r="I94">
        <v>158</v>
      </c>
      <c r="J94">
        <v>531</v>
      </c>
      <c r="K94" t="s">
        <v>287</v>
      </c>
      <c r="O94" t="str">
        <f t="shared" si="5"/>
        <v>3030-32012</v>
      </c>
      <c r="P94">
        <v>3030</v>
      </c>
      <c r="Q94">
        <v>32012</v>
      </c>
      <c r="R94">
        <v>1</v>
      </c>
      <c r="S94">
        <v>29</v>
      </c>
      <c r="T94" t="s">
        <v>256</v>
      </c>
      <c r="U94">
        <v>61</v>
      </c>
      <c r="V94">
        <v>1030</v>
      </c>
      <c r="W94">
        <v>5</v>
      </c>
      <c r="X94">
        <v>0</v>
      </c>
      <c r="Y94" t="s">
        <v>286</v>
      </c>
      <c r="AA94" t="str">
        <f t="shared" si="6"/>
        <v>3008-1018</v>
      </c>
      <c r="AB94">
        <v>3008</v>
      </c>
      <c r="AC94">
        <v>1018</v>
      </c>
      <c r="AD94">
        <v>18</v>
      </c>
      <c r="AE94">
        <v>120</v>
      </c>
      <c r="AF94">
        <v>531</v>
      </c>
      <c r="AG94">
        <v>5</v>
      </c>
      <c r="AH94">
        <v>0</v>
      </c>
      <c r="AI94">
        <v>75</v>
      </c>
      <c r="AJ94" t="s">
        <v>287</v>
      </c>
      <c r="AL94" t="str">
        <f t="shared" si="7"/>
        <v>45008-45011</v>
      </c>
      <c r="AM94">
        <v>45008</v>
      </c>
      <c r="AN94">
        <v>45011</v>
      </c>
      <c r="AO94">
        <v>1</v>
      </c>
    </row>
    <row r="95" spans="1:41" x14ac:dyDescent="0.3">
      <c r="A95" t="str">
        <f t="shared" si="4"/>
        <v>3008-31022</v>
      </c>
      <c r="B95">
        <v>3008</v>
      </c>
      <c r="C95">
        <v>31022</v>
      </c>
      <c r="D95">
        <v>11</v>
      </c>
      <c r="E95">
        <v>3</v>
      </c>
      <c r="F95">
        <v>14</v>
      </c>
      <c r="G95">
        <v>345</v>
      </c>
      <c r="H95">
        <v>81</v>
      </c>
      <c r="I95">
        <v>426</v>
      </c>
      <c r="J95">
        <v>3500</v>
      </c>
      <c r="K95" t="s">
        <v>430</v>
      </c>
      <c r="O95" t="str">
        <f t="shared" si="5"/>
        <v>3031-3024</v>
      </c>
      <c r="P95">
        <v>3031</v>
      </c>
      <c r="Q95">
        <v>3024</v>
      </c>
      <c r="R95">
        <v>1</v>
      </c>
      <c r="S95">
        <v>28</v>
      </c>
      <c r="T95" t="s">
        <v>256</v>
      </c>
      <c r="U95">
        <v>128</v>
      </c>
      <c r="V95">
        <v>949</v>
      </c>
      <c r="W95">
        <v>5</v>
      </c>
      <c r="X95">
        <v>0</v>
      </c>
      <c r="Y95" t="s">
        <v>287</v>
      </c>
      <c r="AA95" t="str">
        <f t="shared" si="6"/>
        <v>3008-31022</v>
      </c>
      <c r="AB95">
        <v>3008</v>
      </c>
      <c r="AC95">
        <v>31022</v>
      </c>
      <c r="AD95">
        <v>11</v>
      </c>
      <c r="AE95">
        <v>95</v>
      </c>
      <c r="AF95">
        <v>3500</v>
      </c>
      <c r="AG95">
        <v>4</v>
      </c>
      <c r="AH95">
        <v>0</v>
      </c>
      <c r="AI95">
        <v>345</v>
      </c>
      <c r="AJ95" t="s">
        <v>1</v>
      </c>
      <c r="AL95" t="str">
        <f t="shared" si="7"/>
        <v>45011-46008</v>
      </c>
      <c r="AM95">
        <v>45011</v>
      </c>
      <c r="AN95">
        <v>46008</v>
      </c>
      <c r="AO95">
        <v>1</v>
      </c>
    </row>
    <row r="96" spans="1:41" x14ac:dyDescent="0.3">
      <c r="A96" t="str">
        <f t="shared" si="4"/>
        <v>3009-3002</v>
      </c>
      <c r="B96">
        <v>3009</v>
      </c>
      <c r="C96">
        <v>3002</v>
      </c>
      <c r="D96">
        <v>8</v>
      </c>
      <c r="E96">
        <v>11</v>
      </c>
      <c r="F96">
        <v>19</v>
      </c>
      <c r="G96">
        <v>513</v>
      </c>
      <c r="H96">
        <v>0</v>
      </c>
      <c r="I96">
        <v>513</v>
      </c>
      <c r="J96">
        <v>1793</v>
      </c>
      <c r="K96" t="s">
        <v>289</v>
      </c>
      <c r="O96" t="str">
        <f t="shared" si="5"/>
        <v>3031-3030</v>
      </c>
      <c r="P96">
        <v>3031</v>
      </c>
      <c r="Q96">
        <v>3030</v>
      </c>
      <c r="R96">
        <v>1</v>
      </c>
      <c r="S96">
        <v>37</v>
      </c>
      <c r="T96" t="s">
        <v>256</v>
      </c>
      <c r="U96">
        <v>118</v>
      </c>
      <c r="V96">
        <v>3600</v>
      </c>
      <c r="W96">
        <v>5</v>
      </c>
      <c r="X96">
        <v>0</v>
      </c>
      <c r="Y96" t="s">
        <v>302</v>
      </c>
      <c r="AA96" t="str">
        <f t="shared" si="6"/>
        <v>3009-3002</v>
      </c>
      <c r="AB96">
        <v>3009</v>
      </c>
      <c r="AC96">
        <v>3002</v>
      </c>
      <c r="AD96">
        <v>8</v>
      </c>
      <c r="AE96">
        <v>78</v>
      </c>
      <c r="AF96">
        <v>1793</v>
      </c>
      <c r="AG96">
        <v>5</v>
      </c>
      <c r="AH96">
        <v>0</v>
      </c>
      <c r="AI96">
        <v>513</v>
      </c>
      <c r="AJ96" t="s">
        <v>289</v>
      </c>
      <c r="AL96" t="str">
        <f t="shared" si="7"/>
        <v>45011-45012</v>
      </c>
      <c r="AM96">
        <v>45011</v>
      </c>
      <c r="AN96">
        <v>45012</v>
      </c>
      <c r="AO96">
        <v>1</v>
      </c>
    </row>
    <row r="97" spans="1:41" x14ac:dyDescent="0.3">
      <c r="A97" t="str">
        <f t="shared" si="4"/>
        <v>3010-3009</v>
      </c>
      <c r="B97">
        <v>3010</v>
      </c>
      <c r="C97">
        <v>3009</v>
      </c>
      <c r="D97">
        <v>9</v>
      </c>
      <c r="E97">
        <v>0</v>
      </c>
      <c r="F97">
        <v>9</v>
      </c>
      <c r="G97">
        <v>0</v>
      </c>
      <c r="H97">
        <v>0</v>
      </c>
      <c r="I97">
        <v>0</v>
      </c>
      <c r="J97">
        <v>1030</v>
      </c>
      <c r="K97" t="s">
        <v>332</v>
      </c>
      <c r="O97" t="str">
        <f t="shared" si="5"/>
        <v>3032-3025</v>
      </c>
      <c r="P97">
        <v>3032</v>
      </c>
      <c r="Q97">
        <v>3025</v>
      </c>
      <c r="R97">
        <v>1</v>
      </c>
      <c r="S97">
        <v>22</v>
      </c>
      <c r="T97" t="s">
        <v>256</v>
      </c>
      <c r="U97">
        <v>39</v>
      </c>
      <c r="V97">
        <v>1800</v>
      </c>
      <c r="W97">
        <v>5</v>
      </c>
      <c r="X97">
        <v>0</v>
      </c>
      <c r="Y97" t="s">
        <v>336</v>
      </c>
      <c r="AA97" t="str">
        <f t="shared" si="6"/>
        <v>3010-3009</v>
      </c>
      <c r="AB97">
        <v>3010</v>
      </c>
      <c r="AC97">
        <v>3009</v>
      </c>
      <c r="AD97">
        <v>9</v>
      </c>
      <c r="AE97">
        <v>94</v>
      </c>
      <c r="AF97">
        <v>1030</v>
      </c>
      <c r="AG97">
        <v>5</v>
      </c>
      <c r="AH97">
        <v>0</v>
      </c>
      <c r="AI97">
        <v>0</v>
      </c>
      <c r="AJ97" t="s">
        <v>332</v>
      </c>
      <c r="AL97" t="str">
        <f t="shared" si="7"/>
        <v>45014-46012</v>
      </c>
      <c r="AM97">
        <v>45014</v>
      </c>
      <c r="AN97">
        <v>46012</v>
      </c>
      <c r="AO97">
        <v>1</v>
      </c>
    </row>
    <row r="98" spans="1:41" x14ac:dyDescent="0.3">
      <c r="A98" t="str">
        <f t="shared" si="4"/>
        <v>3010-3011</v>
      </c>
      <c r="B98">
        <v>3010</v>
      </c>
      <c r="C98">
        <v>3011</v>
      </c>
      <c r="D98">
        <v>220</v>
      </c>
      <c r="E98">
        <v>0</v>
      </c>
      <c r="F98">
        <v>220</v>
      </c>
      <c r="G98">
        <v>0</v>
      </c>
      <c r="H98">
        <v>0</v>
      </c>
      <c r="I98">
        <v>0</v>
      </c>
      <c r="J98">
        <v>99999</v>
      </c>
      <c r="K98" t="s">
        <v>381</v>
      </c>
      <c r="O98" t="str">
        <f t="shared" si="5"/>
        <v>3032-3033</v>
      </c>
      <c r="P98">
        <v>3032</v>
      </c>
      <c r="Q98">
        <v>3033</v>
      </c>
      <c r="R98">
        <v>1</v>
      </c>
      <c r="S98">
        <v>22</v>
      </c>
      <c r="T98" t="s">
        <v>256</v>
      </c>
      <c r="U98">
        <v>86</v>
      </c>
      <c r="V98">
        <v>2000</v>
      </c>
      <c r="W98">
        <v>5</v>
      </c>
      <c r="X98">
        <v>0</v>
      </c>
      <c r="Y98" t="s">
        <v>2</v>
      </c>
      <c r="AA98" t="str">
        <f t="shared" si="6"/>
        <v>3010-3011</v>
      </c>
      <c r="AB98">
        <v>3010</v>
      </c>
      <c r="AC98">
        <v>3011</v>
      </c>
      <c r="AD98">
        <v>220</v>
      </c>
      <c r="AE98">
        <v>61</v>
      </c>
      <c r="AF98">
        <v>99999</v>
      </c>
      <c r="AG98">
        <v>5</v>
      </c>
      <c r="AH98">
        <v>0</v>
      </c>
      <c r="AI98">
        <v>0</v>
      </c>
      <c r="AJ98" t="s">
        <v>334</v>
      </c>
      <c r="AL98" t="str">
        <f t="shared" si="7"/>
        <v>45011-45010</v>
      </c>
      <c r="AM98">
        <v>45011</v>
      </c>
      <c r="AN98">
        <v>45010</v>
      </c>
      <c r="AO98">
        <v>1</v>
      </c>
    </row>
    <row r="99" spans="1:41" x14ac:dyDescent="0.3">
      <c r="A99" t="str">
        <f t="shared" si="4"/>
        <v>3010-3013</v>
      </c>
      <c r="B99">
        <v>3010</v>
      </c>
      <c r="C99">
        <v>3013</v>
      </c>
      <c r="D99">
        <v>5</v>
      </c>
      <c r="E99">
        <v>4</v>
      </c>
      <c r="F99">
        <v>9</v>
      </c>
      <c r="G99">
        <v>318</v>
      </c>
      <c r="H99">
        <v>57</v>
      </c>
      <c r="I99">
        <v>375</v>
      </c>
      <c r="J99">
        <v>2101</v>
      </c>
      <c r="K99" t="s">
        <v>290</v>
      </c>
      <c r="O99" t="str">
        <f t="shared" si="5"/>
        <v>3033-3027</v>
      </c>
      <c r="P99">
        <v>3033</v>
      </c>
      <c r="Q99">
        <v>3027</v>
      </c>
      <c r="R99">
        <v>1</v>
      </c>
      <c r="S99">
        <v>20</v>
      </c>
      <c r="T99" t="s">
        <v>256</v>
      </c>
      <c r="U99">
        <v>47</v>
      </c>
      <c r="V99">
        <v>2000</v>
      </c>
      <c r="W99">
        <v>5</v>
      </c>
      <c r="X99">
        <v>0</v>
      </c>
      <c r="Y99" t="s">
        <v>291</v>
      </c>
      <c r="AA99" t="str">
        <f t="shared" si="6"/>
        <v>3010-3013</v>
      </c>
      <c r="AB99">
        <v>3010</v>
      </c>
      <c r="AC99">
        <v>3013</v>
      </c>
      <c r="AD99">
        <v>5</v>
      </c>
      <c r="AE99">
        <v>51</v>
      </c>
      <c r="AF99">
        <v>2101</v>
      </c>
      <c r="AG99">
        <v>5</v>
      </c>
      <c r="AH99">
        <v>0</v>
      </c>
      <c r="AI99">
        <v>318</v>
      </c>
      <c r="AJ99" t="s">
        <v>290</v>
      </c>
      <c r="AL99" t="str">
        <f t="shared" si="7"/>
        <v>45013-46021</v>
      </c>
      <c r="AM99">
        <v>45013</v>
      </c>
      <c r="AN99">
        <v>46021</v>
      </c>
      <c r="AO99">
        <v>2</v>
      </c>
    </row>
    <row r="100" spans="1:41" x14ac:dyDescent="0.3">
      <c r="A100" t="str">
        <f t="shared" si="4"/>
        <v>3011-3004</v>
      </c>
      <c r="B100">
        <v>3011</v>
      </c>
      <c r="C100">
        <v>3004</v>
      </c>
      <c r="D100">
        <v>5</v>
      </c>
      <c r="E100">
        <v>1</v>
      </c>
      <c r="F100">
        <v>6</v>
      </c>
      <c r="G100">
        <v>0</v>
      </c>
      <c r="H100">
        <v>47</v>
      </c>
      <c r="I100">
        <v>47</v>
      </c>
      <c r="J100">
        <v>900</v>
      </c>
      <c r="K100" t="s">
        <v>291</v>
      </c>
      <c r="O100" t="str">
        <f t="shared" si="5"/>
        <v>3033-3034</v>
      </c>
      <c r="P100">
        <v>3033</v>
      </c>
      <c r="Q100">
        <v>3034</v>
      </c>
      <c r="R100">
        <v>1</v>
      </c>
      <c r="S100">
        <v>32</v>
      </c>
      <c r="T100" t="s">
        <v>256</v>
      </c>
      <c r="U100">
        <v>107</v>
      </c>
      <c r="V100">
        <v>2000</v>
      </c>
      <c r="W100">
        <v>5</v>
      </c>
      <c r="X100">
        <v>0</v>
      </c>
      <c r="Y100" t="s">
        <v>2</v>
      </c>
      <c r="AA100" t="str">
        <f t="shared" si="6"/>
        <v>3011-3004</v>
      </c>
      <c r="AB100">
        <v>3011</v>
      </c>
      <c r="AC100">
        <v>3004</v>
      </c>
      <c r="AD100">
        <v>5</v>
      </c>
      <c r="AE100">
        <v>46</v>
      </c>
      <c r="AF100">
        <v>900</v>
      </c>
      <c r="AG100">
        <v>5</v>
      </c>
      <c r="AH100">
        <v>0</v>
      </c>
      <c r="AI100">
        <v>0</v>
      </c>
      <c r="AJ100" t="s">
        <v>291</v>
      </c>
      <c r="AL100" t="str">
        <f t="shared" si="7"/>
        <v>46021-46017</v>
      </c>
      <c r="AM100">
        <v>46021</v>
      </c>
      <c r="AN100">
        <v>46017</v>
      </c>
      <c r="AO100">
        <v>2</v>
      </c>
    </row>
    <row r="101" spans="1:41" x14ac:dyDescent="0.3">
      <c r="A101" t="str">
        <f t="shared" si="4"/>
        <v>3011-3005</v>
      </c>
      <c r="B101">
        <v>3011</v>
      </c>
      <c r="C101">
        <v>3005</v>
      </c>
      <c r="D101">
        <v>475</v>
      </c>
      <c r="E101">
        <v>0</v>
      </c>
      <c r="F101">
        <v>475</v>
      </c>
      <c r="G101">
        <v>0</v>
      </c>
      <c r="H101">
        <v>0</v>
      </c>
      <c r="I101">
        <v>0</v>
      </c>
      <c r="J101">
        <v>99999</v>
      </c>
      <c r="K101" t="s">
        <v>381</v>
      </c>
      <c r="O101" t="str">
        <f t="shared" si="5"/>
        <v>3034-37002</v>
      </c>
      <c r="P101">
        <v>3034</v>
      </c>
      <c r="Q101">
        <v>37002</v>
      </c>
      <c r="R101">
        <v>1</v>
      </c>
      <c r="S101">
        <v>24</v>
      </c>
      <c r="T101" t="s">
        <v>256</v>
      </c>
      <c r="U101">
        <v>39</v>
      </c>
      <c r="V101">
        <v>1800</v>
      </c>
      <c r="W101">
        <v>5</v>
      </c>
      <c r="X101">
        <v>0</v>
      </c>
      <c r="Y101" t="s">
        <v>283</v>
      </c>
      <c r="AA101" t="str">
        <f t="shared" si="6"/>
        <v>3011-3005</v>
      </c>
      <c r="AB101">
        <v>3011</v>
      </c>
      <c r="AC101">
        <v>3005</v>
      </c>
      <c r="AD101">
        <v>475</v>
      </c>
      <c r="AE101">
        <v>132</v>
      </c>
      <c r="AF101">
        <v>99999</v>
      </c>
      <c r="AG101">
        <v>5</v>
      </c>
      <c r="AH101">
        <v>0</v>
      </c>
      <c r="AI101">
        <v>0</v>
      </c>
      <c r="AJ101" t="s">
        <v>334</v>
      </c>
      <c r="AL101" t="str">
        <f t="shared" si="7"/>
        <v>46021-46020</v>
      </c>
      <c r="AM101">
        <v>46021</v>
      </c>
      <c r="AN101">
        <v>46020</v>
      </c>
      <c r="AO101">
        <v>2</v>
      </c>
    </row>
    <row r="102" spans="1:41" x14ac:dyDescent="0.3">
      <c r="A102" t="str">
        <f t="shared" si="4"/>
        <v>3011-3010</v>
      </c>
      <c r="B102">
        <v>3011</v>
      </c>
      <c r="C102">
        <v>3010</v>
      </c>
      <c r="D102">
        <v>220</v>
      </c>
      <c r="E102">
        <v>0</v>
      </c>
      <c r="F102">
        <v>220</v>
      </c>
      <c r="G102">
        <v>0</v>
      </c>
      <c r="H102">
        <v>0</v>
      </c>
      <c r="I102">
        <v>0</v>
      </c>
      <c r="J102">
        <v>99999</v>
      </c>
      <c r="K102" t="s">
        <v>381</v>
      </c>
      <c r="O102" t="str">
        <f t="shared" si="5"/>
        <v>4002-4004</v>
      </c>
      <c r="P102">
        <v>4002</v>
      </c>
      <c r="Q102">
        <v>4004</v>
      </c>
      <c r="R102">
        <v>1</v>
      </c>
      <c r="S102">
        <v>51</v>
      </c>
      <c r="T102" t="s">
        <v>256</v>
      </c>
      <c r="U102">
        <v>504</v>
      </c>
      <c r="V102">
        <v>4120</v>
      </c>
      <c r="W102">
        <v>3</v>
      </c>
      <c r="X102">
        <v>0</v>
      </c>
      <c r="Y102" t="s">
        <v>291</v>
      </c>
      <c r="AA102" t="str">
        <f t="shared" si="6"/>
        <v>3011-3010</v>
      </c>
      <c r="AB102">
        <v>3011</v>
      </c>
      <c r="AC102">
        <v>3010</v>
      </c>
      <c r="AD102">
        <v>220</v>
      </c>
      <c r="AE102">
        <v>61</v>
      </c>
      <c r="AF102">
        <v>99999</v>
      </c>
      <c r="AG102">
        <v>5</v>
      </c>
      <c r="AH102">
        <v>0</v>
      </c>
      <c r="AI102">
        <v>0</v>
      </c>
      <c r="AJ102" t="s">
        <v>334</v>
      </c>
      <c r="AL102" t="str">
        <f t="shared" si="7"/>
        <v>46020-46019</v>
      </c>
      <c r="AM102">
        <v>46020</v>
      </c>
      <c r="AN102">
        <v>46019</v>
      </c>
      <c r="AO102">
        <v>2</v>
      </c>
    </row>
    <row r="103" spans="1:41" x14ac:dyDescent="0.3">
      <c r="A103" t="str">
        <f t="shared" si="4"/>
        <v>3011-3014</v>
      </c>
      <c r="B103">
        <v>3011</v>
      </c>
      <c r="C103">
        <v>3014</v>
      </c>
      <c r="D103">
        <v>7</v>
      </c>
      <c r="E103">
        <v>1</v>
      </c>
      <c r="F103">
        <v>8</v>
      </c>
      <c r="G103">
        <v>0</v>
      </c>
      <c r="H103">
        <v>103</v>
      </c>
      <c r="I103">
        <v>103</v>
      </c>
      <c r="J103">
        <v>2000</v>
      </c>
      <c r="K103" t="s">
        <v>291</v>
      </c>
      <c r="O103" t="str">
        <f t="shared" si="5"/>
        <v>4004-4002</v>
      </c>
      <c r="P103">
        <v>4004</v>
      </c>
      <c r="Q103">
        <v>4002</v>
      </c>
      <c r="R103">
        <v>1</v>
      </c>
      <c r="S103">
        <v>57</v>
      </c>
      <c r="T103" t="s">
        <v>256</v>
      </c>
      <c r="U103">
        <v>504</v>
      </c>
      <c r="V103">
        <v>1628</v>
      </c>
      <c r="W103">
        <v>3</v>
      </c>
      <c r="X103">
        <v>0</v>
      </c>
      <c r="Y103" t="s">
        <v>291</v>
      </c>
      <c r="AA103" t="str">
        <f t="shared" si="6"/>
        <v>3011-3014</v>
      </c>
      <c r="AB103">
        <v>3011</v>
      </c>
      <c r="AC103">
        <v>3014</v>
      </c>
      <c r="AD103">
        <v>7</v>
      </c>
      <c r="AE103">
        <v>62</v>
      </c>
      <c r="AF103">
        <v>2000</v>
      </c>
      <c r="AG103">
        <v>5</v>
      </c>
      <c r="AH103">
        <v>0</v>
      </c>
      <c r="AI103">
        <v>0</v>
      </c>
      <c r="AJ103" t="s">
        <v>291</v>
      </c>
      <c r="AL103" t="str">
        <f t="shared" si="7"/>
        <v>46020-46016</v>
      </c>
      <c r="AM103">
        <v>46020</v>
      </c>
      <c r="AN103">
        <v>46016</v>
      </c>
      <c r="AO103">
        <v>2</v>
      </c>
    </row>
    <row r="104" spans="1:41" x14ac:dyDescent="0.3">
      <c r="A104" t="str">
        <f t="shared" si="4"/>
        <v>3012-2002</v>
      </c>
      <c r="B104">
        <v>3012</v>
      </c>
      <c r="C104">
        <v>2002</v>
      </c>
      <c r="D104">
        <v>216</v>
      </c>
      <c r="E104">
        <v>0</v>
      </c>
      <c r="F104">
        <v>216</v>
      </c>
      <c r="G104">
        <v>0</v>
      </c>
      <c r="H104">
        <v>0</v>
      </c>
      <c r="I104">
        <v>0</v>
      </c>
      <c r="J104">
        <v>99999</v>
      </c>
      <c r="K104" t="s">
        <v>382</v>
      </c>
      <c r="O104" t="str">
        <f t="shared" si="5"/>
        <v>4004-4010</v>
      </c>
      <c r="P104">
        <v>4004</v>
      </c>
      <c r="Q104">
        <v>4010</v>
      </c>
      <c r="R104">
        <v>1</v>
      </c>
      <c r="S104">
        <v>40</v>
      </c>
      <c r="T104" t="s">
        <v>256</v>
      </c>
      <c r="U104">
        <v>194</v>
      </c>
      <c r="V104">
        <v>3272</v>
      </c>
      <c r="W104">
        <v>3</v>
      </c>
      <c r="X104">
        <v>0</v>
      </c>
      <c r="Y104" t="s">
        <v>291</v>
      </c>
      <c r="AA104" t="str">
        <f t="shared" si="6"/>
        <v>3012-2002</v>
      </c>
      <c r="AB104">
        <v>3012</v>
      </c>
      <c r="AC104">
        <v>2002</v>
      </c>
      <c r="AD104">
        <v>216</v>
      </c>
      <c r="AE104">
        <v>60</v>
      </c>
      <c r="AF104">
        <v>99999</v>
      </c>
      <c r="AG104">
        <v>5</v>
      </c>
      <c r="AH104">
        <v>0</v>
      </c>
      <c r="AI104">
        <v>0</v>
      </c>
      <c r="AJ104" t="s">
        <v>320</v>
      </c>
      <c r="AL104" t="str">
        <f t="shared" si="7"/>
        <v>46019-46015</v>
      </c>
      <c r="AM104">
        <v>46019</v>
      </c>
      <c r="AN104">
        <v>46015</v>
      </c>
      <c r="AO104">
        <v>1</v>
      </c>
    </row>
    <row r="105" spans="1:41" x14ac:dyDescent="0.3">
      <c r="A105" t="str">
        <f t="shared" si="4"/>
        <v>3012-3009</v>
      </c>
      <c r="B105">
        <v>3012</v>
      </c>
      <c r="C105">
        <v>3009</v>
      </c>
      <c r="D105">
        <v>5</v>
      </c>
      <c r="E105">
        <v>8</v>
      </c>
      <c r="F105">
        <v>13</v>
      </c>
      <c r="G105">
        <v>513</v>
      </c>
      <c r="H105">
        <v>0</v>
      </c>
      <c r="I105">
        <v>513</v>
      </c>
      <c r="J105">
        <v>1793</v>
      </c>
      <c r="K105" t="s">
        <v>289</v>
      </c>
      <c r="O105" t="str">
        <f t="shared" si="5"/>
        <v>4005-4003</v>
      </c>
      <c r="P105">
        <v>4005</v>
      </c>
      <c r="Q105">
        <v>4003</v>
      </c>
      <c r="R105">
        <v>1</v>
      </c>
      <c r="S105">
        <v>50</v>
      </c>
      <c r="T105" t="s">
        <v>256</v>
      </c>
      <c r="U105">
        <v>264</v>
      </c>
      <c r="V105">
        <v>2000</v>
      </c>
      <c r="W105">
        <v>5</v>
      </c>
      <c r="X105">
        <v>0</v>
      </c>
      <c r="Y105" t="s">
        <v>287</v>
      </c>
      <c r="AA105" t="str">
        <f t="shared" si="6"/>
        <v>3012-3009</v>
      </c>
      <c r="AB105">
        <v>3012</v>
      </c>
      <c r="AC105">
        <v>3009</v>
      </c>
      <c r="AD105">
        <v>5</v>
      </c>
      <c r="AE105">
        <v>39</v>
      </c>
      <c r="AF105">
        <v>1793</v>
      </c>
      <c r="AG105">
        <v>5</v>
      </c>
      <c r="AH105">
        <v>0</v>
      </c>
      <c r="AI105">
        <v>513</v>
      </c>
      <c r="AJ105" t="s">
        <v>289</v>
      </c>
      <c r="AL105" t="str">
        <f t="shared" si="7"/>
        <v>46019-46036</v>
      </c>
      <c r="AM105">
        <v>46019</v>
      </c>
      <c r="AN105">
        <v>46036</v>
      </c>
      <c r="AO105">
        <v>2</v>
      </c>
    </row>
    <row r="106" spans="1:41" x14ac:dyDescent="0.3">
      <c r="A106" t="str">
        <f t="shared" si="4"/>
        <v>3013-3012</v>
      </c>
      <c r="B106">
        <v>3013</v>
      </c>
      <c r="C106">
        <v>3012</v>
      </c>
      <c r="D106">
        <v>338</v>
      </c>
      <c r="E106">
        <v>0</v>
      </c>
      <c r="F106">
        <v>338</v>
      </c>
      <c r="G106">
        <v>0</v>
      </c>
      <c r="H106">
        <v>0</v>
      </c>
      <c r="I106">
        <v>0</v>
      </c>
      <c r="J106">
        <v>99999</v>
      </c>
      <c r="K106" t="s">
        <v>382</v>
      </c>
      <c r="O106" t="str">
        <f t="shared" si="5"/>
        <v>4005-4014</v>
      </c>
      <c r="P106">
        <v>4005</v>
      </c>
      <c r="Q106">
        <v>4014</v>
      </c>
      <c r="R106">
        <v>1</v>
      </c>
      <c r="S106">
        <v>36</v>
      </c>
      <c r="T106" t="s">
        <v>256</v>
      </c>
      <c r="U106">
        <v>169</v>
      </c>
      <c r="V106">
        <v>4000</v>
      </c>
      <c r="W106">
        <v>5</v>
      </c>
      <c r="X106">
        <v>0</v>
      </c>
      <c r="Y106" t="s">
        <v>287</v>
      </c>
      <c r="AA106" t="str">
        <f t="shared" si="6"/>
        <v>3013-3012</v>
      </c>
      <c r="AB106">
        <v>3013</v>
      </c>
      <c r="AC106">
        <v>3012</v>
      </c>
      <c r="AD106">
        <v>338</v>
      </c>
      <c r="AE106">
        <v>94</v>
      </c>
      <c r="AF106">
        <v>99999</v>
      </c>
      <c r="AG106">
        <v>5</v>
      </c>
      <c r="AH106">
        <v>0</v>
      </c>
      <c r="AI106">
        <v>0</v>
      </c>
      <c r="AJ106" t="s">
        <v>320</v>
      </c>
      <c r="AL106" t="str">
        <f t="shared" si="7"/>
        <v>46036-46014</v>
      </c>
      <c r="AM106">
        <v>46036</v>
      </c>
      <c r="AN106">
        <v>46014</v>
      </c>
      <c r="AO106">
        <v>2</v>
      </c>
    </row>
    <row r="107" spans="1:41" x14ac:dyDescent="0.3">
      <c r="A107" t="str">
        <f t="shared" si="4"/>
        <v>3013-3019</v>
      </c>
      <c r="B107">
        <v>3013</v>
      </c>
      <c r="C107">
        <v>3019</v>
      </c>
      <c r="D107">
        <v>11</v>
      </c>
      <c r="E107">
        <v>3</v>
      </c>
      <c r="F107">
        <v>14</v>
      </c>
      <c r="G107">
        <v>318</v>
      </c>
      <c r="H107">
        <v>57</v>
      </c>
      <c r="I107">
        <v>375</v>
      </c>
      <c r="J107">
        <v>4070</v>
      </c>
      <c r="K107" t="s">
        <v>290</v>
      </c>
      <c r="O107" t="str">
        <f t="shared" si="5"/>
        <v>4009-1006</v>
      </c>
      <c r="P107">
        <v>4009</v>
      </c>
      <c r="Q107">
        <v>1006</v>
      </c>
      <c r="R107">
        <v>1</v>
      </c>
      <c r="S107">
        <v>40</v>
      </c>
      <c r="T107" t="s">
        <v>256</v>
      </c>
      <c r="U107">
        <v>175</v>
      </c>
      <c r="V107">
        <v>4120</v>
      </c>
      <c r="W107">
        <v>5</v>
      </c>
      <c r="X107">
        <v>0</v>
      </c>
      <c r="Y107" t="s">
        <v>290</v>
      </c>
      <c r="AA107" t="str">
        <f t="shared" si="6"/>
        <v>3013-3019</v>
      </c>
      <c r="AB107">
        <v>3013</v>
      </c>
      <c r="AC107">
        <v>3019</v>
      </c>
      <c r="AD107">
        <v>11</v>
      </c>
      <c r="AE107">
        <v>110</v>
      </c>
      <c r="AF107">
        <v>4070</v>
      </c>
      <c r="AG107">
        <v>5</v>
      </c>
      <c r="AH107">
        <v>0</v>
      </c>
      <c r="AI107">
        <v>318</v>
      </c>
      <c r="AJ107" t="s">
        <v>290</v>
      </c>
      <c r="AL107" t="str">
        <f t="shared" si="7"/>
        <v>46036-46022</v>
      </c>
      <c r="AM107">
        <v>46036</v>
      </c>
      <c r="AN107">
        <v>46022</v>
      </c>
      <c r="AO107">
        <v>2</v>
      </c>
    </row>
    <row r="108" spans="1:41" x14ac:dyDescent="0.3">
      <c r="A108" t="str">
        <f t="shared" si="4"/>
        <v>3014-3011</v>
      </c>
      <c r="B108">
        <v>3014</v>
      </c>
      <c r="C108">
        <v>3011</v>
      </c>
      <c r="D108">
        <v>6</v>
      </c>
      <c r="E108">
        <v>1</v>
      </c>
      <c r="F108">
        <v>7</v>
      </c>
      <c r="G108">
        <v>0</v>
      </c>
      <c r="H108">
        <v>47</v>
      </c>
      <c r="I108">
        <v>47</v>
      </c>
      <c r="J108">
        <v>900</v>
      </c>
      <c r="K108" t="s">
        <v>291</v>
      </c>
      <c r="O108" t="str">
        <f t="shared" si="5"/>
        <v>4010-4004</v>
      </c>
      <c r="P108">
        <v>4010</v>
      </c>
      <c r="Q108">
        <v>4004</v>
      </c>
      <c r="R108">
        <v>1</v>
      </c>
      <c r="S108">
        <v>40</v>
      </c>
      <c r="T108" t="s">
        <v>256</v>
      </c>
      <c r="U108">
        <v>194</v>
      </c>
      <c r="V108">
        <v>3272</v>
      </c>
      <c r="W108">
        <v>3</v>
      </c>
      <c r="X108">
        <v>0</v>
      </c>
      <c r="Y108" t="s">
        <v>291</v>
      </c>
      <c r="AA108" t="str">
        <f t="shared" si="6"/>
        <v>3014-3011</v>
      </c>
      <c r="AB108">
        <v>3014</v>
      </c>
      <c r="AC108">
        <v>3011</v>
      </c>
      <c r="AD108">
        <v>6</v>
      </c>
      <c r="AE108">
        <v>62</v>
      </c>
      <c r="AF108">
        <v>900</v>
      </c>
      <c r="AG108">
        <v>5</v>
      </c>
      <c r="AH108">
        <v>0</v>
      </c>
      <c r="AI108">
        <v>0</v>
      </c>
      <c r="AJ108" t="s">
        <v>291</v>
      </c>
      <c r="AL108" t="str">
        <f t="shared" si="7"/>
        <v>46020-46023</v>
      </c>
      <c r="AM108">
        <v>46020</v>
      </c>
      <c r="AN108">
        <v>46023</v>
      </c>
      <c r="AO108">
        <v>2</v>
      </c>
    </row>
    <row r="109" spans="1:41" x14ac:dyDescent="0.3">
      <c r="A109" t="str">
        <f t="shared" si="4"/>
        <v>3014-3013</v>
      </c>
      <c r="B109">
        <v>3014</v>
      </c>
      <c r="C109">
        <v>3013</v>
      </c>
      <c r="D109">
        <v>212</v>
      </c>
      <c r="E109">
        <v>0</v>
      </c>
      <c r="F109">
        <v>212</v>
      </c>
      <c r="G109">
        <v>0</v>
      </c>
      <c r="H109">
        <v>0</v>
      </c>
      <c r="I109">
        <v>0</v>
      </c>
      <c r="J109">
        <v>99999</v>
      </c>
      <c r="K109" t="s">
        <v>382</v>
      </c>
      <c r="O109" t="str">
        <f t="shared" si="5"/>
        <v>4011-1001</v>
      </c>
      <c r="P109">
        <v>4011</v>
      </c>
      <c r="Q109">
        <v>1001</v>
      </c>
      <c r="R109">
        <v>1</v>
      </c>
      <c r="S109">
        <v>17</v>
      </c>
      <c r="T109" t="s">
        <v>256</v>
      </c>
      <c r="U109">
        <v>47</v>
      </c>
      <c r="V109">
        <v>3150</v>
      </c>
      <c r="W109">
        <v>5</v>
      </c>
      <c r="X109">
        <v>0</v>
      </c>
      <c r="Y109" t="s">
        <v>283</v>
      </c>
      <c r="AA109" t="str">
        <f t="shared" si="6"/>
        <v>3014-3013</v>
      </c>
      <c r="AB109">
        <v>3014</v>
      </c>
      <c r="AC109">
        <v>3013</v>
      </c>
      <c r="AD109">
        <v>212</v>
      </c>
      <c r="AE109">
        <v>59</v>
      </c>
      <c r="AF109">
        <v>99999</v>
      </c>
      <c r="AG109">
        <v>5</v>
      </c>
      <c r="AH109">
        <v>0</v>
      </c>
      <c r="AI109">
        <v>0</v>
      </c>
      <c r="AJ109" t="s">
        <v>320</v>
      </c>
      <c r="AL109" t="str">
        <f t="shared" si="7"/>
        <v>46021-46024</v>
      </c>
      <c r="AM109">
        <v>46021</v>
      </c>
      <c r="AN109">
        <v>46024</v>
      </c>
      <c r="AO109">
        <v>2</v>
      </c>
    </row>
    <row r="110" spans="1:41" x14ac:dyDescent="0.3">
      <c r="A110" t="str">
        <f t="shared" si="4"/>
        <v>3014-3020</v>
      </c>
      <c r="B110">
        <v>3014</v>
      </c>
      <c r="C110">
        <v>3020</v>
      </c>
      <c r="D110">
        <v>13</v>
      </c>
      <c r="E110">
        <v>5</v>
      </c>
      <c r="F110">
        <v>18</v>
      </c>
      <c r="G110">
        <v>0</v>
      </c>
      <c r="H110">
        <v>103</v>
      </c>
      <c r="I110">
        <v>103</v>
      </c>
      <c r="J110">
        <v>900</v>
      </c>
      <c r="K110" t="s">
        <v>291</v>
      </c>
      <c r="O110" t="str">
        <f t="shared" si="5"/>
        <v>4013-1003</v>
      </c>
      <c r="P110">
        <v>4013</v>
      </c>
      <c r="Q110">
        <v>1003</v>
      </c>
      <c r="R110">
        <v>1</v>
      </c>
      <c r="S110">
        <v>18</v>
      </c>
      <c r="T110" t="s">
        <v>256</v>
      </c>
      <c r="U110">
        <v>71</v>
      </c>
      <c r="V110">
        <v>2000</v>
      </c>
      <c r="W110">
        <v>5</v>
      </c>
      <c r="X110">
        <v>0</v>
      </c>
      <c r="Y110" t="s">
        <v>286</v>
      </c>
      <c r="AA110" t="str">
        <f t="shared" si="6"/>
        <v>3014-3020</v>
      </c>
      <c r="AB110">
        <v>3014</v>
      </c>
      <c r="AC110">
        <v>3020</v>
      </c>
      <c r="AD110">
        <v>13</v>
      </c>
      <c r="AE110">
        <v>119</v>
      </c>
      <c r="AF110">
        <v>900</v>
      </c>
      <c r="AG110">
        <v>5</v>
      </c>
      <c r="AH110">
        <v>0</v>
      </c>
      <c r="AI110">
        <v>0</v>
      </c>
      <c r="AJ110" t="s">
        <v>291</v>
      </c>
      <c r="AL110" t="str">
        <f t="shared" si="7"/>
        <v>46022-46025</v>
      </c>
      <c r="AM110">
        <v>46022</v>
      </c>
      <c r="AN110">
        <v>46025</v>
      </c>
      <c r="AO110">
        <v>2</v>
      </c>
    </row>
    <row r="111" spans="1:41" x14ac:dyDescent="0.3">
      <c r="A111" t="str">
        <f t="shared" si="4"/>
        <v>3015-3014</v>
      </c>
      <c r="B111">
        <v>3015</v>
      </c>
      <c r="C111">
        <v>3014</v>
      </c>
      <c r="D111">
        <v>410</v>
      </c>
      <c r="E111">
        <v>0</v>
      </c>
      <c r="F111">
        <v>410</v>
      </c>
      <c r="G111">
        <v>0</v>
      </c>
      <c r="H111">
        <v>0</v>
      </c>
      <c r="I111">
        <v>0</v>
      </c>
      <c r="J111">
        <v>99999</v>
      </c>
      <c r="K111" t="s">
        <v>382</v>
      </c>
      <c r="O111" t="str">
        <f t="shared" si="5"/>
        <v>4014-4005</v>
      </c>
      <c r="P111">
        <v>4014</v>
      </c>
      <c r="Q111">
        <v>4005</v>
      </c>
      <c r="R111">
        <v>1</v>
      </c>
      <c r="S111">
        <v>39</v>
      </c>
      <c r="T111" t="s">
        <v>256</v>
      </c>
      <c r="U111">
        <v>169</v>
      </c>
      <c r="V111">
        <v>2000</v>
      </c>
      <c r="W111">
        <v>5</v>
      </c>
      <c r="X111">
        <v>0</v>
      </c>
      <c r="Y111" t="s">
        <v>287</v>
      </c>
      <c r="AA111" t="str">
        <f t="shared" si="6"/>
        <v>3015-3014</v>
      </c>
      <c r="AB111">
        <v>3015</v>
      </c>
      <c r="AC111">
        <v>3014</v>
      </c>
      <c r="AD111">
        <v>410</v>
      </c>
      <c r="AE111">
        <v>114</v>
      </c>
      <c r="AF111">
        <v>99999</v>
      </c>
      <c r="AG111">
        <v>5</v>
      </c>
      <c r="AH111">
        <v>0</v>
      </c>
      <c r="AI111">
        <v>0</v>
      </c>
      <c r="AJ111" t="s">
        <v>320</v>
      </c>
      <c r="AL111" t="str">
        <f t="shared" si="7"/>
        <v>46025-46026</v>
      </c>
      <c r="AM111">
        <v>46025</v>
      </c>
      <c r="AN111">
        <v>46026</v>
      </c>
      <c r="AO111">
        <v>2</v>
      </c>
    </row>
    <row r="112" spans="1:41" x14ac:dyDescent="0.3">
      <c r="A112" t="str">
        <f t="shared" si="4"/>
        <v>3015-3021</v>
      </c>
      <c r="B112">
        <v>3015</v>
      </c>
      <c r="C112">
        <v>3021</v>
      </c>
      <c r="D112">
        <v>15</v>
      </c>
      <c r="E112">
        <v>0</v>
      </c>
      <c r="F112">
        <v>15</v>
      </c>
      <c r="G112">
        <v>0</v>
      </c>
      <c r="H112">
        <v>0</v>
      </c>
      <c r="I112">
        <v>0</v>
      </c>
      <c r="J112">
        <v>810</v>
      </c>
      <c r="K112" t="s">
        <v>283</v>
      </c>
      <c r="O112" t="str">
        <f t="shared" si="5"/>
        <v>4015-31010</v>
      </c>
      <c r="P112">
        <v>4015</v>
      </c>
      <c r="Q112">
        <v>31010</v>
      </c>
      <c r="R112">
        <v>1</v>
      </c>
      <c r="S112">
        <v>26</v>
      </c>
      <c r="T112" t="s">
        <v>256</v>
      </c>
      <c r="U112">
        <v>95</v>
      </c>
      <c r="V112">
        <v>1000</v>
      </c>
      <c r="W112">
        <v>5</v>
      </c>
      <c r="X112">
        <v>0</v>
      </c>
      <c r="Y112" t="s">
        <v>308</v>
      </c>
      <c r="AA112" t="str">
        <f t="shared" si="6"/>
        <v>3015-3021</v>
      </c>
      <c r="AB112">
        <v>3015</v>
      </c>
      <c r="AC112">
        <v>3021</v>
      </c>
      <c r="AD112">
        <v>15</v>
      </c>
      <c r="AE112">
        <v>114</v>
      </c>
      <c r="AF112">
        <v>810</v>
      </c>
      <c r="AG112">
        <v>5</v>
      </c>
      <c r="AH112">
        <v>0</v>
      </c>
      <c r="AI112">
        <v>0</v>
      </c>
      <c r="AJ112" t="s">
        <v>318</v>
      </c>
      <c r="AL112" t="str">
        <f t="shared" si="7"/>
        <v>46025-46023</v>
      </c>
      <c r="AM112">
        <v>46025</v>
      </c>
      <c r="AN112">
        <v>46023</v>
      </c>
      <c r="AO112">
        <v>2</v>
      </c>
    </row>
    <row r="113" spans="1:41" x14ac:dyDescent="0.3">
      <c r="A113" t="str">
        <f t="shared" si="4"/>
        <v>3016-3006</v>
      </c>
      <c r="B113">
        <v>3016</v>
      </c>
      <c r="C113">
        <v>3006</v>
      </c>
      <c r="D113">
        <v>16</v>
      </c>
      <c r="E113">
        <v>62</v>
      </c>
      <c r="F113">
        <v>78</v>
      </c>
      <c r="G113">
        <v>284</v>
      </c>
      <c r="H113">
        <v>45</v>
      </c>
      <c r="I113">
        <v>329</v>
      </c>
      <c r="J113">
        <v>602</v>
      </c>
      <c r="K113" t="s">
        <v>285</v>
      </c>
      <c r="O113" t="str">
        <f t="shared" si="5"/>
        <v>4017-31002</v>
      </c>
      <c r="P113">
        <v>4017</v>
      </c>
      <c r="Q113">
        <v>31002</v>
      </c>
      <c r="R113">
        <v>1</v>
      </c>
      <c r="S113">
        <v>25</v>
      </c>
      <c r="T113" t="s">
        <v>256</v>
      </c>
      <c r="U113">
        <v>58</v>
      </c>
      <c r="V113">
        <v>1836</v>
      </c>
      <c r="W113">
        <v>5</v>
      </c>
      <c r="X113">
        <v>0</v>
      </c>
      <c r="Y113" t="s">
        <v>307</v>
      </c>
      <c r="AA113" t="str">
        <f t="shared" si="6"/>
        <v>3016-3006</v>
      </c>
      <c r="AB113">
        <v>3016</v>
      </c>
      <c r="AC113">
        <v>3006</v>
      </c>
      <c r="AD113">
        <v>16</v>
      </c>
      <c r="AE113">
        <v>89</v>
      </c>
      <c r="AF113">
        <v>602</v>
      </c>
      <c r="AG113">
        <v>5</v>
      </c>
      <c r="AH113">
        <v>0</v>
      </c>
      <c r="AI113">
        <v>284</v>
      </c>
      <c r="AJ113" t="s">
        <v>285</v>
      </c>
      <c r="AL113" t="str">
        <f t="shared" si="7"/>
        <v>46023-46024</v>
      </c>
      <c r="AM113">
        <v>46023</v>
      </c>
      <c r="AN113">
        <v>46024</v>
      </c>
      <c r="AO113">
        <v>2</v>
      </c>
    </row>
    <row r="114" spans="1:41" x14ac:dyDescent="0.3">
      <c r="A114" t="str">
        <f t="shared" si="4"/>
        <v>3016-3015</v>
      </c>
      <c r="B114">
        <v>3016</v>
      </c>
      <c r="C114">
        <v>3015</v>
      </c>
      <c r="D114">
        <v>360</v>
      </c>
      <c r="E114">
        <v>0</v>
      </c>
      <c r="F114">
        <v>360</v>
      </c>
      <c r="G114">
        <v>0</v>
      </c>
      <c r="H114">
        <v>0</v>
      </c>
      <c r="I114">
        <v>0</v>
      </c>
      <c r="J114">
        <v>99999</v>
      </c>
      <c r="K114" t="s">
        <v>382</v>
      </c>
      <c r="O114" t="str">
        <f t="shared" si="5"/>
        <v>5000-12001</v>
      </c>
      <c r="P114">
        <v>5000</v>
      </c>
      <c r="Q114">
        <v>12001</v>
      </c>
      <c r="R114">
        <v>1</v>
      </c>
      <c r="S114">
        <v>47</v>
      </c>
      <c r="T114" t="s">
        <v>256</v>
      </c>
      <c r="U114">
        <v>84</v>
      </c>
      <c r="V114">
        <v>4070</v>
      </c>
      <c r="W114">
        <v>2</v>
      </c>
      <c r="X114">
        <v>0</v>
      </c>
      <c r="Y114" t="s">
        <v>5</v>
      </c>
      <c r="AA114" t="str">
        <f t="shared" si="6"/>
        <v>3016-3015</v>
      </c>
      <c r="AB114">
        <v>3016</v>
      </c>
      <c r="AC114">
        <v>3015</v>
      </c>
      <c r="AD114">
        <v>360</v>
      </c>
      <c r="AE114">
        <v>100</v>
      </c>
      <c r="AF114">
        <v>99999</v>
      </c>
      <c r="AG114">
        <v>5</v>
      </c>
      <c r="AH114">
        <v>0</v>
      </c>
      <c r="AI114">
        <v>0</v>
      </c>
      <c r="AJ114" t="s">
        <v>320</v>
      </c>
      <c r="AL114" t="str">
        <f t="shared" si="7"/>
        <v>46024-45018</v>
      </c>
      <c r="AM114">
        <v>46024</v>
      </c>
      <c r="AN114">
        <v>45018</v>
      </c>
      <c r="AO114">
        <v>2</v>
      </c>
    </row>
    <row r="115" spans="1:41" x14ac:dyDescent="0.3">
      <c r="A115" t="str">
        <f t="shared" si="4"/>
        <v>3017-3016</v>
      </c>
      <c r="B115">
        <v>3017</v>
      </c>
      <c r="C115">
        <v>3016</v>
      </c>
      <c r="D115">
        <v>540</v>
      </c>
      <c r="E115">
        <v>0</v>
      </c>
      <c r="F115">
        <v>540</v>
      </c>
      <c r="G115">
        <v>0</v>
      </c>
      <c r="H115">
        <v>0</v>
      </c>
      <c r="I115">
        <v>0</v>
      </c>
      <c r="J115">
        <v>99999</v>
      </c>
      <c r="K115" t="s">
        <v>382</v>
      </c>
      <c r="O115" t="str">
        <f t="shared" si="5"/>
        <v>5002-5001</v>
      </c>
      <c r="P115">
        <v>5002</v>
      </c>
      <c r="Q115">
        <v>5001</v>
      </c>
      <c r="R115">
        <v>1</v>
      </c>
      <c r="S115">
        <v>52</v>
      </c>
      <c r="T115" t="s">
        <v>256</v>
      </c>
      <c r="U115">
        <v>44</v>
      </c>
      <c r="V115">
        <v>4070</v>
      </c>
      <c r="W115">
        <v>2</v>
      </c>
      <c r="X115">
        <v>0</v>
      </c>
      <c r="Y115" t="s">
        <v>7</v>
      </c>
      <c r="AA115" t="str">
        <f t="shared" si="6"/>
        <v>3017-3016</v>
      </c>
      <c r="AB115">
        <v>3017</v>
      </c>
      <c r="AC115">
        <v>3016</v>
      </c>
      <c r="AD115">
        <v>540</v>
      </c>
      <c r="AE115">
        <v>150</v>
      </c>
      <c r="AF115">
        <v>99999</v>
      </c>
      <c r="AG115">
        <v>5</v>
      </c>
      <c r="AH115">
        <v>0</v>
      </c>
      <c r="AI115">
        <v>0</v>
      </c>
      <c r="AJ115" t="s">
        <v>320</v>
      </c>
      <c r="AL115" t="str">
        <f t="shared" si="7"/>
        <v>46023-46027</v>
      </c>
      <c r="AM115">
        <v>46023</v>
      </c>
      <c r="AN115">
        <v>46027</v>
      </c>
      <c r="AO115">
        <v>2</v>
      </c>
    </row>
    <row r="116" spans="1:41" x14ac:dyDescent="0.3">
      <c r="A116" t="str">
        <f t="shared" si="4"/>
        <v>3017-3023</v>
      </c>
      <c r="B116">
        <v>3017</v>
      </c>
      <c r="C116">
        <v>3023</v>
      </c>
      <c r="D116">
        <v>14</v>
      </c>
      <c r="E116">
        <v>11</v>
      </c>
      <c r="F116">
        <v>25</v>
      </c>
      <c r="G116">
        <v>385</v>
      </c>
      <c r="H116">
        <v>65</v>
      </c>
      <c r="I116">
        <v>450</v>
      </c>
      <c r="J116">
        <v>2344</v>
      </c>
      <c r="K116" t="s">
        <v>286</v>
      </c>
      <c r="O116" t="str">
        <f t="shared" si="5"/>
        <v>5003-5009</v>
      </c>
      <c r="P116">
        <v>5003</v>
      </c>
      <c r="Q116">
        <v>5009</v>
      </c>
      <c r="R116">
        <v>1</v>
      </c>
      <c r="S116">
        <v>47</v>
      </c>
      <c r="T116" t="s">
        <v>256</v>
      </c>
      <c r="U116">
        <v>206</v>
      </c>
      <c r="V116">
        <v>4070</v>
      </c>
      <c r="W116">
        <v>3</v>
      </c>
      <c r="X116">
        <v>0</v>
      </c>
      <c r="Y116" t="s">
        <v>310</v>
      </c>
      <c r="AA116" t="str">
        <f t="shared" si="6"/>
        <v>3017-3023</v>
      </c>
      <c r="AB116">
        <v>3017</v>
      </c>
      <c r="AC116">
        <v>3023</v>
      </c>
      <c r="AD116">
        <v>14</v>
      </c>
      <c r="AE116">
        <v>106</v>
      </c>
      <c r="AF116">
        <v>2344</v>
      </c>
      <c r="AG116">
        <v>5</v>
      </c>
      <c r="AH116">
        <v>0</v>
      </c>
      <c r="AI116">
        <v>385</v>
      </c>
      <c r="AJ116" t="s">
        <v>286</v>
      </c>
      <c r="AL116" t="str">
        <f t="shared" si="7"/>
        <v>46024-46028</v>
      </c>
      <c r="AM116">
        <v>46024</v>
      </c>
      <c r="AN116">
        <v>46028</v>
      </c>
      <c r="AO116">
        <v>2</v>
      </c>
    </row>
    <row r="117" spans="1:41" x14ac:dyDescent="0.3">
      <c r="A117" t="str">
        <f t="shared" si="4"/>
        <v>3018-3008</v>
      </c>
      <c r="B117">
        <v>3018</v>
      </c>
      <c r="C117">
        <v>3008</v>
      </c>
      <c r="D117">
        <v>17</v>
      </c>
      <c r="E117">
        <v>32</v>
      </c>
      <c r="F117">
        <v>49</v>
      </c>
      <c r="G117">
        <v>75</v>
      </c>
      <c r="H117">
        <v>113</v>
      </c>
      <c r="I117">
        <v>188</v>
      </c>
      <c r="J117">
        <v>570</v>
      </c>
      <c r="K117" t="s">
        <v>287</v>
      </c>
      <c r="O117" t="str">
        <f t="shared" si="5"/>
        <v>5007-5008</v>
      </c>
      <c r="P117">
        <v>5007</v>
      </c>
      <c r="Q117">
        <v>5008</v>
      </c>
      <c r="R117">
        <v>1</v>
      </c>
      <c r="S117">
        <v>31</v>
      </c>
      <c r="T117" t="s">
        <v>256</v>
      </c>
      <c r="U117">
        <v>80</v>
      </c>
      <c r="V117">
        <v>2060</v>
      </c>
      <c r="W117">
        <v>5</v>
      </c>
      <c r="X117">
        <v>0</v>
      </c>
      <c r="Y117" t="s">
        <v>10</v>
      </c>
      <c r="AA117" t="str">
        <f t="shared" si="6"/>
        <v>3018-3008</v>
      </c>
      <c r="AB117">
        <v>3018</v>
      </c>
      <c r="AC117">
        <v>3008</v>
      </c>
      <c r="AD117">
        <v>17</v>
      </c>
      <c r="AE117">
        <v>82</v>
      </c>
      <c r="AF117">
        <v>570</v>
      </c>
      <c r="AG117">
        <v>5</v>
      </c>
      <c r="AH117">
        <v>0</v>
      </c>
      <c r="AI117">
        <v>75</v>
      </c>
      <c r="AJ117" t="s">
        <v>287</v>
      </c>
      <c r="AL117" t="str">
        <f t="shared" si="7"/>
        <v>46026-46027</v>
      </c>
      <c r="AM117">
        <v>46026</v>
      </c>
      <c r="AN117">
        <v>46027</v>
      </c>
      <c r="AO117">
        <v>2</v>
      </c>
    </row>
    <row r="118" spans="1:41" x14ac:dyDescent="0.3">
      <c r="A118" t="str">
        <f t="shared" si="4"/>
        <v>3018-3017</v>
      </c>
      <c r="B118">
        <v>3018</v>
      </c>
      <c r="C118">
        <v>3017</v>
      </c>
      <c r="D118">
        <v>364</v>
      </c>
      <c r="E118">
        <v>0</v>
      </c>
      <c r="F118">
        <v>364</v>
      </c>
      <c r="G118">
        <v>0</v>
      </c>
      <c r="H118">
        <v>0</v>
      </c>
      <c r="I118">
        <v>0</v>
      </c>
      <c r="J118">
        <v>99999</v>
      </c>
      <c r="K118" t="s">
        <v>382</v>
      </c>
      <c r="O118" t="str">
        <f t="shared" si="5"/>
        <v>5007-5010</v>
      </c>
      <c r="P118">
        <v>5007</v>
      </c>
      <c r="Q118">
        <v>5010</v>
      </c>
      <c r="R118">
        <v>1</v>
      </c>
      <c r="S118">
        <v>37</v>
      </c>
      <c r="T118" t="s">
        <v>256</v>
      </c>
      <c r="U118">
        <v>260</v>
      </c>
      <c r="V118">
        <v>900</v>
      </c>
      <c r="W118">
        <v>5</v>
      </c>
      <c r="X118">
        <v>0</v>
      </c>
      <c r="Y118" t="s">
        <v>341</v>
      </c>
      <c r="AA118" t="str">
        <f t="shared" si="6"/>
        <v>3018-3017</v>
      </c>
      <c r="AB118">
        <v>3018</v>
      </c>
      <c r="AC118">
        <v>3017</v>
      </c>
      <c r="AD118">
        <v>364</v>
      </c>
      <c r="AE118">
        <v>101</v>
      </c>
      <c r="AF118">
        <v>99999</v>
      </c>
      <c r="AG118">
        <v>5</v>
      </c>
      <c r="AH118">
        <v>0</v>
      </c>
      <c r="AI118">
        <v>0</v>
      </c>
      <c r="AJ118" t="s">
        <v>320</v>
      </c>
      <c r="AL118" t="str">
        <f t="shared" si="7"/>
        <v>46027-46028</v>
      </c>
      <c r="AM118">
        <v>46027</v>
      </c>
      <c r="AN118">
        <v>46028</v>
      </c>
      <c r="AO118">
        <v>2</v>
      </c>
    </row>
    <row r="119" spans="1:41" x14ac:dyDescent="0.3">
      <c r="A119" t="str">
        <f t="shared" si="4"/>
        <v>3019-3020</v>
      </c>
      <c r="B119">
        <v>3019</v>
      </c>
      <c r="C119">
        <v>3020</v>
      </c>
      <c r="D119">
        <v>6</v>
      </c>
      <c r="E119">
        <v>0</v>
      </c>
      <c r="F119">
        <v>6</v>
      </c>
      <c r="G119">
        <v>0</v>
      </c>
      <c r="H119">
        <v>57</v>
      </c>
      <c r="I119">
        <v>57</v>
      </c>
      <c r="J119">
        <v>2110</v>
      </c>
      <c r="K119" t="s">
        <v>301</v>
      </c>
      <c r="O119" t="str">
        <f t="shared" si="5"/>
        <v>5007-12002</v>
      </c>
      <c r="P119">
        <v>5007</v>
      </c>
      <c r="Q119">
        <v>12002</v>
      </c>
      <c r="R119">
        <v>1</v>
      </c>
      <c r="S119">
        <v>27</v>
      </c>
      <c r="T119" t="s">
        <v>256</v>
      </c>
      <c r="U119">
        <v>36</v>
      </c>
      <c r="V119">
        <v>1030</v>
      </c>
      <c r="W119">
        <v>5</v>
      </c>
      <c r="X119">
        <v>0</v>
      </c>
      <c r="Y119" t="s">
        <v>10</v>
      </c>
      <c r="AA119" t="str">
        <f t="shared" si="6"/>
        <v>3019-3020</v>
      </c>
      <c r="AB119">
        <v>3019</v>
      </c>
      <c r="AC119">
        <v>3020</v>
      </c>
      <c r="AD119">
        <v>6</v>
      </c>
      <c r="AE119">
        <v>71</v>
      </c>
      <c r="AF119">
        <v>2110</v>
      </c>
      <c r="AG119">
        <v>5</v>
      </c>
      <c r="AH119">
        <v>0</v>
      </c>
      <c r="AI119">
        <v>0</v>
      </c>
      <c r="AJ119" t="s">
        <v>301</v>
      </c>
      <c r="AL119" t="str">
        <f t="shared" si="7"/>
        <v>46026-46031</v>
      </c>
      <c r="AM119">
        <v>46026</v>
      </c>
      <c r="AN119">
        <v>46031</v>
      </c>
      <c r="AO119">
        <v>2</v>
      </c>
    </row>
    <row r="120" spans="1:41" x14ac:dyDescent="0.3">
      <c r="A120" t="str">
        <f t="shared" si="4"/>
        <v>3019-3026</v>
      </c>
      <c r="B120">
        <v>3019</v>
      </c>
      <c r="C120">
        <v>3026</v>
      </c>
      <c r="D120">
        <v>5</v>
      </c>
      <c r="E120">
        <v>3</v>
      </c>
      <c r="F120">
        <v>8</v>
      </c>
      <c r="G120">
        <v>318</v>
      </c>
      <c r="H120">
        <v>0</v>
      </c>
      <c r="I120">
        <v>318</v>
      </c>
      <c r="J120">
        <v>2060</v>
      </c>
      <c r="K120" t="s">
        <v>290</v>
      </c>
      <c r="O120" t="str">
        <f t="shared" si="5"/>
        <v>5008-5007</v>
      </c>
      <c r="P120">
        <v>5008</v>
      </c>
      <c r="Q120">
        <v>5007</v>
      </c>
      <c r="R120">
        <v>1</v>
      </c>
      <c r="S120">
        <v>28</v>
      </c>
      <c r="T120" t="s">
        <v>256</v>
      </c>
      <c r="U120">
        <v>80</v>
      </c>
      <c r="V120">
        <v>2060</v>
      </c>
      <c r="W120">
        <v>5</v>
      </c>
      <c r="X120">
        <v>0</v>
      </c>
      <c r="Y120" t="s">
        <v>10</v>
      </c>
      <c r="AA120" t="str">
        <f t="shared" si="6"/>
        <v>3019-3026</v>
      </c>
      <c r="AB120">
        <v>3019</v>
      </c>
      <c r="AC120">
        <v>3026</v>
      </c>
      <c r="AD120">
        <v>5</v>
      </c>
      <c r="AE120">
        <v>43</v>
      </c>
      <c r="AF120">
        <v>2060</v>
      </c>
      <c r="AG120">
        <v>5</v>
      </c>
      <c r="AH120">
        <v>0</v>
      </c>
      <c r="AI120">
        <v>318</v>
      </c>
      <c r="AJ120" t="s">
        <v>290</v>
      </c>
      <c r="AL120" t="str">
        <f t="shared" si="7"/>
        <v>46027-46030</v>
      </c>
      <c r="AM120">
        <v>46027</v>
      </c>
      <c r="AN120">
        <v>46030</v>
      </c>
      <c r="AO120">
        <v>2</v>
      </c>
    </row>
    <row r="121" spans="1:41" x14ac:dyDescent="0.3">
      <c r="A121" t="str">
        <f t="shared" si="4"/>
        <v>3020-3014</v>
      </c>
      <c r="B121">
        <v>3020</v>
      </c>
      <c r="C121">
        <v>3014</v>
      </c>
      <c r="D121">
        <v>11</v>
      </c>
      <c r="E121">
        <v>0</v>
      </c>
      <c r="F121">
        <v>11</v>
      </c>
      <c r="G121">
        <v>0</v>
      </c>
      <c r="H121">
        <v>47</v>
      </c>
      <c r="I121">
        <v>47</v>
      </c>
      <c r="J121">
        <v>2000</v>
      </c>
      <c r="K121" t="s">
        <v>291</v>
      </c>
      <c r="O121" t="str">
        <f t="shared" si="5"/>
        <v>5008-5009</v>
      </c>
      <c r="P121">
        <v>5008</v>
      </c>
      <c r="Q121">
        <v>5009</v>
      </c>
      <c r="R121">
        <v>1</v>
      </c>
      <c r="S121">
        <v>24</v>
      </c>
      <c r="T121" t="s">
        <v>256</v>
      </c>
      <c r="U121">
        <v>103</v>
      </c>
      <c r="V121">
        <v>2060</v>
      </c>
      <c r="W121">
        <v>5</v>
      </c>
      <c r="X121">
        <v>0</v>
      </c>
      <c r="Y121" t="s">
        <v>10</v>
      </c>
      <c r="AA121" t="str">
        <f t="shared" si="6"/>
        <v>3020-3014</v>
      </c>
      <c r="AB121">
        <v>3020</v>
      </c>
      <c r="AC121">
        <v>3014</v>
      </c>
      <c r="AD121">
        <v>11</v>
      </c>
      <c r="AE121">
        <v>119</v>
      </c>
      <c r="AF121">
        <v>2000</v>
      </c>
      <c r="AG121">
        <v>5</v>
      </c>
      <c r="AH121">
        <v>0</v>
      </c>
      <c r="AI121">
        <v>0</v>
      </c>
      <c r="AJ121" t="s">
        <v>291</v>
      </c>
      <c r="AL121" t="str">
        <f t="shared" si="7"/>
        <v>46028-46029</v>
      </c>
      <c r="AM121">
        <v>46028</v>
      </c>
      <c r="AN121">
        <v>46029</v>
      </c>
      <c r="AO121">
        <v>2</v>
      </c>
    </row>
    <row r="122" spans="1:41" x14ac:dyDescent="0.3">
      <c r="A122" t="str">
        <f t="shared" si="4"/>
        <v>3020-3021</v>
      </c>
      <c r="B122">
        <v>3020</v>
      </c>
      <c r="C122">
        <v>3021</v>
      </c>
      <c r="D122">
        <v>17</v>
      </c>
      <c r="E122">
        <v>4</v>
      </c>
      <c r="F122">
        <v>21</v>
      </c>
      <c r="G122">
        <v>0</v>
      </c>
      <c r="H122">
        <v>160</v>
      </c>
      <c r="I122">
        <v>160</v>
      </c>
      <c r="J122">
        <v>2000</v>
      </c>
      <c r="K122" t="s">
        <v>301</v>
      </c>
      <c r="O122" t="str">
        <f t="shared" si="5"/>
        <v>5008-5012</v>
      </c>
      <c r="P122">
        <v>5008</v>
      </c>
      <c r="Q122">
        <v>5012</v>
      </c>
      <c r="R122">
        <v>1</v>
      </c>
      <c r="S122">
        <v>33</v>
      </c>
      <c r="T122" t="s">
        <v>256</v>
      </c>
      <c r="U122">
        <v>238</v>
      </c>
      <c r="V122">
        <v>2060</v>
      </c>
      <c r="W122">
        <v>3</v>
      </c>
      <c r="X122">
        <v>0</v>
      </c>
      <c r="Y122" t="s">
        <v>313</v>
      </c>
      <c r="AA122" t="str">
        <f t="shared" si="6"/>
        <v>3020-3021</v>
      </c>
      <c r="AB122">
        <v>3020</v>
      </c>
      <c r="AC122">
        <v>3021</v>
      </c>
      <c r="AD122">
        <v>17</v>
      </c>
      <c r="AE122">
        <v>105</v>
      </c>
      <c r="AF122">
        <v>2000</v>
      </c>
      <c r="AG122">
        <v>5</v>
      </c>
      <c r="AH122">
        <v>0</v>
      </c>
      <c r="AI122">
        <v>0</v>
      </c>
      <c r="AJ122" t="s">
        <v>301</v>
      </c>
      <c r="AL122" t="str">
        <f t="shared" si="7"/>
        <v>46029-45016</v>
      </c>
      <c r="AM122">
        <v>46029</v>
      </c>
      <c r="AN122">
        <v>45016</v>
      </c>
      <c r="AO122">
        <v>2</v>
      </c>
    </row>
    <row r="123" spans="1:41" x14ac:dyDescent="0.3">
      <c r="A123" t="str">
        <f t="shared" si="4"/>
        <v>3021-3022</v>
      </c>
      <c r="B123">
        <v>3021</v>
      </c>
      <c r="C123">
        <v>3022</v>
      </c>
      <c r="D123">
        <v>16</v>
      </c>
      <c r="E123">
        <v>3</v>
      </c>
      <c r="F123">
        <v>19</v>
      </c>
      <c r="G123">
        <v>0</v>
      </c>
      <c r="H123">
        <v>160</v>
      </c>
      <c r="I123">
        <v>160</v>
      </c>
      <c r="J123">
        <v>2000</v>
      </c>
      <c r="K123" t="s">
        <v>301</v>
      </c>
      <c r="O123" t="str">
        <f t="shared" si="5"/>
        <v>5009-5003</v>
      </c>
      <c r="P123">
        <v>5009</v>
      </c>
      <c r="Q123">
        <v>5003</v>
      </c>
      <c r="R123">
        <v>1</v>
      </c>
      <c r="S123">
        <v>47</v>
      </c>
      <c r="T123" t="s">
        <v>256</v>
      </c>
      <c r="U123">
        <v>206</v>
      </c>
      <c r="V123">
        <v>0</v>
      </c>
      <c r="W123">
        <v>3</v>
      </c>
      <c r="X123">
        <v>0</v>
      </c>
      <c r="Y123" t="s">
        <v>310</v>
      </c>
      <c r="AA123" t="str">
        <f t="shared" si="6"/>
        <v>3021-3022</v>
      </c>
      <c r="AB123">
        <v>3021</v>
      </c>
      <c r="AC123">
        <v>3022</v>
      </c>
      <c r="AD123">
        <v>16</v>
      </c>
      <c r="AE123">
        <v>130</v>
      </c>
      <c r="AF123">
        <v>2000</v>
      </c>
      <c r="AG123">
        <v>5</v>
      </c>
      <c r="AH123">
        <v>0</v>
      </c>
      <c r="AI123">
        <v>0</v>
      </c>
      <c r="AJ123" t="s">
        <v>301</v>
      </c>
      <c r="AL123" t="str">
        <f t="shared" si="7"/>
        <v>46029-46030</v>
      </c>
      <c r="AM123">
        <v>46029</v>
      </c>
      <c r="AN123">
        <v>46030</v>
      </c>
      <c r="AO123">
        <v>2</v>
      </c>
    </row>
    <row r="124" spans="1:41" x14ac:dyDescent="0.3">
      <c r="A124" t="str">
        <f t="shared" si="4"/>
        <v>3021-3028</v>
      </c>
      <c r="B124">
        <v>3021</v>
      </c>
      <c r="C124">
        <v>3028</v>
      </c>
      <c r="D124">
        <v>13</v>
      </c>
      <c r="E124">
        <v>0</v>
      </c>
      <c r="F124">
        <v>13</v>
      </c>
      <c r="G124">
        <v>0</v>
      </c>
      <c r="H124">
        <v>0</v>
      </c>
      <c r="I124">
        <v>0</v>
      </c>
      <c r="J124">
        <v>810</v>
      </c>
      <c r="K124" t="s">
        <v>283</v>
      </c>
      <c r="O124" t="str">
        <f t="shared" si="5"/>
        <v>5009-5008</v>
      </c>
      <c r="P124">
        <v>5009</v>
      </c>
      <c r="Q124">
        <v>5008</v>
      </c>
      <c r="R124">
        <v>1</v>
      </c>
      <c r="S124">
        <v>21</v>
      </c>
      <c r="T124" t="s">
        <v>256</v>
      </c>
      <c r="U124">
        <v>103</v>
      </c>
      <c r="V124">
        <v>2060</v>
      </c>
      <c r="W124">
        <v>5</v>
      </c>
      <c r="X124">
        <v>0</v>
      </c>
      <c r="Y124" t="s">
        <v>10</v>
      </c>
      <c r="AA124" t="str">
        <f t="shared" si="6"/>
        <v>3021-3028</v>
      </c>
      <c r="AB124">
        <v>3021</v>
      </c>
      <c r="AC124">
        <v>3028</v>
      </c>
      <c r="AD124">
        <v>13</v>
      </c>
      <c r="AE124">
        <v>63</v>
      </c>
      <c r="AF124">
        <v>810</v>
      </c>
      <c r="AG124">
        <v>5</v>
      </c>
      <c r="AH124">
        <v>0</v>
      </c>
      <c r="AI124">
        <v>0</v>
      </c>
      <c r="AJ124" t="s">
        <v>318</v>
      </c>
      <c r="AL124" t="str">
        <f t="shared" si="7"/>
        <v>46030-46031</v>
      </c>
      <c r="AM124">
        <v>46030</v>
      </c>
      <c r="AN124">
        <v>46031</v>
      </c>
      <c r="AO124">
        <v>2</v>
      </c>
    </row>
    <row r="125" spans="1:41" x14ac:dyDescent="0.3">
      <c r="A125" t="str">
        <f t="shared" si="4"/>
        <v>3022-3016</v>
      </c>
      <c r="B125">
        <v>3022</v>
      </c>
      <c r="C125">
        <v>3016</v>
      </c>
      <c r="D125">
        <v>22</v>
      </c>
      <c r="E125">
        <v>23</v>
      </c>
      <c r="F125">
        <v>45</v>
      </c>
      <c r="G125">
        <v>284</v>
      </c>
      <c r="H125">
        <v>45</v>
      </c>
      <c r="I125">
        <v>329</v>
      </c>
      <c r="J125">
        <v>1434</v>
      </c>
      <c r="K125" t="s">
        <v>285</v>
      </c>
      <c r="O125" t="str">
        <f t="shared" si="5"/>
        <v>5009-5013</v>
      </c>
      <c r="P125">
        <v>5009</v>
      </c>
      <c r="Q125">
        <v>5013</v>
      </c>
      <c r="R125">
        <v>1</v>
      </c>
      <c r="S125">
        <v>43</v>
      </c>
      <c r="T125" t="s">
        <v>256</v>
      </c>
      <c r="U125">
        <v>238</v>
      </c>
      <c r="V125">
        <v>2000</v>
      </c>
      <c r="W125">
        <v>3</v>
      </c>
      <c r="X125">
        <v>0</v>
      </c>
      <c r="Y125" t="s">
        <v>310</v>
      </c>
      <c r="AA125" t="str">
        <f t="shared" si="6"/>
        <v>3022-3016</v>
      </c>
      <c r="AB125">
        <v>3022</v>
      </c>
      <c r="AC125">
        <v>3016</v>
      </c>
      <c r="AD125">
        <v>22</v>
      </c>
      <c r="AE125">
        <v>111</v>
      </c>
      <c r="AF125">
        <v>1434</v>
      </c>
      <c r="AG125">
        <v>5</v>
      </c>
      <c r="AH125">
        <v>0</v>
      </c>
      <c r="AI125">
        <v>284</v>
      </c>
      <c r="AJ125" t="s">
        <v>285</v>
      </c>
      <c r="AL125" t="str">
        <f t="shared" si="7"/>
        <v>46029-45004</v>
      </c>
      <c r="AM125">
        <v>46029</v>
      </c>
      <c r="AN125">
        <v>45004</v>
      </c>
      <c r="AO125">
        <v>2</v>
      </c>
    </row>
    <row r="126" spans="1:41" x14ac:dyDescent="0.3">
      <c r="A126" t="str">
        <f t="shared" si="4"/>
        <v>3022-3023</v>
      </c>
      <c r="B126">
        <v>3022</v>
      </c>
      <c r="C126">
        <v>3023</v>
      </c>
      <c r="D126">
        <v>16</v>
      </c>
      <c r="E126">
        <v>16</v>
      </c>
      <c r="F126">
        <v>32</v>
      </c>
      <c r="G126">
        <v>0</v>
      </c>
      <c r="H126">
        <v>160</v>
      </c>
      <c r="I126">
        <v>160</v>
      </c>
      <c r="J126">
        <v>730</v>
      </c>
      <c r="K126" t="s">
        <v>301</v>
      </c>
      <c r="O126" t="str">
        <f t="shared" si="5"/>
        <v>5010-5007</v>
      </c>
      <c r="P126">
        <v>5010</v>
      </c>
      <c r="Q126">
        <v>5007</v>
      </c>
      <c r="R126">
        <v>1</v>
      </c>
      <c r="S126">
        <v>37</v>
      </c>
      <c r="T126" t="s">
        <v>256</v>
      </c>
      <c r="U126">
        <v>260</v>
      </c>
      <c r="V126">
        <v>900</v>
      </c>
      <c r="W126">
        <v>5</v>
      </c>
      <c r="X126">
        <v>0</v>
      </c>
      <c r="Y126" t="s">
        <v>341</v>
      </c>
      <c r="AA126" t="str">
        <f t="shared" si="6"/>
        <v>3022-3023</v>
      </c>
      <c r="AB126">
        <v>3022</v>
      </c>
      <c r="AC126">
        <v>3023</v>
      </c>
      <c r="AD126">
        <v>16</v>
      </c>
      <c r="AE126">
        <v>130</v>
      </c>
      <c r="AF126">
        <v>730</v>
      </c>
      <c r="AG126">
        <v>5</v>
      </c>
      <c r="AH126">
        <v>0</v>
      </c>
      <c r="AI126">
        <v>0</v>
      </c>
      <c r="AJ126" t="s">
        <v>301</v>
      </c>
      <c r="AL126" t="str">
        <f t="shared" si="7"/>
        <v>46032-45004</v>
      </c>
      <c r="AM126">
        <v>46032</v>
      </c>
      <c r="AN126">
        <v>45004</v>
      </c>
      <c r="AO126">
        <v>2</v>
      </c>
    </row>
    <row r="127" spans="1:41" x14ac:dyDescent="0.3">
      <c r="A127" t="str">
        <f t="shared" si="4"/>
        <v>3023-3024</v>
      </c>
      <c r="B127">
        <v>3023</v>
      </c>
      <c r="C127">
        <v>3024</v>
      </c>
      <c r="D127">
        <v>12</v>
      </c>
      <c r="E127">
        <v>4</v>
      </c>
      <c r="F127">
        <v>16</v>
      </c>
      <c r="G127">
        <v>0</v>
      </c>
      <c r="H127">
        <v>225</v>
      </c>
      <c r="I127">
        <v>225</v>
      </c>
      <c r="J127">
        <v>2110</v>
      </c>
      <c r="K127" t="s">
        <v>301</v>
      </c>
      <c r="O127" t="str">
        <f t="shared" si="5"/>
        <v>5010-5011</v>
      </c>
      <c r="P127">
        <v>5010</v>
      </c>
      <c r="Q127">
        <v>5011</v>
      </c>
      <c r="R127">
        <v>1</v>
      </c>
      <c r="S127">
        <v>43</v>
      </c>
      <c r="T127" t="s">
        <v>256</v>
      </c>
      <c r="U127">
        <v>55</v>
      </c>
      <c r="V127">
        <v>2060</v>
      </c>
      <c r="W127">
        <v>5</v>
      </c>
      <c r="X127">
        <v>0</v>
      </c>
      <c r="Y127" t="s">
        <v>311</v>
      </c>
      <c r="AA127" t="str">
        <f t="shared" si="6"/>
        <v>3023-3024</v>
      </c>
      <c r="AB127">
        <v>3023</v>
      </c>
      <c r="AC127">
        <v>3024</v>
      </c>
      <c r="AD127">
        <v>12</v>
      </c>
      <c r="AE127">
        <v>113</v>
      </c>
      <c r="AF127">
        <v>2110</v>
      </c>
      <c r="AG127">
        <v>5</v>
      </c>
      <c r="AH127">
        <v>0</v>
      </c>
      <c r="AI127">
        <v>0</v>
      </c>
      <c r="AJ127" t="s">
        <v>301</v>
      </c>
      <c r="AL127" t="str">
        <f t="shared" si="7"/>
        <v>46032-52021</v>
      </c>
      <c r="AM127">
        <v>46032</v>
      </c>
      <c r="AN127">
        <v>52021</v>
      </c>
      <c r="AO127">
        <v>2</v>
      </c>
    </row>
    <row r="128" spans="1:41" x14ac:dyDescent="0.3">
      <c r="A128" t="str">
        <f t="shared" si="4"/>
        <v>3023-3030</v>
      </c>
      <c r="B128">
        <v>3023</v>
      </c>
      <c r="C128">
        <v>3030</v>
      </c>
      <c r="D128">
        <v>12</v>
      </c>
      <c r="E128">
        <v>10</v>
      </c>
      <c r="F128">
        <v>22</v>
      </c>
      <c r="G128">
        <v>385</v>
      </c>
      <c r="H128">
        <v>0</v>
      </c>
      <c r="I128">
        <v>385</v>
      </c>
      <c r="J128">
        <v>2000</v>
      </c>
      <c r="K128" t="s">
        <v>286</v>
      </c>
      <c r="O128" t="str">
        <f t="shared" si="5"/>
        <v>5010-5016</v>
      </c>
      <c r="P128">
        <v>5010</v>
      </c>
      <c r="Q128">
        <v>5016</v>
      </c>
      <c r="R128">
        <v>1</v>
      </c>
      <c r="S128">
        <v>46</v>
      </c>
      <c r="T128" t="s">
        <v>256</v>
      </c>
      <c r="U128">
        <v>249</v>
      </c>
      <c r="V128">
        <v>2000</v>
      </c>
      <c r="W128">
        <v>5</v>
      </c>
      <c r="X128">
        <v>0</v>
      </c>
      <c r="Y128" t="s">
        <v>341</v>
      </c>
      <c r="AA128" t="str">
        <f t="shared" si="6"/>
        <v>3023-3030</v>
      </c>
      <c r="AB128">
        <v>3023</v>
      </c>
      <c r="AC128">
        <v>3030</v>
      </c>
      <c r="AD128">
        <v>12</v>
      </c>
      <c r="AE128">
        <v>110</v>
      </c>
      <c r="AF128">
        <v>2000</v>
      </c>
      <c r="AG128">
        <v>5</v>
      </c>
      <c r="AH128">
        <v>0</v>
      </c>
      <c r="AI128">
        <v>385</v>
      </c>
      <c r="AJ128" t="s">
        <v>286</v>
      </c>
      <c r="AL128" t="str">
        <f t="shared" si="7"/>
        <v>46030-46032</v>
      </c>
      <c r="AM128">
        <v>46030</v>
      </c>
      <c r="AN128">
        <v>46032</v>
      </c>
      <c r="AO128">
        <v>2</v>
      </c>
    </row>
    <row r="129" spans="1:41" x14ac:dyDescent="0.3">
      <c r="A129" t="str">
        <f t="shared" si="4"/>
        <v>3024-3018</v>
      </c>
      <c r="B129">
        <v>3024</v>
      </c>
      <c r="C129">
        <v>3018</v>
      </c>
      <c r="D129">
        <v>15</v>
      </c>
      <c r="E129">
        <v>2</v>
      </c>
      <c r="F129">
        <v>17</v>
      </c>
      <c r="G129">
        <v>0</v>
      </c>
      <c r="H129">
        <v>61</v>
      </c>
      <c r="I129">
        <v>61</v>
      </c>
      <c r="J129">
        <v>949</v>
      </c>
      <c r="K129" t="s">
        <v>287</v>
      </c>
      <c r="O129" t="str">
        <f t="shared" si="5"/>
        <v>5010-12003</v>
      </c>
      <c r="P129">
        <v>5010</v>
      </c>
      <c r="Q129">
        <v>12003</v>
      </c>
      <c r="R129">
        <v>1</v>
      </c>
      <c r="S129">
        <v>37</v>
      </c>
      <c r="T129" t="s">
        <v>256</v>
      </c>
      <c r="U129">
        <v>41</v>
      </c>
      <c r="V129">
        <v>927</v>
      </c>
      <c r="W129">
        <v>5</v>
      </c>
      <c r="X129">
        <v>0</v>
      </c>
      <c r="Y129" t="s">
        <v>311</v>
      </c>
      <c r="AA129" t="str">
        <f t="shared" si="6"/>
        <v>3024-3018</v>
      </c>
      <c r="AB129">
        <v>3024</v>
      </c>
      <c r="AC129">
        <v>3018</v>
      </c>
      <c r="AD129">
        <v>15</v>
      </c>
      <c r="AE129">
        <v>102</v>
      </c>
      <c r="AF129">
        <v>949</v>
      </c>
      <c r="AG129">
        <v>5</v>
      </c>
      <c r="AH129">
        <v>0</v>
      </c>
      <c r="AI129">
        <v>0</v>
      </c>
      <c r="AJ129" t="s">
        <v>287</v>
      </c>
      <c r="AL129" t="str">
        <f t="shared" si="7"/>
        <v>52021-12017</v>
      </c>
      <c r="AM129">
        <v>52021</v>
      </c>
      <c r="AN129">
        <v>12017</v>
      </c>
      <c r="AO129">
        <v>2</v>
      </c>
    </row>
    <row r="130" spans="1:41" x14ac:dyDescent="0.3">
      <c r="A130" t="str">
        <f t="shared" si="4"/>
        <v>3024-32005</v>
      </c>
      <c r="B130">
        <v>3024</v>
      </c>
      <c r="C130">
        <v>32005</v>
      </c>
      <c r="D130">
        <v>9</v>
      </c>
      <c r="E130">
        <v>3</v>
      </c>
      <c r="F130">
        <v>12</v>
      </c>
      <c r="G130">
        <v>0</v>
      </c>
      <c r="H130">
        <v>248</v>
      </c>
      <c r="I130">
        <v>248</v>
      </c>
      <c r="J130">
        <v>2000</v>
      </c>
      <c r="K130" t="s">
        <v>301</v>
      </c>
      <c r="O130" t="str">
        <f t="shared" si="5"/>
        <v>5011-5010</v>
      </c>
      <c r="P130">
        <v>5011</v>
      </c>
      <c r="Q130">
        <v>5010</v>
      </c>
      <c r="R130">
        <v>1</v>
      </c>
      <c r="S130">
        <v>37</v>
      </c>
      <c r="T130" t="s">
        <v>256</v>
      </c>
      <c r="U130">
        <v>55</v>
      </c>
      <c r="V130">
        <v>2060</v>
      </c>
      <c r="W130">
        <v>5</v>
      </c>
      <c r="X130">
        <v>0</v>
      </c>
      <c r="Y130" t="s">
        <v>311</v>
      </c>
      <c r="AA130" t="str">
        <f t="shared" si="6"/>
        <v>3024-32005</v>
      </c>
      <c r="AB130">
        <v>3024</v>
      </c>
      <c r="AC130">
        <v>32005</v>
      </c>
      <c r="AD130">
        <v>9</v>
      </c>
      <c r="AE130">
        <v>95</v>
      </c>
      <c r="AF130">
        <v>2000</v>
      </c>
      <c r="AG130">
        <v>5</v>
      </c>
      <c r="AH130">
        <v>0</v>
      </c>
      <c r="AI130">
        <v>0</v>
      </c>
      <c r="AJ130" t="s">
        <v>301</v>
      </c>
      <c r="AL130" t="str">
        <f t="shared" si="7"/>
        <v>46032-12018</v>
      </c>
      <c r="AM130">
        <v>46032</v>
      </c>
      <c r="AN130">
        <v>12018</v>
      </c>
      <c r="AO130">
        <v>2</v>
      </c>
    </row>
    <row r="131" spans="1:41" x14ac:dyDescent="0.3">
      <c r="A131" t="str">
        <f t="shared" si="4"/>
        <v>3025-2004</v>
      </c>
      <c r="B131">
        <v>3025</v>
      </c>
      <c r="C131">
        <v>2004</v>
      </c>
      <c r="D131">
        <v>10</v>
      </c>
      <c r="E131">
        <v>23</v>
      </c>
      <c r="F131">
        <v>33</v>
      </c>
      <c r="G131">
        <v>811</v>
      </c>
      <c r="H131">
        <v>2</v>
      </c>
      <c r="I131">
        <v>813</v>
      </c>
      <c r="J131">
        <v>2000</v>
      </c>
      <c r="K131" t="s">
        <v>302</v>
      </c>
      <c r="O131" t="str">
        <f t="shared" si="5"/>
        <v>5011-5012</v>
      </c>
      <c r="P131">
        <v>5011</v>
      </c>
      <c r="Q131">
        <v>5012</v>
      </c>
      <c r="R131">
        <v>1</v>
      </c>
      <c r="S131">
        <v>27</v>
      </c>
      <c r="T131" t="s">
        <v>256</v>
      </c>
      <c r="U131">
        <v>111</v>
      </c>
      <c r="V131">
        <v>2060</v>
      </c>
      <c r="W131">
        <v>5</v>
      </c>
      <c r="X131">
        <v>0</v>
      </c>
      <c r="Y131" t="s">
        <v>311</v>
      </c>
      <c r="AA131" t="str">
        <f t="shared" si="6"/>
        <v>3025-2004</v>
      </c>
      <c r="AB131">
        <v>3025</v>
      </c>
      <c r="AC131">
        <v>2004</v>
      </c>
      <c r="AD131">
        <v>10</v>
      </c>
      <c r="AE131">
        <v>110</v>
      </c>
      <c r="AF131">
        <v>2000</v>
      </c>
      <c r="AG131">
        <v>5</v>
      </c>
      <c r="AH131">
        <v>0</v>
      </c>
      <c r="AI131">
        <v>811</v>
      </c>
      <c r="AJ131" t="s">
        <v>302</v>
      </c>
      <c r="AL131" t="str">
        <f t="shared" si="7"/>
        <v>45004-12030</v>
      </c>
      <c r="AM131">
        <v>45004</v>
      </c>
      <c r="AN131">
        <v>12030</v>
      </c>
      <c r="AO131">
        <v>2</v>
      </c>
    </row>
    <row r="132" spans="1:41" x14ac:dyDescent="0.3">
      <c r="A132" t="str">
        <f t="shared" ref="A132:A195" si="8">+B132&amp;-C132</f>
        <v>3026-3025</v>
      </c>
      <c r="B132">
        <v>3026</v>
      </c>
      <c r="C132">
        <v>3025</v>
      </c>
      <c r="D132">
        <v>4</v>
      </c>
      <c r="E132">
        <v>3</v>
      </c>
      <c r="F132">
        <v>7</v>
      </c>
      <c r="G132">
        <v>811</v>
      </c>
      <c r="H132">
        <v>2</v>
      </c>
      <c r="I132">
        <v>813</v>
      </c>
      <c r="J132">
        <v>4000</v>
      </c>
      <c r="K132" t="s">
        <v>302</v>
      </c>
      <c r="O132" t="str">
        <f t="shared" ref="O132:O195" si="9">+P132&amp;-Q132</f>
        <v>5011-5017</v>
      </c>
      <c r="P132">
        <v>5011</v>
      </c>
      <c r="Q132">
        <v>5017</v>
      </c>
      <c r="R132">
        <v>1</v>
      </c>
      <c r="S132">
        <v>40</v>
      </c>
      <c r="T132" t="s">
        <v>256</v>
      </c>
      <c r="U132">
        <v>235</v>
      </c>
      <c r="V132">
        <v>2060</v>
      </c>
      <c r="W132">
        <v>3</v>
      </c>
      <c r="X132">
        <v>0</v>
      </c>
      <c r="Y132" t="s">
        <v>345</v>
      </c>
      <c r="AA132" t="str">
        <f t="shared" ref="AA132:AA195" si="10">+AB132&amp;-AC132</f>
        <v>3026-3025</v>
      </c>
      <c r="AB132">
        <v>3026</v>
      </c>
      <c r="AC132">
        <v>3025</v>
      </c>
      <c r="AD132">
        <v>4</v>
      </c>
      <c r="AE132">
        <v>36</v>
      </c>
      <c r="AF132">
        <v>4000</v>
      </c>
      <c r="AG132">
        <v>5</v>
      </c>
      <c r="AH132">
        <v>0</v>
      </c>
      <c r="AI132">
        <v>811</v>
      </c>
      <c r="AJ132" t="s">
        <v>302</v>
      </c>
      <c r="AL132" t="str">
        <f t="shared" ref="AL132:AL195" si="11">+AM132&amp;-AN132</f>
        <v>12030-12018</v>
      </c>
      <c r="AM132">
        <v>12030</v>
      </c>
      <c r="AN132">
        <v>12018</v>
      </c>
      <c r="AO132">
        <v>2</v>
      </c>
    </row>
    <row r="133" spans="1:41" x14ac:dyDescent="0.3">
      <c r="A133" t="str">
        <f t="shared" si="8"/>
        <v>3027-3020</v>
      </c>
      <c r="B133">
        <v>3027</v>
      </c>
      <c r="C133">
        <v>3020</v>
      </c>
      <c r="D133">
        <v>9</v>
      </c>
      <c r="E133">
        <v>1</v>
      </c>
      <c r="F133">
        <v>10</v>
      </c>
      <c r="G133">
        <v>0</v>
      </c>
      <c r="H133">
        <v>47</v>
      </c>
      <c r="I133">
        <v>47</v>
      </c>
      <c r="J133">
        <v>2000</v>
      </c>
      <c r="K133" t="s">
        <v>291</v>
      </c>
      <c r="O133" t="str">
        <f t="shared" si="9"/>
        <v>5012-5008</v>
      </c>
      <c r="P133">
        <v>5012</v>
      </c>
      <c r="Q133">
        <v>5008</v>
      </c>
      <c r="R133">
        <v>1</v>
      </c>
      <c r="S133">
        <v>35</v>
      </c>
      <c r="T133" t="s">
        <v>256</v>
      </c>
      <c r="U133">
        <v>238</v>
      </c>
      <c r="V133">
        <v>1030</v>
      </c>
      <c r="W133">
        <v>3</v>
      </c>
      <c r="X133">
        <v>0</v>
      </c>
      <c r="Y133" t="s">
        <v>313</v>
      </c>
      <c r="AA133" t="str">
        <f t="shared" si="10"/>
        <v>3027-3020</v>
      </c>
      <c r="AB133">
        <v>3027</v>
      </c>
      <c r="AC133">
        <v>3020</v>
      </c>
      <c r="AD133">
        <v>9</v>
      </c>
      <c r="AE133">
        <v>42</v>
      </c>
      <c r="AF133">
        <v>2000</v>
      </c>
      <c r="AG133">
        <v>5</v>
      </c>
      <c r="AH133">
        <v>0</v>
      </c>
      <c r="AI133">
        <v>0</v>
      </c>
      <c r="AJ133" t="s">
        <v>291</v>
      </c>
      <c r="AL133" t="str">
        <f t="shared" si="11"/>
        <v>12018-12017</v>
      </c>
      <c r="AM133">
        <v>12018</v>
      </c>
      <c r="AN133">
        <v>12017</v>
      </c>
      <c r="AO133">
        <v>2</v>
      </c>
    </row>
    <row r="134" spans="1:41" x14ac:dyDescent="0.3">
      <c r="A134" t="str">
        <f t="shared" si="8"/>
        <v>3027-3026</v>
      </c>
      <c r="B134">
        <v>3027</v>
      </c>
      <c r="C134">
        <v>3026</v>
      </c>
      <c r="D134">
        <v>11</v>
      </c>
      <c r="E134">
        <v>5</v>
      </c>
      <c r="F134">
        <v>16</v>
      </c>
      <c r="G134">
        <v>494</v>
      </c>
      <c r="H134">
        <v>1</v>
      </c>
      <c r="I134">
        <v>495</v>
      </c>
      <c r="J134">
        <v>4000</v>
      </c>
      <c r="K134" t="s">
        <v>302</v>
      </c>
      <c r="O134" t="str">
        <f t="shared" si="9"/>
        <v>5012-5011</v>
      </c>
      <c r="P134">
        <v>5012</v>
      </c>
      <c r="Q134">
        <v>5011</v>
      </c>
      <c r="R134">
        <v>1</v>
      </c>
      <c r="S134">
        <v>29</v>
      </c>
      <c r="T134" t="s">
        <v>256</v>
      </c>
      <c r="U134">
        <v>111</v>
      </c>
      <c r="V134">
        <v>2060</v>
      </c>
      <c r="W134">
        <v>5</v>
      </c>
      <c r="X134">
        <v>0</v>
      </c>
      <c r="Y134" t="s">
        <v>311</v>
      </c>
      <c r="AA134" t="str">
        <f t="shared" si="10"/>
        <v>3027-3026</v>
      </c>
      <c r="AB134">
        <v>3027</v>
      </c>
      <c r="AC134">
        <v>3026</v>
      </c>
      <c r="AD134">
        <v>11</v>
      </c>
      <c r="AE134">
        <v>60</v>
      </c>
      <c r="AF134">
        <v>4000</v>
      </c>
      <c r="AG134">
        <v>5</v>
      </c>
      <c r="AH134">
        <v>0</v>
      </c>
      <c r="AI134">
        <v>494</v>
      </c>
      <c r="AJ134" t="s">
        <v>302</v>
      </c>
      <c r="AL134" t="str">
        <f t="shared" si="11"/>
        <v>46022-52011</v>
      </c>
      <c r="AM134">
        <v>46022</v>
      </c>
      <c r="AN134">
        <v>52011</v>
      </c>
      <c r="AO134">
        <v>1</v>
      </c>
    </row>
    <row r="135" spans="1:41" x14ac:dyDescent="0.3">
      <c r="A135" t="str">
        <f t="shared" si="8"/>
        <v>3028-3027</v>
      </c>
      <c r="B135">
        <v>3028</v>
      </c>
      <c r="C135">
        <v>3027</v>
      </c>
      <c r="D135">
        <v>14</v>
      </c>
      <c r="E135">
        <v>49</v>
      </c>
      <c r="F135">
        <v>63</v>
      </c>
      <c r="G135">
        <v>494</v>
      </c>
      <c r="H135">
        <v>44</v>
      </c>
      <c r="I135">
        <v>538</v>
      </c>
      <c r="J135">
        <v>1030</v>
      </c>
      <c r="K135" t="s">
        <v>302</v>
      </c>
      <c r="O135" t="str">
        <f t="shared" si="9"/>
        <v>5012-5013</v>
      </c>
      <c r="P135">
        <v>5012</v>
      </c>
      <c r="Q135">
        <v>5013</v>
      </c>
      <c r="R135">
        <v>1</v>
      </c>
      <c r="S135">
        <v>41</v>
      </c>
      <c r="T135" t="s">
        <v>256</v>
      </c>
      <c r="U135">
        <v>102</v>
      </c>
      <c r="V135">
        <v>927</v>
      </c>
      <c r="W135">
        <v>5</v>
      </c>
      <c r="X135">
        <v>0</v>
      </c>
      <c r="Y135" t="s">
        <v>311</v>
      </c>
      <c r="AA135" t="str">
        <f t="shared" si="10"/>
        <v>3028-3027</v>
      </c>
      <c r="AB135">
        <v>3028</v>
      </c>
      <c r="AC135">
        <v>3027</v>
      </c>
      <c r="AD135">
        <v>14</v>
      </c>
      <c r="AE135">
        <v>99</v>
      </c>
      <c r="AF135">
        <v>1030</v>
      </c>
      <c r="AG135">
        <v>5</v>
      </c>
      <c r="AH135">
        <v>0</v>
      </c>
      <c r="AI135">
        <v>494</v>
      </c>
      <c r="AJ135" t="s">
        <v>302</v>
      </c>
      <c r="AL135" t="str">
        <f t="shared" si="11"/>
        <v>52011-52010</v>
      </c>
      <c r="AM135">
        <v>52011</v>
      </c>
      <c r="AN135">
        <v>52010</v>
      </c>
      <c r="AO135">
        <v>1</v>
      </c>
    </row>
    <row r="136" spans="1:41" x14ac:dyDescent="0.3">
      <c r="A136" t="str">
        <f t="shared" si="8"/>
        <v>3028-3034</v>
      </c>
      <c r="B136">
        <v>3028</v>
      </c>
      <c r="C136">
        <v>3034</v>
      </c>
      <c r="D136">
        <v>10</v>
      </c>
      <c r="E136">
        <v>0</v>
      </c>
      <c r="F136">
        <v>10</v>
      </c>
      <c r="G136">
        <v>0</v>
      </c>
      <c r="H136">
        <v>0</v>
      </c>
      <c r="I136">
        <v>0</v>
      </c>
      <c r="J136">
        <v>900</v>
      </c>
      <c r="K136" t="s">
        <v>283</v>
      </c>
      <c r="O136" t="str">
        <f t="shared" si="9"/>
        <v>5012-5018</v>
      </c>
      <c r="P136">
        <v>5012</v>
      </c>
      <c r="Q136">
        <v>5018</v>
      </c>
      <c r="R136">
        <v>1</v>
      </c>
      <c r="S136">
        <v>47</v>
      </c>
      <c r="T136" t="s">
        <v>256</v>
      </c>
      <c r="U136">
        <v>234</v>
      </c>
      <c r="V136">
        <v>2060</v>
      </c>
      <c r="W136">
        <v>3</v>
      </c>
      <c r="X136">
        <v>0</v>
      </c>
      <c r="Y136" t="s">
        <v>313</v>
      </c>
      <c r="AA136" t="str">
        <f t="shared" si="10"/>
        <v>3028-3034</v>
      </c>
      <c r="AB136">
        <v>3028</v>
      </c>
      <c r="AC136">
        <v>3034</v>
      </c>
      <c r="AD136">
        <v>10</v>
      </c>
      <c r="AE136">
        <v>49</v>
      </c>
      <c r="AF136">
        <v>900</v>
      </c>
      <c r="AG136">
        <v>5</v>
      </c>
      <c r="AH136">
        <v>0</v>
      </c>
      <c r="AI136">
        <v>0</v>
      </c>
      <c r="AJ136" t="s">
        <v>318</v>
      </c>
      <c r="AL136" t="str">
        <f t="shared" si="11"/>
        <v>46025-52012</v>
      </c>
      <c r="AM136">
        <v>46025</v>
      </c>
      <c r="AN136">
        <v>52012</v>
      </c>
      <c r="AO136">
        <v>2</v>
      </c>
    </row>
    <row r="137" spans="1:41" x14ac:dyDescent="0.3">
      <c r="A137" t="str">
        <f t="shared" si="8"/>
        <v>3029-3022</v>
      </c>
      <c r="B137">
        <v>3029</v>
      </c>
      <c r="C137">
        <v>3022</v>
      </c>
      <c r="D137">
        <v>15</v>
      </c>
      <c r="E137">
        <v>30</v>
      </c>
      <c r="F137">
        <v>45</v>
      </c>
      <c r="G137">
        <v>284</v>
      </c>
      <c r="H137">
        <v>45</v>
      </c>
      <c r="I137">
        <v>329</v>
      </c>
      <c r="J137">
        <v>900</v>
      </c>
      <c r="K137" t="s">
        <v>285</v>
      </c>
      <c r="O137" t="str">
        <f t="shared" si="9"/>
        <v>5013-5009</v>
      </c>
      <c r="P137">
        <v>5013</v>
      </c>
      <c r="Q137">
        <v>5009</v>
      </c>
      <c r="R137">
        <v>1</v>
      </c>
      <c r="S137">
        <v>49</v>
      </c>
      <c r="T137" t="s">
        <v>256</v>
      </c>
      <c r="U137">
        <v>238</v>
      </c>
      <c r="V137">
        <v>900</v>
      </c>
      <c r="W137">
        <v>3</v>
      </c>
      <c r="X137">
        <v>0</v>
      </c>
      <c r="Y137" t="s">
        <v>310</v>
      </c>
      <c r="AA137" t="str">
        <f t="shared" si="10"/>
        <v>3029-3022</v>
      </c>
      <c r="AB137">
        <v>3029</v>
      </c>
      <c r="AC137">
        <v>3022</v>
      </c>
      <c r="AD137">
        <v>15</v>
      </c>
      <c r="AE137">
        <v>85</v>
      </c>
      <c r="AF137">
        <v>900</v>
      </c>
      <c r="AG137">
        <v>5</v>
      </c>
      <c r="AH137">
        <v>0</v>
      </c>
      <c r="AI137">
        <v>284</v>
      </c>
      <c r="AJ137" t="s">
        <v>285</v>
      </c>
      <c r="AL137" t="str">
        <f t="shared" si="11"/>
        <v>52012-52014</v>
      </c>
      <c r="AM137">
        <v>52012</v>
      </c>
      <c r="AN137">
        <v>52014</v>
      </c>
      <c r="AO137">
        <v>2</v>
      </c>
    </row>
    <row r="138" spans="1:41" x14ac:dyDescent="0.3">
      <c r="A138" t="str">
        <f t="shared" si="8"/>
        <v>3029-3028</v>
      </c>
      <c r="B138">
        <v>3029</v>
      </c>
      <c r="C138">
        <v>3028</v>
      </c>
      <c r="D138">
        <v>20</v>
      </c>
      <c r="E138">
        <v>12</v>
      </c>
      <c r="F138">
        <v>32</v>
      </c>
      <c r="G138">
        <v>494</v>
      </c>
      <c r="H138">
        <v>44</v>
      </c>
      <c r="I138">
        <v>538</v>
      </c>
      <c r="J138">
        <v>3600</v>
      </c>
      <c r="K138" t="s">
        <v>302</v>
      </c>
      <c r="O138" t="str">
        <f t="shared" si="9"/>
        <v>5013-5012</v>
      </c>
      <c r="P138">
        <v>5013</v>
      </c>
      <c r="Q138">
        <v>5012</v>
      </c>
      <c r="R138">
        <v>1</v>
      </c>
      <c r="S138">
        <v>47</v>
      </c>
      <c r="T138" t="s">
        <v>256</v>
      </c>
      <c r="U138">
        <v>102</v>
      </c>
      <c r="V138">
        <v>927</v>
      </c>
      <c r="W138">
        <v>5</v>
      </c>
      <c r="X138">
        <v>0</v>
      </c>
      <c r="Y138" t="s">
        <v>311</v>
      </c>
      <c r="AA138" t="str">
        <f t="shared" si="10"/>
        <v>3029-3028</v>
      </c>
      <c r="AB138">
        <v>3029</v>
      </c>
      <c r="AC138">
        <v>3028</v>
      </c>
      <c r="AD138">
        <v>20</v>
      </c>
      <c r="AE138">
        <v>148</v>
      </c>
      <c r="AF138">
        <v>3600</v>
      </c>
      <c r="AG138">
        <v>5</v>
      </c>
      <c r="AH138">
        <v>0</v>
      </c>
      <c r="AI138">
        <v>494</v>
      </c>
      <c r="AJ138" t="s">
        <v>302</v>
      </c>
      <c r="AL138" t="str">
        <f t="shared" si="11"/>
        <v>52014-52013</v>
      </c>
      <c r="AM138">
        <v>52014</v>
      </c>
      <c r="AN138">
        <v>52013</v>
      </c>
      <c r="AO138">
        <v>2</v>
      </c>
    </row>
    <row r="139" spans="1:41" x14ac:dyDescent="0.3">
      <c r="A139" t="str">
        <f t="shared" si="8"/>
        <v>3030-3029</v>
      </c>
      <c r="B139">
        <v>3030</v>
      </c>
      <c r="C139">
        <v>3029</v>
      </c>
      <c r="D139">
        <v>18</v>
      </c>
      <c r="E139">
        <v>21</v>
      </c>
      <c r="F139">
        <v>39</v>
      </c>
      <c r="G139">
        <v>778</v>
      </c>
      <c r="H139">
        <v>90</v>
      </c>
      <c r="I139">
        <v>868</v>
      </c>
      <c r="J139">
        <v>3600</v>
      </c>
      <c r="K139" t="s">
        <v>302</v>
      </c>
      <c r="O139" t="str">
        <f t="shared" si="9"/>
        <v>5013-5014</v>
      </c>
      <c r="P139">
        <v>5013</v>
      </c>
      <c r="Q139">
        <v>5014</v>
      </c>
      <c r="R139">
        <v>1</v>
      </c>
      <c r="S139">
        <v>44</v>
      </c>
      <c r="T139" t="s">
        <v>256</v>
      </c>
      <c r="U139">
        <v>34</v>
      </c>
      <c r="V139">
        <v>2060</v>
      </c>
      <c r="W139">
        <v>5</v>
      </c>
      <c r="X139">
        <v>0</v>
      </c>
      <c r="Y139" t="s">
        <v>311</v>
      </c>
      <c r="AA139" t="str">
        <f t="shared" si="10"/>
        <v>3030-3029</v>
      </c>
      <c r="AB139">
        <v>3030</v>
      </c>
      <c r="AC139">
        <v>3029</v>
      </c>
      <c r="AD139">
        <v>18</v>
      </c>
      <c r="AE139">
        <v>126</v>
      </c>
      <c r="AF139">
        <v>3600</v>
      </c>
      <c r="AG139">
        <v>5</v>
      </c>
      <c r="AH139">
        <v>0</v>
      </c>
      <c r="AI139">
        <v>778</v>
      </c>
      <c r="AJ139" t="s">
        <v>302</v>
      </c>
      <c r="AL139" t="str">
        <f t="shared" si="11"/>
        <v>42015-52016</v>
      </c>
      <c r="AM139">
        <v>42015</v>
      </c>
      <c r="AN139">
        <v>52016</v>
      </c>
      <c r="AO139">
        <v>2</v>
      </c>
    </row>
    <row r="140" spans="1:41" x14ac:dyDescent="0.3">
      <c r="A140" t="str">
        <f t="shared" si="8"/>
        <v>3030-32012</v>
      </c>
      <c r="B140">
        <v>3030</v>
      </c>
      <c r="C140">
        <v>32012</v>
      </c>
      <c r="D140">
        <v>8</v>
      </c>
      <c r="E140">
        <v>0</v>
      </c>
      <c r="F140">
        <v>8</v>
      </c>
      <c r="G140">
        <v>0</v>
      </c>
      <c r="H140">
        <v>0</v>
      </c>
      <c r="I140">
        <v>0</v>
      </c>
      <c r="J140">
        <v>1030</v>
      </c>
      <c r="K140" t="s">
        <v>286</v>
      </c>
      <c r="O140" t="str">
        <f t="shared" si="9"/>
        <v>5013-5019</v>
      </c>
      <c r="P140">
        <v>5013</v>
      </c>
      <c r="Q140">
        <v>5019</v>
      </c>
      <c r="R140">
        <v>1</v>
      </c>
      <c r="S140">
        <v>42</v>
      </c>
      <c r="T140" t="s">
        <v>256</v>
      </c>
      <c r="U140">
        <v>231</v>
      </c>
      <c r="V140">
        <v>2000</v>
      </c>
      <c r="W140">
        <v>3</v>
      </c>
      <c r="X140">
        <v>0</v>
      </c>
      <c r="Y140" t="s">
        <v>310</v>
      </c>
      <c r="AA140" t="str">
        <f t="shared" si="10"/>
        <v>3030-32012</v>
      </c>
      <c r="AB140">
        <v>3030</v>
      </c>
      <c r="AC140">
        <v>32012</v>
      </c>
      <c r="AD140">
        <v>8</v>
      </c>
      <c r="AE140">
        <v>61</v>
      </c>
      <c r="AF140">
        <v>1030</v>
      </c>
      <c r="AG140">
        <v>5</v>
      </c>
      <c r="AH140">
        <v>0</v>
      </c>
      <c r="AI140">
        <v>0</v>
      </c>
      <c r="AJ140" t="s">
        <v>286</v>
      </c>
      <c r="AL140" t="str">
        <f t="shared" si="11"/>
        <v>52016-52017</v>
      </c>
      <c r="AM140">
        <v>52016</v>
      </c>
      <c r="AN140">
        <v>52017</v>
      </c>
      <c r="AO140">
        <v>2</v>
      </c>
    </row>
    <row r="141" spans="1:41" x14ac:dyDescent="0.3">
      <c r="A141" t="str">
        <f t="shared" si="8"/>
        <v>3031-3024</v>
      </c>
      <c r="B141">
        <v>3031</v>
      </c>
      <c r="C141">
        <v>3024</v>
      </c>
      <c r="D141">
        <v>16</v>
      </c>
      <c r="E141">
        <v>5</v>
      </c>
      <c r="F141">
        <v>21</v>
      </c>
      <c r="G141">
        <v>0</v>
      </c>
      <c r="H141">
        <v>85</v>
      </c>
      <c r="I141">
        <v>85</v>
      </c>
      <c r="J141">
        <v>949</v>
      </c>
      <c r="K141" t="s">
        <v>287</v>
      </c>
      <c r="O141" t="str">
        <f t="shared" si="9"/>
        <v>5014-5013</v>
      </c>
      <c r="P141">
        <v>5014</v>
      </c>
      <c r="Q141">
        <v>5013</v>
      </c>
      <c r="R141">
        <v>1</v>
      </c>
      <c r="S141">
        <v>41</v>
      </c>
      <c r="T141" t="s">
        <v>256</v>
      </c>
      <c r="U141">
        <v>34</v>
      </c>
      <c r="V141">
        <v>927</v>
      </c>
      <c r="W141">
        <v>5</v>
      </c>
      <c r="X141">
        <v>0</v>
      </c>
      <c r="Y141" t="s">
        <v>311</v>
      </c>
      <c r="AA141" t="str">
        <f t="shared" si="10"/>
        <v>3031-3024</v>
      </c>
      <c r="AB141">
        <v>3031</v>
      </c>
      <c r="AC141">
        <v>3024</v>
      </c>
      <c r="AD141">
        <v>16</v>
      </c>
      <c r="AE141">
        <v>128</v>
      </c>
      <c r="AF141">
        <v>949</v>
      </c>
      <c r="AG141">
        <v>5</v>
      </c>
      <c r="AH141">
        <v>0</v>
      </c>
      <c r="AI141">
        <v>0</v>
      </c>
      <c r="AJ141" t="s">
        <v>287</v>
      </c>
      <c r="AL141" t="str">
        <f t="shared" si="11"/>
        <v>52017-46026</v>
      </c>
      <c r="AM141">
        <v>52017</v>
      </c>
      <c r="AN141">
        <v>46026</v>
      </c>
      <c r="AO141">
        <v>2</v>
      </c>
    </row>
    <row r="142" spans="1:41" x14ac:dyDescent="0.3">
      <c r="A142" t="str">
        <f t="shared" si="8"/>
        <v>3031-3030</v>
      </c>
      <c r="B142">
        <v>3031</v>
      </c>
      <c r="C142">
        <v>3030</v>
      </c>
      <c r="D142">
        <v>11</v>
      </c>
      <c r="E142">
        <v>6</v>
      </c>
      <c r="F142">
        <v>17</v>
      </c>
      <c r="G142">
        <v>393</v>
      </c>
      <c r="H142">
        <v>90</v>
      </c>
      <c r="I142">
        <v>483</v>
      </c>
      <c r="J142">
        <v>3600</v>
      </c>
      <c r="K142" t="s">
        <v>302</v>
      </c>
      <c r="O142" t="str">
        <f t="shared" si="9"/>
        <v>5014-5015</v>
      </c>
      <c r="P142">
        <v>5014</v>
      </c>
      <c r="Q142">
        <v>5015</v>
      </c>
      <c r="R142">
        <v>1</v>
      </c>
      <c r="S142">
        <v>28</v>
      </c>
      <c r="T142" t="s">
        <v>256</v>
      </c>
      <c r="U142">
        <v>106</v>
      </c>
      <c r="V142">
        <v>900</v>
      </c>
      <c r="W142">
        <v>5</v>
      </c>
      <c r="X142">
        <v>0</v>
      </c>
      <c r="Y142" t="s">
        <v>311</v>
      </c>
      <c r="AA142" t="str">
        <f t="shared" si="10"/>
        <v>3031-3030</v>
      </c>
      <c r="AB142">
        <v>3031</v>
      </c>
      <c r="AC142">
        <v>3030</v>
      </c>
      <c r="AD142">
        <v>11</v>
      </c>
      <c r="AE142">
        <v>118</v>
      </c>
      <c r="AF142">
        <v>3600</v>
      </c>
      <c r="AG142">
        <v>5</v>
      </c>
      <c r="AH142">
        <v>0</v>
      </c>
      <c r="AI142">
        <v>393</v>
      </c>
      <c r="AJ142" t="s">
        <v>302</v>
      </c>
      <c r="AL142" t="str">
        <f t="shared" si="11"/>
        <v>52016-52014</v>
      </c>
      <c r="AM142">
        <v>52016</v>
      </c>
      <c r="AN142">
        <v>52014</v>
      </c>
      <c r="AO142">
        <v>1</v>
      </c>
    </row>
    <row r="143" spans="1:41" x14ac:dyDescent="0.3">
      <c r="A143" t="str">
        <f t="shared" si="8"/>
        <v>3032-3025</v>
      </c>
      <c r="B143">
        <v>3032</v>
      </c>
      <c r="C143">
        <v>3025</v>
      </c>
      <c r="D143">
        <v>6</v>
      </c>
      <c r="E143">
        <v>0</v>
      </c>
      <c r="F143">
        <v>6</v>
      </c>
      <c r="G143">
        <v>0</v>
      </c>
      <c r="H143">
        <v>0</v>
      </c>
      <c r="I143">
        <v>0</v>
      </c>
      <c r="J143">
        <v>1800</v>
      </c>
      <c r="K143" t="s">
        <v>336</v>
      </c>
      <c r="O143" t="str">
        <f t="shared" si="9"/>
        <v>5014-5020</v>
      </c>
      <c r="P143">
        <v>5014</v>
      </c>
      <c r="Q143">
        <v>5020</v>
      </c>
      <c r="R143">
        <v>1</v>
      </c>
      <c r="S143">
        <v>39</v>
      </c>
      <c r="T143" t="s">
        <v>256</v>
      </c>
      <c r="U143">
        <v>232</v>
      </c>
      <c r="V143">
        <v>1620</v>
      </c>
      <c r="W143">
        <v>3</v>
      </c>
      <c r="X143">
        <v>0</v>
      </c>
      <c r="Y143" t="s">
        <v>310</v>
      </c>
      <c r="AA143" t="str">
        <f t="shared" si="10"/>
        <v>3032-3025</v>
      </c>
      <c r="AB143">
        <v>3032</v>
      </c>
      <c r="AC143">
        <v>3025</v>
      </c>
      <c r="AD143">
        <v>6</v>
      </c>
      <c r="AE143">
        <v>39</v>
      </c>
      <c r="AF143">
        <v>1800</v>
      </c>
      <c r="AG143">
        <v>5</v>
      </c>
      <c r="AH143">
        <v>0</v>
      </c>
      <c r="AI143">
        <v>0</v>
      </c>
      <c r="AJ143" t="s">
        <v>336</v>
      </c>
      <c r="AL143" t="str">
        <f t="shared" si="11"/>
        <v>52017-52012</v>
      </c>
      <c r="AM143">
        <v>52017</v>
      </c>
      <c r="AN143">
        <v>52012</v>
      </c>
      <c r="AO143">
        <v>1</v>
      </c>
    </row>
    <row r="144" spans="1:41" x14ac:dyDescent="0.3">
      <c r="A144" t="str">
        <f t="shared" si="8"/>
        <v>3032-3033</v>
      </c>
      <c r="B144">
        <v>3032</v>
      </c>
      <c r="C144">
        <v>3033</v>
      </c>
      <c r="D144">
        <v>14</v>
      </c>
      <c r="E144">
        <v>0</v>
      </c>
      <c r="F144">
        <v>14</v>
      </c>
      <c r="G144">
        <v>0</v>
      </c>
      <c r="H144">
        <v>30</v>
      </c>
      <c r="I144">
        <v>30</v>
      </c>
      <c r="J144">
        <v>2000</v>
      </c>
      <c r="K144" t="s">
        <v>383</v>
      </c>
      <c r="O144" t="str">
        <f t="shared" si="9"/>
        <v>5015-5014</v>
      </c>
      <c r="P144">
        <v>5015</v>
      </c>
      <c r="Q144">
        <v>5014</v>
      </c>
      <c r="R144">
        <v>1</v>
      </c>
      <c r="S144">
        <v>28</v>
      </c>
      <c r="T144" t="s">
        <v>256</v>
      </c>
      <c r="U144">
        <v>106</v>
      </c>
      <c r="V144">
        <v>2000</v>
      </c>
      <c r="W144">
        <v>5</v>
      </c>
      <c r="X144">
        <v>0</v>
      </c>
      <c r="Y144" t="s">
        <v>311</v>
      </c>
      <c r="AA144" t="str">
        <f t="shared" si="10"/>
        <v>3032-3033</v>
      </c>
      <c r="AB144">
        <v>3032</v>
      </c>
      <c r="AC144">
        <v>3033</v>
      </c>
      <c r="AD144">
        <v>14</v>
      </c>
      <c r="AE144">
        <v>86</v>
      </c>
      <c r="AF144">
        <v>2000</v>
      </c>
      <c r="AG144">
        <v>5</v>
      </c>
      <c r="AH144">
        <v>0</v>
      </c>
      <c r="AI144">
        <v>0</v>
      </c>
      <c r="AJ144" t="s">
        <v>2</v>
      </c>
      <c r="AL144" t="str">
        <f t="shared" si="11"/>
        <v>52012-52011</v>
      </c>
      <c r="AM144">
        <v>52012</v>
      </c>
      <c r="AN144">
        <v>52011</v>
      </c>
      <c r="AO144">
        <v>1</v>
      </c>
    </row>
    <row r="145" spans="1:41" x14ac:dyDescent="0.3">
      <c r="A145" t="str">
        <f t="shared" si="8"/>
        <v>3033-3027</v>
      </c>
      <c r="B145">
        <v>3033</v>
      </c>
      <c r="C145">
        <v>3027</v>
      </c>
      <c r="D145">
        <v>8</v>
      </c>
      <c r="E145">
        <v>0</v>
      </c>
      <c r="F145">
        <v>8</v>
      </c>
      <c r="G145">
        <v>0</v>
      </c>
      <c r="H145">
        <v>4</v>
      </c>
      <c r="I145">
        <v>4</v>
      </c>
      <c r="J145">
        <v>2000</v>
      </c>
      <c r="K145" t="s">
        <v>291</v>
      </c>
      <c r="O145" t="str">
        <f t="shared" si="9"/>
        <v>5015-5021</v>
      </c>
      <c r="P145">
        <v>5015</v>
      </c>
      <c r="Q145">
        <v>5021</v>
      </c>
      <c r="R145">
        <v>1</v>
      </c>
      <c r="S145">
        <v>28</v>
      </c>
      <c r="T145" t="s">
        <v>256</v>
      </c>
      <c r="U145">
        <v>231</v>
      </c>
      <c r="V145">
        <v>1000</v>
      </c>
      <c r="W145">
        <v>5</v>
      </c>
      <c r="X145">
        <v>0</v>
      </c>
      <c r="Y145" t="s">
        <v>343</v>
      </c>
      <c r="AA145" t="str">
        <f t="shared" si="10"/>
        <v>3033-3027</v>
      </c>
      <c r="AB145">
        <v>3033</v>
      </c>
      <c r="AC145">
        <v>3027</v>
      </c>
      <c r="AD145">
        <v>8</v>
      </c>
      <c r="AE145">
        <v>47</v>
      </c>
      <c r="AF145">
        <v>2000</v>
      </c>
      <c r="AG145">
        <v>5</v>
      </c>
      <c r="AH145">
        <v>0</v>
      </c>
      <c r="AI145">
        <v>0</v>
      </c>
      <c r="AJ145" t="s">
        <v>291</v>
      </c>
      <c r="AL145" t="str">
        <f t="shared" si="11"/>
        <v>52016-42019</v>
      </c>
      <c r="AM145">
        <v>52016</v>
      </c>
      <c r="AN145">
        <v>42019</v>
      </c>
      <c r="AO145">
        <v>1</v>
      </c>
    </row>
    <row r="146" spans="1:41" x14ac:dyDescent="0.3">
      <c r="A146" t="str">
        <f t="shared" si="8"/>
        <v>3033-3034</v>
      </c>
      <c r="B146">
        <v>3033</v>
      </c>
      <c r="C146">
        <v>3034</v>
      </c>
      <c r="D146">
        <v>12</v>
      </c>
      <c r="E146">
        <v>0</v>
      </c>
      <c r="F146">
        <v>12</v>
      </c>
      <c r="G146">
        <v>0</v>
      </c>
      <c r="H146">
        <v>26</v>
      </c>
      <c r="I146">
        <v>26</v>
      </c>
      <c r="J146">
        <v>2000</v>
      </c>
      <c r="K146" t="s">
        <v>383</v>
      </c>
      <c r="O146" t="str">
        <f t="shared" si="9"/>
        <v>5016-5010</v>
      </c>
      <c r="P146">
        <v>5016</v>
      </c>
      <c r="Q146">
        <v>5010</v>
      </c>
      <c r="R146">
        <v>1</v>
      </c>
      <c r="S146">
        <v>34</v>
      </c>
      <c r="T146" t="s">
        <v>256</v>
      </c>
      <c r="U146">
        <v>249</v>
      </c>
      <c r="V146">
        <v>900</v>
      </c>
      <c r="W146">
        <v>5</v>
      </c>
      <c r="X146">
        <v>0</v>
      </c>
      <c r="Y146" t="s">
        <v>341</v>
      </c>
      <c r="AA146" t="str">
        <f t="shared" si="10"/>
        <v>3033-3034</v>
      </c>
      <c r="AB146">
        <v>3033</v>
      </c>
      <c r="AC146">
        <v>3034</v>
      </c>
      <c r="AD146">
        <v>12</v>
      </c>
      <c r="AE146">
        <v>107</v>
      </c>
      <c r="AF146">
        <v>2000</v>
      </c>
      <c r="AG146">
        <v>5</v>
      </c>
      <c r="AH146">
        <v>0</v>
      </c>
      <c r="AI146">
        <v>0</v>
      </c>
      <c r="AJ146" t="s">
        <v>2</v>
      </c>
      <c r="AL146" t="str">
        <f t="shared" si="11"/>
        <v>42018-42019</v>
      </c>
      <c r="AM146">
        <v>42018</v>
      </c>
      <c r="AN146">
        <v>42019</v>
      </c>
      <c r="AO146">
        <v>2</v>
      </c>
    </row>
    <row r="147" spans="1:41" x14ac:dyDescent="0.3">
      <c r="A147" t="str">
        <f t="shared" si="8"/>
        <v>3034-37002</v>
      </c>
      <c r="B147">
        <v>3034</v>
      </c>
      <c r="C147">
        <v>37002</v>
      </c>
      <c r="D147">
        <v>6</v>
      </c>
      <c r="E147">
        <v>0</v>
      </c>
      <c r="F147">
        <v>6</v>
      </c>
      <c r="G147">
        <v>0</v>
      </c>
      <c r="H147">
        <v>26</v>
      </c>
      <c r="I147">
        <v>26</v>
      </c>
      <c r="J147">
        <v>1800</v>
      </c>
      <c r="K147" t="s">
        <v>283</v>
      </c>
      <c r="O147" t="str">
        <f t="shared" si="9"/>
        <v>5016-5017</v>
      </c>
      <c r="P147">
        <v>5016</v>
      </c>
      <c r="Q147">
        <v>5017</v>
      </c>
      <c r="R147">
        <v>1</v>
      </c>
      <c r="S147">
        <v>34</v>
      </c>
      <c r="T147" t="s">
        <v>256</v>
      </c>
      <c r="U147">
        <v>137</v>
      </c>
      <c r="V147">
        <v>927</v>
      </c>
      <c r="W147">
        <v>4</v>
      </c>
      <c r="X147">
        <v>0</v>
      </c>
      <c r="Y147" t="s">
        <v>312</v>
      </c>
      <c r="AA147" t="str">
        <f t="shared" si="10"/>
        <v>3034-37002</v>
      </c>
      <c r="AB147">
        <v>3034</v>
      </c>
      <c r="AC147">
        <v>37002</v>
      </c>
      <c r="AD147">
        <v>6</v>
      </c>
      <c r="AE147">
        <v>39</v>
      </c>
      <c r="AF147">
        <v>1800</v>
      </c>
      <c r="AG147">
        <v>5</v>
      </c>
      <c r="AH147">
        <v>0</v>
      </c>
      <c r="AI147">
        <v>0</v>
      </c>
      <c r="AJ147" t="s">
        <v>318</v>
      </c>
      <c r="AL147" t="str">
        <f t="shared" si="11"/>
        <v>42019-52020</v>
      </c>
      <c r="AM147">
        <v>42019</v>
      </c>
      <c r="AN147">
        <v>52020</v>
      </c>
      <c r="AO147">
        <v>2</v>
      </c>
    </row>
    <row r="148" spans="1:41" x14ac:dyDescent="0.3">
      <c r="A148" t="str">
        <f t="shared" si="8"/>
        <v>4001-4002</v>
      </c>
      <c r="B148">
        <v>4001</v>
      </c>
      <c r="C148">
        <v>4002</v>
      </c>
      <c r="D148">
        <v>9</v>
      </c>
      <c r="E148">
        <v>0</v>
      </c>
      <c r="F148">
        <v>9</v>
      </c>
      <c r="G148">
        <v>119</v>
      </c>
      <c r="H148">
        <v>351</v>
      </c>
      <c r="I148">
        <v>470</v>
      </c>
      <c r="J148">
        <v>2400</v>
      </c>
      <c r="K148" t="s">
        <v>303</v>
      </c>
      <c r="O148" t="str">
        <f t="shared" si="9"/>
        <v>5016-5033</v>
      </c>
      <c r="P148">
        <v>5016</v>
      </c>
      <c r="Q148">
        <v>5033</v>
      </c>
      <c r="R148">
        <v>1</v>
      </c>
      <c r="S148">
        <v>43</v>
      </c>
      <c r="T148" t="s">
        <v>256</v>
      </c>
      <c r="U148">
        <v>496</v>
      </c>
      <c r="V148">
        <v>2000</v>
      </c>
      <c r="W148">
        <v>4</v>
      </c>
      <c r="X148">
        <v>0</v>
      </c>
      <c r="Y148" t="s">
        <v>341</v>
      </c>
      <c r="AA148" t="str">
        <f t="shared" si="10"/>
        <v>4001-4002</v>
      </c>
      <c r="AB148">
        <v>4001</v>
      </c>
      <c r="AC148">
        <v>4002</v>
      </c>
      <c r="AD148">
        <v>9</v>
      </c>
      <c r="AE148">
        <v>116</v>
      </c>
      <c r="AF148">
        <v>2400</v>
      </c>
      <c r="AG148">
        <v>2</v>
      </c>
      <c r="AH148">
        <v>0</v>
      </c>
      <c r="AI148">
        <v>119</v>
      </c>
      <c r="AJ148" t="s">
        <v>303</v>
      </c>
      <c r="AL148" t="str">
        <f t="shared" si="11"/>
        <v>52020-46031</v>
      </c>
      <c r="AM148">
        <v>52020</v>
      </c>
      <c r="AN148">
        <v>46031</v>
      </c>
      <c r="AO148">
        <v>2</v>
      </c>
    </row>
    <row r="149" spans="1:41" x14ac:dyDescent="0.3">
      <c r="A149" t="str">
        <f t="shared" si="8"/>
        <v>4001-11002</v>
      </c>
      <c r="B149">
        <v>4001</v>
      </c>
      <c r="C149">
        <v>11002</v>
      </c>
      <c r="D149">
        <v>43</v>
      </c>
      <c r="E149">
        <v>16</v>
      </c>
      <c r="F149">
        <v>59</v>
      </c>
      <c r="G149">
        <v>193</v>
      </c>
      <c r="H149">
        <v>519</v>
      </c>
      <c r="I149">
        <v>712</v>
      </c>
      <c r="J149">
        <v>1750</v>
      </c>
      <c r="K149" t="s">
        <v>525</v>
      </c>
      <c r="O149" t="str">
        <f t="shared" si="9"/>
        <v>5016-12004</v>
      </c>
      <c r="P149">
        <v>5016</v>
      </c>
      <c r="Q149">
        <v>12004</v>
      </c>
      <c r="R149">
        <v>1</v>
      </c>
      <c r="S149">
        <v>17</v>
      </c>
      <c r="T149" t="s">
        <v>256</v>
      </c>
      <c r="U149">
        <v>44</v>
      </c>
      <c r="V149">
        <v>927</v>
      </c>
      <c r="W149">
        <v>4</v>
      </c>
      <c r="X149">
        <v>0</v>
      </c>
      <c r="Y149" t="s">
        <v>312</v>
      </c>
      <c r="AA149" t="str">
        <f t="shared" si="10"/>
        <v>4001-11002</v>
      </c>
      <c r="AB149">
        <v>4001</v>
      </c>
      <c r="AC149">
        <v>11002</v>
      </c>
      <c r="AD149">
        <v>43</v>
      </c>
      <c r="AE149">
        <v>361</v>
      </c>
      <c r="AF149">
        <v>1750</v>
      </c>
      <c r="AG149">
        <v>2</v>
      </c>
      <c r="AH149">
        <v>0</v>
      </c>
      <c r="AI149">
        <v>193</v>
      </c>
      <c r="AJ149" t="s">
        <v>3</v>
      </c>
      <c r="AL149" t="str">
        <f t="shared" si="11"/>
        <v>52020-52022</v>
      </c>
      <c r="AM149">
        <v>52020</v>
      </c>
      <c r="AN149">
        <v>52022</v>
      </c>
      <c r="AO149">
        <v>1</v>
      </c>
    </row>
    <row r="150" spans="1:41" x14ac:dyDescent="0.3">
      <c r="A150" t="str">
        <f t="shared" si="8"/>
        <v>4001-4019</v>
      </c>
      <c r="B150">
        <v>4001</v>
      </c>
      <c r="C150">
        <v>4019</v>
      </c>
      <c r="D150">
        <v>36</v>
      </c>
      <c r="E150">
        <v>20</v>
      </c>
      <c r="F150">
        <v>56</v>
      </c>
      <c r="G150">
        <v>87</v>
      </c>
      <c r="H150">
        <v>1823</v>
      </c>
      <c r="I150">
        <v>1910</v>
      </c>
      <c r="J150">
        <v>4000</v>
      </c>
      <c r="K150" t="s">
        <v>525</v>
      </c>
      <c r="O150" t="str">
        <f t="shared" si="9"/>
        <v>5017-5011</v>
      </c>
      <c r="P150">
        <v>5017</v>
      </c>
      <c r="Q150">
        <v>5011</v>
      </c>
      <c r="R150">
        <v>1</v>
      </c>
      <c r="S150">
        <v>53</v>
      </c>
      <c r="T150" t="s">
        <v>256</v>
      </c>
      <c r="U150">
        <v>235</v>
      </c>
      <c r="V150">
        <v>1055</v>
      </c>
      <c r="W150">
        <v>3</v>
      </c>
      <c r="X150">
        <v>0</v>
      </c>
      <c r="Y150" t="s">
        <v>345</v>
      </c>
      <c r="AA150" t="str">
        <f t="shared" si="10"/>
        <v>4001-4019</v>
      </c>
      <c r="AB150">
        <v>4001</v>
      </c>
      <c r="AC150">
        <v>4019</v>
      </c>
      <c r="AD150">
        <v>36</v>
      </c>
      <c r="AE150">
        <v>522</v>
      </c>
      <c r="AF150">
        <v>4000</v>
      </c>
      <c r="AG150">
        <v>2</v>
      </c>
      <c r="AH150">
        <v>0</v>
      </c>
      <c r="AI150">
        <v>87</v>
      </c>
      <c r="AJ150" t="s">
        <v>3</v>
      </c>
      <c r="AL150" t="str">
        <f t="shared" si="11"/>
        <v>42019-12039</v>
      </c>
      <c r="AM150">
        <v>42019</v>
      </c>
      <c r="AN150">
        <v>12039</v>
      </c>
      <c r="AO150">
        <v>1</v>
      </c>
    </row>
    <row r="151" spans="1:41" x14ac:dyDescent="0.3">
      <c r="A151" t="str">
        <f t="shared" si="8"/>
        <v>4002-4004</v>
      </c>
      <c r="B151">
        <v>4002</v>
      </c>
      <c r="C151">
        <v>4004</v>
      </c>
      <c r="D151">
        <v>36</v>
      </c>
      <c r="E151">
        <v>44</v>
      </c>
      <c r="F151">
        <v>80</v>
      </c>
      <c r="G151">
        <v>504</v>
      </c>
      <c r="H151">
        <v>807</v>
      </c>
      <c r="I151">
        <v>1311</v>
      </c>
      <c r="J151">
        <v>4120</v>
      </c>
      <c r="K151" t="s">
        <v>291</v>
      </c>
      <c r="O151" t="str">
        <f t="shared" si="9"/>
        <v>5017-5016</v>
      </c>
      <c r="P151">
        <v>5017</v>
      </c>
      <c r="Q151">
        <v>5016</v>
      </c>
      <c r="R151">
        <v>1</v>
      </c>
      <c r="S151">
        <v>29</v>
      </c>
      <c r="T151" t="s">
        <v>256</v>
      </c>
      <c r="U151">
        <v>137</v>
      </c>
      <c r="V151">
        <v>927</v>
      </c>
      <c r="W151">
        <v>4</v>
      </c>
      <c r="X151">
        <v>0</v>
      </c>
      <c r="Y151" t="s">
        <v>312</v>
      </c>
      <c r="AA151" t="str">
        <f t="shared" si="10"/>
        <v>4002-4004</v>
      </c>
      <c r="AB151">
        <v>4002</v>
      </c>
      <c r="AC151">
        <v>4004</v>
      </c>
      <c r="AD151">
        <v>36</v>
      </c>
      <c r="AE151">
        <v>504</v>
      </c>
      <c r="AF151">
        <v>4120</v>
      </c>
      <c r="AG151">
        <v>3</v>
      </c>
      <c r="AH151">
        <v>0</v>
      </c>
      <c r="AI151">
        <v>504</v>
      </c>
      <c r="AJ151" t="s">
        <v>291</v>
      </c>
      <c r="AL151" t="str">
        <f t="shared" si="11"/>
        <v>12038-12039</v>
      </c>
      <c r="AM151">
        <v>12038</v>
      </c>
      <c r="AN151">
        <v>12039</v>
      </c>
      <c r="AO151">
        <v>2</v>
      </c>
    </row>
    <row r="152" spans="1:41" x14ac:dyDescent="0.3">
      <c r="A152" t="str">
        <f t="shared" si="8"/>
        <v>4002-4001</v>
      </c>
      <c r="B152">
        <v>4002</v>
      </c>
      <c r="C152">
        <v>4001</v>
      </c>
      <c r="D152">
        <v>12</v>
      </c>
      <c r="E152">
        <v>0</v>
      </c>
      <c r="F152">
        <v>12</v>
      </c>
      <c r="G152">
        <v>107</v>
      </c>
      <c r="H152">
        <v>281</v>
      </c>
      <c r="I152">
        <v>388</v>
      </c>
      <c r="J152">
        <v>4000</v>
      </c>
      <c r="K152" t="s">
        <v>303</v>
      </c>
      <c r="O152" t="str">
        <f t="shared" si="9"/>
        <v>5017-5018</v>
      </c>
      <c r="P152">
        <v>5017</v>
      </c>
      <c r="Q152">
        <v>5018</v>
      </c>
      <c r="R152">
        <v>1</v>
      </c>
      <c r="S152">
        <v>25</v>
      </c>
      <c r="T152" t="s">
        <v>256</v>
      </c>
      <c r="U152">
        <v>111</v>
      </c>
      <c r="V152">
        <v>927</v>
      </c>
      <c r="W152">
        <v>4</v>
      </c>
      <c r="X152">
        <v>0</v>
      </c>
      <c r="Y152" t="s">
        <v>312</v>
      </c>
      <c r="AA152" t="str">
        <f t="shared" si="10"/>
        <v>4002-4001</v>
      </c>
      <c r="AB152">
        <v>4002</v>
      </c>
      <c r="AC152">
        <v>4001</v>
      </c>
      <c r="AD152">
        <v>12</v>
      </c>
      <c r="AE152">
        <v>116</v>
      </c>
      <c r="AF152">
        <v>4000</v>
      </c>
      <c r="AG152">
        <v>2</v>
      </c>
      <c r="AH152">
        <v>0</v>
      </c>
      <c r="AI152">
        <v>107</v>
      </c>
      <c r="AJ152" t="s">
        <v>303</v>
      </c>
      <c r="AL152" t="str">
        <f t="shared" si="11"/>
        <v>12039-52022</v>
      </c>
      <c r="AM152">
        <v>12039</v>
      </c>
      <c r="AN152">
        <v>52022</v>
      </c>
      <c r="AO152">
        <v>2</v>
      </c>
    </row>
    <row r="153" spans="1:41" x14ac:dyDescent="0.3">
      <c r="A153" t="str">
        <f t="shared" si="8"/>
        <v>4002-4018</v>
      </c>
      <c r="B153">
        <v>4002</v>
      </c>
      <c r="C153">
        <v>4018</v>
      </c>
      <c r="D153">
        <v>11</v>
      </c>
      <c r="E153">
        <v>4</v>
      </c>
      <c r="F153">
        <v>15</v>
      </c>
      <c r="G153">
        <v>0</v>
      </c>
      <c r="H153">
        <v>154</v>
      </c>
      <c r="I153">
        <v>154</v>
      </c>
      <c r="J153">
        <v>2000</v>
      </c>
      <c r="K153" t="s">
        <v>582</v>
      </c>
      <c r="O153" t="str">
        <f t="shared" si="9"/>
        <v>5017-5027</v>
      </c>
      <c r="P153">
        <v>5017</v>
      </c>
      <c r="Q153">
        <v>5027</v>
      </c>
      <c r="R153">
        <v>1</v>
      </c>
      <c r="S153">
        <v>50</v>
      </c>
      <c r="T153" t="s">
        <v>256</v>
      </c>
      <c r="U153">
        <v>340</v>
      </c>
      <c r="V153">
        <v>2110</v>
      </c>
      <c r="W153">
        <v>3</v>
      </c>
      <c r="X153">
        <v>0</v>
      </c>
      <c r="Y153" t="s">
        <v>345</v>
      </c>
      <c r="AA153" t="str">
        <f t="shared" si="10"/>
        <v>4002-4018</v>
      </c>
      <c r="AB153">
        <v>4002</v>
      </c>
      <c r="AC153">
        <v>4018</v>
      </c>
      <c r="AD153">
        <v>11</v>
      </c>
      <c r="AE153">
        <v>159</v>
      </c>
      <c r="AF153">
        <v>2000</v>
      </c>
      <c r="AG153">
        <v>3</v>
      </c>
      <c r="AH153">
        <v>0</v>
      </c>
      <c r="AI153">
        <v>0</v>
      </c>
      <c r="AJ153" t="s">
        <v>0</v>
      </c>
      <c r="AL153" t="str">
        <f t="shared" si="11"/>
        <v>52022-52021</v>
      </c>
      <c r="AM153">
        <v>52022</v>
      </c>
      <c r="AN153">
        <v>52021</v>
      </c>
      <c r="AO153">
        <v>2</v>
      </c>
    </row>
    <row r="154" spans="1:41" x14ac:dyDescent="0.3">
      <c r="A154" t="str">
        <f t="shared" si="8"/>
        <v>4002-4023</v>
      </c>
      <c r="B154">
        <v>4002</v>
      </c>
      <c r="C154">
        <v>4023</v>
      </c>
      <c r="D154">
        <v>21</v>
      </c>
      <c r="E154">
        <v>1</v>
      </c>
      <c r="F154">
        <v>22</v>
      </c>
      <c r="G154">
        <v>177</v>
      </c>
      <c r="H154">
        <v>467</v>
      </c>
      <c r="I154">
        <v>644</v>
      </c>
      <c r="J154">
        <v>4000</v>
      </c>
      <c r="K154" t="s">
        <v>303</v>
      </c>
      <c r="O154" t="str">
        <f t="shared" si="9"/>
        <v>5018-5012</v>
      </c>
      <c r="P154">
        <v>5018</v>
      </c>
      <c r="Q154">
        <v>5012</v>
      </c>
      <c r="R154">
        <v>1</v>
      </c>
      <c r="S154">
        <v>37</v>
      </c>
      <c r="T154" t="s">
        <v>256</v>
      </c>
      <c r="U154">
        <v>234</v>
      </c>
      <c r="V154">
        <v>2060</v>
      </c>
      <c r="W154">
        <v>3</v>
      </c>
      <c r="X154">
        <v>0</v>
      </c>
      <c r="Y154" t="s">
        <v>313</v>
      </c>
      <c r="AA154" t="str">
        <f t="shared" si="10"/>
        <v>4002-4023</v>
      </c>
      <c r="AB154">
        <v>4002</v>
      </c>
      <c r="AC154">
        <v>4023</v>
      </c>
      <c r="AD154">
        <v>21</v>
      </c>
      <c r="AE154">
        <v>358</v>
      </c>
      <c r="AF154">
        <v>4000</v>
      </c>
      <c r="AG154">
        <v>2</v>
      </c>
      <c r="AH154">
        <v>0</v>
      </c>
      <c r="AI154">
        <v>177</v>
      </c>
      <c r="AJ154" t="s">
        <v>303</v>
      </c>
      <c r="AL154" t="str">
        <f t="shared" si="11"/>
        <v>12015-12039</v>
      </c>
      <c r="AM154">
        <v>12015</v>
      </c>
      <c r="AN154">
        <v>12039</v>
      </c>
      <c r="AO154">
        <v>1</v>
      </c>
    </row>
    <row r="155" spans="1:41" x14ac:dyDescent="0.3">
      <c r="A155" t="str">
        <f t="shared" si="8"/>
        <v>4003-4022</v>
      </c>
      <c r="B155">
        <v>4003</v>
      </c>
      <c r="C155">
        <v>4022</v>
      </c>
      <c r="D155">
        <v>7</v>
      </c>
      <c r="E155">
        <v>7</v>
      </c>
      <c r="F155">
        <v>14</v>
      </c>
      <c r="G155">
        <v>213</v>
      </c>
      <c r="H155">
        <v>0</v>
      </c>
      <c r="I155">
        <v>213</v>
      </c>
      <c r="J155">
        <v>1000</v>
      </c>
      <c r="K155" t="s">
        <v>307</v>
      </c>
      <c r="O155" t="str">
        <f t="shared" si="9"/>
        <v>5018-5017</v>
      </c>
      <c r="P155">
        <v>5018</v>
      </c>
      <c r="Q155">
        <v>5017</v>
      </c>
      <c r="R155">
        <v>1</v>
      </c>
      <c r="S155">
        <v>25</v>
      </c>
      <c r="T155" t="s">
        <v>256</v>
      </c>
      <c r="U155">
        <v>111</v>
      </c>
      <c r="V155">
        <v>927</v>
      </c>
      <c r="W155">
        <v>4</v>
      </c>
      <c r="X155">
        <v>0</v>
      </c>
      <c r="Y155" t="s">
        <v>312</v>
      </c>
      <c r="AA155" t="str">
        <f t="shared" si="10"/>
        <v>4003-4022</v>
      </c>
      <c r="AB155">
        <v>4003</v>
      </c>
      <c r="AC155">
        <v>4022</v>
      </c>
      <c r="AD155">
        <v>7</v>
      </c>
      <c r="AE155">
        <v>80</v>
      </c>
      <c r="AF155">
        <v>1000</v>
      </c>
      <c r="AG155">
        <v>5</v>
      </c>
      <c r="AH155">
        <v>0</v>
      </c>
      <c r="AI155">
        <v>213</v>
      </c>
      <c r="AJ155" t="s">
        <v>307</v>
      </c>
      <c r="AL155" t="str">
        <f t="shared" si="11"/>
        <v>12016-52022</v>
      </c>
      <c r="AM155">
        <v>12016</v>
      </c>
      <c r="AN155">
        <v>52022</v>
      </c>
      <c r="AO155">
        <v>1</v>
      </c>
    </row>
    <row r="156" spans="1:41" x14ac:dyDescent="0.3">
      <c r="A156" t="str">
        <f t="shared" si="8"/>
        <v>4004-4002</v>
      </c>
      <c r="B156">
        <v>4004</v>
      </c>
      <c r="C156">
        <v>4002</v>
      </c>
      <c r="D156">
        <v>32</v>
      </c>
      <c r="E156">
        <v>32</v>
      </c>
      <c r="F156">
        <v>64</v>
      </c>
      <c r="G156">
        <v>284</v>
      </c>
      <c r="H156">
        <v>130</v>
      </c>
      <c r="I156">
        <v>414</v>
      </c>
      <c r="J156">
        <v>1628</v>
      </c>
      <c r="K156" t="s">
        <v>291</v>
      </c>
      <c r="O156" t="str">
        <f t="shared" si="9"/>
        <v>5018-5019</v>
      </c>
      <c r="P156">
        <v>5018</v>
      </c>
      <c r="Q156">
        <v>5019</v>
      </c>
      <c r="R156">
        <v>1</v>
      </c>
      <c r="S156">
        <v>23</v>
      </c>
      <c r="T156" t="s">
        <v>256</v>
      </c>
      <c r="U156">
        <v>98</v>
      </c>
      <c r="V156">
        <v>1030</v>
      </c>
      <c r="W156">
        <v>4</v>
      </c>
      <c r="X156">
        <v>0</v>
      </c>
      <c r="Y156" t="s">
        <v>312</v>
      </c>
      <c r="AA156" t="str">
        <f t="shared" si="10"/>
        <v>4004-4002</v>
      </c>
      <c r="AB156">
        <v>4004</v>
      </c>
      <c r="AC156">
        <v>4002</v>
      </c>
      <c r="AD156">
        <v>32</v>
      </c>
      <c r="AE156">
        <v>504</v>
      </c>
      <c r="AF156">
        <v>1628</v>
      </c>
      <c r="AG156">
        <v>3</v>
      </c>
      <c r="AH156">
        <v>0</v>
      </c>
      <c r="AI156">
        <v>284</v>
      </c>
      <c r="AJ156" t="s">
        <v>291</v>
      </c>
      <c r="AL156" t="str">
        <f t="shared" si="11"/>
        <v>12044-12015</v>
      </c>
      <c r="AM156">
        <v>12044</v>
      </c>
      <c r="AN156">
        <v>12015</v>
      </c>
      <c r="AO156">
        <v>2</v>
      </c>
    </row>
    <row r="157" spans="1:41" x14ac:dyDescent="0.3">
      <c r="A157" t="str">
        <f t="shared" si="8"/>
        <v>4004-4010</v>
      </c>
      <c r="B157">
        <v>4004</v>
      </c>
      <c r="C157">
        <v>4010</v>
      </c>
      <c r="D157">
        <v>17</v>
      </c>
      <c r="E157">
        <v>18</v>
      </c>
      <c r="F157">
        <v>35</v>
      </c>
      <c r="G157">
        <v>534</v>
      </c>
      <c r="H157">
        <v>284</v>
      </c>
      <c r="I157">
        <v>818</v>
      </c>
      <c r="J157">
        <v>3272</v>
      </c>
      <c r="K157" t="s">
        <v>291</v>
      </c>
      <c r="O157" t="str">
        <f t="shared" si="9"/>
        <v>5018-5028</v>
      </c>
      <c r="P157">
        <v>5018</v>
      </c>
      <c r="Q157">
        <v>5028</v>
      </c>
      <c r="R157">
        <v>1</v>
      </c>
      <c r="S157">
        <v>54</v>
      </c>
      <c r="T157" t="s">
        <v>256</v>
      </c>
      <c r="U157">
        <v>413</v>
      </c>
      <c r="V157">
        <v>2060</v>
      </c>
      <c r="W157">
        <v>3</v>
      </c>
      <c r="X157">
        <v>0</v>
      </c>
      <c r="Y157" t="s">
        <v>313</v>
      </c>
      <c r="AA157" t="str">
        <f t="shared" si="10"/>
        <v>4004-4010</v>
      </c>
      <c r="AB157">
        <v>4004</v>
      </c>
      <c r="AC157">
        <v>4010</v>
      </c>
      <c r="AD157">
        <v>17</v>
      </c>
      <c r="AE157">
        <v>194</v>
      </c>
      <c r="AF157">
        <v>3272</v>
      </c>
      <c r="AG157">
        <v>3</v>
      </c>
      <c r="AH157">
        <v>0</v>
      </c>
      <c r="AI157">
        <v>534</v>
      </c>
      <c r="AJ157" t="s">
        <v>291</v>
      </c>
      <c r="AL157" t="str">
        <f t="shared" si="11"/>
        <v>12015-12016</v>
      </c>
      <c r="AM157">
        <v>12015</v>
      </c>
      <c r="AN157">
        <v>12016</v>
      </c>
      <c r="AO157">
        <v>2</v>
      </c>
    </row>
    <row r="158" spans="1:41" x14ac:dyDescent="0.3">
      <c r="A158" t="str">
        <f t="shared" si="8"/>
        <v>4004-4005</v>
      </c>
      <c r="B158">
        <v>4004</v>
      </c>
      <c r="C158">
        <v>4005</v>
      </c>
      <c r="D158">
        <v>24</v>
      </c>
      <c r="E158">
        <v>21</v>
      </c>
      <c r="F158">
        <v>45</v>
      </c>
      <c r="G158">
        <v>0</v>
      </c>
      <c r="H158">
        <v>932</v>
      </c>
      <c r="I158">
        <v>932</v>
      </c>
      <c r="J158">
        <v>4000</v>
      </c>
      <c r="K158" t="s">
        <v>431</v>
      </c>
      <c r="O158" t="str">
        <f t="shared" si="9"/>
        <v>5019-5013</v>
      </c>
      <c r="P158">
        <v>5019</v>
      </c>
      <c r="Q158">
        <v>5013</v>
      </c>
      <c r="R158">
        <v>1</v>
      </c>
      <c r="S158">
        <v>53</v>
      </c>
      <c r="T158" t="s">
        <v>256</v>
      </c>
      <c r="U158">
        <v>231</v>
      </c>
      <c r="V158">
        <v>2000</v>
      </c>
      <c r="W158">
        <v>3</v>
      </c>
      <c r="X158">
        <v>0</v>
      </c>
      <c r="Y158" t="s">
        <v>310</v>
      </c>
      <c r="AA158" t="str">
        <f t="shared" si="10"/>
        <v>4004-4005</v>
      </c>
      <c r="AB158">
        <v>4004</v>
      </c>
      <c r="AC158">
        <v>4005</v>
      </c>
      <c r="AD158">
        <v>24</v>
      </c>
      <c r="AE158">
        <v>308</v>
      </c>
      <c r="AF158">
        <v>4000</v>
      </c>
      <c r="AG158">
        <v>3</v>
      </c>
      <c r="AH158">
        <v>0</v>
      </c>
      <c r="AI158">
        <v>0</v>
      </c>
      <c r="AJ158" t="s">
        <v>305</v>
      </c>
      <c r="AL158" t="str">
        <f t="shared" si="11"/>
        <v>12016-12017</v>
      </c>
      <c r="AM158">
        <v>12016</v>
      </c>
      <c r="AN158">
        <v>12017</v>
      </c>
      <c r="AO158">
        <v>2</v>
      </c>
    </row>
    <row r="159" spans="1:41" x14ac:dyDescent="0.3">
      <c r="A159" t="str">
        <f t="shared" si="8"/>
        <v>4004-4019</v>
      </c>
      <c r="B159">
        <v>4004</v>
      </c>
      <c r="C159">
        <v>4019</v>
      </c>
      <c r="D159">
        <v>14</v>
      </c>
      <c r="E159">
        <v>5</v>
      </c>
      <c r="F159">
        <v>19</v>
      </c>
      <c r="G159">
        <v>0</v>
      </c>
      <c r="H159">
        <v>204</v>
      </c>
      <c r="I159">
        <v>204</v>
      </c>
      <c r="J159">
        <v>2000</v>
      </c>
      <c r="K159" t="s">
        <v>304</v>
      </c>
      <c r="O159" t="str">
        <f t="shared" si="9"/>
        <v>5019-5018</v>
      </c>
      <c r="P159">
        <v>5019</v>
      </c>
      <c r="Q159">
        <v>5018</v>
      </c>
      <c r="R159">
        <v>1</v>
      </c>
      <c r="S159">
        <v>25</v>
      </c>
      <c r="T159" t="s">
        <v>256</v>
      </c>
      <c r="U159">
        <v>98</v>
      </c>
      <c r="V159">
        <v>927</v>
      </c>
      <c r="W159">
        <v>4</v>
      </c>
      <c r="X159">
        <v>0</v>
      </c>
      <c r="Y159" t="s">
        <v>312</v>
      </c>
      <c r="AA159" t="str">
        <f t="shared" si="10"/>
        <v>4004-4019</v>
      </c>
      <c r="AB159">
        <v>4004</v>
      </c>
      <c r="AC159">
        <v>4019</v>
      </c>
      <c r="AD159">
        <v>14</v>
      </c>
      <c r="AE159">
        <v>193</v>
      </c>
      <c r="AF159">
        <v>2000</v>
      </c>
      <c r="AG159">
        <v>3</v>
      </c>
      <c r="AH159">
        <v>0</v>
      </c>
      <c r="AI159">
        <v>0</v>
      </c>
      <c r="AJ159" t="s">
        <v>304</v>
      </c>
      <c r="AL159" t="str">
        <f t="shared" si="11"/>
        <v>12030-12024</v>
      </c>
      <c r="AM159">
        <v>12030</v>
      </c>
      <c r="AN159">
        <v>12024</v>
      </c>
      <c r="AO159">
        <v>2</v>
      </c>
    </row>
    <row r="160" spans="1:41" x14ac:dyDescent="0.3">
      <c r="A160" t="str">
        <f t="shared" si="8"/>
        <v>4005-4003</v>
      </c>
      <c r="B160">
        <v>4005</v>
      </c>
      <c r="C160">
        <v>4003</v>
      </c>
      <c r="D160">
        <v>19</v>
      </c>
      <c r="E160">
        <v>67</v>
      </c>
      <c r="F160">
        <v>86</v>
      </c>
      <c r="G160">
        <v>213</v>
      </c>
      <c r="H160">
        <v>816</v>
      </c>
      <c r="I160">
        <v>1029</v>
      </c>
      <c r="J160">
        <v>2000</v>
      </c>
      <c r="K160" t="s">
        <v>287</v>
      </c>
      <c r="O160" t="str">
        <f t="shared" si="9"/>
        <v>5019-5020</v>
      </c>
      <c r="P160">
        <v>5019</v>
      </c>
      <c r="Q160">
        <v>5020</v>
      </c>
      <c r="R160">
        <v>1</v>
      </c>
      <c r="S160">
        <v>11</v>
      </c>
      <c r="T160" t="s">
        <v>256</v>
      </c>
      <c r="U160">
        <v>33</v>
      </c>
      <c r="V160">
        <v>2060</v>
      </c>
      <c r="W160">
        <v>4</v>
      </c>
      <c r="X160">
        <v>0</v>
      </c>
      <c r="Y160" t="s">
        <v>312</v>
      </c>
      <c r="AA160" t="str">
        <f t="shared" si="10"/>
        <v>4005-4003</v>
      </c>
      <c r="AB160">
        <v>4005</v>
      </c>
      <c r="AC160">
        <v>4003</v>
      </c>
      <c r="AD160">
        <v>19</v>
      </c>
      <c r="AE160">
        <v>264</v>
      </c>
      <c r="AF160">
        <v>2000</v>
      </c>
      <c r="AG160">
        <v>5</v>
      </c>
      <c r="AH160">
        <v>0</v>
      </c>
      <c r="AI160">
        <v>213</v>
      </c>
      <c r="AJ160" t="s">
        <v>287</v>
      </c>
      <c r="AL160" t="str">
        <f t="shared" si="11"/>
        <v>12024-12004</v>
      </c>
      <c r="AM160">
        <v>12024</v>
      </c>
      <c r="AN160">
        <v>12004</v>
      </c>
      <c r="AO160">
        <v>2</v>
      </c>
    </row>
    <row r="161" spans="1:41" x14ac:dyDescent="0.3">
      <c r="A161" t="str">
        <f t="shared" si="8"/>
        <v>4005-4014</v>
      </c>
      <c r="B161">
        <v>4005</v>
      </c>
      <c r="C161">
        <v>4014</v>
      </c>
      <c r="D161">
        <v>17</v>
      </c>
      <c r="E161">
        <v>1</v>
      </c>
      <c r="F161">
        <v>18</v>
      </c>
      <c r="G161">
        <v>0</v>
      </c>
      <c r="H161">
        <v>135</v>
      </c>
      <c r="I161">
        <v>135</v>
      </c>
      <c r="J161">
        <v>4000</v>
      </c>
      <c r="K161" t="s">
        <v>287</v>
      </c>
      <c r="O161" t="str">
        <f t="shared" si="9"/>
        <v>5019-5022</v>
      </c>
      <c r="P161">
        <v>5019</v>
      </c>
      <c r="Q161">
        <v>5022</v>
      </c>
      <c r="R161">
        <v>1</v>
      </c>
      <c r="S161">
        <v>28</v>
      </c>
      <c r="T161" t="s">
        <v>256</v>
      </c>
      <c r="U161">
        <v>236</v>
      </c>
      <c r="V161">
        <v>2000</v>
      </c>
      <c r="W161">
        <v>3</v>
      </c>
      <c r="X161">
        <v>0</v>
      </c>
      <c r="Y161" t="s">
        <v>310</v>
      </c>
      <c r="AA161" t="str">
        <f t="shared" si="10"/>
        <v>4005-4014</v>
      </c>
      <c r="AB161">
        <v>4005</v>
      </c>
      <c r="AC161">
        <v>4014</v>
      </c>
      <c r="AD161">
        <v>17</v>
      </c>
      <c r="AE161">
        <v>169</v>
      </c>
      <c r="AF161">
        <v>4000</v>
      </c>
      <c r="AG161">
        <v>5</v>
      </c>
      <c r="AH161">
        <v>0</v>
      </c>
      <c r="AI161">
        <v>0</v>
      </c>
      <c r="AJ161" t="s">
        <v>287</v>
      </c>
      <c r="AL161" t="str">
        <f t="shared" si="11"/>
        <v>12024-12023</v>
      </c>
      <c r="AM161">
        <v>12024</v>
      </c>
      <c r="AN161">
        <v>12023</v>
      </c>
      <c r="AO161">
        <v>2</v>
      </c>
    </row>
    <row r="162" spans="1:41" x14ac:dyDescent="0.3">
      <c r="A162" t="str">
        <f t="shared" si="8"/>
        <v>4005-4004</v>
      </c>
      <c r="B162">
        <v>4005</v>
      </c>
      <c r="C162">
        <v>4004</v>
      </c>
      <c r="D162">
        <v>28</v>
      </c>
      <c r="E162">
        <v>12</v>
      </c>
      <c r="F162">
        <v>40</v>
      </c>
      <c r="G162">
        <v>27</v>
      </c>
      <c r="H162">
        <v>212</v>
      </c>
      <c r="I162">
        <v>239</v>
      </c>
      <c r="J162">
        <v>2000</v>
      </c>
      <c r="K162" t="s">
        <v>431</v>
      </c>
      <c r="O162" t="str">
        <f t="shared" si="9"/>
        <v>5020-5014</v>
      </c>
      <c r="P162">
        <v>5020</v>
      </c>
      <c r="Q162">
        <v>5014</v>
      </c>
      <c r="R162">
        <v>1</v>
      </c>
      <c r="S162">
        <v>46</v>
      </c>
      <c r="T162" t="s">
        <v>256</v>
      </c>
      <c r="U162">
        <v>232</v>
      </c>
      <c r="V162">
        <v>1620</v>
      </c>
      <c r="W162">
        <v>3</v>
      </c>
      <c r="X162">
        <v>0</v>
      </c>
      <c r="Y162" t="s">
        <v>310</v>
      </c>
      <c r="AA162" t="str">
        <f t="shared" si="10"/>
        <v>4005-4004</v>
      </c>
      <c r="AB162">
        <v>4005</v>
      </c>
      <c r="AC162">
        <v>4004</v>
      </c>
      <c r="AD162">
        <v>28</v>
      </c>
      <c r="AE162">
        <v>308</v>
      </c>
      <c r="AF162">
        <v>2000</v>
      </c>
      <c r="AG162">
        <v>3</v>
      </c>
      <c r="AH162">
        <v>0</v>
      </c>
      <c r="AI162">
        <v>27</v>
      </c>
      <c r="AJ162" t="s">
        <v>305</v>
      </c>
      <c r="AL162" t="str">
        <f t="shared" si="11"/>
        <v>12022-12017</v>
      </c>
      <c r="AM162">
        <v>12022</v>
      </c>
      <c r="AN162">
        <v>12017</v>
      </c>
      <c r="AO162">
        <v>2</v>
      </c>
    </row>
    <row r="163" spans="1:41" x14ac:dyDescent="0.3">
      <c r="A163" t="str">
        <f t="shared" si="8"/>
        <v>4005-4006</v>
      </c>
      <c r="B163">
        <v>4005</v>
      </c>
      <c r="C163">
        <v>4006</v>
      </c>
      <c r="D163">
        <v>9</v>
      </c>
      <c r="E163">
        <v>2</v>
      </c>
      <c r="F163">
        <v>11</v>
      </c>
      <c r="G163">
        <v>0</v>
      </c>
      <c r="H163">
        <v>303</v>
      </c>
      <c r="I163">
        <v>303</v>
      </c>
      <c r="J163">
        <v>4000</v>
      </c>
      <c r="K163" t="s">
        <v>431</v>
      </c>
      <c r="O163" t="str">
        <f t="shared" si="9"/>
        <v>5020-5019</v>
      </c>
      <c r="P163">
        <v>5020</v>
      </c>
      <c r="Q163">
        <v>5019</v>
      </c>
      <c r="R163">
        <v>1</v>
      </c>
      <c r="S163">
        <v>14</v>
      </c>
      <c r="T163" t="s">
        <v>256</v>
      </c>
      <c r="U163">
        <v>33</v>
      </c>
      <c r="V163">
        <v>1030</v>
      </c>
      <c r="W163">
        <v>4</v>
      </c>
      <c r="X163">
        <v>0</v>
      </c>
      <c r="Y163" t="s">
        <v>312</v>
      </c>
      <c r="AA163" t="str">
        <f t="shared" si="10"/>
        <v>4005-4006</v>
      </c>
      <c r="AB163">
        <v>4005</v>
      </c>
      <c r="AC163">
        <v>4006</v>
      </c>
      <c r="AD163">
        <v>9</v>
      </c>
      <c r="AE163">
        <v>91</v>
      </c>
      <c r="AF163">
        <v>4000</v>
      </c>
      <c r="AG163">
        <v>3</v>
      </c>
      <c r="AH163">
        <v>0</v>
      </c>
      <c r="AI163">
        <v>0</v>
      </c>
      <c r="AJ163" t="s">
        <v>305</v>
      </c>
      <c r="AL163" t="str">
        <f t="shared" si="11"/>
        <v>12020-12016</v>
      </c>
      <c r="AM163">
        <v>12020</v>
      </c>
      <c r="AN163">
        <v>12016</v>
      </c>
      <c r="AO163">
        <v>2</v>
      </c>
    </row>
    <row r="164" spans="1:41" x14ac:dyDescent="0.3">
      <c r="A164" t="str">
        <f t="shared" si="8"/>
        <v>4006-4015</v>
      </c>
      <c r="B164">
        <v>4006</v>
      </c>
      <c r="C164">
        <v>4015</v>
      </c>
      <c r="D164">
        <v>9</v>
      </c>
      <c r="E164">
        <v>23</v>
      </c>
      <c r="F164">
        <v>32</v>
      </c>
      <c r="G164">
        <v>724</v>
      </c>
      <c r="H164">
        <v>19</v>
      </c>
      <c r="I164">
        <v>743</v>
      </c>
      <c r="J164">
        <v>1800</v>
      </c>
      <c r="K164" t="s">
        <v>308</v>
      </c>
      <c r="O164" t="str">
        <f t="shared" si="9"/>
        <v>5020-5021</v>
      </c>
      <c r="P164">
        <v>5020</v>
      </c>
      <c r="Q164">
        <v>5021</v>
      </c>
      <c r="R164">
        <v>1</v>
      </c>
      <c r="S164">
        <v>23</v>
      </c>
      <c r="T164" t="s">
        <v>256</v>
      </c>
      <c r="U164">
        <v>115</v>
      </c>
      <c r="V164">
        <v>2000</v>
      </c>
      <c r="W164">
        <v>4</v>
      </c>
      <c r="X164">
        <v>0</v>
      </c>
      <c r="Y164" t="s">
        <v>312</v>
      </c>
      <c r="AA164" t="str">
        <f t="shared" si="10"/>
        <v>4006-4015</v>
      </c>
      <c r="AB164">
        <v>4006</v>
      </c>
      <c r="AC164">
        <v>4015</v>
      </c>
      <c r="AD164">
        <v>9</v>
      </c>
      <c r="AE164">
        <v>170</v>
      </c>
      <c r="AF164">
        <v>1800</v>
      </c>
      <c r="AG164">
        <v>5</v>
      </c>
      <c r="AH164">
        <v>0</v>
      </c>
      <c r="AI164">
        <v>724</v>
      </c>
      <c r="AJ164" t="s">
        <v>308</v>
      </c>
      <c r="AL164" t="str">
        <f t="shared" si="11"/>
        <v>12020-12019</v>
      </c>
      <c r="AM164">
        <v>12020</v>
      </c>
      <c r="AN164">
        <v>12019</v>
      </c>
      <c r="AO164">
        <v>1</v>
      </c>
    </row>
    <row r="165" spans="1:41" x14ac:dyDescent="0.3">
      <c r="A165" t="str">
        <f t="shared" si="8"/>
        <v>4006-4005</v>
      </c>
      <c r="B165">
        <v>4006</v>
      </c>
      <c r="C165">
        <v>4005</v>
      </c>
      <c r="D165">
        <v>9</v>
      </c>
      <c r="E165">
        <v>8</v>
      </c>
      <c r="F165">
        <v>17</v>
      </c>
      <c r="G165">
        <v>27</v>
      </c>
      <c r="H165">
        <v>427</v>
      </c>
      <c r="I165">
        <v>454</v>
      </c>
      <c r="J165">
        <v>1800</v>
      </c>
      <c r="K165" t="s">
        <v>431</v>
      </c>
      <c r="O165" t="str">
        <f t="shared" si="9"/>
        <v>5020-5023</v>
      </c>
      <c r="P165">
        <v>5020</v>
      </c>
      <c r="Q165">
        <v>5023</v>
      </c>
      <c r="R165">
        <v>1</v>
      </c>
      <c r="S165">
        <v>53</v>
      </c>
      <c r="T165" t="s">
        <v>256</v>
      </c>
      <c r="U165">
        <v>234</v>
      </c>
      <c r="V165">
        <v>3600</v>
      </c>
      <c r="W165">
        <v>3</v>
      </c>
      <c r="X165">
        <v>0</v>
      </c>
      <c r="Y165" t="s">
        <v>310</v>
      </c>
      <c r="AA165" t="str">
        <f t="shared" si="10"/>
        <v>4006-4005</v>
      </c>
      <c r="AB165">
        <v>4006</v>
      </c>
      <c r="AC165">
        <v>4005</v>
      </c>
      <c r="AD165">
        <v>9</v>
      </c>
      <c r="AE165">
        <v>91</v>
      </c>
      <c r="AF165">
        <v>1800</v>
      </c>
      <c r="AG165">
        <v>3</v>
      </c>
      <c r="AH165">
        <v>0</v>
      </c>
      <c r="AI165">
        <v>27</v>
      </c>
      <c r="AJ165" t="s">
        <v>305</v>
      </c>
      <c r="AL165" t="str">
        <f t="shared" si="11"/>
        <v>12019-12015</v>
      </c>
      <c r="AM165">
        <v>12019</v>
      </c>
      <c r="AN165">
        <v>12015</v>
      </c>
      <c r="AO165">
        <v>2</v>
      </c>
    </row>
    <row r="166" spans="1:41" x14ac:dyDescent="0.3">
      <c r="A166" t="str">
        <f t="shared" si="8"/>
        <v>4006-4007</v>
      </c>
      <c r="B166">
        <v>4006</v>
      </c>
      <c r="C166">
        <v>4007</v>
      </c>
      <c r="D166">
        <v>11</v>
      </c>
      <c r="E166">
        <v>9</v>
      </c>
      <c r="F166">
        <v>20</v>
      </c>
      <c r="G166">
        <v>0</v>
      </c>
      <c r="H166">
        <v>305</v>
      </c>
      <c r="I166">
        <v>305</v>
      </c>
      <c r="J166">
        <v>1400</v>
      </c>
      <c r="K166" t="s">
        <v>431</v>
      </c>
      <c r="O166" t="str">
        <f t="shared" si="9"/>
        <v>5021-5015</v>
      </c>
      <c r="P166">
        <v>5021</v>
      </c>
      <c r="Q166">
        <v>5015</v>
      </c>
      <c r="R166">
        <v>1</v>
      </c>
      <c r="S166">
        <v>34</v>
      </c>
      <c r="T166" t="s">
        <v>256</v>
      </c>
      <c r="U166">
        <v>231</v>
      </c>
      <c r="V166">
        <v>2000</v>
      </c>
      <c r="W166">
        <v>5</v>
      </c>
      <c r="X166">
        <v>0</v>
      </c>
      <c r="Y166" t="s">
        <v>343</v>
      </c>
      <c r="AA166" t="str">
        <f t="shared" si="10"/>
        <v>4006-4007</v>
      </c>
      <c r="AB166">
        <v>4006</v>
      </c>
      <c r="AC166">
        <v>4007</v>
      </c>
      <c r="AD166">
        <v>11</v>
      </c>
      <c r="AE166">
        <v>130</v>
      </c>
      <c r="AF166">
        <v>1400</v>
      </c>
      <c r="AG166">
        <v>3</v>
      </c>
      <c r="AH166">
        <v>0</v>
      </c>
      <c r="AI166">
        <v>0</v>
      </c>
      <c r="AJ166" t="s">
        <v>305</v>
      </c>
      <c r="AL166" t="str">
        <f t="shared" si="11"/>
        <v>12034-12033</v>
      </c>
      <c r="AM166">
        <v>12034</v>
      </c>
      <c r="AN166">
        <v>12033</v>
      </c>
      <c r="AO166">
        <v>1</v>
      </c>
    </row>
    <row r="167" spans="1:41" x14ac:dyDescent="0.3">
      <c r="A167" t="str">
        <f t="shared" si="8"/>
        <v>4007-4006</v>
      </c>
      <c r="B167">
        <v>4007</v>
      </c>
      <c r="C167">
        <v>4006</v>
      </c>
      <c r="D167">
        <v>11</v>
      </c>
      <c r="E167">
        <v>5</v>
      </c>
      <c r="F167">
        <v>16</v>
      </c>
      <c r="G167">
        <v>27</v>
      </c>
      <c r="H167">
        <v>433</v>
      </c>
      <c r="I167">
        <v>460</v>
      </c>
      <c r="J167">
        <v>4000</v>
      </c>
      <c r="K167" t="s">
        <v>431</v>
      </c>
      <c r="O167" t="str">
        <f t="shared" si="9"/>
        <v>5021-5020</v>
      </c>
      <c r="P167">
        <v>5021</v>
      </c>
      <c r="Q167">
        <v>5020</v>
      </c>
      <c r="R167">
        <v>1</v>
      </c>
      <c r="S167">
        <v>26</v>
      </c>
      <c r="T167" t="s">
        <v>256</v>
      </c>
      <c r="U167">
        <v>115</v>
      </c>
      <c r="V167">
        <v>2000</v>
      </c>
      <c r="W167">
        <v>4</v>
      </c>
      <c r="X167">
        <v>0</v>
      </c>
      <c r="Y167" t="s">
        <v>312</v>
      </c>
      <c r="AA167" t="str">
        <f t="shared" si="10"/>
        <v>4007-4006</v>
      </c>
      <c r="AB167">
        <v>4007</v>
      </c>
      <c r="AC167">
        <v>4006</v>
      </c>
      <c r="AD167">
        <v>11</v>
      </c>
      <c r="AE167">
        <v>130</v>
      </c>
      <c r="AF167">
        <v>4000</v>
      </c>
      <c r="AG167">
        <v>3</v>
      </c>
      <c r="AH167">
        <v>0</v>
      </c>
      <c r="AI167">
        <v>27</v>
      </c>
      <c r="AJ167" t="s">
        <v>305</v>
      </c>
      <c r="AL167" t="str">
        <f t="shared" si="11"/>
        <v>12033-12032</v>
      </c>
      <c r="AM167">
        <v>12033</v>
      </c>
      <c r="AN167">
        <v>12032</v>
      </c>
      <c r="AO167">
        <v>1</v>
      </c>
    </row>
    <row r="168" spans="1:41" x14ac:dyDescent="0.3">
      <c r="A168" t="str">
        <f t="shared" si="8"/>
        <v>4007-31001</v>
      </c>
      <c r="B168">
        <v>4007</v>
      </c>
      <c r="C168">
        <v>31001</v>
      </c>
      <c r="D168">
        <v>5</v>
      </c>
      <c r="E168">
        <v>1</v>
      </c>
      <c r="F168">
        <v>6</v>
      </c>
      <c r="G168">
        <v>0</v>
      </c>
      <c r="H168">
        <v>99</v>
      </c>
      <c r="I168">
        <v>99</v>
      </c>
      <c r="J168">
        <v>3500</v>
      </c>
      <c r="K168" t="s">
        <v>431</v>
      </c>
      <c r="O168" t="str">
        <f t="shared" si="9"/>
        <v>5021-5024</v>
      </c>
      <c r="P168">
        <v>5021</v>
      </c>
      <c r="Q168">
        <v>5024</v>
      </c>
      <c r="R168">
        <v>1</v>
      </c>
      <c r="S168">
        <v>38</v>
      </c>
      <c r="T168" t="s">
        <v>256</v>
      </c>
      <c r="U168">
        <v>236</v>
      </c>
      <c r="V168">
        <v>900</v>
      </c>
      <c r="W168">
        <v>5</v>
      </c>
      <c r="X168">
        <v>0</v>
      </c>
      <c r="Y168" t="s">
        <v>343</v>
      </c>
      <c r="AA168" t="str">
        <f t="shared" si="10"/>
        <v>4007-31001</v>
      </c>
      <c r="AB168">
        <v>4007</v>
      </c>
      <c r="AC168">
        <v>31001</v>
      </c>
      <c r="AD168">
        <v>5</v>
      </c>
      <c r="AE168">
        <v>60</v>
      </c>
      <c r="AF168">
        <v>3500</v>
      </c>
      <c r="AG168">
        <v>3</v>
      </c>
      <c r="AH168">
        <v>0</v>
      </c>
      <c r="AI168">
        <v>0</v>
      </c>
      <c r="AJ168" t="s">
        <v>305</v>
      </c>
      <c r="AL168" t="str">
        <f t="shared" si="11"/>
        <v>12032-12031</v>
      </c>
      <c r="AM168">
        <v>12032</v>
      </c>
      <c r="AN168">
        <v>12031</v>
      </c>
      <c r="AO168">
        <v>1</v>
      </c>
    </row>
    <row r="169" spans="1:41" x14ac:dyDescent="0.3">
      <c r="A169" t="str">
        <f t="shared" si="8"/>
        <v>4007-27005</v>
      </c>
      <c r="B169">
        <v>4007</v>
      </c>
      <c r="C169">
        <v>27005</v>
      </c>
      <c r="D169">
        <v>23</v>
      </c>
      <c r="E169">
        <v>46</v>
      </c>
      <c r="F169">
        <v>69</v>
      </c>
      <c r="G169">
        <v>856</v>
      </c>
      <c r="H169">
        <v>133</v>
      </c>
      <c r="I169">
        <v>989</v>
      </c>
      <c r="J169">
        <v>2000</v>
      </c>
      <c r="K169" t="s">
        <v>398</v>
      </c>
      <c r="O169" t="str">
        <f t="shared" si="9"/>
        <v>5022-5019</v>
      </c>
      <c r="P169">
        <v>5022</v>
      </c>
      <c r="Q169">
        <v>5019</v>
      </c>
      <c r="R169">
        <v>1</v>
      </c>
      <c r="S169">
        <v>44</v>
      </c>
      <c r="T169" t="s">
        <v>256</v>
      </c>
      <c r="U169">
        <v>236</v>
      </c>
      <c r="V169">
        <v>2000</v>
      </c>
      <c r="W169">
        <v>3</v>
      </c>
      <c r="X169">
        <v>0</v>
      </c>
      <c r="Y169" t="s">
        <v>310</v>
      </c>
      <c r="AA169" t="str">
        <f t="shared" si="10"/>
        <v>4007-27005</v>
      </c>
      <c r="AB169">
        <v>4007</v>
      </c>
      <c r="AC169">
        <v>27005</v>
      </c>
      <c r="AD169">
        <v>23</v>
      </c>
      <c r="AE169">
        <v>292</v>
      </c>
      <c r="AF169">
        <v>2000</v>
      </c>
      <c r="AG169">
        <v>3</v>
      </c>
      <c r="AH169">
        <v>0</v>
      </c>
      <c r="AI169">
        <v>856</v>
      </c>
      <c r="AJ169" t="s">
        <v>4</v>
      </c>
      <c r="AL169" t="str">
        <f t="shared" si="11"/>
        <v>12031-12029</v>
      </c>
      <c r="AM169">
        <v>12031</v>
      </c>
      <c r="AN169">
        <v>12029</v>
      </c>
      <c r="AO169">
        <v>1</v>
      </c>
    </row>
    <row r="170" spans="1:41" x14ac:dyDescent="0.3">
      <c r="A170" t="str">
        <f t="shared" si="8"/>
        <v>4008-4009</v>
      </c>
      <c r="B170">
        <v>4008</v>
      </c>
      <c r="C170">
        <v>4009</v>
      </c>
      <c r="D170">
        <v>7</v>
      </c>
      <c r="E170">
        <v>4</v>
      </c>
      <c r="F170">
        <v>11</v>
      </c>
      <c r="G170">
        <v>89</v>
      </c>
      <c r="H170">
        <v>479</v>
      </c>
      <c r="I170">
        <v>568</v>
      </c>
      <c r="J170">
        <v>4000</v>
      </c>
      <c r="K170" t="s">
        <v>284</v>
      </c>
      <c r="O170" t="str">
        <f t="shared" si="9"/>
        <v>5022-5023</v>
      </c>
      <c r="P170">
        <v>5022</v>
      </c>
      <c r="Q170">
        <v>5023</v>
      </c>
      <c r="R170">
        <v>1</v>
      </c>
      <c r="S170">
        <v>26</v>
      </c>
      <c r="T170" t="s">
        <v>256</v>
      </c>
      <c r="U170">
        <v>33</v>
      </c>
      <c r="V170">
        <v>1000</v>
      </c>
      <c r="W170">
        <v>5</v>
      </c>
      <c r="X170">
        <v>0</v>
      </c>
      <c r="Y170" t="s">
        <v>314</v>
      </c>
      <c r="AA170" t="str">
        <f t="shared" si="10"/>
        <v>4008-4009</v>
      </c>
      <c r="AB170">
        <v>4008</v>
      </c>
      <c r="AC170">
        <v>4009</v>
      </c>
      <c r="AD170">
        <v>7</v>
      </c>
      <c r="AE170">
        <v>64</v>
      </c>
      <c r="AF170">
        <v>4000</v>
      </c>
      <c r="AG170">
        <v>5</v>
      </c>
      <c r="AH170">
        <v>0</v>
      </c>
      <c r="AI170">
        <v>89</v>
      </c>
      <c r="AJ170" t="s">
        <v>284</v>
      </c>
      <c r="AL170" t="str">
        <f t="shared" si="11"/>
        <v>12029-12026</v>
      </c>
      <c r="AM170">
        <v>12029</v>
      </c>
      <c r="AN170">
        <v>12026</v>
      </c>
      <c r="AO170">
        <v>1</v>
      </c>
    </row>
    <row r="171" spans="1:41" x14ac:dyDescent="0.3">
      <c r="A171" t="str">
        <f t="shared" si="8"/>
        <v>4008-2002</v>
      </c>
      <c r="B171">
        <v>4008</v>
      </c>
      <c r="C171">
        <v>2002</v>
      </c>
      <c r="D171">
        <v>35</v>
      </c>
      <c r="E171">
        <v>4</v>
      </c>
      <c r="F171">
        <v>39</v>
      </c>
      <c r="G171">
        <v>361</v>
      </c>
      <c r="H171">
        <v>1011</v>
      </c>
      <c r="I171">
        <v>1372</v>
      </c>
      <c r="J171">
        <v>5300</v>
      </c>
      <c r="K171" t="s">
        <v>296</v>
      </c>
      <c r="O171" t="str">
        <f t="shared" si="9"/>
        <v>5022-5029</v>
      </c>
      <c r="P171">
        <v>5022</v>
      </c>
      <c r="Q171">
        <v>5029</v>
      </c>
      <c r="R171">
        <v>1</v>
      </c>
      <c r="S171">
        <v>48</v>
      </c>
      <c r="T171" t="s">
        <v>256</v>
      </c>
      <c r="U171">
        <v>221</v>
      </c>
      <c r="V171">
        <v>2000</v>
      </c>
      <c r="W171">
        <v>3</v>
      </c>
      <c r="X171">
        <v>0</v>
      </c>
      <c r="Y171" t="s">
        <v>310</v>
      </c>
      <c r="AA171" t="str">
        <f t="shared" si="10"/>
        <v>4008-2002</v>
      </c>
      <c r="AB171">
        <v>4008</v>
      </c>
      <c r="AC171">
        <v>2002</v>
      </c>
      <c r="AD171">
        <v>35</v>
      </c>
      <c r="AE171">
        <v>489</v>
      </c>
      <c r="AF171">
        <v>5300</v>
      </c>
      <c r="AG171">
        <v>2</v>
      </c>
      <c r="AH171">
        <v>0</v>
      </c>
      <c r="AI171">
        <v>361</v>
      </c>
      <c r="AJ171" t="s">
        <v>296</v>
      </c>
      <c r="AL171" t="str">
        <f t="shared" si="11"/>
        <v>12026-12027</v>
      </c>
      <c r="AM171">
        <v>12026</v>
      </c>
      <c r="AN171">
        <v>12027</v>
      </c>
      <c r="AO171">
        <v>1</v>
      </c>
    </row>
    <row r="172" spans="1:41" x14ac:dyDescent="0.3">
      <c r="A172" t="str">
        <f t="shared" si="8"/>
        <v>4008-4019</v>
      </c>
      <c r="B172">
        <v>4008</v>
      </c>
      <c r="C172">
        <v>4019</v>
      </c>
      <c r="D172">
        <v>15</v>
      </c>
      <c r="E172">
        <v>0</v>
      </c>
      <c r="F172">
        <v>15</v>
      </c>
      <c r="G172">
        <v>87</v>
      </c>
      <c r="H172">
        <v>481</v>
      </c>
      <c r="I172">
        <v>568</v>
      </c>
      <c r="J172">
        <v>4000</v>
      </c>
      <c r="K172" t="s">
        <v>525</v>
      </c>
      <c r="O172" t="str">
        <f t="shared" si="9"/>
        <v>5023-5020</v>
      </c>
      <c r="P172">
        <v>5023</v>
      </c>
      <c r="Q172">
        <v>5020</v>
      </c>
      <c r="R172">
        <v>1</v>
      </c>
      <c r="S172">
        <v>50</v>
      </c>
      <c r="T172" t="s">
        <v>256</v>
      </c>
      <c r="U172">
        <v>234</v>
      </c>
      <c r="V172">
        <v>1620</v>
      </c>
      <c r="W172">
        <v>3</v>
      </c>
      <c r="X172">
        <v>0</v>
      </c>
      <c r="Y172" t="s">
        <v>310</v>
      </c>
      <c r="AA172" t="str">
        <f t="shared" si="10"/>
        <v>4008-4019</v>
      </c>
      <c r="AB172">
        <v>4008</v>
      </c>
      <c r="AC172">
        <v>4019</v>
      </c>
      <c r="AD172">
        <v>15</v>
      </c>
      <c r="AE172">
        <v>212</v>
      </c>
      <c r="AF172">
        <v>4000</v>
      </c>
      <c r="AG172">
        <v>2</v>
      </c>
      <c r="AH172">
        <v>0</v>
      </c>
      <c r="AI172">
        <v>87</v>
      </c>
      <c r="AJ172" t="s">
        <v>3</v>
      </c>
      <c r="AL172" t="str">
        <f t="shared" si="11"/>
        <v>12027-12028</v>
      </c>
      <c r="AM172">
        <v>12027</v>
      </c>
      <c r="AN172">
        <v>12028</v>
      </c>
      <c r="AO172">
        <v>1</v>
      </c>
    </row>
    <row r="173" spans="1:41" x14ac:dyDescent="0.3">
      <c r="A173" t="str">
        <f t="shared" si="8"/>
        <v>4009-1006</v>
      </c>
      <c r="B173">
        <v>4009</v>
      </c>
      <c r="C173">
        <v>1006</v>
      </c>
      <c r="D173">
        <v>16</v>
      </c>
      <c r="E173">
        <v>18</v>
      </c>
      <c r="F173">
        <v>34</v>
      </c>
      <c r="G173">
        <v>676</v>
      </c>
      <c r="H173">
        <v>339</v>
      </c>
      <c r="I173">
        <v>1015</v>
      </c>
      <c r="J173">
        <v>4120</v>
      </c>
      <c r="K173" t="s">
        <v>290</v>
      </c>
      <c r="O173" t="str">
        <f t="shared" si="9"/>
        <v>5023-5022</v>
      </c>
      <c r="P173">
        <v>5023</v>
      </c>
      <c r="Q173">
        <v>5022</v>
      </c>
      <c r="R173">
        <v>1</v>
      </c>
      <c r="S173">
        <v>34</v>
      </c>
      <c r="T173" t="s">
        <v>256</v>
      </c>
      <c r="U173">
        <v>33</v>
      </c>
      <c r="V173">
        <v>900</v>
      </c>
      <c r="W173">
        <v>5</v>
      </c>
      <c r="X173">
        <v>0</v>
      </c>
      <c r="Y173" t="s">
        <v>314</v>
      </c>
      <c r="AA173" t="str">
        <f t="shared" si="10"/>
        <v>4009-1006</v>
      </c>
      <c r="AB173">
        <v>4009</v>
      </c>
      <c r="AC173">
        <v>1006</v>
      </c>
      <c r="AD173">
        <v>16</v>
      </c>
      <c r="AE173">
        <v>175</v>
      </c>
      <c r="AF173">
        <v>4120</v>
      </c>
      <c r="AG173">
        <v>5</v>
      </c>
      <c r="AH173">
        <v>0</v>
      </c>
      <c r="AI173">
        <v>676</v>
      </c>
      <c r="AJ173" t="s">
        <v>290</v>
      </c>
      <c r="AL173" t="str">
        <f t="shared" si="11"/>
        <v>12028-12019</v>
      </c>
      <c r="AM173">
        <v>12028</v>
      </c>
      <c r="AN173">
        <v>12019</v>
      </c>
      <c r="AO173">
        <v>1</v>
      </c>
    </row>
    <row r="174" spans="1:41" x14ac:dyDescent="0.3">
      <c r="A174" t="str">
        <f t="shared" si="8"/>
        <v>4009-4010</v>
      </c>
      <c r="B174">
        <v>4009</v>
      </c>
      <c r="C174">
        <v>4010</v>
      </c>
      <c r="D174">
        <v>14</v>
      </c>
      <c r="E174">
        <v>14</v>
      </c>
      <c r="F174">
        <v>28</v>
      </c>
      <c r="G174">
        <v>89</v>
      </c>
      <c r="H174">
        <v>140</v>
      </c>
      <c r="I174">
        <v>229</v>
      </c>
      <c r="J174">
        <v>1055</v>
      </c>
      <c r="K174" t="s">
        <v>284</v>
      </c>
      <c r="O174" t="str">
        <f t="shared" si="9"/>
        <v>5023-5024</v>
      </c>
      <c r="P174">
        <v>5023</v>
      </c>
      <c r="Q174">
        <v>5024</v>
      </c>
      <c r="R174">
        <v>1</v>
      </c>
      <c r="S174">
        <v>25</v>
      </c>
      <c r="T174" t="s">
        <v>256</v>
      </c>
      <c r="U174">
        <v>113</v>
      </c>
      <c r="V174">
        <v>2000</v>
      </c>
      <c r="W174">
        <v>5</v>
      </c>
      <c r="X174">
        <v>0</v>
      </c>
      <c r="Y174" t="s">
        <v>314</v>
      </c>
      <c r="AA174" t="str">
        <f t="shared" si="10"/>
        <v>4009-4010</v>
      </c>
      <c r="AB174">
        <v>4009</v>
      </c>
      <c r="AC174">
        <v>4010</v>
      </c>
      <c r="AD174">
        <v>14</v>
      </c>
      <c r="AE174">
        <v>132</v>
      </c>
      <c r="AF174">
        <v>1055</v>
      </c>
      <c r="AG174">
        <v>5</v>
      </c>
      <c r="AH174">
        <v>0</v>
      </c>
      <c r="AI174">
        <v>89</v>
      </c>
      <c r="AJ174" t="s">
        <v>284</v>
      </c>
      <c r="AL174" t="str">
        <f t="shared" si="11"/>
        <v>12035-12033</v>
      </c>
      <c r="AM174">
        <v>12035</v>
      </c>
      <c r="AN174">
        <v>12033</v>
      </c>
      <c r="AO174">
        <v>1</v>
      </c>
    </row>
    <row r="175" spans="1:41" x14ac:dyDescent="0.3">
      <c r="A175" t="str">
        <f t="shared" si="8"/>
        <v>4009-4008</v>
      </c>
      <c r="B175">
        <v>4009</v>
      </c>
      <c r="C175">
        <v>4008</v>
      </c>
      <c r="D175">
        <v>7</v>
      </c>
      <c r="E175">
        <v>12</v>
      </c>
      <c r="F175">
        <v>19</v>
      </c>
      <c r="G175">
        <v>447</v>
      </c>
      <c r="H175">
        <v>3</v>
      </c>
      <c r="I175">
        <v>450</v>
      </c>
      <c r="J175">
        <v>1400</v>
      </c>
      <c r="K175" t="s">
        <v>284</v>
      </c>
      <c r="O175" t="str">
        <f t="shared" si="9"/>
        <v>5023-5030</v>
      </c>
      <c r="P175">
        <v>5023</v>
      </c>
      <c r="Q175">
        <v>5030</v>
      </c>
      <c r="R175">
        <v>1</v>
      </c>
      <c r="S175">
        <v>55</v>
      </c>
      <c r="T175" t="s">
        <v>256</v>
      </c>
      <c r="U175">
        <v>221</v>
      </c>
      <c r="V175">
        <v>2000</v>
      </c>
      <c r="W175">
        <v>3</v>
      </c>
      <c r="X175">
        <v>0</v>
      </c>
      <c r="Y175" t="s">
        <v>310</v>
      </c>
      <c r="AA175" t="str">
        <f t="shared" si="10"/>
        <v>4009-4008</v>
      </c>
      <c r="AB175">
        <v>4009</v>
      </c>
      <c r="AC175">
        <v>4008</v>
      </c>
      <c r="AD175">
        <v>7</v>
      </c>
      <c r="AE175">
        <v>64</v>
      </c>
      <c r="AF175">
        <v>1400</v>
      </c>
      <c r="AG175">
        <v>5</v>
      </c>
      <c r="AH175">
        <v>0</v>
      </c>
      <c r="AI175">
        <v>447</v>
      </c>
      <c r="AJ175" t="s">
        <v>284</v>
      </c>
      <c r="AL175" t="str">
        <f t="shared" si="11"/>
        <v>12033-12043</v>
      </c>
      <c r="AM175">
        <v>12033</v>
      </c>
      <c r="AN175">
        <v>12043</v>
      </c>
      <c r="AO175">
        <v>1</v>
      </c>
    </row>
    <row r="176" spans="1:41" x14ac:dyDescent="0.3">
      <c r="A176" t="str">
        <f t="shared" si="8"/>
        <v>4010-4004</v>
      </c>
      <c r="B176">
        <v>4010</v>
      </c>
      <c r="C176">
        <v>4004</v>
      </c>
      <c r="D176">
        <v>17</v>
      </c>
      <c r="E176">
        <v>9</v>
      </c>
      <c r="F176">
        <v>26</v>
      </c>
      <c r="G176">
        <v>286</v>
      </c>
      <c r="H176">
        <v>130</v>
      </c>
      <c r="I176">
        <v>416</v>
      </c>
      <c r="J176">
        <v>3272</v>
      </c>
      <c r="K176" t="s">
        <v>291</v>
      </c>
      <c r="O176" t="str">
        <f t="shared" si="9"/>
        <v>5024-5021</v>
      </c>
      <c r="P176">
        <v>5024</v>
      </c>
      <c r="Q176">
        <v>5021</v>
      </c>
      <c r="R176">
        <v>1</v>
      </c>
      <c r="S176">
        <v>35</v>
      </c>
      <c r="T176" t="s">
        <v>256</v>
      </c>
      <c r="U176">
        <v>236</v>
      </c>
      <c r="V176">
        <v>1000</v>
      </c>
      <c r="W176">
        <v>5</v>
      </c>
      <c r="X176">
        <v>0</v>
      </c>
      <c r="Y176" t="s">
        <v>343</v>
      </c>
      <c r="AA176" t="str">
        <f t="shared" si="10"/>
        <v>4010-4004</v>
      </c>
      <c r="AB176">
        <v>4010</v>
      </c>
      <c r="AC176">
        <v>4004</v>
      </c>
      <c r="AD176">
        <v>17</v>
      </c>
      <c r="AE176">
        <v>194</v>
      </c>
      <c r="AF176">
        <v>3272</v>
      </c>
      <c r="AG176">
        <v>3</v>
      </c>
      <c r="AH176">
        <v>0</v>
      </c>
      <c r="AI176">
        <v>286</v>
      </c>
      <c r="AJ176" t="s">
        <v>291</v>
      </c>
      <c r="AL176" t="str">
        <f t="shared" si="11"/>
        <v>12036-12032</v>
      </c>
      <c r="AM176">
        <v>12036</v>
      </c>
      <c r="AN176">
        <v>12032</v>
      </c>
      <c r="AO176">
        <v>1</v>
      </c>
    </row>
    <row r="177" spans="1:41" x14ac:dyDescent="0.3">
      <c r="A177" t="str">
        <f t="shared" si="8"/>
        <v>4010-1001</v>
      </c>
      <c r="B177">
        <v>4010</v>
      </c>
      <c r="C177">
        <v>1001</v>
      </c>
      <c r="D177">
        <v>8</v>
      </c>
      <c r="E177">
        <v>5</v>
      </c>
      <c r="F177">
        <v>13</v>
      </c>
      <c r="G177">
        <v>367</v>
      </c>
      <c r="H177">
        <v>442</v>
      </c>
      <c r="I177">
        <v>809</v>
      </c>
      <c r="J177">
        <v>4770</v>
      </c>
      <c r="K177" t="s">
        <v>284</v>
      </c>
      <c r="O177" t="str">
        <f t="shared" si="9"/>
        <v>5024-5023</v>
      </c>
      <c r="P177">
        <v>5024</v>
      </c>
      <c r="Q177">
        <v>5023</v>
      </c>
      <c r="R177">
        <v>1</v>
      </c>
      <c r="S177">
        <v>33</v>
      </c>
      <c r="T177" t="s">
        <v>256</v>
      </c>
      <c r="U177">
        <v>113</v>
      </c>
      <c r="V177">
        <v>1000</v>
      </c>
      <c r="W177">
        <v>5</v>
      </c>
      <c r="X177">
        <v>0</v>
      </c>
      <c r="Y177" t="s">
        <v>314</v>
      </c>
      <c r="AA177" t="str">
        <f t="shared" si="10"/>
        <v>4010-1001</v>
      </c>
      <c r="AB177">
        <v>4010</v>
      </c>
      <c r="AC177">
        <v>1001</v>
      </c>
      <c r="AD177">
        <v>8</v>
      </c>
      <c r="AE177">
        <v>90</v>
      </c>
      <c r="AF177">
        <v>4770</v>
      </c>
      <c r="AG177">
        <v>3</v>
      </c>
      <c r="AH177">
        <v>0</v>
      </c>
      <c r="AI177">
        <v>367</v>
      </c>
      <c r="AJ177" t="s">
        <v>284</v>
      </c>
      <c r="AL177" t="str">
        <f t="shared" si="11"/>
        <v>12032-12042</v>
      </c>
      <c r="AM177">
        <v>12032</v>
      </c>
      <c r="AN177">
        <v>12042</v>
      </c>
      <c r="AO177">
        <v>1</v>
      </c>
    </row>
    <row r="178" spans="1:41" x14ac:dyDescent="0.3">
      <c r="A178" t="str">
        <f t="shared" si="8"/>
        <v>4010-4009</v>
      </c>
      <c r="B178">
        <v>4010</v>
      </c>
      <c r="C178">
        <v>4009</v>
      </c>
      <c r="D178">
        <v>14</v>
      </c>
      <c r="E178">
        <v>23</v>
      </c>
      <c r="F178">
        <v>37</v>
      </c>
      <c r="G178">
        <v>1124</v>
      </c>
      <c r="H178">
        <v>3</v>
      </c>
      <c r="I178">
        <v>1127</v>
      </c>
      <c r="J178">
        <v>3500</v>
      </c>
      <c r="K178" t="s">
        <v>284</v>
      </c>
      <c r="O178" t="str">
        <f t="shared" si="9"/>
        <v>5024-5025</v>
      </c>
      <c r="P178">
        <v>5024</v>
      </c>
      <c r="Q178">
        <v>5025</v>
      </c>
      <c r="R178">
        <v>1</v>
      </c>
      <c r="S178">
        <v>29</v>
      </c>
      <c r="T178" t="s">
        <v>256</v>
      </c>
      <c r="U178">
        <v>117</v>
      </c>
      <c r="V178">
        <v>1000</v>
      </c>
      <c r="W178">
        <v>5</v>
      </c>
      <c r="X178">
        <v>0</v>
      </c>
      <c r="Y178" t="s">
        <v>314</v>
      </c>
      <c r="AA178" t="str">
        <f t="shared" si="10"/>
        <v>4010-4009</v>
      </c>
      <c r="AB178">
        <v>4010</v>
      </c>
      <c r="AC178">
        <v>4009</v>
      </c>
      <c r="AD178">
        <v>14</v>
      </c>
      <c r="AE178">
        <v>132</v>
      </c>
      <c r="AF178">
        <v>3500</v>
      </c>
      <c r="AG178">
        <v>5</v>
      </c>
      <c r="AH178">
        <v>0</v>
      </c>
      <c r="AI178">
        <v>1124</v>
      </c>
      <c r="AJ178" t="s">
        <v>284</v>
      </c>
      <c r="AL178" t="str">
        <f t="shared" si="11"/>
        <v>12037-12031</v>
      </c>
      <c r="AM178">
        <v>12037</v>
      </c>
      <c r="AN178">
        <v>12031</v>
      </c>
      <c r="AO178">
        <v>1</v>
      </c>
    </row>
    <row r="179" spans="1:41" x14ac:dyDescent="0.3">
      <c r="A179" t="str">
        <f t="shared" si="8"/>
        <v>4011-1001</v>
      </c>
      <c r="B179">
        <v>4011</v>
      </c>
      <c r="C179">
        <v>1001</v>
      </c>
      <c r="D179">
        <v>10</v>
      </c>
      <c r="E179">
        <v>4</v>
      </c>
      <c r="F179">
        <v>14</v>
      </c>
      <c r="G179">
        <v>211</v>
      </c>
      <c r="H179">
        <v>178</v>
      </c>
      <c r="I179">
        <v>389</v>
      </c>
      <c r="J179">
        <v>3150</v>
      </c>
      <c r="K179" t="s">
        <v>283</v>
      </c>
      <c r="O179" t="str">
        <f t="shared" si="9"/>
        <v>5025-5024</v>
      </c>
      <c r="P179">
        <v>5025</v>
      </c>
      <c r="Q179">
        <v>5024</v>
      </c>
      <c r="R179">
        <v>1</v>
      </c>
      <c r="S179">
        <v>32</v>
      </c>
      <c r="T179" t="s">
        <v>256</v>
      </c>
      <c r="U179">
        <v>117</v>
      </c>
      <c r="V179">
        <v>900</v>
      </c>
      <c r="W179">
        <v>5</v>
      </c>
      <c r="X179">
        <v>0</v>
      </c>
      <c r="Y179" t="s">
        <v>314</v>
      </c>
      <c r="AA179" t="str">
        <f t="shared" si="10"/>
        <v>4011-1001</v>
      </c>
      <c r="AB179">
        <v>4011</v>
      </c>
      <c r="AC179">
        <v>1001</v>
      </c>
      <c r="AD179">
        <v>10</v>
      </c>
      <c r="AE179">
        <v>47</v>
      </c>
      <c r="AF179">
        <v>3150</v>
      </c>
      <c r="AG179">
        <v>5</v>
      </c>
      <c r="AH179">
        <v>0</v>
      </c>
      <c r="AI179">
        <v>211</v>
      </c>
      <c r="AJ179" t="s">
        <v>318</v>
      </c>
      <c r="AL179" t="str">
        <f t="shared" si="11"/>
        <v>12031-12013</v>
      </c>
      <c r="AM179">
        <v>12031</v>
      </c>
      <c r="AN179">
        <v>12013</v>
      </c>
      <c r="AO179">
        <v>1</v>
      </c>
    </row>
    <row r="180" spans="1:41" x14ac:dyDescent="0.3">
      <c r="A180" t="str">
        <f t="shared" si="8"/>
        <v>4011-4010</v>
      </c>
      <c r="B180">
        <v>4011</v>
      </c>
      <c r="C180">
        <v>4010</v>
      </c>
      <c r="D180">
        <v>6</v>
      </c>
      <c r="E180">
        <v>9</v>
      </c>
      <c r="F180">
        <v>15</v>
      </c>
      <c r="G180">
        <v>874</v>
      </c>
      <c r="H180">
        <v>2</v>
      </c>
      <c r="I180">
        <v>876</v>
      </c>
      <c r="J180">
        <v>2447</v>
      </c>
      <c r="K180" t="s">
        <v>306</v>
      </c>
      <c r="O180" t="str">
        <f t="shared" si="9"/>
        <v>5025-5026</v>
      </c>
      <c r="P180">
        <v>5025</v>
      </c>
      <c r="Q180">
        <v>5026</v>
      </c>
      <c r="R180">
        <v>1</v>
      </c>
      <c r="S180">
        <v>22</v>
      </c>
      <c r="T180" t="s">
        <v>256</v>
      </c>
      <c r="U180">
        <v>216</v>
      </c>
      <c r="V180">
        <v>2000</v>
      </c>
      <c r="W180">
        <v>5</v>
      </c>
      <c r="X180">
        <v>0</v>
      </c>
      <c r="Y180" t="s">
        <v>314</v>
      </c>
      <c r="AA180" t="str">
        <f t="shared" si="10"/>
        <v>4011-4010</v>
      </c>
      <c r="AB180">
        <v>4011</v>
      </c>
      <c r="AC180">
        <v>4010</v>
      </c>
      <c r="AD180">
        <v>6</v>
      </c>
      <c r="AE180">
        <v>88</v>
      </c>
      <c r="AF180">
        <v>2447</v>
      </c>
      <c r="AG180">
        <v>3</v>
      </c>
      <c r="AH180">
        <v>0</v>
      </c>
      <c r="AI180">
        <v>874</v>
      </c>
      <c r="AJ180" t="s">
        <v>306</v>
      </c>
      <c r="AL180" t="str">
        <f t="shared" si="11"/>
        <v>38016-12035</v>
      </c>
      <c r="AM180">
        <v>38016</v>
      </c>
      <c r="AN180">
        <v>12035</v>
      </c>
      <c r="AO180">
        <v>2</v>
      </c>
    </row>
    <row r="181" spans="1:41" x14ac:dyDescent="0.3">
      <c r="A181" t="str">
        <f t="shared" si="8"/>
        <v>4012-4011</v>
      </c>
      <c r="B181">
        <v>4012</v>
      </c>
      <c r="C181">
        <v>4011</v>
      </c>
      <c r="D181">
        <v>5</v>
      </c>
      <c r="E181">
        <v>5</v>
      </c>
      <c r="F181">
        <v>10</v>
      </c>
      <c r="G181">
        <v>1086</v>
      </c>
      <c r="H181">
        <v>179</v>
      </c>
      <c r="I181">
        <v>1265</v>
      </c>
      <c r="J181">
        <v>4894</v>
      </c>
      <c r="K181" t="s">
        <v>306</v>
      </c>
      <c r="O181" t="str">
        <f t="shared" si="9"/>
        <v>5026-5025</v>
      </c>
      <c r="P181">
        <v>5026</v>
      </c>
      <c r="Q181">
        <v>5025</v>
      </c>
      <c r="R181">
        <v>1</v>
      </c>
      <c r="S181">
        <v>26</v>
      </c>
      <c r="T181" t="s">
        <v>256</v>
      </c>
      <c r="U181">
        <v>216</v>
      </c>
      <c r="V181">
        <v>1000</v>
      </c>
      <c r="W181">
        <v>5</v>
      </c>
      <c r="X181">
        <v>0</v>
      </c>
      <c r="Y181" t="s">
        <v>314</v>
      </c>
      <c r="AA181" t="str">
        <f t="shared" si="10"/>
        <v>4012-4011</v>
      </c>
      <c r="AB181">
        <v>4012</v>
      </c>
      <c r="AC181">
        <v>4011</v>
      </c>
      <c r="AD181">
        <v>5</v>
      </c>
      <c r="AE181">
        <v>80</v>
      </c>
      <c r="AF181">
        <v>4894</v>
      </c>
      <c r="AG181">
        <v>3</v>
      </c>
      <c r="AH181">
        <v>0</v>
      </c>
      <c r="AI181">
        <v>1086</v>
      </c>
      <c r="AJ181" t="s">
        <v>306</v>
      </c>
      <c r="AL181" t="str">
        <f t="shared" si="11"/>
        <v>12035-12036</v>
      </c>
      <c r="AM181">
        <v>12035</v>
      </c>
      <c r="AN181">
        <v>12036</v>
      </c>
      <c r="AO181">
        <v>2</v>
      </c>
    </row>
    <row r="182" spans="1:41" x14ac:dyDescent="0.3">
      <c r="A182" t="str">
        <f t="shared" si="8"/>
        <v>4013-1003</v>
      </c>
      <c r="B182">
        <v>4013</v>
      </c>
      <c r="C182">
        <v>1003</v>
      </c>
      <c r="D182">
        <v>14</v>
      </c>
      <c r="E182">
        <v>12</v>
      </c>
      <c r="F182">
        <v>26</v>
      </c>
      <c r="G182">
        <v>385</v>
      </c>
      <c r="H182">
        <v>0</v>
      </c>
      <c r="I182">
        <v>385</v>
      </c>
      <c r="J182">
        <v>2000</v>
      </c>
      <c r="K182" t="s">
        <v>286</v>
      </c>
      <c r="O182" t="str">
        <f t="shared" si="9"/>
        <v>5026-5032</v>
      </c>
      <c r="P182">
        <v>5026</v>
      </c>
      <c r="Q182">
        <v>5032</v>
      </c>
      <c r="R182">
        <v>1</v>
      </c>
      <c r="S182">
        <v>25</v>
      </c>
      <c r="T182" t="s">
        <v>256</v>
      </c>
      <c r="U182">
        <v>215</v>
      </c>
      <c r="V182">
        <v>2000</v>
      </c>
      <c r="W182">
        <v>5</v>
      </c>
      <c r="X182">
        <v>0</v>
      </c>
      <c r="Y182" t="s">
        <v>11</v>
      </c>
      <c r="AA182" t="str">
        <f t="shared" si="10"/>
        <v>4013-1003</v>
      </c>
      <c r="AB182">
        <v>4013</v>
      </c>
      <c r="AC182">
        <v>1003</v>
      </c>
      <c r="AD182">
        <v>14</v>
      </c>
      <c r="AE182">
        <v>71</v>
      </c>
      <c r="AF182">
        <v>2000</v>
      </c>
      <c r="AG182">
        <v>5</v>
      </c>
      <c r="AH182">
        <v>0</v>
      </c>
      <c r="AI182">
        <v>385</v>
      </c>
      <c r="AJ182" t="s">
        <v>286</v>
      </c>
      <c r="AL182" t="str">
        <f t="shared" si="11"/>
        <v>12036-12037</v>
      </c>
      <c r="AM182">
        <v>12036</v>
      </c>
      <c r="AN182">
        <v>12037</v>
      </c>
      <c r="AO182">
        <v>2</v>
      </c>
    </row>
    <row r="183" spans="1:41" x14ac:dyDescent="0.3">
      <c r="A183" t="str">
        <f t="shared" si="8"/>
        <v>4013-4012</v>
      </c>
      <c r="B183">
        <v>4013</v>
      </c>
      <c r="C183">
        <v>4012</v>
      </c>
      <c r="D183">
        <v>7</v>
      </c>
      <c r="E183">
        <v>8</v>
      </c>
      <c r="F183">
        <v>15</v>
      </c>
      <c r="G183">
        <v>730</v>
      </c>
      <c r="H183">
        <v>180</v>
      </c>
      <c r="I183">
        <v>910</v>
      </c>
      <c r="J183">
        <v>3339</v>
      </c>
      <c r="K183" t="s">
        <v>306</v>
      </c>
      <c r="O183" t="str">
        <f t="shared" si="9"/>
        <v>5027-5017</v>
      </c>
      <c r="P183">
        <v>5027</v>
      </c>
      <c r="Q183">
        <v>5017</v>
      </c>
      <c r="R183">
        <v>1</v>
      </c>
      <c r="S183">
        <v>54</v>
      </c>
      <c r="T183" t="s">
        <v>256</v>
      </c>
      <c r="U183">
        <v>342</v>
      </c>
      <c r="V183">
        <v>2110</v>
      </c>
      <c r="W183">
        <v>3</v>
      </c>
      <c r="X183">
        <v>0</v>
      </c>
      <c r="Y183" t="s">
        <v>345</v>
      </c>
      <c r="AA183" t="str">
        <f t="shared" si="10"/>
        <v>4013-4012</v>
      </c>
      <c r="AB183">
        <v>4013</v>
      </c>
      <c r="AC183">
        <v>4012</v>
      </c>
      <c r="AD183">
        <v>7</v>
      </c>
      <c r="AE183">
        <v>122</v>
      </c>
      <c r="AF183">
        <v>3339</v>
      </c>
      <c r="AG183">
        <v>3</v>
      </c>
      <c r="AH183">
        <v>0</v>
      </c>
      <c r="AI183">
        <v>730</v>
      </c>
      <c r="AJ183" t="s">
        <v>306</v>
      </c>
      <c r="AL183" t="str">
        <f t="shared" si="11"/>
        <v>12037-12012</v>
      </c>
      <c r="AM183">
        <v>12037</v>
      </c>
      <c r="AN183">
        <v>12012</v>
      </c>
      <c r="AO183">
        <v>2</v>
      </c>
    </row>
    <row r="184" spans="1:41" x14ac:dyDescent="0.3">
      <c r="A184" t="str">
        <f t="shared" si="8"/>
        <v>4014-4005</v>
      </c>
      <c r="B184">
        <v>4014</v>
      </c>
      <c r="C184">
        <v>4005</v>
      </c>
      <c r="D184">
        <v>16</v>
      </c>
      <c r="E184">
        <v>9</v>
      </c>
      <c r="F184">
        <v>25</v>
      </c>
      <c r="G184">
        <v>213</v>
      </c>
      <c r="H184">
        <v>108</v>
      </c>
      <c r="I184">
        <v>321</v>
      </c>
      <c r="J184">
        <v>2000</v>
      </c>
      <c r="K184" t="s">
        <v>287</v>
      </c>
      <c r="O184" t="str">
        <f t="shared" si="9"/>
        <v>5027-5028</v>
      </c>
      <c r="P184">
        <v>5027</v>
      </c>
      <c r="Q184">
        <v>5028</v>
      </c>
      <c r="R184">
        <v>1</v>
      </c>
      <c r="S184">
        <v>33</v>
      </c>
      <c r="T184" t="s">
        <v>256</v>
      </c>
      <c r="U184">
        <v>198</v>
      </c>
      <c r="V184">
        <v>1000</v>
      </c>
      <c r="W184">
        <v>5</v>
      </c>
      <c r="X184">
        <v>0</v>
      </c>
      <c r="Y184" t="s">
        <v>315</v>
      </c>
      <c r="AA184" t="str">
        <f t="shared" si="10"/>
        <v>4014-4005</v>
      </c>
      <c r="AB184">
        <v>4014</v>
      </c>
      <c r="AC184">
        <v>4005</v>
      </c>
      <c r="AD184">
        <v>16</v>
      </c>
      <c r="AE184">
        <v>169</v>
      </c>
      <c r="AF184">
        <v>2000</v>
      </c>
      <c r="AG184">
        <v>5</v>
      </c>
      <c r="AH184">
        <v>0</v>
      </c>
      <c r="AI184">
        <v>213</v>
      </c>
      <c r="AJ184" t="s">
        <v>287</v>
      </c>
      <c r="AL184" t="str">
        <f t="shared" si="11"/>
        <v>12011-12012</v>
      </c>
      <c r="AM184">
        <v>12011</v>
      </c>
      <c r="AN184">
        <v>12012</v>
      </c>
      <c r="AO184">
        <v>2</v>
      </c>
    </row>
    <row r="185" spans="1:41" x14ac:dyDescent="0.3">
      <c r="A185" t="str">
        <f t="shared" si="8"/>
        <v>4014-4013</v>
      </c>
      <c r="B185">
        <v>4014</v>
      </c>
      <c r="C185">
        <v>4013</v>
      </c>
      <c r="D185">
        <v>4</v>
      </c>
      <c r="E185">
        <v>6</v>
      </c>
      <c r="F185">
        <v>10</v>
      </c>
      <c r="G185">
        <v>1115</v>
      </c>
      <c r="H185">
        <v>556</v>
      </c>
      <c r="I185">
        <v>1671</v>
      </c>
      <c r="J185">
        <v>5300</v>
      </c>
      <c r="K185" t="s">
        <v>306</v>
      </c>
      <c r="O185" t="str">
        <f t="shared" si="9"/>
        <v>5027-5034</v>
      </c>
      <c r="P185">
        <v>5027</v>
      </c>
      <c r="Q185">
        <v>5034</v>
      </c>
      <c r="R185">
        <v>1</v>
      </c>
      <c r="S185">
        <v>53</v>
      </c>
      <c r="T185" t="s">
        <v>256</v>
      </c>
      <c r="U185">
        <v>231</v>
      </c>
      <c r="V185">
        <v>1055</v>
      </c>
      <c r="W185">
        <v>3</v>
      </c>
      <c r="X185">
        <v>0</v>
      </c>
      <c r="Y185" t="s">
        <v>345</v>
      </c>
      <c r="AA185" t="str">
        <f t="shared" si="10"/>
        <v>4014-4013</v>
      </c>
      <c r="AB185">
        <v>4014</v>
      </c>
      <c r="AC185">
        <v>4013</v>
      </c>
      <c r="AD185">
        <v>4</v>
      </c>
      <c r="AE185">
        <v>73</v>
      </c>
      <c r="AF185">
        <v>5300</v>
      </c>
      <c r="AG185">
        <v>3</v>
      </c>
      <c r="AH185">
        <v>0</v>
      </c>
      <c r="AI185">
        <v>1115</v>
      </c>
      <c r="AJ185" t="s">
        <v>306</v>
      </c>
      <c r="AL185" t="str">
        <f t="shared" si="11"/>
        <v>12011-12024</v>
      </c>
      <c r="AM185">
        <v>12011</v>
      </c>
      <c r="AN185">
        <v>12024</v>
      </c>
      <c r="AO185">
        <v>2</v>
      </c>
    </row>
    <row r="186" spans="1:41" x14ac:dyDescent="0.3">
      <c r="A186" t="str">
        <f t="shared" si="8"/>
        <v>4015-31010</v>
      </c>
      <c r="B186">
        <v>4015</v>
      </c>
      <c r="C186">
        <v>31010</v>
      </c>
      <c r="D186">
        <v>13</v>
      </c>
      <c r="E186">
        <v>5</v>
      </c>
      <c r="F186">
        <v>18</v>
      </c>
      <c r="G186">
        <v>94</v>
      </c>
      <c r="H186">
        <v>19</v>
      </c>
      <c r="I186">
        <v>113</v>
      </c>
      <c r="J186">
        <v>1000</v>
      </c>
      <c r="K186" t="s">
        <v>308</v>
      </c>
      <c r="O186" t="str">
        <f t="shared" si="9"/>
        <v>5028-5018</v>
      </c>
      <c r="P186">
        <v>5028</v>
      </c>
      <c r="Q186">
        <v>5018</v>
      </c>
      <c r="R186">
        <v>1</v>
      </c>
      <c r="S186">
        <v>41</v>
      </c>
      <c r="T186" t="s">
        <v>256</v>
      </c>
      <c r="U186">
        <v>413</v>
      </c>
      <c r="V186">
        <v>2060</v>
      </c>
      <c r="W186">
        <v>3</v>
      </c>
      <c r="X186">
        <v>0</v>
      </c>
      <c r="Y186" t="s">
        <v>313</v>
      </c>
      <c r="AA186" t="str">
        <f t="shared" si="10"/>
        <v>4015-31010</v>
      </c>
      <c r="AB186">
        <v>4015</v>
      </c>
      <c r="AC186">
        <v>31010</v>
      </c>
      <c r="AD186">
        <v>13</v>
      </c>
      <c r="AE186">
        <v>95</v>
      </c>
      <c r="AF186">
        <v>1000</v>
      </c>
      <c r="AG186">
        <v>5</v>
      </c>
      <c r="AH186">
        <v>0</v>
      </c>
      <c r="AI186">
        <v>94</v>
      </c>
      <c r="AJ186" t="s">
        <v>308</v>
      </c>
      <c r="AL186" t="str">
        <f t="shared" si="11"/>
        <v>12041-12025</v>
      </c>
      <c r="AM186">
        <v>12041</v>
      </c>
      <c r="AN186">
        <v>12025</v>
      </c>
      <c r="AO186">
        <v>1</v>
      </c>
    </row>
    <row r="187" spans="1:41" x14ac:dyDescent="0.3">
      <c r="A187" t="str">
        <f t="shared" si="8"/>
        <v>4015-4014</v>
      </c>
      <c r="B187">
        <v>4015</v>
      </c>
      <c r="C187">
        <v>4014</v>
      </c>
      <c r="D187">
        <v>5</v>
      </c>
      <c r="E187">
        <v>13</v>
      </c>
      <c r="F187">
        <v>18</v>
      </c>
      <c r="G187">
        <v>1115</v>
      </c>
      <c r="H187">
        <v>433</v>
      </c>
      <c r="I187">
        <v>1548</v>
      </c>
      <c r="J187">
        <v>2650</v>
      </c>
      <c r="K187" t="s">
        <v>306</v>
      </c>
      <c r="O187" t="str">
        <f t="shared" si="9"/>
        <v>5028-5027</v>
      </c>
      <c r="P187">
        <v>5028</v>
      </c>
      <c r="Q187">
        <v>5027</v>
      </c>
      <c r="R187">
        <v>1</v>
      </c>
      <c r="S187">
        <v>34</v>
      </c>
      <c r="T187" t="s">
        <v>256</v>
      </c>
      <c r="U187">
        <v>198</v>
      </c>
      <c r="V187">
        <v>900</v>
      </c>
      <c r="W187">
        <v>5</v>
      </c>
      <c r="X187">
        <v>0</v>
      </c>
      <c r="Y187" t="s">
        <v>315</v>
      </c>
      <c r="AA187" t="str">
        <f t="shared" si="10"/>
        <v>4015-4014</v>
      </c>
      <c r="AB187">
        <v>4015</v>
      </c>
      <c r="AC187">
        <v>4014</v>
      </c>
      <c r="AD187">
        <v>5</v>
      </c>
      <c r="AE187">
        <v>90</v>
      </c>
      <c r="AF187">
        <v>2650</v>
      </c>
      <c r="AG187">
        <v>3</v>
      </c>
      <c r="AH187">
        <v>0</v>
      </c>
      <c r="AI187">
        <v>1115</v>
      </c>
      <c r="AJ187" t="s">
        <v>306</v>
      </c>
      <c r="AL187" t="str">
        <f t="shared" si="11"/>
        <v>12025-12023</v>
      </c>
      <c r="AM187">
        <v>12025</v>
      </c>
      <c r="AN187">
        <v>12023</v>
      </c>
      <c r="AO187">
        <v>1</v>
      </c>
    </row>
    <row r="188" spans="1:41" x14ac:dyDescent="0.3">
      <c r="A188" t="str">
        <f t="shared" si="8"/>
        <v>4016-4015</v>
      </c>
      <c r="B188">
        <v>4016</v>
      </c>
      <c r="C188">
        <v>4015</v>
      </c>
      <c r="D188">
        <v>8</v>
      </c>
      <c r="E188">
        <v>9</v>
      </c>
      <c r="F188">
        <v>17</v>
      </c>
      <c r="G188">
        <v>485</v>
      </c>
      <c r="H188">
        <v>434</v>
      </c>
      <c r="I188">
        <v>919</v>
      </c>
      <c r="J188">
        <v>2862</v>
      </c>
      <c r="K188" t="s">
        <v>306</v>
      </c>
      <c r="O188" t="str">
        <f t="shared" si="9"/>
        <v>5028-5035</v>
      </c>
      <c r="P188">
        <v>5028</v>
      </c>
      <c r="Q188">
        <v>5035</v>
      </c>
      <c r="R188">
        <v>1</v>
      </c>
      <c r="S188">
        <v>41</v>
      </c>
      <c r="T188" t="s">
        <v>256</v>
      </c>
      <c r="U188">
        <v>265</v>
      </c>
      <c r="V188">
        <v>1545</v>
      </c>
      <c r="W188">
        <v>3</v>
      </c>
      <c r="X188">
        <v>0</v>
      </c>
      <c r="Y188" t="s">
        <v>313</v>
      </c>
      <c r="AA188" t="str">
        <f t="shared" si="10"/>
        <v>4016-4015</v>
      </c>
      <c r="AB188">
        <v>4016</v>
      </c>
      <c r="AC188">
        <v>4015</v>
      </c>
      <c r="AD188">
        <v>8</v>
      </c>
      <c r="AE188">
        <v>116</v>
      </c>
      <c r="AF188">
        <v>2862</v>
      </c>
      <c r="AG188">
        <v>3</v>
      </c>
      <c r="AH188">
        <v>0</v>
      </c>
      <c r="AI188">
        <v>485</v>
      </c>
      <c r="AJ188" t="s">
        <v>306</v>
      </c>
      <c r="AL188" t="str">
        <f t="shared" si="11"/>
        <v>12023-12021</v>
      </c>
      <c r="AM188">
        <v>12023</v>
      </c>
      <c r="AN188">
        <v>12021</v>
      </c>
      <c r="AO188">
        <v>1</v>
      </c>
    </row>
    <row r="189" spans="1:41" x14ac:dyDescent="0.3">
      <c r="A189" t="str">
        <f t="shared" si="8"/>
        <v>4016-4017</v>
      </c>
      <c r="B189">
        <v>4016</v>
      </c>
      <c r="C189">
        <v>4017</v>
      </c>
      <c r="D189">
        <v>6</v>
      </c>
      <c r="E189">
        <v>8</v>
      </c>
      <c r="F189">
        <v>14</v>
      </c>
      <c r="G189">
        <v>94</v>
      </c>
      <c r="H189">
        <v>469</v>
      </c>
      <c r="I189">
        <v>563</v>
      </c>
      <c r="J189">
        <v>2000</v>
      </c>
      <c r="K189" t="s">
        <v>398</v>
      </c>
      <c r="O189" t="str">
        <f t="shared" si="9"/>
        <v>5029-5022</v>
      </c>
      <c r="P189">
        <v>5029</v>
      </c>
      <c r="Q189">
        <v>5022</v>
      </c>
      <c r="R189">
        <v>1</v>
      </c>
      <c r="S189">
        <v>46</v>
      </c>
      <c r="T189" t="s">
        <v>256</v>
      </c>
      <c r="U189">
        <v>221</v>
      </c>
      <c r="V189">
        <v>2000</v>
      </c>
      <c r="W189">
        <v>3</v>
      </c>
      <c r="X189">
        <v>0</v>
      </c>
      <c r="Y189" t="s">
        <v>310</v>
      </c>
      <c r="AA189" t="str">
        <f t="shared" si="10"/>
        <v>4016-4017</v>
      </c>
      <c r="AB189">
        <v>4016</v>
      </c>
      <c r="AC189">
        <v>4017</v>
      </c>
      <c r="AD189">
        <v>6</v>
      </c>
      <c r="AE189">
        <v>82</v>
      </c>
      <c r="AF189">
        <v>2000</v>
      </c>
      <c r="AG189">
        <v>3</v>
      </c>
      <c r="AH189">
        <v>0</v>
      </c>
      <c r="AI189">
        <v>94</v>
      </c>
      <c r="AJ189" t="s">
        <v>4</v>
      </c>
      <c r="AL189" t="str">
        <f t="shared" si="11"/>
        <v>12021-12020</v>
      </c>
      <c r="AM189">
        <v>12021</v>
      </c>
      <c r="AN189">
        <v>12020</v>
      </c>
      <c r="AO189">
        <v>1</v>
      </c>
    </row>
    <row r="190" spans="1:41" x14ac:dyDescent="0.3">
      <c r="A190" t="str">
        <f t="shared" si="8"/>
        <v>4017-31002</v>
      </c>
      <c r="B190">
        <v>4017</v>
      </c>
      <c r="C190">
        <v>31002</v>
      </c>
      <c r="D190">
        <v>8</v>
      </c>
      <c r="E190">
        <v>2</v>
      </c>
      <c r="F190">
        <v>10</v>
      </c>
      <c r="G190">
        <v>94</v>
      </c>
      <c r="H190">
        <v>33</v>
      </c>
      <c r="I190">
        <v>127</v>
      </c>
      <c r="J190">
        <v>1836</v>
      </c>
      <c r="K190" t="s">
        <v>307</v>
      </c>
      <c r="O190" t="str">
        <f t="shared" si="9"/>
        <v>5029-5036</v>
      </c>
      <c r="P190">
        <v>5029</v>
      </c>
      <c r="Q190">
        <v>5036</v>
      </c>
      <c r="R190">
        <v>1</v>
      </c>
      <c r="S190">
        <v>47</v>
      </c>
      <c r="T190" t="s">
        <v>256</v>
      </c>
      <c r="U190">
        <v>280</v>
      </c>
      <c r="V190">
        <v>1000</v>
      </c>
      <c r="W190">
        <v>3</v>
      </c>
      <c r="X190">
        <v>0</v>
      </c>
      <c r="Y190" t="s">
        <v>310</v>
      </c>
      <c r="AA190" t="str">
        <f t="shared" si="10"/>
        <v>4017-31002</v>
      </c>
      <c r="AB190">
        <v>4017</v>
      </c>
      <c r="AC190">
        <v>31002</v>
      </c>
      <c r="AD190">
        <v>8</v>
      </c>
      <c r="AE190">
        <v>58</v>
      </c>
      <c r="AF190">
        <v>1836</v>
      </c>
      <c r="AG190">
        <v>5</v>
      </c>
      <c r="AH190">
        <v>0</v>
      </c>
      <c r="AI190">
        <v>94</v>
      </c>
      <c r="AJ190" t="s">
        <v>307</v>
      </c>
      <c r="AL190" t="str">
        <f t="shared" si="11"/>
        <v>12023-12027</v>
      </c>
      <c r="AM190">
        <v>12023</v>
      </c>
      <c r="AN190">
        <v>12027</v>
      </c>
      <c r="AO190">
        <v>2</v>
      </c>
    </row>
    <row r="191" spans="1:41" x14ac:dyDescent="0.3">
      <c r="A191" t="str">
        <f t="shared" si="8"/>
        <v>4017-4007</v>
      </c>
      <c r="B191">
        <v>4017</v>
      </c>
      <c r="C191">
        <v>4007</v>
      </c>
      <c r="D191">
        <v>7</v>
      </c>
      <c r="E191">
        <v>6</v>
      </c>
      <c r="F191">
        <v>13</v>
      </c>
      <c r="G191">
        <v>0</v>
      </c>
      <c r="H191">
        <v>544</v>
      </c>
      <c r="I191">
        <v>544</v>
      </c>
      <c r="J191">
        <v>2400</v>
      </c>
      <c r="K191" t="s">
        <v>398</v>
      </c>
      <c r="O191" t="str">
        <f t="shared" si="9"/>
        <v>5030-5023</v>
      </c>
      <c r="P191">
        <v>5030</v>
      </c>
      <c r="Q191">
        <v>5023</v>
      </c>
      <c r="R191">
        <v>1</v>
      </c>
      <c r="S191">
        <v>50</v>
      </c>
      <c r="T191" t="s">
        <v>256</v>
      </c>
      <c r="U191">
        <v>221</v>
      </c>
      <c r="V191">
        <v>2000</v>
      </c>
      <c r="W191">
        <v>3</v>
      </c>
      <c r="X191">
        <v>0</v>
      </c>
      <c r="Y191" t="s">
        <v>310</v>
      </c>
      <c r="AA191" t="str">
        <f t="shared" si="10"/>
        <v>4017-4007</v>
      </c>
      <c r="AB191">
        <v>4017</v>
      </c>
      <c r="AC191">
        <v>4007</v>
      </c>
      <c r="AD191">
        <v>7</v>
      </c>
      <c r="AE191">
        <v>89</v>
      </c>
      <c r="AF191">
        <v>2400</v>
      </c>
      <c r="AG191">
        <v>3</v>
      </c>
      <c r="AH191">
        <v>0</v>
      </c>
      <c r="AI191">
        <v>0</v>
      </c>
      <c r="AJ191" t="s">
        <v>4</v>
      </c>
      <c r="AL191" t="str">
        <f t="shared" si="11"/>
        <v>12027-12040</v>
      </c>
      <c r="AM191">
        <v>12027</v>
      </c>
      <c r="AN191">
        <v>12040</v>
      </c>
      <c r="AO191">
        <v>2</v>
      </c>
    </row>
    <row r="192" spans="1:41" x14ac:dyDescent="0.3">
      <c r="A192" t="str">
        <f t="shared" si="8"/>
        <v>4018-11004</v>
      </c>
      <c r="B192">
        <v>4018</v>
      </c>
      <c r="C192">
        <v>11004</v>
      </c>
      <c r="D192">
        <v>32</v>
      </c>
      <c r="E192">
        <v>2</v>
      </c>
      <c r="F192">
        <v>34</v>
      </c>
      <c r="G192">
        <v>0</v>
      </c>
      <c r="H192">
        <v>154</v>
      </c>
      <c r="I192">
        <v>154</v>
      </c>
      <c r="J192">
        <v>3840</v>
      </c>
      <c r="K192" t="s">
        <v>523</v>
      </c>
      <c r="O192" t="str">
        <f t="shared" si="9"/>
        <v>5030-5031</v>
      </c>
      <c r="P192">
        <v>5030</v>
      </c>
      <c r="Q192">
        <v>5031</v>
      </c>
      <c r="R192">
        <v>1</v>
      </c>
      <c r="S192">
        <v>28</v>
      </c>
      <c r="T192" t="s">
        <v>256</v>
      </c>
      <c r="U192">
        <v>230</v>
      </c>
      <c r="V192">
        <v>900</v>
      </c>
      <c r="W192">
        <v>5</v>
      </c>
      <c r="X192">
        <v>0</v>
      </c>
      <c r="Y192" t="s">
        <v>346</v>
      </c>
      <c r="AA192" t="str">
        <f t="shared" si="10"/>
        <v>4018-11004</v>
      </c>
      <c r="AB192">
        <v>4018</v>
      </c>
      <c r="AC192">
        <v>11004</v>
      </c>
      <c r="AD192">
        <v>32</v>
      </c>
      <c r="AE192">
        <v>330</v>
      </c>
      <c r="AF192">
        <v>3840</v>
      </c>
      <c r="AG192">
        <v>4</v>
      </c>
      <c r="AH192">
        <v>0</v>
      </c>
      <c r="AI192">
        <v>0</v>
      </c>
      <c r="AJ192" t="s">
        <v>337</v>
      </c>
      <c r="AL192" t="str">
        <f t="shared" si="11"/>
        <v>12022-12021</v>
      </c>
      <c r="AM192">
        <v>12022</v>
      </c>
      <c r="AN192">
        <v>12021</v>
      </c>
      <c r="AO192">
        <v>2</v>
      </c>
    </row>
    <row r="193" spans="1:41" x14ac:dyDescent="0.3">
      <c r="A193" t="str">
        <f t="shared" si="8"/>
        <v>4018-2015</v>
      </c>
      <c r="B193">
        <v>4018</v>
      </c>
      <c r="C193">
        <v>2015</v>
      </c>
      <c r="D193">
        <v>78</v>
      </c>
      <c r="E193">
        <v>0</v>
      </c>
      <c r="F193">
        <v>78</v>
      </c>
      <c r="G193">
        <v>0</v>
      </c>
      <c r="H193">
        <v>9</v>
      </c>
      <c r="I193">
        <v>9</v>
      </c>
      <c r="J193">
        <v>2000</v>
      </c>
      <c r="K193" t="s">
        <v>582</v>
      </c>
      <c r="O193" t="str">
        <f t="shared" si="9"/>
        <v>5030-5037</v>
      </c>
      <c r="P193">
        <v>5030</v>
      </c>
      <c r="Q193">
        <v>5037</v>
      </c>
      <c r="R193">
        <v>1</v>
      </c>
      <c r="S193">
        <v>56</v>
      </c>
      <c r="T193" t="s">
        <v>256</v>
      </c>
      <c r="U193">
        <v>294</v>
      </c>
      <c r="V193">
        <v>3600</v>
      </c>
      <c r="W193">
        <v>3</v>
      </c>
      <c r="X193">
        <v>0</v>
      </c>
      <c r="Y193" t="s">
        <v>310</v>
      </c>
      <c r="AA193" t="str">
        <f t="shared" si="10"/>
        <v>4018-2015</v>
      </c>
      <c r="AB193">
        <v>4018</v>
      </c>
      <c r="AC193">
        <v>2015</v>
      </c>
      <c r="AD193">
        <v>78</v>
      </c>
      <c r="AE193">
        <v>650</v>
      </c>
      <c r="AF193">
        <v>2000</v>
      </c>
      <c r="AG193">
        <v>4</v>
      </c>
      <c r="AH193">
        <v>0</v>
      </c>
      <c r="AI193">
        <v>0</v>
      </c>
      <c r="AJ193" t="s">
        <v>0</v>
      </c>
      <c r="AL193" t="str">
        <f t="shared" si="11"/>
        <v>12021-12028</v>
      </c>
      <c r="AM193">
        <v>12021</v>
      </c>
      <c r="AN193">
        <v>12028</v>
      </c>
      <c r="AO193">
        <v>2</v>
      </c>
    </row>
    <row r="194" spans="1:41" x14ac:dyDescent="0.3">
      <c r="A194" t="str">
        <f t="shared" si="8"/>
        <v>4018-4002</v>
      </c>
      <c r="B194">
        <v>4018</v>
      </c>
      <c r="C194">
        <v>4002</v>
      </c>
      <c r="D194">
        <v>19</v>
      </c>
      <c r="E194">
        <v>17</v>
      </c>
      <c r="F194">
        <v>36</v>
      </c>
      <c r="G194">
        <v>0</v>
      </c>
      <c r="H194">
        <v>312</v>
      </c>
      <c r="I194">
        <v>312</v>
      </c>
      <c r="J194">
        <v>1000</v>
      </c>
      <c r="K194" t="s">
        <v>582</v>
      </c>
      <c r="O194" t="str">
        <f t="shared" si="9"/>
        <v>5031-5030</v>
      </c>
      <c r="P194">
        <v>5031</v>
      </c>
      <c r="Q194">
        <v>5030</v>
      </c>
      <c r="R194">
        <v>1</v>
      </c>
      <c r="S194">
        <v>28</v>
      </c>
      <c r="T194" t="s">
        <v>256</v>
      </c>
      <c r="U194">
        <v>230</v>
      </c>
      <c r="V194">
        <v>900</v>
      </c>
      <c r="W194">
        <v>5</v>
      </c>
      <c r="X194">
        <v>0</v>
      </c>
      <c r="Y194" t="s">
        <v>346</v>
      </c>
      <c r="AA194" t="str">
        <f t="shared" si="10"/>
        <v>4018-4002</v>
      </c>
      <c r="AB194">
        <v>4018</v>
      </c>
      <c r="AC194">
        <v>4002</v>
      </c>
      <c r="AD194">
        <v>19</v>
      </c>
      <c r="AE194">
        <v>159</v>
      </c>
      <c r="AF194">
        <v>1000</v>
      </c>
      <c r="AG194">
        <v>4</v>
      </c>
      <c r="AH194">
        <v>0</v>
      </c>
      <c r="AI194">
        <v>0</v>
      </c>
      <c r="AJ194" t="s">
        <v>0</v>
      </c>
      <c r="AL194" t="str">
        <f t="shared" si="11"/>
        <v>12028-12009</v>
      </c>
      <c r="AM194">
        <v>12028</v>
      </c>
      <c r="AN194">
        <v>12009</v>
      </c>
      <c r="AO194">
        <v>2</v>
      </c>
    </row>
    <row r="195" spans="1:41" x14ac:dyDescent="0.3">
      <c r="A195" t="str">
        <f t="shared" si="8"/>
        <v>4019-4004</v>
      </c>
      <c r="B195">
        <v>4019</v>
      </c>
      <c r="C195">
        <v>4004</v>
      </c>
      <c r="D195">
        <v>14</v>
      </c>
      <c r="E195">
        <v>11</v>
      </c>
      <c r="F195">
        <v>25</v>
      </c>
      <c r="G195">
        <v>0</v>
      </c>
      <c r="H195">
        <v>401</v>
      </c>
      <c r="I195">
        <v>401</v>
      </c>
      <c r="J195">
        <v>2000</v>
      </c>
      <c r="K195" t="s">
        <v>297</v>
      </c>
      <c r="O195" t="str">
        <f t="shared" si="9"/>
        <v>5031-5032</v>
      </c>
      <c r="P195">
        <v>5031</v>
      </c>
      <c r="Q195">
        <v>5032</v>
      </c>
      <c r="R195">
        <v>1</v>
      </c>
      <c r="S195">
        <v>23</v>
      </c>
      <c r="T195" t="s">
        <v>256</v>
      </c>
      <c r="U195">
        <v>218</v>
      </c>
      <c r="V195">
        <v>900</v>
      </c>
      <c r="W195">
        <v>5</v>
      </c>
      <c r="X195">
        <v>0</v>
      </c>
      <c r="Y195" t="s">
        <v>346</v>
      </c>
      <c r="AA195" t="str">
        <f t="shared" si="10"/>
        <v>4019-4004</v>
      </c>
      <c r="AB195">
        <v>4019</v>
      </c>
      <c r="AC195">
        <v>4004</v>
      </c>
      <c r="AD195">
        <v>14</v>
      </c>
      <c r="AE195">
        <v>193</v>
      </c>
      <c r="AF195">
        <v>2000</v>
      </c>
      <c r="AG195">
        <v>3</v>
      </c>
      <c r="AH195">
        <v>0</v>
      </c>
      <c r="AI195">
        <v>0</v>
      </c>
      <c r="AJ195" t="s">
        <v>297</v>
      </c>
      <c r="AL195" t="str">
        <f t="shared" si="11"/>
        <v>45017-43001</v>
      </c>
      <c r="AM195">
        <v>45017</v>
      </c>
      <c r="AN195">
        <v>43001</v>
      </c>
      <c r="AO195">
        <v>2</v>
      </c>
    </row>
    <row r="196" spans="1:41" x14ac:dyDescent="0.3">
      <c r="A196" t="str">
        <f t="shared" ref="A196:A259" si="12">+B196&amp;-C196</f>
        <v>4019-4001</v>
      </c>
      <c r="B196">
        <v>4019</v>
      </c>
      <c r="C196">
        <v>4001</v>
      </c>
      <c r="D196">
        <v>36</v>
      </c>
      <c r="E196">
        <v>2</v>
      </c>
      <c r="F196">
        <v>38</v>
      </c>
      <c r="G196">
        <v>87</v>
      </c>
      <c r="H196">
        <v>634</v>
      </c>
      <c r="I196">
        <v>721</v>
      </c>
      <c r="J196">
        <v>4000</v>
      </c>
      <c r="K196" t="s">
        <v>525</v>
      </c>
      <c r="O196" t="str">
        <f t="shared" ref="O196:O259" si="13">+P196&amp;-Q196</f>
        <v>5032-5026</v>
      </c>
      <c r="P196">
        <v>5032</v>
      </c>
      <c r="Q196">
        <v>5026</v>
      </c>
      <c r="R196">
        <v>1</v>
      </c>
      <c r="S196">
        <v>34</v>
      </c>
      <c r="T196" t="s">
        <v>256</v>
      </c>
      <c r="U196">
        <v>215</v>
      </c>
      <c r="V196">
        <v>2000</v>
      </c>
      <c r="W196">
        <v>5</v>
      </c>
      <c r="X196">
        <v>0</v>
      </c>
      <c r="Y196" t="s">
        <v>11</v>
      </c>
      <c r="AA196" t="str">
        <f t="shared" ref="AA196:AA259" si="14">+AB196&amp;-AC196</f>
        <v>4019-4001</v>
      </c>
      <c r="AB196">
        <v>4019</v>
      </c>
      <c r="AC196">
        <v>4001</v>
      </c>
      <c r="AD196">
        <v>36</v>
      </c>
      <c r="AE196">
        <v>522</v>
      </c>
      <c r="AF196">
        <v>4000</v>
      </c>
      <c r="AG196">
        <v>2</v>
      </c>
      <c r="AH196">
        <v>0</v>
      </c>
      <c r="AI196">
        <v>87</v>
      </c>
      <c r="AJ196" t="s">
        <v>3</v>
      </c>
      <c r="AL196" t="str">
        <f t="shared" ref="AL196:AL259" si="15">+AM196&amp;-AN196</f>
        <v>43001-43002</v>
      </c>
      <c r="AM196">
        <v>43001</v>
      </c>
      <c r="AN196">
        <v>43002</v>
      </c>
      <c r="AO196">
        <v>2</v>
      </c>
    </row>
    <row r="197" spans="1:41" x14ac:dyDescent="0.3">
      <c r="A197" t="str">
        <f t="shared" si="12"/>
        <v>4019-4008</v>
      </c>
      <c r="B197">
        <v>4019</v>
      </c>
      <c r="C197">
        <v>4008</v>
      </c>
      <c r="D197">
        <v>15</v>
      </c>
      <c r="E197">
        <v>5</v>
      </c>
      <c r="F197">
        <v>20</v>
      </c>
      <c r="G197">
        <v>87</v>
      </c>
      <c r="H197">
        <v>1473</v>
      </c>
      <c r="I197">
        <v>1560</v>
      </c>
      <c r="J197">
        <v>4000</v>
      </c>
      <c r="K197" t="s">
        <v>525</v>
      </c>
      <c r="O197" t="str">
        <f t="shared" si="13"/>
        <v>5032-5031</v>
      </c>
      <c r="P197">
        <v>5032</v>
      </c>
      <c r="Q197">
        <v>5031</v>
      </c>
      <c r="R197">
        <v>1</v>
      </c>
      <c r="S197">
        <v>27</v>
      </c>
      <c r="T197" t="s">
        <v>256</v>
      </c>
      <c r="U197">
        <v>218</v>
      </c>
      <c r="V197">
        <v>900</v>
      </c>
      <c r="W197">
        <v>5</v>
      </c>
      <c r="X197">
        <v>0</v>
      </c>
      <c r="Y197" t="s">
        <v>346</v>
      </c>
      <c r="AA197" t="str">
        <f t="shared" si="14"/>
        <v>4019-4008</v>
      </c>
      <c r="AB197">
        <v>4019</v>
      </c>
      <c r="AC197">
        <v>4008</v>
      </c>
      <c r="AD197">
        <v>15</v>
      </c>
      <c r="AE197">
        <v>212</v>
      </c>
      <c r="AF197">
        <v>4000</v>
      </c>
      <c r="AG197">
        <v>2</v>
      </c>
      <c r="AH197">
        <v>0</v>
      </c>
      <c r="AI197">
        <v>87</v>
      </c>
      <c r="AJ197" t="s">
        <v>3</v>
      </c>
      <c r="AL197" t="str">
        <f t="shared" si="15"/>
        <v>43002-5059</v>
      </c>
      <c r="AM197">
        <v>43002</v>
      </c>
      <c r="AN197">
        <v>5059</v>
      </c>
      <c r="AO197">
        <v>2</v>
      </c>
    </row>
    <row r="198" spans="1:41" x14ac:dyDescent="0.3">
      <c r="A198" t="str">
        <f t="shared" si="12"/>
        <v>4022-4023</v>
      </c>
      <c r="B198">
        <v>4022</v>
      </c>
      <c r="C198">
        <v>4023</v>
      </c>
      <c r="D198">
        <v>27</v>
      </c>
      <c r="E198">
        <v>30</v>
      </c>
      <c r="F198">
        <v>57</v>
      </c>
      <c r="G198">
        <v>213</v>
      </c>
      <c r="H198">
        <v>0</v>
      </c>
      <c r="I198">
        <v>213</v>
      </c>
      <c r="J198">
        <v>900</v>
      </c>
      <c r="K198" t="s">
        <v>308</v>
      </c>
      <c r="O198" t="str">
        <f t="shared" si="13"/>
        <v>5032-5040</v>
      </c>
      <c r="P198">
        <v>5032</v>
      </c>
      <c r="Q198">
        <v>5040</v>
      </c>
      <c r="R198">
        <v>1</v>
      </c>
      <c r="S198">
        <v>35</v>
      </c>
      <c r="T198" t="s">
        <v>256</v>
      </c>
      <c r="U198">
        <v>516</v>
      </c>
      <c r="V198">
        <v>1000</v>
      </c>
      <c r="W198">
        <v>5</v>
      </c>
      <c r="X198">
        <v>0</v>
      </c>
      <c r="Y198" t="s">
        <v>11</v>
      </c>
      <c r="AA198" t="str">
        <f t="shared" si="14"/>
        <v>4022-4023</v>
      </c>
      <c r="AB198">
        <v>4022</v>
      </c>
      <c r="AC198">
        <v>4023</v>
      </c>
      <c r="AD198">
        <v>27</v>
      </c>
      <c r="AE198">
        <v>305</v>
      </c>
      <c r="AF198">
        <v>900</v>
      </c>
      <c r="AG198">
        <v>5</v>
      </c>
      <c r="AH198">
        <v>0</v>
      </c>
      <c r="AI198">
        <v>213</v>
      </c>
      <c r="AJ198" t="s">
        <v>308</v>
      </c>
      <c r="AL198" t="str">
        <f t="shared" si="15"/>
        <v>43001-45015</v>
      </c>
      <c r="AM198">
        <v>43001</v>
      </c>
      <c r="AN198">
        <v>45015</v>
      </c>
      <c r="AO198">
        <v>2</v>
      </c>
    </row>
    <row r="199" spans="1:41" x14ac:dyDescent="0.3">
      <c r="A199" t="str">
        <f t="shared" si="12"/>
        <v>4022-4006</v>
      </c>
      <c r="B199">
        <v>4022</v>
      </c>
      <c r="C199">
        <v>4006</v>
      </c>
      <c r="D199">
        <v>24</v>
      </c>
      <c r="E199">
        <v>173</v>
      </c>
      <c r="F199">
        <v>197</v>
      </c>
      <c r="G199">
        <v>724</v>
      </c>
      <c r="H199">
        <v>14</v>
      </c>
      <c r="I199">
        <v>738</v>
      </c>
      <c r="J199">
        <v>900</v>
      </c>
      <c r="K199" t="s">
        <v>308</v>
      </c>
      <c r="O199" t="str">
        <f t="shared" si="13"/>
        <v>5033-5016</v>
      </c>
      <c r="P199">
        <v>5033</v>
      </c>
      <c r="Q199">
        <v>5016</v>
      </c>
      <c r="R199">
        <v>1</v>
      </c>
      <c r="S199">
        <v>37</v>
      </c>
      <c r="T199" t="s">
        <v>256</v>
      </c>
      <c r="U199">
        <v>496</v>
      </c>
      <c r="V199">
        <v>2000</v>
      </c>
      <c r="W199">
        <v>4</v>
      </c>
      <c r="X199">
        <v>0</v>
      </c>
      <c r="Y199" t="s">
        <v>341</v>
      </c>
      <c r="AA199" t="str">
        <f t="shared" si="14"/>
        <v>4022-4006</v>
      </c>
      <c r="AB199">
        <v>4022</v>
      </c>
      <c r="AC199">
        <v>4006</v>
      </c>
      <c r="AD199">
        <v>24</v>
      </c>
      <c r="AE199">
        <v>271</v>
      </c>
      <c r="AF199">
        <v>900</v>
      </c>
      <c r="AG199">
        <v>5</v>
      </c>
      <c r="AH199">
        <v>0</v>
      </c>
      <c r="AI199">
        <v>724</v>
      </c>
      <c r="AJ199" t="s">
        <v>308</v>
      </c>
      <c r="AL199" t="str">
        <f t="shared" si="15"/>
        <v>45016-43002</v>
      </c>
      <c r="AM199">
        <v>45016</v>
      </c>
      <c r="AN199">
        <v>43002</v>
      </c>
      <c r="AO199">
        <v>2</v>
      </c>
    </row>
    <row r="200" spans="1:41" x14ac:dyDescent="0.3">
      <c r="A200" t="str">
        <f t="shared" si="12"/>
        <v>4023-27001</v>
      </c>
      <c r="B200">
        <v>4023</v>
      </c>
      <c r="C200">
        <v>27001</v>
      </c>
      <c r="D200">
        <v>9</v>
      </c>
      <c r="E200">
        <v>7</v>
      </c>
      <c r="F200">
        <v>16</v>
      </c>
      <c r="G200">
        <v>390</v>
      </c>
      <c r="H200">
        <v>467</v>
      </c>
      <c r="I200">
        <v>857</v>
      </c>
      <c r="J200">
        <v>1600</v>
      </c>
      <c r="K200" t="s">
        <v>303</v>
      </c>
      <c r="O200" t="str">
        <f t="shared" si="13"/>
        <v>5033-5034</v>
      </c>
      <c r="P200">
        <v>5033</v>
      </c>
      <c r="Q200">
        <v>5034</v>
      </c>
      <c r="R200">
        <v>1</v>
      </c>
      <c r="S200">
        <v>28</v>
      </c>
      <c r="T200" t="s">
        <v>256</v>
      </c>
      <c r="U200">
        <v>145</v>
      </c>
      <c r="V200">
        <v>2060</v>
      </c>
      <c r="W200">
        <v>3</v>
      </c>
      <c r="X200">
        <v>0</v>
      </c>
      <c r="Y200" t="s">
        <v>316</v>
      </c>
      <c r="AA200" t="str">
        <f t="shared" si="14"/>
        <v>4023-27001</v>
      </c>
      <c r="AB200">
        <v>4023</v>
      </c>
      <c r="AC200">
        <v>27001</v>
      </c>
      <c r="AD200">
        <v>9</v>
      </c>
      <c r="AE200">
        <v>153</v>
      </c>
      <c r="AF200">
        <v>1600</v>
      </c>
      <c r="AG200">
        <v>2</v>
      </c>
      <c r="AH200">
        <v>0</v>
      </c>
      <c r="AI200">
        <v>390</v>
      </c>
      <c r="AJ200" t="s">
        <v>303</v>
      </c>
      <c r="AL200" t="str">
        <f t="shared" si="15"/>
        <v>5059-53031</v>
      </c>
      <c r="AM200">
        <v>5059</v>
      </c>
      <c r="AN200">
        <v>53031</v>
      </c>
      <c r="AO200">
        <v>2</v>
      </c>
    </row>
    <row r="201" spans="1:41" x14ac:dyDescent="0.3">
      <c r="A201" t="str">
        <f t="shared" si="12"/>
        <v>4023-4002</v>
      </c>
      <c r="B201">
        <v>4023</v>
      </c>
      <c r="C201">
        <v>4002</v>
      </c>
      <c r="D201">
        <v>22</v>
      </c>
      <c r="E201">
        <v>4</v>
      </c>
      <c r="F201">
        <v>26</v>
      </c>
      <c r="G201">
        <v>385</v>
      </c>
      <c r="H201">
        <v>915</v>
      </c>
      <c r="I201">
        <v>1300</v>
      </c>
      <c r="J201">
        <v>4000</v>
      </c>
      <c r="K201" t="s">
        <v>303</v>
      </c>
      <c r="O201" t="str">
        <f t="shared" si="13"/>
        <v>5033-6001</v>
      </c>
      <c r="P201">
        <v>5033</v>
      </c>
      <c r="Q201">
        <v>6001</v>
      </c>
      <c r="R201">
        <v>1</v>
      </c>
      <c r="S201">
        <v>40</v>
      </c>
      <c r="T201" t="s">
        <v>256</v>
      </c>
      <c r="U201">
        <v>272</v>
      </c>
      <c r="V201">
        <v>2000</v>
      </c>
      <c r="W201">
        <v>4</v>
      </c>
      <c r="X201">
        <v>0</v>
      </c>
      <c r="Y201" t="s">
        <v>341</v>
      </c>
      <c r="AA201" t="str">
        <f t="shared" si="14"/>
        <v>4023-4002</v>
      </c>
      <c r="AB201">
        <v>4023</v>
      </c>
      <c r="AC201">
        <v>4002</v>
      </c>
      <c r="AD201">
        <v>22</v>
      </c>
      <c r="AE201">
        <v>358</v>
      </c>
      <c r="AF201">
        <v>4000</v>
      </c>
      <c r="AG201">
        <v>2</v>
      </c>
      <c r="AH201">
        <v>0</v>
      </c>
      <c r="AI201">
        <v>385</v>
      </c>
      <c r="AJ201" t="s">
        <v>303</v>
      </c>
      <c r="AL201" t="str">
        <f t="shared" si="15"/>
        <v>53001-53002</v>
      </c>
      <c r="AM201">
        <v>53001</v>
      </c>
      <c r="AN201">
        <v>53002</v>
      </c>
      <c r="AO201">
        <v>2</v>
      </c>
    </row>
    <row r="202" spans="1:41" x14ac:dyDescent="0.3">
      <c r="A202" t="str">
        <f t="shared" si="12"/>
        <v>4023-4022</v>
      </c>
      <c r="B202">
        <v>4023</v>
      </c>
      <c r="C202">
        <v>4022</v>
      </c>
      <c r="D202">
        <v>27</v>
      </c>
      <c r="E202">
        <v>0</v>
      </c>
      <c r="F202">
        <v>27</v>
      </c>
      <c r="G202">
        <v>0</v>
      </c>
      <c r="H202">
        <v>0</v>
      </c>
      <c r="I202">
        <v>0</v>
      </c>
      <c r="J202">
        <v>1000</v>
      </c>
      <c r="K202" t="s">
        <v>308</v>
      </c>
      <c r="O202" t="str">
        <f t="shared" si="13"/>
        <v>5033-12006</v>
      </c>
      <c r="P202">
        <v>5033</v>
      </c>
      <c r="Q202">
        <v>12006</v>
      </c>
      <c r="R202">
        <v>1</v>
      </c>
      <c r="S202">
        <v>31</v>
      </c>
      <c r="T202" t="s">
        <v>256</v>
      </c>
      <c r="U202">
        <v>43</v>
      </c>
      <c r="V202">
        <v>927</v>
      </c>
      <c r="W202">
        <v>3</v>
      </c>
      <c r="X202">
        <v>0</v>
      </c>
      <c r="Y202" t="s">
        <v>316</v>
      </c>
      <c r="AA202" t="str">
        <f t="shared" si="14"/>
        <v>4023-4022</v>
      </c>
      <c r="AB202">
        <v>4023</v>
      </c>
      <c r="AC202">
        <v>4022</v>
      </c>
      <c r="AD202">
        <v>27</v>
      </c>
      <c r="AE202">
        <v>305</v>
      </c>
      <c r="AF202">
        <v>1000</v>
      </c>
      <c r="AG202">
        <v>5</v>
      </c>
      <c r="AH202">
        <v>0</v>
      </c>
      <c r="AI202">
        <v>0</v>
      </c>
      <c r="AJ202" t="s">
        <v>308</v>
      </c>
      <c r="AL202" t="str">
        <f t="shared" si="15"/>
        <v>53002-53003</v>
      </c>
      <c r="AM202">
        <v>53002</v>
      </c>
      <c r="AN202">
        <v>53003</v>
      </c>
      <c r="AO202">
        <v>2</v>
      </c>
    </row>
    <row r="203" spans="1:41" x14ac:dyDescent="0.3">
      <c r="A203" t="str">
        <f t="shared" si="12"/>
        <v>5000-12001</v>
      </c>
      <c r="B203">
        <v>5000</v>
      </c>
      <c r="C203">
        <v>12001</v>
      </c>
      <c r="D203">
        <v>6</v>
      </c>
      <c r="E203">
        <v>0</v>
      </c>
      <c r="F203">
        <v>6</v>
      </c>
      <c r="G203">
        <v>9</v>
      </c>
      <c r="H203">
        <v>83</v>
      </c>
      <c r="I203">
        <v>92</v>
      </c>
      <c r="J203">
        <v>4070</v>
      </c>
      <c r="K203" t="s">
        <v>384</v>
      </c>
      <c r="O203" t="str">
        <f t="shared" si="13"/>
        <v>5034-5027</v>
      </c>
      <c r="P203">
        <v>5034</v>
      </c>
      <c r="Q203">
        <v>5027</v>
      </c>
      <c r="R203">
        <v>1</v>
      </c>
      <c r="S203">
        <v>55</v>
      </c>
      <c r="T203" t="s">
        <v>256</v>
      </c>
      <c r="U203">
        <v>231</v>
      </c>
      <c r="V203">
        <v>2110</v>
      </c>
      <c r="W203">
        <v>3</v>
      </c>
      <c r="X203">
        <v>0</v>
      </c>
      <c r="Y203" t="s">
        <v>345</v>
      </c>
      <c r="AA203" t="str">
        <f t="shared" si="14"/>
        <v>5000-12001</v>
      </c>
      <c r="AB203">
        <v>5000</v>
      </c>
      <c r="AC203">
        <v>12001</v>
      </c>
      <c r="AD203">
        <v>6</v>
      </c>
      <c r="AE203">
        <v>84</v>
      </c>
      <c r="AF203">
        <v>4070</v>
      </c>
      <c r="AG203">
        <v>2</v>
      </c>
      <c r="AH203">
        <v>0</v>
      </c>
      <c r="AI203">
        <v>9</v>
      </c>
      <c r="AJ203" t="s">
        <v>5</v>
      </c>
      <c r="AL203" t="str">
        <f t="shared" si="15"/>
        <v>53003-53019</v>
      </c>
      <c r="AM203">
        <v>53003</v>
      </c>
      <c r="AN203">
        <v>53019</v>
      </c>
      <c r="AO203">
        <v>2</v>
      </c>
    </row>
    <row r="204" spans="1:41" x14ac:dyDescent="0.3">
      <c r="A204" t="str">
        <f t="shared" si="12"/>
        <v>5000-45004</v>
      </c>
      <c r="B204">
        <v>5000</v>
      </c>
      <c r="C204">
        <v>45004</v>
      </c>
      <c r="D204">
        <v>26</v>
      </c>
      <c r="E204">
        <v>3</v>
      </c>
      <c r="F204">
        <v>29</v>
      </c>
      <c r="G204">
        <v>108</v>
      </c>
      <c r="H204">
        <v>918</v>
      </c>
      <c r="I204">
        <v>1026</v>
      </c>
      <c r="J204">
        <v>4000</v>
      </c>
      <c r="K204" t="s">
        <v>293</v>
      </c>
      <c r="O204" t="str">
        <f t="shared" si="13"/>
        <v>5034-5033</v>
      </c>
      <c r="P204">
        <v>5034</v>
      </c>
      <c r="Q204">
        <v>5033</v>
      </c>
      <c r="R204">
        <v>1</v>
      </c>
      <c r="S204">
        <v>27</v>
      </c>
      <c r="T204" t="s">
        <v>256</v>
      </c>
      <c r="U204">
        <v>145</v>
      </c>
      <c r="V204">
        <v>927</v>
      </c>
      <c r="W204">
        <v>3</v>
      </c>
      <c r="X204">
        <v>0</v>
      </c>
      <c r="Y204" t="s">
        <v>316</v>
      </c>
      <c r="AA204" t="str">
        <f t="shared" si="14"/>
        <v>5000-45004</v>
      </c>
      <c r="AB204">
        <v>5000</v>
      </c>
      <c r="AC204">
        <v>45004</v>
      </c>
      <c r="AD204">
        <v>26</v>
      </c>
      <c r="AE204">
        <v>527</v>
      </c>
      <c r="AF204">
        <v>4000</v>
      </c>
      <c r="AG204">
        <v>2</v>
      </c>
      <c r="AH204">
        <v>0</v>
      </c>
      <c r="AI204">
        <v>108</v>
      </c>
      <c r="AJ204" t="s">
        <v>293</v>
      </c>
      <c r="AL204" t="str">
        <f t="shared" si="15"/>
        <v>53019-53025</v>
      </c>
      <c r="AM204">
        <v>53019</v>
      </c>
      <c r="AN204">
        <v>53025</v>
      </c>
      <c r="AO204">
        <v>2</v>
      </c>
    </row>
    <row r="205" spans="1:41" x14ac:dyDescent="0.3">
      <c r="A205" t="str">
        <f t="shared" si="12"/>
        <v>5001-5000</v>
      </c>
      <c r="B205">
        <v>5001</v>
      </c>
      <c r="C205">
        <v>5000</v>
      </c>
      <c r="D205">
        <v>3</v>
      </c>
      <c r="E205">
        <v>0</v>
      </c>
      <c r="F205">
        <v>3</v>
      </c>
      <c r="G205">
        <v>117</v>
      </c>
      <c r="H205">
        <v>1001</v>
      </c>
      <c r="I205">
        <v>1118</v>
      </c>
      <c r="J205">
        <v>4120</v>
      </c>
      <c r="K205" t="s">
        <v>519</v>
      </c>
      <c r="O205" t="str">
        <f t="shared" si="13"/>
        <v>5034-5035</v>
      </c>
      <c r="P205">
        <v>5034</v>
      </c>
      <c r="Q205">
        <v>5035</v>
      </c>
      <c r="R205">
        <v>1</v>
      </c>
      <c r="S205">
        <v>34</v>
      </c>
      <c r="T205" t="s">
        <v>256</v>
      </c>
      <c r="U205">
        <v>319</v>
      </c>
      <c r="V205">
        <v>949</v>
      </c>
      <c r="W205">
        <v>3</v>
      </c>
      <c r="X205">
        <v>0</v>
      </c>
      <c r="Y205" t="s">
        <v>316</v>
      </c>
      <c r="AA205" t="str">
        <f t="shared" si="14"/>
        <v>5001-5000</v>
      </c>
      <c r="AB205">
        <v>5001</v>
      </c>
      <c r="AC205">
        <v>5000</v>
      </c>
      <c r="AD205">
        <v>3</v>
      </c>
      <c r="AE205">
        <v>40</v>
      </c>
      <c r="AF205">
        <v>4120</v>
      </c>
      <c r="AG205">
        <v>2</v>
      </c>
      <c r="AH205">
        <v>0</v>
      </c>
      <c r="AI205">
        <v>117</v>
      </c>
      <c r="AJ205" t="s">
        <v>6</v>
      </c>
      <c r="AL205" t="str">
        <f t="shared" si="15"/>
        <v>53025-53036</v>
      </c>
      <c r="AM205">
        <v>53025</v>
      </c>
      <c r="AN205">
        <v>53036</v>
      </c>
      <c r="AO205">
        <v>2</v>
      </c>
    </row>
    <row r="206" spans="1:41" x14ac:dyDescent="0.3">
      <c r="A206" t="str">
        <f t="shared" si="12"/>
        <v>5002-5001</v>
      </c>
      <c r="B206">
        <v>5002</v>
      </c>
      <c r="C206">
        <v>5001</v>
      </c>
      <c r="D206">
        <v>3</v>
      </c>
      <c r="E206">
        <v>0</v>
      </c>
      <c r="F206">
        <v>3</v>
      </c>
      <c r="G206">
        <v>117</v>
      </c>
      <c r="H206">
        <v>367</v>
      </c>
      <c r="I206">
        <v>484</v>
      </c>
      <c r="J206">
        <v>4070</v>
      </c>
      <c r="K206" t="s">
        <v>385</v>
      </c>
      <c r="O206" t="str">
        <f t="shared" si="13"/>
        <v>5034-50015</v>
      </c>
      <c r="P206">
        <v>5034</v>
      </c>
      <c r="Q206">
        <v>50015</v>
      </c>
      <c r="R206">
        <v>1</v>
      </c>
      <c r="S206">
        <v>58</v>
      </c>
      <c r="T206" t="s">
        <v>256</v>
      </c>
      <c r="U206">
        <v>100</v>
      </c>
      <c r="V206">
        <v>2060</v>
      </c>
      <c r="W206">
        <v>3</v>
      </c>
      <c r="X206">
        <v>0</v>
      </c>
      <c r="Y206" t="s">
        <v>345</v>
      </c>
      <c r="AA206" t="str">
        <f t="shared" si="14"/>
        <v>5002-5001</v>
      </c>
      <c r="AB206">
        <v>5002</v>
      </c>
      <c r="AC206">
        <v>5001</v>
      </c>
      <c r="AD206">
        <v>3</v>
      </c>
      <c r="AE206">
        <v>44</v>
      </c>
      <c r="AF206">
        <v>4070</v>
      </c>
      <c r="AG206">
        <v>2</v>
      </c>
      <c r="AH206">
        <v>0</v>
      </c>
      <c r="AI206">
        <v>117</v>
      </c>
      <c r="AJ206" t="s">
        <v>7</v>
      </c>
      <c r="AL206" t="str">
        <f t="shared" si="15"/>
        <v>53036-53040</v>
      </c>
      <c r="AM206">
        <v>53036</v>
      </c>
      <c r="AN206">
        <v>53040</v>
      </c>
      <c r="AO206">
        <v>2</v>
      </c>
    </row>
    <row r="207" spans="1:41" x14ac:dyDescent="0.3">
      <c r="A207" t="str">
        <f t="shared" si="12"/>
        <v>5002-5051</v>
      </c>
      <c r="B207">
        <v>5002</v>
      </c>
      <c r="C207">
        <v>5051</v>
      </c>
      <c r="D207">
        <v>4</v>
      </c>
      <c r="E207">
        <v>0</v>
      </c>
      <c r="F207">
        <v>4</v>
      </c>
      <c r="G207">
        <v>42</v>
      </c>
      <c r="H207">
        <v>492</v>
      </c>
      <c r="I207">
        <v>534</v>
      </c>
      <c r="J207">
        <v>4000</v>
      </c>
      <c r="K207" t="s">
        <v>309</v>
      </c>
      <c r="O207" t="str">
        <f t="shared" si="13"/>
        <v>5035-5028</v>
      </c>
      <c r="P207">
        <v>5035</v>
      </c>
      <c r="Q207">
        <v>5028</v>
      </c>
      <c r="R207">
        <v>1</v>
      </c>
      <c r="S207">
        <v>41</v>
      </c>
      <c r="T207" t="s">
        <v>256</v>
      </c>
      <c r="U207">
        <v>265</v>
      </c>
      <c r="V207">
        <v>2060</v>
      </c>
      <c r="W207">
        <v>3</v>
      </c>
      <c r="X207">
        <v>0</v>
      </c>
      <c r="Y207" t="s">
        <v>313</v>
      </c>
      <c r="AA207" t="str">
        <f t="shared" si="14"/>
        <v>5002-5051</v>
      </c>
      <c r="AB207">
        <v>5002</v>
      </c>
      <c r="AC207">
        <v>5051</v>
      </c>
      <c r="AD207">
        <v>4</v>
      </c>
      <c r="AE207">
        <v>78</v>
      </c>
      <c r="AF207">
        <v>4000</v>
      </c>
      <c r="AG207">
        <v>2</v>
      </c>
      <c r="AH207">
        <v>0</v>
      </c>
      <c r="AI207">
        <v>42</v>
      </c>
      <c r="AJ207" t="s">
        <v>339</v>
      </c>
      <c r="AL207" t="str">
        <f t="shared" si="15"/>
        <v>53040-53051</v>
      </c>
      <c r="AM207">
        <v>53040</v>
      </c>
      <c r="AN207">
        <v>53051</v>
      </c>
      <c r="AO207">
        <v>2</v>
      </c>
    </row>
    <row r="208" spans="1:41" x14ac:dyDescent="0.3">
      <c r="A208" t="str">
        <f t="shared" si="12"/>
        <v>5003-5009</v>
      </c>
      <c r="B208">
        <v>5003</v>
      </c>
      <c r="C208">
        <v>5009</v>
      </c>
      <c r="D208">
        <v>16</v>
      </c>
      <c r="E208">
        <v>1</v>
      </c>
      <c r="F208">
        <v>17</v>
      </c>
      <c r="G208">
        <v>0</v>
      </c>
      <c r="H208">
        <v>119</v>
      </c>
      <c r="I208">
        <v>119</v>
      </c>
      <c r="J208">
        <v>4070</v>
      </c>
      <c r="K208" t="s">
        <v>310</v>
      </c>
      <c r="O208" t="str">
        <f t="shared" si="13"/>
        <v>5035-5034</v>
      </c>
      <c r="P208">
        <v>5035</v>
      </c>
      <c r="Q208">
        <v>5034</v>
      </c>
      <c r="R208">
        <v>1</v>
      </c>
      <c r="S208">
        <v>38</v>
      </c>
      <c r="T208" t="s">
        <v>256</v>
      </c>
      <c r="U208">
        <v>319</v>
      </c>
      <c r="V208">
        <v>2110</v>
      </c>
      <c r="W208">
        <v>3</v>
      </c>
      <c r="X208">
        <v>0</v>
      </c>
      <c r="Y208" t="s">
        <v>316</v>
      </c>
      <c r="AA208" t="str">
        <f t="shared" si="14"/>
        <v>5003-5009</v>
      </c>
      <c r="AB208">
        <v>5003</v>
      </c>
      <c r="AC208">
        <v>5009</v>
      </c>
      <c r="AD208">
        <v>16</v>
      </c>
      <c r="AE208">
        <v>206</v>
      </c>
      <c r="AF208">
        <v>4070</v>
      </c>
      <c r="AG208">
        <v>3</v>
      </c>
      <c r="AH208">
        <v>0</v>
      </c>
      <c r="AI208">
        <v>0</v>
      </c>
      <c r="AJ208" t="s">
        <v>310</v>
      </c>
      <c r="AL208" t="str">
        <f t="shared" si="15"/>
        <v>53051-53041</v>
      </c>
      <c r="AM208">
        <v>53051</v>
      </c>
      <c r="AN208">
        <v>53041</v>
      </c>
      <c r="AO208">
        <v>2</v>
      </c>
    </row>
    <row r="209" spans="1:41" x14ac:dyDescent="0.3">
      <c r="A209" t="str">
        <f t="shared" si="12"/>
        <v>5003-5004</v>
      </c>
      <c r="B209">
        <v>5003</v>
      </c>
      <c r="C209">
        <v>5004</v>
      </c>
      <c r="D209">
        <v>24</v>
      </c>
      <c r="E209">
        <v>0</v>
      </c>
      <c r="F209">
        <v>24</v>
      </c>
      <c r="G209">
        <v>0</v>
      </c>
      <c r="H209">
        <v>0</v>
      </c>
      <c r="I209">
        <v>0</v>
      </c>
      <c r="J209">
        <v>1000</v>
      </c>
      <c r="K209" t="s">
        <v>340</v>
      </c>
      <c r="O209" t="str">
        <f t="shared" si="13"/>
        <v>5035-5036</v>
      </c>
      <c r="P209">
        <v>5035</v>
      </c>
      <c r="Q209">
        <v>5036</v>
      </c>
      <c r="R209">
        <v>1</v>
      </c>
      <c r="S209">
        <v>27</v>
      </c>
      <c r="T209" t="s">
        <v>256</v>
      </c>
      <c r="U209">
        <v>124</v>
      </c>
      <c r="V209">
        <v>949</v>
      </c>
      <c r="W209">
        <v>3</v>
      </c>
      <c r="X209">
        <v>0</v>
      </c>
      <c r="Y209" t="s">
        <v>316</v>
      </c>
      <c r="AA209" t="str">
        <f t="shared" si="14"/>
        <v>5003-5004</v>
      </c>
      <c r="AB209">
        <v>5003</v>
      </c>
      <c r="AC209">
        <v>5004</v>
      </c>
      <c r="AD209">
        <v>24</v>
      </c>
      <c r="AE209">
        <v>263</v>
      </c>
      <c r="AF209">
        <v>1000</v>
      </c>
      <c r="AG209">
        <v>5</v>
      </c>
      <c r="AH209">
        <v>0</v>
      </c>
      <c r="AI209">
        <v>0</v>
      </c>
      <c r="AJ209" t="s">
        <v>340</v>
      </c>
      <c r="AL209" t="str">
        <f t="shared" si="15"/>
        <v>53041-53012</v>
      </c>
      <c r="AM209">
        <v>53041</v>
      </c>
      <c r="AN209">
        <v>53012</v>
      </c>
      <c r="AO209">
        <v>2</v>
      </c>
    </row>
    <row r="210" spans="1:41" x14ac:dyDescent="0.3">
      <c r="A210" t="str">
        <f t="shared" si="12"/>
        <v>5004-5060</v>
      </c>
      <c r="B210">
        <v>5004</v>
      </c>
      <c r="C210">
        <v>5060</v>
      </c>
      <c r="D210">
        <v>23</v>
      </c>
      <c r="E210">
        <v>0</v>
      </c>
      <c r="F210">
        <v>23</v>
      </c>
      <c r="G210">
        <v>0</v>
      </c>
      <c r="H210">
        <v>0</v>
      </c>
      <c r="I210">
        <v>0</v>
      </c>
      <c r="J210">
        <v>2000</v>
      </c>
      <c r="K210" t="s">
        <v>340</v>
      </c>
      <c r="O210" t="str">
        <f t="shared" si="13"/>
        <v>5035-6004</v>
      </c>
      <c r="P210">
        <v>5035</v>
      </c>
      <c r="Q210">
        <v>6004</v>
      </c>
      <c r="R210">
        <v>1</v>
      </c>
      <c r="S210">
        <v>51</v>
      </c>
      <c r="T210" t="s">
        <v>256</v>
      </c>
      <c r="U210">
        <v>312</v>
      </c>
      <c r="V210">
        <v>927</v>
      </c>
      <c r="W210">
        <v>3</v>
      </c>
      <c r="X210">
        <v>0</v>
      </c>
      <c r="Y210" t="s">
        <v>313</v>
      </c>
      <c r="AA210" t="str">
        <f t="shared" si="14"/>
        <v>5004-5060</v>
      </c>
      <c r="AB210">
        <v>5004</v>
      </c>
      <c r="AC210">
        <v>5060</v>
      </c>
      <c r="AD210">
        <v>23</v>
      </c>
      <c r="AE210">
        <v>256</v>
      </c>
      <c r="AF210">
        <v>2000</v>
      </c>
      <c r="AG210">
        <v>5</v>
      </c>
      <c r="AH210">
        <v>0</v>
      </c>
      <c r="AI210">
        <v>0</v>
      </c>
      <c r="AJ210" t="s">
        <v>340</v>
      </c>
      <c r="AL210" t="str">
        <f t="shared" si="15"/>
        <v>53051-53038</v>
      </c>
      <c r="AM210">
        <v>53051</v>
      </c>
      <c r="AN210">
        <v>53038</v>
      </c>
      <c r="AO210">
        <v>2</v>
      </c>
    </row>
    <row r="211" spans="1:41" x14ac:dyDescent="0.3">
      <c r="A211" t="str">
        <f t="shared" si="12"/>
        <v>5004-5044</v>
      </c>
      <c r="B211">
        <v>5004</v>
      </c>
      <c r="C211">
        <v>5044</v>
      </c>
      <c r="D211">
        <v>25</v>
      </c>
      <c r="E211">
        <v>0</v>
      </c>
      <c r="F211">
        <v>25</v>
      </c>
      <c r="G211">
        <v>0</v>
      </c>
      <c r="H211">
        <v>0</v>
      </c>
      <c r="I211">
        <v>0</v>
      </c>
      <c r="J211">
        <v>2000</v>
      </c>
      <c r="K211" t="s">
        <v>395</v>
      </c>
      <c r="O211" t="str">
        <f t="shared" si="13"/>
        <v>5036-5029</v>
      </c>
      <c r="P211">
        <v>5036</v>
      </c>
      <c r="Q211">
        <v>5029</v>
      </c>
      <c r="R211">
        <v>1</v>
      </c>
      <c r="S211">
        <v>41</v>
      </c>
      <c r="T211" t="s">
        <v>256</v>
      </c>
      <c r="U211">
        <v>280</v>
      </c>
      <c r="V211">
        <v>2000</v>
      </c>
      <c r="W211">
        <v>3</v>
      </c>
      <c r="X211">
        <v>0</v>
      </c>
      <c r="Y211" t="s">
        <v>310</v>
      </c>
      <c r="AA211" t="str">
        <f t="shared" si="14"/>
        <v>5004-5044</v>
      </c>
      <c r="AB211">
        <v>5004</v>
      </c>
      <c r="AC211">
        <v>5044</v>
      </c>
      <c r="AD211">
        <v>25</v>
      </c>
      <c r="AE211">
        <v>366</v>
      </c>
      <c r="AF211">
        <v>2000</v>
      </c>
      <c r="AG211">
        <v>3</v>
      </c>
      <c r="AH211">
        <v>0</v>
      </c>
      <c r="AI211">
        <v>0</v>
      </c>
      <c r="AJ211" t="s">
        <v>8</v>
      </c>
      <c r="AL211" t="str">
        <f t="shared" si="15"/>
        <v>53038-53029</v>
      </c>
      <c r="AM211">
        <v>53038</v>
      </c>
      <c r="AN211">
        <v>53029</v>
      </c>
      <c r="AO211">
        <v>2</v>
      </c>
    </row>
    <row r="212" spans="1:41" x14ac:dyDescent="0.3">
      <c r="A212" t="str">
        <f t="shared" si="12"/>
        <v>5005-5059</v>
      </c>
      <c r="B212">
        <v>5005</v>
      </c>
      <c r="C212">
        <v>5059</v>
      </c>
      <c r="D212">
        <v>9</v>
      </c>
      <c r="E212">
        <v>0</v>
      </c>
      <c r="F212">
        <v>9</v>
      </c>
      <c r="G212">
        <v>0</v>
      </c>
      <c r="H212">
        <v>145</v>
      </c>
      <c r="I212">
        <v>145</v>
      </c>
      <c r="J212">
        <v>4000</v>
      </c>
      <c r="K212" t="s">
        <v>297</v>
      </c>
      <c r="O212" t="str">
        <f t="shared" si="13"/>
        <v>5036-5035</v>
      </c>
      <c r="P212">
        <v>5036</v>
      </c>
      <c r="Q212">
        <v>5035</v>
      </c>
      <c r="R212">
        <v>1</v>
      </c>
      <c r="S212">
        <v>38</v>
      </c>
      <c r="T212" t="s">
        <v>256</v>
      </c>
      <c r="U212">
        <v>124</v>
      </c>
      <c r="V212">
        <v>949</v>
      </c>
      <c r="W212">
        <v>3</v>
      </c>
      <c r="X212">
        <v>0</v>
      </c>
      <c r="Y212" t="s">
        <v>316</v>
      </c>
      <c r="AA212" t="str">
        <f t="shared" si="14"/>
        <v>5005-5059</v>
      </c>
      <c r="AB212">
        <v>5005</v>
      </c>
      <c r="AC212">
        <v>5059</v>
      </c>
      <c r="AD212">
        <v>9</v>
      </c>
      <c r="AE212">
        <v>121</v>
      </c>
      <c r="AF212">
        <v>4000</v>
      </c>
      <c r="AG212">
        <v>1</v>
      </c>
      <c r="AH212">
        <v>0</v>
      </c>
      <c r="AI212">
        <v>0</v>
      </c>
      <c r="AJ212" t="s">
        <v>297</v>
      </c>
      <c r="AL212" t="str">
        <f t="shared" si="15"/>
        <v>53029-53021</v>
      </c>
      <c r="AM212">
        <v>53029</v>
      </c>
      <c r="AN212">
        <v>53021</v>
      </c>
      <c r="AO212">
        <v>2</v>
      </c>
    </row>
    <row r="213" spans="1:41" x14ac:dyDescent="0.3">
      <c r="A213" t="str">
        <f t="shared" si="12"/>
        <v>5005-5058</v>
      </c>
      <c r="B213">
        <v>5005</v>
      </c>
      <c r="C213">
        <v>5058</v>
      </c>
      <c r="D213">
        <v>7</v>
      </c>
      <c r="E213">
        <v>0</v>
      </c>
      <c r="F213">
        <v>7</v>
      </c>
      <c r="G213">
        <v>0</v>
      </c>
      <c r="H213">
        <v>563</v>
      </c>
      <c r="I213">
        <v>563</v>
      </c>
      <c r="J213">
        <v>4000</v>
      </c>
      <c r="K213" t="s">
        <v>309</v>
      </c>
      <c r="O213" t="str">
        <f t="shared" si="13"/>
        <v>5036-5037</v>
      </c>
      <c r="P213">
        <v>5036</v>
      </c>
      <c r="Q213">
        <v>5037</v>
      </c>
      <c r="R213">
        <v>1</v>
      </c>
      <c r="S213">
        <v>30</v>
      </c>
      <c r="T213" t="s">
        <v>256</v>
      </c>
      <c r="U213">
        <v>32</v>
      </c>
      <c r="V213">
        <v>949</v>
      </c>
      <c r="W213">
        <v>3</v>
      </c>
      <c r="X213">
        <v>0</v>
      </c>
      <c r="Y213" t="s">
        <v>316</v>
      </c>
      <c r="AA213" t="str">
        <f t="shared" si="14"/>
        <v>5005-5058</v>
      </c>
      <c r="AB213">
        <v>5005</v>
      </c>
      <c r="AC213">
        <v>5058</v>
      </c>
      <c r="AD213">
        <v>7</v>
      </c>
      <c r="AE213">
        <v>135</v>
      </c>
      <c r="AF213">
        <v>4000</v>
      </c>
      <c r="AG213">
        <v>2</v>
      </c>
      <c r="AH213">
        <v>0</v>
      </c>
      <c r="AI213">
        <v>0</v>
      </c>
      <c r="AJ213" t="s">
        <v>339</v>
      </c>
      <c r="AL213" t="str">
        <f t="shared" si="15"/>
        <v>53021-53011</v>
      </c>
      <c r="AM213">
        <v>53021</v>
      </c>
      <c r="AN213">
        <v>53011</v>
      </c>
      <c r="AO213">
        <v>2</v>
      </c>
    </row>
    <row r="214" spans="1:41" x14ac:dyDescent="0.3">
      <c r="A214" t="str">
        <f t="shared" si="12"/>
        <v>5005-5043</v>
      </c>
      <c r="B214">
        <v>5005</v>
      </c>
      <c r="C214">
        <v>5043</v>
      </c>
      <c r="D214">
        <v>27</v>
      </c>
      <c r="E214">
        <v>0</v>
      </c>
      <c r="F214">
        <v>27</v>
      </c>
      <c r="G214">
        <v>42</v>
      </c>
      <c r="H214">
        <v>591</v>
      </c>
      <c r="I214">
        <v>633</v>
      </c>
      <c r="J214">
        <v>6000</v>
      </c>
      <c r="K214" t="s">
        <v>309</v>
      </c>
      <c r="O214" t="str">
        <f t="shared" si="13"/>
        <v>5037-5030</v>
      </c>
      <c r="P214">
        <v>5037</v>
      </c>
      <c r="Q214">
        <v>5030</v>
      </c>
      <c r="R214">
        <v>1</v>
      </c>
      <c r="S214">
        <v>50</v>
      </c>
      <c r="T214" t="s">
        <v>256</v>
      </c>
      <c r="U214">
        <v>294</v>
      </c>
      <c r="V214">
        <v>3600</v>
      </c>
      <c r="W214">
        <v>3</v>
      </c>
      <c r="X214">
        <v>0</v>
      </c>
      <c r="Y214" t="s">
        <v>310</v>
      </c>
      <c r="AA214" t="str">
        <f t="shared" si="14"/>
        <v>5005-5043</v>
      </c>
      <c r="AB214">
        <v>5005</v>
      </c>
      <c r="AC214">
        <v>5043</v>
      </c>
      <c r="AD214">
        <v>27</v>
      </c>
      <c r="AE214">
        <v>533</v>
      </c>
      <c r="AF214">
        <v>6000</v>
      </c>
      <c r="AG214">
        <v>1</v>
      </c>
      <c r="AH214">
        <v>0</v>
      </c>
      <c r="AI214">
        <v>42</v>
      </c>
      <c r="AJ214" t="s">
        <v>339</v>
      </c>
      <c r="AL214" t="str">
        <f t="shared" si="15"/>
        <v>53011-53005</v>
      </c>
      <c r="AM214">
        <v>53011</v>
      </c>
      <c r="AN214">
        <v>53005</v>
      </c>
      <c r="AO214">
        <v>2</v>
      </c>
    </row>
    <row r="215" spans="1:41" x14ac:dyDescent="0.3">
      <c r="A215" t="str">
        <f t="shared" si="12"/>
        <v>5006-5002</v>
      </c>
      <c r="B215">
        <v>5006</v>
      </c>
      <c r="C215">
        <v>5002</v>
      </c>
      <c r="D215">
        <v>3</v>
      </c>
      <c r="E215">
        <v>0</v>
      </c>
      <c r="F215">
        <v>3</v>
      </c>
      <c r="G215">
        <v>159</v>
      </c>
      <c r="H215">
        <v>859</v>
      </c>
      <c r="I215">
        <v>1018</v>
      </c>
      <c r="J215">
        <v>4120</v>
      </c>
      <c r="K215" t="s">
        <v>515</v>
      </c>
      <c r="O215" t="str">
        <f t="shared" si="13"/>
        <v>5037-5036</v>
      </c>
      <c r="P215">
        <v>5037</v>
      </c>
      <c r="Q215">
        <v>5036</v>
      </c>
      <c r="R215">
        <v>1</v>
      </c>
      <c r="S215">
        <v>22</v>
      </c>
      <c r="T215" t="s">
        <v>256</v>
      </c>
      <c r="U215">
        <v>32</v>
      </c>
      <c r="V215">
        <v>949</v>
      </c>
      <c r="W215">
        <v>3</v>
      </c>
      <c r="X215">
        <v>0</v>
      </c>
      <c r="Y215" t="s">
        <v>316</v>
      </c>
      <c r="AA215" t="str">
        <f t="shared" si="14"/>
        <v>5006-5002</v>
      </c>
      <c r="AB215">
        <v>5006</v>
      </c>
      <c r="AC215">
        <v>5002</v>
      </c>
      <c r="AD215">
        <v>3</v>
      </c>
      <c r="AE215">
        <v>46</v>
      </c>
      <c r="AF215">
        <v>4120</v>
      </c>
      <c r="AG215">
        <v>2</v>
      </c>
      <c r="AH215">
        <v>0</v>
      </c>
      <c r="AI215">
        <v>159</v>
      </c>
      <c r="AJ215" t="s">
        <v>9</v>
      </c>
      <c r="AL215" t="str">
        <f t="shared" si="15"/>
        <v>53005-53002</v>
      </c>
      <c r="AM215">
        <v>53005</v>
      </c>
      <c r="AN215">
        <v>53002</v>
      </c>
      <c r="AO215">
        <v>2</v>
      </c>
    </row>
    <row r="216" spans="1:41" x14ac:dyDescent="0.3">
      <c r="A216" t="str">
        <f t="shared" si="12"/>
        <v>5007-5008</v>
      </c>
      <c r="B216">
        <v>5007</v>
      </c>
      <c r="C216">
        <v>5008</v>
      </c>
      <c r="D216">
        <v>9</v>
      </c>
      <c r="E216">
        <v>7</v>
      </c>
      <c r="F216">
        <v>16</v>
      </c>
      <c r="G216">
        <v>97</v>
      </c>
      <c r="H216">
        <v>263</v>
      </c>
      <c r="I216">
        <v>360</v>
      </c>
      <c r="J216">
        <v>2060</v>
      </c>
      <c r="K216" t="s">
        <v>386</v>
      </c>
      <c r="O216" t="str">
        <f t="shared" si="13"/>
        <v>5037-5038</v>
      </c>
      <c r="P216">
        <v>5037</v>
      </c>
      <c r="Q216">
        <v>5038</v>
      </c>
      <c r="R216">
        <v>1</v>
      </c>
      <c r="S216">
        <v>35</v>
      </c>
      <c r="T216" t="s">
        <v>256</v>
      </c>
      <c r="U216">
        <v>242</v>
      </c>
      <c r="V216">
        <v>1055</v>
      </c>
      <c r="W216">
        <v>3</v>
      </c>
      <c r="X216">
        <v>0</v>
      </c>
      <c r="Y216" t="s">
        <v>316</v>
      </c>
      <c r="AA216" t="str">
        <f t="shared" si="14"/>
        <v>5007-5008</v>
      </c>
      <c r="AB216">
        <v>5007</v>
      </c>
      <c r="AC216">
        <v>5008</v>
      </c>
      <c r="AD216">
        <v>9</v>
      </c>
      <c r="AE216">
        <v>80</v>
      </c>
      <c r="AF216">
        <v>2060</v>
      </c>
      <c r="AG216">
        <v>5</v>
      </c>
      <c r="AH216">
        <v>0</v>
      </c>
      <c r="AI216">
        <v>97</v>
      </c>
      <c r="AJ216" t="s">
        <v>10</v>
      </c>
      <c r="AL216" t="str">
        <f t="shared" si="15"/>
        <v>53040-53039</v>
      </c>
      <c r="AM216">
        <v>53040</v>
      </c>
      <c r="AN216">
        <v>53039</v>
      </c>
      <c r="AO216">
        <v>1</v>
      </c>
    </row>
    <row r="217" spans="1:41" x14ac:dyDescent="0.3">
      <c r="A217" t="str">
        <f t="shared" si="12"/>
        <v>5007-5010</v>
      </c>
      <c r="B217">
        <v>5007</v>
      </c>
      <c r="C217">
        <v>5010</v>
      </c>
      <c r="D217">
        <v>25</v>
      </c>
      <c r="E217">
        <v>0</v>
      </c>
      <c r="F217">
        <v>25</v>
      </c>
      <c r="G217">
        <v>0</v>
      </c>
      <c r="H217">
        <v>0</v>
      </c>
      <c r="I217">
        <v>0</v>
      </c>
      <c r="J217">
        <v>900</v>
      </c>
      <c r="K217" t="s">
        <v>387</v>
      </c>
      <c r="O217" t="str">
        <f t="shared" si="13"/>
        <v>5038-5037</v>
      </c>
      <c r="P217">
        <v>5038</v>
      </c>
      <c r="Q217">
        <v>5037</v>
      </c>
      <c r="R217">
        <v>1</v>
      </c>
      <c r="S217">
        <v>45</v>
      </c>
      <c r="T217" t="s">
        <v>256</v>
      </c>
      <c r="U217">
        <v>242</v>
      </c>
      <c r="V217">
        <v>949</v>
      </c>
      <c r="W217">
        <v>3</v>
      </c>
      <c r="X217">
        <v>0</v>
      </c>
      <c r="Y217" t="s">
        <v>316</v>
      </c>
      <c r="AA217" t="str">
        <f t="shared" si="14"/>
        <v>5007-5010</v>
      </c>
      <c r="AB217">
        <v>5007</v>
      </c>
      <c r="AC217">
        <v>5010</v>
      </c>
      <c r="AD217">
        <v>25</v>
      </c>
      <c r="AE217">
        <v>260</v>
      </c>
      <c r="AF217">
        <v>900</v>
      </c>
      <c r="AG217">
        <v>5</v>
      </c>
      <c r="AH217">
        <v>0</v>
      </c>
      <c r="AI217">
        <v>0</v>
      </c>
      <c r="AJ217" t="s">
        <v>342</v>
      </c>
      <c r="AL217" t="str">
        <f t="shared" si="15"/>
        <v>53039-53032</v>
      </c>
      <c r="AM217">
        <v>53039</v>
      </c>
      <c r="AN217">
        <v>53032</v>
      </c>
      <c r="AO217">
        <v>1</v>
      </c>
    </row>
    <row r="218" spans="1:41" x14ac:dyDescent="0.3">
      <c r="A218" t="str">
        <f t="shared" si="12"/>
        <v>5007-12002</v>
      </c>
      <c r="B218">
        <v>5007</v>
      </c>
      <c r="C218">
        <v>12002</v>
      </c>
      <c r="D218">
        <v>5</v>
      </c>
      <c r="E218">
        <v>3</v>
      </c>
      <c r="F218">
        <v>8</v>
      </c>
      <c r="G218">
        <v>46</v>
      </c>
      <c r="H218">
        <v>119</v>
      </c>
      <c r="I218">
        <v>165</v>
      </c>
      <c r="J218">
        <v>1030</v>
      </c>
      <c r="K218" t="s">
        <v>386</v>
      </c>
      <c r="O218" t="str">
        <f t="shared" si="13"/>
        <v>5040-5032</v>
      </c>
      <c r="P218">
        <v>5040</v>
      </c>
      <c r="Q218">
        <v>5032</v>
      </c>
      <c r="R218">
        <v>1</v>
      </c>
      <c r="S218">
        <v>36</v>
      </c>
      <c r="T218" t="s">
        <v>256</v>
      </c>
      <c r="U218">
        <v>516</v>
      </c>
      <c r="V218">
        <v>2000</v>
      </c>
      <c r="W218">
        <v>5</v>
      </c>
      <c r="X218">
        <v>0</v>
      </c>
      <c r="Y218" t="s">
        <v>11</v>
      </c>
      <c r="AA218" t="str">
        <f t="shared" si="14"/>
        <v>5007-12002</v>
      </c>
      <c r="AB218">
        <v>5007</v>
      </c>
      <c r="AC218">
        <v>12002</v>
      </c>
      <c r="AD218">
        <v>5</v>
      </c>
      <c r="AE218">
        <v>36</v>
      </c>
      <c r="AF218">
        <v>1030</v>
      </c>
      <c r="AG218">
        <v>5</v>
      </c>
      <c r="AH218">
        <v>0</v>
      </c>
      <c r="AI218">
        <v>46</v>
      </c>
      <c r="AJ218" t="s">
        <v>10</v>
      </c>
      <c r="AL218" t="str">
        <f t="shared" si="15"/>
        <v>53032-53022</v>
      </c>
      <c r="AM218">
        <v>53032</v>
      </c>
      <c r="AN218">
        <v>53022</v>
      </c>
      <c r="AO218">
        <v>1</v>
      </c>
    </row>
    <row r="219" spans="1:41" x14ac:dyDescent="0.3">
      <c r="A219" t="str">
        <f t="shared" si="12"/>
        <v>5008-5007</v>
      </c>
      <c r="B219">
        <v>5008</v>
      </c>
      <c r="C219">
        <v>5007</v>
      </c>
      <c r="D219">
        <v>10</v>
      </c>
      <c r="E219">
        <v>3</v>
      </c>
      <c r="F219">
        <v>13</v>
      </c>
      <c r="G219">
        <v>60</v>
      </c>
      <c r="H219">
        <v>118</v>
      </c>
      <c r="I219">
        <v>178</v>
      </c>
      <c r="J219">
        <v>2060</v>
      </c>
      <c r="K219" t="s">
        <v>386</v>
      </c>
      <c r="O219" t="str">
        <f t="shared" si="13"/>
        <v>6001-5033</v>
      </c>
      <c r="P219">
        <v>6001</v>
      </c>
      <c r="Q219">
        <v>5033</v>
      </c>
      <c r="R219">
        <v>1</v>
      </c>
      <c r="S219">
        <v>38</v>
      </c>
      <c r="T219" t="s">
        <v>256</v>
      </c>
      <c r="U219">
        <v>272</v>
      </c>
      <c r="V219">
        <v>2000</v>
      </c>
      <c r="W219">
        <v>4</v>
      </c>
      <c r="X219">
        <v>0</v>
      </c>
      <c r="Y219" t="s">
        <v>341</v>
      </c>
      <c r="AA219" t="str">
        <f t="shared" si="14"/>
        <v>5008-5007</v>
      </c>
      <c r="AB219">
        <v>5008</v>
      </c>
      <c r="AC219">
        <v>5007</v>
      </c>
      <c r="AD219">
        <v>10</v>
      </c>
      <c r="AE219">
        <v>80</v>
      </c>
      <c r="AF219">
        <v>2060</v>
      </c>
      <c r="AG219">
        <v>5</v>
      </c>
      <c r="AH219">
        <v>0</v>
      </c>
      <c r="AI219">
        <v>60</v>
      </c>
      <c r="AJ219" t="s">
        <v>10</v>
      </c>
      <c r="AL219" t="str">
        <f t="shared" si="15"/>
        <v>53022-53013</v>
      </c>
      <c r="AM219">
        <v>53022</v>
      </c>
      <c r="AN219">
        <v>53013</v>
      </c>
      <c r="AO219">
        <v>1</v>
      </c>
    </row>
    <row r="220" spans="1:41" x14ac:dyDescent="0.3">
      <c r="A220" t="str">
        <f t="shared" si="12"/>
        <v>5008-5009</v>
      </c>
      <c r="B220">
        <v>5008</v>
      </c>
      <c r="C220">
        <v>5009</v>
      </c>
      <c r="D220">
        <v>15</v>
      </c>
      <c r="E220">
        <v>7</v>
      </c>
      <c r="F220">
        <v>22</v>
      </c>
      <c r="G220">
        <v>0</v>
      </c>
      <c r="H220">
        <v>264</v>
      </c>
      <c r="I220">
        <v>264</v>
      </c>
      <c r="J220">
        <v>2060</v>
      </c>
      <c r="K220" t="s">
        <v>386</v>
      </c>
      <c r="O220" t="str">
        <f t="shared" si="13"/>
        <v>6001-6002</v>
      </c>
      <c r="P220">
        <v>6001</v>
      </c>
      <c r="Q220">
        <v>6002</v>
      </c>
      <c r="R220">
        <v>1</v>
      </c>
      <c r="S220">
        <v>28</v>
      </c>
      <c r="T220" t="s">
        <v>256</v>
      </c>
      <c r="U220">
        <v>106</v>
      </c>
      <c r="V220">
        <v>900</v>
      </c>
      <c r="W220">
        <v>4</v>
      </c>
      <c r="X220">
        <v>0</v>
      </c>
      <c r="Y220" t="s">
        <v>341</v>
      </c>
      <c r="AA220" t="str">
        <f t="shared" si="14"/>
        <v>5008-5009</v>
      </c>
      <c r="AB220">
        <v>5008</v>
      </c>
      <c r="AC220">
        <v>5009</v>
      </c>
      <c r="AD220">
        <v>15</v>
      </c>
      <c r="AE220">
        <v>103</v>
      </c>
      <c r="AF220">
        <v>2060</v>
      </c>
      <c r="AG220">
        <v>5</v>
      </c>
      <c r="AH220">
        <v>0</v>
      </c>
      <c r="AI220">
        <v>0</v>
      </c>
      <c r="AJ220" t="s">
        <v>10</v>
      </c>
      <c r="AL220" t="str">
        <f t="shared" si="15"/>
        <v>53013-53006</v>
      </c>
      <c r="AM220">
        <v>53013</v>
      </c>
      <c r="AN220">
        <v>53006</v>
      </c>
      <c r="AO220">
        <v>1</v>
      </c>
    </row>
    <row r="221" spans="1:41" x14ac:dyDescent="0.3">
      <c r="A221" t="str">
        <f t="shared" si="12"/>
        <v>5008-5012</v>
      </c>
      <c r="B221">
        <v>5008</v>
      </c>
      <c r="C221">
        <v>5012</v>
      </c>
      <c r="D221">
        <v>26</v>
      </c>
      <c r="E221">
        <v>9</v>
      </c>
      <c r="F221">
        <v>35</v>
      </c>
      <c r="G221">
        <v>183</v>
      </c>
      <c r="H221">
        <v>0</v>
      </c>
      <c r="I221">
        <v>183</v>
      </c>
      <c r="J221">
        <v>2060</v>
      </c>
      <c r="K221" t="s">
        <v>313</v>
      </c>
      <c r="O221" t="str">
        <f t="shared" si="13"/>
        <v>6002-6001</v>
      </c>
      <c r="P221">
        <v>6002</v>
      </c>
      <c r="Q221">
        <v>6001</v>
      </c>
      <c r="R221">
        <v>1</v>
      </c>
      <c r="S221">
        <v>25</v>
      </c>
      <c r="T221" t="s">
        <v>256</v>
      </c>
      <c r="U221">
        <v>106</v>
      </c>
      <c r="V221">
        <v>2000</v>
      </c>
      <c r="W221">
        <v>4</v>
      </c>
      <c r="X221">
        <v>0</v>
      </c>
      <c r="Y221" t="s">
        <v>341</v>
      </c>
      <c r="AA221" t="str">
        <f t="shared" si="14"/>
        <v>5008-5012</v>
      </c>
      <c r="AB221">
        <v>5008</v>
      </c>
      <c r="AC221">
        <v>5012</v>
      </c>
      <c r="AD221">
        <v>26</v>
      </c>
      <c r="AE221">
        <v>238</v>
      </c>
      <c r="AF221">
        <v>2060</v>
      </c>
      <c r="AG221">
        <v>3</v>
      </c>
      <c r="AH221">
        <v>0</v>
      </c>
      <c r="AI221">
        <v>183</v>
      </c>
      <c r="AJ221" t="s">
        <v>313</v>
      </c>
      <c r="AL221" t="str">
        <f t="shared" si="15"/>
        <v>53006-53003</v>
      </c>
      <c r="AM221">
        <v>53006</v>
      </c>
      <c r="AN221">
        <v>53003</v>
      </c>
      <c r="AO221">
        <v>1</v>
      </c>
    </row>
    <row r="222" spans="1:41" x14ac:dyDescent="0.3">
      <c r="A222" t="str">
        <f t="shared" si="12"/>
        <v>5009-5003</v>
      </c>
      <c r="B222">
        <v>5009</v>
      </c>
      <c r="C222">
        <v>5003</v>
      </c>
      <c r="D222">
        <v>16</v>
      </c>
      <c r="E222">
        <v>0</v>
      </c>
      <c r="F222">
        <v>16</v>
      </c>
      <c r="G222">
        <v>0</v>
      </c>
      <c r="H222">
        <v>379</v>
      </c>
      <c r="I222">
        <v>379</v>
      </c>
      <c r="J222">
        <v>99999</v>
      </c>
      <c r="K222" t="s">
        <v>310</v>
      </c>
      <c r="O222" t="str">
        <f t="shared" si="13"/>
        <v>6002-6003</v>
      </c>
      <c r="P222">
        <v>6002</v>
      </c>
      <c r="Q222">
        <v>6003</v>
      </c>
      <c r="R222">
        <v>1</v>
      </c>
      <c r="S222">
        <v>37</v>
      </c>
      <c r="T222" t="s">
        <v>256</v>
      </c>
      <c r="U222">
        <v>321</v>
      </c>
      <c r="V222">
        <v>900</v>
      </c>
      <c r="W222">
        <v>4</v>
      </c>
      <c r="X222">
        <v>0</v>
      </c>
      <c r="Y222" t="s">
        <v>341</v>
      </c>
      <c r="AA222" t="str">
        <f t="shared" si="14"/>
        <v>5009-5003</v>
      </c>
      <c r="AB222">
        <v>5009</v>
      </c>
      <c r="AC222">
        <v>5003</v>
      </c>
      <c r="AD222">
        <v>16</v>
      </c>
      <c r="AE222">
        <v>206</v>
      </c>
      <c r="AF222">
        <v>99999</v>
      </c>
      <c r="AG222">
        <v>3</v>
      </c>
      <c r="AH222">
        <v>0</v>
      </c>
      <c r="AI222">
        <v>0</v>
      </c>
      <c r="AJ222" t="s">
        <v>310</v>
      </c>
      <c r="AL222" t="str">
        <f t="shared" si="15"/>
        <v>53039-53034</v>
      </c>
      <c r="AM222">
        <v>53039</v>
      </c>
      <c r="AN222">
        <v>53034</v>
      </c>
      <c r="AO222">
        <v>1</v>
      </c>
    </row>
    <row r="223" spans="1:41" x14ac:dyDescent="0.3">
      <c r="A223" t="str">
        <f t="shared" si="12"/>
        <v>5009-5008</v>
      </c>
      <c r="B223">
        <v>5009</v>
      </c>
      <c r="C223">
        <v>5008</v>
      </c>
      <c r="D223">
        <v>18</v>
      </c>
      <c r="E223">
        <v>2</v>
      </c>
      <c r="F223">
        <v>20</v>
      </c>
      <c r="G223">
        <v>13</v>
      </c>
      <c r="H223">
        <v>119</v>
      </c>
      <c r="I223">
        <v>132</v>
      </c>
      <c r="J223">
        <v>2060</v>
      </c>
      <c r="K223" t="s">
        <v>386</v>
      </c>
      <c r="O223" t="str">
        <f t="shared" si="13"/>
        <v>6002-6005</v>
      </c>
      <c r="P223">
        <v>6002</v>
      </c>
      <c r="Q223">
        <v>6005</v>
      </c>
      <c r="R223">
        <v>1</v>
      </c>
      <c r="S223">
        <v>52</v>
      </c>
      <c r="T223" t="s">
        <v>256</v>
      </c>
      <c r="U223">
        <v>157</v>
      </c>
      <c r="V223">
        <v>2060</v>
      </c>
      <c r="W223">
        <v>3</v>
      </c>
      <c r="X223">
        <v>0</v>
      </c>
      <c r="Y223" t="s">
        <v>345</v>
      </c>
      <c r="AA223" t="str">
        <f t="shared" si="14"/>
        <v>5009-5008</v>
      </c>
      <c r="AB223">
        <v>5009</v>
      </c>
      <c r="AC223">
        <v>5008</v>
      </c>
      <c r="AD223">
        <v>18</v>
      </c>
      <c r="AE223">
        <v>103</v>
      </c>
      <c r="AF223">
        <v>2060</v>
      </c>
      <c r="AG223">
        <v>5</v>
      </c>
      <c r="AH223">
        <v>0</v>
      </c>
      <c r="AI223">
        <v>13</v>
      </c>
      <c r="AJ223" t="s">
        <v>10</v>
      </c>
      <c r="AL223" t="str">
        <f t="shared" si="15"/>
        <v>53034-53024</v>
      </c>
      <c r="AM223">
        <v>53034</v>
      </c>
      <c r="AN223">
        <v>53024</v>
      </c>
      <c r="AO223">
        <v>1</v>
      </c>
    </row>
    <row r="224" spans="1:41" x14ac:dyDescent="0.3">
      <c r="A224" t="str">
        <f t="shared" si="12"/>
        <v>5009-5013</v>
      </c>
      <c r="B224">
        <v>5009</v>
      </c>
      <c r="C224">
        <v>5013</v>
      </c>
      <c r="D224">
        <v>20</v>
      </c>
      <c r="E224">
        <v>0</v>
      </c>
      <c r="F224">
        <v>20</v>
      </c>
      <c r="G224">
        <v>0</v>
      </c>
      <c r="H224">
        <v>0</v>
      </c>
      <c r="I224">
        <v>0</v>
      </c>
      <c r="J224">
        <v>2000</v>
      </c>
      <c r="K224" t="s">
        <v>310</v>
      </c>
      <c r="O224" t="str">
        <f t="shared" si="13"/>
        <v>6002-50015</v>
      </c>
      <c r="P224">
        <v>6002</v>
      </c>
      <c r="Q224">
        <v>50015</v>
      </c>
      <c r="R224">
        <v>1</v>
      </c>
      <c r="S224">
        <v>49</v>
      </c>
      <c r="T224" t="s">
        <v>256</v>
      </c>
      <c r="U224">
        <v>100</v>
      </c>
      <c r="V224">
        <v>2060</v>
      </c>
      <c r="W224">
        <v>3</v>
      </c>
      <c r="X224">
        <v>0</v>
      </c>
      <c r="Y224" t="s">
        <v>345</v>
      </c>
      <c r="AA224" t="str">
        <f t="shared" si="14"/>
        <v>5009-5013</v>
      </c>
      <c r="AB224">
        <v>5009</v>
      </c>
      <c r="AC224">
        <v>5013</v>
      </c>
      <c r="AD224">
        <v>20</v>
      </c>
      <c r="AE224">
        <v>238</v>
      </c>
      <c r="AF224">
        <v>2000</v>
      </c>
      <c r="AG224">
        <v>3</v>
      </c>
      <c r="AH224">
        <v>0</v>
      </c>
      <c r="AI224">
        <v>0</v>
      </c>
      <c r="AJ224" t="s">
        <v>310</v>
      </c>
      <c r="AL224" t="str">
        <f t="shared" si="15"/>
        <v>53024-53017</v>
      </c>
      <c r="AM224">
        <v>53024</v>
      </c>
      <c r="AN224">
        <v>53017</v>
      </c>
      <c r="AO224">
        <v>1</v>
      </c>
    </row>
    <row r="225" spans="1:41" x14ac:dyDescent="0.3">
      <c r="A225" t="str">
        <f t="shared" si="12"/>
        <v>5010-5007</v>
      </c>
      <c r="B225">
        <v>5010</v>
      </c>
      <c r="C225">
        <v>5007</v>
      </c>
      <c r="D225">
        <v>25</v>
      </c>
      <c r="E225">
        <v>0</v>
      </c>
      <c r="F225">
        <v>25</v>
      </c>
      <c r="G225">
        <v>0</v>
      </c>
      <c r="H225">
        <v>0</v>
      </c>
      <c r="I225">
        <v>0</v>
      </c>
      <c r="J225">
        <v>900</v>
      </c>
      <c r="K225" t="s">
        <v>387</v>
      </c>
      <c r="O225" t="str">
        <f t="shared" si="13"/>
        <v>6003-6002</v>
      </c>
      <c r="P225">
        <v>6003</v>
      </c>
      <c r="Q225">
        <v>6002</v>
      </c>
      <c r="R225">
        <v>1</v>
      </c>
      <c r="S225">
        <v>41</v>
      </c>
      <c r="T225" t="s">
        <v>256</v>
      </c>
      <c r="U225">
        <v>321</v>
      </c>
      <c r="V225">
        <v>900</v>
      </c>
      <c r="W225">
        <v>4</v>
      </c>
      <c r="X225">
        <v>0</v>
      </c>
      <c r="Y225" t="s">
        <v>341</v>
      </c>
      <c r="AA225" t="str">
        <f t="shared" si="14"/>
        <v>5010-5007</v>
      </c>
      <c r="AB225">
        <v>5010</v>
      </c>
      <c r="AC225">
        <v>5007</v>
      </c>
      <c r="AD225">
        <v>25</v>
      </c>
      <c r="AE225">
        <v>260</v>
      </c>
      <c r="AF225">
        <v>900</v>
      </c>
      <c r="AG225">
        <v>5</v>
      </c>
      <c r="AH225">
        <v>0</v>
      </c>
      <c r="AI225">
        <v>0</v>
      </c>
      <c r="AJ225" t="s">
        <v>342</v>
      </c>
      <c r="AL225" t="str">
        <f t="shared" si="15"/>
        <v>53017-53006</v>
      </c>
      <c r="AM225">
        <v>53017</v>
      </c>
      <c r="AN225">
        <v>53006</v>
      </c>
      <c r="AO225">
        <v>1</v>
      </c>
    </row>
    <row r="226" spans="1:41" x14ac:dyDescent="0.3">
      <c r="A226" t="str">
        <f t="shared" si="12"/>
        <v>5010-5011</v>
      </c>
      <c r="B226">
        <v>5010</v>
      </c>
      <c r="C226">
        <v>5011</v>
      </c>
      <c r="D226">
        <v>5</v>
      </c>
      <c r="E226">
        <v>0</v>
      </c>
      <c r="F226">
        <v>5</v>
      </c>
      <c r="G226">
        <v>0</v>
      </c>
      <c r="H226">
        <v>116</v>
      </c>
      <c r="I226">
        <v>116</v>
      </c>
      <c r="J226">
        <v>2060</v>
      </c>
      <c r="K226" t="s">
        <v>311</v>
      </c>
      <c r="O226" t="str">
        <f t="shared" si="13"/>
        <v>6003-6004</v>
      </c>
      <c r="P226">
        <v>6003</v>
      </c>
      <c r="Q226">
        <v>6004</v>
      </c>
      <c r="R226">
        <v>1</v>
      </c>
      <c r="S226">
        <v>25</v>
      </c>
      <c r="T226" t="s">
        <v>256</v>
      </c>
      <c r="U226">
        <v>139</v>
      </c>
      <c r="V226">
        <v>900</v>
      </c>
      <c r="W226">
        <v>5</v>
      </c>
      <c r="X226">
        <v>0</v>
      </c>
      <c r="Y226" t="s">
        <v>15</v>
      </c>
      <c r="AA226" t="str">
        <f t="shared" si="14"/>
        <v>5010-5011</v>
      </c>
      <c r="AB226">
        <v>5010</v>
      </c>
      <c r="AC226">
        <v>5011</v>
      </c>
      <c r="AD226">
        <v>5</v>
      </c>
      <c r="AE226">
        <v>55</v>
      </c>
      <c r="AF226">
        <v>2060</v>
      </c>
      <c r="AG226">
        <v>5</v>
      </c>
      <c r="AH226">
        <v>0</v>
      </c>
      <c r="AI226">
        <v>0</v>
      </c>
      <c r="AJ226" t="s">
        <v>311</v>
      </c>
      <c r="AL226" t="str">
        <f t="shared" si="15"/>
        <v>53039-53038</v>
      </c>
      <c r="AM226">
        <v>53039</v>
      </c>
      <c r="AN226">
        <v>53038</v>
      </c>
      <c r="AO226">
        <v>1</v>
      </c>
    </row>
    <row r="227" spans="1:41" x14ac:dyDescent="0.3">
      <c r="A227" t="str">
        <f t="shared" si="12"/>
        <v>5010-5016</v>
      </c>
      <c r="B227">
        <v>5010</v>
      </c>
      <c r="C227">
        <v>5016</v>
      </c>
      <c r="D227">
        <v>19</v>
      </c>
      <c r="E227">
        <v>0</v>
      </c>
      <c r="F227">
        <v>19</v>
      </c>
      <c r="G227">
        <v>0</v>
      </c>
      <c r="H227">
        <v>0</v>
      </c>
      <c r="I227">
        <v>0</v>
      </c>
      <c r="J227">
        <v>2000</v>
      </c>
      <c r="K227" t="s">
        <v>387</v>
      </c>
      <c r="O227" t="str">
        <f t="shared" si="13"/>
        <v>6003-6010</v>
      </c>
      <c r="P227">
        <v>6003</v>
      </c>
      <c r="Q227">
        <v>6010</v>
      </c>
      <c r="R227">
        <v>1</v>
      </c>
      <c r="S227">
        <v>40</v>
      </c>
      <c r="T227" t="s">
        <v>256</v>
      </c>
      <c r="U227">
        <v>272</v>
      </c>
      <c r="V227">
        <v>2000</v>
      </c>
      <c r="W227">
        <v>4</v>
      </c>
      <c r="X227">
        <v>0</v>
      </c>
      <c r="Y227" t="s">
        <v>341</v>
      </c>
      <c r="AA227" t="str">
        <f t="shared" si="14"/>
        <v>5010-5016</v>
      </c>
      <c r="AB227">
        <v>5010</v>
      </c>
      <c r="AC227">
        <v>5016</v>
      </c>
      <c r="AD227">
        <v>19</v>
      </c>
      <c r="AE227">
        <v>249</v>
      </c>
      <c r="AF227">
        <v>2000</v>
      </c>
      <c r="AG227">
        <v>5</v>
      </c>
      <c r="AH227">
        <v>0</v>
      </c>
      <c r="AI227">
        <v>0</v>
      </c>
      <c r="AJ227" t="s">
        <v>342</v>
      </c>
      <c r="AL227" t="str">
        <f t="shared" si="15"/>
        <v>53038-53037</v>
      </c>
      <c r="AM227">
        <v>53038</v>
      </c>
      <c r="AN227">
        <v>53037</v>
      </c>
      <c r="AO227">
        <v>1</v>
      </c>
    </row>
    <row r="228" spans="1:41" x14ac:dyDescent="0.3">
      <c r="A228" t="str">
        <f t="shared" si="12"/>
        <v>5010-12003</v>
      </c>
      <c r="B228">
        <v>5010</v>
      </c>
      <c r="C228">
        <v>12003</v>
      </c>
      <c r="D228">
        <v>4</v>
      </c>
      <c r="E228">
        <v>0</v>
      </c>
      <c r="F228">
        <v>4</v>
      </c>
      <c r="G228">
        <v>0</v>
      </c>
      <c r="H228">
        <v>0</v>
      </c>
      <c r="I228">
        <v>0</v>
      </c>
      <c r="J228">
        <v>927</v>
      </c>
      <c r="K228" t="s">
        <v>311</v>
      </c>
      <c r="O228" t="str">
        <f t="shared" si="13"/>
        <v>6004-5035</v>
      </c>
      <c r="P228">
        <v>6004</v>
      </c>
      <c r="Q228">
        <v>5035</v>
      </c>
      <c r="R228">
        <v>1</v>
      </c>
      <c r="S228">
        <v>41</v>
      </c>
      <c r="T228" t="s">
        <v>256</v>
      </c>
      <c r="U228">
        <v>312</v>
      </c>
      <c r="V228">
        <v>2060</v>
      </c>
      <c r="W228">
        <v>3</v>
      </c>
      <c r="X228">
        <v>0</v>
      </c>
      <c r="Y228" t="s">
        <v>313</v>
      </c>
      <c r="AA228" t="str">
        <f t="shared" si="14"/>
        <v>5010-12003</v>
      </c>
      <c r="AB228">
        <v>5010</v>
      </c>
      <c r="AC228">
        <v>12003</v>
      </c>
      <c r="AD228">
        <v>4</v>
      </c>
      <c r="AE228">
        <v>41</v>
      </c>
      <c r="AF228">
        <v>927</v>
      </c>
      <c r="AG228">
        <v>5</v>
      </c>
      <c r="AH228">
        <v>0</v>
      </c>
      <c r="AI228">
        <v>0</v>
      </c>
      <c r="AJ228" t="s">
        <v>311</v>
      </c>
      <c r="AL228" t="str">
        <f t="shared" si="15"/>
        <v>53037-53026</v>
      </c>
      <c r="AM228">
        <v>53037</v>
      </c>
      <c r="AN228">
        <v>53026</v>
      </c>
      <c r="AO228">
        <v>2</v>
      </c>
    </row>
    <row r="229" spans="1:41" x14ac:dyDescent="0.3">
      <c r="A229" t="str">
        <f t="shared" si="12"/>
        <v>5011-5010</v>
      </c>
      <c r="B229">
        <v>5011</v>
      </c>
      <c r="C229">
        <v>5010</v>
      </c>
      <c r="D229">
        <v>5</v>
      </c>
      <c r="E229">
        <v>0</v>
      </c>
      <c r="F229">
        <v>5</v>
      </c>
      <c r="G229">
        <v>0</v>
      </c>
      <c r="H229">
        <v>0</v>
      </c>
      <c r="I229">
        <v>0</v>
      </c>
      <c r="J229">
        <v>2060</v>
      </c>
      <c r="K229" t="s">
        <v>311</v>
      </c>
      <c r="O229" t="str">
        <f t="shared" si="13"/>
        <v>6004-6003</v>
      </c>
      <c r="P229">
        <v>6004</v>
      </c>
      <c r="Q229">
        <v>6003</v>
      </c>
      <c r="R229">
        <v>1</v>
      </c>
      <c r="S229">
        <v>27</v>
      </c>
      <c r="T229" t="s">
        <v>256</v>
      </c>
      <c r="U229">
        <v>139</v>
      </c>
      <c r="V229">
        <v>900</v>
      </c>
      <c r="W229">
        <v>5</v>
      </c>
      <c r="X229">
        <v>0</v>
      </c>
      <c r="Y229" t="s">
        <v>15</v>
      </c>
      <c r="AA229" t="str">
        <f t="shared" si="14"/>
        <v>5011-5010</v>
      </c>
      <c r="AB229">
        <v>5011</v>
      </c>
      <c r="AC229">
        <v>5010</v>
      </c>
      <c r="AD229">
        <v>5</v>
      </c>
      <c r="AE229">
        <v>55</v>
      </c>
      <c r="AF229">
        <v>2060</v>
      </c>
      <c r="AG229">
        <v>5</v>
      </c>
      <c r="AH229">
        <v>0</v>
      </c>
      <c r="AI229">
        <v>0</v>
      </c>
      <c r="AJ229" t="s">
        <v>311</v>
      </c>
      <c r="AL229" t="str">
        <f t="shared" si="15"/>
        <v>53026-53020</v>
      </c>
      <c r="AM229">
        <v>53026</v>
      </c>
      <c r="AN229">
        <v>53020</v>
      </c>
      <c r="AO229">
        <v>2</v>
      </c>
    </row>
    <row r="230" spans="1:41" x14ac:dyDescent="0.3">
      <c r="A230" t="str">
        <f t="shared" si="12"/>
        <v>5011-5012</v>
      </c>
      <c r="B230">
        <v>5011</v>
      </c>
      <c r="C230">
        <v>5012</v>
      </c>
      <c r="D230">
        <v>15</v>
      </c>
      <c r="E230">
        <v>2</v>
      </c>
      <c r="F230">
        <v>17</v>
      </c>
      <c r="G230">
        <v>0</v>
      </c>
      <c r="H230">
        <v>116</v>
      </c>
      <c r="I230">
        <v>116</v>
      </c>
      <c r="J230">
        <v>2060</v>
      </c>
      <c r="K230" t="s">
        <v>311</v>
      </c>
      <c r="O230" t="str">
        <f t="shared" si="13"/>
        <v>6004-6017</v>
      </c>
      <c r="P230">
        <v>6004</v>
      </c>
      <c r="Q230">
        <v>6017</v>
      </c>
      <c r="R230">
        <v>1</v>
      </c>
      <c r="S230">
        <v>51</v>
      </c>
      <c r="T230" t="s">
        <v>256</v>
      </c>
      <c r="U230">
        <v>330</v>
      </c>
      <c r="V230">
        <v>2060</v>
      </c>
      <c r="W230">
        <v>3</v>
      </c>
      <c r="X230">
        <v>0</v>
      </c>
      <c r="Y230" t="s">
        <v>313</v>
      </c>
      <c r="AA230" t="str">
        <f t="shared" si="14"/>
        <v>5011-5012</v>
      </c>
      <c r="AB230">
        <v>5011</v>
      </c>
      <c r="AC230">
        <v>5012</v>
      </c>
      <c r="AD230">
        <v>15</v>
      </c>
      <c r="AE230">
        <v>111</v>
      </c>
      <c r="AF230">
        <v>2060</v>
      </c>
      <c r="AG230">
        <v>5</v>
      </c>
      <c r="AH230">
        <v>0</v>
      </c>
      <c r="AI230">
        <v>0</v>
      </c>
      <c r="AJ230" t="s">
        <v>311</v>
      </c>
      <c r="AL230" t="str">
        <f t="shared" si="15"/>
        <v>53020-53007</v>
      </c>
      <c r="AM230">
        <v>53020</v>
      </c>
      <c r="AN230">
        <v>53007</v>
      </c>
      <c r="AO230">
        <v>2</v>
      </c>
    </row>
    <row r="231" spans="1:41" x14ac:dyDescent="0.3">
      <c r="A231" t="str">
        <f t="shared" si="12"/>
        <v>5011-5017</v>
      </c>
      <c r="B231">
        <v>5011</v>
      </c>
      <c r="C231">
        <v>5017</v>
      </c>
      <c r="D231">
        <v>21</v>
      </c>
      <c r="E231">
        <v>0</v>
      </c>
      <c r="F231">
        <v>21</v>
      </c>
      <c r="G231">
        <v>0</v>
      </c>
      <c r="H231">
        <v>0</v>
      </c>
      <c r="I231">
        <v>0</v>
      </c>
      <c r="J231">
        <v>2060</v>
      </c>
      <c r="K231" t="s">
        <v>345</v>
      </c>
      <c r="O231" t="str">
        <f t="shared" si="13"/>
        <v>6005-6002</v>
      </c>
      <c r="P231">
        <v>6005</v>
      </c>
      <c r="Q231">
        <v>6002</v>
      </c>
      <c r="R231">
        <v>1</v>
      </c>
      <c r="S231">
        <v>33</v>
      </c>
      <c r="T231" t="s">
        <v>256</v>
      </c>
      <c r="U231">
        <v>157</v>
      </c>
      <c r="V231">
        <v>2060</v>
      </c>
      <c r="W231">
        <v>3</v>
      </c>
      <c r="X231">
        <v>0</v>
      </c>
      <c r="Y231" t="s">
        <v>345</v>
      </c>
      <c r="AA231" t="str">
        <f t="shared" si="14"/>
        <v>5011-5017</v>
      </c>
      <c r="AB231">
        <v>5011</v>
      </c>
      <c r="AC231">
        <v>5017</v>
      </c>
      <c r="AD231">
        <v>21</v>
      </c>
      <c r="AE231">
        <v>235</v>
      </c>
      <c r="AF231">
        <v>2060</v>
      </c>
      <c r="AG231">
        <v>3</v>
      </c>
      <c r="AH231">
        <v>0</v>
      </c>
      <c r="AI231">
        <v>0</v>
      </c>
      <c r="AJ231" t="s">
        <v>345</v>
      </c>
      <c r="AL231" t="str">
        <f t="shared" si="15"/>
        <v>53007-53004</v>
      </c>
      <c r="AM231">
        <v>53007</v>
      </c>
      <c r="AN231">
        <v>53004</v>
      </c>
      <c r="AO231">
        <v>2</v>
      </c>
    </row>
    <row r="232" spans="1:41" x14ac:dyDescent="0.3">
      <c r="A232" t="str">
        <f t="shared" si="12"/>
        <v>5012-5008</v>
      </c>
      <c r="B232">
        <v>5012</v>
      </c>
      <c r="C232">
        <v>5008</v>
      </c>
      <c r="D232">
        <v>24</v>
      </c>
      <c r="E232">
        <v>17</v>
      </c>
      <c r="F232">
        <v>41</v>
      </c>
      <c r="G232">
        <v>182</v>
      </c>
      <c r="H232">
        <v>0</v>
      </c>
      <c r="I232">
        <v>182</v>
      </c>
      <c r="J232">
        <v>1030</v>
      </c>
      <c r="K232" t="s">
        <v>313</v>
      </c>
      <c r="O232" t="str">
        <f t="shared" si="13"/>
        <v>6005-6006</v>
      </c>
      <c r="P232">
        <v>6005</v>
      </c>
      <c r="Q232">
        <v>6006</v>
      </c>
      <c r="R232">
        <v>1</v>
      </c>
      <c r="S232">
        <v>30</v>
      </c>
      <c r="T232" t="s">
        <v>256</v>
      </c>
      <c r="U232">
        <v>160</v>
      </c>
      <c r="V232">
        <v>927</v>
      </c>
      <c r="W232">
        <v>4</v>
      </c>
      <c r="X232">
        <v>0</v>
      </c>
      <c r="Y232" t="s">
        <v>16</v>
      </c>
      <c r="AA232" t="str">
        <f t="shared" si="14"/>
        <v>5012-5008</v>
      </c>
      <c r="AB232">
        <v>5012</v>
      </c>
      <c r="AC232">
        <v>5008</v>
      </c>
      <c r="AD232">
        <v>24</v>
      </c>
      <c r="AE232">
        <v>238</v>
      </c>
      <c r="AF232">
        <v>1030</v>
      </c>
      <c r="AG232">
        <v>3</v>
      </c>
      <c r="AH232">
        <v>0</v>
      </c>
      <c r="AI232">
        <v>182</v>
      </c>
      <c r="AJ232" t="s">
        <v>313</v>
      </c>
      <c r="AL232" t="str">
        <f t="shared" si="15"/>
        <v>53004-53001</v>
      </c>
      <c r="AM232">
        <v>53004</v>
      </c>
      <c r="AN232">
        <v>53001</v>
      </c>
      <c r="AO232">
        <v>2</v>
      </c>
    </row>
    <row r="233" spans="1:41" x14ac:dyDescent="0.3">
      <c r="A233" t="str">
        <f t="shared" si="12"/>
        <v>5012-5011</v>
      </c>
      <c r="B233">
        <v>5012</v>
      </c>
      <c r="C233">
        <v>5011</v>
      </c>
      <c r="D233">
        <v>14</v>
      </c>
      <c r="E233">
        <v>0</v>
      </c>
      <c r="F233">
        <v>14</v>
      </c>
      <c r="G233">
        <v>0</v>
      </c>
      <c r="H233">
        <v>0</v>
      </c>
      <c r="I233">
        <v>0</v>
      </c>
      <c r="J233">
        <v>2060</v>
      </c>
      <c r="K233" t="s">
        <v>311</v>
      </c>
      <c r="O233" t="str">
        <f t="shared" si="13"/>
        <v>6005-6007</v>
      </c>
      <c r="P233">
        <v>6005</v>
      </c>
      <c r="Q233">
        <v>6007</v>
      </c>
      <c r="R233">
        <v>1</v>
      </c>
      <c r="S233">
        <v>38</v>
      </c>
      <c r="T233" t="s">
        <v>256</v>
      </c>
      <c r="U233">
        <v>262</v>
      </c>
      <c r="V233">
        <v>2060</v>
      </c>
      <c r="W233">
        <v>3</v>
      </c>
      <c r="X233">
        <v>0</v>
      </c>
      <c r="Y233" t="s">
        <v>345</v>
      </c>
      <c r="AA233" t="str">
        <f t="shared" si="14"/>
        <v>5012-5011</v>
      </c>
      <c r="AB233">
        <v>5012</v>
      </c>
      <c r="AC233">
        <v>5011</v>
      </c>
      <c r="AD233">
        <v>14</v>
      </c>
      <c r="AE233">
        <v>111</v>
      </c>
      <c r="AF233">
        <v>2060</v>
      </c>
      <c r="AG233">
        <v>5</v>
      </c>
      <c r="AH233">
        <v>0</v>
      </c>
      <c r="AI233">
        <v>0</v>
      </c>
      <c r="AJ233" t="s">
        <v>311</v>
      </c>
      <c r="AL233" t="str">
        <f t="shared" si="15"/>
        <v>53041-53037</v>
      </c>
      <c r="AM233">
        <v>53041</v>
      </c>
      <c r="AN233">
        <v>53037</v>
      </c>
      <c r="AO233">
        <v>2</v>
      </c>
    </row>
    <row r="234" spans="1:41" x14ac:dyDescent="0.3">
      <c r="A234" t="str">
        <f t="shared" si="12"/>
        <v>5012-5013</v>
      </c>
      <c r="B234">
        <v>5012</v>
      </c>
      <c r="C234">
        <v>5013</v>
      </c>
      <c r="D234">
        <v>9</v>
      </c>
      <c r="E234">
        <v>4</v>
      </c>
      <c r="F234">
        <v>13</v>
      </c>
      <c r="G234">
        <v>0</v>
      </c>
      <c r="H234">
        <v>115</v>
      </c>
      <c r="I234">
        <v>115</v>
      </c>
      <c r="J234">
        <v>927</v>
      </c>
      <c r="K234" t="s">
        <v>311</v>
      </c>
      <c r="O234" t="str">
        <f t="shared" si="13"/>
        <v>6005-38001</v>
      </c>
      <c r="P234">
        <v>6005</v>
      </c>
      <c r="Q234">
        <v>38001</v>
      </c>
      <c r="R234">
        <v>1</v>
      </c>
      <c r="S234">
        <v>32</v>
      </c>
      <c r="T234" t="s">
        <v>256</v>
      </c>
      <c r="U234">
        <v>125</v>
      </c>
      <c r="V234">
        <v>2060</v>
      </c>
      <c r="W234">
        <v>4</v>
      </c>
      <c r="X234">
        <v>0</v>
      </c>
      <c r="Y234" t="s">
        <v>16</v>
      </c>
      <c r="AA234" t="str">
        <f t="shared" si="14"/>
        <v>5012-5013</v>
      </c>
      <c r="AB234">
        <v>5012</v>
      </c>
      <c r="AC234">
        <v>5013</v>
      </c>
      <c r="AD234">
        <v>9</v>
      </c>
      <c r="AE234">
        <v>102</v>
      </c>
      <c r="AF234">
        <v>927</v>
      </c>
      <c r="AG234">
        <v>5</v>
      </c>
      <c r="AH234">
        <v>0</v>
      </c>
      <c r="AI234">
        <v>0</v>
      </c>
      <c r="AJ234" t="s">
        <v>311</v>
      </c>
      <c r="AL234" t="str">
        <f t="shared" si="15"/>
        <v>53036-53035</v>
      </c>
      <c r="AM234">
        <v>53036</v>
      </c>
      <c r="AN234">
        <v>53035</v>
      </c>
      <c r="AO234">
        <v>2</v>
      </c>
    </row>
    <row r="235" spans="1:41" x14ac:dyDescent="0.3">
      <c r="A235" t="str">
        <f t="shared" si="12"/>
        <v>5012-5018</v>
      </c>
      <c r="B235">
        <v>5012</v>
      </c>
      <c r="C235">
        <v>5018</v>
      </c>
      <c r="D235">
        <v>18</v>
      </c>
      <c r="E235">
        <v>18</v>
      </c>
      <c r="F235">
        <v>36</v>
      </c>
      <c r="G235">
        <v>521</v>
      </c>
      <c r="H235">
        <v>1</v>
      </c>
      <c r="I235">
        <v>522</v>
      </c>
      <c r="J235">
        <v>2060</v>
      </c>
      <c r="K235" t="s">
        <v>313</v>
      </c>
      <c r="O235" t="str">
        <f t="shared" si="13"/>
        <v>6006-6005</v>
      </c>
      <c r="P235">
        <v>6006</v>
      </c>
      <c r="Q235">
        <v>6005</v>
      </c>
      <c r="R235">
        <v>1</v>
      </c>
      <c r="S235">
        <v>38</v>
      </c>
      <c r="T235" t="s">
        <v>256</v>
      </c>
      <c r="U235">
        <v>160</v>
      </c>
      <c r="V235">
        <v>927</v>
      </c>
      <c r="W235">
        <v>4</v>
      </c>
      <c r="X235">
        <v>0</v>
      </c>
      <c r="Y235" t="s">
        <v>16</v>
      </c>
      <c r="AA235" t="str">
        <f t="shared" si="14"/>
        <v>5012-5018</v>
      </c>
      <c r="AB235">
        <v>5012</v>
      </c>
      <c r="AC235">
        <v>5018</v>
      </c>
      <c r="AD235">
        <v>18</v>
      </c>
      <c r="AE235">
        <v>234</v>
      </c>
      <c r="AF235">
        <v>2060</v>
      </c>
      <c r="AG235">
        <v>3</v>
      </c>
      <c r="AH235">
        <v>0</v>
      </c>
      <c r="AI235">
        <v>521</v>
      </c>
      <c r="AJ235" t="s">
        <v>313</v>
      </c>
      <c r="AL235" t="str">
        <f t="shared" si="15"/>
        <v>53035-53034</v>
      </c>
      <c r="AM235">
        <v>53035</v>
      </c>
      <c r="AN235">
        <v>53034</v>
      </c>
      <c r="AO235">
        <v>2</v>
      </c>
    </row>
    <row r="236" spans="1:41" x14ac:dyDescent="0.3">
      <c r="A236" t="str">
        <f t="shared" si="12"/>
        <v>5013-5009</v>
      </c>
      <c r="B236">
        <v>5013</v>
      </c>
      <c r="C236">
        <v>5009</v>
      </c>
      <c r="D236">
        <v>17</v>
      </c>
      <c r="E236">
        <v>10</v>
      </c>
      <c r="F236">
        <v>27</v>
      </c>
      <c r="G236">
        <v>13</v>
      </c>
      <c r="H236">
        <v>115</v>
      </c>
      <c r="I236">
        <v>128</v>
      </c>
      <c r="J236">
        <v>900</v>
      </c>
      <c r="K236" t="s">
        <v>310</v>
      </c>
      <c r="O236" t="str">
        <f t="shared" si="13"/>
        <v>6006-6009</v>
      </c>
      <c r="P236">
        <v>6006</v>
      </c>
      <c r="Q236">
        <v>6009</v>
      </c>
      <c r="R236">
        <v>1</v>
      </c>
      <c r="S236">
        <v>37</v>
      </c>
      <c r="T236" t="s">
        <v>256</v>
      </c>
      <c r="U236">
        <v>221</v>
      </c>
      <c r="V236">
        <v>949</v>
      </c>
      <c r="W236">
        <v>4</v>
      </c>
      <c r="X236">
        <v>0</v>
      </c>
      <c r="Y236" t="s">
        <v>17</v>
      </c>
      <c r="AA236" t="str">
        <f t="shared" si="14"/>
        <v>5013-5009</v>
      </c>
      <c r="AB236">
        <v>5013</v>
      </c>
      <c r="AC236">
        <v>5009</v>
      </c>
      <c r="AD236">
        <v>17</v>
      </c>
      <c r="AE236">
        <v>238</v>
      </c>
      <c r="AF236">
        <v>900</v>
      </c>
      <c r="AG236">
        <v>3</v>
      </c>
      <c r="AH236">
        <v>0</v>
      </c>
      <c r="AI236">
        <v>13</v>
      </c>
      <c r="AJ236" t="s">
        <v>310</v>
      </c>
      <c r="AL236" t="str">
        <f t="shared" si="15"/>
        <v>53034-53033</v>
      </c>
      <c r="AM236">
        <v>53034</v>
      </c>
      <c r="AN236">
        <v>53033</v>
      </c>
      <c r="AO236">
        <v>2</v>
      </c>
    </row>
    <row r="237" spans="1:41" x14ac:dyDescent="0.3">
      <c r="A237" t="str">
        <f t="shared" si="12"/>
        <v>5013-5012</v>
      </c>
      <c r="B237">
        <v>5013</v>
      </c>
      <c r="C237">
        <v>5012</v>
      </c>
      <c r="D237">
        <v>8</v>
      </c>
      <c r="E237">
        <v>0</v>
      </c>
      <c r="F237">
        <v>8</v>
      </c>
      <c r="G237">
        <v>0</v>
      </c>
      <c r="H237">
        <v>0</v>
      </c>
      <c r="I237">
        <v>0</v>
      </c>
      <c r="J237">
        <v>927</v>
      </c>
      <c r="K237" t="s">
        <v>311</v>
      </c>
      <c r="O237" t="str">
        <f t="shared" si="13"/>
        <v>6007-6005</v>
      </c>
      <c r="P237">
        <v>6007</v>
      </c>
      <c r="Q237">
        <v>6005</v>
      </c>
      <c r="R237">
        <v>1</v>
      </c>
      <c r="S237">
        <v>30</v>
      </c>
      <c r="T237" t="s">
        <v>256</v>
      </c>
      <c r="U237">
        <v>263</v>
      </c>
      <c r="V237">
        <v>2060</v>
      </c>
      <c r="W237">
        <v>3</v>
      </c>
      <c r="X237">
        <v>0</v>
      </c>
      <c r="Y237" t="s">
        <v>345</v>
      </c>
      <c r="AA237" t="str">
        <f t="shared" si="14"/>
        <v>5013-5012</v>
      </c>
      <c r="AB237">
        <v>5013</v>
      </c>
      <c r="AC237">
        <v>5012</v>
      </c>
      <c r="AD237">
        <v>8</v>
      </c>
      <c r="AE237">
        <v>102</v>
      </c>
      <c r="AF237">
        <v>927</v>
      </c>
      <c r="AG237">
        <v>5</v>
      </c>
      <c r="AH237">
        <v>0</v>
      </c>
      <c r="AI237">
        <v>0</v>
      </c>
      <c r="AJ237" t="s">
        <v>311</v>
      </c>
      <c r="AL237" t="str">
        <f t="shared" si="15"/>
        <v>53033-53032</v>
      </c>
      <c r="AM237">
        <v>53033</v>
      </c>
      <c r="AN237">
        <v>53032</v>
      </c>
      <c r="AO237">
        <v>2</v>
      </c>
    </row>
    <row r="238" spans="1:41" x14ac:dyDescent="0.3">
      <c r="A238" t="str">
        <f t="shared" si="12"/>
        <v>5013-5014</v>
      </c>
      <c r="B238">
        <v>5013</v>
      </c>
      <c r="C238">
        <v>5014</v>
      </c>
      <c r="D238">
        <v>3</v>
      </c>
      <c r="E238">
        <v>0</v>
      </c>
      <c r="F238">
        <v>3</v>
      </c>
      <c r="G238">
        <v>0</v>
      </c>
      <c r="H238">
        <v>0</v>
      </c>
      <c r="I238">
        <v>0</v>
      </c>
      <c r="J238">
        <v>2060</v>
      </c>
      <c r="K238" t="s">
        <v>311</v>
      </c>
      <c r="O238" t="str">
        <f t="shared" si="13"/>
        <v>6007-6008</v>
      </c>
      <c r="P238">
        <v>6007</v>
      </c>
      <c r="Q238">
        <v>6008</v>
      </c>
      <c r="R238">
        <v>1</v>
      </c>
      <c r="S238">
        <v>41</v>
      </c>
      <c r="T238" t="s">
        <v>256</v>
      </c>
      <c r="U238">
        <v>133</v>
      </c>
      <c r="V238">
        <v>3740</v>
      </c>
      <c r="W238">
        <v>5</v>
      </c>
      <c r="X238">
        <v>0</v>
      </c>
      <c r="Y238" t="s">
        <v>18</v>
      </c>
      <c r="AA238" t="str">
        <f t="shared" si="14"/>
        <v>5013-5014</v>
      </c>
      <c r="AB238">
        <v>5013</v>
      </c>
      <c r="AC238">
        <v>5014</v>
      </c>
      <c r="AD238">
        <v>3</v>
      </c>
      <c r="AE238">
        <v>34</v>
      </c>
      <c r="AF238">
        <v>2060</v>
      </c>
      <c r="AG238">
        <v>5</v>
      </c>
      <c r="AH238">
        <v>0</v>
      </c>
      <c r="AI238">
        <v>0</v>
      </c>
      <c r="AJ238" t="s">
        <v>311</v>
      </c>
      <c r="AL238" t="str">
        <f t="shared" si="15"/>
        <v>53032-53029</v>
      </c>
      <c r="AM238">
        <v>53032</v>
      </c>
      <c r="AN238">
        <v>53029</v>
      </c>
      <c r="AO238">
        <v>2</v>
      </c>
    </row>
    <row r="239" spans="1:41" x14ac:dyDescent="0.3">
      <c r="A239" t="str">
        <f t="shared" si="12"/>
        <v>5013-5019</v>
      </c>
      <c r="B239">
        <v>5013</v>
      </c>
      <c r="C239">
        <v>5019</v>
      </c>
      <c r="D239">
        <v>20</v>
      </c>
      <c r="E239">
        <v>0</v>
      </c>
      <c r="F239">
        <v>20</v>
      </c>
      <c r="G239">
        <v>0</v>
      </c>
      <c r="H239">
        <v>0</v>
      </c>
      <c r="I239">
        <v>0</v>
      </c>
      <c r="J239">
        <v>2000</v>
      </c>
      <c r="K239" t="s">
        <v>310</v>
      </c>
      <c r="O239" t="str">
        <f t="shared" si="13"/>
        <v>6007-6037</v>
      </c>
      <c r="P239">
        <v>6007</v>
      </c>
      <c r="Q239">
        <v>6037</v>
      </c>
      <c r="R239">
        <v>1</v>
      </c>
      <c r="S239">
        <v>37</v>
      </c>
      <c r="T239" t="s">
        <v>256</v>
      </c>
      <c r="U239">
        <v>355</v>
      </c>
      <c r="V239">
        <v>927</v>
      </c>
      <c r="W239">
        <v>3</v>
      </c>
      <c r="X239">
        <v>0</v>
      </c>
      <c r="Y239" t="s">
        <v>345</v>
      </c>
      <c r="AA239" t="str">
        <f t="shared" si="14"/>
        <v>5013-5019</v>
      </c>
      <c r="AB239">
        <v>5013</v>
      </c>
      <c r="AC239">
        <v>5019</v>
      </c>
      <c r="AD239">
        <v>20</v>
      </c>
      <c r="AE239">
        <v>231</v>
      </c>
      <c r="AF239">
        <v>2000</v>
      </c>
      <c r="AG239">
        <v>3</v>
      </c>
      <c r="AH239">
        <v>0</v>
      </c>
      <c r="AI239">
        <v>0</v>
      </c>
      <c r="AJ239" t="s">
        <v>310</v>
      </c>
      <c r="AL239" t="str">
        <f t="shared" si="15"/>
        <v>53029-53026</v>
      </c>
      <c r="AM239">
        <v>53029</v>
      </c>
      <c r="AN239">
        <v>53026</v>
      </c>
      <c r="AO239">
        <v>2</v>
      </c>
    </row>
    <row r="240" spans="1:41" x14ac:dyDescent="0.3">
      <c r="A240" t="str">
        <f t="shared" si="12"/>
        <v>5014-5013</v>
      </c>
      <c r="B240">
        <v>5014</v>
      </c>
      <c r="C240">
        <v>5013</v>
      </c>
      <c r="D240">
        <v>3</v>
      </c>
      <c r="E240">
        <v>0</v>
      </c>
      <c r="F240">
        <v>3</v>
      </c>
      <c r="G240">
        <v>0</v>
      </c>
      <c r="H240">
        <v>0</v>
      </c>
      <c r="I240">
        <v>0</v>
      </c>
      <c r="J240">
        <v>927</v>
      </c>
      <c r="K240" t="s">
        <v>311</v>
      </c>
      <c r="O240" t="str">
        <f t="shared" si="13"/>
        <v>6007-38004</v>
      </c>
      <c r="P240">
        <v>6007</v>
      </c>
      <c r="Q240">
        <v>38004</v>
      </c>
      <c r="R240">
        <v>1</v>
      </c>
      <c r="S240">
        <v>31</v>
      </c>
      <c r="T240" t="s">
        <v>256</v>
      </c>
      <c r="U240">
        <v>87</v>
      </c>
      <c r="V240">
        <v>900</v>
      </c>
      <c r="W240">
        <v>5</v>
      </c>
      <c r="X240">
        <v>0</v>
      </c>
      <c r="Y240" t="s">
        <v>18</v>
      </c>
      <c r="AA240" t="str">
        <f t="shared" si="14"/>
        <v>5014-5013</v>
      </c>
      <c r="AB240">
        <v>5014</v>
      </c>
      <c r="AC240">
        <v>5013</v>
      </c>
      <c r="AD240">
        <v>3</v>
      </c>
      <c r="AE240">
        <v>34</v>
      </c>
      <c r="AF240">
        <v>927</v>
      </c>
      <c r="AG240">
        <v>5</v>
      </c>
      <c r="AH240">
        <v>0</v>
      </c>
      <c r="AI240">
        <v>0</v>
      </c>
      <c r="AJ240" t="s">
        <v>311</v>
      </c>
      <c r="AL240" t="str">
        <f t="shared" si="15"/>
        <v>53026-53052</v>
      </c>
      <c r="AM240">
        <v>53026</v>
      </c>
      <c r="AN240">
        <v>53052</v>
      </c>
      <c r="AO240">
        <v>2</v>
      </c>
    </row>
    <row r="241" spans="1:41" x14ac:dyDescent="0.3">
      <c r="A241" t="str">
        <f t="shared" si="12"/>
        <v>5014-5015</v>
      </c>
      <c r="B241">
        <v>5014</v>
      </c>
      <c r="C241">
        <v>5015</v>
      </c>
      <c r="D241">
        <v>14</v>
      </c>
      <c r="E241">
        <v>0</v>
      </c>
      <c r="F241">
        <v>14</v>
      </c>
      <c r="G241">
        <v>15</v>
      </c>
      <c r="H241">
        <v>0</v>
      </c>
      <c r="I241">
        <v>15</v>
      </c>
      <c r="J241">
        <v>900</v>
      </c>
      <c r="K241" t="s">
        <v>311</v>
      </c>
      <c r="O241" t="str">
        <f t="shared" si="13"/>
        <v>6008-6007</v>
      </c>
      <c r="P241">
        <v>6008</v>
      </c>
      <c r="Q241">
        <v>6007</v>
      </c>
      <c r="R241">
        <v>1</v>
      </c>
      <c r="S241">
        <v>38</v>
      </c>
      <c r="T241" t="s">
        <v>256</v>
      </c>
      <c r="U241">
        <v>133</v>
      </c>
      <c r="V241">
        <v>1683</v>
      </c>
      <c r="W241">
        <v>5</v>
      </c>
      <c r="X241">
        <v>0</v>
      </c>
      <c r="Y241" t="s">
        <v>18</v>
      </c>
      <c r="AA241" t="str">
        <f t="shared" si="14"/>
        <v>5014-5015</v>
      </c>
      <c r="AB241">
        <v>5014</v>
      </c>
      <c r="AC241">
        <v>5015</v>
      </c>
      <c r="AD241">
        <v>14</v>
      </c>
      <c r="AE241">
        <v>106</v>
      </c>
      <c r="AF241">
        <v>900</v>
      </c>
      <c r="AG241">
        <v>5</v>
      </c>
      <c r="AH241">
        <v>0</v>
      </c>
      <c r="AI241">
        <v>15</v>
      </c>
      <c r="AJ241" t="s">
        <v>311</v>
      </c>
      <c r="AL241" t="str">
        <f t="shared" si="15"/>
        <v>53052-5041</v>
      </c>
      <c r="AM241">
        <v>53052</v>
      </c>
      <c r="AN241">
        <v>5041</v>
      </c>
      <c r="AO241">
        <v>2</v>
      </c>
    </row>
    <row r="242" spans="1:41" x14ac:dyDescent="0.3">
      <c r="A242" t="str">
        <f t="shared" si="12"/>
        <v>5014-5020</v>
      </c>
      <c r="B242">
        <v>5014</v>
      </c>
      <c r="C242">
        <v>5020</v>
      </c>
      <c r="D242">
        <v>21</v>
      </c>
      <c r="E242">
        <v>2</v>
      </c>
      <c r="F242">
        <v>23</v>
      </c>
      <c r="G242">
        <v>33</v>
      </c>
      <c r="H242">
        <v>0</v>
      </c>
      <c r="I242">
        <v>33</v>
      </c>
      <c r="J242">
        <v>1620</v>
      </c>
      <c r="K242" t="s">
        <v>310</v>
      </c>
      <c r="O242" t="str">
        <f t="shared" si="13"/>
        <v>6008-6009</v>
      </c>
      <c r="P242">
        <v>6008</v>
      </c>
      <c r="Q242">
        <v>6009</v>
      </c>
      <c r="R242">
        <v>1</v>
      </c>
      <c r="S242">
        <v>43</v>
      </c>
      <c r="T242" t="s">
        <v>256</v>
      </c>
      <c r="U242">
        <v>65</v>
      </c>
      <c r="V242">
        <v>2060</v>
      </c>
      <c r="W242">
        <v>5</v>
      </c>
      <c r="X242">
        <v>0</v>
      </c>
      <c r="Y242" t="s">
        <v>18</v>
      </c>
      <c r="AA242" t="str">
        <f t="shared" si="14"/>
        <v>5014-5020</v>
      </c>
      <c r="AB242">
        <v>5014</v>
      </c>
      <c r="AC242">
        <v>5020</v>
      </c>
      <c r="AD242">
        <v>21</v>
      </c>
      <c r="AE242">
        <v>232</v>
      </c>
      <c r="AF242">
        <v>1620</v>
      </c>
      <c r="AG242">
        <v>3</v>
      </c>
      <c r="AH242">
        <v>0</v>
      </c>
      <c r="AI242">
        <v>33</v>
      </c>
      <c r="AJ242" t="s">
        <v>310</v>
      </c>
      <c r="AL242" t="str">
        <f t="shared" si="15"/>
        <v>53025-53024</v>
      </c>
      <c r="AM242">
        <v>53025</v>
      </c>
      <c r="AN242">
        <v>53024</v>
      </c>
      <c r="AO242">
        <v>1</v>
      </c>
    </row>
    <row r="243" spans="1:41" x14ac:dyDescent="0.3">
      <c r="A243" t="str">
        <f t="shared" si="12"/>
        <v>5015-5014</v>
      </c>
      <c r="B243">
        <v>5015</v>
      </c>
      <c r="C243">
        <v>5014</v>
      </c>
      <c r="D243">
        <v>14</v>
      </c>
      <c r="E243">
        <v>0</v>
      </c>
      <c r="F243">
        <v>14</v>
      </c>
      <c r="G243">
        <v>33</v>
      </c>
      <c r="H243">
        <v>0</v>
      </c>
      <c r="I243">
        <v>33</v>
      </c>
      <c r="J243">
        <v>2000</v>
      </c>
      <c r="K243" t="s">
        <v>311</v>
      </c>
      <c r="O243" t="str">
        <f t="shared" si="13"/>
        <v>6008-6027</v>
      </c>
      <c r="P243">
        <v>6008</v>
      </c>
      <c r="Q243">
        <v>6027</v>
      </c>
      <c r="R243">
        <v>1</v>
      </c>
      <c r="S243">
        <v>35</v>
      </c>
      <c r="T243" t="s">
        <v>256</v>
      </c>
      <c r="U243">
        <v>239</v>
      </c>
      <c r="V243">
        <v>900</v>
      </c>
      <c r="W243">
        <v>5</v>
      </c>
      <c r="X243">
        <v>0</v>
      </c>
      <c r="Y243" t="s">
        <v>19</v>
      </c>
      <c r="AA243" t="str">
        <f t="shared" si="14"/>
        <v>5015-5014</v>
      </c>
      <c r="AB243">
        <v>5015</v>
      </c>
      <c r="AC243">
        <v>5014</v>
      </c>
      <c r="AD243">
        <v>14</v>
      </c>
      <c r="AE243">
        <v>106</v>
      </c>
      <c r="AF243">
        <v>2000</v>
      </c>
      <c r="AG243">
        <v>5</v>
      </c>
      <c r="AH243">
        <v>0</v>
      </c>
      <c r="AI243">
        <v>33</v>
      </c>
      <c r="AJ243" t="s">
        <v>311</v>
      </c>
      <c r="AL243" t="str">
        <f t="shared" si="15"/>
        <v>53024-53023</v>
      </c>
      <c r="AM243">
        <v>53024</v>
      </c>
      <c r="AN243">
        <v>53023</v>
      </c>
      <c r="AO243">
        <v>1</v>
      </c>
    </row>
    <row r="244" spans="1:41" x14ac:dyDescent="0.3">
      <c r="A244" t="str">
        <f t="shared" si="12"/>
        <v>5015-5021</v>
      </c>
      <c r="B244">
        <v>5015</v>
      </c>
      <c r="C244">
        <v>5021</v>
      </c>
      <c r="D244">
        <v>30</v>
      </c>
      <c r="E244">
        <v>0</v>
      </c>
      <c r="F244">
        <v>30</v>
      </c>
      <c r="G244">
        <v>15</v>
      </c>
      <c r="H244">
        <v>0</v>
      </c>
      <c r="I244">
        <v>15</v>
      </c>
      <c r="J244">
        <v>1000</v>
      </c>
      <c r="K244" t="s">
        <v>343</v>
      </c>
      <c r="O244" t="str">
        <f t="shared" si="13"/>
        <v>6009-6006</v>
      </c>
      <c r="P244">
        <v>6009</v>
      </c>
      <c r="Q244">
        <v>6006</v>
      </c>
      <c r="R244">
        <v>1</v>
      </c>
      <c r="S244">
        <v>39</v>
      </c>
      <c r="T244" t="s">
        <v>256</v>
      </c>
      <c r="U244">
        <v>221</v>
      </c>
      <c r="V244">
        <v>2110</v>
      </c>
      <c r="W244">
        <v>4</v>
      </c>
      <c r="X244">
        <v>0</v>
      </c>
      <c r="Y244" t="s">
        <v>17</v>
      </c>
      <c r="AA244" t="str">
        <f t="shared" si="14"/>
        <v>5015-5021</v>
      </c>
      <c r="AB244">
        <v>5015</v>
      </c>
      <c r="AC244">
        <v>5021</v>
      </c>
      <c r="AD244">
        <v>30</v>
      </c>
      <c r="AE244">
        <v>231</v>
      </c>
      <c r="AF244">
        <v>1000</v>
      </c>
      <c r="AG244">
        <v>5</v>
      </c>
      <c r="AH244">
        <v>0</v>
      </c>
      <c r="AI244">
        <v>15</v>
      </c>
      <c r="AJ244" t="s">
        <v>343</v>
      </c>
      <c r="AL244" t="str">
        <f t="shared" si="15"/>
        <v>53023-53022</v>
      </c>
      <c r="AM244">
        <v>53023</v>
      </c>
      <c r="AN244">
        <v>53022</v>
      </c>
      <c r="AO244">
        <v>1</v>
      </c>
    </row>
    <row r="245" spans="1:41" x14ac:dyDescent="0.3">
      <c r="A245" t="str">
        <f t="shared" si="12"/>
        <v>5016-5010</v>
      </c>
      <c r="B245">
        <v>5016</v>
      </c>
      <c r="C245">
        <v>5010</v>
      </c>
      <c r="D245">
        <v>26</v>
      </c>
      <c r="E245">
        <v>0</v>
      </c>
      <c r="F245">
        <v>26</v>
      </c>
      <c r="G245">
        <v>0</v>
      </c>
      <c r="H245">
        <v>0</v>
      </c>
      <c r="I245">
        <v>0</v>
      </c>
      <c r="J245">
        <v>900</v>
      </c>
      <c r="K245" t="s">
        <v>387</v>
      </c>
      <c r="O245" t="str">
        <f t="shared" si="13"/>
        <v>6009-6008</v>
      </c>
      <c r="P245">
        <v>6009</v>
      </c>
      <c r="Q245">
        <v>6008</v>
      </c>
      <c r="R245">
        <v>1</v>
      </c>
      <c r="S245">
        <v>23</v>
      </c>
      <c r="T245" t="s">
        <v>256</v>
      </c>
      <c r="U245">
        <v>65</v>
      </c>
      <c r="V245">
        <v>2060</v>
      </c>
      <c r="W245">
        <v>5</v>
      </c>
      <c r="X245">
        <v>0</v>
      </c>
      <c r="Y245" t="s">
        <v>18</v>
      </c>
      <c r="AA245" t="str">
        <f t="shared" si="14"/>
        <v>5016-5010</v>
      </c>
      <c r="AB245">
        <v>5016</v>
      </c>
      <c r="AC245">
        <v>5010</v>
      </c>
      <c r="AD245">
        <v>26</v>
      </c>
      <c r="AE245">
        <v>249</v>
      </c>
      <c r="AF245">
        <v>900</v>
      </c>
      <c r="AG245">
        <v>5</v>
      </c>
      <c r="AH245">
        <v>0</v>
      </c>
      <c r="AI245">
        <v>0</v>
      </c>
      <c r="AJ245" t="s">
        <v>342</v>
      </c>
      <c r="AL245" t="str">
        <f t="shared" si="15"/>
        <v>53022-53021</v>
      </c>
      <c r="AM245">
        <v>53022</v>
      </c>
      <c r="AN245">
        <v>53021</v>
      </c>
      <c r="AO245">
        <v>1</v>
      </c>
    </row>
    <row r="246" spans="1:41" x14ac:dyDescent="0.3">
      <c r="A246" t="str">
        <f t="shared" si="12"/>
        <v>5016-5017</v>
      </c>
      <c r="B246">
        <v>5016</v>
      </c>
      <c r="C246">
        <v>5017</v>
      </c>
      <c r="D246">
        <v>15</v>
      </c>
      <c r="E246">
        <v>0</v>
      </c>
      <c r="F246">
        <v>15</v>
      </c>
      <c r="G246">
        <v>0</v>
      </c>
      <c r="H246">
        <v>0</v>
      </c>
      <c r="I246">
        <v>0</v>
      </c>
      <c r="J246">
        <v>927</v>
      </c>
      <c r="K246" t="s">
        <v>312</v>
      </c>
      <c r="O246" t="str">
        <f t="shared" si="13"/>
        <v>6009-6010</v>
      </c>
      <c r="P246">
        <v>6009</v>
      </c>
      <c r="Q246">
        <v>6010</v>
      </c>
      <c r="R246">
        <v>1</v>
      </c>
      <c r="S246">
        <v>24</v>
      </c>
      <c r="T246" t="s">
        <v>256</v>
      </c>
      <c r="U246">
        <v>196</v>
      </c>
      <c r="V246">
        <v>900</v>
      </c>
      <c r="W246">
        <v>5</v>
      </c>
      <c r="X246">
        <v>0</v>
      </c>
      <c r="Y246" t="s">
        <v>20</v>
      </c>
      <c r="AA246" t="str">
        <f t="shared" si="14"/>
        <v>5016-5017</v>
      </c>
      <c r="AB246">
        <v>5016</v>
      </c>
      <c r="AC246">
        <v>5017</v>
      </c>
      <c r="AD246">
        <v>15</v>
      </c>
      <c r="AE246">
        <v>137</v>
      </c>
      <c r="AF246">
        <v>927</v>
      </c>
      <c r="AG246">
        <v>4</v>
      </c>
      <c r="AH246">
        <v>0</v>
      </c>
      <c r="AI246">
        <v>0</v>
      </c>
      <c r="AJ246" t="s">
        <v>312</v>
      </c>
      <c r="AL246" t="str">
        <f t="shared" si="15"/>
        <v>53021-53020</v>
      </c>
      <c r="AM246">
        <v>53021</v>
      </c>
      <c r="AN246">
        <v>53020</v>
      </c>
      <c r="AO246">
        <v>1</v>
      </c>
    </row>
    <row r="247" spans="1:41" x14ac:dyDescent="0.3">
      <c r="A247" t="str">
        <f t="shared" si="12"/>
        <v>5016-5033</v>
      </c>
      <c r="B247">
        <v>5016</v>
      </c>
      <c r="C247">
        <v>5033</v>
      </c>
      <c r="D247">
        <v>42</v>
      </c>
      <c r="E247">
        <v>0</v>
      </c>
      <c r="F247">
        <v>42</v>
      </c>
      <c r="G247">
        <v>0</v>
      </c>
      <c r="H247">
        <v>0</v>
      </c>
      <c r="I247">
        <v>0</v>
      </c>
      <c r="J247">
        <v>2000</v>
      </c>
      <c r="K247" t="s">
        <v>387</v>
      </c>
      <c r="O247" t="str">
        <f t="shared" si="13"/>
        <v>6009-6015</v>
      </c>
      <c r="P247">
        <v>6009</v>
      </c>
      <c r="Q247">
        <v>6015</v>
      </c>
      <c r="R247">
        <v>1</v>
      </c>
      <c r="S247">
        <v>42</v>
      </c>
      <c r="T247" t="s">
        <v>256</v>
      </c>
      <c r="U247">
        <v>58</v>
      </c>
      <c r="V247">
        <v>2110</v>
      </c>
      <c r="W247">
        <v>4</v>
      </c>
      <c r="X247">
        <v>0</v>
      </c>
      <c r="Y247" t="s">
        <v>17</v>
      </c>
      <c r="AA247" t="str">
        <f t="shared" si="14"/>
        <v>5016-5033</v>
      </c>
      <c r="AB247">
        <v>5016</v>
      </c>
      <c r="AC247">
        <v>5033</v>
      </c>
      <c r="AD247">
        <v>42</v>
      </c>
      <c r="AE247">
        <v>496</v>
      </c>
      <c r="AF247">
        <v>2000</v>
      </c>
      <c r="AG247">
        <v>4</v>
      </c>
      <c r="AH247">
        <v>0</v>
      </c>
      <c r="AI247">
        <v>0</v>
      </c>
      <c r="AJ247" t="s">
        <v>342</v>
      </c>
      <c r="AL247" t="str">
        <f t="shared" si="15"/>
        <v>53020-53027</v>
      </c>
      <c r="AM247">
        <v>53020</v>
      </c>
      <c r="AN247">
        <v>53027</v>
      </c>
      <c r="AO247">
        <v>1</v>
      </c>
    </row>
    <row r="248" spans="1:41" x14ac:dyDescent="0.3">
      <c r="A248" t="str">
        <f t="shared" si="12"/>
        <v>5016-12004</v>
      </c>
      <c r="B248">
        <v>5016</v>
      </c>
      <c r="C248">
        <v>12004</v>
      </c>
      <c r="D248">
        <v>9</v>
      </c>
      <c r="E248">
        <v>6</v>
      </c>
      <c r="F248">
        <v>15</v>
      </c>
      <c r="G248">
        <v>0</v>
      </c>
      <c r="H248">
        <v>212</v>
      </c>
      <c r="I248">
        <v>212</v>
      </c>
      <c r="J248">
        <v>927</v>
      </c>
      <c r="K248" t="s">
        <v>312</v>
      </c>
      <c r="O248" t="str">
        <f t="shared" si="13"/>
        <v>6010-6003</v>
      </c>
      <c r="P248">
        <v>6010</v>
      </c>
      <c r="Q248">
        <v>6003</v>
      </c>
      <c r="R248">
        <v>1</v>
      </c>
      <c r="S248">
        <v>41</v>
      </c>
      <c r="T248" t="s">
        <v>256</v>
      </c>
      <c r="U248">
        <v>272</v>
      </c>
      <c r="V248">
        <v>2000</v>
      </c>
      <c r="W248">
        <v>4</v>
      </c>
      <c r="X248">
        <v>0</v>
      </c>
      <c r="Y248" t="s">
        <v>341</v>
      </c>
      <c r="AA248" t="str">
        <f t="shared" si="14"/>
        <v>5016-12004</v>
      </c>
      <c r="AB248">
        <v>5016</v>
      </c>
      <c r="AC248">
        <v>12004</v>
      </c>
      <c r="AD248">
        <v>9</v>
      </c>
      <c r="AE248">
        <v>44</v>
      </c>
      <c r="AF248">
        <v>927</v>
      </c>
      <c r="AG248">
        <v>4</v>
      </c>
      <c r="AH248">
        <v>0</v>
      </c>
      <c r="AI248">
        <v>0</v>
      </c>
      <c r="AJ248" t="s">
        <v>312</v>
      </c>
      <c r="AL248" t="str">
        <f t="shared" si="15"/>
        <v>53019-53018</v>
      </c>
      <c r="AM248">
        <v>53019</v>
      </c>
      <c r="AN248">
        <v>53018</v>
      </c>
      <c r="AO248">
        <v>2</v>
      </c>
    </row>
    <row r="249" spans="1:41" x14ac:dyDescent="0.3">
      <c r="A249" t="str">
        <f t="shared" si="12"/>
        <v>5017-5011</v>
      </c>
      <c r="B249">
        <v>5017</v>
      </c>
      <c r="C249">
        <v>5011</v>
      </c>
      <c r="D249">
        <v>16</v>
      </c>
      <c r="E249">
        <v>0</v>
      </c>
      <c r="F249">
        <v>16</v>
      </c>
      <c r="G249">
        <v>0</v>
      </c>
      <c r="H249">
        <v>0</v>
      </c>
      <c r="I249">
        <v>0</v>
      </c>
      <c r="J249">
        <v>1055</v>
      </c>
      <c r="K249" t="s">
        <v>345</v>
      </c>
      <c r="O249" t="str">
        <f t="shared" si="13"/>
        <v>6010-6009</v>
      </c>
      <c r="P249">
        <v>6010</v>
      </c>
      <c r="Q249">
        <v>6009</v>
      </c>
      <c r="R249">
        <v>1</v>
      </c>
      <c r="S249">
        <v>24</v>
      </c>
      <c r="T249" t="s">
        <v>256</v>
      </c>
      <c r="U249">
        <v>196</v>
      </c>
      <c r="V249">
        <v>2000</v>
      </c>
      <c r="W249">
        <v>5</v>
      </c>
      <c r="X249">
        <v>0</v>
      </c>
      <c r="Y249" t="s">
        <v>20</v>
      </c>
      <c r="AA249" t="str">
        <f t="shared" si="14"/>
        <v>5017-5011</v>
      </c>
      <c r="AB249">
        <v>5017</v>
      </c>
      <c r="AC249">
        <v>5011</v>
      </c>
      <c r="AD249">
        <v>16</v>
      </c>
      <c r="AE249">
        <v>235</v>
      </c>
      <c r="AF249">
        <v>1055</v>
      </c>
      <c r="AG249">
        <v>3</v>
      </c>
      <c r="AH249">
        <v>0</v>
      </c>
      <c r="AI249">
        <v>0</v>
      </c>
      <c r="AJ249" t="s">
        <v>345</v>
      </c>
      <c r="AL249" t="str">
        <f t="shared" si="15"/>
        <v>53018-53017</v>
      </c>
      <c r="AM249">
        <v>53018</v>
      </c>
      <c r="AN249">
        <v>53017</v>
      </c>
      <c r="AO249">
        <v>2</v>
      </c>
    </row>
    <row r="250" spans="1:41" x14ac:dyDescent="0.3">
      <c r="A250" t="str">
        <f t="shared" si="12"/>
        <v>5017-5016</v>
      </c>
      <c r="B250">
        <v>5017</v>
      </c>
      <c r="C250">
        <v>5016</v>
      </c>
      <c r="D250">
        <v>17</v>
      </c>
      <c r="E250">
        <v>0</v>
      </c>
      <c r="F250">
        <v>17</v>
      </c>
      <c r="G250">
        <v>0</v>
      </c>
      <c r="H250">
        <v>0</v>
      </c>
      <c r="I250">
        <v>0</v>
      </c>
      <c r="J250">
        <v>927</v>
      </c>
      <c r="K250" t="s">
        <v>312</v>
      </c>
      <c r="O250" t="str">
        <f t="shared" si="13"/>
        <v>6010-6016</v>
      </c>
      <c r="P250">
        <v>6010</v>
      </c>
      <c r="Q250">
        <v>6016</v>
      </c>
      <c r="R250">
        <v>1</v>
      </c>
      <c r="S250">
        <v>50</v>
      </c>
      <c r="T250" t="s">
        <v>256</v>
      </c>
      <c r="U250">
        <v>63</v>
      </c>
      <c r="V250">
        <v>1000</v>
      </c>
      <c r="W250">
        <v>4</v>
      </c>
      <c r="X250">
        <v>0</v>
      </c>
      <c r="Y250" t="s">
        <v>341</v>
      </c>
      <c r="AA250" t="str">
        <f t="shared" si="14"/>
        <v>5017-5016</v>
      </c>
      <c r="AB250">
        <v>5017</v>
      </c>
      <c r="AC250">
        <v>5016</v>
      </c>
      <c r="AD250">
        <v>17</v>
      </c>
      <c r="AE250">
        <v>137</v>
      </c>
      <c r="AF250">
        <v>927</v>
      </c>
      <c r="AG250">
        <v>4</v>
      </c>
      <c r="AH250">
        <v>0</v>
      </c>
      <c r="AI250">
        <v>0</v>
      </c>
      <c r="AJ250" t="s">
        <v>312</v>
      </c>
      <c r="AL250" t="str">
        <f t="shared" si="15"/>
        <v>53015-53013</v>
      </c>
      <c r="AM250">
        <v>53015</v>
      </c>
      <c r="AN250">
        <v>53013</v>
      </c>
      <c r="AO250">
        <v>2</v>
      </c>
    </row>
    <row r="251" spans="1:41" x14ac:dyDescent="0.3">
      <c r="A251" t="str">
        <f t="shared" si="12"/>
        <v>5017-5018</v>
      </c>
      <c r="B251">
        <v>5017</v>
      </c>
      <c r="C251">
        <v>5018</v>
      </c>
      <c r="D251">
        <v>16</v>
      </c>
      <c r="E251">
        <v>0</v>
      </c>
      <c r="F251">
        <v>16</v>
      </c>
      <c r="G251">
        <v>0</v>
      </c>
      <c r="H251">
        <v>0</v>
      </c>
      <c r="I251">
        <v>0</v>
      </c>
      <c r="J251">
        <v>927</v>
      </c>
      <c r="K251" t="s">
        <v>312</v>
      </c>
      <c r="O251" t="str">
        <f t="shared" si="13"/>
        <v>6011-6019</v>
      </c>
      <c r="P251">
        <v>6011</v>
      </c>
      <c r="Q251">
        <v>6019</v>
      </c>
      <c r="R251">
        <v>1</v>
      </c>
      <c r="S251">
        <v>16</v>
      </c>
      <c r="T251" t="s">
        <v>256</v>
      </c>
      <c r="U251">
        <v>64</v>
      </c>
      <c r="V251">
        <v>1620</v>
      </c>
      <c r="W251">
        <v>3</v>
      </c>
      <c r="X251">
        <v>0</v>
      </c>
      <c r="Y251" t="s">
        <v>310</v>
      </c>
      <c r="AA251" t="str">
        <f t="shared" si="14"/>
        <v>5017-5018</v>
      </c>
      <c r="AB251">
        <v>5017</v>
      </c>
      <c r="AC251">
        <v>5018</v>
      </c>
      <c r="AD251">
        <v>16</v>
      </c>
      <c r="AE251">
        <v>111</v>
      </c>
      <c r="AF251">
        <v>927</v>
      </c>
      <c r="AG251">
        <v>4</v>
      </c>
      <c r="AH251">
        <v>0</v>
      </c>
      <c r="AI251">
        <v>0</v>
      </c>
      <c r="AJ251" t="s">
        <v>312</v>
      </c>
      <c r="AL251" t="str">
        <f t="shared" si="15"/>
        <v>53013-53011</v>
      </c>
      <c r="AM251">
        <v>53013</v>
      </c>
      <c r="AN251">
        <v>53011</v>
      </c>
      <c r="AO251">
        <v>2</v>
      </c>
    </row>
    <row r="252" spans="1:41" x14ac:dyDescent="0.3">
      <c r="A252" t="str">
        <f t="shared" si="12"/>
        <v>5017-5027</v>
      </c>
      <c r="B252">
        <v>5017</v>
      </c>
      <c r="C252">
        <v>5027</v>
      </c>
      <c r="D252">
        <v>24</v>
      </c>
      <c r="E252">
        <v>0</v>
      </c>
      <c r="F252">
        <v>24</v>
      </c>
      <c r="G252">
        <v>0</v>
      </c>
      <c r="H252">
        <v>0</v>
      </c>
      <c r="I252">
        <v>0</v>
      </c>
      <c r="J252">
        <v>2110</v>
      </c>
      <c r="K252" t="s">
        <v>345</v>
      </c>
      <c r="O252" t="str">
        <f t="shared" si="13"/>
        <v>6012-6011</v>
      </c>
      <c r="P252">
        <v>6012</v>
      </c>
      <c r="Q252">
        <v>6011</v>
      </c>
      <c r="R252">
        <v>1</v>
      </c>
      <c r="S252">
        <v>39</v>
      </c>
      <c r="T252" t="s">
        <v>256</v>
      </c>
      <c r="U252">
        <v>229</v>
      </c>
      <c r="V252">
        <v>1000</v>
      </c>
      <c r="W252">
        <v>5</v>
      </c>
      <c r="X252">
        <v>0</v>
      </c>
      <c r="Y252" t="s">
        <v>21</v>
      </c>
      <c r="AA252" t="str">
        <f t="shared" si="14"/>
        <v>5017-5027</v>
      </c>
      <c r="AB252">
        <v>5017</v>
      </c>
      <c r="AC252">
        <v>5027</v>
      </c>
      <c r="AD252">
        <v>24</v>
      </c>
      <c r="AE252">
        <v>340</v>
      </c>
      <c r="AF252">
        <v>2110</v>
      </c>
      <c r="AG252">
        <v>3</v>
      </c>
      <c r="AH252">
        <v>0</v>
      </c>
      <c r="AI252">
        <v>0</v>
      </c>
      <c r="AJ252" t="s">
        <v>345</v>
      </c>
      <c r="AL252" t="str">
        <f t="shared" si="15"/>
        <v>53011-53007</v>
      </c>
      <c r="AM252">
        <v>53011</v>
      </c>
      <c r="AN252">
        <v>53007</v>
      </c>
      <c r="AO252">
        <v>2</v>
      </c>
    </row>
    <row r="253" spans="1:41" x14ac:dyDescent="0.3">
      <c r="A253" t="str">
        <f t="shared" si="12"/>
        <v>5018-5012</v>
      </c>
      <c r="B253">
        <v>5018</v>
      </c>
      <c r="C253">
        <v>5012</v>
      </c>
      <c r="D253">
        <v>23</v>
      </c>
      <c r="E253">
        <v>16</v>
      </c>
      <c r="F253">
        <v>39</v>
      </c>
      <c r="G253">
        <v>390</v>
      </c>
      <c r="H253">
        <v>0</v>
      </c>
      <c r="I253">
        <v>390</v>
      </c>
      <c r="J253">
        <v>2060</v>
      </c>
      <c r="K253" t="s">
        <v>313</v>
      </c>
      <c r="O253" t="str">
        <f t="shared" si="13"/>
        <v>6013-6012</v>
      </c>
      <c r="P253">
        <v>6013</v>
      </c>
      <c r="Q253">
        <v>6012</v>
      </c>
      <c r="R253">
        <v>1</v>
      </c>
      <c r="S253">
        <v>28</v>
      </c>
      <c r="T253" t="s">
        <v>256</v>
      </c>
      <c r="U253">
        <v>114</v>
      </c>
      <c r="V253">
        <v>1000</v>
      </c>
      <c r="W253">
        <v>5</v>
      </c>
      <c r="X253">
        <v>0</v>
      </c>
      <c r="Y253" t="s">
        <v>21</v>
      </c>
      <c r="AA253" t="str">
        <f t="shared" si="14"/>
        <v>5018-5012</v>
      </c>
      <c r="AB253">
        <v>5018</v>
      </c>
      <c r="AC253">
        <v>5012</v>
      </c>
      <c r="AD253">
        <v>23</v>
      </c>
      <c r="AE253">
        <v>234</v>
      </c>
      <c r="AF253">
        <v>2060</v>
      </c>
      <c r="AG253">
        <v>3</v>
      </c>
      <c r="AH253">
        <v>0</v>
      </c>
      <c r="AI253">
        <v>390</v>
      </c>
      <c r="AJ253" t="s">
        <v>313</v>
      </c>
      <c r="AL253" t="str">
        <f t="shared" si="15"/>
        <v>53007-53009</v>
      </c>
      <c r="AM253">
        <v>53007</v>
      </c>
      <c r="AN253">
        <v>53009</v>
      </c>
      <c r="AO253">
        <v>2</v>
      </c>
    </row>
    <row r="254" spans="1:41" x14ac:dyDescent="0.3">
      <c r="A254" t="str">
        <f t="shared" si="12"/>
        <v>5018-5017</v>
      </c>
      <c r="B254">
        <v>5018</v>
      </c>
      <c r="C254">
        <v>5017</v>
      </c>
      <c r="D254">
        <v>16</v>
      </c>
      <c r="E254">
        <v>0</v>
      </c>
      <c r="F254">
        <v>16</v>
      </c>
      <c r="G254">
        <v>0</v>
      </c>
      <c r="H254">
        <v>0</v>
      </c>
      <c r="I254">
        <v>0</v>
      </c>
      <c r="J254">
        <v>927</v>
      </c>
      <c r="K254" t="s">
        <v>312</v>
      </c>
      <c r="O254" t="str">
        <f t="shared" si="13"/>
        <v>6013-6021</v>
      </c>
      <c r="P254">
        <v>6013</v>
      </c>
      <c r="Q254">
        <v>6021</v>
      </c>
      <c r="R254">
        <v>1</v>
      </c>
      <c r="S254">
        <v>34</v>
      </c>
      <c r="T254" t="s">
        <v>256</v>
      </c>
      <c r="U254">
        <v>65</v>
      </c>
      <c r="V254">
        <v>1000</v>
      </c>
      <c r="W254">
        <v>5</v>
      </c>
      <c r="X254">
        <v>0</v>
      </c>
      <c r="Y254" t="s">
        <v>12</v>
      </c>
      <c r="AA254" t="str">
        <f t="shared" si="14"/>
        <v>5018-5017</v>
      </c>
      <c r="AB254">
        <v>5018</v>
      </c>
      <c r="AC254">
        <v>5017</v>
      </c>
      <c r="AD254">
        <v>16</v>
      </c>
      <c r="AE254">
        <v>111</v>
      </c>
      <c r="AF254">
        <v>927</v>
      </c>
      <c r="AG254">
        <v>4</v>
      </c>
      <c r="AH254">
        <v>0</v>
      </c>
      <c r="AI254">
        <v>0</v>
      </c>
      <c r="AJ254" t="s">
        <v>312</v>
      </c>
      <c r="AL254" t="str">
        <f t="shared" si="15"/>
        <v>53009-5043</v>
      </c>
      <c r="AM254">
        <v>53009</v>
      </c>
      <c r="AN254">
        <v>5043</v>
      </c>
      <c r="AO254">
        <v>2</v>
      </c>
    </row>
    <row r="255" spans="1:41" x14ac:dyDescent="0.3">
      <c r="A255" t="str">
        <f t="shared" si="12"/>
        <v>5018-5019</v>
      </c>
      <c r="B255">
        <v>5018</v>
      </c>
      <c r="C255">
        <v>5019</v>
      </c>
      <c r="D255">
        <v>15</v>
      </c>
      <c r="E255">
        <v>0</v>
      </c>
      <c r="F255">
        <v>15</v>
      </c>
      <c r="G255">
        <v>9</v>
      </c>
      <c r="H255">
        <v>0</v>
      </c>
      <c r="I255">
        <v>9</v>
      </c>
      <c r="J255">
        <v>1030</v>
      </c>
      <c r="K255" t="s">
        <v>312</v>
      </c>
      <c r="O255" t="str">
        <f t="shared" si="13"/>
        <v>6014-6013</v>
      </c>
      <c r="P255">
        <v>6014</v>
      </c>
      <c r="Q255">
        <v>6013</v>
      </c>
      <c r="R255">
        <v>1</v>
      </c>
      <c r="S255">
        <v>31</v>
      </c>
      <c r="T255" t="s">
        <v>256</v>
      </c>
      <c r="U255">
        <v>104</v>
      </c>
      <c r="V255">
        <v>927</v>
      </c>
      <c r="W255">
        <v>5</v>
      </c>
      <c r="X255">
        <v>0</v>
      </c>
      <c r="Y255" t="s">
        <v>21</v>
      </c>
      <c r="AA255" t="str">
        <f t="shared" si="14"/>
        <v>5018-5019</v>
      </c>
      <c r="AB255">
        <v>5018</v>
      </c>
      <c r="AC255">
        <v>5019</v>
      </c>
      <c r="AD255">
        <v>15</v>
      </c>
      <c r="AE255">
        <v>98</v>
      </c>
      <c r="AF255">
        <v>1030</v>
      </c>
      <c r="AG255">
        <v>4</v>
      </c>
      <c r="AH255">
        <v>0</v>
      </c>
      <c r="AI255">
        <v>9</v>
      </c>
      <c r="AJ255" t="s">
        <v>312</v>
      </c>
      <c r="AL255" t="str">
        <f t="shared" si="15"/>
        <v>53033-53023</v>
      </c>
      <c r="AM255">
        <v>53033</v>
      </c>
      <c r="AN255">
        <v>53023</v>
      </c>
      <c r="AO255">
        <v>1</v>
      </c>
    </row>
    <row r="256" spans="1:41" x14ac:dyDescent="0.3">
      <c r="A256" t="str">
        <f t="shared" si="12"/>
        <v>5018-5028</v>
      </c>
      <c r="B256">
        <v>5018</v>
      </c>
      <c r="C256">
        <v>5028</v>
      </c>
      <c r="D256">
        <v>28</v>
      </c>
      <c r="E256">
        <v>26</v>
      </c>
      <c r="F256">
        <v>54</v>
      </c>
      <c r="G256">
        <v>513</v>
      </c>
      <c r="H256">
        <v>0</v>
      </c>
      <c r="I256">
        <v>513</v>
      </c>
      <c r="J256">
        <v>2060</v>
      </c>
      <c r="K256" t="s">
        <v>313</v>
      </c>
      <c r="O256" t="str">
        <f t="shared" si="13"/>
        <v>6014-6022</v>
      </c>
      <c r="P256">
        <v>6014</v>
      </c>
      <c r="Q256">
        <v>6022</v>
      </c>
      <c r="R256">
        <v>1</v>
      </c>
      <c r="S256">
        <v>28</v>
      </c>
      <c r="T256" t="s">
        <v>256</v>
      </c>
      <c r="U256">
        <v>63</v>
      </c>
      <c r="V256">
        <v>2000</v>
      </c>
      <c r="W256">
        <v>5</v>
      </c>
      <c r="X256">
        <v>0</v>
      </c>
      <c r="Y256" t="s">
        <v>11</v>
      </c>
      <c r="AA256" t="str">
        <f t="shared" si="14"/>
        <v>5018-5028</v>
      </c>
      <c r="AB256">
        <v>5018</v>
      </c>
      <c r="AC256">
        <v>5028</v>
      </c>
      <c r="AD256">
        <v>28</v>
      </c>
      <c r="AE256">
        <v>413</v>
      </c>
      <c r="AF256">
        <v>2060</v>
      </c>
      <c r="AG256">
        <v>3</v>
      </c>
      <c r="AH256">
        <v>0</v>
      </c>
      <c r="AI256">
        <v>513</v>
      </c>
      <c r="AJ256" t="s">
        <v>313</v>
      </c>
      <c r="AL256" t="str">
        <f t="shared" si="15"/>
        <v>53023-53015</v>
      </c>
      <c r="AM256">
        <v>53023</v>
      </c>
      <c r="AN256">
        <v>53015</v>
      </c>
      <c r="AO256">
        <v>1</v>
      </c>
    </row>
    <row r="257" spans="1:41" x14ac:dyDescent="0.3">
      <c r="A257" t="str">
        <f t="shared" si="12"/>
        <v>5019-5013</v>
      </c>
      <c r="B257">
        <v>5019</v>
      </c>
      <c r="C257">
        <v>5013</v>
      </c>
      <c r="D257">
        <v>16</v>
      </c>
      <c r="E257">
        <v>0</v>
      </c>
      <c r="F257">
        <v>16</v>
      </c>
      <c r="G257">
        <v>13</v>
      </c>
      <c r="H257">
        <v>0</v>
      </c>
      <c r="I257">
        <v>13</v>
      </c>
      <c r="J257">
        <v>2000</v>
      </c>
      <c r="K257" t="s">
        <v>310</v>
      </c>
      <c r="O257" t="str">
        <f t="shared" si="13"/>
        <v>6015-6009</v>
      </c>
      <c r="P257">
        <v>6015</v>
      </c>
      <c r="Q257">
        <v>6009</v>
      </c>
      <c r="R257">
        <v>1</v>
      </c>
      <c r="S257">
        <v>30</v>
      </c>
      <c r="T257" t="s">
        <v>256</v>
      </c>
      <c r="U257">
        <v>58</v>
      </c>
      <c r="V257">
        <v>949</v>
      </c>
      <c r="W257">
        <v>4</v>
      </c>
      <c r="X257">
        <v>0</v>
      </c>
      <c r="Y257" t="s">
        <v>17</v>
      </c>
      <c r="AA257" t="str">
        <f t="shared" si="14"/>
        <v>5019-5013</v>
      </c>
      <c r="AB257">
        <v>5019</v>
      </c>
      <c r="AC257">
        <v>5013</v>
      </c>
      <c r="AD257">
        <v>16</v>
      </c>
      <c r="AE257">
        <v>231</v>
      </c>
      <c r="AF257">
        <v>2000</v>
      </c>
      <c r="AG257">
        <v>3</v>
      </c>
      <c r="AH257">
        <v>0</v>
      </c>
      <c r="AI257">
        <v>13</v>
      </c>
      <c r="AJ257" t="s">
        <v>310</v>
      </c>
      <c r="AL257" t="str">
        <f t="shared" si="15"/>
        <v>53006-53005</v>
      </c>
      <c r="AM257">
        <v>53006</v>
      </c>
      <c r="AN257">
        <v>53005</v>
      </c>
      <c r="AO257">
        <v>1</v>
      </c>
    </row>
    <row r="258" spans="1:41" x14ac:dyDescent="0.3">
      <c r="A258" t="str">
        <f t="shared" si="12"/>
        <v>5019-5018</v>
      </c>
      <c r="B258">
        <v>5019</v>
      </c>
      <c r="C258">
        <v>5018</v>
      </c>
      <c r="D258">
        <v>14</v>
      </c>
      <c r="E258">
        <v>0</v>
      </c>
      <c r="F258">
        <v>14</v>
      </c>
      <c r="G258">
        <v>0</v>
      </c>
      <c r="H258">
        <v>0</v>
      </c>
      <c r="I258">
        <v>0</v>
      </c>
      <c r="J258">
        <v>927</v>
      </c>
      <c r="K258" t="s">
        <v>312</v>
      </c>
      <c r="O258" t="str">
        <f t="shared" si="13"/>
        <v>6015-6016</v>
      </c>
      <c r="P258">
        <v>6015</v>
      </c>
      <c r="Q258">
        <v>6016</v>
      </c>
      <c r="R258">
        <v>1</v>
      </c>
      <c r="S258">
        <v>32</v>
      </c>
      <c r="T258" t="s">
        <v>256</v>
      </c>
      <c r="U258">
        <v>205</v>
      </c>
      <c r="V258">
        <v>1800</v>
      </c>
      <c r="W258">
        <v>4</v>
      </c>
      <c r="X258">
        <v>0</v>
      </c>
      <c r="Y258" t="s">
        <v>22</v>
      </c>
      <c r="AA258" t="str">
        <f t="shared" si="14"/>
        <v>5019-5018</v>
      </c>
      <c r="AB258">
        <v>5019</v>
      </c>
      <c r="AC258">
        <v>5018</v>
      </c>
      <c r="AD258">
        <v>14</v>
      </c>
      <c r="AE258">
        <v>98</v>
      </c>
      <c r="AF258">
        <v>927</v>
      </c>
      <c r="AG258">
        <v>4</v>
      </c>
      <c r="AH258">
        <v>0</v>
      </c>
      <c r="AI258">
        <v>0</v>
      </c>
      <c r="AJ258" t="s">
        <v>312</v>
      </c>
      <c r="AL258" t="str">
        <f t="shared" si="15"/>
        <v>53005-53004</v>
      </c>
      <c r="AM258">
        <v>53005</v>
      </c>
      <c r="AN258">
        <v>53004</v>
      </c>
      <c r="AO258">
        <v>1</v>
      </c>
    </row>
    <row r="259" spans="1:41" x14ac:dyDescent="0.3">
      <c r="A259" t="str">
        <f t="shared" si="12"/>
        <v>5019-5020</v>
      </c>
      <c r="B259">
        <v>5019</v>
      </c>
      <c r="C259">
        <v>5020</v>
      </c>
      <c r="D259">
        <v>11</v>
      </c>
      <c r="E259">
        <v>0</v>
      </c>
      <c r="F259">
        <v>11</v>
      </c>
      <c r="G259">
        <v>9</v>
      </c>
      <c r="H259">
        <v>0</v>
      </c>
      <c r="I259">
        <v>9</v>
      </c>
      <c r="J259">
        <v>2060</v>
      </c>
      <c r="K259" t="s">
        <v>312</v>
      </c>
      <c r="O259" t="str">
        <f t="shared" si="13"/>
        <v>6015-6023</v>
      </c>
      <c r="P259">
        <v>6015</v>
      </c>
      <c r="Q259">
        <v>6023</v>
      </c>
      <c r="R259">
        <v>1</v>
      </c>
      <c r="S259">
        <v>42</v>
      </c>
      <c r="T259" t="s">
        <v>256</v>
      </c>
      <c r="U259">
        <v>93</v>
      </c>
      <c r="V259">
        <v>2110</v>
      </c>
      <c r="W259">
        <v>4</v>
      </c>
      <c r="X259">
        <v>0</v>
      </c>
      <c r="Y259" t="s">
        <v>17</v>
      </c>
      <c r="AA259" t="str">
        <f t="shared" si="14"/>
        <v>5019-5020</v>
      </c>
      <c r="AB259">
        <v>5019</v>
      </c>
      <c r="AC259">
        <v>5020</v>
      </c>
      <c r="AD259">
        <v>11</v>
      </c>
      <c r="AE259">
        <v>33</v>
      </c>
      <c r="AF259">
        <v>2060</v>
      </c>
      <c r="AG259">
        <v>4</v>
      </c>
      <c r="AH259">
        <v>0</v>
      </c>
      <c r="AI259">
        <v>9</v>
      </c>
      <c r="AJ259" t="s">
        <v>312</v>
      </c>
      <c r="AL259" t="str">
        <f t="shared" si="15"/>
        <v>53051-53042</v>
      </c>
      <c r="AM259">
        <v>53051</v>
      </c>
      <c r="AN259">
        <v>53042</v>
      </c>
      <c r="AO259">
        <v>2</v>
      </c>
    </row>
    <row r="260" spans="1:41" x14ac:dyDescent="0.3">
      <c r="A260" t="str">
        <f t="shared" ref="A260:A323" si="16">+B260&amp;-C260</f>
        <v>5019-5022</v>
      </c>
      <c r="B260">
        <v>5019</v>
      </c>
      <c r="C260">
        <v>5022</v>
      </c>
      <c r="D260">
        <v>30</v>
      </c>
      <c r="E260">
        <v>0</v>
      </c>
      <c r="F260">
        <v>30</v>
      </c>
      <c r="G260">
        <v>0</v>
      </c>
      <c r="H260">
        <v>0</v>
      </c>
      <c r="I260">
        <v>0</v>
      </c>
      <c r="J260">
        <v>2000</v>
      </c>
      <c r="K260" t="s">
        <v>310</v>
      </c>
      <c r="O260" t="str">
        <f t="shared" ref="O260:O323" si="17">+P260&amp;-Q260</f>
        <v>6016-6010</v>
      </c>
      <c r="P260">
        <v>6016</v>
      </c>
      <c r="Q260">
        <v>6010</v>
      </c>
      <c r="R260">
        <v>1</v>
      </c>
      <c r="S260">
        <v>32</v>
      </c>
      <c r="T260" t="s">
        <v>256</v>
      </c>
      <c r="U260">
        <v>63</v>
      </c>
      <c r="V260">
        <v>2000</v>
      </c>
      <c r="W260">
        <v>4</v>
      </c>
      <c r="X260">
        <v>0</v>
      </c>
      <c r="Y260" t="s">
        <v>341</v>
      </c>
      <c r="AA260" t="str">
        <f t="shared" ref="AA260:AA323" si="18">+AB260&amp;-AC260</f>
        <v>5019-5022</v>
      </c>
      <c r="AB260">
        <v>5019</v>
      </c>
      <c r="AC260">
        <v>5022</v>
      </c>
      <c r="AD260">
        <v>30</v>
      </c>
      <c r="AE260">
        <v>236</v>
      </c>
      <c r="AF260">
        <v>2000</v>
      </c>
      <c r="AG260">
        <v>3</v>
      </c>
      <c r="AH260">
        <v>0</v>
      </c>
      <c r="AI260">
        <v>0</v>
      </c>
      <c r="AJ260" t="s">
        <v>310</v>
      </c>
      <c r="AL260" t="str">
        <f t="shared" ref="AL260:AL323" si="19">+AM260&amp;-AN260</f>
        <v>53042-53044</v>
      </c>
      <c r="AM260">
        <v>53042</v>
      </c>
      <c r="AN260">
        <v>53044</v>
      </c>
      <c r="AO260">
        <v>2</v>
      </c>
    </row>
    <row r="261" spans="1:41" x14ac:dyDescent="0.3">
      <c r="A261" t="str">
        <f t="shared" si="16"/>
        <v>5020-5014</v>
      </c>
      <c r="B261">
        <v>5020</v>
      </c>
      <c r="C261">
        <v>5014</v>
      </c>
      <c r="D261">
        <v>18</v>
      </c>
      <c r="E261">
        <v>1</v>
      </c>
      <c r="F261">
        <v>19</v>
      </c>
      <c r="G261">
        <v>15</v>
      </c>
      <c r="H261">
        <v>0</v>
      </c>
      <c r="I261">
        <v>15</v>
      </c>
      <c r="J261">
        <v>1620</v>
      </c>
      <c r="K261" t="s">
        <v>310</v>
      </c>
      <c r="O261" t="str">
        <f t="shared" si="17"/>
        <v>6016-6015</v>
      </c>
      <c r="P261">
        <v>6016</v>
      </c>
      <c r="Q261">
        <v>6015</v>
      </c>
      <c r="R261">
        <v>1</v>
      </c>
      <c r="S261">
        <v>33</v>
      </c>
      <c r="T261" t="s">
        <v>256</v>
      </c>
      <c r="U261">
        <v>205</v>
      </c>
      <c r="V261">
        <v>900</v>
      </c>
      <c r="W261">
        <v>4</v>
      </c>
      <c r="X261">
        <v>0</v>
      </c>
      <c r="Y261" t="s">
        <v>22</v>
      </c>
      <c r="AA261" t="str">
        <f t="shared" si="18"/>
        <v>5020-5014</v>
      </c>
      <c r="AB261">
        <v>5020</v>
      </c>
      <c r="AC261">
        <v>5014</v>
      </c>
      <c r="AD261">
        <v>18</v>
      </c>
      <c r="AE261">
        <v>232</v>
      </c>
      <c r="AF261">
        <v>1620</v>
      </c>
      <c r="AG261">
        <v>3</v>
      </c>
      <c r="AH261">
        <v>0</v>
      </c>
      <c r="AI261">
        <v>15</v>
      </c>
      <c r="AJ261" t="s">
        <v>310</v>
      </c>
      <c r="AL261" t="str">
        <f t="shared" si="19"/>
        <v>53044-53049</v>
      </c>
      <c r="AM261">
        <v>53044</v>
      </c>
      <c r="AN261">
        <v>53049</v>
      </c>
      <c r="AO261">
        <v>2</v>
      </c>
    </row>
    <row r="262" spans="1:41" x14ac:dyDescent="0.3">
      <c r="A262" t="str">
        <f t="shared" si="16"/>
        <v>5020-5019</v>
      </c>
      <c r="B262">
        <v>5020</v>
      </c>
      <c r="C262">
        <v>5019</v>
      </c>
      <c r="D262">
        <v>8</v>
      </c>
      <c r="E262">
        <v>0</v>
      </c>
      <c r="F262">
        <v>8</v>
      </c>
      <c r="G262">
        <v>0</v>
      </c>
      <c r="H262">
        <v>0</v>
      </c>
      <c r="I262">
        <v>0</v>
      </c>
      <c r="J262">
        <v>1030</v>
      </c>
      <c r="K262" t="s">
        <v>312</v>
      </c>
      <c r="O262" t="str">
        <f t="shared" si="17"/>
        <v>6016-6017</v>
      </c>
      <c r="P262">
        <v>6016</v>
      </c>
      <c r="Q262">
        <v>6017</v>
      </c>
      <c r="R262">
        <v>1</v>
      </c>
      <c r="S262">
        <v>30</v>
      </c>
      <c r="T262" t="s">
        <v>256</v>
      </c>
      <c r="U262">
        <v>141</v>
      </c>
      <c r="V262">
        <v>1000</v>
      </c>
      <c r="W262">
        <v>4</v>
      </c>
      <c r="X262">
        <v>0</v>
      </c>
      <c r="Y262" t="s">
        <v>22</v>
      </c>
      <c r="AA262" t="str">
        <f t="shared" si="18"/>
        <v>5020-5019</v>
      </c>
      <c r="AB262">
        <v>5020</v>
      </c>
      <c r="AC262">
        <v>5019</v>
      </c>
      <c r="AD262">
        <v>8</v>
      </c>
      <c r="AE262">
        <v>33</v>
      </c>
      <c r="AF262">
        <v>1030</v>
      </c>
      <c r="AG262">
        <v>4</v>
      </c>
      <c r="AH262">
        <v>0</v>
      </c>
      <c r="AI262">
        <v>0</v>
      </c>
      <c r="AJ262" t="s">
        <v>312</v>
      </c>
      <c r="AL262" t="str">
        <f t="shared" si="19"/>
        <v>53041-53043</v>
      </c>
      <c r="AM262">
        <v>53041</v>
      </c>
      <c r="AN262">
        <v>53043</v>
      </c>
      <c r="AO262">
        <v>2</v>
      </c>
    </row>
    <row r="263" spans="1:41" x14ac:dyDescent="0.3">
      <c r="A263" t="str">
        <f t="shared" si="16"/>
        <v>5020-5021</v>
      </c>
      <c r="B263">
        <v>5020</v>
      </c>
      <c r="C263">
        <v>5021</v>
      </c>
      <c r="D263">
        <v>18</v>
      </c>
      <c r="E263">
        <v>0</v>
      </c>
      <c r="F263">
        <v>18</v>
      </c>
      <c r="G263">
        <v>9</v>
      </c>
      <c r="H263">
        <v>0</v>
      </c>
      <c r="I263">
        <v>9</v>
      </c>
      <c r="J263">
        <v>2000</v>
      </c>
      <c r="K263" t="s">
        <v>312</v>
      </c>
      <c r="O263" t="str">
        <f t="shared" si="17"/>
        <v>6016-6030</v>
      </c>
      <c r="P263">
        <v>6016</v>
      </c>
      <c r="Q263">
        <v>6030</v>
      </c>
      <c r="R263">
        <v>1</v>
      </c>
      <c r="S263">
        <v>31</v>
      </c>
      <c r="T263" t="s">
        <v>256</v>
      </c>
      <c r="U263">
        <v>349</v>
      </c>
      <c r="V263">
        <v>900</v>
      </c>
      <c r="W263">
        <v>4</v>
      </c>
      <c r="X263">
        <v>0</v>
      </c>
      <c r="Y263" t="s">
        <v>341</v>
      </c>
      <c r="AA263" t="str">
        <f t="shared" si="18"/>
        <v>5020-5021</v>
      </c>
      <c r="AB263">
        <v>5020</v>
      </c>
      <c r="AC263">
        <v>5021</v>
      </c>
      <c r="AD263">
        <v>18</v>
      </c>
      <c r="AE263">
        <v>115</v>
      </c>
      <c r="AF263">
        <v>2000</v>
      </c>
      <c r="AG263">
        <v>4</v>
      </c>
      <c r="AH263">
        <v>0</v>
      </c>
      <c r="AI263">
        <v>9</v>
      </c>
      <c r="AJ263" t="s">
        <v>312</v>
      </c>
      <c r="AL263" t="str">
        <f t="shared" si="19"/>
        <v>53043-53047</v>
      </c>
      <c r="AM263">
        <v>53043</v>
      </c>
      <c r="AN263">
        <v>53047</v>
      </c>
      <c r="AO263">
        <v>2</v>
      </c>
    </row>
    <row r="264" spans="1:41" x14ac:dyDescent="0.3">
      <c r="A264" t="str">
        <f t="shared" si="16"/>
        <v>5020-5023</v>
      </c>
      <c r="B264">
        <v>5020</v>
      </c>
      <c r="C264">
        <v>5023</v>
      </c>
      <c r="D264">
        <v>16</v>
      </c>
      <c r="E264">
        <v>0</v>
      </c>
      <c r="F264">
        <v>16</v>
      </c>
      <c r="G264">
        <v>33</v>
      </c>
      <c r="H264">
        <v>0</v>
      </c>
      <c r="I264">
        <v>33</v>
      </c>
      <c r="J264">
        <v>3600</v>
      </c>
      <c r="K264" t="s">
        <v>310</v>
      </c>
      <c r="O264" t="str">
        <f t="shared" si="17"/>
        <v>6017-6004</v>
      </c>
      <c r="P264">
        <v>6017</v>
      </c>
      <c r="Q264">
        <v>6004</v>
      </c>
      <c r="R264">
        <v>1</v>
      </c>
      <c r="S264">
        <v>30</v>
      </c>
      <c r="T264" t="s">
        <v>256</v>
      </c>
      <c r="U264">
        <v>330</v>
      </c>
      <c r="V264">
        <v>2060</v>
      </c>
      <c r="W264">
        <v>3</v>
      </c>
      <c r="X264">
        <v>0</v>
      </c>
      <c r="Y264" t="s">
        <v>313</v>
      </c>
      <c r="AA264" t="str">
        <f t="shared" si="18"/>
        <v>5020-5023</v>
      </c>
      <c r="AB264">
        <v>5020</v>
      </c>
      <c r="AC264">
        <v>5023</v>
      </c>
      <c r="AD264">
        <v>16</v>
      </c>
      <c r="AE264">
        <v>234</v>
      </c>
      <c r="AF264">
        <v>3600</v>
      </c>
      <c r="AG264">
        <v>3</v>
      </c>
      <c r="AH264">
        <v>0</v>
      </c>
      <c r="AI264">
        <v>33</v>
      </c>
      <c r="AJ264" t="s">
        <v>310</v>
      </c>
      <c r="AL264" t="str">
        <f t="shared" si="19"/>
        <v>53047-53050</v>
      </c>
      <c r="AM264">
        <v>53047</v>
      </c>
      <c r="AN264">
        <v>53050</v>
      </c>
      <c r="AO264">
        <v>2</v>
      </c>
    </row>
    <row r="265" spans="1:41" x14ac:dyDescent="0.3">
      <c r="A265" t="str">
        <f t="shared" si="16"/>
        <v>5021-5015</v>
      </c>
      <c r="B265">
        <v>5021</v>
      </c>
      <c r="C265">
        <v>5015</v>
      </c>
      <c r="D265">
        <v>24</v>
      </c>
      <c r="E265">
        <v>1</v>
      </c>
      <c r="F265">
        <v>25</v>
      </c>
      <c r="G265">
        <v>33</v>
      </c>
      <c r="H265">
        <v>0</v>
      </c>
      <c r="I265">
        <v>33</v>
      </c>
      <c r="J265">
        <v>2000</v>
      </c>
      <c r="K265" t="s">
        <v>343</v>
      </c>
      <c r="O265" t="str">
        <f t="shared" si="17"/>
        <v>6017-6016</v>
      </c>
      <c r="P265">
        <v>6017</v>
      </c>
      <c r="Q265">
        <v>6016</v>
      </c>
      <c r="R265">
        <v>1</v>
      </c>
      <c r="S265">
        <v>31</v>
      </c>
      <c r="T265" t="s">
        <v>256</v>
      </c>
      <c r="U265">
        <v>141</v>
      </c>
      <c r="V265">
        <v>2000</v>
      </c>
      <c r="W265">
        <v>4</v>
      </c>
      <c r="X265">
        <v>0</v>
      </c>
      <c r="Y265" t="s">
        <v>22</v>
      </c>
      <c r="AA265" t="str">
        <f t="shared" si="18"/>
        <v>5021-5015</v>
      </c>
      <c r="AB265">
        <v>5021</v>
      </c>
      <c r="AC265">
        <v>5015</v>
      </c>
      <c r="AD265">
        <v>24</v>
      </c>
      <c r="AE265">
        <v>231</v>
      </c>
      <c r="AF265">
        <v>2000</v>
      </c>
      <c r="AG265">
        <v>5</v>
      </c>
      <c r="AH265">
        <v>0</v>
      </c>
      <c r="AI265">
        <v>33</v>
      </c>
      <c r="AJ265" t="s">
        <v>343</v>
      </c>
      <c r="AL265" t="str">
        <f t="shared" si="19"/>
        <v>53050-49002</v>
      </c>
      <c r="AM265">
        <v>53050</v>
      </c>
      <c r="AN265">
        <v>49002</v>
      </c>
      <c r="AO265">
        <v>2</v>
      </c>
    </row>
    <row r="266" spans="1:41" x14ac:dyDescent="0.3">
      <c r="A266" t="str">
        <f t="shared" si="16"/>
        <v>5021-5020</v>
      </c>
      <c r="B266">
        <v>5021</v>
      </c>
      <c r="C266">
        <v>5020</v>
      </c>
      <c r="D266">
        <v>16</v>
      </c>
      <c r="E266">
        <v>0</v>
      </c>
      <c r="F266">
        <v>16</v>
      </c>
      <c r="G266">
        <v>0</v>
      </c>
      <c r="H266">
        <v>0</v>
      </c>
      <c r="I266">
        <v>0</v>
      </c>
      <c r="J266">
        <v>2000</v>
      </c>
      <c r="K266" t="s">
        <v>312</v>
      </c>
      <c r="O266" t="str">
        <f t="shared" si="17"/>
        <v>6017-6018</v>
      </c>
      <c r="P266">
        <v>6017</v>
      </c>
      <c r="Q266">
        <v>6018</v>
      </c>
      <c r="R266">
        <v>1</v>
      </c>
      <c r="S266">
        <v>28</v>
      </c>
      <c r="T266" t="s">
        <v>256</v>
      </c>
      <c r="U266">
        <v>118</v>
      </c>
      <c r="V266">
        <v>1000</v>
      </c>
      <c r="W266">
        <v>4</v>
      </c>
      <c r="X266">
        <v>0</v>
      </c>
      <c r="Y266" t="s">
        <v>22</v>
      </c>
      <c r="AA266" t="str">
        <f t="shared" si="18"/>
        <v>5021-5020</v>
      </c>
      <c r="AB266">
        <v>5021</v>
      </c>
      <c r="AC266">
        <v>5020</v>
      </c>
      <c r="AD266">
        <v>16</v>
      </c>
      <c r="AE266">
        <v>115</v>
      </c>
      <c r="AF266">
        <v>2000</v>
      </c>
      <c r="AG266">
        <v>4</v>
      </c>
      <c r="AH266">
        <v>0</v>
      </c>
      <c r="AI266">
        <v>0</v>
      </c>
      <c r="AJ266" t="s">
        <v>312</v>
      </c>
      <c r="AL266" t="str">
        <f t="shared" si="19"/>
        <v>53044-53047</v>
      </c>
      <c r="AM266">
        <v>53044</v>
      </c>
      <c r="AN266">
        <v>53047</v>
      </c>
      <c r="AO266">
        <v>2</v>
      </c>
    </row>
    <row r="267" spans="1:41" x14ac:dyDescent="0.3">
      <c r="A267" t="str">
        <f t="shared" si="16"/>
        <v>5021-5024</v>
      </c>
      <c r="B267">
        <v>5021</v>
      </c>
      <c r="C267">
        <v>5024</v>
      </c>
      <c r="D267">
        <v>22</v>
      </c>
      <c r="E267">
        <v>1</v>
      </c>
      <c r="F267">
        <v>23</v>
      </c>
      <c r="G267">
        <v>24</v>
      </c>
      <c r="H267">
        <v>0</v>
      </c>
      <c r="I267">
        <v>24</v>
      </c>
      <c r="J267">
        <v>900</v>
      </c>
      <c r="K267" t="s">
        <v>343</v>
      </c>
      <c r="O267" t="str">
        <f t="shared" si="17"/>
        <v>6017-6025</v>
      </c>
      <c r="P267">
        <v>6017</v>
      </c>
      <c r="Q267">
        <v>6025</v>
      </c>
      <c r="R267">
        <v>1</v>
      </c>
      <c r="S267">
        <v>48</v>
      </c>
      <c r="T267" t="s">
        <v>256</v>
      </c>
      <c r="U267">
        <v>223</v>
      </c>
      <c r="V267">
        <v>2060</v>
      </c>
      <c r="W267">
        <v>3</v>
      </c>
      <c r="X267">
        <v>0</v>
      </c>
      <c r="Y267" t="s">
        <v>313</v>
      </c>
      <c r="AA267" t="str">
        <f t="shared" si="18"/>
        <v>5021-5024</v>
      </c>
      <c r="AB267">
        <v>5021</v>
      </c>
      <c r="AC267">
        <v>5024</v>
      </c>
      <c r="AD267">
        <v>22</v>
      </c>
      <c r="AE267">
        <v>236</v>
      </c>
      <c r="AF267">
        <v>900</v>
      </c>
      <c r="AG267">
        <v>5</v>
      </c>
      <c r="AH267">
        <v>0</v>
      </c>
      <c r="AI267">
        <v>24</v>
      </c>
      <c r="AJ267" t="s">
        <v>343</v>
      </c>
      <c r="AL267" t="str">
        <f t="shared" si="19"/>
        <v>53047-53048</v>
      </c>
      <c r="AM267">
        <v>53047</v>
      </c>
      <c r="AN267">
        <v>53048</v>
      </c>
      <c r="AO267">
        <v>2</v>
      </c>
    </row>
    <row r="268" spans="1:41" x14ac:dyDescent="0.3">
      <c r="A268" t="str">
        <f t="shared" si="16"/>
        <v>5021-5045</v>
      </c>
      <c r="B268">
        <v>5021</v>
      </c>
      <c r="C268">
        <v>5045</v>
      </c>
      <c r="D268">
        <v>9</v>
      </c>
      <c r="E268">
        <v>0</v>
      </c>
      <c r="F268">
        <v>9</v>
      </c>
      <c r="G268">
        <v>0</v>
      </c>
      <c r="H268">
        <v>0</v>
      </c>
      <c r="I268">
        <v>0</v>
      </c>
      <c r="J268">
        <v>2000</v>
      </c>
      <c r="K268" t="s">
        <v>593</v>
      </c>
      <c r="O268" t="str">
        <f t="shared" si="17"/>
        <v>6018-6017</v>
      </c>
      <c r="P268">
        <v>6018</v>
      </c>
      <c r="Q268">
        <v>6017</v>
      </c>
      <c r="R268">
        <v>1</v>
      </c>
      <c r="S268">
        <v>27</v>
      </c>
      <c r="T268" t="s">
        <v>256</v>
      </c>
      <c r="U268">
        <v>118</v>
      </c>
      <c r="V268">
        <v>2000</v>
      </c>
      <c r="W268">
        <v>4</v>
      </c>
      <c r="X268">
        <v>0</v>
      </c>
      <c r="Y268" t="s">
        <v>22</v>
      </c>
      <c r="AA268" t="str">
        <f t="shared" si="18"/>
        <v>5021-5045</v>
      </c>
      <c r="AB268">
        <v>5021</v>
      </c>
      <c r="AC268">
        <v>5045</v>
      </c>
      <c r="AD268">
        <v>9</v>
      </c>
      <c r="AE268">
        <v>122</v>
      </c>
      <c r="AF268">
        <v>2000</v>
      </c>
      <c r="AG268">
        <v>3</v>
      </c>
      <c r="AH268">
        <v>0</v>
      </c>
      <c r="AI268">
        <v>0</v>
      </c>
      <c r="AJ268" t="s">
        <v>312</v>
      </c>
      <c r="AL268" t="str">
        <f t="shared" si="19"/>
        <v>53048-40005</v>
      </c>
      <c r="AM268">
        <v>53048</v>
      </c>
      <c r="AN268">
        <v>40005</v>
      </c>
      <c r="AO268">
        <v>2</v>
      </c>
    </row>
    <row r="269" spans="1:41" x14ac:dyDescent="0.3">
      <c r="A269" t="str">
        <f t="shared" si="16"/>
        <v>5022-5019</v>
      </c>
      <c r="B269">
        <v>5022</v>
      </c>
      <c r="C269">
        <v>5019</v>
      </c>
      <c r="D269">
        <v>19</v>
      </c>
      <c r="E269">
        <v>1</v>
      </c>
      <c r="F269">
        <v>20</v>
      </c>
      <c r="G269">
        <v>13</v>
      </c>
      <c r="H269">
        <v>0</v>
      </c>
      <c r="I269">
        <v>13</v>
      </c>
      <c r="J269">
        <v>2000</v>
      </c>
      <c r="K269" t="s">
        <v>310</v>
      </c>
      <c r="O269" t="str">
        <f t="shared" si="17"/>
        <v>6018-6019</v>
      </c>
      <c r="P269">
        <v>6018</v>
      </c>
      <c r="Q269">
        <v>6019</v>
      </c>
      <c r="R269">
        <v>1</v>
      </c>
      <c r="S269">
        <v>47</v>
      </c>
      <c r="T269" t="s">
        <v>256</v>
      </c>
      <c r="U269">
        <v>29</v>
      </c>
      <c r="V269">
        <v>2000</v>
      </c>
      <c r="W269">
        <v>4</v>
      </c>
      <c r="X269">
        <v>0</v>
      </c>
      <c r="Y269" t="s">
        <v>22</v>
      </c>
      <c r="AA269" t="str">
        <f t="shared" si="18"/>
        <v>5022-5019</v>
      </c>
      <c r="AB269">
        <v>5022</v>
      </c>
      <c r="AC269">
        <v>5019</v>
      </c>
      <c r="AD269">
        <v>19</v>
      </c>
      <c r="AE269">
        <v>236</v>
      </c>
      <c r="AF269">
        <v>2000</v>
      </c>
      <c r="AG269">
        <v>3</v>
      </c>
      <c r="AH269">
        <v>0</v>
      </c>
      <c r="AI269">
        <v>13</v>
      </c>
      <c r="AJ269" t="s">
        <v>310</v>
      </c>
      <c r="AL269" t="str">
        <f t="shared" si="19"/>
        <v>53042-53043</v>
      </c>
      <c r="AM269">
        <v>53042</v>
      </c>
      <c r="AN269">
        <v>53043</v>
      </c>
      <c r="AO269">
        <v>1</v>
      </c>
    </row>
    <row r="270" spans="1:41" x14ac:dyDescent="0.3">
      <c r="A270" t="str">
        <f t="shared" si="16"/>
        <v>5022-5023</v>
      </c>
      <c r="B270">
        <v>5022</v>
      </c>
      <c r="C270">
        <v>5023</v>
      </c>
      <c r="D270">
        <v>5</v>
      </c>
      <c r="E270">
        <v>0</v>
      </c>
      <c r="F270">
        <v>5</v>
      </c>
      <c r="G270">
        <v>0</v>
      </c>
      <c r="H270">
        <v>0</v>
      </c>
      <c r="I270">
        <v>0</v>
      </c>
      <c r="J270">
        <v>1000</v>
      </c>
      <c r="K270" t="s">
        <v>314</v>
      </c>
      <c r="O270" t="str">
        <f t="shared" si="17"/>
        <v>6018-6026</v>
      </c>
      <c r="P270">
        <v>6018</v>
      </c>
      <c r="Q270">
        <v>6026</v>
      </c>
      <c r="R270">
        <v>1</v>
      </c>
      <c r="S270">
        <v>30</v>
      </c>
      <c r="T270" t="s">
        <v>256</v>
      </c>
      <c r="U270">
        <v>226</v>
      </c>
      <c r="V270">
        <v>2000</v>
      </c>
      <c r="W270">
        <v>3</v>
      </c>
      <c r="X270">
        <v>0</v>
      </c>
      <c r="Y270" t="s">
        <v>310</v>
      </c>
      <c r="AA270" t="str">
        <f t="shared" si="18"/>
        <v>5022-5023</v>
      </c>
      <c r="AB270">
        <v>5022</v>
      </c>
      <c r="AC270">
        <v>5023</v>
      </c>
      <c r="AD270">
        <v>5</v>
      </c>
      <c r="AE270">
        <v>33</v>
      </c>
      <c r="AF270">
        <v>1000</v>
      </c>
      <c r="AG270">
        <v>5</v>
      </c>
      <c r="AH270">
        <v>0</v>
      </c>
      <c r="AI270">
        <v>0</v>
      </c>
      <c r="AJ270" t="s">
        <v>314</v>
      </c>
      <c r="AL270" t="str">
        <f t="shared" si="19"/>
        <v>53043-53028</v>
      </c>
      <c r="AM270">
        <v>53043</v>
      </c>
      <c r="AN270">
        <v>53028</v>
      </c>
      <c r="AO270">
        <v>1</v>
      </c>
    </row>
    <row r="271" spans="1:41" x14ac:dyDescent="0.3">
      <c r="A271" t="str">
        <f t="shared" si="16"/>
        <v>5022-5029</v>
      </c>
      <c r="B271">
        <v>5022</v>
      </c>
      <c r="C271">
        <v>5029</v>
      </c>
      <c r="D271">
        <v>17</v>
      </c>
      <c r="E271">
        <v>0</v>
      </c>
      <c r="F271">
        <v>17</v>
      </c>
      <c r="G271">
        <v>0</v>
      </c>
      <c r="H271">
        <v>0</v>
      </c>
      <c r="I271">
        <v>0</v>
      </c>
      <c r="J271">
        <v>2000</v>
      </c>
      <c r="K271" t="s">
        <v>310</v>
      </c>
      <c r="O271" t="str">
        <f t="shared" si="17"/>
        <v>6019-6011</v>
      </c>
      <c r="P271">
        <v>6019</v>
      </c>
      <c r="Q271">
        <v>6011</v>
      </c>
      <c r="R271">
        <v>1</v>
      </c>
      <c r="S271">
        <v>22</v>
      </c>
      <c r="T271" t="s">
        <v>256</v>
      </c>
      <c r="U271">
        <v>64</v>
      </c>
      <c r="V271">
        <v>3600</v>
      </c>
      <c r="W271">
        <v>3</v>
      </c>
      <c r="X271">
        <v>0</v>
      </c>
      <c r="Y271" t="s">
        <v>310</v>
      </c>
      <c r="AA271" t="str">
        <f t="shared" si="18"/>
        <v>5022-5029</v>
      </c>
      <c r="AB271">
        <v>5022</v>
      </c>
      <c r="AC271">
        <v>5029</v>
      </c>
      <c r="AD271">
        <v>17</v>
      </c>
      <c r="AE271">
        <v>221</v>
      </c>
      <c r="AF271">
        <v>2000</v>
      </c>
      <c r="AG271">
        <v>3</v>
      </c>
      <c r="AH271">
        <v>0</v>
      </c>
      <c r="AI271">
        <v>0</v>
      </c>
      <c r="AJ271" t="s">
        <v>310</v>
      </c>
      <c r="AL271" t="str">
        <f t="shared" si="19"/>
        <v>53049-53050</v>
      </c>
      <c r="AM271">
        <v>53049</v>
      </c>
      <c r="AN271">
        <v>53050</v>
      </c>
      <c r="AO271">
        <v>2</v>
      </c>
    </row>
    <row r="272" spans="1:41" x14ac:dyDescent="0.3">
      <c r="A272" t="str">
        <f t="shared" si="16"/>
        <v>5023-5020</v>
      </c>
      <c r="B272">
        <v>5023</v>
      </c>
      <c r="C272">
        <v>5020</v>
      </c>
      <c r="D272">
        <v>17</v>
      </c>
      <c r="E272">
        <v>0</v>
      </c>
      <c r="F272">
        <v>17</v>
      </c>
      <c r="G272">
        <v>15</v>
      </c>
      <c r="H272">
        <v>0</v>
      </c>
      <c r="I272">
        <v>15</v>
      </c>
      <c r="J272">
        <v>1620</v>
      </c>
      <c r="K272" t="s">
        <v>310</v>
      </c>
      <c r="O272" t="str">
        <f t="shared" si="17"/>
        <v>6019-6018</v>
      </c>
      <c r="P272">
        <v>6019</v>
      </c>
      <c r="Q272">
        <v>6018</v>
      </c>
      <c r="R272">
        <v>1</v>
      </c>
      <c r="S272">
        <v>30</v>
      </c>
      <c r="T272" t="s">
        <v>256</v>
      </c>
      <c r="U272">
        <v>29</v>
      </c>
      <c r="V272">
        <v>1000</v>
      </c>
      <c r="W272">
        <v>4</v>
      </c>
      <c r="X272">
        <v>0</v>
      </c>
      <c r="Y272" t="s">
        <v>22</v>
      </c>
      <c r="AA272" t="str">
        <f t="shared" si="18"/>
        <v>5023-5020</v>
      </c>
      <c r="AB272">
        <v>5023</v>
      </c>
      <c r="AC272">
        <v>5020</v>
      </c>
      <c r="AD272">
        <v>17</v>
      </c>
      <c r="AE272">
        <v>234</v>
      </c>
      <c r="AF272">
        <v>1620</v>
      </c>
      <c r="AG272">
        <v>3</v>
      </c>
      <c r="AH272">
        <v>0</v>
      </c>
      <c r="AI272">
        <v>15</v>
      </c>
      <c r="AJ272" t="s">
        <v>310</v>
      </c>
      <c r="AL272" t="str">
        <f t="shared" si="19"/>
        <v>53050-53016</v>
      </c>
      <c r="AM272">
        <v>53050</v>
      </c>
      <c r="AN272">
        <v>53016</v>
      </c>
      <c r="AO272">
        <v>2</v>
      </c>
    </row>
    <row r="273" spans="1:41" x14ac:dyDescent="0.3">
      <c r="A273" t="str">
        <f t="shared" si="16"/>
        <v>5023-5022</v>
      </c>
      <c r="B273">
        <v>5023</v>
      </c>
      <c r="C273">
        <v>5022</v>
      </c>
      <c r="D273">
        <v>3</v>
      </c>
      <c r="E273">
        <v>1</v>
      </c>
      <c r="F273">
        <v>4</v>
      </c>
      <c r="G273">
        <v>13</v>
      </c>
      <c r="H273">
        <v>0</v>
      </c>
      <c r="I273">
        <v>13</v>
      </c>
      <c r="J273">
        <v>900</v>
      </c>
      <c r="K273" t="s">
        <v>314</v>
      </c>
      <c r="O273" t="str">
        <f t="shared" si="17"/>
        <v>6019-6020</v>
      </c>
      <c r="P273">
        <v>6019</v>
      </c>
      <c r="Q273">
        <v>6020</v>
      </c>
      <c r="R273">
        <v>1</v>
      </c>
      <c r="S273">
        <v>42</v>
      </c>
      <c r="T273" t="s">
        <v>256</v>
      </c>
      <c r="U273">
        <v>227</v>
      </c>
      <c r="V273">
        <v>2000</v>
      </c>
      <c r="W273">
        <v>4</v>
      </c>
      <c r="X273">
        <v>0</v>
      </c>
      <c r="Y273" t="s">
        <v>23</v>
      </c>
      <c r="AA273" t="str">
        <f t="shared" si="18"/>
        <v>5023-5022</v>
      </c>
      <c r="AB273">
        <v>5023</v>
      </c>
      <c r="AC273">
        <v>5022</v>
      </c>
      <c r="AD273">
        <v>3</v>
      </c>
      <c r="AE273">
        <v>33</v>
      </c>
      <c r="AF273">
        <v>900</v>
      </c>
      <c r="AG273">
        <v>5</v>
      </c>
      <c r="AH273">
        <v>0</v>
      </c>
      <c r="AI273">
        <v>13</v>
      </c>
      <c r="AJ273" t="s">
        <v>314</v>
      </c>
      <c r="AL273" t="str">
        <f t="shared" si="19"/>
        <v>49002-53030</v>
      </c>
      <c r="AM273">
        <v>49002</v>
      </c>
      <c r="AN273">
        <v>53030</v>
      </c>
      <c r="AO273">
        <v>2</v>
      </c>
    </row>
    <row r="274" spans="1:41" x14ac:dyDescent="0.3">
      <c r="A274" t="str">
        <f t="shared" si="16"/>
        <v>5023-5024</v>
      </c>
      <c r="B274">
        <v>5023</v>
      </c>
      <c r="C274">
        <v>5024</v>
      </c>
      <c r="D274">
        <v>16</v>
      </c>
      <c r="E274">
        <v>1</v>
      </c>
      <c r="F274">
        <v>17</v>
      </c>
      <c r="G274">
        <v>33</v>
      </c>
      <c r="H274">
        <v>0</v>
      </c>
      <c r="I274">
        <v>33</v>
      </c>
      <c r="J274">
        <v>2000</v>
      </c>
      <c r="K274" t="s">
        <v>314</v>
      </c>
      <c r="O274" t="str">
        <f t="shared" si="17"/>
        <v>6020-6021</v>
      </c>
      <c r="P274">
        <v>6020</v>
      </c>
      <c r="Q274">
        <v>6021</v>
      </c>
      <c r="R274">
        <v>1</v>
      </c>
      <c r="S274">
        <v>36</v>
      </c>
      <c r="T274" t="s">
        <v>256</v>
      </c>
      <c r="U274">
        <v>115</v>
      </c>
      <c r="V274">
        <v>2000</v>
      </c>
      <c r="W274">
        <v>4</v>
      </c>
      <c r="X274">
        <v>0</v>
      </c>
      <c r="Y274" t="s">
        <v>23</v>
      </c>
      <c r="AA274" t="str">
        <f t="shared" si="18"/>
        <v>5023-5024</v>
      </c>
      <c r="AB274">
        <v>5023</v>
      </c>
      <c r="AC274">
        <v>5024</v>
      </c>
      <c r="AD274">
        <v>16</v>
      </c>
      <c r="AE274">
        <v>113</v>
      </c>
      <c r="AF274">
        <v>2000</v>
      </c>
      <c r="AG274">
        <v>5</v>
      </c>
      <c r="AH274">
        <v>0</v>
      </c>
      <c r="AI274">
        <v>33</v>
      </c>
      <c r="AJ274" t="s">
        <v>314</v>
      </c>
      <c r="AL274" t="str">
        <f t="shared" si="19"/>
        <v>49012-49002</v>
      </c>
      <c r="AM274">
        <v>49012</v>
      </c>
      <c r="AN274">
        <v>49002</v>
      </c>
      <c r="AO274">
        <v>1</v>
      </c>
    </row>
    <row r="275" spans="1:41" x14ac:dyDescent="0.3">
      <c r="A275" t="str">
        <f t="shared" si="16"/>
        <v>5023-5030</v>
      </c>
      <c r="B275">
        <v>5023</v>
      </c>
      <c r="C275">
        <v>5030</v>
      </c>
      <c r="D275">
        <v>14</v>
      </c>
      <c r="E275">
        <v>1</v>
      </c>
      <c r="F275">
        <v>15</v>
      </c>
      <c r="G275">
        <v>33</v>
      </c>
      <c r="H275">
        <v>0</v>
      </c>
      <c r="I275">
        <v>33</v>
      </c>
      <c r="J275">
        <v>2000</v>
      </c>
      <c r="K275" t="s">
        <v>310</v>
      </c>
      <c r="O275" t="str">
        <f t="shared" si="17"/>
        <v>6021-6013</v>
      </c>
      <c r="P275">
        <v>6021</v>
      </c>
      <c r="Q275">
        <v>6013</v>
      </c>
      <c r="R275">
        <v>1</v>
      </c>
      <c r="S275">
        <v>34</v>
      </c>
      <c r="T275" t="s">
        <v>256</v>
      </c>
      <c r="U275">
        <v>65</v>
      </c>
      <c r="V275">
        <v>2000</v>
      </c>
      <c r="W275">
        <v>5</v>
      </c>
      <c r="X275">
        <v>0</v>
      </c>
      <c r="Y275" t="s">
        <v>12</v>
      </c>
      <c r="AA275" t="str">
        <f t="shared" si="18"/>
        <v>5023-5030</v>
      </c>
      <c r="AB275">
        <v>5023</v>
      </c>
      <c r="AC275">
        <v>5030</v>
      </c>
      <c r="AD275">
        <v>14</v>
      </c>
      <c r="AE275">
        <v>221</v>
      </c>
      <c r="AF275">
        <v>2000</v>
      </c>
      <c r="AG275">
        <v>3</v>
      </c>
      <c r="AH275">
        <v>0</v>
      </c>
      <c r="AI275">
        <v>33</v>
      </c>
      <c r="AJ275" t="s">
        <v>310</v>
      </c>
      <c r="AL275" t="str">
        <f t="shared" si="19"/>
        <v>49011-49001</v>
      </c>
      <c r="AM275">
        <v>49011</v>
      </c>
      <c r="AN275">
        <v>49001</v>
      </c>
      <c r="AO275">
        <v>1</v>
      </c>
    </row>
    <row r="276" spans="1:41" x14ac:dyDescent="0.3">
      <c r="A276" t="str">
        <f t="shared" si="16"/>
        <v>5024-5021</v>
      </c>
      <c r="B276">
        <v>5024</v>
      </c>
      <c r="C276">
        <v>5021</v>
      </c>
      <c r="D276">
        <v>24</v>
      </c>
      <c r="E276">
        <v>2</v>
      </c>
      <c r="F276">
        <v>26</v>
      </c>
      <c r="G276">
        <v>33</v>
      </c>
      <c r="H276">
        <v>0</v>
      </c>
      <c r="I276">
        <v>33</v>
      </c>
      <c r="J276">
        <v>1000</v>
      </c>
      <c r="K276" t="s">
        <v>343</v>
      </c>
      <c r="O276" t="str">
        <f t="shared" si="17"/>
        <v>6021-6022</v>
      </c>
      <c r="P276">
        <v>6021</v>
      </c>
      <c r="Q276">
        <v>6022</v>
      </c>
      <c r="R276">
        <v>1</v>
      </c>
      <c r="S276">
        <v>28</v>
      </c>
      <c r="T276" t="s">
        <v>256</v>
      </c>
      <c r="U276">
        <v>101</v>
      </c>
      <c r="V276">
        <v>1000</v>
      </c>
      <c r="W276">
        <v>4</v>
      </c>
      <c r="X276">
        <v>0</v>
      </c>
      <c r="Y276" t="s">
        <v>23</v>
      </c>
      <c r="AA276" t="str">
        <f t="shared" si="18"/>
        <v>5024-5021</v>
      </c>
      <c r="AB276">
        <v>5024</v>
      </c>
      <c r="AC276">
        <v>5021</v>
      </c>
      <c r="AD276">
        <v>24</v>
      </c>
      <c r="AE276">
        <v>236</v>
      </c>
      <c r="AF276">
        <v>1000</v>
      </c>
      <c r="AG276">
        <v>5</v>
      </c>
      <c r="AH276">
        <v>0</v>
      </c>
      <c r="AI276">
        <v>33</v>
      </c>
      <c r="AJ276" t="s">
        <v>343</v>
      </c>
      <c r="AL276" t="str">
        <f t="shared" si="19"/>
        <v>49001-34001</v>
      </c>
      <c r="AM276">
        <v>49001</v>
      </c>
      <c r="AN276">
        <v>34001</v>
      </c>
      <c r="AO276">
        <v>1</v>
      </c>
    </row>
    <row r="277" spans="1:41" x14ac:dyDescent="0.3">
      <c r="A277" t="str">
        <f t="shared" si="16"/>
        <v>5024-5023</v>
      </c>
      <c r="B277">
        <v>5024</v>
      </c>
      <c r="C277">
        <v>5023</v>
      </c>
      <c r="D277">
        <v>12</v>
      </c>
      <c r="E277">
        <v>1</v>
      </c>
      <c r="F277">
        <v>13</v>
      </c>
      <c r="G277">
        <v>13</v>
      </c>
      <c r="H277">
        <v>0</v>
      </c>
      <c r="I277">
        <v>13</v>
      </c>
      <c r="J277">
        <v>1000</v>
      </c>
      <c r="K277" t="s">
        <v>314</v>
      </c>
      <c r="O277" t="str">
        <f t="shared" si="17"/>
        <v>6022-6014</v>
      </c>
      <c r="P277">
        <v>6022</v>
      </c>
      <c r="Q277">
        <v>6014</v>
      </c>
      <c r="R277">
        <v>1</v>
      </c>
      <c r="S277">
        <v>33</v>
      </c>
      <c r="T277" t="s">
        <v>256</v>
      </c>
      <c r="U277">
        <v>63</v>
      </c>
      <c r="V277">
        <v>2000</v>
      </c>
      <c r="W277">
        <v>5</v>
      </c>
      <c r="X277">
        <v>0</v>
      </c>
      <c r="Y277" t="s">
        <v>11</v>
      </c>
      <c r="AA277" t="str">
        <f t="shared" si="18"/>
        <v>5024-5023</v>
      </c>
      <c r="AB277">
        <v>5024</v>
      </c>
      <c r="AC277">
        <v>5023</v>
      </c>
      <c r="AD277">
        <v>12</v>
      </c>
      <c r="AE277">
        <v>113</v>
      </c>
      <c r="AF277">
        <v>1000</v>
      </c>
      <c r="AG277">
        <v>5</v>
      </c>
      <c r="AH277">
        <v>0</v>
      </c>
      <c r="AI277">
        <v>13</v>
      </c>
      <c r="AJ277" t="s">
        <v>314</v>
      </c>
      <c r="AL277" t="str">
        <f t="shared" si="19"/>
        <v>36004-51001</v>
      </c>
      <c r="AM277">
        <v>36004</v>
      </c>
      <c r="AN277">
        <v>51001</v>
      </c>
      <c r="AO277">
        <v>2</v>
      </c>
    </row>
    <row r="278" spans="1:41" x14ac:dyDescent="0.3">
      <c r="A278" t="str">
        <f t="shared" si="16"/>
        <v>5024-5025</v>
      </c>
      <c r="B278">
        <v>5024</v>
      </c>
      <c r="C278">
        <v>5025</v>
      </c>
      <c r="D278">
        <v>15</v>
      </c>
      <c r="E278">
        <v>1</v>
      </c>
      <c r="F278">
        <v>16</v>
      </c>
      <c r="G278">
        <v>57</v>
      </c>
      <c r="H278">
        <v>0</v>
      </c>
      <c r="I278">
        <v>57</v>
      </c>
      <c r="J278">
        <v>1000</v>
      </c>
      <c r="K278" t="s">
        <v>314</v>
      </c>
      <c r="O278" t="str">
        <f t="shared" si="17"/>
        <v>6022-6035</v>
      </c>
      <c r="P278">
        <v>6022</v>
      </c>
      <c r="Q278">
        <v>6035</v>
      </c>
      <c r="R278">
        <v>1</v>
      </c>
      <c r="S278">
        <v>30</v>
      </c>
      <c r="T278" t="s">
        <v>256</v>
      </c>
      <c r="U278">
        <v>354</v>
      </c>
      <c r="V278">
        <v>1000</v>
      </c>
      <c r="W278">
        <v>5</v>
      </c>
      <c r="X278">
        <v>0</v>
      </c>
      <c r="Y278" t="s">
        <v>11</v>
      </c>
      <c r="AA278" t="str">
        <f t="shared" si="18"/>
        <v>5024-5025</v>
      </c>
      <c r="AB278">
        <v>5024</v>
      </c>
      <c r="AC278">
        <v>5025</v>
      </c>
      <c r="AD278">
        <v>15</v>
      </c>
      <c r="AE278">
        <v>117</v>
      </c>
      <c r="AF278">
        <v>1000</v>
      </c>
      <c r="AG278">
        <v>5</v>
      </c>
      <c r="AH278">
        <v>0</v>
      </c>
      <c r="AI278">
        <v>57</v>
      </c>
      <c r="AJ278" t="s">
        <v>314</v>
      </c>
      <c r="AL278" t="str">
        <f t="shared" si="19"/>
        <v>16013-16012</v>
      </c>
      <c r="AM278">
        <v>16013</v>
      </c>
      <c r="AN278">
        <v>16012</v>
      </c>
      <c r="AO278">
        <v>2</v>
      </c>
    </row>
    <row r="279" spans="1:41" x14ac:dyDescent="0.3">
      <c r="A279" t="str">
        <f t="shared" si="16"/>
        <v>5025-5024</v>
      </c>
      <c r="B279">
        <v>5025</v>
      </c>
      <c r="C279">
        <v>5024</v>
      </c>
      <c r="D279">
        <v>13</v>
      </c>
      <c r="E279">
        <v>2</v>
      </c>
      <c r="F279">
        <v>15</v>
      </c>
      <c r="G279">
        <v>46</v>
      </c>
      <c r="H279">
        <v>0</v>
      </c>
      <c r="I279">
        <v>46</v>
      </c>
      <c r="J279">
        <v>900</v>
      </c>
      <c r="K279" t="s">
        <v>314</v>
      </c>
      <c r="O279" t="str">
        <f t="shared" si="17"/>
        <v>6023-6015</v>
      </c>
      <c r="P279">
        <v>6023</v>
      </c>
      <c r="Q279">
        <v>6015</v>
      </c>
      <c r="R279">
        <v>1</v>
      </c>
      <c r="S279">
        <v>40</v>
      </c>
      <c r="T279" t="s">
        <v>256</v>
      </c>
      <c r="U279">
        <v>93</v>
      </c>
      <c r="V279">
        <v>2110</v>
      </c>
      <c r="W279">
        <v>4</v>
      </c>
      <c r="X279">
        <v>0</v>
      </c>
      <c r="Y279" t="s">
        <v>17</v>
      </c>
      <c r="AA279" t="str">
        <f t="shared" si="18"/>
        <v>5025-5024</v>
      </c>
      <c r="AB279">
        <v>5025</v>
      </c>
      <c r="AC279">
        <v>5024</v>
      </c>
      <c r="AD279">
        <v>13</v>
      </c>
      <c r="AE279">
        <v>117</v>
      </c>
      <c r="AF279">
        <v>900</v>
      </c>
      <c r="AG279">
        <v>5</v>
      </c>
      <c r="AH279">
        <v>0</v>
      </c>
      <c r="AI279">
        <v>46</v>
      </c>
      <c r="AJ279" t="s">
        <v>314</v>
      </c>
      <c r="AL279" t="str">
        <f t="shared" si="19"/>
        <v>51001-16013</v>
      </c>
      <c r="AM279">
        <v>51001</v>
      </c>
      <c r="AN279">
        <v>16013</v>
      </c>
      <c r="AO279">
        <v>2</v>
      </c>
    </row>
    <row r="280" spans="1:41" x14ac:dyDescent="0.3">
      <c r="A280" t="str">
        <f t="shared" si="16"/>
        <v>5025-5026</v>
      </c>
      <c r="B280">
        <v>5025</v>
      </c>
      <c r="C280">
        <v>5026</v>
      </c>
      <c r="D280">
        <v>35</v>
      </c>
      <c r="E280">
        <v>0</v>
      </c>
      <c r="F280">
        <v>35</v>
      </c>
      <c r="G280">
        <v>9</v>
      </c>
      <c r="H280">
        <v>0</v>
      </c>
      <c r="I280">
        <v>9</v>
      </c>
      <c r="J280">
        <v>2000</v>
      </c>
      <c r="K280" t="s">
        <v>314</v>
      </c>
      <c r="O280" t="str">
        <f t="shared" si="17"/>
        <v>6023-6024</v>
      </c>
      <c r="P280">
        <v>6023</v>
      </c>
      <c r="Q280">
        <v>6024</v>
      </c>
      <c r="R280">
        <v>1</v>
      </c>
      <c r="S280">
        <v>33</v>
      </c>
      <c r="T280" t="s">
        <v>256</v>
      </c>
      <c r="U280">
        <v>99</v>
      </c>
      <c r="V280">
        <v>2060</v>
      </c>
      <c r="W280">
        <v>4</v>
      </c>
      <c r="X280">
        <v>0</v>
      </c>
      <c r="Y280" t="s">
        <v>356</v>
      </c>
      <c r="AA280" t="str">
        <f t="shared" si="18"/>
        <v>5025-5026</v>
      </c>
      <c r="AB280">
        <v>5025</v>
      </c>
      <c r="AC280">
        <v>5026</v>
      </c>
      <c r="AD280">
        <v>35</v>
      </c>
      <c r="AE280">
        <v>216</v>
      </c>
      <c r="AF280">
        <v>2000</v>
      </c>
      <c r="AG280">
        <v>5</v>
      </c>
      <c r="AH280">
        <v>0</v>
      </c>
      <c r="AI280">
        <v>9</v>
      </c>
      <c r="AJ280" t="s">
        <v>314</v>
      </c>
      <c r="AL280" t="str">
        <f t="shared" si="19"/>
        <v>16013-16014</v>
      </c>
      <c r="AM280">
        <v>16013</v>
      </c>
      <c r="AN280">
        <v>16014</v>
      </c>
      <c r="AO280">
        <v>2</v>
      </c>
    </row>
    <row r="281" spans="1:41" x14ac:dyDescent="0.3">
      <c r="A281" t="str">
        <f t="shared" si="16"/>
        <v>5025-5031</v>
      </c>
      <c r="B281">
        <v>5025</v>
      </c>
      <c r="C281">
        <v>5031</v>
      </c>
      <c r="D281">
        <v>17</v>
      </c>
      <c r="E281">
        <v>3</v>
      </c>
      <c r="F281">
        <v>20</v>
      </c>
      <c r="G281">
        <v>0</v>
      </c>
      <c r="H281">
        <v>166</v>
      </c>
      <c r="I281">
        <v>166</v>
      </c>
      <c r="J281">
        <v>4000</v>
      </c>
      <c r="K281" t="s">
        <v>395</v>
      </c>
      <c r="O281" t="str">
        <f t="shared" si="17"/>
        <v>6023-6030</v>
      </c>
      <c r="P281">
        <v>6023</v>
      </c>
      <c r="Q281">
        <v>6030</v>
      </c>
      <c r="R281">
        <v>1</v>
      </c>
      <c r="S281">
        <v>40</v>
      </c>
      <c r="T281" t="s">
        <v>256</v>
      </c>
      <c r="U281">
        <v>271</v>
      </c>
      <c r="V281">
        <v>1800</v>
      </c>
      <c r="W281">
        <v>5</v>
      </c>
      <c r="X281">
        <v>0</v>
      </c>
      <c r="Y281" t="s">
        <v>355</v>
      </c>
      <c r="AA281" t="str">
        <f t="shared" si="18"/>
        <v>5025-5031</v>
      </c>
      <c r="AB281">
        <v>5025</v>
      </c>
      <c r="AC281">
        <v>5031</v>
      </c>
      <c r="AD281">
        <v>17</v>
      </c>
      <c r="AE281">
        <v>216</v>
      </c>
      <c r="AF281">
        <v>4000</v>
      </c>
      <c r="AG281">
        <v>3</v>
      </c>
      <c r="AH281">
        <v>0</v>
      </c>
      <c r="AI281">
        <v>0</v>
      </c>
      <c r="AJ281" t="s">
        <v>8</v>
      </c>
      <c r="AL281" t="str">
        <f t="shared" si="19"/>
        <v>16014-16002</v>
      </c>
      <c r="AM281">
        <v>16014</v>
      </c>
      <c r="AN281">
        <v>16002</v>
      </c>
      <c r="AO281">
        <v>1</v>
      </c>
    </row>
    <row r="282" spans="1:41" x14ac:dyDescent="0.3">
      <c r="A282" t="str">
        <f t="shared" si="16"/>
        <v>5025-5045</v>
      </c>
      <c r="B282">
        <v>5025</v>
      </c>
      <c r="C282">
        <v>5045</v>
      </c>
      <c r="D282">
        <v>22</v>
      </c>
      <c r="E282">
        <v>5</v>
      </c>
      <c r="F282">
        <v>27</v>
      </c>
      <c r="G282">
        <v>0</v>
      </c>
      <c r="H282">
        <v>141</v>
      </c>
      <c r="I282">
        <v>141</v>
      </c>
      <c r="J282">
        <v>2000</v>
      </c>
      <c r="K282" t="s">
        <v>395</v>
      </c>
      <c r="O282" t="str">
        <f t="shared" si="17"/>
        <v>6024-6023</v>
      </c>
      <c r="P282">
        <v>6024</v>
      </c>
      <c r="Q282">
        <v>6023</v>
      </c>
      <c r="R282">
        <v>1</v>
      </c>
      <c r="S282">
        <v>50</v>
      </c>
      <c r="T282" t="s">
        <v>256</v>
      </c>
      <c r="U282">
        <v>99</v>
      </c>
      <c r="V282">
        <v>2000</v>
      </c>
      <c r="W282">
        <v>4</v>
      </c>
      <c r="X282">
        <v>0</v>
      </c>
      <c r="Y282" t="s">
        <v>356</v>
      </c>
      <c r="AA282" t="str">
        <f t="shared" si="18"/>
        <v>5025-5045</v>
      </c>
      <c r="AB282">
        <v>5025</v>
      </c>
      <c r="AC282">
        <v>5045</v>
      </c>
      <c r="AD282">
        <v>22</v>
      </c>
      <c r="AE282">
        <v>224</v>
      </c>
      <c r="AF282">
        <v>2000</v>
      </c>
      <c r="AG282">
        <v>3</v>
      </c>
      <c r="AH282">
        <v>0</v>
      </c>
      <c r="AI282">
        <v>0</v>
      </c>
      <c r="AJ282" t="s">
        <v>8</v>
      </c>
      <c r="AL282" t="str">
        <f t="shared" si="19"/>
        <v>16014-34002</v>
      </c>
      <c r="AM282">
        <v>16014</v>
      </c>
      <c r="AN282">
        <v>34002</v>
      </c>
      <c r="AO282">
        <v>2</v>
      </c>
    </row>
    <row r="283" spans="1:41" x14ac:dyDescent="0.3">
      <c r="A283" t="str">
        <f t="shared" si="16"/>
        <v>5026-5025</v>
      </c>
      <c r="B283">
        <v>5026</v>
      </c>
      <c r="C283">
        <v>5025</v>
      </c>
      <c r="D283">
        <v>30</v>
      </c>
      <c r="E283">
        <v>0</v>
      </c>
      <c r="F283">
        <v>30</v>
      </c>
      <c r="G283">
        <v>13</v>
      </c>
      <c r="H283">
        <v>0</v>
      </c>
      <c r="I283">
        <v>13</v>
      </c>
      <c r="J283">
        <v>1000</v>
      </c>
      <c r="K283" t="s">
        <v>314</v>
      </c>
      <c r="O283" t="str">
        <f t="shared" si="17"/>
        <v>6024-6027</v>
      </c>
      <c r="P283">
        <v>6024</v>
      </c>
      <c r="Q283">
        <v>6027</v>
      </c>
      <c r="R283">
        <v>1</v>
      </c>
      <c r="S283">
        <v>33</v>
      </c>
      <c r="T283" t="s">
        <v>256</v>
      </c>
      <c r="U283">
        <v>20</v>
      </c>
      <c r="V283">
        <v>2000</v>
      </c>
      <c r="W283">
        <v>4</v>
      </c>
      <c r="X283">
        <v>0</v>
      </c>
      <c r="Y283" t="s">
        <v>356</v>
      </c>
      <c r="AA283" t="str">
        <f t="shared" si="18"/>
        <v>5026-5025</v>
      </c>
      <c r="AB283">
        <v>5026</v>
      </c>
      <c r="AC283">
        <v>5025</v>
      </c>
      <c r="AD283">
        <v>30</v>
      </c>
      <c r="AE283">
        <v>216</v>
      </c>
      <c r="AF283">
        <v>1000</v>
      </c>
      <c r="AG283">
        <v>5</v>
      </c>
      <c r="AH283">
        <v>0</v>
      </c>
      <c r="AI283">
        <v>13</v>
      </c>
      <c r="AJ283" t="s">
        <v>314</v>
      </c>
      <c r="AL283" t="str">
        <f t="shared" si="19"/>
        <v>5061-5045</v>
      </c>
      <c r="AM283">
        <v>5061</v>
      </c>
      <c r="AN283">
        <v>5045</v>
      </c>
      <c r="AO283">
        <v>2</v>
      </c>
    </row>
    <row r="284" spans="1:41" x14ac:dyDescent="0.3">
      <c r="A284" t="str">
        <f t="shared" si="16"/>
        <v>5026-5032</v>
      </c>
      <c r="B284">
        <v>5026</v>
      </c>
      <c r="C284">
        <v>5032</v>
      </c>
      <c r="D284">
        <v>31</v>
      </c>
      <c r="E284">
        <v>0</v>
      </c>
      <c r="F284">
        <v>31</v>
      </c>
      <c r="G284">
        <v>9</v>
      </c>
      <c r="H284">
        <v>0</v>
      </c>
      <c r="I284">
        <v>9</v>
      </c>
      <c r="J284">
        <v>2000</v>
      </c>
      <c r="K284" t="s">
        <v>348</v>
      </c>
      <c r="O284" t="str">
        <f t="shared" si="17"/>
        <v>6024-6039</v>
      </c>
      <c r="P284">
        <v>6024</v>
      </c>
      <c r="Q284">
        <v>6039</v>
      </c>
      <c r="R284">
        <v>1</v>
      </c>
      <c r="S284">
        <v>32</v>
      </c>
      <c r="T284" t="s">
        <v>256</v>
      </c>
      <c r="U284">
        <v>234</v>
      </c>
      <c r="V284">
        <v>1800</v>
      </c>
      <c r="W284">
        <v>5</v>
      </c>
      <c r="X284">
        <v>0</v>
      </c>
      <c r="Y284" t="s">
        <v>24</v>
      </c>
      <c r="AA284" t="str">
        <f t="shared" si="18"/>
        <v>5026-5032</v>
      </c>
      <c r="AB284">
        <v>5026</v>
      </c>
      <c r="AC284">
        <v>5032</v>
      </c>
      <c r="AD284">
        <v>31</v>
      </c>
      <c r="AE284">
        <v>215</v>
      </c>
      <c r="AF284">
        <v>2000</v>
      </c>
      <c r="AG284">
        <v>5</v>
      </c>
      <c r="AH284">
        <v>0</v>
      </c>
      <c r="AI284">
        <v>9</v>
      </c>
      <c r="AJ284" t="s">
        <v>11</v>
      </c>
      <c r="AL284" t="str">
        <f t="shared" si="19"/>
        <v>5043-5061</v>
      </c>
      <c r="AM284">
        <v>5043</v>
      </c>
      <c r="AN284">
        <v>5061</v>
      </c>
      <c r="AO284">
        <v>2</v>
      </c>
    </row>
    <row r="285" spans="1:41" x14ac:dyDescent="0.3">
      <c r="A285" t="str">
        <f t="shared" si="16"/>
        <v>5027-5017</v>
      </c>
      <c r="B285">
        <v>5027</v>
      </c>
      <c r="C285">
        <v>5017</v>
      </c>
      <c r="D285">
        <v>23</v>
      </c>
      <c r="E285">
        <v>0</v>
      </c>
      <c r="F285">
        <v>23</v>
      </c>
      <c r="G285">
        <v>0</v>
      </c>
      <c r="H285">
        <v>0</v>
      </c>
      <c r="I285">
        <v>0</v>
      </c>
      <c r="J285">
        <v>2110</v>
      </c>
      <c r="K285" t="s">
        <v>345</v>
      </c>
      <c r="O285" t="str">
        <f t="shared" si="17"/>
        <v>6025-6017</v>
      </c>
      <c r="P285">
        <v>6025</v>
      </c>
      <c r="Q285">
        <v>6017</v>
      </c>
      <c r="R285">
        <v>1</v>
      </c>
      <c r="S285">
        <v>41</v>
      </c>
      <c r="T285" t="s">
        <v>256</v>
      </c>
      <c r="U285">
        <v>223</v>
      </c>
      <c r="V285">
        <v>927</v>
      </c>
      <c r="W285">
        <v>3</v>
      </c>
      <c r="X285">
        <v>0</v>
      </c>
      <c r="Y285" t="s">
        <v>313</v>
      </c>
      <c r="AA285" t="str">
        <f t="shared" si="18"/>
        <v>5027-5017</v>
      </c>
      <c r="AB285">
        <v>5027</v>
      </c>
      <c r="AC285">
        <v>5017</v>
      </c>
      <c r="AD285">
        <v>23</v>
      </c>
      <c r="AE285">
        <v>342</v>
      </c>
      <c r="AF285">
        <v>2110</v>
      </c>
      <c r="AG285">
        <v>3</v>
      </c>
      <c r="AH285">
        <v>0</v>
      </c>
      <c r="AI285">
        <v>0</v>
      </c>
      <c r="AJ285" t="s">
        <v>345</v>
      </c>
      <c r="AL285" t="str">
        <f t="shared" si="19"/>
        <v>5059-5005</v>
      </c>
      <c r="AM285">
        <v>5059</v>
      </c>
      <c r="AN285">
        <v>5005</v>
      </c>
      <c r="AO285">
        <v>2</v>
      </c>
    </row>
    <row r="286" spans="1:41" x14ac:dyDescent="0.3">
      <c r="A286" t="str">
        <f t="shared" si="16"/>
        <v>5027-5028</v>
      </c>
      <c r="B286">
        <v>5027</v>
      </c>
      <c r="C286">
        <v>5028</v>
      </c>
      <c r="D286">
        <v>22</v>
      </c>
      <c r="E286">
        <v>0</v>
      </c>
      <c r="F286">
        <v>22</v>
      </c>
      <c r="G286">
        <v>0</v>
      </c>
      <c r="H286">
        <v>0</v>
      </c>
      <c r="I286">
        <v>0</v>
      </c>
      <c r="J286">
        <v>1000</v>
      </c>
      <c r="K286" t="s">
        <v>315</v>
      </c>
      <c r="O286" t="str">
        <f t="shared" si="17"/>
        <v>6025-6026</v>
      </c>
      <c r="P286">
        <v>6025</v>
      </c>
      <c r="Q286">
        <v>6026</v>
      </c>
      <c r="R286">
        <v>1</v>
      </c>
      <c r="S286">
        <v>30</v>
      </c>
      <c r="T286" t="s">
        <v>256</v>
      </c>
      <c r="U286">
        <v>118</v>
      </c>
      <c r="V286">
        <v>900</v>
      </c>
      <c r="W286">
        <v>5</v>
      </c>
      <c r="X286">
        <v>0</v>
      </c>
      <c r="Y286" t="s">
        <v>25</v>
      </c>
      <c r="AA286" t="str">
        <f t="shared" si="18"/>
        <v>5027-5028</v>
      </c>
      <c r="AB286">
        <v>5027</v>
      </c>
      <c r="AC286">
        <v>5028</v>
      </c>
      <c r="AD286">
        <v>22</v>
      </c>
      <c r="AE286">
        <v>198</v>
      </c>
      <c r="AF286">
        <v>1000</v>
      </c>
      <c r="AG286">
        <v>5</v>
      </c>
      <c r="AH286">
        <v>0</v>
      </c>
      <c r="AI286">
        <v>0</v>
      </c>
      <c r="AJ286" t="s">
        <v>315</v>
      </c>
      <c r="AL286" t="str">
        <f t="shared" si="19"/>
        <v>5059-5058</v>
      </c>
      <c r="AM286">
        <v>5059</v>
      </c>
      <c r="AN286">
        <v>5058</v>
      </c>
      <c r="AO286">
        <v>2</v>
      </c>
    </row>
    <row r="287" spans="1:41" x14ac:dyDescent="0.3">
      <c r="A287" t="str">
        <f t="shared" si="16"/>
        <v>5027-5034</v>
      </c>
      <c r="B287">
        <v>5027</v>
      </c>
      <c r="C287">
        <v>5034</v>
      </c>
      <c r="D287">
        <v>16</v>
      </c>
      <c r="E287">
        <v>0</v>
      </c>
      <c r="F287">
        <v>16</v>
      </c>
      <c r="G287">
        <v>0</v>
      </c>
      <c r="H287">
        <v>0</v>
      </c>
      <c r="I287">
        <v>0</v>
      </c>
      <c r="J287">
        <v>1055</v>
      </c>
      <c r="K287" t="s">
        <v>345</v>
      </c>
      <c r="O287" t="str">
        <f t="shared" si="17"/>
        <v>6025-6040</v>
      </c>
      <c r="P287">
        <v>6025</v>
      </c>
      <c r="Q287">
        <v>6040</v>
      </c>
      <c r="R287">
        <v>1</v>
      </c>
      <c r="S287">
        <v>41</v>
      </c>
      <c r="T287" t="s">
        <v>256</v>
      </c>
      <c r="U287">
        <v>264</v>
      </c>
      <c r="V287">
        <v>2060</v>
      </c>
      <c r="W287">
        <v>3</v>
      </c>
      <c r="X287">
        <v>0</v>
      </c>
      <c r="Y287" t="s">
        <v>313</v>
      </c>
      <c r="AA287" t="str">
        <f t="shared" si="18"/>
        <v>5027-5034</v>
      </c>
      <c r="AB287">
        <v>5027</v>
      </c>
      <c r="AC287">
        <v>5034</v>
      </c>
      <c r="AD287">
        <v>16</v>
      </c>
      <c r="AE287">
        <v>231</v>
      </c>
      <c r="AF287">
        <v>1055</v>
      </c>
      <c r="AG287">
        <v>3</v>
      </c>
      <c r="AH287">
        <v>0</v>
      </c>
      <c r="AI287">
        <v>0</v>
      </c>
      <c r="AJ287" t="s">
        <v>345</v>
      </c>
      <c r="AL287" t="str">
        <f t="shared" si="19"/>
        <v>33025-33035</v>
      </c>
      <c r="AM287">
        <v>33025</v>
      </c>
      <c r="AN287">
        <v>33035</v>
      </c>
      <c r="AO287">
        <v>2</v>
      </c>
    </row>
    <row r="288" spans="1:41" x14ac:dyDescent="0.3">
      <c r="A288" t="str">
        <f t="shared" si="16"/>
        <v>5028-5018</v>
      </c>
      <c r="B288">
        <v>5028</v>
      </c>
      <c r="C288">
        <v>5018</v>
      </c>
      <c r="D288">
        <v>36</v>
      </c>
      <c r="E288">
        <v>27</v>
      </c>
      <c r="F288">
        <v>63</v>
      </c>
      <c r="G288">
        <v>390</v>
      </c>
      <c r="H288">
        <v>0</v>
      </c>
      <c r="I288">
        <v>390</v>
      </c>
      <c r="J288">
        <v>2060</v>
      </c>
      <c r="K288" t="s">
        <v>313</v>
      </c>
      <c r="O288" t="str">
        <f t="shared" si="17"/>
        <v>6026-6018</v>
      </c>
      <c r="P288">
        <v>6026</v>
      </c>
      <c r="Q288">
        <v>6018</v>
      </c>
      <c r="R288">
        <v>1</v>
      </c>
      <c r="S288">
        <v>33</v>
      </c>
      <c r="T288" t="s">
        <v>256</v>
      </c>
      <c r="U288">
        <v>226</v>
      </c>
      <c r="V288">
        <v>3600</v>
      </c>
      <c r="W288">
        <v>3</v>
      </c>
      <c r="X288">
        <v>0</v>
      </c>
      <c r="Y288" t="s">
        <v>310</v>
      </c>
      <c r="AA288" t="str">
        <f t="shared" si="18"/>
        <v>5028-5018</v>
      </c>
      <c r="AB288">
        <v>5028</v>
      </c>
      <c r="AC288">
        <v>5018</v>
      </c>
      <c r="AD288">
        <v>36</v>
      </c>
      <c r="AE288">
        <v>413</v>
      </c>
      <c r="AF288">
        <v>2060</v>
      </c>
      <c r="AG288">
        <v>3</v>
      </c>
      <c r="AH288">
        <v>0</v>
      </c>
      <c r="AI288">
        <v>390</v>
      </c>
      <c r="AJ288" t="s">
        <v>313</v>
      </c>
      <c r="AL288" t="str">
        <f t="shared" si="19"/>
        <v>33035-50004</v>
      </c>
      <c r="AM288">
        <v>33035</v>
      </c>
      <c r="AN288">
        <v>50004</v>
      </c>
      <c r="AO288">
        <v>2</v>
      </c>
    </row>
    <row r="289" spans="1:41" x14ac:dyDescent="0.3">
      <c r="A289" t="str">
        <f t="shared" si="16"/>
        <v>5028-5027</v>
      </c>
      <c r="B289">
        <v>5028</v>
      </c>
      <c r="C289">
        <v>5027</v>
      </c>
      <c r="D289">
        <v>21</v>
      </c>
      <c r="E289">
        <v>0</v>
      </c>
      <c r="F289">
        <v>21</v>
      </c>
      <c r="G289">
        <v>0</v>
      </c>
      <c r="H289">
        <v>0</v>
      </c>
      <c r="I289">
        <v>0</v>
      </c>
      <c r="J289">
        <v>900</v>
      </c>
      <c r="K289" t="s">
        <v>315</v>
      </c>
      <c r="O289" t="str">
        <f t="shared" si="17"/>
        <v>6026-6025</v>
      </c>
      <c r="P289">
        <v>6026</v>
      </c>
      <c r="Q289">
        <v>6025</v>
      </c>
      <c r="R289">
        <v>1</v>
      </c>
      <c r="S289">
        <v>25</v>
      </c>
      <c r="T289" t="s">
        <v>256</v>
      </c>
      <c r="U289">
        <v>118</v>
      </c>
      <c r="V289">
        <v>900</v>
      </c>
      <c r="W289">
        <v>5</v>
      </c>
      <c r="X289">
        <v>0</v>
      </c>
      <c r="Y289" t="s">
        <v>25</v>
      </c>
      <c r="AA289" t="str">
        <f t="shared" si="18"/>
        <v>5028-5027</v>
      </c>
      <c r="AB289">
        <v>5028</v>
      </c>
      <c r="AC289">
        <v>5027</v>
      </c>
      <c r="AD289">
        <v>21</v>
      </c>
      <c r="AE289">
        <v>198</v>
      </c>
      <c r="AF289">
        <v>900</v>
      </c>
      <c r="AG289">
        <v>5</v>
      </c>
      <c r="AH289">
        <v>0</v>
      </c>
      <c r="AI289">
        <v>0</v>
      </c>
      <c r="AJ289" t="s">
        <v>315</v>
      </c>
      <c r="AL289" t="str">
        <f t="shared" si="19"/>
        <v>33034-33036</v>
      </c>
      <c r="AM289">
        <v>33034</v>
      </c>
      <c r="AN289">
        <v>33036</v>
      </c>
      <c r="AO289">
        <v>1</v>
      </c>
    </row>
    <row r="290" spans="1:41" x14ac:dyDescent="0.3">
      <c r="A290" t="str">
        <f t="shared" si="16"/>
        <v>5028-5035</v>
      </c>
      <c r="B290">
        <v>5028</v>
      </c>
      <c r="C290">
        <v>5035</v>
      </c>
      <c r="D290">
        <v>23</v>
      </c>
      <c r="E290">
        <v>31</v>
      </c>
      <c r="F290">
        <v>54</v>
      </c>
      <c r="G290">
        <v>513</v>
      </c>
      <c r="H290">
        <v>0</v>
      </c>
      <c r="I290">
        <v>513</v>
      </c>
      <c r="J290">
        <v>1545</v>
      </c>
      <c r="K290" t="s">
        <v>313</v>
      </c>
      <c r="O290" t="str">
        <f t="shared" si="17"/>
        <v>6026-6028</v>
      </c>
      <c r="P290">
        <v>6026</v>
      </c>
      <c r="Q290">
        <v>6028</v>
      </c>
      <c r="R290">
        <v>1</v>
      </c>
      <c r="S290">
        <v>47</v>
      </c>
      <c r="T290" t="s">
        <v>256</v>
      </c>
      <c r="U290">
        <v>117</v>
      </c>
      <c r="V290">
        <v>2000</v>
      </c>
      <c r="W290">
        <v>3</v>
      </c>
      <c r="X290">
        <v>0</v>
      </c>
      <c r="Y290" t="s">
        <v>310</v>
      </c>
      <c r="AA290" t="str">
        <f t="shared" si="18"/>
        <v>5028-5035</v>
      </c>
      <c r="AB290">
        <v>5028</v>
      </c>
      <c r="AC290">
        <v>5035</v>
      </c>
      <c r="AD290">
        <v>23</v>
      </c>
      <c r="AE290">
        <v>265</v>
      </c>
      <c r="AF290">
        <v>1545</v>
      </c>
      <c r="AG290">
        <v>3</v>
      </c>
      <c r="AH290">
        <v>0</v>
      </c>
      <c r="AI290">
        <v>513</v>
      </c>
      <c r="AJ290" t="s">
        <v>313</v>
      </c>
      <c r="AL290" t="str">
        <f t="shared" si="19"/>
        <v>50004-33036</v>
      </c>
      <c r="AM290">
        <v>50004</v>
      </c>
      <c r="AN290">
        <v>33036</v>
      </c>
      <c r="AO290">
        <v>1</v>
      </c>
    </row>
    <row r="291" spans="1:41" x14ac:dyDescent="0.3">
      <c r="A291" t="str">
        <f t="shared" si="16"/>
        <v>5029-5022</v>
      </c>
      <c r="B291">
        <v>5029</v>
      </c>
      <c r="C291">
        <v>5022</v>
      </c>
      <c r="D291">
        <v>17</v>
      </c>
      <c r="E291">
        <v>0</v>
      </c>
      <c r="F291">
        <v>17</v>
      </c>
      <c r="G291">
        <v>0</v>
      </c>
      <c r="H291">
        <v>0</v>
      </c>
      <c r="I291">
        <v>0</v>
      </c>
      <c r="J291">
        <v>2000</v>
      </c>
      <c r="K291" t="s">
        <v>310</v>
      </c>
      <c r="O291" t="str">
        <f t="shared" si="17"/>
        <v>6027-6008</v>
      </c>
      <c r="P291">
        <v>6027</v>
      </c>
      <c r="Q291">
        <v>6008</v>
      </c>
      <c r="R291">
        <v>1</v>
      </c>
      <c r="S291">
        <v>36</v>
      </c>
      <c r="T291" t="s">
        <v>256</v>
      </c>
      <c r="U291">
        <v>239</v>
      </c>
      <c r="V291">
        <v>900</v>
      </c>
      <c r="W291">
        <v>5</v>
      </c>
      <c r="X291">
        <v>0</v>
      </c>
      <c r="Y291" t="s">
        <v>19</v>
      </c>
      <c r="AA291" t="str">
        <f t="shared" si="18"/>
        <v>5029-5022</v>
      </c>
      <c r="AB291">
        <v>5029</v>
      </c>
      <c r="AC291">
        <v>5022</v>
      </c>
      <c r="AD291">
        <v>17</v>
      </c>
      <c r="AE291">
        <v>221</v>
      </c>
      <c r="AF291">
        <v>2000</v>
      </c>
      <c r="AG291">
        <v>3</v>
      </c>
      <c r="AH291">
        <v>0</v>
      </c>
      <c r="AI291">
        <v>0</v>
      </c>
      <c r="AJ291" t="s">
        <v>310</v>
      </c>
      <c r="AL291" t="str">
        <f t="shared" si="19"/>
        <v>33036-33037</v>
      </c>
      <c r="AM291">
        <v>33036</v>
      </c>
      <c r="AN291">
        <v>33037</v>
      </c>
      <c r="AO291">
        <v>1</v>
      </c>
    </row>
    <row r="292" spans="1:41" x14ac:dyDescent="0.3">
      <c r="A292" t="str">
        <f t="shared" si="16"/>
        <v>5029-5036</v>
      </c>
      <c r="B292">
        <v>5029</v>
      </c>
      <c r="C292">
        <v>5036</v>
      </c>
      <c r="D292">
        <v>21</v>
      </c>
      <c r="E292">
        <v>0</v>
      </c>
      <c r="F292">
        <v>21</v>
      </c>
      <c r="G292">
        <v>0</v>
      </c>
      <c r="H292">
        <v>0</v>
      </c>
      <c r="I292">
        <v>0</v>
      </c>
      <c r="J292">
        <v>1000</v>
      </c>
      <c r="K292" t="s">
        <v>310</v>
      </c>
      <c r="O292" t="str">
        <f t="shared" si="17"/>
        <v>6027-6024</v>
      </c>
      <c r="P292">
        <v>6027</v>
      </c>
      <c r="Q292">
        <v>6024</v>
      </c>
      <c r="R292">
        <v>1</v>
      </c>
      <c r="S292">
        <v>53</v>
      </c>
      <c r="T292" t="s">
        <v>256</v>
      </c>
      <c r="U292">
        <v>20</v>
      </c>
      <c r="V292">
        <v>2000</v>
      </c>
      <c r="W292">
        <v>4</v>
      </c>
      <c r="X292">
        <v>0</v>
      </c>
      <c r="Y292" t="s">
        <v>356</v>
      </c>
      <c r="AA292" t="str">
        <f t="shared" si="18"/>
        <v>5029-5036</v>
      </c>
      <c r="AB292">
        <v>5029</v>
      </c>
      <c r="AC292">
        <v>5036</v>
      </c>
      <c r="AD292">
        <v>21</v>
      </c>
      <c r="AE292">
        <v>280</v>
      </c>
      <c r="AF292">
        <v>1000</v>
      </c>
      <c r="AG292">
        <v>3</v>
      </c>
      <c r="AH292">
        <v>0</v>
      </c>
      <c r="AI292">
        <v>0</v>
      </c>
      <c r="AJ292" t="s">
        <v>310</v>
      </c>
      <c r="AL292" t="str">
        <f t="shared" si="19"/>
        <v>50004-50005</v>
      </c>
      <c r="AM292">
        <v>50004</v>
      </c>
      <c r="AN292">
        <v>50005</v>
      </c>
      <c r="AO292">
        <v>2</v>
      </c>
    </row>
    <row r="293" spans="1:41" x14ac:dyDescent="0.3">
      <c r="A293" t="str">
        <f t="shared" si="16"/>
        <v>5030-5023</v>
      </c>
      <c r="B293">
        <v>5030</v>
      </c>
      <c r="C293">
        <v>5023</v>
      </c>
      <c r="D293">
        <v>16</v>
      </c>
      <c r="E293">
        <v>1</v>
      </c>
      <c r="F293">
        <v>17</v>
      </c>
      <c r="G293">
        <v>48</v>
      </c>
      <c r="H293">
        <v>0</v>
      </c>
      <c r="I293">
        <v>48</v>
      </c>
      <c r="J293">
        <v>2000</v>
      </c>
      <c r="K293" t="s">
        <v>310</v>
      </c>
      <c r="O293" t="str">
        <f t="shared" si="17"/>
        <v>6027-6029</v>
      </c>
      <c r="P293">
        <v>6027</v>
      </c>
      <c r="Q293">
        <v>6029</v>
      </c>
      <c r="R293">
        <v>1</v>
      </c>
      <c r="S293">
        <v>39</v>
      </c>
      <c r="T293" t="s">
        <v>256</v>
      </c>
      <c r="U293">
        <v>81</v>
      </c>
      <c r="V293">
        <v>900</v>
      </c>
      <c r="W293">
        <v>4</v>
      </c>
      <c r="X293">
        <v>0</v>
      </c>
      <c r="Y293" t="s">
        <v>356</v>
      </c>
      <c r="AA293" t="str">
        <f t="shared" si="18"/>
        <v>5030-5023</v>
      </c>
      <c r="AB293">
        <v>5030</v>
      </c>
      <c r="AC293">
        <v>5023</v>
      </c>
      <c r="AD293">
        <v>16</v>
      </c>
      <c r="AE293">
        <v>221</v>
      </c>
      <c r="AF293">
        <v>2000</v>
      </c>
      <c r="AG293">
        <v>3</v>
      </c>
      <c r="AH293">
        <v>0</v>
      </c>
      <c r="AI293">
        <v>48</v>
      </c>
      <c r="AJ293" t="s">
        <v>310</v>
      </c>
      <c r="AL293" t="str">
        <f t="shared" si="19"/>
        <v>50005-33032</v>
      </c>
      <c r="AM293">
        <v>50005</v>
      </c>
      <c r="AN293">
        <v>33032</v>
      </c>
      <c r="AO293">
        <v>1</v>
      </c>
    </row>
    <row r="294" spans="1:41" x14ac:dyDescent="0.3">
      <c r="A294" t="str">
        <f t="shared" si="16"/>
        <v>5030-5031</v>
      </c>
      <c r="B294">
        <v>5030</v>
      </c>
      <c r="C294">
        <v>5031</v>
      </c>
      <c r="D294">
        <v>30</v>
      </c>
      <c r="E294">
        <v>2</v>
      </c>
      <c r="F294">
        <v>32</v>
      </c>
      <c r="G294">
        <v>33</v>
      </c>
      <c r="H294">
        <v>0</v>
      </c>
      <c r="I294">
        <v>33</v>
      </c>
      <c r="J294">
        <v>900</v>
      </c>
      <c r="K294" t="s">
        <v>346</v>
      </c>
      <c r="O294" t="str">
        <f t="shared" si="17"/>
        <v>6028-6026</v>
      </c>
      <c r="P294">
        <v>6028</v>
      </c>
      <c r="Q294">
        <v>6026</v>
      </c>
      <c r="R294">
        <v>1</v>
      </c>
      <c r="S294">
        <v>36</v>
      </c>
      <c r="T294" t="s">
        <v>256</v>
      </c>
      <c r="U294">
        <v>117</v>
      </c>
      <c r="V294">
        <v>2000</v>
      </c>
      <c r="W294">
        <v>3</v>
      </c>
      <c r="X294">
        <v>0</v>
      </c>
      <c r="Y294" t="s">
        <v>310</v>
      </c>
      <c r="AA294" t="str">
        <f t="shared" si="18"/>
        <v>5030-5031</v>
      </c>
      <c r="AB294">
        <v>5030</v>
      </c>
      <c r="AC294">
        <v>5031</v>
      </c>
      <c r="AD294">
        <v>30</v>
      </c>
      <c r="AE294">
        <v>230</v>
      </c>
      <c r="AF294">
        <v>900</v>
      </c>
      <c r="AG294">
        <v>5</v>
      </c>
      <c r="AH294">
        <v>0</v>
      </c>
      <c r="AI294">
        <v>33</v>
      </c>
      <c r="AJ294" t="s">
        <v>346</v>
      </c>
      <c r="AL294" t="str">
        <f t="shared" si="19"/>
        <v>33032-33026</v>
      </c>
      <c r="AM294">
        <v>33032</v>
      </c>
      <c r="AN294">
        <v>33026</v>
      </c>
      <c r="AO294">
        <v>1</v>
      </c>
    </row>
    <row r="295" spans="1:41" x14ac:dyDescent="0.3">
      <c r="A295" t="str">
        <f t="shared" si="16"/>
        <v>5030-5037</v>
      </c>
      <c r="B295">
        <v>5030</v>
      </c>
      <c r="C295">
        <v>5037</v>
      </c>
      <c r="D295">
        <v>19</v>
      </c>
      <c r="E295">
        <v>1</v>
      </c>
      <c r="F295">
        <v>20</v>
      </c>
      <c r="G295">
        <v>51</v>
      </c>
      <c r="H295">
        <v>0</v>
      </c>
      <c r="I295">
        <v>51</v>
      </c>
      <c r="J295">
        <v>3600</v>
      </c>
      <c r="K295" t="s">
        <v>310</v>
      </c>
      <c r="O295" t="str">
        <f t="shared" si="17"/>
        <v>6028-6031</v>
      </c>
      <c r="P295">
        <v>6028</v>
      </c>
      <c r="Q295">
        <v>6031</v>
      </c>
      <c r="R295">
        <v>1</v>
      </c>
      <c r="S295">
        <v>19</v>
      </c>
      <c r="T295" t="s">
        <v>256</v>
      </c>
      <c r="U295">
        <v>80</v>
      </c>
      <c r="V295">
        <v>1800</v>
      </c>
      <c r="W295">
        <v>3</v>
      </c>
      <c r="X295">
        <v>0</v>
      </c>
      <c r="Y295" t="s">
        <v>26</v>
      </c>
      <c r="AA295" t="str">
        <f t="shared" si="18"/>
        <v>5030-5037</v>
      </c>
      <c r="AB295">
        <v>5030</v>
      </c>
      <c r="AC295">
        <v>5037</v>
      </c>
      <c r="AD295">
        <v>19</v>
      </c>
      <c r="AE295">
        <v>294</v>
      </c>
      <c r="AF295">
        <v>3600</v>
      </c>
      <c r="AG295">
        <v>3</v>
      </c>
      <c r="AH295">
        <v>0</v>
      </c>
      <c r="AI295">
        <v>51</v>
      </c>
      <c r="AJ295" t="s">
        <v>310</v>
      </c>
      <c r="AL295" t="str">
        <f t="shared" si="19"/>
        <v>50005-33033</v>
      </c>
      <c r="AM295">
        <v>50005</v>
      </c>
      <c r="AN295">
        <v>33033</v>
      </c>
      <c r="AO295">
        <v>2</v>
      </c>
    </row>
    <row r="296" spans="1:41" x14ac:dyDescent="0.3">
      <c r="A296" t="str">
        <f t="shared" si="16"/>
        <v>5031-5030</v>
      </c>
      <c r="B296">
        <v>5031</v>
      </c>
      <c r="C296">
        <v>5030</v>
      </c>
      <c r="D296">
        <v>30</v>
      </c>
      <c r="E296">
        <v>0</v>
      </c>
      <c r="F296">
        <v>30</v>
      </c>
      <c r="G296">
        <v>18</v>
      </c>
      <c r="H296">
        <v>0</v>
      </c>
      <c r="I296">
        <v>18</v>
      </c>
      <c r="J296">
        <v>900</v>
      </c>
      <c r="K296" t="s">
        <v>346</v>
      </c>
      <c r="O296" t="str">
        <f t="shared" si="17"/>
        <v>6028-6044</v>
      </c>
      <c r="P296">
        <v>6028</v>
      </c>
      <c r="Q296">
        <v>6044</v>
      </c>
      <c r="R296">
        <v>1</v>
      </c>
      <c r="S296">
        <v>42</v>
      </c>
      <c r="T296" t="s">
        <v>256</v>
      </c>
      <c r="U296">
        <v>298</v>
      </c>
      <c r="V296">
        <v>927</v>
      </c>
      <c r="W296">
        <v>3</v>
      </c>
      <c r="X296">
        <v>0</v>
      </c>
      <c r="Y296" t="s">
        <v>310</v>
      </c>
      <c r="AA296" t="str">
        <f t="shared" si="18"/>
        <v>5031-5030</v>
      </c>
      <c r="AB296">
        <v>5031</v>
      </c>
      <c r="AC296">
        <v>5030</v>
      </c>
      <c r="AD296">
        <v>30</v>
      </c>
      <c r="AE296">
        <v>230</v>
      </c>
      <c r="AF296">
        <v>900</v>
      </c>
      <c r="AG296">
        <v>5</v>
      </c>
      <c r="AH296">
        <v>0</v>
      </c>
      <c r="AI296">
        <v>18</v>
      </c>
      <c r="AJ296" t="s">
        <v>346</v>
      </c>
      <c r="AL296" t="str">
        <f t="shared" si="19"/>
        <v>33032-33033</v>
      </c>
      <c r="AM296">
        <v>33032</v>
      </c>
      <c r="AN296">
        <v>33033</v>
      </c>
      <c r="AO296">
        <v>1</v>
      </c>
    </row>
    <row r="297" spans="1:41" x14ac:dyDescent="0.3">
      <c r="A297" t="str">
        <f t="shared" si="16"/>
        <v>5031-5032</v>
      </c>
      <c r="B297">
        <v>5031</v>
      </c>
      <c r="C297">
        <v>5032</v>
      </c>
      <c r="D297">
        <v>34</v>
      </c>
      <c r="E297">
        <v>0</v>
      </c>
      <c r="F297">
        <v>34</v>
      </c>
      <c r="G297">
        <v>0</v>
      </c>
      <c r="H297">
        <v>0</v>
      </c>
      <c r="I297">
        <v>0</v>
      </c>
      <c r="J297">
        <v>900</v>
      </c>
      <c r="K297" t="s">
        <v>346</v>
      </c>
      <c r="O297" t="str">
        <f t="shared" si="17"/>
        <v>6029-6027</v>
      </c>
      <c r="P297">
        <v>6029</v>
      </c>
      <c r="Q297">
        <v>6027</v>
      </c>
      <c r="R297">
        <v>1</v>
      </c>
      <c r="S297">
        <v>56</v>
      </c>
      <c r="T297" t="s">
        <v>256</v>
      </c>
      <c r="U297">
        <v>81</v>
      </c>
      <c r="V297">
        <v>1660</v>
      </c>
      <c r="W297">
        <v>4</v>
      </c>
      <c r="X297">
        <v>0</v>
      </c>
      <c r="Y297" t="s">
        <v>356</v>
      </c>
      <c r="AA297" t="str">
        <f t="shared" si="18"/>
        <v>5031-5032</v>
      </c>
      <c r="AB297">
        <v>5031</v>
      </c>
      <c r="AC297">
        <v>5032</v>
      </c>
      <c r="AD297">
        <v>34</v>
      </c>
      <c r="AE297">
        <v>218</v>
      </c>
      <c r="AF297">
        <v>900</v>
      </c>
      <c r="AG297">
        <v>5</v>
      </c>
      <c r="AH297">
        <v>0</v>
      </c>
      <c r="AI297">
        <v>0</v>
      </c>
      <c r="AJ297" t="s">
        <v>346</v>
      </c>
      <c r="AL297" t="str">
        <f t="shared" si="19"/>
        <v>33033-28003</v>
      </c>
      <c r="AM297">
        <v>33033</v>
      </c>
      <c r="AN297">
        <v>28003</v>
      </c>
      <c r="AO297">
        <v>2</v>
      </c>
    </row>
    <row r="298" spans="1:41" x14ac:dyDescent="0.3">
      <c r="A298" t="str">
        <f t="shared" si="16"/>
        <v>5031-5038</v>
      </c>
      <c r="B298">
        <v>5031</v>
      </c>
      <c r="C298">
        <v>5038</v>
      </c>
      <c r="D298">
        <v>25</v>
      </c>
      <c r="E298">
        <v>4</v>
      </c>
      <c r="F298">
        <v>29</v>
      </c>
      <c r="G298">
        <v>0</v>
      </c>
      <c r="H298">
        <v>166</v>
      </c>
      <c r="I298">
        <v>166</v>
      </c>
      <c r="J298">
        <v>4000</v>
      </c>
      <c r="K298" t="s">
        <v>395</v>
      </c>
      <c r="O298" t="str">
        <f t="shared" si="17"/>
        <v>6029-6037</v>
      </c>
      <c r="P298">
        <v>6029</v>
      </c>
      <c r="Q298">
        <v>6037</v>
      </c>
      <c r="R298">
        <v>1</v>
      </c>
      <c r="S298">
        <v>39</v>
      </c>
      <c r="T298" t="s">
        <v>256</v>
      </c>
      <c r="U298">
        <v>94</v>
      </c>
      <c r="V298">
        <v>2000</v>
      </c>
      <c r="W298">
        <v>4</v>
      </c>
      <c r="X298">
        <v>0</v>
      </c>
      <c r="Y298" t="s">
        <v>356</v>
      </c>
      <c r="AA298" t="str">
        <f t="shared" si="18"/>
        <v>5031-5038</v>
      </c>
      <c r="AB298">
        <v>5031</v>
      </c>
      <c r="AC298">
        <v>5038</v>
      </c>
      <c r="AD298">
        <v>25</v>
      </c>
      <c r="AE298">
        <v>406</v>
      </c>
      <c r="AF298">
        <v>4000</v>
      </c>
      <c r="AG298">
        <v>3</v>
      </c>
      <c r="AH298">
        <v>0</v>
      </c>
      <c r="AI298">
        <v>0</v>
      </c>
      <c r="AJ298" t="s">
        <v>8</v>
      </c>
      <c r="AL298" t="str">
        <f t="shared" si="19"/>
        <v>33033-29002</v>
      </c>
      <c r="AM298">
        <v>33033</v>
      </c>
      <c r="AN298">
        <v>29002</v>
      </c>
      <c r="AO298">
        <v>1</v>
      </c>
    </row>
    <row r="299" spans="1:41" x14ac:dyDescent="0.3">
      <c r="A299" t="str">
        <f t="shared" si="16"/>
        <v>5031-5025</v>
      </c>
      <c r="B299">
        <v>5031</v>
      </c>
      <c r="C299">
        <v>5025</v>
      </c>
      <c r="D299">
        <v>15</v>
      </c>
      <c r="E299">
        <v>2</v>
      </c>
      <c r="F299">
        <v>17</v>
      </c>
      <c r="G299">
        <v>0</v>
      </c>
      <c r="H299">
        <v>141</v>
      </c>
      <c r="I299">
        <v>141</v>
      </c>
      <c r="J299">
        <v>4000</v>
      </c>
      <c r="K299" t="s">
        <v>395</v>
      </c>
      <c r="O299" t="str">
        <f t="shared" si="17"/>
        <v>6029-6038</v>
      </c>
      <c r="P299">
        <v>6029</v>
      </c>
      <c r="Q299">
        <v>6038</v>
      </c>
      <c r="R299">
        <v>1</v>
      </c>
      <c r="S299">
        <v>17</v>
      </c>
      <c r="T299" t="s">
        <v>256</v>
      </c>
      <c r="U299">
        <v>100</v>
      </c>
      <c r="V299">
        <v>2000</v>
      </c>
      <c r="W299">
        <v>3</v>
      </c>
      <c r="X299">
        <v>0</v>
      </c>
      <c r="Y299" t="s">
        <v>27</v>
      </c>
      <c r="AA299" t="str">
        <f t="shared" si="18"/>
        <v>5031-5025</v>
      </c>
      <c r="AB299">
        <v>5031</v>
      </c>
      <c r="AC299">
        <v>5025</v>
      </c>
      <c r="AD299">
        <v>15</v>
      </c>
      <c r="AE299">
        <v>216</v>
      </c>
      <c r="AF299">
        <v>4000</v>
      </c>
      <c r="AG299">
        <v>3</v>
      </c>
      <c r="AH299">
        <v>0</v>
      </c>
      <c r="AI299">
        <v>0</v>
      </c>
      <c r="AJ299" t="s">
        <v>8</v>
      </c>
      <c r="AL299" t="str">
        <f t="shared" si="19"/>
        <v>29003-30001</v>
      </c>
      <c r="AM299">
        <v>29003</v>
      </c>
      <c r="AN299">
        <v>30001</v>
      </c>
      <c r="AO299">
        <v>2</v>
      </c>
    </row>
    <row r="300" spans="1:41" x14ac:dyDescent="0.3">
      <c r="A300" t="str">
        <f t="shared" si="16"/>
        <v>5032-5026</v>
      </c>
      <c r="B300">
        <v>5032</v>
      </c>
      <c r="C300">
        <v>5026</v>
      </c>
      <c r="D300">
        <v>23</v>
      </c>
      <c r="E300">
        <v>0</v>
      </c>
      <c r="F300">
        <v>23</v>
      </c>
      <c r="G300">
        <v>13</v>
      </c>
      <c r="H300">
        <v>0</v>
      </c>
      <c r="I300">
        <v>13</v>
      </c>
      <c r="J300">
        <v>2000</v>
      </c>
      <c r="K300" t="s">
        <v>348</v>
      </c>
      <c r="O300" t="str">
        <f t="shared" si="17"/>
        <v>6030-6016</v>
      </c>
      <c r="P300">
        <v>6030</v>
      </c>
      <c r="Q300">
        <v>6016</v>
      </c>
      <c r="R300">
        <v>1</v>
      </c>
      <c r="S300">
        <v>37</v>
      </c>
      <c r="T300" t="s">
        <v>256</v>
      </c>
      <c r="U300">
        <v>349</v>
      </c>
      <c r="V300">
        <v>1000</v>
      </c>
      <c r="W300">
        <v>4</v>
      </c>
      <c r="X300">
        <v>0</v>
      </c>
      <c r="Y300" t="s">
        <v>341</v>
      </c>
      <c r="AA300" t="str">
        <f t="shared" si="18"/>
        <v>5032-5026</v>
      </c>
      <c r="AB300">
        <v>5032</v>
      </c>
      <c r="AC300">
        <v>5026</v>
      </c>
      <c r="AD300">
        <v>23</v>
      </c>
      <c r="AE300">
        <v>215</v>
      </c>
      <c r="AF300">
        <v>2000</v>
      </c>
      <c r="AG300">
        <v>5</v>
      </c>
      <c r="AH300">
        <v>0</v>
      </c>
      <c r="AI300">
        <v>13</v>
      </c>
      <c r="AJ300" t="s">
        <v>11</v>
      </c>
      <c r="AL300" t="str">
        <f t="shared" si="19"/>
        <v>2007-2010</v>
      </c>
      <c r="AM300">
        <v>2007</v>
      </c>
      <c r="AN300">
        <v>2010</v>
      </c>
      <c r="AO300">
        <v>1</v>
      </c>
    </row>
    <row r="301" spans="1:41" x14ac:dyDescent="0.3">
      <c r="A301" t="str">
        <f t="shared" si="16"/>
        <v>5032-5031</v>
      </c>
      <c r="B301">
        <v>5032</v>
      </c>
      <c r="C301">
        <v>5031</v>
      </c>
      <c r="D301">
        <v>29</v>
      </c>
      <c r="E301">
        <v>0</v>
      </c>
      <c r="F301">
        <v>29</v>
      </c>
      <c r="G301">
        <v>0</v>
      </c>
      <c r="H301">
        <v>0</v>
      </c>
      <c r="I301">
        <v>0</v>
      </c>
      <c r="J301">
        <v>900</v>
      </c>
      <c r="K301" t="s">
        <v>346</v>
      </c>
      <c r="O301" t="str">
        <f t="shared" si="17"/>
        <v>6030-6023</v>
      </c>
      <c r="P301">
        <v>6030</v>
      </c>
      <c r="Q301">
        <v>6023</v>
      </c>
      <c r="R301">
        <v>1</v>
      </c>
      <c r="S301">
        <v>41</v>
      </c>
      <c r="T301" t="s">
        <v>256</v>
      </c>
      <c r="U301">
        <v>271</v>
      </c>
      <c r="V301">
        <v>810</v>
      </c>
      <c r="W301">
        <v>5</v>
      </c>
      <c r="X301">
        <v>0</v>
      </c>
      <c r="Y301" t="s">
        <v>355</v>
      </c>
      <c r="AA301" t="str">
        <f t="shared" si="18"/>
        <v>5032-5031</v>
      </c>
      <c r="AB301">
        <v>5032</v>
      </c>
      <c r="AC301">
        <v>5031</v>
      </c>
      <c r="AD301">
        <v>29</v>
      </c>
      <c r="AE301">
        <v>218</v>
      </c>
      <c r="AF301">
        <v>900</v>
      </c>
      <c r="AG301">
        <v>5</v>
      </c>
      <c r="AH301">
        <v>0</v>
      </c>
      <c r="AI301">
        <v>0</v>
      </c>
      <c r="AJ301" t="s">
        <v>346</v>
      </c>
      <c r="AL301" t="str">
        <f t="shared" si="19"/>
        <v>2010-2011</v>
      </c>
      <c r="AM301">
        <v>2010</v>
      </c>
      <c r="AN301">
        <v>2011</v>
      </c>
      <c r="AO301">
        <v>1</v>
      </c>
    </row>
    <row r="302" spans="1:41" x14ac:dyDescent="0.3">
      <c r="A302" t="str">
        <f t="shared" si="16"/>
        <v>5032-5040</v>
      </c>
      <c r="B302">
        <v>5032</v>
      </c>
      <c r="C302">
        <v>5040</v>
      </c>
      <c r="D302">
        <v>53</v>
      </c>
      <c r="E302">
        <v>0</v>
      </c>
      <c r="F302">
        <v>53</v>
      </c>
      <c r="G302">
        <v>9</v>
      </c>
      <c r="H302">
        <v>0</v>
      </c>
      <c r="I302">
        <v>9</v>
      </c>
      <c r="J302">
        <v>1000</v>
      </c>
      <c r="K302" t="s">
        <v>348</v>
      </c>
      <c r="O302" t="str">
        <f t="shared" si="17"/>
        <v>6030-6039</v>
      </c>
      <c r="P302">
        <v>6030</v>
      </c>
      <c r="Q302">
        <v>6039</v>
      </c>
      <c r="R302">
        <v>1</v>
      </c>
      <c r="S302">
        <v>37</v>
      </c>
      <c r="T302" t="s">
        <v>256</v>
      </c>
      <c r="U302">
        <v>110</v>
      </c>
      <c r="V302">
        <v>1000</v>
      </c>
      <c r="W302">
        <v>4</v>
      </c>
      <c r="X302">
        <v>0</v>
      </c>
      <c r="Y302" t="s">
        <v>341</v>
      </c>
      <c r="AA302" t="str">
        <f t="shared" si="18"/>
        <v>5032-5040</v>
      </c>
      <c r="AB302">
        <v>5032</v>
      </c>
      <c r="AC302">
        <v>5040</v>
      </c>
      <c r="AD302">
        <v>53</v>
      </c>
      <c r="AE302">
        <v>516</v>
      </c>
      <c r="AF302">
        <v>1000</v>
      </c>
      <c r="AG302">
        <v>5</v>
      </c>
      <c r="AH302">
        <v>0</v>
      </c>
      <c r="AI302">
        <v>9</v>
      </c>
      <c r="AJ302" t="s">
        <v>11</v>
      </c>
      <c r="AL302" t="str">
        <f t="shared" si="19"/>
        <v>2011-2004</v>
      </c>
      <c r="AM302">
        <v>2011</v>
      </c>
      <c r="AN302">
        <v>2004</v>
      </c>
      <c r="AO302">
        <v>1</v>
      </c>
    </row>
    <row r="303" spans="1:41" x14ac:dyDescent="0.3">
      <c r="A303" t="str">
        <f t="shared" si="16"/>
        <v>5033-5016</v>
      </c>
      <c r="B303">
        <v>5033</v>
      </c>
      <c r="C303">
        <v>5016</v>
      </c>
      <c r="D303">
        <v>48</v>
      </c>
      <c r="E303">
        <v>0</v>
      </c>
      <c r="F303">
        <v>48</v>
      </c>
      <c r="G303">
        <v>0</v>
      </c>
      <c r="H303">
        <v>0</v>
      </c>
      <c r="I303">
        <v>0</v>
      </c>
      <c r="J303">
        <v>2000</v>
      </c>
      <c r="K303" t="s">
        <v>387</v>
      </c>
      <c r="O303" t="str">
        <f t="shared" si="17"/>
        <v>6030-6040</v>
      </c>
      <c r="P303">
        <v>6030</v>
      </c>
      <c r="Q303">
        <v>6040</v>
      </c>
      <c r="R303">
        <v>1</v>
      </c>
      <c r="S303">
        <v>30</v>
      </c>
      <c r="T303" t="s">
        <v>256</v>
      </c>
      <c r="U303">
        <v>133</v>
      </c>
      <c r="V303">
        <v>900</v>
      </c>
      <c r="W303">
        <v>5</v>
      </c>
      <c r="X303">
        <v>0</v>
      </c>
      <c r="Y303" t="s">
        <v>355</v>
      </c>
      <c r="AA303" t="str">
        <f t="shared" si="18"/>
        <v>5033-5016</v>
      </c>
      <c r="AB303">
        <v>5033</v>
      </c>
      <c r="AC303">
        <v>5016</v>
      </c>
      <c r="AD303">
        <v>48</v>
      </c>
      <c r="AE303">
        <v>496</v>
      </c>
      <c r="AF303">
        <v>2000</v>
      </c>
      <c r="AG303">
        <v>4</v>
      </c>
      <c r="AH303">
        <v>0</v>
      </c>
      <c r="AI303">
        <v>0</v>
      </c>
      <c r="AJ303" t="s">
        <v>342</v>
      </c>
      <c r="AL303" t="str">
        <f t="shared" si="19"/>
        <v>2012-2002</v>
      </c>
      <c r="AM303">
        <v>2012</v>
      </c>
      <c r="AN303">
        <v>2002</v>
      </c>
      <c r="AO303">
        <v>1</v>
      </c>
    </row>
    <row r="304" spans="1:41" x14ac:dyDescent="0.3">
      <c r="A304" t="str">
        <f t="shared" si="16"/>
        <v>5033-5034</v>
      </c>
      <c r="B304">
        <v>5033</v>
      </c>
      <c r="C304">
        <v>5034</v>
      </c>
      <c r="D304">
        <v>19</v>
      </c>
      <c r="E304">
        <v>0</v>
      </c>
      <c r="F304">
        <v>19</v>
      </c>
      <c r="G304">
        <v>20</v>
      </c>
      <c r="H304">
        <v>8</v>
      </c>
      <c r="I304">
        <v>28</v>
      </c>
      <c r="J304">
        <v>2060</v>
      </c>
      <c r="K304" t="s">
        <v>316</v>
      </c>
      <c r="O304" t="str">
        <f t="shared" si="17"/>
        <v>6031-6028</v>
      </c>
      <c r="P304">
        <v>6031</v>
      </c>
      <c r="Q304">
        <v>6028</v>
      </c>
      <c r="R304">
        <v>1</v>
      </c>
      <c r="S304">
        <v>39</v>
      </c>
      <c r="T304" t="s">
        <v>256</v>
      </c>
      <c r="U304">
        <v>80</v>
      </c>
      <c r="V304">
        <v>1800</v>
      </c>
      <c r="W304">
        <v>3</v>
      </c>
      <c r="X304">
        <v>0</v>
      </c>
      <c r="Y304" t="s">
        <v>26</v>
      </c>
      <c r="AA304" t="str">
        <f t="shared" si="18"/>
        <v>5033-5034</v>
      </c>
      <c r="AB304">
        <v>5033</v>
      </c>
      <c r="AC304">
        <v>5034</v>
      </c>
      <c r="AD304">
        <v>19</v>
      </c>
      <c r="AE304">
        <v>145</v>
      </c>
      <c r="AF304">
        <v>2060</v>
      </c>
      <c r="AG304">
        <v>3</v>
      </c>
      <c r="AH304">
        <v>0</v>
      </c>
      <c r="AI304">
        <v>20</v>
      </c>
      <c r="AJ304" t="s">
        <v>316</v>
      </c>
      <c r="AL304" t="str">
        <f t="shared" si="19"/>
        <v>2012-2014</v>
      </c>
      <c r="AM304">
        <v>2012</v>
      </c>
      <c r="AN304">
        <v>2014</v>
      </c>
      <c r="AO304">
        <v>1</v>
      </c>
    </row>
    <row r="305" spans="1:41" x14ac:dyDescent="0.3">
      <c r="A305" t="str">
        <f t="shared" si="16"/>
        <v>5033-6001</v>
      </c>
      <c r="B305">
        <v>5033</v>
      </c>
      <c r="C305">
        <v>6001</v>
      </c>
      <c r="D305">
        <v>24</v>
      </c>
      <c r="E305">
        <v>0</v>
      </c>
      <c r="F305">
        <v>24</v>
      </c>
      <c r="G305">
        <v>0</v>
      </c>
      <c r="H305">
        <v>0</v>
      </c>
      <c r="I305">
        <v>0</v>
      </c>
      <c r="J305">
        <v>2000</v>
      </c>
      <c r="K305" t="s">
        <v>387</v>
      </c>
      <c r="O305" t="str">
        <f t="shared" si="17"/>
        <v>6031-6032</v>
      </c>
      <c r="P305">
        <v>6031</v>
      </c>
      <c r="Q305">
        <v>6032</v>
      </c>
      <c r="R305">
        <v>1</v>
      </c>
      <c r="S305">
        <v>37</v>
      </c>
      <c r="T305" t="s">
        <v>256</v>
      </c>
      <c r="U305">
        <v>35</v>
      </c>
      <c r="V305">
        <v>2000</v>
      </c>
      <c r="W305">
        <v>5</v>
      </c>
      <c r="X305">
        <v>0</v>
      </c>
      <c r="Y305" t="s">
        <v>28</v>
      </c>
      <c r="AA305" t="str">
        <f t="shared" si="18"/>
        <v>5033-6001</v>
      </c>
      <c r="AB305">
        <v>5033</v>
      </c>
      <c r="AC305">
        <v>6001</v>
      </c>
      <c r="AD305">
        <v>24</v>
      </c>
      <c r="AE305">
        <v>272</v>
      </c>
      <c r="AF305">
        <v>2000</v>
      </c>
      <c r="AG305">
        <v>4</v>
      </c>
      <c r="AH305">
        <v>0</v>
      </c>
      <c r="AI305">
        <v>0</v>
      </c>
      <c r="AJ305" t="s">
        <v>342</v>
      </c>
      <c r="AL305" t="str">
        <f t="shared" si="19"/>
        <v>2014-2015</v>
      </c>
      <c r="AM305">
        <v>2014</v>
      </c>
      <c r="AN305">
        <v>2015</v>
      </c>
      <c r="AO305">
        <v>1</v>
      </c>
    </row>
    <row r="306" spans="1:41" x14ac:dyDescent="0.3">
      <c r="A306" t="str">
        <f t="shared" si="16"/>
        <v>5033-12006</v>
      </c>
      <c r="B306">
        <v>5033</v>
      </c>
      <c r="C306">
        <v>12006</v>
      </c>
      <c r="D306">
        <v>5</v>
      </c>
      <c r="E306">
        <v>7</v>
      </c>
      <c r="F306">
        <v>12</v>
      </c>
      <c r="G306">
        <v>17</v>
      </c>
      <c r="H306">
        <v>298</v>
      </c>
      <c r="I306">
        <v>315</v>
      </c>
      <c r="J306">
        <v>927</v>
      </c>
      <c r="K306" t="s">
        <v>316</v>
      </c>
      <c r="O306" t="str">
        <f t="shared" si="17"/>
        <v>6031-6041</v>
      </c>
      <c r="P306">
        <v>6031</v>
      </c>
      <c r="Q306">
        <v>6041</v>
      </c>
      <c r="R306">
        <v>1</v>
      </c>
      <c r="S306">
        <v>39</v>
      </c>
      <c r="T306" t="s">
        <v>256</v>
      </c>
      <c r="U306">
        <v>104</v>
      </c>
      <c r="V306">
        <v>3600</v>
      </c>
      <c r="W306">
        <v>3</v>
      </c>
      <c r="X306">
        <v>0</v>
      </c>
      <c r="Y306" t="s">
        <v>26</v>
      </c>
      <c r="AA306" t="str">
        <f t="shared" si="18"/>
        <v>5033-12006</v>
      </c>
      <c r="AB306">
        <v>5033</v>
      </c>
      <c r="AC306">
        <v>12006</v>
      </c>
      <c r="AD306">
        <v>5</v>
      </c>
      <c r="AE306">
        <v>43</v>
      </c>
      <c r="AF306">
        <v>927</v>
      </c>
      <c r="AG306">
        <v>3</v>
      </c>
      <c r="AH306">
        <v>0</v>
      </c>
      <c r="AI306">
        <v>17</v>
      </c>
      <c r="AJ306" t="s">
        <v>316</v>
      </c>
      <c r="AL306" t="str">
        <f t="shared" si="19"/>
        <v>2015-4018</v>
      </c>
      <c r="AM306">
        <v>2015</v>
      </c>
      <c r="AN306">
        <v>4018</v>
      </c>
      <c r="AO306">
        <v>1</v>
      </c>
    </row>
    <row r="307" spans="1:41" x14ac:dyDescent="0.3">
      <c r="A307" t="str">
        <f t="shared" si="16"/>
        <v>5034-5027</v>
      </c>
      <c r="B307">
        <v>5034</v>
      </c>
      <c r="C307">
        <v>5027</v>
      </c>
      <c r="D307">
        <v>15</v>
      </c>
      <c r="E307">
        <v>0</v>
      </c>
      <c r="F307">
        <v>15</v>
      </c>
      <c r="G307">
        <v>0</v>
      </c>
      <c r="H307">
        <v>0</v>
      </c>
      <c r="I307">
        <v>0</v>
      </c>
      <c r="J307">
        <v>2110</v>
      </c>
      <c r="K307" t="s">
        <v>345</v>
      </c>
      <c r="O307" t="str">
        <f t="shared" si="17"/>
        <v>6032-6031</v>
      </c>
      <c r="P307">
        <v>6032</v>
      </c>
      <c r="Q307">
        <v>6031</v>
      </c>
      <c r="R307">
        <v>1</v>
      </c>
      <c r="S307">
        <v>38</v>
      </c>
      <c r="T307" t="s">
        <v>256</v>
      </c>
      <c r="U307">
        <v>35</v>
      </c>
      <c r="V307">
        <v>2000</v>
      </c>
      <c r="W307">
        <v>5</v>
      </c>
      <c r="X307">
        <v>0</v>
      </c>
      <c r="Y307" t="s">
        <v>28</v>
      </c>
      <c r="AA307" t="str">
        <f t="shared" si="18"/>
        <v>5034-5027</v>
      </c>
      <c r="AB307">
        <v>5034</v>
      </c>
      <c r="AC307">
        <v>5027</v>
      </c>
      <c r="AD307">
        <v>15</v>
      </c>
      <c r="AE307">
        <v>231</v>
      </c>
      <c r="AF307">
        <v>2110</v>
      </c>
      <c r="AG307">
        <v>3</v>
      </c>
      <c r="AH307">
        <v>0</v>
      </c>
      <c r="AI307">
        <v>0</v>
      </c>
      <c r="AJ307" t="s">
        <v>345</v>
      </c>
      <c r="AL307" t="str">
        <f t="shared" si="19"/>
        <v>4018-2015</v>
      </c>
      <c r="AM307">
        <v>4018</v>
      </c>
      <c r="AN307">
        <v>2015</v>
      </c>
      <c r="AO307">
        <v>1</v>
      </c>
    </row>
    <row r="308" spans="1:41" x14ac:dyDescent="0.3">
      <c r="A308" t="str">
        <f t="shared" si="16"/>
        <v>5034-5033</v>
      </c>
      <c r="B308">
        <v>5034</v>
      </c>
      <c r="C308">
        <v>5033</v>
      </c>
      <c r="D308">
        <v>19</v>
      </c>
      <c r="E308">
        <v>2</v>
      </c>
      <c r="F308">
        <v>21</v>
      </c>
      <c r="G308">
        <v>17</v>
      </c>
      <c r="H308">
        <v>10</v>
      </c>
      <c r="I308">
        <v>27</v>
      </c>
      <c r="J308">
        <v>927</v>
      </c>
      <c r="K308" t="s">
        <v>316</v>
      </c>
      <c r="O308" t="str">
        <f t="shared" si="17"/>
        <v>6032-6033</v>
      </c>
      <c r="P308">
        <v>6032</v>
      </c>
      <c r="Q308">
        <v>6033</v>
      </c>
      <c r="R308">
        <v>1</v>
      </c>
      <c r="S308">
        <v>35</v>
      </c>
      <c r="T308" t="s">
        <v>256</v>
      </c>
      <c r="U308">
        <v>155</v>
      </c>
      <c r="V308">
        <v>2000</v>
      </c>
      <c r="W308">
        <v>5</v>
      </c>
      <c r="X308">
        <v>0</v>
      </c>
      <c r="Y308" t="s">
        <v>28</v>
      </c>
      <c r="AA308" t="str">
        <f t="shared" si="18"/>
        <v>5034-5033</v>
      </c>
      <c r="AB308">
        <v>5034</v>
      </c>
      <c r="AC308">
        <v>5033</v>
      </c>
      <c r="AD308">
        <v>19</v>
      </c>
      <c r="AE308">
        <v>145</v>
      </c>
      <c r="AF308">
        <v>927</v>
      </c>
      <c r="AG308">
        <v>3</v>
      </c>
      <c r="AH308">
        <v>0</v>
      </c>
      <c r="AI308">
        <v>17</v>
      </c>
      <c r="AJ308" t="s">
        <v>316</v>
      </c>
      <c r="AL308" t="str">
        <f t="shared" si="19"/>
        <v>11004-2016</v>
      </c>
      <c r="AM308">
        <v>11004</v>
      </c>
      <c r="AN308">
        <v>2016</v>
      </c>
      <c r="AO308">
        <v>1</v>
      </c>
    </row>
    <row r="309" spans="1:41" x14ac:dyDescent="0.3">
      <c r="A309" t="str">
        <f t="shared" si="16"/>
        <v>5034-5035</v>
      </c>
      <c r="B309">
        <v>5034</v>
      </c>
      <c r="C309">
        <v>5035</v>
      </c>
      <c r="D309">
        <v>34</v>
      </c>
      <c r="E309">
        <v>5</v>
      </c>
      <c r="F309">
        <v>39</v>
      </c>
      <c r="G309">
        <v>36</v>
      </c>
      <c r="H309">
        <v>7</v>
      </c>
      <c r="I309">
        <v>43</v>
      </c>
      <c r="J309">
        <v>949</v>
      </c>
      <c r="K309" t="s">
        <v>316</v>
      </c>
      <c r="O309" t="str">
        <f t="shared" si="17"/>
        <v>6033-6032</v>
      </c>
      <c r="P309">
        <v>6033</v>
      </c>
      <c r="Q309">
        <v>6032</v>
      </c>
      <c r="R309">
        <v>1</v>
      </c>
      <c r="S309">
        <v>37</v>
      </c>
      <c r="T309" t="s">
        <v>256</v>
      </c>
      <c r="U309">
        <v>155</v>
      </c>
      <c r="V309">
        <v>2000</v>
      </c>
      <c r="W309">
        <v>5</v>
      </c>
      <c r="X309">
        <v>0</v>
      </c>
      <c r="Y309" t="s">
        <v>28</v>
      </c>
      <c r="AA309" t="str">
        <f t="shared" si="18"/>
        <v>5034-5035</v>
      </c>
      <c r="AB309">
        <v>5034</v>
      </c>
      <c r="AC309">
        <v>5035</v>
      </c>
      <c r="AD309">
        <v>34</v>
      </c>
      <c r="AE309">
        <v>319</v>
      </c>
      <c r="AF309">
        <v>949</v>
      </c>
      <c r="AG309">
        <v>3</v>
      </c>
      <c r="AH309">
        <v>0</v>
      </c>
      <c r="AI309">
        <v>36</v>
      </c>
      <c r="AJ309" t="s">
        <v>316</v>
      </c>
      <c r="AL309" t="str">
        <f t="shared" si="19"/>
        <v>2016-11004</v>
      </c>
      <c r="AM309">
        <v>2016</v>
      </c>
      <c r="AN309">
        <v>11004</v>
      </c>
      <c r="AO309">
        <v>1</v>
      </c>
    </row>
    <row r="310" spans="1:41" x14ac:dyDescent="0.3">
      <c r="A310" t="str">
        <f t="shared" si="16"/>
        <v>5034-50015</v>
      </c>
      <c r="B310">
        <v>5034</v>
      </c>
      <c r="C310">
        <v>50015</v>
      </c>
      <c r="D310">
        <v>6</v>
      </c>
      <c r="E310">
        <v>1</v>
      </c>
      <c r="F310">
        <v>7</v>
      </c>
      <c r="G310">
        <v>33</v>
      </c>
      <c r="H310">
        <v>0</v>
      </c>
      <c r="I310">
        <v>33</v>
      </c>
      <c r="J310">
        <v>2060</v>
      </c>
      <c r="K310" t="s">
        <v>345</v>
      </c>
      <c r="O310" t="str">
        <f t="shared" si="17"/>
        <v>6033-6034</v>
      </c>
      <c r="P310">
        <v>6033</v>
      </c>
      <c r="Q310">
        <v>6034</v>
      </c>
      <c r="R310">
        <v>1</v>
      </c>
      <c r="S310">
        <v>33</v>
      </c>
      <c r="T310" t="s">
        <v>256</v>
      </c>
      <c r="U310">
        <v>64</v>
      </c>
      <c r="V310">
        <v>900</v>
      </c>
      <c r="W310">
        <v>5</v>
      </c>
      <c r="X310">
        <v>0</v>
      </c>
      <c r="Y310" t="s">
        <v>28</v>
      </c>
      <c r="AA310" t="str">
        <f t="shared" si="18"/>
        <v>5034-50015</v>
      </c>
      <c r="AB310">
        <v>5034</v>
      </c>
      <c r="AC310">
        <v>50015</v>
      </c>
      <c r="AD310">
        <v>6</v>
      </c>
      <c r="AE310">
        <v>100</v>
      </c>
      <c r="AF310">
        <v>2060</v>
      </c>
      <c r="AG310">
        <v>3</v>
      </c>
      <c r="AH310">
        <v>0</v>
      </c>
      <c r="AI310">
        <v>33</v>
      </c>
      <c r="AJ310" t="s">
        <v>345</v>
      </c>
      <c r="AL310" t="str">
        <f t="shared" si="19"/>
        <v>8009-2016</v>
      </c>
      <c r="AM310">
        <v>8009</v>
      </c>
      <c r="AN310">
        <v>2016</v>
      </c>
      <c r="AO310">
        <v>2</v>
      </c>
    </row>
    <row r="311" spans="1:41" x14ac:dyDescent="0.3">
      <c r="A311" t="str">
        <f t="shared" si="16"/>
        <v>5035-5028</v>
      </c>
      <c r="B311">
        <v>5035</v>
      </c>
      <c r="C311">
        <v>5028</v>
      </c>
      <c r="D311">
        <v>23</v>
      </c>
      <c r="E311">
        <v>17</v>
      </c>
      <c r="F311">
        <v>40</v>
      </c>
      <c r="G311">
        <v>390</v>
      </c>
      <c r="H311">
        <v>0</v>
      </c>
      <c r="I311">
        <v>390</v>
      </c>
      <c r="J311">
        <v>2060</v>
      </c>
      <c r="K311" t="s">
        <v>313</v>
      </c>
      <c r="O311" t="str">
        <f t="shared" si="17"/>
        <v>6033-6050</v>
      </c>
      <c r="P311">
        <v>6033</v>
      </c>
      <c r="Q311">
        <v>6050</v>
      </c>
      <c r="R311">
        <v>1</v>
      </c>
      <c r="S311">
        <v>39</v>
      </c>
      <c r="T311" t="s">
        <v>256</v>
      </c>
      <c r="U311">
        <v>311</v>
      </c>
      <c r="V311">
        <v>2000</v>
      </c>
      <c r="W311">
        <v>5</v>
      </c>
      <c r="X311">
        <v>0</v>
      </c>
      <c r="Y311" t="s">
        <v>29</v>
      </c>
      <c r="AA311" t="str">
        <f t="shared" si="18"/>
        <v>5035-5028</v>
      </c>
      <c r="AB311">
        <v>5035</v>
      </c>
      <c r="AC311">
        <v>5028</v>
      </c>
      <c r="AD311">
        <v>23</v>
      </c>
      <c r="AE311">
        <v>265</v>
      </c>
      <c r="AF311">
        <v>2060</v>
      </c>
      <c r="AG311">
        <v>3</v>
      </c>
      <c r="AH311">
        <v>0</v>
      </c>
      <c r="AI311">
        <v>390</v>
      </c>
      <c r="AJ311" t="s">
        <v>313</v>
      </c>
      <c r="AL311" t="str">
        <f t="shared" si="19"/>
        <v>2016-8009</v>
      </c>
      <c r="AM311">
        <v>2016</v>
      </c>
      <c r="AN311">
        <v>8009</v>
      </c>
      <c r="AO311">
        <v>1</v>
      </c>
    </row>
    <row r="312" spans="1:41" x14ac:dyDescent="0.3">
      <c r="A312" t="str">
        <f t="shared" si="16"/>
        <v>5035-5034</v>
      </c>
      <c r="B312">
        <v>5035</v>
      </c>
      <c r="C312">
        <v>5034</v>
      </c>
      <c r="D312">
        <v>30</v>
      </c>
      <c r="E312">
        <v>3</v>
      </c>
      <c r="F312">
        <v>33</v>
      </c>
      <c r="G312">
        <v>50</v>
      </c>
      <c r="H312">
        <v>10</v>
      </c>
      <c r="I312">
        <v>60</v>
      </c>
      <c r="J312">
        <v>2110</v>
      </c>
      <c r="K312" t="s">
        <v>316</v>
      </c>
      <c r="O312" t="str">
        <f t="shared" si="17"/>
        <v>6034-6033</v>
      </c>
      <c r="P312">
        <v>6034</v>
      </c>
      <c r="Q312">
        <v>6033</v>
      </c>
      <c r="R312">
        <v>1</v>
      </c>
      <c r="S312">
        <v>31</v>
      </c>
      <c r="T312" t="s">
        <v>256</v>
      </c>
      <c r="U312">
        <v>64</v>
      </c>
      <c r="V312">
        <v>2000</v>
      </c>
      <c r="W312">
        <v>5</v>
      </c>
      <c r="X312">
        <v>0</v>
      </c>
      <c r="Y312" t="s">
        <v>28</v>
      </c>
      <c r="AA312" t="str">
        <f t="shared" si="18"/>
        <v>5035-5034</v>
      </c>
      <c r="AB312">
        <v>5035</v>
      </c>
      <c r="AC312">
        <v>5034</v>
      </c>
      <c r="AD312">
        <v>30</v>
      </c>
      <c r="AE312">
        <v>319</v>
      </c>
      <c r="AF312">
        <v>2110</v>
      </c>
      <c r="AG312">
        <v>3</v>
      </c>
      <c r="AH312">
        <v>0</v>
      </c>
      <c r="AI312">
        <v>50</v>
      </c>
      <c r="AJ312" t="s">
        <v>316</v>
      </c>
      <c r="AL312" t="str">
        <f t="shared" si="19"/>
        <v>4018-4002</v>
      </c>
      <c r="AM312">
        <v>4018</v>
      </c>
      <c r="AN312">
        <v>4002</v>
      </c>
      <c r="AO312">
        <v>1</v>
      </c>
    </row>
    <row r="313" spans="1:41" x14ac:dyDescent="0.3">
      <c r="A313" t="str">
        <f t="shared" si="16"/>
        <v>5035-5036</v>
      </c>
      <c r="B313">
        <v>5035</v>
      </c>
      <c r="C313">
        <v>5036</v>
      </c>
      <c r="D313">
        <v>17</v>
      </c>
      <c r="E313">
        <v>4</v>
      </c>
      <c r="F313">
        <v>21</v>
      </c>
      <c r="G313">
        <v>69</v>
      </c>
      <c r="H313">
        <v>7</v>
      </c>
      <c r="I313">
        <v>76</v>
      </c>
      <c r="J313">
        <v>949</v>
      </c>
      <c r="K313" t="s">
        <v>316</v>
      </c>
      <c r="O313" t="str">
        <f t="shared" si="17"/>
        <v>6034-6035</v>
      </c>
      <c r="P313">
        <v>6034</v>
      </c>
      <c r="Q313">
        <v>6035</v>
      </c>
      <c r="R313">
        <v>1</v>
      </c>
      <c r="S313">
        <v>31</v>
      </c>
      <c r="T313" t="s">
        <v>256</v>
      </c>
      <c r="U313">
        <v>226</v>
      </c>
      <c r="V313">
        <v>2000</v>
      </c>
      <c r="W313">
        <v>5</v>
      </c>
      <c r="X313">
        <v>0</v>
      </c>
      <c r="Y313" t="s">
        <v>28</v>
      </c>
      <c r="AA313" t="str">
        <f t="shared" si="18"/>
        <v>5035-5036</v>
      </c>
      <c r="AB313">
        <v>5035</v>
      </c>
      <c r="AC313">
        <v>5036</v>
      </c>
      <c r="AD313">
        <v>17</v>
      </c>
      <c r="AE313">
        <v>124</v>
      </c>
      <c r="AF313">
        <v>949</v>
      </c>
      <c r="AG313">
        <v>3</v>
      </c>
      <c r="AH313">
        <v>0</v>
      </c>
      <c r="AI313">
        <v>69</v>
      </c>
      <c r="AJ313" t="s">
        <v>316</v>
      </c>
      <c r="AL313" t="str">
        <f t="shared" si="19"/>
        <v>4002-4018</v>
      </c>
      <c r="AM313">
        <v>4002</v>
      </c>
      <c r="AN313">
        <v>4018</v>
      </c>
      <c r="AO313">
        <v>2</v>
      </c>
    </row>
    <row r="314" spans="1:41" x14ac:dyDescent="0.3">
      <c r="A314" t="str">
        <f t="shared" si="16"/>
        <v>5035-6004</v>
      </c>
      <c r="B314">
        <v>5035</v>
      </c>
      <c r="C314">
        <v>6004</v>
      </c>
      <c r="D314">
        <v>22</v>
      </c>
      <c r="E314">
        <v>56</v>
      </c>
      <c r="F314">
        <v>78</v>
      </c>
      <c r="G314">
        <v>571</v>
      </c>
      <c r="H314">
        <v>1</v>
      </c>
      <c r="I314">
        <v>572</v>
      </c>
      <c r="J314">
        <v>927</v>
      </c>
      <c r="K314" t="s">
        <v>313</v>
      </c>
      <c r="O314" t="str">
        <f t="shared" si="17"/>
        <v>6035-6022</v>
      </c>
      <c r="P314">
        <v>6035</v>
      </c>
      <c r="Q314">
        <v>6022</v>
      </c>
      <c r="R314">
        <v>1</v>
      </c>
      <c r="S314">
        <v>31</v>
      </c>
      <c r="T314" t="s">
        <v>256</v>
      </c>
      <c r="U314">
        <v>354</v>
      </c>
      <c r="V314">
        <v>2000</v>
      </c>
      <c r="W314">
        <v>5</v>
      </c>
      <c r="X314">
        <v>0</v>
      </c>
      <c r="Y314" t="s">
        <v>11</v>
      </c>
      <c r="AA314" t="str">
        <f t="shared" si="18"/>
        <v>5035-6004</v>
      </c>
      <c r="AB314">
        <v>5035</v>
      </c>
      <c r="AC314">
        <v>6004</v>
      </c>
      <c r="AD314">
        <v>22</v>
      </c>
      <c r="AE314">
        <v>312</v>
      </c>
      <c r="AF314">
        <v>927</v>
      </c>
      <c r="AG314">
        <v>3</v>
      </c>
      <c r="AH314">
        <v>0</v>
      </c>
      <c r="AI314">
        <v>571</v>
      </c>
      <c r="AJ314" t="s">
        <v>313</v>
      </c>
      <c r="AL314" t="str">
        <f t="shared" si="19"/>
        <v>4004-4019</v>
      </c>
      <c r="AM314">
        <v>4004</v>
      </c>
      <c r="AN314">
        <v>4019</v>
      </c>
      <c r="AO314">
        <v>2</v>
      </c>
    </row>
    <row r="315" spans="1:41" x14ac:dyDescent="0.3">
      <c r="A315" t="str">
        <f t="shared" si="16"/>
        <v>5036-5029</v>
      </c>
      <c r="B315">
        <v>5036</v>
      </c>
      <c r="C315">
        <v>5029</v>
      </c>
      <c r="D315">
        <v>25</v>
      </c>
      <c r="E315">
        <v>0</v>
      </c>
      <c r="F315">
        <v>25</v>
      </c>
      <c r="G315">
        <v>0</v>
      </c>
      <c r="H315">
        <v>0</v>
      </c>
      <c r="I315">
        <v>0</v>
      </c>
      <c r="J315">
        <v>2000</v>
      </c>
      <c r="K315" t="s">
        <v>310</v>
      </c>
      <c r="O315" t="str">
        <f t="shared" si="17"/>
        <v>6035-6034</v>
      </c>
      <c r="P315">
        <v>6035</v>
      </c>
      <c r="Q315">
        <v>6034</v>
      </c>
      <c r="R315">
        <v>1</v>
      </c>
      <c r="S315">
        <v>33</v>
      </c>
      <c r="T315" t="s">
        <v>256</v>
      </c>
      <c r="U315">
        <v>226</v>
      </c>
      <c r="V315">
        <v>900</v>
      </c>
      <c r="W315">
        <v>5</v>
      </c>
      <c r="X315">
        <v>0</v>
      </c>
      <c r="Y315" t="s">
        <v>28</v>
      </c>
      <c r="AA315" t="str">
        <f t="shared" si="18"/>
        <v>5036-5029</v>
      </c>
      <c r="AB315">
        <v>5036</v>
      </c>
      <c r="AC315">
        <v>5029</v>
      </c>
      <c r="AD315">
        <v>25</v>
      </c>
      <c r="AE315">
        <v>280</v>
      </c>
      <c r="AF315">
        <v>2000</v>
      </c>
      <c r="AG315">
        <v>3</v>
      </c>
      <c r="AH315">
        <v>0</v>
      </c>
      <c r="AI315">
        <v>0</v>
      </c>
      <c r="AJ315" t="s">
        <v>310</v>
      </c>
      <c r="AL315" t="str">
        <f t="shared" si="19"/>
        <v>6061-39007</v>
      </c>
      <c r="AM315">
        <v>6061</v>
      </c>
      <c r="AN315">
        <v>39007</v>
      </c>
      <c r="AO315">
        <v>2</v>
      </c>
    </row>
    <row r="316" spans="1:41" x14ac:dyDescent="0.3">
      <c r="A316" t="str">
        <f t="shared" si="16"/>
        <v>5036-5035</v>
      </c>
      <c r="B316">
        <v>5036</v>
      </c>
      <c r="C316">
        <v>5035</v>
      </c>
      <c r="D316">
        <v>12</v>
      </c>
      <c r="E316">
        <v>7</v>
      </c>
      <c r="F316">
        <v>19</v>
      </c>
      <c r="G316">
        <v>142</v>
      </c>
      <c r="H316">
        <v>10</v>
      </c>
      <c r="I316">
        <v>152</v>
      </c>
      <c r="J316">
        <v>949</v>
      </c>
      <c r="K316" t="s">
        <v>316</v>
      </c>
      <c r="O316" t="str">
        <f t="shared" si="17"/>
        <v>6035-6036</v>
      </c>
      <c r="P316">
        <v>6035</v>
      </c>
      <c r="Q316">
        <v>6036</v>
      </c>
      <c r="R316">
        <v>1</v>
      </c>
      <c r="S316">
        <v>34</v>
      </c>
      <c r="T316" t="s">
        <v>256</v>
      </c>
      <c r="U316">
        <v>112</v>
      </c>
      <c r="V316">
        <v>2000</v>
      </c>
      <c r="W316">
        <v>5</v>
      </c>
      <c r="X316">
        <v>0</v>
      </c>
      <c r="Y316" t="s">
        <v>28</v>
      </c>
      <c r="AA316" t="str">
        <f t="shared" si="18"/>
        <v>5036-5035</v>
      </c>
      <c r="AB316">
        <v>5036</v>
      </c>
      <c r="AC316">
        <v>5035</v>
      </c>
      <c r="AD316">
        <v>12</v>
      </c>
      <c r="AE316">
        <v>124</v>
      </c>
      <c r="AF316">
        <v>949</v>
      </c>
      <c r="AG316">
        <v>3</v>
      </c>
      <c r="AH316">
        <v>0</v>
      </c>
      <c r="AI316">
        <v>142</v>
      </c>
      <c r="AJ316" t="s">
        <v>316</v>
      </c>
      <c r="AL316" t="str">
        <f t="shared" si="19"/>
        <v>39007-6060</v>
      </c>
      <c r="AM316">
        <v>39007</v>
      </c>
      <c r="AN316">
        <v>6060</v>
      </c>
      <c r="AO316">
        <v>2</v>
      </c>
    </row>
    <row r="317" spans="1:41" x14ac:dyDescent="0.3">
      <c r="A317" t="str">
        <f t="shared" si="16"/>
        <v>5036-5037</v>
      </c>
      <c r="B317">
        <v>5036</v>
      </c>
      <c r="C317">
        <v>5037</v>
      </c>
      <c r="D317">
        <v>4</v>
      </c>
      <c r="E317">
        <v>1</v>
      </c>
      <c r="F317">
        <v>5</v>
      </c>
      <c r="G317">
        <v>69</v>
      </c>
      <c r="H317">
        <v>0</v>
      </c>
      <c r="I317">
        <v>69</v>
      </c>
      <c r="J317">
        <v>949</v>
      </c>
      <c r="K317" t="s">
        <v>316</v>
      </c>
      <c r="O317" t="str">
        <f t="shared" si="17"/>
        <v>6036-6035</v>
      </c>
      <c r="P317">
        <v>6036</v>
      </c>
      <c r="Q317">
        <v>6035</v>
      </c>
      <c r="R317">
        <v>1</v>
      </c>
      <c r="S317">
        <v>38</v>
      </c>
      <c r="T317" t="s">
        <v>256</v>
      </c>
      <c r="U317">
        <v>112</v>
      </c>
      <c r="V317">
        <v>2000</v>
      </c>
      <c r="W317">
        <v>5</v>
      </c>
      <c r="X317">
        <v>0</v>
      </c>
      <c r="Y317" t="s">
        <v>28</v>
      </c>
      <c r="AA317" t="str">
        <f t="shared" si="18"/>
        <v>5036-5037</v>
      </c>
      <c r="AB317">
        <v>5036</v>
      </c>
      <c r="AC317">
        <v>5037</v>
      </c>
      <c r="AD317">
        <v>4</v>
      </c>
      <c r="AE317">
        <v>32</v>
      </c>
      <c r="AF317">
        <v>949</v>
      </c>
      <c r="AG317">
        <v>3</v>
      </c>
      <c r="AH317">
        <v>0</v>
      </c>
      <c r="AI317">
        <v>69</v>
      </c>
      <c r="AJ317" t="s">
        <v>316</v>
      </c>
      <c r="AL317" t="str">
        <f t="shared" si="19"/>
        <v>6060-39007</v>
      </c>
      <c r="AM317">
        <v>6060</v>
      </c>
      <c r="AN317">
        <v>39007</v>
      </c>
      <c r="AO317">
        <v>2</v>
      </c>
    </row>
    <row r="318" spans="1:41" x14ac:dyDescent="0.3">
      <c r="A318" t="str">
        <f t="shared" si="16"/>
        <v>5036-5052</v>
      </c>
      <c r="B318">
        <v>5036</v>
      </c>
      <c r="C318">
        <v>5052</v>
      </c>
      <c r="D318">
        <v>20</v>
      </c>
      <c r="E318">
        <v>0</v>
      </c>
      <c r="F318">
        <v>20</v>
      </c>
      <c r="G318">
        <v>0</v>
      </c>
      <c r="H318">
        <v>7</v>
      </c>
      <c r="I318">
        <v>7</v>
      </c>
      <c r="J318">
        <v>2000</v>
      </c>
      <c r="K318" t="s">
        <v>310</v>
      </c>
      <c r="O318" t="str">
        <f t="shared" si="17"/>
        <v>6036-6053</v>
      </c>
      <c r="P318">
        <v>6036</v>
      </c>
      <c r="Q318">
        <v>6053</v>
      </c>
      <c r="R318">
        <v>1</v>
      </c>
      <c r="S318">
        <v>40</v>
      </c>
      <c r="T318" t="s">
        <v>256</v>
      </c>
      <c r="U318">
        <v>418</v>
      </c>
      <c r="V318">
        <v>2060</v>
      </c>
      <c r="W318">
        <v>5</v>
      </c>
      <c r="X318">
        <v>0</v>
      </c>
      <c r="Y318" t="s">
        <v>339</v>
      </c>
      <c r="AA318" t="str">
        <f t="shared" si="18"/>
        <v>5036-5052</v>
      </c>
      <c r="AB318">
        <v>5036</v>
      </c>
      <c r="AC318">
        <v>5052</v>
      </c>
      <c r="AD318">
        <v>20</v>
      </c>
      <c r="AE318">
        <v>278</v>
      </c>
      <c r="AF318">
        <v>2000</v>
      </c>
      <c r="AG318">
        <v>3</v>
      </c>
      <c r="AH318">
        <v>0</v>
      </c>
      <c r="AI318">
        <v>0</v>
      </c>
      <c r="AJ318" t="s">
        <v>310</v>
      </c>
      <c r="AL318" t="str">
        <f t="shared" si="19"/>
        <v>39007-6061</v>
      </c>
      <c r="AM318">
        <v>39007</v>
      </c>
      <c r="AN318">
        <v>6061</v>
      </c>
      <c r="AO318">
        <v>2</v>
      </c>
    </row>
    <row r="319" spans="1:41" x14ac:dyDescent="0.3">
      <c r="A319" t="str">
        <f t="shared" si="16"/>
        <v>5037-5030</v>
      </c>
      <c r="B319">
        <v>5037</v>
      </c>
      <c r="C319">
        <v>5030</v>
      </c>
      <c r="D319">
        <v>21</v>
      </c>
      <c r="E319">
        <v>2</v>
      </c>
      <c r="F319">
        <v>23</v>
      </c>
      <c r="G319">
        <v>81</v>
      </c>
      <c r="H319">
        <v>0</v>
      </c>
      <c r="I319">
        <v>81</v>
      </c>
      <c r="J319">
        <v>3600</v>
      </c>
      <c r="K319" t="s">
        <v>310</v>
      </c>
      <c r="O319" t="str">
        <f t="shared" si="17"/>
        <v>6037-6007</v>
      </c>
      <c r="P319">
        <v>6037</v>
      </c>
      <c r="Q319">
        <v>6007</v>
      </c>
      <c r="R319">
        <v>1</v>
      </c>
      <c r="S319">
        <v>36</v>
      </c>
      <c r="T319" t="s">
        <v>256</v>
      </c>
      <c r="U319">
        <v>355</v>
      </c>
      <c r="V319">
        <v>2060</v>
      </c>
      <c r="W319">
        <v>3</v>
      </c>
      <c r="X319">
        <v>0</v>
      </c>
      <c r="Y319" t="s">
        <v>345</v>
      </c>
      <c r="AA319" t="str">
        <f t="shared" si="18"/>
        <v>5037-5030</v>
      </c>
      <c r="AB319">
        <v>5037</v>
      </c>
      <c r="AC319">
        <v>5030</v>
      </c>
      <c r="AD319">
        <v>21</v>
      </c>
      <c r="AE319">
        <v>294</v>
      </c>
      <c r="AF319">
        <v>3600</v>
      </c>
      <c r="AG319">
        <v>3</v>
      </c>
      <c r="AH319">
        <v>0</v>
      </c>
      <c r="AI319">
        <v>81</v>
      </c>
      <c r="AJ319" t="s">
        <v>310</v>
      </c>
      <c r="AL319" t="str">
        <f t="shared" si="19"/>
        <v>39004-7008</v>
      </c>
      <c r="AM319">
        <v>39004</v>
      </c>
      <c r="AN319">
        <v>7008</v>
      </c>
      <c r="AO319">
        <v>2</v>
      </c>
    </row>
    <row r="320" spans="1:41" x14ac:dyDescent="0.3">
      <c r="A320" t="str">
        <f t="shared" si="16"/>
        <v>5037-5036</v>
      </c>
      <c r="B320">
        <v>5037</v>
      </c>
      <c r="C320">
        <v>5036</v>
      </c>
      <c r="D320">
        <v>5</v>
      </c>
      <c r="E320">
        <v>3</v>
      </c>
      <c r="F320">
        <v>8</v>
      </c>
      <c r="G320">
        <v>142</v>
      </c>
      <c r="H320">
        <v>10</v>
      </c>
      <c r="I320">
        <v>152</v>
      </c>
      <c r="J320">
        <v>949</v>
      </c>
      <c r="K320" t="s">
        <v>316</v>
      </c>
      <c r="O320" t="str">
        <f t="shared" si="17"/>
        <v>6037-6029</v>
      </c>
      <c r="P320">
        <v>6037</v>
      </c>
      <c r="Q320">
        <v>6029</v>
      </c>
      <c r="R320">
        <v>1</v>
      </c>
      <c r="S320">
        <v>49</v>
      </c>
      <c r="T320" t="s">
        <v>256</v>
      </c>
      <c r="U320">
        <v>94</v>
      </c>
      <c r="V320">
        <v>900</v>
      </c>
      <c r="W320">
        <v>4</v>
      </c>
      <c r="X320">
        <v>0</v>
      </c>
      <c r="Y320" t="s">
        <v>356</v>
      </c>
      <c r="AA320" t="str">
        <f t="shared" si="18"/>
        <v>5037-5036</v>
      </c>
      <c r="AB320">
        <v>5037</v>
      </c>
      <c r="AC320">
        <v>5036</v>
      </c>
      <c r="AD320">
        <v>5</v>
      </c>
      <c r="AE320">
        <v>32</v>
      </c>
      <c r="AF320">
        <v>949</v>
      </c>
      <c r="AG320">
        <v>3</v>
      </c>
      <c r="AH320">
        <v>0</v>
      </c>
      <c r="AI320">
        <v>142</v>
      </c>
      <c r="AJ320" t="s">
        <v>316</v>
      </c>
      <c r="AL320" t="str">
        <f t="shared" si="19"/>
        <v>7008-39003</v>
      </c>
      <c r="AM320">
        <v>7008</v>
      </c>
      <c r="AN320">
        <v>39003</v>
      </c>
      <c r="AO320">
        <v>2</v>
      </c>
    </row>
    <row r="321" spans="1:41" x14ac:dyDescent="0.3">
      <c r="A321" t="str">
        <f t="shared" si="16"/>
        <v>5037-5038</v>
      </c>
      <c r="B321">
        <v>5037</v>
      </c>
      <c r="C321">
        <v>5038</v>
      </c>
      <c r="D321">
        <v>25</v>
      </c>
      <c r="E321">
        <v>2</v>
      </c>
      <c r="F321">
        <v>27</v>
      </c>
      <c r="G321">
        <v>20</v>
      </c>
      <c r="H321">
        <v>0</v>
      </c>
      <c r="I321">
        <v>20</v>
      </c>
      <c r="J321">
        <v>1055</v>
      </c>
      <c r="K321" t="s">
        <v>316</v>
      </c>
      <c r="O321" t="str">
        <f t="shared" si="17"/>
        <v>6037-6063</v>
      </c>
      <c r="P321">
        <v>6037</v>
      </c>
      <c r="Q321">
        <v>6063</v>
      </c>
      <c r="R321">
        <v>1</v>
      </c>
      <c r="S321">
        <v>25</v>
      </c>
      <c r="T321" t="s">
        <v>256</v>
      </c>
      <c r="U321">
        <v>50</v>
      </c>
      <c r="V321">
        <v>900</v>
      </c>
      <c r="W321">
        <v>4</v>
      </c>
      <c r="X321">
        <v>0</v>
      </c>
      <c r="Y321" t="s">
        <v>356</v>
      </c>
      <c r="AA321" t="str">
        <f t="shared" si="18"/>
        <v>5037-5038</v>
      </c>
      <c r="AB321">
        <v>5037</v>
      </c>
      <c r="AC321">
        <v>5038</v>
      </c>
      <c r="AD321">
        <v>25</v>
      </c>
      <c r="AE321">
        <v>242</v>
      </c>
      <c r="AF321">
        <v>1055</v>
      </c>
      <c r="AG321">
        <v>3</v>
      </c>
      <c r="AH321">
        <v>0</v>
      </c>
      <c r="AI321">
        <v>20</v>
      </c>
      <c r="AJ321" t="s">
        <v>316</v>
      </c>
      <c r="AL321" t="str">
        <f t="shared" si="19"/>
        <v>39003-7008</v>
      </c>
      <c r="AM321">
        <v>39003</v>
      </c>
      <c r="AN321">
        <v>7008</v>
      </c>
      <c r="AO321">
        <v>2</v>
      </c>
    </row>
    <row r="322" spans="1:41" x14ac:dyDescent="0.3">
      <c r="A322" t="str">
        <f t="shared" si="16"/>
        <v>5037-5053</v>
      </c>
      <c r="B322">
        <v>5037</v>
      </c>
      <c r="C322">
        <v>5053</v>
      </c>
      <c r="D322">
        <v>18</v>
      </c>
      <c r="E322">
        <v>0</v>
      </c>
      <c r="F322">
        <v>18</v>
      </c>
      <c r="G322">
        <v>18</v>
      </c>
      <c r="H322">
        <v>0</v>
      </c>
      <c r="I322">
        <v>18</v>
      </c>
      <c r="J322">
        <v>3600</v>
      </c>
      <c r="K322" t="s">
        <v>310</v>
      </c>
      <c r="O322" t="str">
        <f t="shared" si="17"/>
        <v>6038-6029</v>
      </c>
      <c r="P322">
        <v>6038</v>
      </c>
      <c r="Q322">
        <v>6029</v>
      </c>
      <c r="R322">
        <v>1</v>
      </c>
      <c r="S322">
        <v>17</v>
      </c>
      <c r="T322" t="s">
        <v>256</v>
      </c>
      <c r="U322">
        <v>240</v>
      </c>
      <c r="V322">
        <v>2000</v>
      </c>
      <c r="W322">
        <v>3</v>
      </c>
      <c r="X322">
        <v>0</v>
      </c>
      <c r="Y322" t="s">
        <v>27</v>
      </c>
      <c r="AA322" t="str">
        <f t="shared" si="18"/>
        <v>5037-5053</v>
      </c>
      <c r="AB322">
        <v>5037</v>
      </c>
      <c r="AC322">
        <v>5053</v>
      </c>
      <c r="AD322">
        <v>18</v>
      </c>
      <c r="AE322">
        <v>263</v>
      </c>
      <c r="AF322">
        <v>3600</v>
      </c>
      <c r="AG322">
        <v>3</v>
      </c>
      <c r="AH322">
        <v>0</v>
      </c>
      <c r="AI322">
        <v>18</v>
      </c>
      <c r="AJ322" t="s">
        <v>310</v>
      </c>
      <c r="AL322" t="str">
        <f t="shared" si="19"/>
        <v>7008-39004</v>
      </c>
      <c r="AM322">
        <v>7008</v>
      </c>
      <c r="AN322">
        <v>39004</v>
      </c>
      <c r="AO322">
        <v>2</v>
      </c>
    </row>
    <row r="323" spans="1:41" x14ac:dyDescent="0.3">
      <c r="A323" t="str">
        <f t="shared" si="16"/>
        <v>5038-5037</v>
      </c>
      <c r="B323">
        <v>5038</v>
      </c>
      <c r="C323">
        <v>5037</v>
      </c>
      <c r="D323">
        <v>19</v>
      </c>
      <c r="E323">
        <v>10</v>
      </c>
      <c r="F323">
        <v>29</v>
      </c>
      <c r="G323">
        <v>109</v>
      </c>
      <c r="H323">
        <v>10</v>
      </c>
      <c r="I323">
        <v>119</v>
      </c>
      <c r="J323">
        <v>949</v>
      </c>
      <c r="K323" t="s">
        <v>316</v>
      </c>
      <c r="O323" t="str">
        <f t="shared" si="17"/>
        <v>6038-6039</v>
      </c>
      <c r="P323">
        <v>6038</v>
      </c>
      <c r="Q323">
        <v>6039</v>
      </c>
      <c r="R323">
        <v>1</v>
      </c>
      <c r="S323">
        <v>48</v>
      </c>
      <c r="T323" t="s">
        <v>256</v>
      </c>
      <c r="U323">
        <v>126</v>
      </c>
      <c r="V323">
        <v>1000</v>
      </c>
      <c r="W323">
        <v>4</v>
      </c>
      <c r="X323">
        <v>0</v>
      </c>
      <c r="Y323" t="s">
        <v>341</v>
      </c>
      <c r="AA323" t="str">
        <f t="shared" si="18"/>
        <v>5038-5037</v>
      </c>
      <c r="AB323">
        <v>5038</v>
      </c>
      <c r="AC323">
        <v>5037</v>
      </c>
      <c r="AD323">
        <v>19</v>
      </c>
      <c r="AE323">
        <v>242</v>
      </c>
      <c r="AF323">
        <v>949</v>
      </c>
      <c r="AG323">
        <v>3</v>
      </c>
      <c r="AH323">
        <v>0</v>
      </c>
      <c r="AI323">
        <v>109</v>
      </c>
      <c r="AJ323" t="s">
        <v>316</v>
      </c>
      <c r="AL323" t="str">
        <f t="shared" si="19"/>
        <v>7008-39005</v>
      </c>
      <c r="AM323">
        <v>7008</v>
      </c>
      <c r="AN323">
        <v>39005</v>
      </c>
      <c r="AO323">
        <v>1</v>
      </c>
    </row>
    <row r="324" spans="1:41" x14ac:dyDescent="0.3">
      <c r="A324" t="str">
        <f t="shared" ref="A324:A387" si="20">+B324&amp;-C324</f>
        <v>5038-5054</v>
      </c>
      <c r="B324">
        <v>5038</v>
      </c>
      <c r="C324">
        <v>5054</v>
      </c>
      <c r="D324">
        <v>11</v>
      </c>
      <c r="E324">
        <v>2</v>
      </c>
      <c r="F324">
        <v>13</v>
      </c>
      <c r="G324">
        <v>5</v>
      </c>
      <c r="H324">
        <v>272</v>
      </c>
      <c r="I324">
        <v>277</v>
      </c>
      <c r="J324">
        <v>4000</v>
      </c>
      <c r="K324" t="s">
        <v>395</v>
      </c>
      <c r="O324" t="str">
        <f t="shared" ref="O324:O387" si="21">+P324&amp;-Q324</f>
        <v>6038-6042</v>
      </c>
      <c r="P324">
        <v>6038</v>
      </c>
      <c r="Q324">
        <v>6042</v>
      </c>
      <c r="R324">
        <v>1</v>
      </c>
      <c r="S324">
        <v>42</v>
      </c>
      <c r="T324" t="s">
        <v>256</v>
      </c>
      <c r="U324">
        <v>232</v>
      </c>
      <c r="V324">
        <v>2000</v>
      </c>
      <c r="W324">
        <v>4</v>
      </c>
      <c r="X324">
        <v>0</v>
      </c>
      <c r="Y324" t="s">
        <v>341</v>
      </c>
      <c r="AA324" t="str">
        <f t="shared" ref="AA324:AA387" si="22">+AB324&amp;-AC324</f>
        <v>5038-5054</v>
      </c>
      <c r="AB324">
        <v>5038</v>
      </c>
      <c r="AC324">
        <v>5054</v>
      </c>
      <c r="AD324">
        <v>11</v>
      </c>
      <c r="AE324">
        <v>178</v>
      </c>
      <c r="AF324">
        <v>4000</v>
      </c>
      <c r="AG324">
        <v>3</v>
      </c>
      <c r="AH324">
        <v>0</v>
      </c>
      <c r="AI324">
        <v>5</v>
      </c>
      <c r="AJ324" t="s">
        <v>8</v>
      </c>
      <c r="AL324" t="str">
        <f t="shared" ref="AL324:AL387" si="23">+AM324&amp;-AN324</f>
        <v>39005-39006</v>
      </c>
      <c r="AM324">
        <v>39005</v>
      </c>
      <c r="AN324">
        <v>39006</v>
      </c>
      <c r="AO324">
        <v>1</v>
      </c>
    </row>
    <row r="325" spans="1:41" x14ac:dyDescent="0.3">
      <c r="A325" t="str">
        <f t="shared" si="20"/>
        <v>5038-5039</v>
      </c>
      <c r="B325">
        <v>5038</v>
      </c>
      <c r="C325">
        <v>5039</v>
      </c>
      <c r="D325">
        <v>15</v>
      </c>
      <c r="E325">
        <v>2</v>
      </c>
      <c r="F325">
        <v>17</v>
      </c>
      <c r="G325">
        <v>20</v>
      </c>
      <c r="H325">
        <v>140</v>
      </c>
      <c r="I325">
        <v>160</v>
      </c>
      <c r="J325">
        <v>4000</v>
      </c>
      <c r="K325" t="s">
        <v>316</v>
      </c>
      <c r="O325" t="str">
        <f t="shared" si="21"/>
        <v>6038-6043</v>
      </c>
      <c r="P325">
        <v>6038</v>
      </c>
      <c r="Q325">
        <v>6043</v>
      </c>
      <c r="R325">
        <v>1</v>
      </c>
      <c r="S325">
        <v>25</v>
      </c>
      <c r="T325" t="s">
        <v>256</v>
      </c>
      <c r="U325">
        <v>132</v>
      </c>
      <c r="V325">
        <v>1000</v>
      </c>
      <c r="W325">
        <v>3</v>
      </c>
      <c r="X325">
        <v>0</v>
      </c>
      <c r="Y325" t="s">
        <v>27</v>
      </c>
      <c r="AA325" t="str">
        <f t="shared" si="22"/>
        <v>5038-5039</v>
      </c>
      <c r="AB325">
        <v>5038</v>
      </c>
      <c r="AC325">
        <v>5039</v>
      </c>
      <c r="AD325">
        <v>15</v>
      </c>
      <c r="AE325">
        <v>126</v>
      </c>
      <c r="AF325">
        <v>4000</v>
      </c>
      <c r="AG325">
        <v>3</v>
      </c>
      <c r="AH325">
        <v>0</v>
      </c>
      <c r="AI325">
        <v>20</v>
      </c>
      <c r="AJ325" t="s">
        <v>316</v>
      </c>
      <c r="AL325" t="str">
        <f t="shared" si="23"/>
        <v>39006-39007</v>
      </c>
      <c r="AM325">
        <v>39006</v>
      </c>
      <c r="AN325">
        <v>39007</v>
      </c>
      <c r="AO325">
        <v>1</v>
      </c>
    </row>
    <row r="326" spans="1:41" x14ac:dyDescent="0.3">
      <c r="A326" t="str">
        <f t="shared" si="20"/>
        <v>5038-5031</v>
      </c>
      <c r="B326">
        <v>5038</v>
      </c>
      <c r="C326">
        <v>5031</v>
      </c>
      <c r="D326">
        <v>23</v>
      </c>
      <c r="E326">
        <v>3</v>
      </c>
      <c r="F326">
        <v>26</v>
      </c>
      <c r="G326">
        <v>0</v>
      </c>
      <c r="H326">
        <v>141</v>
      </c>
      <c r="I326">
        <v>141</v>
      </c>
      <c r="J326">
        <v>4000</v>
      </c>
      <c r="K326" t="s">
        <v>395</v>
      </c>
      <c r="O326" t="str">
        <f t="shared" si="21"/>
        <v>6039-6024</v>
      </c>
      <c r="P326">
        <v>6039</v>
      </c>
      <c r="Q326">
        <v>6024</v>
      </c>
      <c r="R326">
        <v>1</v>
      </c>
      <c r="S326">
        <v>36</v>
      </c>
      <c r="T326" t="s">
        <v>256</v>
      </c>
      <c r="U326">
        <v>234</v>
      </c>
      <c r="V326">
        <v>900</v>
      </c>
      <c r="W326">
        <v>5</v>
      </c>
      <c r="X326">
        <v>0</v>
      </c>
      <c r="Y326" t="s">
        <v>24</v>
      </c>
      <c r="AA326" t="str">
        <f t="shared" si="22"/>
        <v>5038-5031</v>
      </c>
      <c r="AB326">
        <v>5038</v>
      </c>
      <c r="AC326">
        <v>5031</v>
      </c>
      <c r="AD326">
        <v>23</v>
      </c>
      <c r="AE326">
        <v>406</v>
      </c>
      <c r="AF326">
        <v>4000</v>
      </c>
      <c r="AG326">
        <v>3</v>
      </c>
      <c r="AH326">
        <v>0</v>
      </c>
      <c r="AI326">
        <v>0</v>
      </c>
      <c r="AJ326" t="s">
        <v>8</v>
      </c>
      <c r="AL326" t="str">
        <f t="shared" si="23"/>
        <v>23011-23010</v>
      </c>
      <c r="AM326">
        <v>23011</v>
      </c>
      <c r="AN326">
        <v>23010</v>
      </c>
      <c r="AO326">
        <v>2</v>
      </c>
    </row>
    <row r="327" spans="1:41" x14ac:dyDescent="0.3">
      <c r="A327" t="str">
        <f t="shared" si="20"/>
        <v>5039-5055</v>
      </c>
      <c r="B327">
        <v>5039</v>
      </c>
      <c r="C327">
        <v>5055</v>
      </c>
      <c r="D327">
        <v>14</v>
      </c>
      <c r="E327">
        <v>0</v>
      </c>
      <c r="F327">
        <v>14</v>
      </c>
      <c r="G327">
        <v>0</v>
      </c>
      <c r="H327">
        <v>29</v>
      </c>
      <c r="I327">
        <v>29</v>
      </c>
      <c r="J327">
        <v>2000</v>
      </c>
      <c r="K327" t="s">
        <v>352</v>
      </c>
      <c r="O327" t="str">
        <f t="shared" si="21"/>
        <v>6039-6030</v>
      </c>
      <c r="P327">
        <v>6039</v>
      </c>
      <c r="Q327">
        <v>6030</v>
      </c>
      <c r="R327">
        <v>1</v>
      </c>
      <c r="S327">
        <v>42</v>
      </c>
      <c r="T327" t="s">
        <v>256</v>
      </c>
      <c r="U327">
        <v>110</v>
      </c>
      <c r="V327">
        <v>1000</v>
      </c>
      <c r="W327">
        <v>4</v>
      </c>
      <c r="X327">
        <v>0</v>
      </c>
      <c r="Y327" t="s">
        <v>341</v>
      </c>
      <c r="AA327" t="str">
        <f t="shared" si="22"/>
        <v>5039-5055</v>
      </c>
      <c r="AB327">
        <v>5039</v>
      </c>
      <c r="AC327">
        <v>5055</v>
      </c>
      <c r="AD327">
        <v>14</v>
      </c>
      <c r="AE327">
        <v>140</v>
      </c>
      <c r="AF327">
        <v>2000</v>
      </c>
      <c r="AG327">
        <v>5</v>
      </c>
      <c r="AH327">
        <v>0</v>
      </c>
      <c r="AI327">
        <v>0</v>
      </c>
      <c r="AJ327" t="s">
        <v>12</v>
      </c>
      <c r="AL327" t="str">
        <f t="shared" si="23"/>
        <v>9010-50017</v>
      </c>
      <c r="AM327">
        <v>9010</v>
      </c>
      <c r="AN327">
        <v>50017</v>
      </c>
      <c r="AO327">
        <v>1</v>
      </c>
    </row>
    <row r="328" spans="1:41" x14ac:dyDescent="0.3">
      <c r="A328" t="str">
        <f t="shared" si="20"/>
        <v>5039-5040</v>
      </c>
      <c r="B328">
        <v>5039</v>
      </c>
      <c r="C328">
        <v>5040</v>
      </c>
      <c r="D328">
        <v>10</v>
      </c>
      <c r="E328">
        <v>1</v>
      </c>
      <c r="F328">
        <v>11</v>
      </c>
      <c r="G328">
        <v>20</v>
      </c>
      <c r="H328">
        <v>140</v>
      </c>
      <c r="I328">
        <v>160</v>
      </c>
      <c r="J328">
        <v>4000</v>
      </c>
      <c r="K328" t="s">
        <v>316</v>
      </c>
      <c r="O328" t="str">
        <f t="shared" si="21"/>
        <v>6039-6038</v>
      </c>
      <c r="P328">
        <v>6039</v>
      </c>
      <c r="Q328">
        <v>6038</v>
      </c>
      <c r="R328">
        <v>1</v>
      </c>
      <c r="S328">
        <v>35</v>
      </c>
      <c r="T328" t="s">
        <v>256</v>
      </c>
      <c r="U328">
        <v>126</v>
      </c>
      <c r="V328">
        <v>900</v>
      </c>
      <c r="W328">
        <v>4</v>
      </c>
      <c r="X328">
        <v>0</v>
      </c>
      <c r="Y328" t="s">
        <v>341</v>
      </c>
      <c r="AA328" t="str">
        <f t="shared" si="22"/>
        <v>5039-5040</v>
      </c>
      <c r="AB328">
        <v>5039</v>
      </c>
      <c r="AC328">
        <v>5040</v>
      </c>
      <c r="AD328">
        <v>10</v>
      </c>
      <c r="AE328">
        <v>103</v>
      </c>
      <c r="AF328">
        <v>4000</v>
      </c>
      <c r="AG328">
        <v>3</v>
      </c>
      <c r="AH328">
        <v>0</v>
      </c>
      <c r="AI328">
        <v>20</v>
      </c>
      <c r="AJ328" t="s">
        <v>316</v>
      </c>
      <c r="AL328" t="str">
        <f t="shared" si="23"/>
        <v>50017-9018</v>
      </c>
      <c r="AM328">
        <v>50017</v>
      </c>
      <c r="AN328">
        <v>9018</v>
      </c>
      <c r="AO328">
        <v>1</v>
      </c>
    </row>
    <row r="329" spans="1:41" x14ac:dyDescent="0.3">
      <c r="A329" t="str">
        <f t="shared" si="20"/>
        <v>5039-5038</v>
      </c>
      <c r="B329">
        <v>5039</v>
      </c>
      <c r="C329">
        <v>5038</v>
      </c>
      <c r="D329">
        <v>10</v>
      </c>
      <c r="E329">
        <v>2</v>
      </c>
      <c r="F329">
        <v>12</v>
      </c>
      <c r="G329">
        <v>2</v>
      </c>
      <c r="H329">
        <v>106</v>
      </c>
      <c r="I329">
        <v>108</v>
      </c>
      <c r="J329">
        <v>2000</v>
      </c>
      <c r="K329" t="s">
        <v>316</v>
      </c>
      <c r="O329" t="str">
        <f t="shared" si="21"/>
        <v>6040-6025</v>
      </c>
      <c r="P329">
        <v>6040</v>
      </c>
      <c r="Q329">
        <v>6025</v>
      </c>
      <c r="R329">
        <v>1</v>
      </c>
      <c r="S329">
        <v>41</v>
      </c>
      <c r="T329" t="s">
        <v>256</v>
      </c>
      <c r="U329">
        <v>264</v>
      </c>
      <c r="V329">
        <v>2060</v>
      </c>
      <c r="W329">
        <v>3</v>
      </c>
      <c r="X329">
        <v>0</v>
      </c>
      <c r="Y329" t="s">
        <v>313</v>
      </c>
      <c r="AA329" t="str">
        <f t="shared" si="22"/>
        <v>5039-5038</v>
      </c>
      <c r="AB329">
        <v>5039</v>
      </c>
      <c r="AC329">
        <v>5038</v>
      </c>
      <c r="AD329">
        <v>10</v>
      </c>
      <c r="AE329">
        <v>126</v>
      </c>
      <c r="AF329">
        <v>2000</v>
      </c>
      <c r="AG329">
        <v>3</v>
      </c>
      <c r="AH329">
        <v>0</v>
      </c>
      <c r="AI329">
        <v>2</v>
      </c>
      <c r="AJ329" t="s">
        <v>316</v>
      </c>
      <c r="AL329" t="str">
        <f t="shared" si="23"/>
        <v>47032-47031</v>
      </c>
      <c r="AM329">
        <v>47032</v>
      </c>
      <c r="AN329">
        <v>47031</v>
      </c>
      <c r="AO329">
        <v>1</v>
      </c>
    </row>
    <row r="330" spans="1:41" x14ac:dyDescent="0.3">
      <c r="A330" t="str">
        <f t="shared" si="20"/>
        <v>5040-5032</v>
      </c>
      <c r="B330">
        <v>5040</v>
      </c>
      <c r="C330">
        <v>5032</v>
      </c>
      <c r="D330">
        <v>52</v>
      </c>
      <c r="E330">
        <v>0</v>
      </c>
      <c r="F330">
        <v>52</v>
      </c>
      <c r="G330">
        <v>13</v>
      </c>
      <c r="H330">
        <v>0</v>
      </c>
      <c r="I330">
        <v>13</v>
      </c>
      <c r="J330">
        <v>2000</v>
      </c>
      <c r="K330" t="s">
        <v>348</v>
      </c>
      <c r="O330" t="str">
        <f t="shared" si="21"/>
        <v>6040-6030</v>
      </c>
      <c r="P330">
        <v>6040</v>
      </c>
      <c r="Q330">
        <v>6030</v>
      </c>
      <c r="R330">
        <v>1</v>
      </c>
      <c r="S330">
        <v>31</v>
      </c>
      <c r="T330" t="s">
        <v>256</v>
      </c>
      <c r="U330">
        <v>133</v>
      </c>
      <c r="V330">
        <v>900</v>
      </c>
      <c r="W330">
        <v>5</v>
      </c>
      <c r="X330">
        <v>0</v>
      </c>
      <c r="Y330" t="s">
        <v>355</v>
      </c>
      <c r="AA330" t="str">
        <f t="shared" si="22"/>
        <v>5040-5032</v>
      </c>
      <c r="AB330">
        <v>5040</v>
      </c>
      <c r="AC330">
        <v>5032</v>
      </c>
      <c r="AD330">
        <v>52</v>
      </c>
      <c r="AE330">
        <v>516</v>
      </c>
      <c r="AF330">
        <v>2000</v>
      </c>
      <c r="AG330">
        <v>5</v>
      </c>
      <c r="AH330">
        <v>0</v>
      </c>
      <c r="AI330">
        <v>13</v>
      </c>
      <c r="AJ330" t="s">
        <v>11</v>
      </c>
      <c r="AL330" t="str">
        <f t="shared" si="23"/>
        <v>47033-47032</v>
      </c>
      <c r="AM330">
        <v>47033</v>
      </c>
      <c r="AN330">
        <v>47032</v>
      </c>
      <c r="AO330">
        <v>2</v>
      </c>
    </row>
    <row r="331" spans="1:41" x14ac:dyDescent="0.3">
      <c r="A331" t="str">
        <f t="shared" si="20"/>
        <v>5040-5056</v>
      </c>
      <c r="B331">
        <v>5040</v>
      </c>
      <c r="C331">
        <v>5056</v>
      </c>
      <c r="D331">
        <v>11</v>
      </c>
      <c r="E331">
        <v>0</v>
      </c>
      <c r="F331">
        <v>11</v>
      </c>
      <c r="G331">
        <v>9</v>
      </c>
      <c r="H331">
        <v>16</v>
      </c>
      <c r="I331">
        <v>25</v>
      </c>
      <c r="J331">
        <v>2000</v>
      </c>
      <c r="K331" t="s">
        <v>348</v>
      </c>
      <c r="O331" t="str">
        <f t="shared" si="21"/>
        <v>6040-6043</v>
      </c>
      <c r="P331">
        <v>6040</v>
      </c>
      <c r="Q331">
        <v>6043</v>
      </c>
      <c r="R331">
        <v>1</v>
      </c>
      <c r="S331">
        <v>36</v>
      </c>
      <c r="T331" t="s">
        <v>256</v>
      </c>
      <c r="U331">
        <v>244</v>
      </c>
      <c r="V331">
        <v>2060</v>
      </c>
      <c r="W331">
        <v>3</v>
      </c>
      <c r="X331">
        <v>0</v>
      </c>
      <c r="Y331" t="s">
        <v>313</v>
      </c>
      <c r="AA331" t="str">
        <f t="shared" si="22"/>
        <v>5040-5056</v>
      </c>
      <c r="AB331">
        <v>5040</v>
      </c>
      <c r="AC331">
        <v>5056</v>
      </c>
      <c r="AD331">
        <v>11</v>
      </c>
      <c r="AE331">
        <v>101</v>
      </c>
      <c r="AF331">
        <v>2000</v>
      </c>
      <c r="AG331">
        <v>5</v>
      </c>
      <c r="AH331">
        <v>0</v>
      </c>
      <c r="AI331">
        <v>9</v>
      </c>
      <c r="AJ331" t="s">
        <v>11</v>
      </c>
      <c r="AL331" t="str">
        <f t="shared" si="23"/>
        <v>47039-47033</v>
      </c>
      <c r="AM331">
        <v>47039</v>
      </c>
      <c r="AN331">
        <v>47033</v>
      </c>
      <c r="AO331">
        <v>2</v>
      </c>
    </row>
    <row r="332" spans="1:41" x14ac:dyDescent="0.3">
      <c r="A332" t="str">
        <f t="shared" si="20"/>
        <v>5040-5041</v>
      </c>
      <c r="B332">
        <v>5040</v>
      </c>
      <c r="C332">
        <v>5041</v>
      </c>
      <c r="D332">
        <v>17</v>
      </c>
      <c r="E332">
        <v>2</v>
      </c>
      <c r="F332">
        <v>19</v>
      </c>
      <c r="G332">
        <v>20</v>
      </c>
      <c r="H332">
        <v>145</v>
      </c>
      <c r="I332">
        <v>165</v>
      </c>
      <c r="J332">
        <v>4000</v>
      </c>
      <c r="K332" t="s">
        <v>316</v>
      </c>
      <c r="O332" t="str">
        <f t="shared" si="21"/>
        <v>6040-6044</v>
      </c>
      <c r="P332">
        <v>6040</v>
      </c>
      <c r="Q332">
        <v>6044</v>
      </c>
      <c r="R332">
        <v>1</v>
      </c>
      <c r="S332">
        <v>33</v>
      </c>
      <c r="T332" t="s">
        <v>256</v>
      </c>
      <c r="U332">
        <v>160</v>
      </c>
      <c r="V332">
        <v>900</v>
      </c>
      <c r="W332">
        <v>5</v>
      </c>
      <c r="X332">
        <v>0</v>
      </c>
      <c r="Y332" t="s">
        <v>355</v>
      </c>
      <c r="AA332" t="str">
        <f t="shared" si="22"/>
        <v>5040-5041</v>
      </c>
      <c r="AB332">
        <v>5040</v>
      </c>
      <c r="AC332">
        <v>5041</v>
      </c>
      <c r="AD332">
        <v>17</v>
      </c>
      <c r="AE332">
        <v>103</v>
      </c>
      <c r="AF332">
        <v>4000</v>
      </c>
      <c r="AG332">
        <v>3</v>
      </c>
      <c r="AH332">
        <v>0</v>
      </c>
      <c r="AI332">
        <v>20</v>
      </c>
      <c r="AJ332" t="s">
        <v>316</v>
      </c>
      <c r="AL332" t="str">
        <f t="shared" si="23"/>
        <v>47038-47039</v>
      </c>
      <c r="AM332">
        <v>47038</v>
      </c>
      <c r="AN332">
        <v>47039</v>
      </c>
      <c r="AO332">
        <v>2</v>
      </c>
    </row>
    <row r="333" spans="1:41" x14ac:dyDescent="0.3">
      <c r="A333" t="str">
        <f t="shared" si="20"/>
        <v>5040-5039</v>
      </c>
      <c r="B333">
        <v>5040</v>
      </c>
      <c r="C333">
        <v>5039</v>
      </c>
      <c r="D333">
        <v>11</v>
      </c>
      <c r="E333">
        <v>1</v>
      </c>
      <c r="F333">
        <v>12</v>
      </c>
      <c r="G333">
        <v>2</v>
      </c>
      <c r="H333">
        <v>135</v>
      </c>
      <c r="I333">
        <v>137</v>
      </c>
      <c r="J333">
        <v>4000</v>
      </c>
      <c r="K333" t="s">
        <v>316</v>
      </c>
      <c r="O333" t="str">
        <f t="shared" si="21"/>
        <v>6041-6031</v>
      </c>
      <c r="P333">
        <v>6041</v>
      </c>
      <c r="Q333">
        <v>6031</v>
      </c>
      <c r="R333">
        <v>1</v>
      </c>
      <c r="S333">
        <v>51</v>
      </c>
      <c r="T333" t="s">
        <v>256</v>
      </c>
      <c r="U333">
        <v>104</v>
      </c>
      <c r="V333">
        <v>1800</v>
      </c>
      <c r="W333">
        <v>3</v>
      </c>
      <c r="X333">
        <v>0</v>
      </c>
      <c r="Y333" t="s">
        <v>26</v>
      </c>
      <c r="AA333" t="str">
        <f t="shared" si="22"/>
        <v>5040-5039</v>
      </c>
      <c r="AB333">
        <v>5040</v>
      </c>
      <c r="AC333">
        <v>5039</v>
      </c>
      <c r="AD333">
        <v>11</v>
      </c>
      <c r="AE333">
        <v>103</v>
      </c>
      <c r="AF333">
        <v>4000</v>
      </c>
      <c r="AG333">
        <v>3</v>
      </c>
      <c r="AH333">
        <v>0</v>
      </c>
      <c r="AI333">
        <v>2</v>
      </c>
      <c r="AJ333" t="s">
        <v>316</v>
      </c>
      <c r="AL333" t="str">
        <f t="shared" si="23"/>
        <v>47037-47038</v>
      </c>
      <c r="AM333">
        <v>47037</v>
      </c>
      <c r="AN333">
        <v>47038</v>
      </c>
      <c r="AO333">
        <v>2</v>
      </c>
    </row>
    <row r="334" spans="1:41" x14ac:dyDescent="0.3">
      <c r="A334" t="str">
        <f t="shared" si="20"/>
        <v>5041-5046</v>
      </c>
      <c r="B334">
        <v>5041</v>
      </c>
      <c r="C334">
        <v>5046</v>
      </c>
      <c r="D334">
        <v>4</v>
      </c>
      <c r="E334">
        <v>0</v>
      </c>
      <c r="F334">
        <v>4</v>
      </c>
      <c r="G334">
        <v>63</v>
      </c>
      <c r="H334">
        <v>1329</v>
      </c>
      <c r="I334">
        <v>1392</v>
      </c>
      <c r="J334">
        <v>4000</v>
      </c>
      <c r="K334" t="s">
        <v>309</v>
      </c>
      <c r="O334" t="str">
        <f t="shared" si="21"/>
        <v>6041-6045</v>
      </c>
      <c r="P334">
        <v>6041</v>
      </c>
      <c r="Q334">
        <v>6045</v>
      </c>
      <c r="R334">
        <v>1</v>
      </c>
      <c r="S334">
        <v>24</v>
      </c>
      <c r="T334" t="s">
        <v>256</v>
      </c>
      <c r="U334">
        <v>193</v>
      </c>
      <c r="V334">
        <v>2000</v>
      </c>
      <c r="W334">
        <v>5</v>
      </c>
      <c r="X334">
        <v>0</v>
      </c>
      <c r="Y334" t="s">
        <v>30</v>
      </c>
      <c r="AA334" t="str">
        <f t="shared" si="22"/>
        <v>5041-5046</v>
      </c>
      <c r="AB334">
        <v>5041</v>
      </c>
      <c r="AC334">
        <v>5046</v>
      </c>
      <c r="AD334">
        <v>4</v>
      </c>
      <c r="AE334">
        <v>72</v>
      </c>
      <c r="AF334">
        <v>4000</v>
      </c>
      <c r="AG334">
        <v>1</v>
      </c>
      <c r="AH334">
        <v>0</v>
      </c>
      <c r="AI334">
        <v>63</v>
      </c>
      <c r="AJ334" t="s">
        <v>339</v>
      </c>
      <c r="AL334" t="str">
        <f t="shared" si="23"/>
        <v>47047-47037</v>
      </c>
      <c r="AM334">
        <v>47047</v>
      </c>
      <c r="AN334">
        <v>47037</v>
      </c>
      <c r="AO334">
        <v>2</v>
      </c>
    </row>
    <row r="335" spans="1:41" x14ac:dyDescent="0.3">
      <c r="A335" t="str">
        <f t="shared" si="20"/>
        <v>5041-5042</v>
      </c>
      <c r="B335">
        <v>5041</v>
      </c>
      <c r="C335">
        <v>5042</v>
      </c>
      <c r="D335">
        <v>10</v>
      </c>
      <c r="E335">
        <v>0</v>
      </c>
      <c r="F335">
        <v>10</v>
      </c>
      <c r="G335">
        <v>0</v>
      </c>
      <c r="H335">
        <v>1294</v>
      </c>
      <c r="I335">
        <v>1294</v>
      </c>
      <c r="J335">
        <v>6000</v>
      </c>
      <c r="K335" t="s">
        <v>309</v>
      </c>
      <c r="O335" t="str">
        <f t="shared" si="21"/>
        <v>6041-6049</v>
      </c>
      <c r="P335">
        <v>6041</v>
      </c>
      <c r="Q335">
        <v>6049</v>
      </c>
      <c r="R335">
        <v>1</v>
      </c>
      <c r="S335">
        <v>51</v>
      </c>
      <c r="T335" t="s">
        <v>256</v>
      </c>
      <c r="U335">
        <v>168</v>
      </c>
      <c r="V335">
        <v>1800</v>
      </c>
      <c r="W335">
        <v>3</v>
      </c>
      <c r="X335">
        <v>0</v>
      </c>
      <c r="Y335" t="s">
        <v>26</v>
      </c>
      <c r="AA335" t="str">
        <f t="shared" si="22"/>
        <v>5041-5042</v>
      </c>
      <c r="AB335">
        <v>5041</v>
      </c>
      <c r="AC335">
        <v>5042</v>
      </c>
      <c r="AD335">
        <v>10</v>
      </c>
      <c r="AE335">
        <v>255</v>
      </c>
      <c r="AF335">
        <v>6000</v>
      </c>
      <c r="AG335">
        <v>1</v>
      </c>
      <c r="AH335">
        <v>0</v>
      </c>
      <c r="AI335">
        <v>0</v>
      </c>
      <c r="AJ335" t="s">
        <v>339</v>
      </c>
      <c r="AL335" t="str">
        <f t="shared" si="23"/>
        <v>47039-47047</v>
      </c>
      <c r="AM335">
        <v>47039</v>
      </c>
      <c r="AN335">
        <v>47047</v>
      </c>
      <c r="AO335">
        <v>2</v>
      </c>
    </row>
    <row r="336" spans="1:41" x14ac:dyDescent="0.3">
      <c r="A336" t="str">
        <f t="shared" si="20"/>
        <v>5041-53052</v>
      </c>
      <c r="B336">
        <v>5041</v>
      </c>
      <c r="C336">
        <v>53052</v>
      </c>
      <c r="D336">
        <v>6</v>
      </c>
      <c r="E336">
        <v>1</v>
      </c>
      <c r="F336">
        <v>7</v>
      </c>
      <c r="G336">
        <v>0</v>
      </c>
      <c r="H336">
        <v>36</v>
      </c>
      <c r="I336">
        <v>36</v>
      </c>
      <c r="J336">
        <v>4000</v>
      </c>
      <c r="K336" t="s">
        <v>297</v>
      </c>
      <c r="O336" t="str">
        <f t="shared" si="21"/>
        <v>6042-6038</v>
      </c>
      <c r="P336">
        <v>6042</v>
      </c>
      <c r="Q336">
        <v>6038</v>
      </c>
      <c r="R336">
        <v>1</v>
      </c>
      <c r="S336">
        <v>41</v>
      </c>
      <c r="T336" t="s">
        <v>256</v>
      </c>
      <c r="U336">
        <v>232</v>
      </c>
      <c r="V336">
        <v>900</v>
      </c>
      <c r="W336">
        <v>4</v>
      </c>
      <c r="X336">
        <v>0</v>
      </c>
      <c r="Y336" t="s">
        <v>341</v>
      </c>
      <c r="AA336" t="str">
        <f t="shared" si="22"/>
        <v>5041-53052</v>
      </c>
      <c r="AB336">
        <v>5041</v>
      </c>
      <c r="AC336">
        <v>53052</v>
      </c>
      <c r="AD336">
        <v>6</v>
      </c>
      <c r="AE336">
        <v>89</v>
      </c>
      <c r="AF336">
        <v>4000</v>
      </c>
      <c r="AG336">
        <v>3</v>
      </c>
      <c r="AH336">
        <v>0</v>
      </c>
      <c r="AI336">
        <v>0</v>
      </c>
      <c r="AJ336" t="s">
        <v>297</v>
      </c>
      <c r="AL336" t="str">
        <f t="shared" si="23"/>
        <v>47034-47047</v>
      </c>
      <c r="AM336">
        <v>47034</v>
      </c>
      <c r="AN336">
        <v>47047</v>
      </c>
      <c r="AO336">
        <v>1</v>
      </c>
    </row>
    <row r="337" spans="1:41" x14ac:dyDescent="0.3">
      <c r="A337" t="str">
        <f t="shared" si="20"/>
        <v>5041-5040</v>
      </c>
      <c r="B337">
        <v>5041</v>
      </c>
      <c r="C337">
        <v>5040</v>
      </c>
      <c r="D337">
        <v>18</v>
      </c>
      <c r="E337">
        <v>2</v>
      </c>
      <c r="F337">
        <v>20</v>
      </c>
      <c r="G337">
        <v>2</v>
      </c>
      <c r="H337">
        <v>151</v>
      </c>
      <c r="I337">
        <v>153</v>
      </c>
      <c r="J337">
        <v>4000</v>
      </c>
      <c r="K337" t="s">
        <v>316</v>
      </c>
      <c r="O337" t="str">
        <f t="shared" si="21"/>
        <v>6042-6043</v>
      </c>
      <c r="P337">
        <v>6042</v>
      </c>
      <c r="Q337">
        <v>6043</v>
      </c>
      <c r="R337">
        <v>1</v>
      </c>
      <c r="S337">
        <v>33</v>
      </c>
      <c r="T337" t="s">
        <v>256</v>
      </c>
      <c r="U337">
        <v>315</v>
      </c>
      <c r="V337">
        <v>2060</v>
      </c>
      <c r="W337">
        <v>3</v>
      </c>
      <c r="X337">
        <v>0</v>
      </c>
      <c r="Y337" t="s">
        <v>313</v>
      </c>
      <c r="AA337" t="str">
        <f t="shared" si="22"/>
        <v>5041-5040</v>
      </c>
      <c r="AB337">
        <v>5041</v>
      </c>
      <c r="AC337">
        <v>5040</v>
      </c>
      <c r="AD337">
        <v>18</v>
      </c>
      <c r="AE337">
        <v>103</v>
      </c>
      <c r="AF337">
        <v>4000</v>
      </c>
      <c r="AG337">
        <v>3</v>
      </c>
      <c r="AH337">
        <v>0</v>
      </c>
      <c r="AI337">
        <v>2</v>
      </c>
      <c r="AJ337" t="s">
        <v>316</v>
      </c>
      <c r="AL337" t="str">
        <f t="shared" si="23"/>
        <v>47033-47034</v>
      </c>
      <c r="AM337">
        <v>47033</v>
      </c>
      <c r="AN337">
        <v>47034</v>
      </c>
      <c r="AO337">
        <v>1</v>
      </c>
    </row>
    <row r="338" spans="1:41" x14ac:dyDescent="0.3">
      <c r="A338" t="str">
        <f t="shared" si="20"/>
        <v>5042-5041</v>
      </c>
      <c r="B338">
        <v>5042</v>
      </c>
      <c r="C338">
        <v>5041</v>
      </c>
      <c r="D338">
        <v>10</v>
      </c>
      <c r="E338">
        <v>0</v>
      </c>
      <c r="F338">
        <v>10</v>
      </c>
      <c r="G338">
        <v>42</v>
      </c>
      <c r="H338">
        <v>1483</v>
      </c>
      <c r="I338">
        <v>1525</v>
      </c>
      <c r="J338">
        <v>6000</v>
      </c>
      <c r="K338" t="s">
        <v>309</v>
      </c>
      <c r="O338" t="str">
        <f t="shared" si="21"/>
        <v>6042-38014</v>
      </c>
      <c r="P338">
        <v>6042</v>
      </c>
      <c r="Q338">
        <v>38014</v>
      </c>
      <c r="R338">
        <v>1</v>
      </c>
      <c r="S338">
        <v>37</v>
      </c>
      <c r="T338" t="s">
        <v>256</v>
      </c>
      <c r="U338">
        <v>136</v>
      </c>
      <c r="V338">
        <v>900</v>
      </c>
      <c r="W338">
        <v>3</v>
      </c>
      <c r="X338">
        <v>0</v>
      </c>
      <c r="Y338" t="s">
        <v>313</v>
      </c>
      <c r="AA338" t="str">
        <f t="shared" si="22"/>
        <v>5042-5041</v>
      </c>
      <c r="AB338">
        <v>5042</v>
      </c>
      <c r="AC338">
        <v>5041</v>
      </c>
      <c r="AD338">
        <v>10</v>
      </c>
      <c r="AE338">
        <v>255</v>
      </c>
      <c r="AF338">
        <v>6000</v>
      </c>
      <c r="AG338">
        <v>1</v>
      </c>
      <c r="AH338">
        <v>0</v>
      </c>
      <c r="AI338">
        <v>42</v>
      </c>
      <c r="AJ338" t="s">
        <v>339</v>
      </c>
      <c r="AL338" t="str">
        <f t="shared" si="23"/>
        <v>47032-47034</v>
      </c>
      <c r="AM338">
        <v>47032</v>
      </c>
      <c r="AN338">
        <v>47034</v>
      </c>
      <c r="AO338">
        <v>1</v>
      </c>
    </row>
    <row r="339" spans="1:41" x14ac:dyDescent="0.3">
      <c r="A339" t="str">
        <f t="shared" si="20"/>
        <v>5042-5043</v>
      </c>
      <c r="B339">
        <v>5042</v>
      </c>
      <c r="C339">
        <v>5043</v>
      </c>
      <c r="D339">
        <v>32</v>
      </c>
      <c r="E339">
        <v>0</v>
      </c>
      <c r="F339">
        <v>32</v>
      </c>
      <c r="G339">
        <v>0</v>
      </c>
      <c r="H339">
        <v>1294</v>
      </c>
      <c r="I339">
        <v>1294</v>
      </c>
      <c r="J339">
        <v>6180</v>
      </c>
      <c r="K339" t="s">
        <v>309</v>
      </c>
      <c r="O339" t="str">
        <f t="shared" si="21"/>
        <v>6043-6038</v>
      </c>
      <c r="P339">
        <v>6043</v>
      </c>
      <c r="Q339">
        <v>6038</v>
      </c>
      <c r="R339">
        <v>1</v>
      </c>
      <c r="S339">
        <v>28</v>
      </c>
      <c r="T339" t="s">
        <v>256</v>
      </c>
      <c r="U339">
        <v>132</v>
      </c>
      <c r="V339">
        <v>2000</v>
      </c>
      <c r="W339">
        <v>3</v>
      </c>
      <c r="X339">
        <v>0</v>
      </c>
      <c r="Y339" t="s">
        <v>27</v>
      </c>
      <c r="AA339" t="str">
        <f t="shared" si="22"/>
        <v>5042-5043</v>
      </c>
      <c r="AB339">
        <v>5042</v>
      </c>
      <c r="AC339">
        <v>5043</v>
      </c>
      <c r="AD339">
        <v>32</v>
      </c>
      <c r="AE339">
        <v>765</v>
      </c>
      <c r="AF339">
        <v>6180</v>
      </c>
      <c r="AG339">
        <v>1</v>
      </c>
      <c r="AH339">
        <v>0</v>
      </c>
      <c r="AI339">
        <v>0</v>
      </c>
      <c r="AJ339" t="s">
        <v>339</v>
      </c>
      <c r="AL339" t="str">
        <f t="shared" si="23"/>
        <v>47036-47037</v>
      </c>
      <c r="AM339">
        <v>47036</v>
      </c>
      <c r="AN339">
        <v>47037</v>
      </c>
      <c r="AO339">
        <v>2</v>
      </c>
    </row>
    <row r="340" spans="1:41" x14ac:dyDescent="0.3">
      <c r="A340" t="str">
        <f t="shared" si="20"/>
        <v>5043-5042</v>
      </c>
      <c r="B340">
        <v>5043</v>
      </c>
      <c r="C340">
        <v>5042</v>
      </c>
      <c r="D340">
        <v>34</v>
      </c>
      <c r="E340">
        <v>0</v>
      </c>
      <c r="F340">
        <v>34</v>
      </c>
      <c r="G340">
        <v>42</v>
      </c>
      <c r="H340">
        <v>1483</v>
      </c>
      <c r="I340">
        <v>1525</v>
      </c>
      <c r="J340">
        <v>6000</v>
      </c>
      <c r="K340" t="s">
        <v>309</v>
      </c>
      <c r="O340" t="str">
        <f t="shared" si="21"/>
        <v>6043-6040</v>
      </c>
      <c r="P340">
        <v>6043</v>
      </c>
      <c r="Q340">
        <v>6040</v>
      </c>
      <c r="R340">
        <v>1</v>
      </c>
      <c r="S340">
        <v>46</v>
      </c>
      <c r="T340" t="s">
        <v>256</v>
      </c>
      <c r="U340">
        <v>244</v>
      </c>
      <c r="V340">
        <v>2060</v>
      </c>
      <c r="W340">
        <v>3</v>
      </c>
      <c r="X340">
        <v>0</v>
      </c>
      <c r="Y340" t="s">
        <v>313</v>
      </c>
      <c r="AA340" t="str">
        <f t="shared" si="22"/>
        <v>5043-5042</v>
      </c>
      <c r="AB340">
        <v>5043</v>
      </c>
      <c r="AC340">
        <v>5042</v>
      </c>
      <c r="AD340">
        <v>34</v>
      </c>
      <c r="AE340">
        <v>765</v>
      </c>
      <c r="AF340">
        <v>6000</v>
      </c>
      <c r="AG340">
        <v>1</v>
      </c>
      <c r="AH340">
        <v>0</v>
      </c>
      <c r="AI340">
        <v>42</v>
      </c>
      <c r="AJ340" t="s">
        <v>339</v>
      </c>
      <c r="AL340" t="str">
        <f t="shared" si="23"/>
        <v>47015-47036</v>
      </c>
      <c r="AM340">
        <v>47015</v>
      </c>
      <c r="AN340">
        <v>47036</v>
      </c>
      <c r="AO340">
        <v>2</v>
      </c>
    </row>
    <row r="341" spans="1:41" x14ac:dyDescent="0.3">
      <c r="A341" t="str">
        <f t="shared" si="20"/>
        <v>5043-5061</v>
      </c>
      <c r="B341">
        <v>5043</v>
      </c>
      <c r="C341">
        <v>5061</v>
      </c>
      <c r="D341">
        <v>2</v>
      </c>
      <c r="E341">
        <v>3</v>
      </c>
      <c r="F341">
        <v>5</v>
      </c>
      <c r="G341">
        <v>0</v>
      </c>
      <c r="H341">
        <v>673</v>
      </c>
      <c r="I341">
        <v>673</v>
      </c>
      <c r="J341">
        <v>2000</v>
      </c>
      <c r="K341" t="s">
        <v>570</v>
      </c>
      <c r="O341" t="str">
        <f t="shared" si="21"/>
        <v>6043-6042</v>
      </c>
      <c r="P341">
        <v>6043</v>
      </c>
      <c r="Q341">
        <v>6042</v>
      </c>
      <c r="R341">
        <v>1</v>
      </c>
      <c r="S341">
        <v>41</v>
      </c>
      <c r="T341" t="s">
        <v>256</v>
      </c>
      <c r="U341">
        <v>314</v>
      </c>
      <c r="V341">
        <v>927</v>
      </c>
      <c r="W341">
        <v>3</v>
      </c>
      <c r="X341">
        <v>0</v>
      </c>
      <c r="Y341" t="s">
        <v>313</v>
      </c>
      <c r="AA341" t="str">
        <f t="shared" si="22"/>
        <v>5043-5061</v>
      </c>
      <c r="AB341">
        <v>5043</v>
      </c>
      <c r="AC341">
        <v>5061</v>
      </c>
      <c r="AD341">
        <v>2</v>
      </c>
      <c r="AE341">
        <v>29</v>
      </c>
      <c r="AF341">
        <v>2000</v>
      </c>
      <c r="AG341">
        <v>3</v>
      </c>
      <c r="AH341">
        <v>0</v>
      </c>
      <c r="AI341">
        <v>0</v>
      </c>
      <c r="AJ341" t="s">
        <v>13</v>
      </c>
      <c r="AL341" t="str">
        <f t="shared" si="23"/>
        <v>47014-47015</v>
      </c>
      <c r="AM341">
        <v>47014</v>
      </c>
      <c r="AN341">
        <v>47015</v>
      </c>
      <c r="AO341">
        <v>2</v>
      </c>
    </row>
    <row r="342" spans="1:41" x14ac:dyDescent="0.3">
      <c r="A342" t="str">
        <f t="shared" si="20"/>
        <v>5043-53009</v>
      </c>
      <c r="B342">
        <v>5043</v>
      </c>
      <c r="C342">
        <v>53009</v>
      </c>
      <c r="D342">
        <v>6</v>
      </c>
      <c r="E342">
        <v>0</v>
      </c>
      <c r="F342">
        <v>6</v>
      </c>
      <c r="G342">
        <v>0</v>
      </c>
      <c r="H342">
        <v>0</v>
      </c>
      <c r="I342">
        <v>0</v>
      </c>
      <c r="J342">
        <v>4000</v>
      </c>
      <c r="K342" t="s">
        <v>297</v>
      </c>
      <c r="O342" t="str">
        <f t="shared" si="21"/>
        <v>6043-6046</v>
      </c>
      <c r="P342">
        <v>6043</v>
      </c>
      <c r="Q342">
        <v>6046</v>
      </c>
      <c r="R342">
        <v>1</v>
      </c>
      <c r="S342">
        <v>37</v>
      </c>
      <c r="T342" t="s">
        <v>256</v>
      </c>
      <c r="U342">
        <v>163</v>
      </c>
      <c r="V342">
        <v>2000</v>
      </c>
      <c r="W342">
        <v>3</v>
      </c>
      <c r="X342">
        <v>0</v>
      </c>
      <c r="Y342" t="s">
        <v>27</v>
      </c>
      <c r="AA342" t="str">
        <f t="shared" si="22"/>
        <v>5043-53009</v>
      </c>
      <c r="AB342">
        <v>5043</v>
      </c>
      <c r="AC342">
        <v>53009</v>
      </c>
      <c r="AD342">
        <v>6</v>
      </c>
      <c r="AE342">
        <v>81</v>
      </c>
      <c r="AF342">
        <v>4000</v>
      </c>
      <c r="AG342">
        <v>3</v>
      </c>
      <c r="AH342">
        <v>0</v>
      </c>
      <c r="AI342">
        <v>0</v>
      </c>
      <c r="AJ342" t="s">
        <v>297</v>
      </c>
      <c r="AL342" t="str">
        <f t="shared" si="23"/>
        <v>47016-47015</v>
      </c>
      <c r="AM342">
        <v>47016</v>
      </c>
      <c r="AN342">
        <v>47015</v>
      </c>
      <c r="AO342">
        <v>2</v>
      </c>
    </row>
    <row r="343" spans="1:41" x14ac:dyDescent="0.3">
      <c r="A343" t="str">
        <f t="shared" si="20"/>
        <v>5043-5005</v>
      </c>
      <c r="B343">
        <v>5043</v>
      </c>
      <c r="C343">
        <v>5005</v>
      </c>
      <c r="D343">
        <v>21</v>
      </c>
      <c r="E343">
        <v>0</v>
      </c>
      <c r="F343">
        <v>21</v>
      </c>
      <c r="G343">
        <v>0</v>
      </c>
      <c r="H343">
        <v>663</v>
      </c>
      <c r="I343">
        <v>663</v>
      </c>
      <c r="J343">
        <v>6000</v>
      </c>
      <c r="K343" t="s">
        <v>309</v>
      </c>
      <c r="O343" t="str">
        <f t="shared" si="21"/>
        <v>6044-6028</v>
      </c>
      <c r="P343">
        <v>6044</v>
      </c>
      <c r="Q343">
        <v>6028</v>
      </c>
      <c r="R343">
        <v>1</v>
      </c>
      <c r="S343">
        <v>47</v>
      </c>
      <c r="T343" t="s">
        <v>256</v>
      </c>
      <c r="U343">
        <v>298</v>
      </c>
      <c r="V343">
        <v>2060</v>
      </c>
      <c r="W343">
        <v>3</v>
      </c>
      <c r="X343">
        <v>0</v>
      </c>
      <c r="Y343" t="s">
        <v>310</v>
      </c>
      <c r="AA343" t="str">
        <f t="shared" si="22"/>
        <v>5043-5005</v>
      </c>
      <c r="AB343">
        <v>5043</v>
      </c>
      <c r="AC343">
        <v>5005</v>
      </c>
      <c r="AD343">
        <v>21</v>
      </c>
      <c r="AE343">
        <v>513</v>
      </c>
      <c r="AF343">
        <v>6000</v>
      </c>
      <c r="AG343">
        <v>1</v>
      </c>
      <c r="AH343">
        <v>0</v>
      </c>
      <c r="AI343">
        <v>0</v>
      </c>
      <c r="AJ343" t="s">
        <v>339</v>
      </c>
      <c r="AL343" t="str">
        <f t="shared" si="23"/>
        <v>47016-47014</v>
      </c>
      <c r="AM343">
        <v>47016</v>
      </c>
      <c r="AN343">
        <v>47014</v>
      </c>
      <c r="AO343">
        <v>2</v>
      </c>
    </row>
    <row r="344" spans="1:41" x14ac:dyDescent="0.3">
      <c r="A344" t="str">
        <f t="shared" si="20"/>
        <v>5044-5004</v>
      </c>
      <c r="B344">
        <v>5044</v>
      </c>
      <c r="C344">
        <v>5004</v>
      </c>
      <c r="D344">
        <v>36</v>
      </c>
      <c r="E344">
        <v>0</v>
      </c>
      <c r="F344">
        <v>36</v>
      </c>
      <c r="G344">
        <v>0</v>
      </c>
      <c r="H344">
        <v>0</v>
      </c>
      <c r="I344">
        <v>0</v>
      </c>
      <c r="J344">
        <v>2000</v>
      </c>
      <c r="K344" t="s">
        <v>395</v>
      </c>
      <c r="O344" t="str">
        <f t="shared" si="21"/>
        <v>6044-6040</v>
      </c>
      <c r="P344">
        <v>6044</v>
      </c>
      <c r="Q344">
        <v>6040</v>
      </c>
      <c r="R344">
        <v>1</v>
      </c>
      <c r="S344">
        <v>46</v>
      </c>
      <c r="T344" t="s">
        <v>256</v>
      </c>
      <c r="U344">
        <v>160</v>
      </c>
      <c r="V344">
        <v>900</v>
      </c>
      <c r="W344">
        <v>5</v>
      </c>
      <c r="X344">
        <v>0</v>
      </c>
      <c r="Y344" t="s">
        <v>355</v>
      </c>
      <c r="AA344" t="str">
        <f t="shared" si="22"/>
        <v>5044-5004</v>
      </c>
      <c r="AB344">
        <v>5044</v>
      </c>
      <c r="AC344">
        <v>5004</v>
      </c>
      <c r="AD344">
        <v>36</v>
      </c>
      <c r="AE344">
        <v>366</v>
      </c>
      <c r="AF344">
        <v>2000</v>
      </c>
      <c r="AG344">
        <v>3</v>
      </c>
      <c r="AH344">
        <v>0</v>
      </c>
      <c r="AI344">
        <v>0</v>
      </c>
      <c r="AJ344" t="s">
        <v>8</v>
      </c>
      <c r="AL344" t="str">
        <f t="shared" si="23"/>
        <v>47047-47016</v>
      </c>
      <c r="AM344">
        <v>47047</v>
      </c>
      <c r="AN344">
        <v>47016</v>
      </c>
      <c r="AO344">
        <v>2</v>
      </c>
    </row>
    <row r="345" spans="1:41" x14ac:dyDescent="0.3">
      <c r="A345" t="str">
        <f t="shared" si="20"/>
        <v>5044-5045</v>
      </c>
      <c r="B345">
        <v>5044</v>
      </c>
      <c r="C345">
        <v>5045</v>
      </c>
      <c r="D345">
        <v>16</v>
      </c>
      <c r="E345">
        <v>0</v>
      </c>
      <c r="F345">
        <v>16</v>
      </c>
      <c r="G345">
        <v>0</v>
      </c>
      <c r="H345">
        <v>0</v>
      </c>
      <c r="I345">
        <v>0</v>
      </c>
      <c r="J345">
        <v>2000</v>
      </c>
      <c r="K345" t="s">
        <v>395</v>
      </c>
      <c r="O345" t="str">
        <f t="shared" si="21"/>
        <v>6044-6045</v>
      </c>
      <c r="P345">
        <v>6044</v>
      </c>
      <c r="Q345">
        <v>6045</v>
      </c>
      <c r="R345">
        <v>1</v>
      </c>
      <c r="S345">
        <v>42</v>
      </c>
      <c r="T345" t="s">
        <v>256</v>
      </c>
      <c r="U345">
        <v>52</v>
      </c>
      <c r="V345">
        <v>1000</v>
      </c>
      <c r="W345">
        <v>5</v>
      </c>
      <c r="X345">
        <v>0</v>
      </c>
      <c r="Y345" t="s">
        <v>355</v>
      </c>
      <c r="AA345" t="str">
        <f t="shared" si="22"/>
        <v>5044-5045</v>
      </c>
      <c r="AB345">
        <v>5044</v>
      </c>
      <c r="AC345">
        <v>5045</v>
      </c>
      <c r="AD345">
        <v>16</v>
      </c>
      <c r="AE345">
        <v>238</v>
      </c>
      <c r="AF345">
        <v>2000</v>
      </c>
      <c r="AG345">
        <v>3</v>
      </c>
      <c r="AH345">
        <v>0</v>
      </c>
      <c r="AI345">
        <v>0</v>
      </c>
      <c r="AJ345" t="s">
        <v>8</v>
      </c>
      <c r="AL345" t="str">
        <f t="shared" si="23"/>
        <v>47046-47016</v>
      </c>
      <c r="AM345">
        <v>47046</v>
      </c>
      <c r="AN345">
        <v>47016</v>
      </c>
      <c r="AO345">
        <v>1</v>
      </c>
    </row>
    <row r="346" spans="1:41" x14ac:dyDescent="0.3">
      <c r="A346" t="str">
        <f t="shared" si="20"/>
        <v>5045-5061</v>
      </c>
      <c r="B346">
        <v>5045</v>
      </c>
      <c r="C346">
        <v>5061</v>
      </c>
      <c r="D346">
        <v>19</v>
      </c>
      <c r="E346">
        <v>5</v>
      </c>
      <c r="F346">
        <v>24</v>
      </c>
      <c r="G346">
        <v>0</v>
      </c>
      <c r="H346">
        <v>141</v>
      </c>
      <c r="I346">
        <v>141</v>
      </c>
      <c r="J346">
        <v>2000</v>
      </c>
      <c r="K346" t="s">
        <v>297</v>
      </c>
      <c r="O346" t="str">
        <f t="shared" si="21"/>
        <v>6044-6046</v>
      </c>
      <c r="P346">
        <v>6044</v>
      </c>
      <c r="Q346">
        <v>6046</v>
      </c>
      <c r="R346">
        <v>1</v>
      </c>
      <c r="S346">
        <v>39</v>
      </c>
      <c r="T346" t="s">
        <v>256</v>
      </c>
      <c r="U346">
        <v>235</v>
      </c>
      <c r="V346">
        <v>2000</v>
      </c>
      <c r="W346">
        <v>3</v>
      </c>
      <c r="X346">
        <v>0</v>
      </c>
      <c r="Y346" t="s">
        <v>310</v>
      </c>
      <c r="AA346" t="str">
        <f t="shared" si="22"/>
        <v>5045-5061</v>
      </c>
      <c r="AB346">
        <v>5045</v>
      </c>
      <c r="AC346">
        <v>5061</v>
      </c>
      <c r="AD346">
        <v>19</v>
      </c>
      <c r="AE346">
        <v>263</v>
      </c>
      <c r="AF346">
        <v>2000</v>
      </c>
      <c r="AG346">
        <v>3</v>
      </c>
      <c r="AH346">
        <v>0</v>
      </c>
      <c r="AI346">
        <v>0</v>
      </c>
      <c r="AJ346" t="s">
        <v>297</v>
      </c>
      <c r="AL346" t="str">
        <f t="shared" si="23"/>
        <v>47040-47036</v>
      </c>
      <c r="AM346">
        <v>47040</v>
      </c>
      <c r="AN346">
        <v>47036</v>
      </c>
      <c r="AO346">
        <v>2</v>
      </c>
    </row>
    <row r="347" spans="1:41" x14ac:dyDescent="0.3">
      <c r="A347" t="str">
        <f t="shared" si="20"/>
        <v>5045-5021</v>
      </c>
      <c r="B347">
        <v>5045</v>
      </c>
      <c r="C347">
        <v>5021</v>
      </c>
      <c r="D347">
        <v>9</v>
      </c>
      <c r="E347">
        <v>0</v>
      </c>
      <c r="F347">
        <v>9</v>
      </c>
      <c r="G347">
        <v>0</v>
      </c>
      <c r="H347">
        <v>0</v>
      </c>
      <c r="I347">
        <v>0</v>
      </c>
      <c r="J347">
        <v>4000</v>
      </c>
      <c r="K347" t="s">
        <v>593</v>
      </c>
      <c r="O347" t="str">
        <f t="shared" si="21"/>
        <v>6045-6041</v>
      </c>
      <c r="P347">
        <v>6045</v>
      </c>
      <c r="Q347">
        <v>6041</v>
      </c>
      <c r="R347">
        <v>1</v>
      </c>
      <c r="S347">
        <v>25</v>
      </c>
      <c r="T347" t="s">
        <v>256</v>
      </c>
      <c r="U347">
        <v>193</v>
      </c>
      <c r="V347">
        <v>1000</v>
      </c>
      <c r="W347">
        <v>5</v>
      </c>
      <c r="X347">
        <v>0</v>
      </c>
      <c r="Y347" t="s">
        <v>30</v>
      </c>
      <c r="AA347" t="str">
        <f t="shared" si="22"/>
        <v>5045-5021</v>
      </c>
      <c r="AB347">
        <v>5045</v>
      </c>
      <c r="AC347">
        <v>5021</v>
      </c>
      <c r="AD347">
        <v>9</v>
      </c>
      <c r="AE347">
        <v>122</v>
      </c>
      <c r="AF347">
        <v>4000</v>
      </c>
      <c r="AG347">
        <v>3</v>
      </c>
      <c r="AH347">
        <v>0</v>
      </c>
      <c r="AI347">
        <v>0</v>
      </c>
      <c r="AJ347" t="s">
        <v>312</v>
      </c>
      <c r="AL347" t="str">
        <f t="shared" si="23"/>
        <v>47041-47014</v>
      </c>
      <c r="AM347">
        <v>47041</v>
      </c>
      <c r="AN347">
        <v>47014</v>
      </c>
      <c r="AO347">
        <v>2</v>
      </c>
    </row>
    <row r="348" spans="1:41" x14ac:dyDescent="0.3">
      <c r="A348" t="str">
        <f t="shared" si="20"/>
        <v>5045-5044</v>
      </c>
      <c r="B348">
        <v>5045</v>
      </c>
      <c r="C348">
        <v>5044</v>
      </c>
      <c r="D348">
        <v>23</v>
      </c>
      <c r="E348">
        <v>0</v>
      </c>
      <c r="F348">
        <v>23</v>
      </c>
      <c r="G348">
        <v>0</v>
      </c>
      <c r="H348">
        <v>0</v>
      </c>
      <c r="I348">
        <v>0</v>
      </c>
      <c r="J348">
        <v>2000</v>
      </c>
      <c r="K348" t="s">
        <v>395</v>
      </c>
      <c r="O348" t="str">
        <f t="shared" si="21"/>
        <v>6045-6044</v>
      </c>
      <c r="P348">
        <v>6045</v>
      </c>
      <c r="Q348">
        <v>6044</v>
      </c>
      <c r="R348">
        <v>1</v>
      </c>
      <c r="S348">
        <v>51</v>
      </c>
      <c r="T348" t="s">
        <v>256</v>
      </c>
      <c r="U348">
        <v>52</v>
      </c>
      <c r="V348">
        <v>2000</v>
      </c>
      <c r="W348">
        <v>5</v>
      </c>
      <c r="X348">
        <v>0</v>
      </c>
      <c r="Y348" t="s">
        <v>355</v>
      </c>
      <c r="AA348" t="str">
        <f t="shared" si="22"/>
        <v>5045-5044</v>
      </c>
      <c r="AB348">
        <v>5045</v>
      </c>
      <c r="AC348">
        <v>5044</v>
      </c>
      <c r="AD348">
        <v>23</v>
      </c>
      <c r="AE348">
        <v>238</v>
      </c>
      <c r="AF348">
        <v>2000</v>
      </c>
      <c r="AG348">
        <v>3</v>
      </c>
      <c r="AH348">
        <v>0</v>
      </c>
      <c r="AI348">
        <v>0</v>
      </c>
      <c r="AJ348" t="s">
        <v>8</v>
      </c>
      <c r="AL348" t="str">
        <f t="shared" si="23"/>
        <v>47041-47040</v>
      </c>
      <c r="AM348">
        <v>47041</v>
      </c>
      <c r="AN348">
        <v>47040</v>
      </c>
      <c r="AO348">
        <v>2</v>
      </c>
    </row>
    <row r="349" spans="1:41" x14ac:dyDescent="0.3">
      <c r="A349" t="str">
        <f t="shared" si="20"/>
        <v>5045-5025</v>
      </c>
      <c r="B349">
        <v>5045</v>
      </c>
      <c r="C349">
        <v>5025</v>
      </c>
      <c r="D349">
        <v>15</v>
      </c>
      <c r="E349">
        <v>5</v>
      </c>
      <c r="F349">
        <v>20</v>
      </c>
      <c r="G349">
        <v>0</v>
      </c>
      <c r="H349">
        <v>166</v>
      </c>
      <c r="I349">
        <v>166</v>
      </c>
      <c r="J349">
        <v>2000</v>
      </c>
      <c r="K349" t="s">
        <v>395</v>
      </c>
      <c r="O349" t="str">
        <f t="shared" si="21"/>
        <v>6045-6047</v>
      </c>
      <c r="P349">
        <v>6045</v>
      </c>
      <c r="Q349">
        <v>6047</v>
      </c>
      <c r="R349">
        <v>1</v>
      </c>
      <c r="S349">
        <v>25</v>
      </c>
      <c r="T349" t="s">
        <v>256</v>
      </c>
      <c r="U349">
        <v>238</v>
      </c>
      <c r="V349">
        <v>900</v>
      </c>
      <c r="W349">
        <v>5</v>
      </c>
      <c r="X349">
        <v>0</v>
      </c>
      <c r="Y349" t="s">
        <v>30</v>
      </c>
      <c r="AA349" t="str">
        <f t="shared" si="22"/>
        <v>5045-5025</v>
      </c>
      <c r="AB349">
        <v>5045</v>
      </c>
      <c r="AC349">
        <v>5025</v>
      </c>
      <c r="AD349">
        <v>15</v>
      </c>
      <c r="AE349">
        <v>224</v>
      </c>
      <c r="AF349">
        <v>2000</v>
      </c>
      <c r="AG349">
        <v>3</v>
      </c>
      <c r="AH349">
        <v>0</v>
      </c>
      <c r="AI349">
        <v>0</v>
      </c>
      <c r="AJ349" t="s">
        <v>8</v>
      </c>
      <c r="AL349" t="str">
        <f t="shared" si="23"/>
        <v>52009-47040</v>
      </c>
      <c r="AM349">
        <v>52009</v>
      </c>
      <c r="AN349">
        <v>47040</v>
      </c>
      <c r="AO349">
        <v>2</v>
      </c>
    </row>
    <row r="350" spans="1:41" x14ac:dyDescent="0.3">
      <c r="A350" t="str">
        <f t="shared" si="20"/>
        <v>5046-5047</v>
      </c>
      <c r="B350">
        <v>5046</v>
      </c>
      <c r="C350">
        <v>5047</v>
      </c>
      <c r="D350">
        <v>14</v>
      </c>
      <c r="E350">
        <v>0</v>
      </c>
      <c r="F350">
        <v>14</v>
      </c>
      <c r="G350">
        <v>63</v>
      </c>
      <c r="H350">
        <v>1329</v>
      </c>
      <c r="I350">
        <v>1392</v>
      </c>
      <c r="J350">
        <v>4000</v>
      </c>
      <c r="K350" t="s">
        <v>309</v>
      </c>
      <c r="O350" t="str">
        <f t="shared" si="21"/>
        <v>6045-6048</v>
      </c>
      <c r="P350">
        <v>6045</v>
      </c>
      <c r="Q350">
        <v>6048</v>
      </c>
      <c r="R350">
        <v>1</v>
      </c>
      <c r="S350">
        <v>46</v>
      </c>
      <c r="T350" t="s">
        <v>256</v>
      </c>
      <c r="U350">
        <v>50</v>
      </c>
      <c r="V350">
        <v>2000</v>
      </c>
      <c r="W350">
        <v>5</v>
      </c>
      <c r="X350">
        <v>0</v>
      </c>
      <c r="Y350" t="s">
        <v>355</v>
      </c>
      <c r="AA350" t="str">
        <f t="shared" si="22"/>
        <v>5046-5047</v>
      </c>
      <c r="AB350">
        <v>5046</v>
      </c>
      <c r="AC350">
        <v>5047</v>
      </c>
      <c r="AD350">
        <v>14</v>
      </c>
      <c r="AE350">
        <v>263</v>
      </c>
      <c r="AF350">
        <v>4000</v>
      </c>
      <c r="AG350">
        <v>1</v>
      </c>
      <c r="AH350">
        <v>0</v>
      </c>
      <c r="AI350">
        <v>63</v>
      </c>
      <c r="AJ350" t="s">
        <v>339</v>
      </c>
      <c r="AL350" t="str">
        <f t="shared" si="23"/>
        <v>47042-47041</v>
      </c>
      <c r="AM350">
        <v>47042</v>
      </c>
      <c r="AN350">
        <v>47041</v>
      </c>
      <c r="AO350">
        <v>2</v>
      </c>
    </row>
    <row r="351" spans="1:41" x14ac:dyDescent="0.3">
      <c r="A351" t="str">
        <f t="shared" si="20"/>
        <v>5046-5041</v>
      </c>
      <c r="B351">
        <v>5046</v>
      </c>
      <c r="C351">
        <v>5041</v>
      </c>
      <c r="D351">
        <v>4</v>
      </c>
      <c r="E351">
        <v>0</v>
      </c>
      <c r="F351">
        <v>4</v>
      </c>
      <c r="G351">
        <v>2</v>
      </c>
      <c r="H351">
        <v>1137</v>
      </c>
      <c r="I351">
        <v>1139</v>
      </c>
      <c r="J351">
        <v>6000</v>
      </c>
      <c r="K351" t="s">
        <v>309</v>
      </c>
      <c r="O351" t="str">
        <f t="shared" si="21"/>
        <v>6046-6043</v>
      </c>
      <c r="P351">
        <v>6046</v>
      </c>
      <c r="Q351">
        <v>6043</v>
      </c>
      <c r="R351">
        <v>1</v>
      </c>
      <c r="S351">
        <v>43</v>
      </c>
      <c r="T351" t="s">
        <v>256</v>
      </c>
      <c r="U351">
        <v>163</v>
      </c>
      <c r="V351">
        <v>1000</v>
      </c>
      <c r="W351">
        <v>3</v>
      </c>
      <c r="X351">
        <v>0</v>
      </c>
      <c r="Y351" t="s">
        <v>27</v>
      </c>
      <c r="AA351" t="str">
        <f t="shared" si="22"/>
        <v>5046-5041</v>
      </c>
      <c r="AB351">
        <v>5046</v>
      </c>
      <c r="AC351">
        <v>5041</v>
      </c>
      <c r="AD351">
        <v>4</v>
      </c>
      <c r="AE351">
        <v>72</v>
      </c>
      <c r="AF351">
        <v>6000</v>
      </c>
      <c r="AG351">
        <v>1</v>
      </c>
      <c r="AH351">
        <v>0</v>
      </c>
      <c r="AI351">
        <v>2</v>
      </c>
      <c r="AJ351" t="s">
        <v>339</v>
      </c>
      <c r="AL351" t="str">
        <f t="shared" si="23"/>
        <v>47043-47042</v>
      </c>
      <c r="AM351">
        <v>47043</v>
      </c>
      <c r="AN351">
        <v>47042</v>
      </c>
      <c r="AO351">
        <v>2</v>
      </c>
    </row>
    <row r="352" spans="1:41" x14ac:dyDescent="0.3">
      <c r="A352" t="str">
        <f t="shared" si="20"/>
        <v>5047-5048</v>
      </c>
      <c r="B352">
        <v>5047</v>
      </c>
      <c r="C352">
        <v>5048</v>
      </c>
      <c r="D352">
        <v>4</v>
      </c>
      <c r="E352">
        <v>0</v>
      </c>
      <c r="F352">
        <v>4</v>
      </c>
      <c r="G352">
        <v>63</v>
      </c>
      <c r="H352">
        <v>1329</v>
      </c>
      <c r="I352">
        <v>1392</v>
      </c>
      <c r="J352">
        <v>4000</v>
      </c>
      <c r="K352" t="s">
        <v>309</v>
      </c>
      <c r="O352" t="str">
        <f t="shared" si="21"/>
        <v>6046-6044</v>
      </c>
      <c r="P352">
        <v>6046</v>
      </c>
      <c r="Q352">
        <v>6044</v>
      </c>
      <c r="R352">
        <v>1</v>
      </c>
      <c r="S352">
        <v>34</v>
      </c>
      <c r="T352" t="s">
        <v>256</v>
      </c>
      <c r="U352">
        <v>235</v>
      </c>
      <c r="V352">
        <v>927</v>
      </c>
      <c r="W352">
        <v>3</v>
      </c>
      <c r="X352">
        <v>0</v>
      </c>
      <c r="Y352" t="s">
        <v>310</v>
      </c>
      <c r="AA352" t="str">
        <f t="shared" si="22"/>
        <v>5047-5048</v>
      </c>
      <c r="AB352">
        <v>5047</v>
      </c>
      <c r="AC352">
        <v>5048</v>
      </c>
      <c r="AD352">
        <v>4</v>
      </c>
      <c r="AE352">
        <v>66</v>
      </c>
      <c r="AF352">
        <v>4000</v>
      </c>
      <c r="AG352">
        <v>1</v>
      </c>
      <c r="AH352">
        <v>0</v>
      </c>
      <c r="AI352">
        <v>63</v>
      </c>
      <c r="AJ352" t="s">
        <v>339</v>
      </c>
      <c r="AL352" t="str">
        <f t="shared" si="23"/>
        <v>47044-47043</v>
      </c>
      <c r="AM352">
        <v>47044</v>
      </c>
      <c r="AN352">
        <v>47043</v>
      </c>
      <c r="AO352">
        <v>2</v>
      </c>
    </row>
    <row r="353" spans="1:41" x14ac:dyDescent="0.3">
      <c r="A353" t="str">
        <f t="shared" si="20"/>
        <v>5047-5046</v>
      </c>
      <c r="B353">
        <v>5047</v>
      </c>
      <c r="C353">
        <v>5046</v>
      </c>
      <c r="D353">
        <v>14</v>
      </c>
      <c r="E353">
        <v>0</v>
      </c>
      <c r="F353">
        <v>14</v>
      </c>
      <c r="G353">
        <v>2</v>
      </c>
      <c r="H353">
        <v>1137</v>
      </c>
      <c r="I353">
        <v>1139</v>
      </c>
      <c r="J353">
        <v>6000</v>
      </c>
      <c r="K353" t="s">
        <v>309</v>
      </c>
      <c r="O353" t="str">
        <f t="shared" si="21"/>
        <v>6046-6047</v>
      </c>
      <c r="P353">
        <v>6046</v>
      </c>
      <c r="Q353">
        <v>6047</v>
      </c>
      <c r="R353">
        <v>1</v>
      </c>
      <c r="S353">
        <v>45</v>
      </c>
      <c r="T353" t="s">
        <v>256</v>
      </c>
      <c r="U353">
        <v>51</v>
      </c>
      <c r="V353">
        <v>1000</v>
      </c>
      <c r="W353">
        <v>3</v>
      </c>
      <c r="X353">
        <v>0</v>
      </c>
      <c r="Y353" t="s">
        <v>27</v>
      </c>
      <c r="AA353" t="str">
        <f t="shared" si="22"/>
        <v>5047-5046</v>
      </c>
      <c r="AB353">
        <v>5047</v>
      </c>
      <c r="AC353">
        <v>5046</v>
      </c>
      <c r="AD353">
        <v>14</v>
      </c>
      <c r="AE353">
        <v>263</v>
      </c>
      <c r="AF353">
        <v>6000</v>
      </c>
      <c r="AG353">
        <v>1</v>
      </c>
      <c r="AH353">
        <v>0</v>
      </c>
      <c r="AI353">
        <v>2</v>
      </c>
      <c r="AJ353" t="s">
        <v>339</v>
      </c>
      <c r="AL353" t="str">
        <f t="shared" si="23"/>
        <v>45005-47044</v>
      </c>
      <c r="AM353">
        <v>45005</v>
      </c>
      <c r="AN353">
        <v>47044</v>
      </c>
      <c r="AO353">
        <v>2</v>
      </c>
    </row>
    <row r="354" spans="1:41" x14ac:dyDescent="0.3">
      <c r="A354" t="str">
        <f t="shared" si="20"/>
        <v>5048-5050</v>
      </c>
      <c r="B354">
        <v>5048</v>
      </c>
      <c r="C354">
        <v>5050</v>
      </c>
      <c r="D354">
        <v>18</v>
      </c>
      <c r="E354">
        <v>0</v>
      </c>
      <c r="F354">
        <v>18</v>
      </c>
      <c r="G354">
        <v>63</v>
      </c>
      <c r="H354">
        <v>1329</v>
      </c>
      <c r="I354">
        <v>1392</v>
      </c>
      <c r="J354">
        <v>4000</v>
      </c>
      <c r="K354" t="s">
        <v>309</v>
      </c>
      <c r="O354" t="str">
        <f t="shared" si="21"/>
        <v>6046-6056</v>
      </c>
      <c r="P354">
        <v>6046</v>
      </c>
      <c r="Q354">
        <v>6056</v>
      </c>
      <c r="R354">
        <v>1</v>
      </c>
      <c r="S354">
        <v>44</v>
      </c>
      <c r="T354" t="s">
        <v>256</v>
      </c>
      <c r="U354">
        <v>303</v>
      </c>
      <c r="V354">
        <v>1620</v>
      </c>
      <c r="W354">
        <v>3</v>
      </c>
      <c r="X354">
        <v>0</v>
      </c>
      <c r="Y354" t="s">
        <v>310</v>
      </c>
      <c r="AA354" t="str">
        <f t="shared" si="22"/>
        <v>5048-5050</v>
      </c>
      <c r="AB354">
        <v>5048</v>
      </c>
      <c r="AC354">
        <v>5050</v>
      </c>
      <c r="AD354">
        <v>18</v>
      </c>
      <c r="AE354">
        <v>334</v>
      </c>
      <c r="AF354">
        <v>4000</v>
      </c>
      <c r="AG354">
        <v>1</v>
      </c>
      <c r="AH354">
        <v>0</v>
      </c>
      <c r="AI354">
        <v>63</v>
      </c>
      <c r="AJ354" t="s">
        <v>339</v>
      </c>
      <c r="AL354" t="str">
        <f t="shared" si="23"/>
        <v>47010-47044</v>
      </c>
      <c r="AM354">
        <v>47010</v>
      </c>
      <c r="AN354">
        <v>47044</v>
      </c>
      <c r="AO354">
        <v>2</v>
      </c>
    </row>
    <row r="355" spans="1:41" x14ac:dyDescent="0.3">
      <c r="A355" t="str">
        <f t="shared" si="20"/>
        <v>5048-5047</v>
      </c>
      <c r="B355">
        <v>5048</v>
      </c>
      <c r="C355">
        <v>5047</v>
      </c>
      <c r="D355">
        <v>4</v>
      </c>
      <c r="E355">
        <v>0</v>
      </c>
      <c r="F355">
        <v>4</v>
      </c>
      <c r="G355">
        <v>2</v>
      </c>
      <c r="H355">
        <v>1137</v>
      </c>
      <c r="I355">
        <v>1139</v>
      </c>
      <c r="J355">
        <v>6000</v>
      </c>
      <c r="K355" t="s">
        <v>309</v>
      </c>
      <c r="O355" t="str">
        <f t="shared" si="21"/>
        <v>6047-6045</v>
      </c>
      <c r="P355">
        <v>6047</v>
      </c>
      <c r="Q355">
        <v>6045</v>
      </c>
      <c r="R355">
        <v>1</v>
      </c>
      <c r="S355">
        <v>27</v>
      </c>
      <c r="T355" t="s">
        <v>256</v>
      </c>
      <c r="U355">
        <v>238</v>
      </c>
      <c r="V355">
        <v>1800</v>
      </c>
      <c r="W355">
        <v>5</v>
      </c>
      <c r="X355">
        <v>0</v>
      </c>
      <c r="Y355" t="s">
        <v>30</v>
      </c>
      <c r="AA355" t="str">
        <f t="shared" si="22"/>
        <v>5048-5047</v>
      </c>
      <c r="AB355">
        <v>5048</v>
      </c>
      <c r="AC355">
        <v>5047</v>
      </c>
      <c r="AD355">
        <v>4</v>
      </c>
      <c r="AE355">
        <v>66</v>
      </c>
      <c r="AF355">
        <v>6000</v>
      </c>
      <c r="AG355">
        <v>1</v>
      </c>
      <c r="AH355">
        <v>0</v>
      </c>
      <c r="AI355">
        <v>2</v>
      </c>
      <c r="AJ355" t="s">
        <v>339</v>
      </c>
      <c r="AL355" t="str">
        <f t="shared" si="23"/>
        <v>47011-47010</v>
      </c>
      <c r="AM355">
        <v>47011</v>
      </c>
      <c r="AN355">
        <v>47010</v>
      </c>
      <c r="AO355">
        <v>2</v>
      </c>
    </row>
    <row r="356" spans="1:41" x14ac:dyDescent="0.3">
      <c r="A356" t="str">
        <f t="shared" si="20"/>
        <v>5050-6062</v>
      </c>
      <c r="B356">
        <v>5050</v>
      </c>
      <c r="C356">
        <v>6062</v>
      </c>
      <c r="D356">
        <v>24</v>
      </c>
      <c r="E356">
        <v>0</v>
      </c>
      <c r="F356">
        <v>24</v>
      </c>
      <c r="G356">
        <v>63</v>
      </c>
      <c r="H356">
        <v>1329</v>
      </c>
      <c r="I356">
        <v>1392</v>
      </c>
      <c r="J356">
        <v>4000</v>
      </c>
      <c r="K356" t="s">
        <v>309</v>
      </c>
      <c r="O356" t="str">
        <f t="shared" si="21"/>
        <v>6047-6046</v>
      </c>
      <c r="P356">
        <v>6047</v>
      </c>
      <c r="Q356">
        <v>6046</v>
      </c>
      <c r="R356">
        <v>1</v>
      </c>
      <c r="S356">
        <v>50</v>
      </c>
      <c r="T356" t="s">
        <v>256</v>
      </c>
      <c r="U356">
        <v>51</v>
      </c>
      <c r="V356">
        <v>1000</v>
      </c>
      <c r="W356">
        <v>3</v>
      </c>
      <c r="X356">
        <v>0</v>
      </c>
      <c r="Y356" t="s">
        <v>27</v>
      </c>
      <c r="AA356" t="str">
        <f t="shared" si="22"/>
        <v>5050-6062</v>
      </c>
      <c r="AB356">
        <v>5050</v>
      </c>
      <c r="AC356">
        <v>6062</v>
      </c>
      <c r="AD356">
        <v>24</v>
      </c>
      <c r="AE356">
        <v>432</v>
      </c>
      <c r="AF356">
        <v>4000</v>
      </c>
      <c r="AG356">
        <v>1</v>
      </c>
      <c r="AH356">
        <v>0</v>
      </c>
      <c r="AI356">
        <v>63</v>
      </c>
      <c r="AJ356" t="s">
        <v>339</v>
      </c>
      <c r="AL356" t="str">
        <f t="shared" si="23"/>
        <v>47013-47011</v>
      </c>
      <c r="AM356">
        <v>47013</v>
      </c>
      <c r="AN356">
        <v>47011</v>
      </c>
      <c r="AO356">
        <v>2</v>
      </c>
    </row>
    <row r="357" spans="1:41" x14ac:dyDescent="0.3">
      <c r="A357" t="str">
        <f t="shared" si="20"/>
        <v>5050-5048</v>
      </c>
      <c r="B357">
        <v>5050</v>
      </c>
      <c r="C357">
        <v>5048</v>
      </c>
      <c r="D357">
        <v>18</v>
      </c>
      <c r="E357">
        <v>0</v>
      </c>
      <c r="F357">
        <v>18</v>
      </c>
      <c r="G357">
        <v>2</v>
      </c>
      <c r="H357">
        <v>1137</v>
      </c>
      <c r="I357">
        <v>1139</v>
      </c>
      <c r="J357">
        <v>6000</v>
      </c>
      <c r="K357" t="s">
        <v>309</v>
      </c>
      <c r="O357" t="str">
        <f t="shared" si="21"/>
        <v>6047-6057</v>
      </c>
      <c r="P357">
        <v>6047</v>
      </c>
      <c r="Q357">
        <v>6057</v>
      </c>
      <c r="R357">
        <v>1</v>
      </c>
      <c r="S357">
        <v>45</v>
      </c>
      <c r="T357" t="s">
        <v>256</v>
      </c>
      <c r="U357">
        <v>298</v>
      </c>
      <c r="V357">
        <v>810</v>
      </c>
      <c r="W357">
        <v>5</v>
      </c>
      <c r="X357">
        <v>0</v>
      </c>
      <c r="Y357" t="s">
        <v>30</v>
      </c>
      <c r="AA357" t="str">
        <f t="shared" si="22"/>
        <v>5050-5048</v>
      </c>
      <c r="AB357">
        <v>5050</v>
      </c>
      <c r="AC357">
        <v>5048</v>
      </c>
      <c r="AD357">
        <v>18</v>
      </c>
      <c r="AE357">
        <v>334</v>
      </c>
      <c r="AF357">
        <v>6000</v>
      </c>
      <c r="AG357">
        <v>1</v>
      </c>
      <c r="AH357">
        <v>0</v>
      </c>
      <c r="AI357">
        <v>2</v>
      </c>
      <c r="AJ357" t="s">
        <v>339</v>
      </c>
      <c r="AL357" t="str">
        <f t="shared" si="23"/>
        <v>47014-47013</v>
      </c>
      <c r="AM357">
        <v>47014</v>
      </c>
      <c r="AN357">
        <v>47013</v>
      </c>
      <c r="AO357">
        <v>2</v>
      </c>
    </row>
    <row r="358" spans="1:41" x14ac:dyDescent="0.3">
      <c r="A358" t="str">
        <f t="shared" si="20"/>
        <v>5051-5005</v>
      </c>
      <c r="B358">
        <v>5051</v>
      </c>
      <c r="C358">
        <v>5005</v>
      </c>
      <c r="D358">
        <v>29</v>
      </c>
      <c r="E358">
        <v>0</v>
      </c>
      <c r="F358">
        <v>29</v>
      </c>
      <c r="G358">
        <v>42</v>
      </c>
      <c r="H358">
        <v>492</v>
      </c>
      <c r="I358">
        <v>534</v>
      </c>
      <c r="J358">
        <v>4000</v>
      </c>
      <c r="K358" t="s">
        <v>309</v>
      </c>
      <c r="O358" t="str">
        <f t="shared" si="21"/>
        <v>6047-6058</v>
      </c>
      <c r="P358">
        <v>6047</v>
      </c>
      <c r="Q358">
        <v>6058</v>
      </c>
      <c r="R358">
        <v>1</v>
      </c>
      <c r="S358">
        <v>52</v>
      </c>
      <c r="T358" t="s">
        <v>256</v>
      </c>
      <c r="U358">
        <v>180</v>
      </c>
      <c r="V358">
        <v>1000</v>
      </c>
      <c r="W358">
        <v>3</v>
      </c>
      <c r="X358">
        <v>0</v>
      </c>
      <c r="Y358" t="s">
        <v>27</v>
      </c>
      <c r="AA358" t="str">
        <f t="shared" si="22"/>
        <v>5051-5005</v>
      </c>
      <c r="AB358">
        <v>5051</v>
      </c>
      <c r="AC358">
        <v>5005</v>
      </c>
      <c r="AD358">
        <v>29</v>
      </c>
      <c r="AE358">
        <v>543</v>
      </c>
      <c r="AF358">
        <v>4000</v>
      </c>
      <c r="AG358">
        <v>2</v>
      </c>
      <c r="AH358">
        <v>0</v>
      </c>
      <c r="AI358">
        <v>42</v>
      </c>
      <c r="AJ358" t="s">
        <v>339</v>
      </c>
      <c r="AL358" t="str">
        <f t="shared" si="23"/>
        <v>47013-47042</v>
      </c>
      <c r="AM358">
        <v>47013</v>
      </c>
      <c r="AN358">
        <v>47042</v>
      </c>
      <c r="AO358">
        <v>2</v>
      </c>
    </row>
    <row r="359" spans="1:41" x14ac:dyDescent="0.3">
      <c r="A359" t="str">
        <f t="shared" si="20"/>
        <v>5051-5001</v>
      </c>
      <c r="B359">
        <v>5051</v>
      </c>
      <c r="C359">
        <v>5001</v>
      </c>
      <c r="D359">
        <v>4</v>
      </c>
      <c r="E359">
        <v>1</v>
      </c>
      <c r="F359">
        <v>5</v>
      </c>
      <c r="G359">
        <v>0</v>
      </c>
      <c r="H359">
        <v>634</v>
      </c>
      <c r="I359">
        <v>634</v>
      </c>
      <c r="J359">
        <v>2000</v>
      </c>
      <c r="K359" t="s">
        <v>309</v>
      </c>
      <c r="O359" t="str">
        <f t="shared" si="21"/>
        <v>6048-6045</v>
      </c>
      <c r="P359">
        <v>6048</v>
      </c>
      <c r="Q359">
        <v>6045</v>
      </c>
      <c r="R359">
        <v>1</v>
      </c>
      <c r="S359">
        <v>52</v>
      </c>
      <c r="T359" t="s">
        <v>256</v>
      </c>
      <c r="U359">
        <v>50</v>
      </c>
      <c r="V359">
        <v>1000</v>
      </c>
      <c r="W359">
        <v>5</v>
      </c>
      <c r="X359">
        <v>0</v>
      </c>
      <c r="Y359" t="s">
        <v>355</v>
      </c>
      <c r="AA359" t="str">
        <f t="shared" si="22"/>
        <v>5051-5001</v>
      </c>
      <c r="AB359">
        <v>5051</v>
      </c>
      <c r="AC359">
        <v>5001</v>
      </c>
      <c r="AD359">
        <v>4</v>
      </c>
      <c r="AE359">
        <v>78</v>
      </c>
      <c r="AF359">
        <v>2000</v>
      </c>
      <c r="AG359">
        <v>2</v>
      </c>
      <c r="AH359">
        <v>0</v>
      </c>
      <c r="AI359">
        <v>0</v>
      </c>
      <c r="AJ359" t="s">
        <v>339</v>
      </c>
      <c r="AL359" t="str">
        <f t="shared" si="23"/>
        <v>47011-47043</v>
      </c>
      <c r="AM359">
        <v>47011</v>
      </c>
      <c r="AN359">
        <v>47043</v>
      </c>
      <c r="AO359">
        <v>2</v>
      </c>
    </row>
    <row r="360" spans="1:41" x14ac:dyDescent="0.3">
      <c r="A360" t="str">
        <f t="shared" si="20"/>
        <v>5052-6018</v>
      </c>
      <c r="B360">
        <v>5052</v>
      </c>
      <c r="C360">
        <v>6018</v>
      </c>
      <c r="D360">
        <v>23</v>
      </c>
      <c r="E360">
        <v>0</v>
      </c>
      <c r="F360">
        <v>23</v>
      </c>
      <c r="G360">
        <v>0</v>
      </c>
      <c r="H360">
        <v>7</v>
      </c>
      <c r="I360">
        <v>7</v>
      </c>
      <c r="J360">
        <v>2000</v>
      </c>
      <c r="K360" t="s">
        <v>310</v>
      </c>
      <c r="O360" t="str">
        <f t="shared" si="21"/>
        <v>6048-6049</v>
      </c>
      <c r="P360">
        <v>6048</v>
      </c>
      <c r="Q360">
        <v>6049</v>
      </c>
      <c r="R360">
        <v>1</v>
      </c>
      <c r="S360">
        <v>26</v>
      </c>
      <c r="T360" t="s">
        <v>256</v>
      </c>
      <c r="U360">
        <v>154</v>
      </c>
      <c r="V360">
        <v>2000</v>
      </c>
      <c r="W360">
        <v>5</v>
      </c>
      <c r="X360">
        <v>0</v>
      </c>
      <c r="Y360" t="s">
        <v>31</v>
      </c>
      <c r="AA360" t="str">
        <f t="shared" si="22"/>
        <v>5052-6018</v>
      </c>
      <c r="AB360">
        <v>5052</v>
      </c>
      <c r="AC360">
        <v>6018</v>
      </c>
      <c r="AD360">
        <v>23</v>
      </c>
      <c r="AE360">
        <v>324</v>
      </c>
      <c r="AF360">
        <v>2000</v>
      </c>
      <c r="AG360">
        <v>3</v>
      </c>
      <c r="AH360">
        <v>0</v>
      </c>
      <c r="AI360">
        <v>0</v>
      </c>
      <c r="AJ360" t="s">
        <v>310</v>
      </c>
      <c r="AL360" t="str">
        <f t="shared" si="23"/>
        <v>47012-47010</v>
      </c>
      <c r="AM360">
        <v>47012</v>
      </c>
      <c r="AN360">
        <v>47010</v>
      </c>
      <c r="AO360">
        <v>1</v>
      </c>
    </row>
    <row r="361" spans="1:41" x14ac:dyDescent="0.3">
      <c r="A361" t="str">
        <f t="shared" si="20"/>
        <v>5052-5036</v>
      </c>
      <c r="B361">
        <v>5052</v>
      </c>
      <c r="C361">
        <v>5036</v>
      </c>
      <c r="D361">
        <v>28</v>
      </c>
      <c r="E361">
        <v>0</v>
      </c>
      <c r="F361">
        <v>28</v>
      </c>
      <c r="G361">
        <v>0</v>
      </c>
      <c r="H361">
        <v>0</v>
      </c>
      <c r="I361">
        <v>0</v>
      </c>
      <c r="J361">
        <v>2000</v>
      </c>
      <c r="K361" t="s">
        <v>310</v>
      </c>
      <c r="O361" t="str">
        <f t="shared" si="21"/>
        <v>6048-6059</v>
      </c>
      <c r="P361">
        <v>6048</v>
      </c>
      <c r="Q361">
        <v>6059</v>
      </c>
      <c r="R361">
        <v>1</v>
      </c>
      <c r="S361">
        <v>45</v>
      </c>
      <c r="T361" t="s">
        <v>256</v>
      </c>
      <c r="U361">
        <v>302</v>
      </c>
      <c r="V361">
        <v>900</v>
      </c>
      <c r="W361">
        <v>5</v>
      </c>
      <c r="X361">
        <v>0</v>
      </c>
      <c r="Y361" t="s">
        <v>355</v>
      </c>
      <c r="AA361" t="str">
        <f t="shared" si="22"/>
        <v>5052-5036</v>
      </c>
      <c r="AB361">
        <v>5052</v>
      </c>
      <c r="AC361">
        <v>5036</v>
      </c>
      <c r="AD361">
        <v>28</v>
      </c>
      <c r="AE361">
        <v>278</v>
      </c>
      <c r="AF361">
        <v>2000</v>
      </c>
      <c r="AG361">
        <v>3</v>
      </c>
      <c r="AH361">
        <v>0</v>
      </c>
      <c r="AI361">
        <v>0</v>
      </c>
      <c r="AJ361" t="s">
        <v>310</v>
      </c>
      <c r="AL361" t="str">
        <f t="shared" si="23"/>
        <v>47020-47011</v>
      </c>
      <c r="AM361">
        <v>47020</v>
      </c>
      <c r="AN361">
        <v>47011</v>
      </c>
      <c r="AO361">
        <v>2</v>
      </c>
    </row>
    <row r="362" spans="1:41" x14ac:dyDescent="0.3">
      <c r="A362" t="str">
        <f t="shared" si="20"/>
        <v>5053-6011</v>
      </c>
      <c r="B362">
        <v>5053</v>
      </c>
      <c r="C362">
        <v>6011</v>
      </c>
      <c r="D362">
        <v>18</v>
      </c>
      <c r="E362">
        <v>0</v>
      </c>
      <c r="F362">
        <v>18</v>
      </c>
      <c r="G362">
        <v>18</v>
      </c>
      <c r="H362">
        <v>0</v>
      </c>
      <c r="I362">
        <v>18</v>
      </c>
      <c r="J362">
        <v>3600</v>
      </c>
      <c r="K362" t="s">
        <v>310</v>
      </c>
      <c r="O362" t="str">
        <f t="shared" si="21"/>
        <v>6049-6041</v>
      </c>
      <c r="P362">
        <v>6049</v>
      </c>
      <c r="Q362">
        <v>6041</v>
      </c>
      <c r="R362">
        <v>1</v>
      </c>
      <c r="S362">
        <v>48</v>
      </c>
      <c r="T362" t="s">
        <v>256</v>
      </c>
      <c r="U362">
        <v>168</v>
      </c>
      <c r="V362">
        <v>2000</v>
      </c>
      <c r="W362">
        <v>3</v>
      </c>
      <c r="X362">
        <v>0</v>
      </c>
      <c r="Y362" t="s">
        <v>26</v>
      </c>
      <c r="AA362" t="str">
        <f t="shared" si="22"/>
        <v>5053-6011</v>
      </c>
      <c r="AB362">
        <v>5053</v>
      </c>
      <c r="AC362">
        <v>6011</v>
      </c>
      <c r="AD362">
        <v>18</v>
      </c>
      <c r="AE362">
        <v>266</v>
      </c>
      <c r="AF362">
        <v>3600</v>
      </c>
      <c r="AG362">
        <v>3</v>
      </c>
      <c r="AH362">
        <v>0</v>
      </c>
      <c r="AI362">
        <v>18</v>
      </c>
      <c r="AJ362" t="s">
        <v>310</v>
      </c>
      <c r="AL362" t="str">
        <f t="shared" si="23"/>
        <v>47017-47013</v>
      </c>
      <c r="AM362">
        <v>47017</v>
      </c>
      <c r="AN362">
        <v>47013</v>
      </c>
      <c r="AO362">
        <v>2</v>
      </c>
    </row>
    <row r="363" spans="1:41" x14ac:dyDescent="0.3">
      <c r="A363" t="str">
        <f t="shared" si="20"/>
        <v>5053-5037</v>
      </c>
      <c r="B363">
        <v>5053</v>
      </c>
      <c r="C363">
        <v>5037</v>
      </c>
      <c r="D363">
        <v>22</v>
      </c>
      <c r="E363">
        <v>1</v>
      </c>
      <c r="F363">
        <v>23</v>
      </c>
      <c r="G363">
        <v>33</v>
      </c>
      <c r="H363">
        <v>0</v>
      </c>
      <c r="I363">
        <v>33</v>
      </c>
      <c r="J363">
        <v>3600</v>
      </c>
      <c r="K363" t="s">
        <v>310</v>
      </c>
      <c r="O363" t="str">
        <f t="shared" si="21"/>
        <v>6049-6048</v>
      </c>
      <c r="P363">
        <v>6049</v>
      </c>
      <c r="Q363">
        <v>6048</v>
      </c>
      <c r="R363">
        <v>1</v>
      </c>
      <c r="S363">
        <v>21</v>
      </c>
      <c r="T363" t="s">
        <v>256</v>
      </c>
      <c r="U363">
        <v>154</v>
      </c>
      <c r="V363">
        <v>1000</v>
      </c>
      <c r="W363">
        <v>5</v>
      </c>
      <c r="X363">
        <v>0</v>
      </c>
      <c r="Y363" t="s">
        <v>31</v>
      </c>
      <c r="AA363" t="str">
        <f t="shared" si="22"/>
        <v>5053-5037</v>
      </c>
      <c r="AB363">
        <v>5053</v>
      </c>
      <c r="AC363">
        <v>5037</v>
      </c>
      <c r="AD363">
        <v>22</v>
      </c>
      <c r="AE363">
        <v>263</v>
      </c>
      <c r="AF363">
        <v>3600</v>
      </c>
      <c r="AG363">
        <v>3</v>
      </c>
      <c r="AH363">
        <v>0</v>
      </c>
      <c r="AI363">
        <v>33</v>
      </c>
      <c r="AJ363" t="s">
        <v>310</v>
      </c>
      <c r="AL363" t="str">
        <f t="shared" si="23"/>
        <v>47018-47017</v>
      </c>
      <c r="AM363">
        <v>47018</v>
      </c>
      <c r="AN363">
        <v>47017</v>
      </c>
      <c r="AO363">
        <v>2</v>
      </c>
    </row>
    <row r="364" spans="1:41" x14ac:dyDescent="0.3">
      <c r="A364" t="str">
        <f t="shared" si="20"/>
        <v>5054-6012</v>
      </c>
      <c r="B364">
        <v>5054</v>
      </c>
      <c r="C364">
        <v>6012</v>
      </c>
      <c r="D364">
        <v>27</v>
      </c>
      <c r="E364">
        <v>6</v>
      </c>
      <c r="F364">
        <v>33</v>
      </c>
      <c r="G364">
        <v>5</v>
      </c>
      <c r="H364">
        <v>272</v>
      </c>
      <c r="I364">
        <v>277</v>
      </c>
      <c r="J364">
        <v>4000</v>
      </c>
      <c r="K364" t="s">
        <v>395</v>
      </c>
      <c r="O364" t="str">
        <f t="shared" si="21"/>
        <v>6049-6059</v>
      </c>
      <c r="P364">
        <v>6049</v>
      </c>
      <c r="Q364">
        <v>6059</v>
      </c>
      <c r="R364">
        <v>1</v>
      </c>
      <c r="S364">
        <v>41</v>
      </c>
      <c r="T364" t="s">
        <v>256</v>
      </c>
      <c r="U364">
        <v>344</v>
      </c>
      <c r="V364">
        <v>2000</v>
      </c>
      <c r="W364">
        <v>4</v>
      </c>
      <c r="X364">
        <v>0</v>
      </c>
      <c r="Y364" t="s">
        <v>26</v>
      </c>
      <c r="AA364" t="str">
        <f t="shared" si="22"/>
        <v>5054-6012</v>
      </c>
      <c r="AB364">
        <v>5054</v>
      </c>
      <c r="AC364">
        <v>6012</v>
      </c>
      <c r="AD364">
        <v>27</v>
      </c>
      <c r="AE364">
        <v>450</v>
      </c>
      <c r="AF364">
        <v>4000</v>
      </c>
      <c r="AG364">
        <v>3</v>
      </c>
      <c r="AH364">
        <v>0</v>
      </c>
      <c r="AI364">
        <v>5</v>
      </c>
      <c r="AJ364" t="s">
        <v>8</v>
      </c>
      <c r="AL364" t="str">
        <f t="shared" si="23"/>
        <v>47046-47018</v>
      </c>
      <c r="AM364">
        <v>47046</v>
      </c>
      <c r="AN364">
        <v>47018</v>
      </c>
      <c r="AO364">
        <v>2</v>
      </c>
    </row>
    <row r="365" spans="1:41" x14ac:dyDescent="0.3">
      <c r="A365" t="str">
        <f t="shared" si="20"/>
        <v>5054-5038</v>
      </c>
      <c r="B365">
        <v>5054</v>
      </c>
      <c r="C365">
        <v>5038</v>
      </c>
      <c r="D365">
        <v>11</v>
      </c>
      <c r="E365">
        <v>3</v>
      </c>
      <c r="F365">
        <v>14</v>
      </c>
      <c r="G365">
        <v>13</v>
      </c>
      <c r="H365">
        <v>290</v>
      </c>
      <c r="I365">
        <v>303</v>
      </c>
      <c r="J365">
        <v>4000</v>
      </c>
      <c r="K365" t="s">
        <v>395</v>
      </c>
      <c r="O365" t="str">
        <f t="shared" si="21"/>
        <v>6050-6033</v>
      </c>
      <c r="P365">
        <v>6050</v>
      </c>
      <c r="Q365">
        <v>6033</v>
      </c>
      <c r="R365">
        <v>1</v>
      </c>
      <c r="S365">
        <v>44</v>
      </c>
      <c r="T365" t="s">
        <v>256</v>
      </c>
      <c r="U365">
        <v>311</v>
      </c>
      <c r="V365">
        <v>1000</v>
      </c>
      <c r="W365">
        <v>5</v>
      </c>
      <c r="X365">
        <v>0</v>
      </c>
      <c r="Y365" t="s">
        <v>29</v>
      </c>
      <c r="AA365" t="str">
        <f t="shared" si="22"/>
        <v>5054-5038</v>
      </c>
      <c r="AB365">
        <v>5054</v>
      </c>
      <c r="AC365">
        <v>5038</v>
      </c>
      <c r="AD365">
        <v>11</v>
      </c>
      <c r="AE365">
        <v>178</v>
      </c>
      <c r="AF365">
        <v>4000</v>
      </c>
      <c r="AG365">
        <v>3</v>
      </c>
      <c r="AH365">
        <v>0</v>
      </c>
      <c r="AI365">
        <v>13</v>
      </c>
      <c r="AJ365" t="s">
        <v>8</v>
      </c>
      <c r="AL365" t="str">
        <f t="shared" si="23"/>
        <v>47019-47017</v>
      </c>
      <c r="AM365">
        <v>47019</v>
      </c>
      <c r="AN365">
        <v>47017</v>
      </c>
      <c r="AO365">
        <v>1</v>
      </c>
    </row>
    <row r="366" spans="1:41" x14ac:dyDescent="0.3">
      <c r="A366" t="str">
        <f t="shared" si="20"/>
        <v>5055-6013</v>
      </c>
      <c r="B366">
        <v>5055</v>
      </c>
      <c r="C366">
        <v>6013</v>
      </c>
      <c r="D366">
        <v>27</v>
      </c>
      <c r="E366">
        <v>1</v>
      </c>
      <c r="F366">
        <v>28</v>
      </c>
      <c r="G366">
        <v>0</v>
      </c>
      <c r="H366">
        <v>29</v>
      </c>
      <c r="I366">
        <v>29</v>
      </c>
      <c r="J366">
        <v>2000</v>
      </c>
      <c r="K366" t="s">
        <v>352</v>
      </c>
      <c r="O366" t="str">
        <f t="shared" si="21"/>
        <v>6050-6051</v>
      </c>
      <c r="P366">
        <v>6050</v>
      </c>
      <c r="Q366">
        <v>6051</v>
      </c>
      <c r="R366">
        <v>1</v>
      </c>
      <c r="S366">
        <v>24</v>
      </c>
      <c r="T366" t="s">
        <v>256</v>
      </c>
      <c r="U366">
        <v>68</v>
      </c>
      <c r="V366">
        <v>900</v>
      </c>
      <c r="W366">
        <v>5</v>
      </c>
      <c r="X366">
        <v>0</v>
      </c>
      <c r="Y366" t="s">
        <v>32</v>
      </c>
      <c r="AA366" t="str">
        <f t="shared" si="22"/>
        <v>5055-6013</v>
      </c>
      <c r="AB366">
        <v>5055</v>
      </c>
      <c r="AC366">
        <v>6013</v>
      </c>
      <c r="AD366">
        <v>27</v>
      </c>
      <c r="AE366">
        <v>271</v>
      </c>
      <c r="AF366">
        <v>2000</v>
      </c>
      <c r="AG366">
        <v>5</v>
      </c>
      <c r="AH366">
        <v>0</v>
      </c>
      <c r="AI366">
        <v>0</v>
      </c>
      <c r="AJ366" t="s">
        <v>12</v>
      </c>
      <c r="AL366" t="str">
        <f t="shared" si="23"/>
        <v>47045-47018</v>
      </c>
      <c r="AM366">
        <v>47045</v>
      </c>
      <c r="AN366">
        <v>47018</v>
      </c>
      <c r="AO366">
        <v>1</v>
      </c>
    </row>
    <row r="367" spans="1:41" x14ac:dyDescent="0.3">
      <c r="A367" t="str">
        <f t="shared" si="20"/>
        <v>5055-5039</v>
      </c>
      <c r="B367">
        <v>5055</v>
      </c>
      <c r="C367">
        <v>5039</v>
      </c>
      <c r="D367">
        <v>16</v>
      </c>
      <c r="E367">
        <v>0</v>
      </c>
      <c r="F367">
        <v>16</v>
      </c>
      <c r="G367">
        <v>0</v>
      </c>
      <c r="H367">
        <v>0</v>
      </c>
      <c r="I367">
        <v>0</v>
      </c>
      <c r="J367">
        <v>1000</v>
      </c>
      <c r="K367" t="s">
        <v>352</v>
      </c>
      <c r="O367" t="str">
        <f t="shared" si="21"/>
        <v>6051-6050</v>
      </c>
      <c r="P367">
        <v>6051</v>
      </c>
      <c r="Q367">
        <v>6050</v>
      </c>
      <c r="R367">
        <v>1</v>
      </c>
      <c r="S367">
        <v>29</v>
      </c>
      <c r="T367" t="s">
        <v>256</v>
      </c>
      <c r="U367">
        <v>68</v>
      </c>
      <c r="V367">
        <v>900</v>
      </c>
      <c r="W367">
        <v>5</v>
      </c>
      <c r="X367">
        <v>0</v>
      </c>
      <c r="Y367" t="s">
        <v>32</v>
      </c>
      <c r="AA367" t="str">
        <f t="shared" si="22"/>
        <v>5055-5039</v>
      </c>
      <c r="AB367">
        <v>5055</v>
      </c>
      <c r="AC367">
        <v>5039</v>
      </c>
      <c r="AD367">
        <v>16</v>
      </c>
      <c r="AE367">
        <v>140</v>
      </c>
      <c r="AF367">
        <v>1000</v>
      </c>
      <c r="AG367">
        <v>5</v>
      </c>
      <c r="AH367">
        <v>0</v>
      </c>
      <c r="AI367">
        <v>0</v>
      </c>
      <c r="AJ367" t="s">
        <v>12</v>
      </c>
      <c r="AL367" t="str">
        <f t="shared" si="23"/>
        <v>47021-47046</v>
      </c>
      <c r="AM367">
        <v>47021</v>
      </c>
      <c r="AN367">
        <v>47046</v>
      </c>
      <c r="AO367">
        <v>1</v>
      </c>
    </row>
    <row r="368" spans="1:41" x14ac:dyDescent="0.3">
      <c r="A368" t="str">
        <f t="shared" si="20"/>
        <v>5056-6014</v>
      </c>
      <c r="B368">
        <v>5056</v>
      </c>
      <c r="C368">
        <v>6014</v>
      </c>
      <c r="D368">
        <v>30</v>
      </c>
      <c r="E368">
        <v>0</v>
      </c>
      <c r="F368">
        <v>30</v>
      </c>
      <c r="G368">
        <v>9</v>
      </c>
      <c r="H368">
        <v>16</v>
      </c>
      <c r="I368">
        <v>25</v>
      </c>
      <c r="J368">
        <v>2000</v>
      </c>
      <c r="K368" t="s">
        <v>348</v>
      </c>
      <c r="O368" t="str">
        <f t="shared" si="21"/>
        <v>6051-6052</v>
      </c>
      <c r="P368">
        <v>6051</v>
      </c>
      <c r="Q368">
        <v>6052</v>
      </c>
      <c r="R368">
        <v>1</v>
      </c>
      <c r="S368">
        <v>37</v>
      </c>
      <c r="T368" t="s">
        <v>256</v>
      </c>
      <c r="U368">
        <v>202</v>
      </c>
      <c r="V368">
        <v>1000</v>
      </c>
      <c r="W368">
        <v>5</v>
      </c>
      <c r="X368">
        <v>0</v>
      </c>
      <c r="Y368" t="s">
        <v>32</v>
      </c>
      <c r="AA368" t="str">
        <f t="shared" si="22"/>
        <v>5056-6014</v>
      </c>
      <c r="AB368">
        <v>5056</v>
      </c>
      <c r="AC368">
        <v>6014</v>
      </c>
      <c r="AD368">
        <v>30</v>
      </c>
      <c r="AE368">
        <v>280</v>
      </c>
      <c r="AF368">
        <v>2000</v>
      </c>
      <c r="AG368">
        <v>5</v>
      </c>
      <c r="AH368">
        <v>0</v>
      </c>
      <c r="AI368">
        <v>9</v>
      </c>
      <c r="AJ368" t="s">
        <v>11</v>
      </c>
      <c r="AL368" t="str">
        <f t="shared" si="23"/>
        <v>47026-47021</v>
      </c>
      <c r="AM368">
        <v>47026</v>
      </c>
      <c r="AN368">
        <v>47021</v>
      </c>
      <c r="AO368">
        <v>1</v>
      </c>
    </row>
    <row r="369" spans="1:41" x14ac:dyDescent="0.3">
      <c r="A369" t="str">
        <f t="shared" si="20"/>
        <v>5056-5040</v>
      </c>
      <c r="B369">
        <v>5056</v>
      </c>
      <c r="C369">
        <v>5040</v>
      </c>
      <c r="D369">
        <v>10</v>
      </c>
      <c r="E369">
        <v>0</v>
      </c>
      <c r="F369">
        <v>10</v>
      </c>
      <c r="G369">
        <v>13</v>
      </c>
      <c r="H369">
        <v>6</v>
      </c>
      <c r="I369">
        <v>19</v>
      </c>
      <c r="J369">
        <v>1000</v>
      </c>
      <c r="K369" t="s">
        <v>348</v>
      </c>
      <c r="O369" t="str">
        <f t="shared" si="21"/>
        <v>6052-6051</v>
      </c>
      <c r="P369">
        <v>6052</v>
      </c>
      <c r="Q369">
        <v>6051</v>
      </c>
      <c r="R369">
        <v>1</v>
      </c>
      <c r="S369">
        <v>37</v>
      </c>
      <c r="T369" t="s">
        <v>256</v>
      </c>
      <c r="U369">
        <v>202</v>
      </c>
      <c r="V369">
        <v>900</v>
      </c>
      <c r="W369">
        <v>5</v>
      </c>
      <c r="X369">
        <v>0</v>
      </c>
      <c r="Y369" t="s">
        <v>32</v>
      </c>
      <c r="AA369" t="str">
        <f t="shared" si="22"/>
        <v>5056-5040</v>
      </c>
      <c r="AB369">
        <v>5056</v>
      </c>
      <c r="AC369">
        <v>5040</v>
      </c>
      <c r="AD369">
        <v>10</v>
      </c>
      <c r="AE369">
        <v>101</v>
      </c>
      <c r="AF369">
        <v>1000</v>
      </c>
      <c r="AG369">
        <v>5</v>
      </c>
      <c r="AH369">
        <v>0</v>
      </c>
      <c r="AI369">
        <v>13</v>
      </c>
      <c r="AJ369" t="s">
        <v>11</v>
      </c>
      <c r="AL369" t="str">
        <f t="shared" si="23"/>
        <v>47021-47045</v>
      </c>
      <c r="AM369">
        <v>47021</v>
      </c>
      <c r="AN369">
        <v>47045</v>
      </c>
      <c r="AO369">
        <v>1</v>
      </c>
    </row>
    <row r="370" spans="1:41" x14ac:dyDescent="0.3">
      <c r="A370" t="str">
        <f t="shared" si="20"/>
        <v>5058-5059</v>
      </c>
      <c r="B370">
        <v>5058</v>
      </c>
      <c r="C370">
        <v>5059</v>
      </c>
      <c r="D370">
        <v>12</v>
      </c>
      <c r="E370">
        <v>0</v>
      </c>
      <c r="F370">
        <v>12</v>
      </c>
      <c r="G370">
        <v>0</v>
      </c>
      <c r="H370">
        <v>0</v>
      </c>
      <c r="I370">
        <v>0</v>
      </c>
      <c r="J370">
        <v>4000</v>
      </c>
      <c r="K370" t="s">
        <v>297</v>
      </c>
      <c r="O370" t="str">
        <f t="shared" si="21"/>
        <v>6052-6053</v>
      </c>
      <c r="P370">
        <v>6052</v>
      </c>
      <c r="Q370">
        <v>6053</v>
      </c>
      <c r="R370">
        <v>1</v>
      </c>
      <c r="S370">
        <v>35</v>
      </c>
      <c r="T370" t="s">
        <v>256</v>
      </c>
      <c r="U370">
        <v>173</v>
      </c>
      <c r="V370">
        <v>2000</v>
      </c>
      <c r="W370">
        <v>5</v>
      </c>
      <c r="X370">
        <v>0</v>
      </c>
      <c r="Y370" t="s">
        <v>32</v>
      </c>
      <c r="AA370" t="str">
        <f t="shared" si="22"/>
        <v>5058-5059</v>
      </c>
      <c r="AB370">
        <v>5058</v>
      </c>
      <c r="AC370">
        <v>5059</v>
      </c>
      <c r="AD370">
        <v>12</v>
      </c>
      <c r="AE370">
        <v>171</v>
      </c>
      <c r="AF370">
        <v>4000</v>
      </c>
      <c r="AG370">
        <v>3</v>
      </c>
      <c r="AH370">
        <v>0</v>
      </c>
      <c r="AI370">
        <v>0</v>
      </c>
      <c r="AJ370" t="s">
        <v>297</v>
      </c>
      <c r="AL370" t="str">
        <f t="shared" si="23"/>
        <v>47045-47019</v>
      </c>
      <c r="AM370">
        <v>47045</v>
      </c>
      <c r="AN370">
        <v>47019</v>
      </c>
      <c r="AO370">
        <v>1</v>
      </c>
    </row>
    <row r="371" spans="1:41" x14ac:dyDescent="0.3">
      <c r="A371" t="str">
        <f t="shared" si="20"/>
        <v>5058-5051</v>
      </c>
      <c r="B371">
        <v>5058</v>
      </c>
      <c r="C371">
        <v>5051</v>
      </c>
      <c r="D371">
        <v>19</v>
      </c>
      <c r="E371">
        <v>1</v>
      </c>
      <c r="F371">
        <v>20</v>
      </c>
      <c r="G371">
        <v>0</v>
      </c>
      <c r="H371">
        <v>634</v>
      </c>
      <c r="I371">
        <v>634</v>
      </c>
      <c r="J371">
        <v>4000</v>
      </c>
      <c r="K371" t="s">
        <v>309</v>
      </c>
      <c r="O371" t="str">
        <f t="shared" si="21"/>
        <v>6052-6055</v>
      </c>
      <c r="P371">
        <v>6052</v>
      </c>
      <c r="Q371">
        <v>6055</v>
      </c>
      <c r="R371">
        <v>1</v>
      </c>
      <c r="S371">
        <v>32</v>
      </c>
      <c r="T371" t="s">
        <v>256</v>
      </c>
      <c r="U371">
        <v>112</v>
      </c>
      <c r="V371">
        <v>900</v>
      </c>
      <c r="W371">
        <v>5</v>
      </c>
      <c r="X371">
        <v>0</v>
      </c>
      <c r="Y371" t="s">
        <v>33</v>
      </c>
      <c r="AA371" t="str">
        <f t="shared" si="22"/>
        <v>5058-5051</v>
      </c>
      <c r="AB371">
        <v>5058</v>
      </c>
      <c r="AC371">
        <v>5051</v>
      </c>
      <c r="AD371">
        <v>19</v>
      </c>
      <c r="AE371">
        <v>394</v>
      </c>
      <c r="AF371">
        <v>4000</v>
      </c>
      <c r="AG371">
        <v>2</v>
      </c>
      <c r="AH371">
        <v>0</v>
      </c>
      <c r="AI371">
        <v>0</v>
      </c>
      <c r="AJ371" t="s">
        <v>339</v>
      </c>
      <c r="AL371" t="str">
        <f t="shared" si="23"/>
        <v>47019-47020</v>
      </c>
      <c r="AM371">
        <v>47019</v>
      </c>
      <c r="AN371">
        <v>47020</v>
      </c>
      <c r="AO371">
        <v>1</v>
      </c>
    </row>
    <row r="372" spans="1:41" x14ac:dyDescent="0.3">
      <c r="A372" t="str">
        <f t="shared" si="20"/>
        <v>5059-53031</v>
      </c>
      <c r="B372">
        <v>5059</v>
      </c>
      <c r="C372">
        <v>53031</v>
      </c>
      <c r="D372">
        <v>5</v>
      </c>
      <c r="E372">
        <v>1</v>
      </c>
      <c r="F372">
        <v>6</v>
      </c>
      <c r="G372">
        <v>0</v>
      </c>
      <c r="H372">
        <v>145</v>
      </c>
      <c r="I372">
        <v>145</v>
      </c>
      <c r="J372">
        <v>4000</v>
      </c>
      <c r="K372" t="s">
        <v>304</v>
      </c>
      <c r="O372" t="str">
        <f t="shared" si="21"/>
        <v>6053-6036</v>
      </c>
      <c r="P372">
        <v>6053</v>
      </c>
      <c r="Q372">
        <v>6036</v>
      </c>
      <c r="R372">
        <v>1</v>
      </c>
      <c r="S372">
        <v>43</v>
      </c>
      <c r="T372" t="s">
        <v>256</v>
      </c>
      <c r="U372">
        <v>418</v>
      </c>
      <c r="V372">
        <v>2060</v>
      </c>
      <c r="W372">
        <v>5</v>
      </c>
      <c r="X372">
        <v>0</v>
      </c>
      <c r="Y372" t="s">
        <v>339</v>
      </c>
      <c r="AA372" t="str">
        <f t="shared" si="22"/>
        <v>5059-53031</v>
      </c>
      <c r="AB372">
        <v>5059</v>
      </c>
      <c r="AC372">
        <v>53031</v>
      </c>
      <c r="AD372">
        <v>5</v>
      </c>
      <c r="AE372">
        <v>73</v>
      </c>
      <c r="AF372">
        <v>4000</v>
      </c>
      <c r="AG372">
        <v>3</v>
      </c>
      <c r="AH372">
        <v>0</v>
      </c>
      <c r="AI372">
        <v>0</v>
      </c>
      <c r="AJ372" t="s">
        <v>304</v>
      </c>
      <c r="AL372" t="str">
        <f t="shared" si="23"/>
        <v>47022-47020</v>
      </c>
      <c r="AM372">
        <v>47022</v>
      </c>
      <c r="AN372">
        <v>47020</v>
      </c>
      <c r="AO372">
        <v>2</v>
      </c>
    </row>
    <row r="373" spans="1:41" x14ac:dyDescent="0.3">
      <c r="A373" t="str">
        <f t="shared" si="20"/>
        <v>5059-5005</v>
      </c>
      <c r="B373">
        <v>5059</v>
      </c>
      <c r="C373">
        <v>5005</v>
      </c>
      <c r="D373">
        <v>9</v>
      </c>
      <c r="E373">
        <v>0</v>
      </c>
      <c r="F373">
        <v>9</v>
      </c>
      <c r="G373">
        <v>0</v>
      </c>
      <c r="H373">
        <v>143</v>
      </c>
      <c r="I373">
        <v>143</v>
      </c>
      <c r="J373">
        <v>4000</v>
      </c>
      <c r="K373" t="s">
        <v>570</v>
      </c>
      <c r="O373" t="str">
        <f t="shared" si="21"/>
        <v>6053-6052</v>
      </c>
      <c r="P373">
        <v>6053</v>
      </c>
      <c r="Q373">
        <v>6052</v>
      </c>
      <c r="R373">
        <v>1</v>
      </c>
      <c r="S373">
        <v>26</v>
      </c>
      <c r="T373" t="s">
        <v>256</v>
      </c>
      <c r="U373">
        <v>173</v>
      </c>
      <c r="V373">
        <v>1000</v>
      </c>
      <c r="W373">
        <v>5</v>
      </c>
      <c r="X373">
        <v>0</v>
      </c>
      <c r="Y373" t="s">
        <v>32</v>
      </c>
      <c r="AA373" t="str">
        <f t="shared" si="22"/>
        <v>5059-5005</v>
      </c>
      <c r="AB373">
        <v>5059</v>
      </c>
      <c r="AC373">
        <v>5005</v>
      </c>
      <c r="AD373">
        <v>9</v>
      </c>
      <c r="AE373">
        <v>121</v>
      </c>
      <c r="AF373">
        <v>4000</v>
      </c>
      <c r="AG373">
        <v>1</v>
      </c>
      <c r="AH373">
        <v>0</v>
      </c>
      <c r="AI373">
        <v>0</v>
      </c>
      <c r="AJ373" t="s">
        <v>13</v>
      </c>
      <c r="AL373" t="str">
        <f t="shared" si="23"/>
        <v>47025-47045</v>
      </c>
      <c r="AM373">
        <v>47025</v>
      </c>
      <c r="AN373">
        <v>47045</v>
      </c>
      <c r="AO373">
        <v>1</v>
      </c>
    </row>
    <row r="374" spans="1:41" x14ac:dyDescent="0.3">
      <c r="A374" t="str">
        <f t="shared" si="20"/>
        <v>5059-5058</v>
      </c>
      <c r="B374">
        <v>5059</v>
      </c>
      <c r="C374">
        <v>5058</v>
      </c>
      <c r="D374">
        <v>12</v>
      </c>
      <c r="E374">
        <v>2</v>
      </c>
      <c r="F374">
        <v>14</v>
      </c>
      <c r="G374">
        <v>0</v>
      </c>
      <c r="H374">
        <v>72</v>
      </c>
      <c r="I374">
        <v>72</v>
      </c>
      <c r="J374">
        <v>2000</v>
      </c>
      <c r="K374" t="s">
        <v>570</v>
      </c>
      <c r="O374" t="str">
        <f t="shared" si="21"/>
        <v>6054-6055</v>
      </c>
      <c r="P374">
        <v>6054</v>
      </c>
      <c r="Q374">
        <v>6055</v>
      </c>
      <c r="R374">
        <v>1</v>
      </c>
      <c r="S374">
        <v>33</v>
      </c>
      <c r="T374" t="s">
        <v>256</v>
      </c>
      <c r="U374">
        <v>204</v>
      </c>
      <c r="V374">
        <v>2000</v>
      </c>
      <c r="W374">
        <v>5</v>
      </c>
      <c r="X374">
        <v>0</v>
      </c>
      <c r="Y374" t="s">
        <v>34</v>
      </c>
      <c r="AA374" t="str">
        <f t="shared" si="22"/>
        <v>5059-5058</v>
      </c>
      <c r="AB374">
        <v>5059</v>
      </c>
      <c r="AC374">
        <v>5058</v>
      </c>
      <c r="AD374">
        <v>12</v>
      </c>
      <c r="AE374">
        <v>171</v>
      </c>
      <c r="AF374">
        <v>2000</v>
      </c>
      <c r="AG374">
        <v>3</v>
      </c>
      <c r="AH374">
        <v>0</v>
      </c>
      <c r="AI374">
        <v>0</v>
      </c>
      <c r="AJ374" t="s">
        <v>13</v>
      </c>
      <c r="AL374" t="str">
        <f t="shared" si="23"/>
        <v>47005-47019</v>
      </c>
      <c r="AM374">
        <v>47005</v>
      </c>
      <c r="AN374">
        <v>47019</v>
      </c>
      <c r="AO374">
        <v>1</v>
      </c>
    </row>
    <row r="375" spans="1:41" x14ac:dyDescent="0.3">
      <c r="A375" t="str">
        <f t="shared" si="20"/>
        <v>5059-43002</v>
      </c>
      <c r="B375">
        <v>5059</v>
      </c>
      <c r="C375">
        <v>43002</v>
      </c>
      <c r="D375">
        <v>91</v>
      </c>
      <c r="E375">
        <v>0</v>
      </c>
      <c r="F375">
        <v>91</v>
      </c>
      <c r="G375">
        <v>0</v>
      </c>
      <c r="H375">
        <v>0</v>
      </c>
      <c r="I375">
        <v>0</v>
      </c>
      <c r="J375">
        <v>4000</v>
      </c>
      <c r="K375" t="s">
        <v>297</v>
      </c>
      <c r="O375" t="str">
        <f t="shared" si="21"/>
        <v>6055-6052</v>
      </c>
      <c r="P375">
        <v>6055</v>
      </c>
      <c r="Q375">
        <v>6052</v>
      </c>
      <c r="R375">
        <v>1</v>
      </c>
      <c r="S375">
        <v>27</v>
      </c>
      <c r="T375" t="s">
        <v>256</v>
      </c>
      <c r="U375">
        <v>112</v>
      </c>
      <c r="V375">
        <v>2000</v>
      </c>
      <c r="W375">
        <v>5</v>
      </c>
      <c r="X375">
        <v>0</v>
      </c>
      <c r="Y375" t="s">
        <v>33</v>
      </c>
      <c r="AA375" t="str">
        <f t="shared" si="22"/>
        <v>5059-43002</v>
      </c>
      <c r="AB375">
        <v>5059</v>
      </c>
      <c r="AC375">
        <v>43002</v>
      </c>
      <c r="AD375">
        <v>91</v>
      </c>
      <c r="AE375">
        <v>1262</v>
      </c>
      <c r="AF375">
        <v>4000</v>
      </c>
      <c r="AG375">
        <v>1</v>
      </c>
      <c r="AH375">
        <v>0</v>
      </c>
      <c r="AI375">
        <v>0</v>
      </c>
      <c r="AJ375" t="s">
        <v>297</v>
      </c>
      <c r="AL375" t="str">
        <f t="shared" si="23"/>
        <v>47012-47009</v>
      </c>
      <c r="AM375">
        <v>47012</v>
      </c>
      <c r="AN375">
        <v>47009</v>
      </c>
      <c r="AO375">
        <v>1</v>
      </c>
    </row>
    <row r="376" spans="1:41" x14ac:dyDescent="0.3">
      <c r="A376" t="str">
        <f t="shared" si="20"/>
        <v>5060-5061</v>
      </c>
      <c r="B376">
        <v>5060</v>
      </c>
      <c r="C376">
        <v>5061</v>
      </c>
      <c r="D376">
        <v>45</v>
      </c>
      <c r="E376">
        <v>0</v>
      </c>
      <c r="F376">
        <v>45</v>
      </c>
      <c r="G376">
        <v>0</v>
      </c>
      <c r="H376">
        <v>0</v>
      </c>
      <c r="I376">
        <v>0</v>
      </c>
      <c r="J376">
        <v>1000</v>
      </c>
      <c r="K376" t="s">
        <v>340</v>
      </c>
      <c r="O376" t="str">
        <f t="shared" si="21"/>
        <v>6055-6054</v>
      </c>
      <c r="P376">
        <v>6055</v>
      </c>
      <c r="Q376">
        <v>6054</v>
      </c>
      <c r="R376">
        <v>1</v>
      </c>
      <c r="S376">
        <v>29</v>
      </c>
      <c r="T376" t="s">
        <v>256</v>
      </c>
      <c r="U376">
        <v>204</v>
      </c>
      <c r="V376">
        <v>1000</v>
      </c>
      <c r="W376">
        <v>5</v>
      </c>
      <c r="X376">
        <v>0</v>
      </c>
      <c r="Y376" t="s">
        <v>34</v>
      </c>
      <c r="AA376" t="str">
        <f t="shared" si="22"/>
        <v>5060-5061</v>
      </c>
      <c r="AB376">
        <v>5060</v>
      </c>
      <c r="AC376">
        <v>5061</v>
      </c>
      <c r="AD376">
        <v>45</v>
      </c>
      <c r="AE376">
        <v>500</v>
      </c>
      <c r="AF376">
        <v>1000</v>
      </c>
      <c r="AG376">
        <v>5</v>
      </c>
      <c r="AH376">
        <v>0</v>
      </c>
      <c r="AI376">
        <v>0</v>
      </c>
      <c r="AJ376" t="s">
        <v>340</v>
      </c>
      <c r="AL376" t="str">
        <f t="shared" si="23"/>
        <v>47022-47012</v>
      </c>
      <c r="AM376">
        <v>47022</v>
      </c>
      <c r="AN376">
        <v>47012</v>
      </c>
      <c r="AO376">
        <v>1</v>
      </c>
    </row>
    <row r="377" spans="1:41" x14ac:dyDescent="0.3">
      <c r="A377" t="str">
        <f t="shared" si="20"/>
        <v>5060-5004</v>
      </c>
      <c r="B377">
        <v>5060</v>
      </c>
      <c r="C377">
        <v>5004</v>
      </c>
      <c r="D377">
        <v>23</v>
      </c>
      <c r="E377">
        <v>0</v>
      </c>
      <c r="F377">
        <v>23</v>
      </c>
      <c r="G377">
        <v>0</v>
      </c>
      <c r="H377">
        <v>0</v>
      </c>
      <c r="I377">
        <v>0</v>
      </c>
      <c r="J377">
        <v>2000</v>
      </c>
      <c r="K377" t="s">
        <v>340</v>
      </c>
      <c r="O377" t="str">
        <f t="shared" si="21"/>
        <v>6056-6046</v>
      </c>
      <c r="P377">
        <v>6056</v>
      </c>
      <c r="Q377">
        <v>6046</v>
      </c>
      <c r="R377">
        <v>1</v>
      </c>
      <c r="S377">
        <v>43</v>
      </c>
      <c r="T377" t="s">
        <v>256</v>
      </c>
      <c r="U377">
        <v>303</v>
      </c>
      <c r="V377">
        <v>1620</v>
      </c>
      <c r="W377">
        <v>3</v>
      </c>
      <c r="X377">
        <v>0</v>
      </c>
      <c r="Y377" t="s">
        <v>310</v>
      </c>
      <c r="AA377" t="str">
        <f t="shared" si="22"/>
        <v>5060-5004</v>
      </c>
      <c r="AB377">
        <v>5060</v>
      </c>
      <c r="AC377">
        <v>5004</v>
      </c>
      <c r="AD377">
        <v>23</v>
      </c>
      <c r="AE377">
        <v>256</v>
      </c>
      <c r="AF377">
        <v>2000</v>
      </c>
      <c r="AG377">
        <v>5</v>
      </c>
      <c r="AH377">
        <v>0</v>
      </c>
      <c r="AI377">
        <v>0</v>
      </c>
      <c r="AJ377" t="s">
        <v>340</v>
      </c>
      <c r="AL377" t="str">
        <f t="shared" si="23"/>
        <v>47005-47022</v>
      </c>
      <c r="AM377">
        <v>47005</v>
      </c>
      <c r="AN377">
        <v>47022</v>
      </c>
      <c r="AO377">
        <v>1</v>
      </c>
    </row>
    <row r="378" spans="1:41" x14ac:dyDescent="0.3">
      <c r="A378" t="str">
        <f t="shared" si="20"/>
        <v>5061-5045</v>
      </c>
      <c r="B378">
        <v>5061</v>
      </c>
      <c r="C378">
        <v>5045</v>
      </c>
      <c r="D378">
        <v>19</v>
      </c>
      <c r="E378">
        <v>6</v>
      </c>
      <c r="F378">
        <v>25</v>
      </c>
      <c r="G378">
        <v>0</v>
      </c>
      <c r="H378">
        <v>166</v>
      </c>
      <c r="I378">
        <v>166</v>
      </c>
      <c r="J378">
        <v>2000</v>
      </c>
      <c r="K378" t="s">
        <v>575</v>
      </c>
      <c r="O378" t="str">
        <f t="shared" si="21"/>
        <v>6056-6057</v>
      </c>
      <c r="P378">
        <v>6056</v>
      </c>
      <c r="Q378">
        <v>6057</v>
      </c>
      <c r="R378">
        <v>1</v>
      </c>
      <c r="S378">
        <v>40</v>
      </c>
      <c r="T378" t="s">
        <v>256</v>
      </c>
      <c r="U378">
        <v>47</v>
      </c>
      <c r="V378">
        <v>2000</v>
      </c>
      <c r="W378">
        <v>5</v>
      </c>
      <c r="X378">
        <v>0</v>
      </c>
      <c r="Y378" t="s">
        <v>35</v>
      </c>
      <c r="AA378" t="str">
        <f t="shared" si="22"/>
        <v>5061-5045</v>
      </c>
      <c r="AB378">
        <v>5061</v>
      </c>
      <c r="AC378">
        <v>5045</v>
      </c>
      <c r="AD378">
        <v>19</v>
      </c>
      <c r="AE378">
        <v>263</v>
      </c>
      <c r="AF378">
        <v>2000</v>
      </c>
      <c r="AG378">
        <v>3</v>
      </c>
      <c r="AH378">
        <v>0</v>
      </c>
      <c r="AI378">
        <v>0</v>
      </c>
      <c r="AJ378" t="s">
        <v>14</v>
      </c>
      <c r="AL378" t="str">
        <f t="shared" si="23"/>
        <v>47023-47012</v>
      </c>
      <c r="AM378">
        <v>47023</v>
      </c>
      <c r="AN378">
        <v>47012</v>
      </c>
      <c r="AO378">
        <v>1</v>
      </c>
    </row>
    <row r="379" spans="1:41" x14ac:dyDescent="0.3">
      <c r="A379" t="str">
        <f t="shared" si="20"/>
        <v>5061-5043</v>
      </c>
      <c r="B379">
        <v>5061</v>
      </c>
      <c r="C379">
        <v>5043</v>
      </c>
      <c r="D379">
        <v>2</v>
      </c>
      <c r="E379">
        <v>4</v>
      </c>
      <c r="F379">
        <v>6</v>
      </c>
      <c r="G379">
        <v>0</v>
      </c>
      <c r="H379">
        <v>934</v>
      </c>
      <c r="I379">
        <v>934</v>
      </c>
      <c r="J379">
        <v>2000</v>
      </c>
      <c r="K379" t="s">
        <v>297</v>
      </c>
      <c r="O379" t="str">
        <f t="shared" si="21"/>
        <v>6057-6047</v>
      </c>
      <c r="P379">
        <v>6057</v>
      </c>
      <c r="Q379">
        <v>6047</v>
      </c>
      <c r="R379">
        <v>1</v>
      </c>
      <c r="S379">
        <v>40</v>
      </c>
      <c r="T379" t="s">
        <v>256</v>
      </c>
      <c r="U379">
        <v>298</v>
      </c>
      <c r="V379">
        <v>900</v>
      </c>
      <c r="W379">
        <v>5</v>
      </c>
      <c r="X379">
        <v>0</v>
      </c>
      <c r="Y379" t="s">
        <v>30</v>
      </c>
      <c r="AA379" t="str">
        <f t="shared" si="22"/>
        <v>5061-5043</v>
      </c>
      <c r="AB379">
        <v>5061</v>
      </c>
      <c r="AC379">
        <v>5043</v>
      </c>
      <c r="AD379">
        <v>2</v>
      </c>
      <c r="AE379">
        <v>29</v>
      </c>
      <c r="AF379">
        <v>2000</v>
      </c>
      <c r="AG379">
        <v>3</v>
      </c>
      <c r="AH379">
        <v>0</v>
      </c>
      <c r="AI379">
        <v>0</v>
      </c>
      <c r="AJ379" t="s">
        <v>297</v>
      </c>
      <c r="AL379" t="str">
        <f t="shared" si="23"/>
        <v>47024-47022</v>
      </c>
      <c r="AM379">
        <v>47024</v>
      </c>
      <c r="AN379">
        <v>47022</v>
      </c>
      <c r="AO379">
        <v>2</v>
      </c>
    </row>
    <row r="380" spans="1:41" x14ac:dyDescent="0.3">
      <c r="A380" t="str">
        <f t="shared" si="20"/>
        <v>5061-5060</v>
      </c>
      <c r="B380">
        <v>5061</v>
      </c>
      <c r="C380">
        <v>5060</v>
      </c>
      <c r="D380">
        <v>45</v>
      </c>
      <c r="E380">
        <v>0</v>
      </c>
      <c r="F380">
        <v>45</v>
      </c>
      <c r="G380">
        <v>0</v>
      </c>
      <c r="H380">
        <v>0</v>
      </c>
      <c r="I380">
        <v>0</v>
      </c>
      <c r="J380">
        <v>2000</v>
      </c>
      <c r="K380" t="s">
        <v>340</v>
      </c>
      <c r="O380" t="str">
        <f t="shared" si="21"/>
        <v>6057-6056</v>
      </c>
      <c r="P380">
        <v>6057</v>
      </c>
      <c r="Q380">
        <v>6056</v>
      </c>
      <c r="R380">
        <v>1</v>
      </c>
      <c r="S380">
        <v>38</v>
      </c>
      <c r="T380" t="s">
        <v>256</v>
      </c>
      <c r="U380">
        <v>47</v>
      </c>
      <c r="V380">
        <v>2000</v>
      </c>
      <c r="W380">
        <v>5</v>
      </c>
      <c r="X380">
        <v>0</v>
      </c>
      <c r="Y380" t="s">
        <v>35</v>
      </c>
      <c r="AA380" t="str">
        <f t="shared" si="22"/>
        <v>5061-5060</v>
      </c>
      <c r="AB380">
        <v>5061</v>
      </c>
      <c r="AC380">
        <v>5060</v>
      </c>
      <c r="AD380">
        <v>45</v>
      </c>
      <c r="AE380">
        <v>500</v>
      </c>
      <c r="AF380">
        <v>2000</v>
      </c>
      <c r="AG380">
        <v>5</v>
      </c>
      <c r="AH380">
        <v>0</v>
      </c>
      <c r="AI380">
        <v>0</v>
      </c>
      <c r="AJ380" t="s">
        <v>340</v>
      </c>
      <c r="AL380" t="str">
        <f t="shared" si="23"/>
        <v>47026-47025</v>
      </c>
      <c r="AM380">
        <v>47026</v>
      </c>
      <c r="AN380">
        <v>47025</v>
      </c>
      <c r="AO380">
        <v>1</v>
      </c>
    </row>
    <row r="381" spans="1:41" x14ac:dyDescent="0.3">
      <c r="A381" t="str">
        <f t="shared" si="20"/>
        <v>6001-5033</v>
      </c>
      <c r="B381">
        <v>6001</v>
      </c>
      <c r="C381">
        <v>5033</v>
      </c>
      <c r="D381">
        <v>26</v>
      </c>
      <c r="E381">
        <v>0</v>
      </c>
      <c r="F381">
        <v>26</v>
      </c>
      <c r="G381">
        <v>0</v>
      </c>
      <c r="H381">
        <v>0</v>
      </c>
      <c r="I381">
        <v>0</v>
      </c>
      <c r="J381">
        <v>2000</v>
      </c>
      <c r="K381" t="s">
        <v>387</v>
      </c>
      <c r="O381" t="str">
        <f t="shared" si="21"/>
        <v>6058-6047</v>
      </c>
      <c r="P381">
        <v>6058</v>
      </c>
      <c r="Q381">
        <v>6047</v>
      </c>
      <c r="R381">
        <v>1</v>
      </c>
      <c r="S381">
        <v>49</v>
      </c>
      <c r="T381" t="s">
        <v>256</v>
      </c>
      <c r="U381">
        <v>180</v>
      </c>
      <c r="V381">
        <v>2000</v>
      </c>
      <c r="W381">
        <v>3</v>
      </c>
      <c r="X381">
        <v>0</v>
      </c>
      <c r="Y381" t="s">
        <v>27</v>
      </c>
      <c r="AA381" t="str">
        <f t="shared" si="22"/>
        <v>6001-5033</v>
      </c>
      <c r="AB381">
        <v>6001</v>
      </c>
      <c r="AC381">
        <v>5033</v>
      </c>
      <c r="AD381">
        <v>26</v>
      </c>
      <c r="AE381">
        <v>272</v>
      </c>
      <c r="AF381">
        <v>2000</v>
      </c>
      <c r="AG381">
        <v>4</v>
      </c>
      <c r="AH381">
        <v>0</v>
      </c>
      <c r="AI381">
        <v>0</v>
      </c>
      <c r="AJ381" t="s">
        <v>342</v>
      </c>
      <c r="AL381" t="str">
        <f t="shared" si="23"/>
        <v>47027-47025</v>
      </c>
      <c r="AM381">
        <v>47027</v>
      </c>
      <c r="AN381">
        <v>47025</v>
      </c>
      <c r="AO381">
        <v>1</v>
      </c>
    </row>
    <row r="382" spans="1:41" x14ac:dyDescent="0.3">
      <c r="A382" t="str">
        <f t="shared" si="20"/>
        <v>6001-6002</v>
      </c>
      <c r="B382">
        <v>6001</v>
      </c>
      <c r="C382">
        <v>6002</v>
      </c>
      <c r="D382">
        <v>14</v>
      </c>
      <c r="E382">
        <v>0</v>
      </c>
      <c r="F382">
        <v>14</v>
      </c>
      <c r="G382">
        <v>0</v>
      </c>
      <c r="H382">
        <v>0</v>
      </c>
      <c r="I382">
        <v>0</v>
      </c>
      <c r="J382">
        <v>900</v>
      </c>
      <c r="K382" t="s">
        <v>387</v>
      </c>
      <c r="O382" t="str">
        <f t="shared" si="21"/>
        <v>6059-6048</v>
      </c>
      <c r="P382">
        <v>6059</v>
      </c>
      <c r="Q382">
        <v>6048</v>
      </c>
      <c r="R382">
        <v>1</v>
      </c>
      <c r="S382">
        <v>41</v>
      </c>
      <c r="T382" t="s">
        <v>256</v>
      </c>
      <c r="U382">
        <v>302</v>
      </c>
      <c r="V382">
        <v>2000</v>
      </c>
      <c r="W382">
        <v>5</v>
      </c>
      <c r="X382">
        <v>0</v>
      </c>
      <c r="Y382" t="s">
        <v>355</v>
      </c>
      <c r="AA382" t="str">
        <f t="shared" si="22"/>
        <v>6001-6002</v>
      </c>
      <c r="AB382">
        <v>6001</v>
      </c>
      <c r="AC382">
        <v>6002</v>
      </c>
      <c r="AD382">
        <v>14</v>
      </c>
      <c r="AE382">
        <v>106</v>
      </c>
      <c r="AF382">
        <v>900</v>
      </c>
      <c r="AG382">
        <v>4</v>
      </c>
      <c r="AH382">
        <v>0</v>
      </c>
      <c r="AI382">
        <v>0</v>
      </c>
      <c r="AJ382" t="s">
        <v>342</v>
      </c>
      <c r="AL382" t="str">
        <f t="shared" si="23"/>
        <v>47028-47026</v>
      </c>
      <c r="AM382">
        <v>47028</v>
      </c>
      <c r="AN382">
        <v>47026</v>
      </c>
      <c r="AO382">
        <v>1</v>
      </c>
    </row>
    <row r="383" spans="1:41" x14ac:dyDescent="0.3">
      <c r="A383" t="str">
        <f t="shared" si="20"/>
        <v>6002-6001</v>
      </c>
      <c r="B383">
        <v>6002</v>
      </c>
      <c r="C383">
        <v>6001</v>
      </c>
      <c r="D383">
        <v>15</v>
      </c>
      <c r="E383">
        <v>0</v>
      </c>
      <c r="F383">
        <v>15</v>
      </c>
      <c r="G383">
        <v>0</v>
      </c>
      <c r="H383">
        <v>0</v>
      </c>
      <c r="I383">
        <v>0</v>
      </c>
      <c r="J383">
        <v>2000</v>
      </c>
      <c r="K383" t="s">
        <v>387</v>
      </c>
      <c r="O383" t="str">
        <f t="shared" si="21"/>
        <v>6063-6037</v>
      </c>
      <c r="P383">
        <v>6063</v>
      </c>
      <c r="Q383">
        <v>6037</v>
      </c>
      <c r="R383">
        <v>1</v>
      </c>
      <c r="S383">
        <v>35</v>
      </c>
      <c r="T383" t="s">
        <v>256</v>
      </c>
      <c r="U383">
        <v>50</v>
      </c>
      <c r="V383">
        <v>2000</v>
      </c>
      <c r="W383">
        <v>4</v>
      </c>
      <c r="X383">
        <v>0</v>
      </c>
      <c r="Y383" t="s">
        <v>356</v>
      </c>
      <c r="AA383" t="str">
        <f t="shared" si="22"/>
        <v>6002-6001</v>
      </c>
      <c r="AB383">
        <v>6002</v>
      </c>
      <c r="AC383">
        <v>6001</v>
      </c>
      <c r="AD383">
        <v>15</v>
      </c>
      <c r="AE383">
        <v>106</v>
      </c>
      <c r="AF383">
        <v>2000</v>
      </c>
      <c r="AG383">
        <v>4</v>
      </c>
      <c r="AH383">
        <v>0</v>
      </c>
      <c r="AI383">
        <v>0</v>
      </c>
      <c r="AJ383" t="s">
        <v>342</v>
      </c>
      <c r="AL383" t="str">
        <f t="shared" si="23"/>
        <v>47007-47023</v>
      </c>
      <c r="AM383">
        <v>47007</v>
      </c>
      <c r="AN383">
        <v>47023</v>
      </c>
      <c r="AO383">
        <v>1</v>
      </c>
    </row>
    <row r="384" spans="1:41" x14ac:dyDescent="0.3">
      <c r="A384" t="str">
        <f t="shared" si="20"/>
        <v>6002-6003</v>
      </c>
      <c r="B384">
        <v>6002</v>
      </c>
      <c r="C384">
        <v>6003</v>
      </c>
      <c r="D384">
        <v>31</v>
      </c>
      <c r="E384">
        <v>0</v>
      </c>
      <c r="F384">
        <v>31</v>
      </c>
      <c r="G384">
        <v>0</v>
      </c>
      <c r="H384">
        <v>0</v>
      </c>
      <c r="I384">
        <v>0</v>
      </c>
      <c r="J384">
        <v>900</v>
      </c>
      <c r="K384" t="s">
        <v>387</v>
      </c>
      <c r="O384" t="str">
        <f t="shared" si="21"/>
        <v>6063-6064</v>
      </c>
      <c r="P384">
        <v>6063</v>
      </c>
      <c r="Q384">
        <v>6064</v>
      </c>
      <c r="R384">
        <v>1</v>
      </c>
      <c r="S384">
        <v>41</v>
      </c>
      <c r="T384" t="s">
        <v>256</v>
      </c>
      <c r="U384">
        <v>39</v>
      </c>
      <c r="V384">
        <v>2060</v>
      </c>
      <c r="W384">
        <v>4</v>
      </c>
      <c r="X384">
        <v>0</v>
      </c>
      <c r="Y384" t="s">
        <v>313</v>
      </c>
      <c r="AA384" t="str">
        <f t="shared" si="22"/>
        <v>6002-6003</v>
      </c>
      <c r="AB384">
        <v>6002</v>
      </c>
      <c r="AC384">
        <v>6003</v>
      </c>
      <c r="AD384">
        <v>31</v>
      </c>
      <c r="AE384">
        <v>321</v>
      </c>
      <c r="AF384">
        <v>900</v>
      </c>
      <c r="AG384">
        <v>4</v>
      </c>
      <c r="AH384">
        <v>0</v>
      </c>
      <c r="AI384">
        <v>0</v>
      </c>
      <c r="AJ384" t="s">
        <v>342</v>
      </c>
      <c r="AL384" t="str">
        <f t="shared" si="23"/>
        <v>47008-47024</v>
      </c>
      <c r="AM384">
        <v>47008</v>
      </c>
      <c r="AN384">
        <v>47024</v>
      </c>
      <c r="AO384">
        <v>2</v>
      </c>
    </row>
    <row r="385" spans="1:41" x14ac:dyDescent="0.3">
      <c r="A385" t="str">
        <f t="shared" si="20"/>
        <v>6002-6005</v>
      </c>
      <c r="B385">
        <v>6002</v>
      </c>
      <c r="C385">
        <v>6005</v>
      </c>
      <c r="D385">
        <v>11</v>
      </c>
      <c r="E385">
        <v>0</v>
      </c>
      <c r="F385">
        <v>11</v>
      </c>
      <c r="G385">
        <v>33</v>
      </c>
      <c r="H385">
        <v>0</v>
      </c>
      <c r="I385">
        <v>33</v>
      </c>
      <c r="J385">
        <v>2060</v>
      </c>
      <c r="K385" t="s">
        <v>345</v>
      </c>
      <c r="O385" t="str">
        <f t="shared" si="21"/>
        <v>6063-38011</v>
      </c>
      <c r="P385">
        <v>6063</v>
      </c>
      <c r="Q385">
        <v>38011</v>
      </c>
      <c r="R385">
        <v>1</v>
      </c>
      <c r="S385">
        <v>19</v>
      </c>
      <c r="T385" t="s">
        <v>256</v>
      </c>
      <c r="U385">
        <v>51</v>
      </c>
      <c r="V385">
        <v>900</v>
      </c>
      <c r="W385">
        <v>4</v>
      </c>
      <c r="X385">
        <v>0</v>
      </c>
      <c r="Y385" t="s">
        <v>356</v>
      </c>
      <c r="AA385" t="str">
        <f t="shared" si="22"/>
        <v>6002-6005</v>
      </c>
      <c r="AB385">
        <v>6002</v>
      </c>
      <c r="AC385">
        <v>6005</v>
      </c>
      <c r="AD385">
        <v>11</v>
      </c>
      <c r="AE385">
        <v>157</v>
      </c>
      <c r="AF385">
        <v>2060</v>
      </c>
      <c r="AG385">
        <v>3</v>
      </c>
      <c r="AH385">
        <v>0</v>
      </c>
      <c r="AI385">
        <v>33</v>
      </c>
      <c r="AJ385" t="s">
        <v>345</v>
      </c>
      <c r="AL385" t="str">
        <f t="shared" si="23"/>
        <v>47029-47027</v>
      </c>
      <c r="AM385">
        <v>47029</v>
      </c>
      <c r="AN385">
        <v>47027</v>
      </c>
      <c r="AO385">
        <v>1</v>
      </c>
    </row>
    <row r="386" spans="1:41" x14ac:dyDescent="0.3">
      <c r="A386" t="str">
        <f t="shared" si="20"/>
        <v>6002-50015</v>
      </c>
      <c r="B386">
        <v>6002</v>
      </c>
      <c r="C386">
        <v>50015</v>
      </c>
      <c r="D386">
        <v>7</v>
      </c>
      <c r="E386">
        <v>1</v>
      </c>
      <c r="F386">
        <v>8</v>
      </c>
      <c r="G386">
        <v>15</v>
      </c>
      <c r="H386">
        <v>0</v>
      </c>
      <c r="I386">
        <v>15</v>
      </c>
      <c r="J386">
        <v>2060</v>
      </c>
      <c r="K386" t="s">
        <v>345</v>
      </c>
      <c r="O386" t="str">
        <f t="shared" si="21"/>
        <v>6064-6063</v>
      </c>
      <c r="P386">
        <v>6064</v>
      </c>
      <c r="Q386">
        <v>6063</v>
      </c>
      <c r="R386">
        <v>1</v>
      </c>
      <c r="S386">
        <v>38</v>
      </c>
      <c r="T386" t="s">
        <v>256</v>
      </c>
      <c r="U386">
        <v>39</v>
      </c>
      <c r="V386">
        <v>2060</v>
      </c>
      <c r="W386">
        <v>4</v>
      </c>
      <c r="X386">
        <v>0</v>
      </c>
      <c r="Y386" t="s">
        <v>313</v>
      </c>
      <c r="AA386" t="str">
        <f t="shared" si="22"/>
        <v>6002-50015</v>
      </c>
      <c r="AB386">
        <v>6002</v>
      </c>
      <c r="AC386">
        <v>50015</v>
      </c>
      <c r="AD386">
        <v>7</v>
      </c>
      <c r="AE386">
        <v>100</v>
      </c>
      <c r="AF386">
        <v>2060</v>
      </c>
      <c r="AG386">
        <v>3</v>
      </c>
      <c r="AH386">
        <v>0</v>
      </c>
      <c r="AI386">
        <v>15</v>
      </c>
      <c r="AJ386" t="s">
        <v>345</v>
      </c>
      <c r="AL386" t="str">
        <f t="shared" si="23"/>
        <v>47030-47028</v>
      </c>
      <c r="AM386">
        <v>47030</v>
      </c>
      <c r="AN386">
        <v>47028</v>
      </c>
      <c r="AO386">
        <v>1</v>
      </c>
    </row>
    <row r="387" spans="1:41" x14ac:dyDescent="0.3">
      <c r="A387" t="str">
        <f t="shared" si="20"/>
        <v>6003-6002</v>
      </c>
      <c r="B387">
        <v>6003</v>
      </c>
      <c r="C387">
        <v>6002</v>
      </c>
      <c r="D387">
        <v>28</v>
      </c>
      <c r="E387">
        <v>0</v>
      </c>
      <c r="F387">
        <v>28</v>
      </c>
      <c r="G387">
        <v>0</v>
      </c>
      <c r="H387">
        <v>0</v>
      </c>
      <c r="I387">
        <v>0</v>
      </c>
      <c r="J387">
        <v>900</v>
      </c>
      <c r="K387" t="s">
        <v>387</v>
      </c>
      <c r="O387" t="str">
        <f t="shared" si="21"/>
        <v>6064-38014</v>
      </c>
      <c r="P387">
        <v>6064</v>
      </c>
      <c r="Q387">
        <v>38014</v>
      </c>
      <c r="R387">
        <v>1</v>
      </c>
      <c r="S387">
        <v>43</v>
      </c>
      <c r="T387" t="s">
        <v>256</v>
      </c>
      <c r="U387">
        <v>159</v>
      </c>
      <c r="V387">
        <v>1000</v>
      </c>
      <c r="W387">
        <v>5</v>
      </c>
      <c r="X387">
        <v>0</v>
      </c>
      <c r="Y387" t="s">
        <v>313</v>
      </c>
      <c r="AA387" t="str">
        <f t="shared" si="22"/>
        <v>6003-6002</v>
      </c>
      <c r="AB387">
        <v>6003</v>
      </c>
      <c r="AC387">
        <v>6002</v>
      </c>
      <c r="AD387">
        <v>28</v>
      </c>
      <c r="AE387">
        <v>321</v>
      </c>
      <c r="AF387">
        <v>900</v>
      </c>
      <c r="AG387">
        <v>4</v>
      </c>
      <c r="AH387">
        <v>0</v>
      </c>
      <c r="AI387">
        <v>0</v>
      </c>
      <c r="AJ387" t="s">
        <v>342</v>
      </c>
      <c r="AL387" t="str">
        <f t="shared" si="23"/>
        <v>47008-47007</v>
      </c>
      <c r="AM387">
        <v>47008</v>
      </c>
      <c r="AN387">
        <v>47007</v>
      </c>
      <c r="AO387">
        <v>1</v>
      </c>
    </row>
    <row r="388" spans="1:41" x14ac:dyDescent="0.3">
      <c r="A388" t="str">
        <f t="shared" ref="A388:A451" si="24">+B388&amp;-C388</f>
        <v>6003-6004</v>
      </c>
      <c r="B388">
        <v>6003</v>
      </c>
      <c r="C388">
        <v>6004</v>
      </c>
      <c r="D388">
        <v>20</v>
      </c>
      <c r="E388">
        <v>0</v>
      </c>
      <c r="F388">
        <v>20</v>
      </c>
      <c r="G388">
        <v>0</v>
      </c>
      <c r="H388">
        <v>0</v>
      </c>
      <c r="I388">
        <v>0</v>
      </c>
      <c r="J388">
        <v>900</v>
      </c>
      <c r="K388" t="s">
        <v>388</v>
      </c>
      <c r="O388" t="str">
        <f t="shared" ref="O388:O451" si="25">+P388&amp;-Q388</f>
        <v>7002-7003</v>
      </c>
      <c r="P388">
        <v>7002</v>
      </c>
      <c r="Q388">
        <v>7003</v>
      </c>
      <c r="R388">
        <v>1</v>
      </c>
      <c r="S388">
        <v>27</v>
      </c>
      <c r="T388" t="s">
        <v>256</v>
      </c>
      <c r="U388">
        <v>25</v>
      </c>
      <c r="V388">
        <v>900</v>
      </c>
      <c r="W388">
        <v>3</v>
      </c>
      <c r="X388">
        <v>0</v>
      </c>
      <c r="Y388" t="s">
        <v>8</v>
      </c>
      <c r="AA388" t="str">
        <f t="shared" ref="AA388:AA451" si="26">+AB388&amp;-AC388</f>
        <v>6003-6004</v>
      </c>
      <c r="AB388">
        <v>6003</v>
      </c>
      <c r="AC388">
        <v>6004</v>
      </c>
      <c r="AD388">
        <v>20</v>
      </c>
      <c r="AE388">
        <v>139</v>
      </c>
      <c r="AF388">
        <v>900</v>
      </c>
      <c r="AG388">
        <v>5</v>
      </c>
      <c r="AH388">
        <v>0</v>
      </c>
      <c r="AI388">
        <v>0</v>
      </c>
      <c r="AJ388" t="s">
        <v>15</v>
      </c>
      <c r="AL388" t="str">
        <f t="shared" ref="AL388:AL451" si="27">+AM388&amp;-AN388</f>
        <v>47029-47008</v>
      </c>
      <c r="AM388">
        <v>47029</v>
      </c>
      <c r="AN388">
        <v>47008</v>
      </c>
      <c r="AO388">
        <v>1</v>
      </c>
    </row>
    <row r="389" spans="1:41" x14ac:dyDescent="0.3">
      <c r="A389" t="str">
        <f t="shared" si="24"/>
        <v>6003-6010</v>
      </c>
      <c r="B389">
        <v>6003</v>
      </c>
      <c r="C389">
        <v>6010</v>
      </c>
      <c r="D389">
        <v>24</v>
      </c>
      <c r="E389">
        <v>0</v>
      </c>
      <c r="F389">
        <v>24</v>
      </c>
      <c r="G389">
        <v>0</v>
      </c>
      <c r="H389">
        <v>0</v>
      </c>
      <c r="I389">
        <v>0</v>
      </c>
      <c r="J389">
        <v>2000</v>
      </c>
      <c r="K389" t="s">
        <v>387</v>
      </c>
      <c r="O389" t="str">
        <f t="shared" si="25"/>
        <v>7002-40021</v>
      </c>
      <c r="P389">
        <v>7002</v>
      </c>
      <c r="Q389">
        <v>40021</v>
      </c>
      <c r="R389">
        <v>1</v>
      </c>
      <c r="S389">
        <v>28</v>
      </c>
      <c r="T389" t="s">
        <v>256</v>
      </c>
      <c r="U389">
        <v>132</v>
      </c>
      <c r="V389">
        <v>4000</v>
      </c>
      <c r="W389">
        <v>5</v>
      </c>
      <c r="X389">
        <v>0</v>
      </c>
      <c r="Y389" t="s">
        <v>339</v>
      </c>
      <c r="AA389" t="str">
        <f t="shared" si="26"/>
        <v>6003-6010</v>
      </c>
      <c r="AB389">
        <v>6003</v>
      </c>
      <c r="AC389">
        <v>6010</v>
      </c>
      <c r="AD389">
        <v>24</v>
      </c>
      <c r="AE389">
        <v>272</v>
      </c>
      <c r="AF389">
        <v>2000</v>
      </c>
      <c r="AG389">
        <v>4</v>
      </c>
      <c r="AH389">
        <v>0</v>
      </c>
      <c r="AI389">
        <v>0</v>
      </c>
      <c r="AJ389" t="s">
        <v>342</v>
      </c>
      <c r="AL389" t="str">
        <f t="shared" si="27"/>
        <v>47030-47029</v>
      </c>
      <c r="AM389">
        <v>47030</v>
      </c>
      <c r="AN389">
        <v>47029</v>
      </c>
      <c r="AO389">
        <v>1</v>
      </c>
    </row>
    <row r="390" spans="1:41" x14ac:dyDescent="0.3">
      <c r="A390" t="str">
        <f t="shared" si="24"/>
        <v>6004-5035</v>
      </c>
      <c r="B390">
        <v>6004</v>
      </c>
      <c r="C390">
        <v>5035</v>
      </c>
      <c r="D390">
        <v>27</v>
      </c>
      <c r="E390">
        <v>19</v>
      </c>
      <c r="F390">
        <v>46</v>
      </c>
      <c r="G390">
        <v>370</v>
      </c>
      <c r="H390">
        <v>0</v>
      </c>
      <c r="I390">
        <v>370</v>
      </c>
      <c r="J390">
        <v>2060</v>
      </c>
      <c r="K390" t="s">
        <v>313</v>
      </c>
      <c r="O390" t="str">
        <f t="shared" si="25"/>
        <v>7003-7002</v>
      </c>
      <c r="P390">
        <v>7003</v>
      </c>
      <c r="Q390">
        <v>7002</v>
      </c>
      <c r="R390">
        <v>1</v>
      </c>
      <c r="S390">
        <v>81</v>
      </c>
      <c r="T390" t="s">
        <v>256</v>
      </c>
      <c r="U390">
        <v>25</v>
      </c>
      <c r="V390">
        <v>900</v>
      </c>
      <c r="W390">
        <v>3</v>
      </c>
      <c r="X390">
        <v>0</v>
      </c>
      <c r="Y390" t="s">
        <v>8</v>
      </c>
      <c r="AA390" t="str">
        <f t="shared" si="26"/>
        <v>6004-5035</v>
      </c>
      <c r="AB390">
        <v>6004</v>
      </c>
      <c r="AC390">
        <v>5035</v>
      </c>
      <c r="AD390">
        <v>27</v>
      </c>
      <c r="AE390">
        <v>312</v>
      </c>
      <c r="AF390">
        <v>2060</v>
      </c>
      <c r="AG390">
        <v>3</v>
      </c>
      <c r="AH390">
        <v>0</v>
      </c>
      <c r="AI390">
        <v>370</v>
      </c>
      <c r="AJ390" t="s">
        <v>313</v>
      </c>
      <c r="AL390" t="str">
        <f t="shared" si="27"/>
        <v>47031-47008</v>
      </c>
      <c r="AM390">
        <v>47031</v>
      </c>
      <c r="AN390">
        <v>47008</v>
      </c>
      <c r="AO390">
        <v>2</v>
      </c>
    </row>
    <row r="391" spans="1:41" x14ac:dyDescent="0.3">
      <c r="A391" t="str">
        <f t="shared" si="24"/>
        <v>6004-6003</v>
      </c>
      <c r="B391">
        <v>6004</v>
      </c>
      <c r="C391">
        <v>6003</v>
      </c>
      <c r="D391">
        <v>19</v>
      </c>
      <c r="E391">
        <v>0</v>
      </c>
      <c r="F391">
        <v>19</v>
      </c>
      <c r="G391">
        <v>0</v>
      </c>
      <c r="H391">
        <v>0</v>
      </c>
      <c r="I391">
        <v>0</v>
      </c>
      <c r="J391">
        <v>900</v>
      </c>
      <c r="K391" t="s">
        <v>388</v>
      </c>
      <c r="O391" t="str">
        <f t="shared" si="25"/>
        <v>7005-39004</v>
      </c>
      <c r="P391">
        <v>7005</v>
      </c>
      <c r="Q391">
        <v>39004</v>
      </c>
      <c r="R391">
        <v>1</v>
      </c>
      <c r="S391">
        <v>31</v>
      </c>
      <c r="T391" t="s">
        <v>256</v>
      </c>
      <c r="U391">
        <v>443</v>
      </c>
      <c r="V391">
        <v>1000</v>
      </c>
      <c r="W391">
        <v>5</v>
      </c>
      <c r="X391">
        <v>0</v>
      </c>
      <c r="Y391" t="s">
        <v>40</v>
      </c>
      <c r="AA391" t="str">
        <f t="shared" si="26"/>
        <v>6004-6003</v>
      </c>
      <c r="AB391">
        <v>6004</v>
      </c>
      <c r="AC391">
        <v>6003</v>
      </c>
      <c r="AD391">
        <v>19</v>
      </c>
      <c r="AE391">
        <v>139</v>
      </c>
      <c r="AF391">
        <v>900</v>
      </c>
      <c r="AG391">
        <v>5</v>
      </c>
      <c r="AH391">
        <v>0</v>
      </c>
      <c r="AI391">
        <v>0</v>
      </c>
      <c r="AJ391" t="s">
        <v>15</v>
      </c>
      <c r="AL391" t="str">
        <f t="shared" si="27"/>
        <v>47030-47031</v>
      </c>
      <c r="AM391">
        <v>47030</v>
      </c>
      <c r="AN391">
        <v>47031</v>
      </c>
      <c r="AO391">
        <v>1</v>
      </c>
    </row>
    <row r="392" spans="1:41" x14ac:dyDescent="0.3">
      <c r="A392" t="str">
        <f t="shared" si="24"/>
        <v>6004-6017</v>
      </c>
      <c r="B392">
        <v>6004</v>
      </c>
      <c r="C392">
        <v>6017</v>
      </c>
      <c r="D392">
        <v>23</v>
      </c>
      <c r="E392">
        <v>26</v>
      </c>
      <c r="F392">
        <v>49</v>
      </c>
      <c r="G392">
        <v>571</v>
      </c>
      <c r="H392">
        <v>1</v>
      </c>
      <c r="I392">
        <v>572</v>
      </c>
      <c r="J392">
        <v>2060</v>
      </c>
      <c r="K392" t="s">
        <v>313</v>
      </c>
      <c r="O392" t="str">
        <f t="shared" si="25"/>
        <v>8001-8002</v>
      </c>
      <c r="P392">
        <v>8001</v>
      </c>
      <c r="Q392">
        <v>8002</v>
      </c>
      <c r="R392">
        <v>1</v>
      </c>
      <c r="S392">
        <v>33</v>
      </c>
      <c r="T392" t="s">
        <v>256</v>
      </c>
      <c r="U392">
        <v>197</v>
      </c>
      <c r="V392">
        <v>1800</v>
      </c>
      <c r="W392">
        <v>4</v>
      </c>
      <c r="X392">
        <v>0</v>
      </c>
      <c r="Y392" t="s">
        <v>47</v>
      </c>
      <c r="AA392" t="str">
        <f t="shared" si="26"/>
        <v>6004-6017</v>
      </c>
      <c r="AB392">
        <v>6004</v>
      </c>
      <c r="AC392">
        <v>6017</v>
      </c>
      <c r="AD392">
        <v>23</v>
      </c>
      <c r="AE392">
        <v>330</v>
      </c>
      <c r="AF392">
        <v>2060</v>
      </c>
      <c r="AG392">
        <v>3</v>
      </c>
      <c r="AH392">
        <v>0</v>
      </c>
      <c r="AI392">
        <v>571</v>
      </c>
      <c r="AJ392" t="s">
        <v>313</v>
      </c>
      <c r="AL392" t="str">
        <f t="shared" si="27"/>
        <v>52004-52009</v>
      </c>
      <c r="AM392">
        <v>52004</v>
      </c>
      <c r="AN392">
        <v>52009</v>
      </c>
      <c r="AO392">
        <v>1</v>
      </c>
    </row>
    <row r="393" spans="1:41" x14ac:dyDescent="0.3">
      <c r="A393" t="str">
        <f t="shared" si="24"/>
        <v>6005-6002</v>
      </c>
      <c r="B393">
        <v>6005</v>
      </c>
      <c r="C393">
        <v>6002</v>
      </c>
      <c r="D393">
        <v>17</v>
      </c>
      <c r="E393">
        <v>5</v>
      </c>
      <c r="F393">
        <v>22</v>
      </c>
      <c r="G393">
        <v>145</v>
      </c>
      <c r="H393">
        <v>0</v>
      </c>
      <c r="I393">
        <v>145</v>
      </c>
      <c r="J393">
        <v>2060</v>
      </c>
      <c r="K393" t="s">
        <v>345</v>
      </c>
      <c r="O393" t="str">
        <f t="shared" si="25"/>
        <v>8002-8001</v>
      </c>
      <c r="P393">
        <v>8002</v>
      </c>
      <c r="Q393">
        <v>8001</v>
      </c>
      <c r="R393">
        <v>1</v>
      </c>
      <c r="S393">
        <v>34</v>
      </c>
      <c r="T393" t="s">
        <v>256</v>
      </c>
      <c r="U393">
        <v>197</v>
      </c>
      <c r="V393">
        <v>2000</v>
      </c>
      <c r="W393">
        <v>4</v>
      </c>
      <c r="X393">
        <v>0</v>
      </c>
      <c r="Y393" t="s">
        <v>47</v>
      </c>
      <c r="AA393" t="str">
        <f t="shared" si="26"/>
        <v>6005-6002</v>
      </c>
      <c r="AB393">
        <v>6005</v>
      </c>
      <c r="AC393">
        <v>6002</v>
      </c>
      <c r="AD393">
        <v>17</v>
      </c>
      <c r="AE393">
        <v>157</v>
      </c>
      <c r="AF393">
        <v>2060</v>
      </c>
      <c r="AG393">
        <v>3</v>
      </c>
      <c r="AH393">
        <v>0</v>
      </c>
      <c r="AI393">
        <v>145</v>
      </c>
      <c r="AJ393" t="s">
        <v>345</v>
      </c>
      <c r="AL393" t="str">
        <f t="shared" si="27"/>
        <v>52007-52004</v>
      </c>
      <c r="AM393">
        <v>52007</v>
      </c>
      <c r="AN393">
        <v>52004</v>
      </c>
      <c r="AO393">
        <v>1</v>
      </c>
    </row>
    <row r="394" spans="1:41" x14ac:dyDescent="0.3">
      <c r="A394" t="str">
        <f t="shared" si="24"/>
        <v>6005-6006</v>
      </c>
      <c r="B394">
        <v>6005</v>
      </c>
      <c r="C394">
        <v>6006</v>
      </c>
      <c r="D394">
        <v>19</v>
      </c>
      <c r="E394">
        <v>1</v>
      </c>
      <c r="F394">
        <v>20</v>
      </c>
      <c r="G394">
        <v>33</v>
      </c>
      <c r="H394">
        <v>0</v>
      </c>
      <c r="I394">
        <v>33</v>
      </c>
      <c r="J394">
        <v>927</v>
      </c>
      <c r="K394" t="s">
        <v>349</v>
      </c>
      <c r="O394" t="str">
        <f t="shared" si="25"/>
        <v>8002-8003</v>
      </c>
      <c r="P394">
        <v>8002</v>
      </c>
      <c r="Q394">
        <v>8003</v>
      </c>
      <c r="R394">
        <v>1</v>
      </c>
      <c r="S394">
        <v>43</v>
      </c>
      <c r="T394" t="s">
        <v>256</v>
      </c>
      <c r="U394">
        <v>301</v>
      </c>
      <c r="V394">
        <v>1800</v>
      </c>
      <c r="W394">
        <v>4</v>
      </c>
      <c r="X394">
        <v>0</v>
      </c>
      <c r="Y394" t="s">
        <v>47</v>
      </c>
      <c r="AA394" t="str">
        <f t="shared" si="26"/>
        <v>6005-6006</v>
      </c>
      <c r="AB394">
        <v>6005</v>
      </c>
      <c r="AC394">
        <v>6006</v>
      </c>
      <c r="AD394">
        <v>19</v>
      </c>
      <c r="AE394">
        <v>160</v>
      </c>
      <c r="AF394">
        <v>927</v>
      </c>
      <c r="AG394">
        <v>4</v>
      </c>
      <c r="AH394">
        <v>0</v>
      </c>
      <c r="AI394">
        <v>33</v>
      </c>
      <c r="AJ394" t="s">
        <v>16</v>
      </c>
      <c r="AL394" t="str">
        <f t="shared" si="27"/>
        <v>52008-52009</v>
      </c>
      <c r="AM394">
        <v>52008</v>
      </c>
      <c r="AN394">
        <v>52009</v>
      </c>
      <c r="AO394">
        <v>2</v>
      </c>
    </row>
    <row r="395" spans="1:41" x14ac:dyDescent="0.3">
      <c r="A395" t="str">
        <f t="shared" si="24"/>
        <v>6005-6007</v>
      </c>
      <c r="B395">
        <v>6005</v>
      </c>
      <c r="C395">
        <v>6007</v>
      </c>
      <c r="D395">
        <v>25</v>
      </c>
      <c r="E395">
        <v>3</v>
      </c>
      <c r="F395">
        <v>28</v>
      </c>
      <c r="G395">
        <v>64</v>
      </c>
      <c r="H395">
        <v>0</v>
      </c>
      <c r="I395">
        <v>64</v>
      </c>
      <c r="J395">
        <v>2060</v>
      </c>
      <c r="K395" t="s">
        <v>345</v>
      </c>
      <c r="O395" t="str">
        <f t="shared" si="25"/>
        <v>8003-8002</v>
      </c>
      <c r="P395">
        <v>8003</v>
      </c>
      <c r="Q395">
        <v>8002</v>
      </c>
      <c r="R395">
        <v>1</v>
      </c>
      <c r="S395">
        <v>47</v>
      </c>
      <c r="T395" t="s">
        <v>256</v>
      </c>
      <c r="U395">
        <v>301</v>
      </c>
      <c r="V395">
        <v>1800</v>
      </c>
      <c r="W395">
        <v>4</v>
      </c>
      <c r="X395">
        <v>0</v>
      </c>
      <c r="Y395" t="s">
        <v>47</v>
      </c>
      <c r="AA395" t="str">
        <f t="shared" si="26"/>
        <v>6005-6007</v>
      </c>
      <c r="AB395">
        <v>6005</v>
      </c>
      <c r="AC395">
        <v>6007</v>
      </c>
      <c r="AD395">
        <v>25</v>
      </c>
      <c r="AE395">
        <v>262</v>
      </c>
      <c r="AF395">
        <v>2060</v>
      </c>
      <c r="AG395">
        <v>3</v>
      </c>
      <c r="AH395">
        <v>0</v>
      </c>
      <c r="AI395">
        <v>64</v>
      </c>
      <c r="AJ395" t="s">
        <v>345</v>
      </c>
      <c r="AL395" t="str">
        <f t="shared" si="27"/>
        <v>52003-52008</v>
      </c>
      <c r="AM395">
        <v>52003</v>
      </c>
      <c r="AN395">
        <v>52008</v>
      </c>
      <c r="AO395">
        <v>1</v>
      </c>
    </row>
    <row r="396" spans="1:41" x14ac:dyDescent="0.3">
      <c r="A396" t="str">
        <f t="shared" si="24"/>
        <v>6005-38001</v>
      </c>
      <c r="B396">
        <v>6005</v>
      </c>
      <c r="C396">
        <v>38001</v>
      </c>
      <c r="D396">
        <v>14</v>
      </c>
      <c r="E396">
        <v>0</v>
      </c>
      <c r="F396">
        <v>14</v>
      </c>
      <c r="G396">
        <v>38</v>
      </c>
      <c r="H396">
        <v>0</v>
      </c>
      <c r="I396">
        <v>38</v>
      </c>
      <c r="J396">
        <v>2060</v>
      </c>
      <c r="K396" t="s">
        <v>349</v>
      </c>
      <c r="O396" t="str">
        <f t="shared" si="25"/>
        <v>8003-38021</v>
      </c>
      <c r="P396">
        <v>8003</v>
      </c>
      <c r="Q396">
        <v>38021</v>
      </c>
      <c r="R396">
        <v>1</v>
      </c>
      <c r="S396">
        <v>57</v>
      </c>
      <c r="T396" t="s">
        <v>256</v>
      </c>
      <c r="U396">
        <v>338</v>
      </c>
      <c r="V396">
        <v>4000</v>
      </c>
      <c r="W396">
        <v>5</v>
      </c>
      <c r="X396">
        <v>0</v>
      </c>
      <c r="Y396" t="s">
        <v>259</v>
      </c>
      <c r="AA396" t="str">
        <f t="shared" si="26"/>
        <v>6005-38001</v>
      </c>
      <c r="AB396">
        <v>6005</v>
      </c>
      <c r="AC396">
        <v>38001</v>
      </c>
      <c r="AD396">
        <v>14</v>
      </c>
      <c r="AE396">
        <v>125</v>
      </c>
      <c r="AF396">
        <v>2060</v>
      </c>
      <c r="AG396">
        <v>4</v>
      </c>
      <c r="AH396">
        <v>0</v>
      </c>
      <c r="AI396">
        <v>38</v>
      </c>
      <c r="AJ396" t="s">
        <v>16</v>
      </c>
      <c r="AL396" t="str">
        <f t="shared" si="27"/>
        <v>52003-52004</v>
      </c>
      <c r="AM396">
        <v>52003</v>
      </c>
      <c r="AN396">
        <v>52004</v>
      </c>
      <c r="AO396">
        <v>1</v>
      </c>
    </row>
    <row r="397" spans="1:41" x14ac:dyDescent="0.3">
      <c r="A397" t="str">
        <f t="shared" si="24"/>
        <v>6006-6005</v>
      </c>
      <c r="B397">
        <v>6006</v>
      </c>
      <c r="C397">
        <v>6005</v>
      </c>
      <c r="D397">
        <v>15</v>
      </c>
      <c r="E397">
        <v>1</v>
      </c>
      <c r="F397">
        <v>16</v>
      </c>
      <c r="G397">
        <v>18</v>
      </c>
      <c r="H397">
        <v>0</v>
      </c>
      <c r="I397">
        <v>18</v>
      </c>
      <c r="J397">
        <v>927</v>
      </c>
      <c r="K397" t="s">
        <v>349</v>
      </c>
      <c r="O397" t="str">
        <f t="shared" si="25"/>
        <v>8004-38024</v>
      </c>
      <c r="P397">
        <v>8004</v>
      </c>
      <c r="Q397">
        <v>38024</v>
      </c>
      <c r="R397">
        <v>1</v>
      </c>
      <c r="S397">
        <v>36</v>
      </c>
      <c r="T397" t="s">
        <v>256</v>
      </c>
      <c r="U397">
        <v>248</v>
      </c>
      <c r="V397">
        <v>2000</v>
      </c>
      <c r="W397">
        <v>5</v>
      </c>
      <c r="X397">
        <v>0</v>
      </c>
      <c r="Y397" t="s">
        <v>50</v>
      </c>
      <c r="AA397" t="str">
        <f t="shared" si="26"/>
        <v>6006-6005</v>
      </c>
      <c r="AB397">
        <v>6006</v>
      </c>
      <c r="AC397">
        <v>6005</v>
      </c>
      <c r="AD397">
        <v>15</v>
      </c>
      <c r="AE397">
        <v>160</v>
      </c>
      <c r="AF397">
        <v>927</v>
      </c>
      <c r="AG397">
        <v>4</v>
      </c>
      <c r="AH397">
        <v>0</v>
      </c>
      <c r="AI397">
        <v>18</v>
      </c>
      <c r="AJ397" t="s">
        <v>16</v>
      </c>
      <c r="AL397" t="str">
        <f t="shared" si="27"/>
        <v>52006-52003</v>
      </c>
      <c r="AM397">
        <v>52006</v>
      </c>
      <c r="AN397">
        <v>52003</v>
      </c>
      <c r="AO397">
        <v>1</v>
      </c>
    </row>
    <row r="398" spans="1:41" x14ac:dyDescent="0.3">
      <c r="A398" t="str">
        <f t="shared" si="24"/>
        <v>6006-6009</v>
      </c>
      <c r="B398">
        <v>6006</v>
      </c>
      <c r="C398">
        <v>6009</v>
      </c>
      <c r="D398">
        <v>22</v>
      </c>
      <c r="E398">
        <v>1</v>
      </c>
      <c r="F398">
        <v>23</v>
      </c>
      <c r="G398">
        <v>33</v>
      </c>
      <c r="H398">
        <v>0</v>
      </c>
      <c r="I398">
        <v>33</v>
      </c>
      <c r="J398">
        <v>949</v>
      </c>
      <c r="K398" t="s">
        <v>389</v>
      </c>
      <c r="O398" t="str">
        <f t="shared" si="25"/>
        <v>8005-9012</v>
      </c>
      <c r="P398">
        <v>8005</v>
      </c>
      <c r="Q398">
        <v>9012</v>
      </c>
      <c r="R398">
        <v>1</v>
      </c>
      <c r="S398">
        <v>52</v>
      </c>
      <c r="T398" t="s">
        <v>256</v>
      </c>
      <c r="U398">
        <v>554</v>
      </c>
      <c r="V398">
        <v>4000</v>
      </c>
      <c r="W398">
        <v>2</v>
      </c>
      <c r="X398">
        <v>0</v>
      </c>
      <c r="Y398" t="s">
        <v>300</v>
      </c>
      <c r="AA398" t="str">
        <f t="shared" si="26"/>
        <v>6006-6009</v>
      </c>
      <c r="AB398">
        <v>6006</v>
      </c>
      <c r="AC398">
        <v>6009</v>
      </c>
      <c r="AD398">
        <v>22</v>
      </c>
      <c r="AE398">
        <v>221</v>
      </c>
      <c r="AF398">
        <v>949</v>
      </c>
      <c r="AG398">
        <v>4</v>
      </c>
      <c r="AH398">
        <v>0</v>
      </c>
      <c r="AI398">
        <v>33</v>
      </c>
      <c r="AJ398" t="s">
        <v>17</v>
      </c>
      <c r="AL398" t="str">
        <f t="shared" si="27"/>
        <v>52007-52006</v>
      </c>
      <c r="AM398">
        <v>52007</v>
      </c>
      <c r="AN398">
        <v>52006</v>
      </c>
      <c r="AO398">
        <v>1</v>
      </c>
    </row>
    <row r="399" spans="1:41" x14ac:dyDescent="0.3">
      <c r="A399" t="str">
        <f t="shared" si="24"/>
        <v>6007-6005</v>
      </c>
      <c r="B399">
        <v>6007</v>
      </c>
      <c r="C399">
        <v>6005</v>
      </c>
      <c r="D399">
        <v>32</v>
      </c>
      <c r="E399">
        <v>9</v>
      </c>
      <c r="F399">
        <v>41</v>
      </c>
      <c r="G399">
        <v>165</v>
      </c>
      <c r="H399">
        <v>0</v>
      </c>
      <c r="I399">
        <v>165</v>
      </c>
      <c r="J399">
        <v>2060</v>
      </c>
      <c r="K399" t="s">
        <v>345</v>
      </c>
      <c r="O399" t="str">
        <f t="shared" si="25"/>
        <v>8006-8005</v>
      </c>
      <c r="P399">
        <v>8006</v>
      </c>
      <c r="Q399">
        <v>8005</v>
      </c>
      <c r="R399">
        <v>1</v>
      </c>
      <c r="S399">
        <v>50</v>
      </c>
      <c r="T399" t="s">
        <v>256</v>
      </c>
      <c r="U399">
        <v>467</v>
      </c>
      <c r="V399">
        <v>4000</v>
      </c>
      <c r="W399">
        <v>5</v>
      </c>
      <c r="X399">
        <v>0</v>
      </c>
      <c r="Y399" t="s">
        <v>259</v>
      </c>
      <c r="AA399" t="str">
        <f t="shared" si="26"/>
        <v>6007-6005</v>
      </c>
      <c r="AB399">
        <v>6007</v>
      </c>
      <c r="AC399">
        <v>6005</v>
      </c>
      <c r="AD399">
        <v>32</v>
      </c>
      <c r="AE399">
        <v>263</v>
      </c>
      <c r="AF399">
        <v>2060</v>
      </c>
      <c r="AG399">
        <v>3</v>
      </c>
      <c r="AH399">
        <v>0</v>
      </c>
      <c r="AI399">
        <v>165</v>
      </c>
      <c r="AJ399" t="s">
        <v>345</v>
      </c>
      <c r="AL399" t="str">
        <f t="shared" si="27"/>
        <v>52003-52002</v>
      </c>
      <c r="AM399">
        <v>52003</v>
      </c>
      <c r="AN399">
        <v>52002</v>
      </c>
      <c r="AO399">
        <v>1</v>
      </c>
    </row>
    <row r="400" spans="1:41" x14ac:dyDescent="0.3">
      <c r="A400" t="str">
        <f t="shared" si="24"/>
        <v>6007-6008</v>
      </c>
      <c r="B400">
        <v>6007</v>
      </c>
      <c r="C400">
        <v>6008</v>
      </c>
      <c r="D400">
        <v>12</v>
      </c>
      <c r="E400">
        <v>0</v>
      </c>
      <c r="F400">
        <v>12</v>
      </c>
      <c r="G400">
        <v>31</v>
      </c>
      <c r="H400">
        <v>0</v>
      </c>
      <c r="I400">
        <v>31</v>
      </c>
      <c r="J400">
        <v>3740</v>
      </c>
      <c r="K400" t="s">
        <v>390</v>
      </c>
      <c r="O400" t="str">
        <f t="shared" si="25"/>
        <v>9001-6061</v>
      </c>
      <c r="P400">
        <v>9001</v>
      </c>
      <c r="Q400">
        <v>6061</v>
      </c>
      <c r="R400">
        <v>1</v>
      </c>
      <c r="S400">
        <v>68</v>
      </c>
      <c r="T400" t="s">
        <v>256</v>
      </c>
      <c r="U400">
        <v>306</v>
      </c>
      <c r="V400">
        <v>3060</v>
      </c>
      <c r="W400">
        <v>2</v>
      </c>
      <c r="X400">
        <v>0</v>
      </c>
      <c r="Y400" t="s">
        <v>4</v>
      </c>
      <c r="AA400" t="str">
        <f t="shared" si="26"/>
        <v>6007-6008</v>
      </c>
      <c r="AB400">
        <v>6007</v>
      </c>
      <c r="AC400">
        <v>6008</v>
      </c>
      <c r="AD400">
        <v>12</v>
      </c>
      <c r="AE400">
        <v>133</v>
      </c>
      <c r="AF400">
        <v>3740</v>
      </c>
      <c r="AG400">
        <v>5</v>
      </c>
      <c r="AH400">
        <v>0</v>
      </c>
      <c r="AI400">
        <v>31</v>
      </c>
      <c r="AJ400" t="s">
        <v>18</v>
      </c>
      <c r="AL400" t="str">
        <f t="shared" si="27"/>
        <v>52001-52002</v>
      </c>
      <c r="AM400">
        <v>52001</v>
      </c>
      <c r="AN400">
        <v>52002</v>
      </c>
      <c r="AO400">
        <v>1</v>
      </c>
    </row>
    <row r="401" spans="1:41" x14ac:dyDescent="0.3">
      <c r="A401" t="str">
        <f t="shared" si="24"/>
        <v>6007-6037</v>
      </c>
      <c r="B401">
        <v>6007</v>
      </c>
      <c r="C401">
        <v>6037</v>
      </c>
      <c r="D401">
        <v>35</v>
      </c>
      <c r="E401">
        <v>4</v>
      </c>
      <c r="F401">
        <v>39</v>
      </c>
      <c r="G401">
        <v>33</v>
      </c>
      <c r="H401">
        <v>0</v>
      </c>
      <c r="I401">
        <v>33</v>
      </c>
      <c r="J401">
        <v>927</v>
      </c>
      <c r="K401" t="s">
        <v>345</v>
      </c>
      <c r="O401" t="str">
        <f t="shared" si="25"/>
        <v>9003-13001</v>
      </c>
      <c r="P401">
        <v>9003</v>
      </c>
      <c r="Q401">
        <v>13001</v>
      </c>
      <c r="R401">
        <v>1</v>
      </c>
      <c r="S401">
        <v>54</v>
      </c>
      <c r="T401" t="s">
        <v>256</v>
      </c>
      <c r="U401">
        <v>450</v>
      </c>
      <c r="V401">
        <v>4120</v>
      </c>
      <c r="W401">
        <v>2</v>
      </c>
      <c r="X401">
        <v>0</v>
      </c>
      <c r="Y401" t="s">
        <v>51</v>
      </c>
      <c r="AA401" t="str">
        <f t="shared" si="26"/>
        <v>6007-6037</v>
      </c>
      <c r="AB401">
        <v>6007</v>
      </c>
      <c r="AC401">
        <v>6037</v>
      </c>
      <c r="AD401">
        <v>35</v>
      </c>
      <c r="AE401">
        <v>355</v>
      </c>
      <c r="AF401">
        <v>927</v>
      </c>
      <c r="AG401">
        <v>3</v>
      </c>
      <c r="AH401">
        <v>0</v>
      </c>
      <c r="AI401">
        <v>33</v>
      </c>
      <c r="AJ401" t="s">
        <v>345</v>
      </c>
      <c r="AL401" t="str">
        <f t="shared" si="27"/>
        <v>52005-52002</v>
      </c>
      <c r="AM401">
        <v>52005</v>
      </c>
      <c r="AN401">
        <v>52002</v>
      </c>
      <c r="AO401">
        <v>1</v>
      </c>
    </row>
    <row r="402" spans="1:41" x14ac:dyDescent="0.3">
      <c r="A402" t="str">
        <f t="shared" si="24"/>
        <v>6007-38004</v>
      </c>
      <c r="B402">
        <v>6007</v>
      </c>
      <c r="C402">
        <v>38004</v>
      </c>
      <c r="D402">
        <v>10</v>
      </c>
      <c r="E402">
        <v>0</v>
      </c>
      <c r="F402">
        <v>10</v>
      </c>
      <c r="G402">
        <v>0</v>
      </c>
      <c r="H402">
        <v>0</v>
      </c>
      <c r="I402">
        <v>0</v>
      </c>
      <c r="J402">
        <v>900</v>
      </c>
      <c r="K402" t="s">
        <v>390</v>
      </c>
      <c r="O402" t="str">
        <f t="shared" si="25"/>
        <v>9004-13005</v>
      </c>
      <c r="P402">
        <v>9004</v>
      </c>
      <c r="Q402">
        <v>13005</v>
      </c>
      <c r="R402">
        <v>1</v>
      </c>
      <c r="S402">
        <v>49</v>
      </c>
      <c r="T402" t="s">
        <v>256</v>
      </c>
      <c r="U402">
        <v>435</v>
      </c>
      <c r="V402">
        <v>1030</v>
      </c>
      <c r="W402">
        <v>3</v>
      </c>
      <c r="X402">
        <v>0</v>
      </c>
      <c r="Y402" t="s">
        <v>53</v>
      </c>
      <c r="AA402" t="str">
        <f t="shared" si="26"/>
        <v>6007-38004</v>
      </c>
      <c r="AB402">
        <v>6007</v>
      </c>
      <c r="AC402">
        <v>38004</v>
      </c>
      <c r="AD402">
        <v>10</v>
      </c>
      <c r="AE402">
        <v>87</v>
      </c>
      <c r="AF402">
        <v>900</v>
      </c>
      <c r="AG402">
        <v>5</v>
      </c>
      <c r="AH402">
        <v>0</v>
      </c>
      <c r="AI402">
        <v>0</v>
      </c>
      <c r="AJ402" t="s">
        <v>18</v>
      </c>
      <c r="AL402" t="str">
        <f t="shared" si="27"/>
        <v>52005-52023</v>
      </c>
      <c r="AM402">
        <v>52005</v>
      </c>
      <c r="AN402">
        <v>52023</v>
      </c>
      <c r="AO402">
        <v>1</v>
      </c>
    </row>
    <row r="403" spans="1:41" x14ac:dyDescent="0.3">
      <c r="A403" t="str">
        <f t="shared" si="24"/>
        <v>6008-6007</v>
      </c>
      <c r="B403">
        <v>6008</v>
      </c>
      <c r="C403">
        <v>6007</v>
      </c>
      <c r="D403">
        <v>13</v>
      </c>
      <c r="E403">
        <v>0</v>
      </c>
      <c r="F403">
        <v>13</v>
      </c>
      <c r="G403">
        <v>20</v>
      </c>
      <c r="H403">
        <v>0</v>
      </c>
      <c r="I403">
        <v>20</v>
      </c>
      <c r="J403">
        <v>1683</v>
      </c>
      <c r="K403" t="s">
        <v>390</v>
      </c>
      <c r="O403" t="str">
        <f t="shared" si="25"/>
        <v>9005-13008</v>
      </c>
      <c r="P403">
        <v>9005</v>
      </c>
      <c r="Q403">
        <v>13008</v>
      </c>
      <c r="R403">
        <v>1</v>
      </c>
      <c r="S403">
        <v>47</v>
      </c>
      <c r="T403" t="s">
        <v>256</v>
      </c>
      <c r="U403">
        <v>438</v>
      </c>
      <c r="V403">
        <v>2000</v>
      </c>
      <c r="W403">
        <v>5</v>
      </c>
      <c r="X403">
        <v>0</v>
      </c>
      <c r="Y403" t="s">
        <v>54</v>
      </c>
      <c r="AA403" t="str">
        <f t="shared" si="26"/>
        <v>6008-6007</v>
      </c>
      <c r="AB403">
        <v>6008</v>
      </c>
      <c r="AC403">
        <v>6007</v>
      </c>
      <c r="AD403">
        <v>13</v>
      </c>
      <c r="AE403">
        <v>133</v>
      </c>
      <c r="AF403">
        <v>1683</v>
      </c>
      <c r="AG403">
        <v>5</v>
      </c>
      <c r="AH403">
        <v>0</v>
      </c>
      <c r="AI403">
        <v>20</v>
      </c>
      <c r="AJ403" t="s">
        <v>18</v>
      </c>
      <c r="AL403" t="str">
        <f t="shared" si="27"/>
        <v>52006-52005</v>
      </c>
      <c r="AM403">
        <v>52006</v>
      </c>
      <c r="AN403">
        <v>52005</v>
      </c>
      <c r="AO403">
        <v>1</v>
      </c>
    </row>
    <row r="404" spans="1:41" x14ac:dyDescent="0.3">
      <c r="A404" t="str">
        <f t="shared" si="24"/>
        <v>6008-6009</v>
      </c>
      <c r="B404">
        <v>6008</v>
      </c>
      <c r="C404">
        <v>6009</v>
      </c>
      <c r="D404">
        <v>5</v>
      </c>
      <c r="E404">
        <v>1</v>
      </c>
      <c r="F404">
        <v>6</v>
      </c>
      <c r="G404">
        <v>31</v>
      </c>
      <c r="H404">
        <v>0</v>
      </c>
      <c r="I404">
        <v>31</v>
      </c>
      <c r="J404">
        <v>2060</v>
      </c>
      <c r="K404" t="s">
        <v>390</v>
      </c>
      <c r="O404" t="str">
        <f t="shared" si="25"/>
        <v>9009-13010</v>
      </c>
      <c r="P404">
        <v>9009</v>
      </c>
      <c r="Q404">
        <v>13010</v>
      </c>
      <c r="R404">
        <v>1</v>
      </c>
      <c r="S404">
        <v>44</v>
      </c>
      <c r="T404" t="s">
        <v>256</v>
      </c>
      <c r="U404">
        <v>433</v>
      </c>
      <c r="V404">
        <v>2060</v>
      </c>
      <c r="W404">
        <v>3</v>
      </c>
      <c r="X404">
        <v>0</v>
      </c>
      <c r="Y404" t="s">
        <v>56</v>
      </c>
      <c r="AA404" t="str">
        <f t="shared" si="26"/>
        <v>6008-6009</v>
      </c>
      <c r="AB404">
        <v>6008</v>
      </c>
      <c r="AC404">
        <v>6009</v>
      </c>
      <c r="AD404">
        <v>5</v>
      </c>
      <c r="AE404">
        <v>65</v>
      </c>
      <c r="AF404">
        <v>2060</v>
      </c>
      <c r="AG404">
        <v>5</v>
      </c>
      <c r="AH404">
        <v>0</v>
      </c>
      <c r="AI404">
        <v>31</v>
      </c>
      <c r="AJ404" t="s">
        <v>18</v>
      </c>
      <c r="AL404" t="str">
        <f t="shared" si="27"/>
        <v>46001-52007</v>
      </c>
      <c r="AM404">
        <v>46001</v>
      </c>
      <c r="AN404">
        <v>52007</v>
      </c>
      <c r="AO404">
        <v>1</v>
      </c>
    </row>
    <row r="405" spans="1:41" x14ac:dyDescent="0.3">
      <c r="A405" t="str">
        <f t="shared" si="24"/>
        <v>6008-6027</v>
      </c>
      <c r="B405">
        <v>6008</v>
      </c>
      <c r="C405">
        <v>6027</v>
      </c>
      <c r="D405">
        <v>25</v>
      </c>
      <c r="E405">
        <v>0</v>
      </c>
      <c r="F405">
        <v>25</v>
      </c>
      <c r="G405">
        <v>0</v>
      </c>
      <c r="H405">
        <v>0</v>
      </c>
      <c r="I405">
        <v>0</v>
      </c>
      <c r="J405">
        <v>900</v>
      </c>
      <c r="K405" t="s">
        <v>391</v>
      </c>
      <c r="O405" t="str">
        <f t="shared" si="25"/>
        <v>9010-10003</v>
      </c>
      <c r="P405">
        <v>9010</v>
      </c>
      <c r="Q405">
        <v>10003</v>
      </c>
      <c r="R405">
        <v>1</v>
      </c>
      <c r="S405">
        <v>46</v>
      </c>
      <c r="T405" t="s">
        <v>256</v>
      </c>
      <c r="U405">
        <v>340</v>
      </c>
      <c r="V405">
        <v>949</v>
      </c>
      <c r="W405">
        <v>5</v>
      </c>
      <c r="X405">
        <v>0</v>
      </c>
      <c r="Y405" t="s">
        <v>57</v>
      </c>
      <c r="AA405" t="str">
        <f t="shared" si="26"/>
        <v>6008-6027</v>
      </c>
      <c r="AB405">
        <v>6008</v>
      </c>
      <c r="AC405">
        <v>6027</v>
      </c>
      <c r="AD405">
        <v>25</v>
      </c>
      <c r="AE405">
        <v>239</v>
      </c>
      <c r="AF405">
        <v>900</v>
      </c>
      <c r="AG405">
        <v>5</v>
      </c>
      <c r="AH405">
        <v>0</v>
      </c>
      <c r="AI405">
        <v>0</v>
      </c>
      <c r="AJ405" t="s">
        <v>19</v>
      </c>
      <c r="AL405" t="str">
        <f t="shared" si="27"/>
        <v>46009-52005</v>
      </c>
      <c r="AM405">
        <v>46009</v>
      </c>
      <c r="AN405">
        <v>52005</v>
      </c>
      <c r="AO405">
        <v>1</v>
      </c>
    </row>
    <row r="406" spans="1:41" x14ac:dyDescent="0.3">
      <c r="A406" t="str">
        <f t="shared" si="24"/>
        <v>6009-6006</v>
      </c>
      <c r="B406">
        <v>6009</v>
      </c>
      <c r="C406">
        <v>6006</v>
      </c>
      <c r="D406">
        <v>20</v>
      </c>
      <c r="E406">
        <v>1</v>
      </c>
      <c r="F406">
        <v>21</v>
      </c>
      <c r="G406">
        <v>18</v>
      </c>
      <c r="H406">
        <v>0</v>
      </c>
      <c r="I406">
        <v>18</v>
      </c>
      <c r="J406">
        <v>2110</v>
      </c>
      <c r="K406" t="s">
        <v>389</v>
      </c>
      <c r="O406" t="str">
        <f t="shared" si="25"/>
        <v>10001-10006</v>
      </c>
      <c r="P406">
        <v>10001</v>
      </c>
      <c r="Q406">
        <v>10006</v>
      </c>
      <c r="R406">
        <v>1</v>
      </c>
      <c r="S406">
        <v>42</v>
      </c>
      <c r="T406" t="s">
        <v>256</v>
      </c>
      <c r="U406">
        <v>316</v>
      </c>
      <c r="V406">
        <v>2000</v>
      </c>
      <c r="W406">
        <v>3</v>
      </c>
      <c r="X406">
        <v>0</v>
      </c>
      <c r="Y406" t="s">
        <v>52</v>
      </c>
      <c r="AA406" t="str">
        <f t="shared" si="26"/>
        <v>6009-6006</v>
      </c>
      <c r="AB406">
        <v>6009</v>
      </c>
      <c r="AC406">
        <v>6006</v>
      </c>
      <c r="AD406">
        <v>20</v>
      </c>
      <c r="AE406">
        <v>221</v>
      </c>
      <c r="AF406">
        <v>2110</v>
      </c>
      <c r="AG406">
        <v>4</v>
      </c>
      <c r="AH406">
        <v>0</v>
      </c>
      <c r="AI406">
        <v>18</v>
      </c>
      <c r="AJ406" t="s">
        <v>17</v>
      </c>
      <c r="AL406" t="str">
        <f t="shared" si="27"/>
        <v>46035-46001</v>
      </c>
      <c r="AM406">
        <v>46035</v>
      </c>
      <c r="AN406">
        <v>46001</v>
      </c>
      <c r="AO406">
        <v>2</v>
      </c>
    </row>
    <row r="407" spans="1:41" x14ac:dyDescent="0.3">
      <c r="A407" t="str">
        <f t="shared" si="24"/>
        <v>6009-6008</v>
      </c>
      <c r="B407">
        <v>6009</v>
      </c>
      <c r="C407">
        <v>6008</v>
      </c>
      <c r="D407">
        <v>10</v>
      </c>
      <c r="E407">
        <v>0</v>
      </c>
      <c r="F407">
        <v>10</v>
      </c>
      <c r="G407">
        <v>20</v>
      </c>
      <c r="H407">
        <v>0</v>
      </c>
      <c r="I407">
        <v>20</v>
      </c>
      <c r="J407">
        <v>2060</v>
      </c>
      <c r="K407" t="s">
        <v>390</v>
      </c>
      <c r="O407" t="str">
        <f t="shared" si="25"/>
        <v>10001-50016</v>
      </c>
      <c r="P407">
        <v>10001</v>
      </c>
      <c r="Q407">
        <v>50016</v>
      </c>
      <c r="R407">
        <v>1</v>
      </c>
      <c r="S407">
        <v>54</v>
      </c>
      <c r="T407" t="s">
        <v>256</v>
      </c>
      <c r="U407">
        <v>100</v>
      </c>
      <c r="V407">
        <v>1751</v>
      </c>
      <c r="W407">
        <v>3</v>
      </c>
      <c r="X407">
        <v>0</v>
      </c>
      <c r="Y407" t="s">
        <v>52</v>
      </c>
      <c r="AA407" t="str">
        <f t="shared" si="26"/>
        <v>6009-6008</v>
      </c>
      <c r="AB407">
        <v>6009</v>
      </c>
      <c r="AC407">
        <v>6008</v>
      </c>
      <c r="AD407">
        <v>10</v>
      </c>
      <c r="AE407">
        <v>65</v>
      </c>
      <c r="AF407">
        <v>2060</v>
      </c>
      <c r="AG407">
        <v>5</v>
      </c>
      <c r="AH407">
        <v>0</v>
      </c>
      <c r="AI407">
        <v>20</v>
      </c>
      <c r="AJ407" t="s">
        <v>18</v>
      </c>
      <c r="AL407" t="str">
        <f t="shared" si="27"/>
        <v>47041-46035</v>
      </c>
      <c r="AM407">
        <v>47041</v>
      </c>
      <c r="AN407">
        <v>46035</v>
      </c>
      <c r="AO407">
        <v>2</v>
      </c>
    </row>
    <row r="408" spans="1:41" x14ac:dyDescent="0.3">
      <c r="A408" t="str">
        <f t="shared" si="24"/>
        <v>6009-6010</v>
      </c>
      <c r="B408">
        <v>6009</v>
      </c>
      <c r="C408">
        <v>6010</v>
      </c>
      <c r="D408">
        <v>29</v>
      </c>
      <c r="E408">
        <v>0</v>
      </c>
      <c r="F408">
        <v>29</v>
      </c>
      <c r="G408">
        <v>0</v>
      </c>
      <c r="H408">
        <v>0</v>
      </c>
      <c r="I408">
        <v>0</v>
      </c>
      <c r="J408">
        <v>900</v>
      </c>
      <c r="K408" t="s">
        <v>350</v>
      </c>
      <c r="O408" t="str">
        <f t="shared" si="25"/>
        <v>10002-10007</v>
      </c>
      <c r="P408">
        <v>10002</v>
      </c>
      <c r="Q408">
        <v>10007</v>
      </c>
      <c r="R408">
        <v>1</v>
      </c>
      <c r="S408">
        <v>57</v>
      </c>
      <c r="T408" t="s">
        <v>256</v>
      </c>
      <c r="U408">
        <v>327</v>
      </c>
      <c r="V408">
        <v>1000</v>
      </c>
      <c r="W408">
        <v>5</v>
      </c>
      <c r="X408">
        <v>0</v>
      </c>
      <c r="Y408" t="s">
        <v>57</v>
      </c>
      <c r="AA408" t="str">
        <f t="shared" si="26"/>
        <v>6009-6010</v>
      </c>
      <c r="AB408">
        <v>6009</v>
      </c>
      <c r="AC408">
        <v>6010</v>
      </c>
      <c r="AD408">
        <v>29</v>
      </c>
      <c r="AE408">
        <v>196</v>
      </c>
      <c r="AF408">
        <v>900</v>
      </c>
      <c r="AG408">
        <v>5</v>
      </c>
      <c r="AH408">
        <v>0</v>
      </c>
      <c r="AI408">
        <v>0</v>
      </c>
      <c r="AJ408" t="s">
        <v>20</v>
      </c>
      <c r="AL408" t="str">
        <f t="shared" si="27"/>
        <v>46033-46035</v>
      </c>
      <c r="AM408">
        <v>46033</v>
      </c>
      <c r="AN408">
        <v>46035</v>
      </c>
      <c r="AO408">
        <v>1</v>
      </c>
    </row>
    <row r="409" spans="1:41" x14ac:dyDescent="0.3">
      <c r="A409" t="str">
        <f t="shared" si="24"/>
        <v>6009-6015</v>
      </c>
      <c r="B409">
        <v>6009</v>
      </c>
      <c r="C409">
        <v>6015</v>
      </c>
      <c r="D409">
        <v>5</v>
      </c>
      <c r="E409">
        <v>0</v>
      </c>
      <c r="F409">
        <v>5</v>
      </c>
      <c r="G409">
        <v>64</v>
      </c>
      <c r="H409">
        <v>0</v>
      </c>
      <c r="I409">
        <v>64</v>
      </c>
      <c r="J409">
        <v>2110</v>
      </c>
      <c r="K409" t="s">
        <v>389</v>
      </c>
      <c r="O409" t="str">
        <f t="shared" si="25"/>
        <v>10003-9010</v>
      </c>
      <c r="P409">
        <v>10003</v>
      </c>
      <c r="Q409">
        <v>9010</v>
      </c>
      <c r="R409">
        <v>1</v>
      </c>
      <c r="S409">
        <v>38</v>
      </c>
      <c r="T409" t="s">
        <v>256</v>
      </c>
      <c r="U409">
        <v>340</v>
      </c>
      <c r="V409">
        <v>2110</v>
      </c>
      <c r="W409">
        <v>5</v>
      </c>
      <c r="X409">
        <v>0</v>
      </c>
      <c r="Y409" t="s">
        <v>57</v>
      </c>
      <c r="AA409" t="str">
        <f t="shared" si="26"/>
        <v>6009-6015</v>
      </c>
      <c r="AB409">
        <v>6009</v>
      </c>
      <c r="AC409">
        <v>6015</v>
      </c>
      <c r="AD409">
        <v>5</v>
      </c>
      <c r="AE409">
        <v>58</v>
      </c>
      <c r="AF409">
        <v>2110</v>
      </c>
      <c r="AG409">
        <v>4</v>
      </c>
      <c r="AH409">
        <v>0</v>
      </c>
      <c r="AI409">
        <v>64</v>
      </c>
      <c r="AJ409" t="s">
        <v>17</v>
      </c>
      <c r="AL409" t="str">
        <f t="shared" si="27"/>
        <v>47042-46033</v>
      </c>
      <c r="AM409">
        <v>47042</v>
      </c>
      <c r="AN409">
        <v>46033</v>
      </c>
      <c r="AO409">
        <v>2</v>
      </c>
    </row>
    <row r="410" spans="1:41" x14ac:dyDescent="0.3">
      <c r="A410" t="str">
        <f t="shared" si="24"/>
        <v>6010-6003</v>
      </c>
      <c r="B410">
        <v>6010</v>
      </c>
      <c r="C410">
        <v>6003</v>
      </c>
      <c r="D410">
        <v>24</v>
      </c>
      <c r="E410">
        <v>0</v>
      </c>
      <c r="F410">
        <v>24</v>
      </c>
      <c r="G410">
        <v>0</v>
      </c>
      <c r="H410">
        <v>0</v>
      </c>
      <c r="I410">
        <v>0</v>
      </c>
      <c r="J410">
        <v>2000</v>
      </c>
      <c r="K410" t="s">
        <v>387</v>
      </c>
      <c r="O410" t="str">
        <f t="shared" si="25"/>
        <v>10004-25001</v>
      </c>
      <c r="P410">
        <v>10004</v>
      </c>
      <c r="Q410">
        <v>25001</v>
      </c>
      <c r="R410">
        <v>1</v>
      </c>
      <c r="S410">
        <v>31</v>
      </c>
      <c r="T410" t="s">
        <v>256</v>
      </c>
      <c r="U410">
        <v>237</v>
      </c>
      <c r="V410">
        <v>2000</v>
      </c>
      <c r="W410">
        <v>5</v>
      </c>
      <c r="X410">
        <v>0</v>
      </c>
      <c r="Y410" t="s">
        <v>61</v>
      </c>
      <c r="AA410" t="str">
        <f t="shared" si="26"/>
        <v>6010-6003</v>
      </c>
      <c r="AB410">
        <v>6010</v>
      </c>
      <c r="AC410">
        <v>6003</v>
      </c>
      <c r="AD410">
        <v>24</v>
      </c>
      <c r="AE410">
        <v>272</v>
      </c>
      <c r="AF410">
        <v>2000</v>
      </c>
      <c r="AG410">
        <v>4</v>
      </c>
      <c r="AH410">
        <v>0</v>
      </c>
      <c r="AI410">
        <v>0</v>
      </c>
      <c r="AJ410" t="s">
        <v>342</v>
      </c>
      <c r="AL410" t="str">
        <f t="shared" si="27"/>
        <v>46003-46033</v>
      </c>
      <c r="AM410">
        <v>46003</v>
      </c>
      <c r="AN410">
        <v>46033</v>
      </c>
      <c r="AO410">
        <v>2</v>
      </c>
    </row>
    <row r="411" spans="1:41" x14ac:dyDescent="0.3">
      <c r="A411" t="str">
        <f t="shared" si="24"/>
        <v>6010-6009</v>
      </c>
      <c r="B411">
        <v>6010</v>
      </c>
      <c r="C411">
        <v>6009</v>
      </c>
      <c r="D411">
        <v>29</v>
      </c>
      <c r="E411">
        <v>0</v>
      </c>
      <c r="F411">
        <v>29</v>
      </c>
      <c r="G411">
        <v>0</v>
      </c>
      <c r="H411">
        <v>0</v>
      </c>
      <c r="I411">
        <v>0</v>
      </c>
      <c r="J411">
        <v>2000</v>
      </c>
      <c r="K411" t="s">
        <v>350</v>
      </c>
      <c r="O411" t="str">
        <f t="shared" si="25"/>
        <v>10005-10006</v>
      </c>
      <c r="P411">
        <v>10005</v>
      </c>
      <c r="Q411">
        <v>10006</v>
      </c>
      <c r="R411">
        <v>1</v>
      </c>
      <c r="S411">
        <v>37</v>
      </c>
      <c r="T411" t="s">
        <v>256</v>
      </c>
      <c r="U411">
        <v>238</v>
      </c>
      <c r="V411">
        <v>900</v>
      </c>
      <c r="W411">
        <v>5</v>
      </c>
      <c r="X411">
        <v>0</v>
      </c>
      <c r="Y411" t="s">
        <v>62</v>
      </c>
      <c r="AA411" t="str">
        <f t="shared" si="26"/>
        <v>6010-6009</v>
      </c>
      <c r="AB411">
        <v>6010</v>
      </c>
      <c r="AC411">
        <v>6009</v>
      </c>
      <c r="AD411">
        <v>29</v>
      </c>
      <c r="AE411">
        <v>196</v>
      </c>
      <c r="AF411">
        <v>2000</v>
      </c>
      <c r="AG411">
        <v>5</v>
      </c>
      <c r="AH411">
        <v>0</v>
      </c>
      <c r="AI411">
        <v>0</v>
      </c>
      <c r="AJ411" t="s">
        <v>20</v>
      </c>
      <c r="AL411" t="str">
        <f t="shared" si="27"/>
        <v>46034-46033</v>
      </c>
      <c r="AM411">
        <v>46034</v>
      </c>
      <c r="AN411">
        <v>46033</v>
      </c>
      <c r="AO411">
        <v>1</v>
      </c>
    </row>
    <row r="412" spans="1:41" x14ac:dyDescent="0.3">
      <c r="A412" t="str">
        <f t="shared" si="24"/>
        <v>6010-6016</v>
      </c>
      <c r="B412">
        <v>6010</v>
      </c>
      <c r="C412">
        <v>6016</v>
      </c>
      <c r="D412">
        <v>5</v>
      </c>
      <c r="E412">
        <v>0</v>
      </c>
      <c r="F412">
        <v>5</v>
      </c>
      <c r="G412">
        <v>0</v>
      </c>
      <c r="H412">
        <v>0</v>
      </c>
      <c r="I412">
        <v>0</v>
      </c>
      <c r="J412">
        <v>1000</v>
      </c>
      <c r="K412" t="s">
        <v>387</v>
      </c>
      <c r="O412" t="str">
        <f t="shared" si="25"/>
        <v>10005-50003</v>
      </c>
      <c r="P412">
        <v>10005</v>
      </c>
      <c r="Q412">
        <v>50003</v>
      </c>
      <c r="R412">
        <v>1</v>
      </c>
      <c r="S412">
        <v>66</v>
      </c>
      <c r="T412" t="s">
        <v>256</v>
      </c>
      <c r="U412">
        <v>301</v>
      </c>
      <c r="V412">
        <v>2100</v>
      </c>
      <c r="W412">
        <v>2</v>
      </c>
      <c r="X412">
        <v>0</v>
      </c>
      <c r="Y412" t="s">
        <v>4</v>
      </c>
      <c r="AA412" t="str">
        <f t="shared" si="26"/>
        <v>6010-6016</v>
      </c>
      <c r="AB412">
        <v>6010</v>
      </c>
      <c r="AC412">
        <v>6016</v>
      </c>
      <c r="AD412">
        <v>5</v>
      </c>
      <c r="AE412">
        <v>63</v>
      </c>
      <c r="AF412">
        <v>1000</v>
      </c>
      <c r="AG412">
        <v>4</v>
      </c>
      <c r="AH412">
        <v>0</v>
      </c>
      <c r="AI412">
        <v>0</v>
      </c>
      <c r="AJ412" t="s">
        <v>342</v>
      </c>
      <c r="AL412" t="str">
        <f t="shared" si="27"/>
        <v>47043-46034</v>
      </c>
      <c r="AM412">
        <v>47043</v>
      </c>
      <c r="AN412">
        <v>46034</v>
      </c>
      <c r="AO412">
        <v>2</v>
      </c>
    </row>
    <row r="413" spans="1:41" x14ac:dyDescent="0.3">
      <c r="A413" t="str">
        <f t="shared" si="24"/>
        <v>6011-6019</v>
      </c>
      <c r="B413">
        <v>6011</v>
      </c>
      <c r="C413">
        <v>6019</v>
      </c>
      <c r="D413">
        <v>14</v>
      </c>
      <c r="E413">
        <v>1</v>
      </c>
      <c r="F413">
        <v>15</v>
      </c>
      <c r="G413">
        <v>18</v>
      </c>
      <c r="H413">
        <v>0</v>
      </c>
      <c r="I413">
        <v>18</v>
      </c>
      <c r="J413">
        <v>1620</v>
      </c>
      <c r="K413" t="s">
        <v>310</v>
      </c>
      <c r="O413" t="str">
        <f t="shared" si="25"/>
        <v>10006-10007</v>
      </c>
      <c r="P413">
        <v>10006</v>
      </c>
      <c r="Q413">
        <v>10007</v>
      </c>
      <c r="R413">
        <v>1</v>
      </c>
      <c r="S413">
        <v>28</v>
      </c>
      <c r="T413" t="s">
        <v>256</v>
      </c>
      <c r="U413">
        <v>150</v>
      </c>
      <c r="V413">
        <v>1800</v>
      </c>
      <c r="W413">
        <v>5</v>
      </c>
      <c r="X413">
        <v>0</v>
      </c>
      <c r="Y413" t="s">
        <v>62</v>
      </c>
      <c r="AA413" t="str">
        <f t="shared" si="26"/>
        <v>6011-6019</v>
      </c>
      <c r="AB413">
        <v>6011</v>
      </c>
      <c r="AC413">
        <v>6019</v>
      </c>
      <c r="AD413">
        <v>14</v>
      </c>
      <c r="AE413">
        <v>64</v>
      </c>
      <c r="AF413">
        <v>1620</v>
      </c>
      <c r="AG413">
        <v>3</v>
      </c>
      <c r="AH413">
        <v>0</v>
      </c>
      <c r="AI413">
        <v>18</v>
      </c>
      <c r="AJ413" t="s">
        <v>310</v>
      </c>
      <c r="AL413" t="str">
        <f t="shared" si="27"/>
        <v>45007-46034</v>
      </c>
      <c r="AM413">
        <v>45007</v>
      </c>
      <c r="AN413">
        <v>46034</v>
      </c>
      <c r="AO413">
        <v>1</v>
      </c>
    </row>
    <row r="414" spans="1:41" x14ac:dyDescent="0.3">
      <c r="A414" t="str">
        <f t="shared" si="24"/>
        <v>6011-5053</v>
      </c>
      <c r="B414">
        <v>6011</v>
      </c>
      <c r="C414">
        <v>5053</v>
      </c>
      <c r="D414">
        <v>22</v>
      </c>
      <c r="E414">
        <v>1</v>
      </c>
      <c r="F414">
        <v>23</v>
      </c>
      <c r="G414">
        <v>33</v>
      </c>
      <c r="H414">
        <v>0</v>
      </c>
      <c r="I414">
        <v>33</v>
      </c>
      <c r="J414">
        <v>3600</v>
      </c>
      <c r="K414" t="s">
        <v>310</v>
      </c>
      <c r="O414" t="str">
        <f t="shared" si="25"/>
        <v>10006-10009</v>
      </c>
      <c r="P414">
        <v>10006</v>
      </c>
      <c r="Q414">
        <v>10009</v>
      </c>
      <c r="R414">
        <v>1</v>
      </c>
      <c r="S414">
        <v>37</v>
      </c>
      <c r="T414" t="s">
        <v>256</v>
      </c>
      <c r="U414">
        <v>122</v>
      </c>
      <c r="V414">
        <v>1000</v>
      </c>
      <c r="W414">
        <v>3</v>
      </c>
      <c r="X414">
        <v>0</v>
      </c>
      <c r="Y414" t="s">
        <v>52</v>
      </c>
      <c r="AA414" t="str">
        <f t="shared" si="26"/>
        <v>6011-5053</v>
      </c>
      <c r="AB414">
        <v>6011</v>
      </c>
      <c r="AC414">
        <v>5053</v>
      </c>
      <c r="AD414">
        <v>22</v>
      </c>
      <c r="AE414">
        <v>266</v>
      </c>
      <c r="AF414">
        <v>3600</v>
      </c>
      <c r="AG414">
        <v>3</v>
      </c>
      <c r="AH414">
        <v>0</v>
      </c>
      <c r="AI414">
        <v>33</v>
      </c>
      <c r="AJ414" t="s">
        <v>310</v>
      </c>
      <c r="AL414" t="str">
        <f t="shared" si="27"/>
        <v>45006-45007</v>
      </c>
      <c r="AM414">
        <v>45006</v>
      </c>
      <c r="AN414">
        <v>45007</v>
      </c>
      <c r="AO414">
        <v>1</v>
      </c>
    </row>
    <row r="415" spans="1:41" x14ac:dyDescent="0.3">
      <c r="A415" t="str">
        <f t="shared" si="24"/>
        <v>6012-6011</v>
      </c>
      <c r="B415">
        <v>6012</v>
      </c>
      <c r="C415">
        <v>6011</v>
      </c>
      <c r="D415">
        <v>21</v>
      </c>
      <c r="E415">
        <v>0</v>
      </c>
      <c r="F415">
        <v>21</v>
      </c>
      <c r="G415">
        <v>0</v>
      </c>
      <c r="H415">
        <v>0</v>
      </c>
      <c r="I415">
        <v>0</v>
      </c>
      <c r="J415">
        <v>1000</v>
      </c>
      <c r="K415" t="s">
        <v>351</v>
      </c>
      <c r="O415" t="str">
        <f t="shared" si="25"/>
        <v>10007-10002</v>
      </c>
      <c r="P415">
        <v>10007</v>
      </c>
      <c r="Q415">
        <v>10002</v>
      </c>
      <c r="R415">
        <v>1</v>
      </c>
      <c r="S415">
        <v>39</v>
      </c>
      <c r="T415" t="s">
        <v>256</v>
      </c>
      <c r="U415">
        <v>327</v>
      </c>
      <c r="V415">
        <v>1000</v>
      </c>
      <c r="W415">
        <v>5</v>
      </c>
      <c r="X415">
        <v>0</v>
      </c>
      <c r="Y415" t="s">
        <v>57</v>
      </c>
      <c r="AA415" t="str">
        <f t="shared" si="26"/>
        <v>6012-6011</v>
      </c>
      <c r="AB415">
        <v>6012</v>
      </c>
      <c r="AC415">
        <v>6011</v>
      </c>
      <c r="AD415">
        <v>21</v>
      </c>
      <c r="AE415">
        <v>229</v>
      </c>
      <c r="AF415">
        <v>1000</v>
      </c>
      <c r="AG415">
        <v>5</v>
      </c>
      <c r="AH415">
        <v>0</v>
      </c>
      <c r="AI415">
        <v>0</v>
      </c>
      <c r="AJ415" t="s">
        <v>21</v>
      </c>
      <c r="AL415" t="str">
        <f t="shared" si="27"/>
        <v>45008-46004</v>
      </c>
      <c r="AM415">
        <v>45008</v>
      </c>
      <c r="AN415">
        <v>46004</v>
      </c>
      <c r="AO415">
        <v>1</v>
      </c>
    </row>
    <row r="416" spans="1:41" x14ac:dyDescent="0.3">
      <c r="A416" t="str">
        <f t="shared" si="24"/>
        <v>6012-6020</v>
      </c>
      <c r="B416">
        <v>6012</v>
      </c>
      <c r="C416">
        <v>6020</v>
      </c>
      <c r="D416">
        <v>4</v>
      </c>
      <c r="E416">
        <v>3</v>
      </c>
      <c r="F416">
        <v>7</v>
      </c>
      <c r="G416">
        <v>5</v>
      </c>
      <c r="H416">
        <v>333</v>
      </c>
      <c r="I416">
        <v>338</v>
      </c>
      <c r="J416">
        <v>2000</v>
      </c>
      <c r="K416" t="s">
        <v>395</v>
      </c>
      <c r="O416" t="str">
        <f t="shared" si="25"/>
        <v>10008-10005</v>
      </c>
      <c r="P416">
        <v>10008</v>
      </c>
      <c r="Q416">
        <v>10005</v>
      </c>
      <c r="R416">
        <v>1</v>
      </c>
      <c r="S416">
        <v>40</v>
      </c>
      <c r="T416" t="s">
        <v>256</v>
      </c>
      <c r="U416">
        <v>116</v>
      </c>
      <c r="V416">
        <v>3150</v>
      </c>
      <c r="W416">
        <v>2</v>
      </c>
      <c r="X416">
        <v>0</v>
      </c>
      <c r="Y416" t="s">
        <v>4</v>
      </c>
      <c r="AA416" t="str">
        <f t="shared" si="26"/>
        <v>6012-6020</v>
      </c>
      <c r="AB416">
        <v>6012</v>
      </c>
      <c r="AC416">
        <v>6020</v>
      </c>
      <c r="AD416">
        <v>4</v>
      </c>
      <c r="AE416">
        <v>66</v>
      </c>
      <c r="AF416">
        <v>2000</v>
      </c>
      <c r="AG416">
        <v>3</v>
      </c>
      <c r="AH416">
        <v>0</v>
      </c>
      <c r="AI416">
        <v>5</v>
      </c>
      <c r="AJ416" t="s">
        <v>8</v>
      </c>
      <c r="AL416" t="str">
        <f t="shared" si="27"/>
        <v>45009-45008</v>
      </c>
      <c r="AM416">
        <v>45009</v>
      </c>
      <c r="AN416">
        <v>45008</v>
      </c>
      <c r="AO416">
        <v>1</v>
      </c>
    </row>
    <row r="417" spans="1:41" x14ac:dyDescent="0.3">
      <c r="A417" t="str">
        <f t="shared" si="24"/>
        <v>6012-5054</v>
      </c>
      <c r="B417">
        <v>6012</v>
      </c>
      <c r="C417">
        <v>5054</v>
      </c>
      <c r="D417">
        <v>17</v>
      </c>
      <c r="E417">
        <v>4</v>
      </c>
      <c r="F417">
        <v>21</v>
      </c>
      <c r="G417">
        <v>13</v>
      </c>
      <c r="H417">
        <v>290</v>
      </c>
      <c r="I417">
        <v>303</v>
      </c>
      <c r="J417">
        <v>4000</v>
      </c>
      <c r="K417" t="s">
        <v>395</v>
      </c>
      <c r="O417" t="str">
        <f t="shared" si="25"/>
        <v>10008-11003</v>
      </c>
      <c r="P417">
        <v>10008</v>
      </c>
      <c r="Q417">
        <v>11003</v>
      </c>
      <c r="R417">
        <v>1</v>
      </c>
      <c r="S417">
        <v>34</v>
      </c>
      <c r="T417" t="s">
        <v>256</v>
      </c>
      <c r="U417">
        <v>147</v>
      </c>
      <c r="V417">
        <v>4000</v>
      </c>
      <c r="W417">
        <v>2</v>
      </c>
      <c r="X417">
        <v>0</v>
      </c>
      <c r="Y417" t="s">
        <v>63</v>
      </c>
      <c r="AA417" t="str">
        <f t="shared" si="26"/>
        <v>6012-5054</v>
      </c>
      <c r="AB417">
        <v>6012</v>
      </c>
      <c r="AC417">
        <v>5054</v>
      </c>
      <c r="AD417">
        <v>17</v>
      </c>
      <c r="AE417">
        <v>272</v>
      </c>
      <c r="AF417">
        <v>4000</v>
      </c>
      <c r="AG417">
        <v>3</v>
      </c>
      <c r="AH417">
        <v>0</v>
      </c>
      <c r="AI417">
        <v>13</v>
      </c>
      <c r="AJ417" t="s">
        <v>8</v>
      </c>
      <c r="AL417" t="str">
        <f t="shared" si="27"/>
        <v>45008-45007</v>
      </c>
      <c r="AM417">
        <v>45008</v>
      </c>
      <c r="AN417">
        <v>45007</v>
      </c>
      <c r="AO417">
        <v>1</v>
      </c>
    </row>
    <row r="418" spans="1:41" x14ac:dyDescent="0.3">
      <c r="A418" t="str">
        <f t="shared" si="24"/>
        <v>6013-6012</v>
      </c>
      <c r="B418">
        <v>6013</v>
      </c>
      <c r="C418">
        <v>6012</v>
      </c>
      <c r="D418">
        <v>15</v>
      </c>
      <c r="E418">
        <v>2</v>
      </c>
      <c r="F418">
        <v>17</v>
      </c>
      <c r="G418">
        <v>0</v>
      </c>
      <c r="H418">
        <v>62</v>
      </c>
      <c r="I418">
        <v>62</v>
      </c>
      <c r="J418">
        <v>1000</v>
      </c>
      <c r="K418" t="s">
        <v>351</v>
      </c>
      <c r="O418" t="str">
        <f t="shared" si="25"/>
        <v>10008-50010</v>
      </c>
      <c r="P418">
        <v>10008</v>
      </c>
      <c r="Q418">
        <v>50010</v>
      </c>
      <c r="R418">
        <v>1</v>
      </c>
      <c r="S418">
        <v>37</v>
      </c>
      <c r="T418" t="s">
        <v>256</v>
      </c>
      <c r="U418">
        <v>100</v>
      </c>
      <c r="V418">
        <v>5300</v>
      </c>
      <c r="W418">
        <v>2</v>
      </c>
      <c r="X418">
        <v>0</v>
      </c>
      <c r="Y418" t="s">
        <v>63</v>
      </c>
      <c r="AA418" t="str">
        <f t="shared" si="26"/>
        <v>6013-6012</v>
      </c>
      <c r="AB418">
        <v>6013</v>
      </c>
      <c r="AC418">
        <v>6012</v>
      </c>
      <c r="AD418">
        <v>15</v>
      </c>
      <c r="AE418">
        <v>114</v>
      </c>
      <c r="AF418">
        <v>1000</v>
      </c>
      <c r="AG418">
        <v>5</v>
      </c>
      <c r="AH418">
        <v>0</v>
      </c>
      <c r="AI418">
        <v>0</v>
      </c>
      <c r="AJ418" t="s">
        <v>21</v>
      </c>
      <c r="AL418" t="str">
        <f t="shared" si="27"/>
        <v>45011-45008</v>
      </c>
      <c r="AM418">
        <v>45011</v>
      </c>
      <c r="AN418">
        <v>45008</v>
      </c>
      <c r="AO418">
        <v>1</v>
      </c>
    </row>
    <row r="419" spans="1:41" x14ac:dyDescent="0.3">
      <c r="A419" t="str">
        <f t="shared" si="24"/>
        <v>6013-6021</v>
      </c>
      <c r="B419">
        <v>6013</v>
      </c>
      <c r="C419">
        <v>6021</v>
      </c>
      <c r="D419">
        <v>7</v>
      </c>
      <c r="E419">
        <v>0</v>
      </c>
      <c r="F419">
        <v>7</v>
      </c>
      <c r="G419">
        <v>0</v>
      </c>
      <c r="H419">
        <v>0</v>
      </c>
      <c r="I419">
        <v>0</v>
      </c>
      <c r="J419">
        <v>1000</v>
      </c>
      <c r="K419" t="s">
        <v>352</v>
      </c>
      <c r="O419" t="str">
        <f t="shared" si="25"/>
        <v>10009-25005</v>
      </c>
      <c r="P419">
        <v>10009</v>
      </c>
      <c r="Q419">
        <v>25005</v>
      </c>
      <c r="R419">
        <v>1</v>
      </c>
      <c r="S419">
        <v>58</v>
      </c>
      <c r="T419" t="s">
        <v>256</v>
      </c>
      <c r="U419">
        <v>451</v>
      </c>
      <c r="V419">
        <v>2585</v>
      </c>
      <c r="W419">
        <v>2</v>
      </c>
      <c r="X419">
        <v>0</v>
      </c>
      <c r="Y419" t="s">
        <v>63</v>
      </c>
      <c r="AA419" t="str">
        <f t="shared" si="26"/>
        <v>6013-6021</v>
      </c>
      <c r="AB419">
        <v>6013</v>
      </c>
      <c r="AC419">
        <v>6021</v>
      </c>
      <c r="AD419">
        <v>7</v>
      </c>
      <c r="AE419">
        <v>65</v>
      </c>
      <c r="AF419">
        <v>1000</v>
      </c>
      <c r="AG419">
        <v>5</v>
      </c>
      <c r="AH419">
        <v>0</v>
      </c>
      <c r="AI419">
        <v>0</v>
      </c>
      <c r="AJ419" t="s">
        <v>12</v>
      </c>
      <c r="AL419" t="str">
        <f t="shared" si="27"/>
        <v>46008-45011</v>
      </c>
      <c r="AM419">
        <v>46008</v>
      </c>
      <c r="AN419">
        <v>45011</v>
      </c>
      <c r="AO419">
        <v>1</v>
      </c>
    </row>
    <row r="420" spans="1:41" x14ac:dyDescent="0.3">
      <c r="A420" t="str">
        <f t="shared" si="24"/>
        <v>6013-5055</v>
      </c>
      <c r="B420">
        <v>6013</v>
      </c>
      <c r="C420">
        <v>5055</v>
      </c>
      <c r="D420">
        <v>30</v>
      </c>
      <c r="E420">
        <v>0</v>
      </c>
      <c r="F420">
        <v>30</v>
      </c>
      <c r="G420">
        <v>0</v>
      </c>
      <c r="H420">
        <v>0</v>
      </c>
      <c r="I420">
        <v>0</v>
      </c>
      <c r="J420">
        <v>2000</v>
      </c>
      <c r="K420" t="s">
        <v>352</v>
      </c>
      <c r="O420" t="str">
        <f t="shared" si="25"/>
        <v>10009-50010</v>
      </c>
      <c r="P420">
        <v>10009</v>
      </c>
      <c r="Q420">
        <v>50010</v>
      </c>
      <c r="R420">
        <v>1</v>
      </c>
      <c r="S420">
        <v>36</v>
      </c>
      <c r="T420" t="s">
        <v>256</v>
      </c>
      <c r="U420">
        <v>100</v>
      </c>
      <c r="V420">
        <v>5300</v>
      </c>
      <c r="W420">
        <v>2</v>
      </c>
      <c r="X420">
        <v>0</v>
      </c>
      <c r="Y420" t="s">
        <v>63</v>
      </c>
      <c r="AA420" t="str">
        <f t="shared" si="26"/>
        <v>6013-5055</v>
      </c>
      <c r="AB420">
        <v>6013</v>
      </c>
      <c r="AC420">
        <v>5055</v>
      </c>
      <c r="AD420">
        <v>30</v>
      </c>
      <c r="AE420">
        <v>271</v>
      </c>
      <c r="AF420">
        <v>2000</v>
      </c>
      <c r="AG420">
        <v>5</v>
      </c>
      <c r="AH420">
        <v>0</v>
      </c>
      <c r="AI420">
        <v>0</v>
      </c>
      <c r="AJ420" t="s">
        <v>12</v>
      </c>
      <c r="AL420" t="str">
        <f t="shared" si="27"/>
        <v>45012-45011</v>
      </c>
      <c r="AM420">
        <v>45012</v>
      </c>
      <c r="AN420">
        <v>45011</v>
      </c>
      <c r="AO420">
        <v>1</v>
      </c>
    </row>
    <row r="421" spans="1:41" x14ac:dyDescent="0.3">
      <c r="A421" t="str">
        <f t="shared" si="24"/>
        <v>6014-6013</v>
      </c>
      <c r="B421">
        <v>6014</v>
      </c>
      <c r="C421">
        <v>6013</v>
      </c>
      <c r="D421">
        <v>12</v>
      </c>
      <c r="E421">
        <v>1</v>
      </c>
      <c r="F421">
        <v>13</v>
      </c>
      <c r="G421">
        <v>0</v>
      </c>
      <c r="H421">
        <v>32</v>
      </c>
      <c r="I421">
        <v>32</v>
      </c>
      <c r="J421">
        <v>927</v>
      </c>
      <c r="K421" t="s">
        <v>351</v>
      </c>
      <c r="O421" t="str">
        <f t="shared" si="25"/>
        <v>10010-25002</v>
      </c>
      <c r="P421">
        <v>10010</v>
      </c>
      <c r="Q421">
        <v>25002</v>
      </c>
      <c r="R421">
        <v>1</v>
      </c>
      <c r="S421">
        <v>27</v>
      </c>
      <c r="T421" t="s">
        <v>256</v>
      </c>
      <c r="U421">
        <v>229</v>
      </c>
      <c r="V421">
        <v>900</v>
      </c>
      <c r="W421">
        <v>5</v>
      </c>
      <c r="X421">
        <v>0</v>
      </c>
      <c r="Y421" t="s">
        <v>64</v>
      </c>
      <c r="AA421" t="str">
        <f t="shared" si="26"/>
        <v>6014-6013</v>
      </c>
      <c r="AB421">
        <v>6014</v>
      </c>
      <c r="AC421">
        <v>6013</v>
      </c>
      <c r="AD421">
        <v>12</v>
      </c>
      <c r="AE421">
        <v>104</v>
      </c>
      <c r="AF421">
        <v>927</v>
      </c>
      <c r="AG421">
        <v>5</v>
      </c>
      <c r="AH421">
        <v>0</v>
      </c>
      <c r="AI421">
        <v>0</v>
      </c>
      <c r="AJ421" t="s">
        <v>21</v>
      </c>
      <c r="AL421" t="str">
        <f t="shared" si="27"/>
        <v>46012-45014</v>
      </c>
      <c r="AM421">
        <v>46012</v>
      </c>
      <c r="AN421">
        <v>45014</v>
      </c>
      <c r="AO421">
        <v>1</v>
      </c>
    </row>
    <row r="422" spans="1:41" x14ac:dyDescent="0.3">
      <c r="A422" t="str">
        <f t="shared" si="24"/>
        <v>6014-6022</v>
      </c>
      <c r="B422">
        <v>6014</v>
      </c>
      <c r="C422">
        <v>6022</v>
      </c>
      <c r="D422">
        <v>8</v>
      </c>
      <c r="E422">
        <v>0</v>
      </c>
      <c r="F422">
        <v>8</v>
      </c>
      <c r="G422">
        <v>9</v>
      </c>
      <c r="H422">
        <v>0</v>
      </c>
      <c r="I422">
        <v>9</v>
      </c>
      <c r="J422">
        <v>2000</v>
      </c>
      <c r="K422" t="s">
        <v>348</v>
      </c>
      <c r="O422" t="str">
        <f t="shared" si="25"/>
        <v>11001-11003</v>
      </c>
      <c r="P422">
        <v>11001</v>
      </c>
      <c r="Q422">
        <v>11003</v>
      </c>
      <c r="R422">
        <v>1</v>
      </c>
      <c r="S422">
        <v>52</v>
      </c>
      <c r="T422" t="s">
        <v>256</v>
      </c>
      <c r="U422">
        <v>472</v>
      </c>
      <c r="V422">
        <v>1000</v>
      </c>
      <c r="W422">
        <v>5</v>
      </c>
      <c r="X422">
        <v>0</v>
      </c>
      <c r="Y422" t="s">
        <v>65</v>
      </c>
      <c r="AA422" t="str">
        <f t="shared" si="26"/>
        <v>6014-6022</v>
      </c>
      <c r="AB422">
        <v>6014</v>
      </c>
      <c r="AC422">
        <v>6022</v>
      </c>
      <c r="AD422">
        <v>8</v>
      </c>
      <c r="AE422">
        <v>63</v>
      </c>
      <c r="AF422">
        <v>2000</v>
      </c>
      <c r="AG422">
        <v>5</v>
      </c>
      <c r="AH422">
        <v>0</v>
      </c>
      <c r="AI422">
        <v>9</v>
      </c>
      <c r="AJ422" t="s">
        <v>11</v>
      </c>
      <c r="AL422" t="str">
        <f t="shared" si="27"/>
        <v>45010-45011</v>
      </c>
      <c r="AM422">
        <v>45010</v>
      </c>
      <c r="AN422">
        <v>45011</v>
      </c>
      <c r="AO422">
        <v>1</v>
      </c>
    </row>
    <row r="423" spans="1:41" x14ac:dyDescent="0.3">
      <c r="A423" t="str">
        <f t="shared" si="24"/>
        <v>6014-5056</v>
      </c>
      <c r="B423">
        <v>6014</v>
      </c>
      <c r="C423">
        <v>5056</v>
      </c>
      <c r="D423">
        <v>27</v>
      </c>
      <c r="E423">
        <v>0</v>
      </c>
      <c r="F423">
        <v>27</v>
      </c>
      <c r="G423">
        <v>13</v>
      </c>
      <c r="H423">
        <v>6</v>
      </c>
      <c r="I423">
        <v>19</v>
      </c>
      <c r="J423">
        <v>2000</v>
      </c>
      <c r="K423" t="s">
        <v>348</v>
      </c>
      <c r="O423" t="str">
        <f t="shared" si="25"/>
        <v>11002-11003</v>
      </c>
      <c r="P423">
        <v>11002</v>
      </c>
      <c r="Q423">
        <v>11003</v>
      </c>
      <c r="R423">
        <v>1</v>
      </c>
      <c r="S423">
        <v>44</v>
      </c>
      <c r="T423" t="s">
        <v>256</v>
      </c>
      <c r="U423">
        <v>366</v>
      </c>
      <c r="V423">
        <v>4000</v>
      </c>
      <c r="W423">
        <v>2</v>
      </c>
      <c r="X423">
        <v>0</v>
      </c>
      <c r="Y423" t="s">
        <v>63</v>
      </c>
      <c r="AA423" t="str">
        <f t="shared" si="26"/>
        <v>6014-5056</v>
      </c>
      <c r="AB423">
        <v>6014</v>
      </c>
      <c r="AC423">
        <v>5056</v>
      </c>
      <c r="AD423">
        <v>27</v>
      </c>
      <c r="AE423">
        <v>280</v>
      </c>
      <c r="AF423">
        <v>2000</v>
      </c>
      <c r="AG423">
        <v>5</v>
      </c>
      <c r="AH423">
        <v>0</v>
      </c>
      <c r="AI423">
        <v>13</v>
      </c>
      <c r="AJ423" t="s">
        <v>11</v>
      </c>
      <c r="AL423" t="str">
        <f t="shared" si="27"/>
        <v>46021-45013</v>
      </c>
      <c r="AM423">
        <v>46021</v>
      </c>
      <c r="AN423">
        <v>45013</v>
      </c>
      <c r="AO423">
        <v>2</v>
      </c>
    </row>
    <row r="424" spans="1:41" x14ac:dyDescent="0.3">
      <c r="A424" t="str">
        <f t="shared" si="24"/>
        <v>6015-6009</v>
      </c>
      <c r="B424">
        <v>6015</v>
      </c>
      <c r="C424">
        <v>6009</v>
      </c>
      <c r="D424">
        <v>7</v>
      </c>
      <c r="E424">
        <v>0</v>
      </c>
      <c r="F424">
        <v>7</v>
      </c>
      <c r="G424">
        <v>38</v>
      </c>
      <c r="H424">
        <v>0</v>
      </c>
      <c r="I424">
        <v>38</v>
      </c>
      <c r="J424">
        <v>949</v>
      </c>
      <c r="K424" t="s">
        <v>389</v>
      </c>
      <c r="O424" t="str">
        <f t="shared" si="25"/>
        <v>11003-11001</v>
      </c>
      <c r="P424">
        <v>11003</v>
      </c>
      <c r="Q424">
        <v>11001</v>
      </c>
      <c r="R424">
        <v>1</v>
      </c>
      <c r="S424">
        <v>49</v>
      </c>
      <c r="T424" t="s">
        <v>256</v>
      </c>
      <c r="U424">
        <v>472</v>
      </c>
      <c r="V424">
        <v>1000</v>
      </c>
      <c r="W424">
        <v>5</v>
      </c>
      <c r="X424">
        <v>0</v>
      </c>
      <c r="Y424" t="s">
        <v>65</v>
      </c>
      <c r="AA424" t="str">
        <f t="shared" si="26"/>
        <v>6015-6009</v>
      </c>
      <c r="AB424">
        <v>6015</v>
      </c>
      <c r="AC424">
        <v>6009</v>
      </c>
      <c r="AD424">
        <v>7</v>
      </c>
      <c r="AE424">
        <v>58</v>
      </c>
      <c r="AF424">
        <v>949</v>
      </c>
      <c r="AG424">
        <v>4</v>
      </c>
      <c r="AH424">
        <v>0</v>
      </c>
      <c r="AI424">
        <v>38</v>
      </c>
      <c r="AJ424" t="s">
        <v>17</v>
      </c>
      <c r="AL424" t="str">
        <f t="shared" si="27"/>
        <v>46017-46021</v>
      </c>
      <c r="AM424">
        <v>46017</v>
      </c>
      <c r="AN424">
        <v>46021</v>
      </c>
      <c r="AO424">
        <v>2</v>
      </c>
    </row>
    <row r="425" spans="1:41" x14ac:dyDescent="0.3">
      <c r="A425" t="str">
        <f t="shared" si="24"/>
        <v>6015-6016</v>
      </c>
      <c r="B425">
        <v>6015</v>
      </c>
      <c r="C425">
        <v>6016</v>
      </c>
      <c r="D425">
        <v>23</v>
      </c>
      <c r="E425">
        <v>3</v>
      </c>
      <c r="F425">
        <v>26</v>
      </c>
      <c r="G425">
        <v>33</v>
      </c>
      <c r="H425">
        <v>108</v>
      </c>
      <c r="I425">
        <v>141</v>
      </c>
      <c r="J425">
        <v>1800</v>
      </c>
      <c r="K425" t="s">
        <v>353</v>
      </c>
      <c r="O425" t="str">
        <f t="shared" si="25"/>
        <v>11003-11002</v>
      </c>
      <c r="P425">
        <v>11003</v>
      </c>
      <c r="Q425">
        <v>11002</v>
      </c>
      <c r="R425">
        <v>1</v>
      </c>
      <c r="S425">
        <v>51</v>
      </c>
      <c r="T425" t="s">
        <v>256</v>
      </c>
      <c r="U425">
        <v>366</v>
      </c>
      <c r="V425">
        <v>698</v>
      </c>
      <c r="W425">
        <v>2</v>
      </c>
      <c r="X425">
        <v>0</v>
      </c>
      <c r="Y425" t="s">
        <v>63</v>
      </c>
      <c r="AA425" t="str">
        <f t="shared" si="26"/>
        <v>6015-6016</v>
      </c>
      <c r="AB425">
        <v>6015</v>
      </c>
      <c r="AC425">
        <v>6016</v>
      </c>
      <c r="AD425">
        <v>23</v>
      </c>
      <c r="AE425">
        <v>205</v>
      </c>
      <c r="AF425">
        <v>1800</v>
      </c>
      <c r="AG425">
        <v>4</v>
      </c>
      <c r="AH425">
        <v>0</v>
      </c>
      <c r="AI425">
        <v>33</v>
      </c>
      <c r="AJ425" t="s">
        <v>22</v>
      </c>
      <c r="AL425" t="str">
        <f t="shared" si="27"/>
        <v>46020-46021</v>
      </c>
      <c r="AM425">
        <v>46020</v>
      </c>
      <c r="AN425">
        <v>46021</v>
      </c>
      <c r="AO425">
        <v>2</v>
      </c>
    </row>
    <row r="426" spans="1:41" x14ac:dyDescent="0.3">
      <c r="A426" t="str">
        <f t="shared" si="24"/>
        <v>6015-6023</v>
      </c>
      <c r="B426">
        <v>6015</v>
      </c>
      <c r="C426">
        <v>6023</v>
      </c>
      <c r="D426">
        <v>8</v>
      </c>
      <c r="E426">
        <v>0</v>
      </c>
      <c r="F426">
        <v>8</v>
      </c>
      <c r="G426">
        <v>31</v>
      </c>
      <c r="H426">
        <v>0</v>
      </c>
      <c r="I426">
        <v>31</v>
      </c>
      <c r="J426">
        <v>2110</v>
      </c>
      <c r="K426" t="s">
        <v>389</v>
      </c>
      <c r="O426" t="str">
        <f t="shared" si="25"/>
        <v>12002-5007</v>
      </c>
      <c r="P426">
        <v>12002</v>
      </c>
      <c r="Q426">
        <v>5007</v>
      </c>
      <c r="R426">
        <v>1</v>
      </c>
      <c r="S426">
        <v>17</v>
      </c>
      <c r="T426" t="s">
        <v>256</v>
      </c>
      <c r="U426">
        <v>36</v>
      </c>
      <c r="V426">
        <v>2060</v>
      </c>
      <c r="W426">
        <v>5</v>
      </c>
      <c r="X426">
        <v>0</v>
      </c>
      <c r="Y426" t="s">
        <v>10</v>
      </c>
      <c r="AA426" t="str">
        <f t="shared" si="26"/>
        <v>6015-6023</v>
      </c>
      <c r="AB426">
        <v>6015</v>
      </c>
      <c r="AC426">
        <v>6023</v>
      </c>
      <c r="AD426">
        <v>8</v>
      </c>
      <c r="AE426">
        <v>93</v>
      </c>
      <c r="AF426">
        <v>2110</v>
      </c>
      <c r="AG426">
        <v>4</v>
      </c>
      <c r="AH426">
        <v>0</v>
      </c>
      <c r="AI426">
        <v>31</v>
      </c>
      <c r="AJ426" t="s">
        <v>17</v>
      </c>
      <c r="AL426" t="str">
        <f t="shared" si="27"/>
        <v>46019-46020</v>
      </c>
      <c r="AM426">
        <v>46019</v>
      </c>
      <c r="AN426">
        <v>46020</v>
      </c>
      <c r="AO426">
        <v>2</v>
      </c>
    </row>
    <row r="427" spans="1:41" x14ac:dyDescent="0.3">
      <c r="A427" t="str">
        <f t="shared" si="24"/>
        <v>6016-6010</v>
      </c>
      <c r="B427">
        <v>6016</v>
      </c>
      <c r="C427">
        <v>6010</v>
      </c>
      <c r="D427">
        <v>7</v>
      </c>
      <c r="E427">
        <v>0</v>
      </c>
      <c r="F427">
        <v>7</v>
      </c>
      <c r="G427">
        <v>0</v>
      </c>
      <c r="H427">
        <v>0</v>
      </c>
      <c r="I427">
        <v>0</v>
      </c>
      <c r="J427">
        <v>2000</v>
      </c>
      <c r="K427" t="s">
        <v>387</v>
      </c>
      <c r="O427" t="str">
        <f t="shared" si="25"/>
        <v>12003-5010</v>
      </c>
      <c r="P427">
        <v>12003</v>
      </c>
      <c r="Q427">
        <v>5010</v>
      </c>
      <c r="R427">
        <v>1</v>
      </c>
      <c r="S427">
        <v>49</v>
      </c>
      <c r="T427" t="s">
        <v>256</v>
      </c>
      <c r="U427">
        <v>41</v>
      </c>
      <c r="V427">
        <v>2060</v>
      </c>
      <c r="W427">
        <v>5</v>
      </c>
      <c r="X427">
        <v>0</v>
      </c>
      <c r="Y427" t="s">
        <v>311</v>
      </c>
      <c r="AA427" t="str">
        <f t="shared" si="26"/>
        <v>6016-6010</v>
      </c>
      <c r="AB427">
        <v>6016</v>
      </c>
      <c r="AC427">
        <v>6010</v>
      </c>
      <c r="AD427">
        <v>7</v>
      </c>
      <c r="AE427">
        <v>63</v>
      </c>
      <c r="AF427">
        <v>2000</v>
      </c>
      <c r="AG427">
        <v>4</v>
      </c>
      <c r="AH427">
        <v>0</v>
      </c>
      <c r="AI427">
        <v>0</v>
      </c>
      <c r="AJ427" t="s">
        <v>342</v>
      </c>
      <c r="AL427" t="str">
        <f t="shared" si="27"/>
        <v>46016-46020</v>
      </c>
      <c r="AM427">
        <v>46016</v>
      </c>
      <c r="AN427">
        <v>46020</v>
      </c>
      <c r="AO427">
        <v>2</v>
      </c>
    </row>
    <row r="428" spans="1:41" x14ac:dyDescent="0.3">
      <c r="A428" t="str">
        <f t="shared" si="24"/>
        <v>6016-6015</v>
      </c>
      <c r="B428">
        <v>6016</v>
      </c>
      <c r="C428">
        <v>6015</v>
      </c>
      <c r="D428">
        <v>22</v>
      </c>
      <c r="E428">
        <v>1</v>
      </c>
      <c r="F428">
        <v>23</v>
      </c>
      <c r="G428">
        <v>18</v>
      </c>
      <c r="H428">
        <v>0</v>
      </c>
      <c r="I428">
        <v>18</v>
      </c>
      <c r="J428">
        <v>900</v>
      </c>
      <c r="K428" t="s">
        <v>353</v>
      </c>
      <c r="O428" t="str">
        <f t="shared" si="25"/>
        <v>12004-5016</v>
      </c>
      <c r="P428">
        <v>12004</v>
      </c>
      <c r="Q428">
        <v>5016</v>
      </c>
      <c r="R428">
        <v>1</v>
      </c>
      <c r="S428">
        <v>19</v>
      </c>
      <c r="T428" t="s">
        <v>256</v>
      </c>
      <c r="U428">
        <v>44</v>
      </c>
      <c r="V428">
        <v>927</v>
      </c>
      <c r="W428">
        <v>4</v>
      </c>
      <c r="X428">
        <v>0</v>
      </c>
      <c r="Y428" t="s">
        <v>312</v>
      </c>
      <c r="AA428" t="str">
        <f t="shared" si="26"/>
        <v>6016-6015</v>
      </c>
      <c r="AB428">
        <v>6016</v>
      </c>
      <c r="AC428">
        <v>6015</v>
      </c>
      <c r="AD428">
        <v>22</v>
      </c>
      <c r="AE428">
        <v>205</v>
      </c>
      <c r="AF428">
        <v>900</v>
      </c>
      <c r="AG428">
        <v>4</v>
      </c>
      <c r="AH428">
        <v>0</v>
      </c>
      <c r="AI428">
        <v>18</v>
      </c>
      <c r="AJ428" t="s">
        <v>22</v>
      </c>
      <c r="AL428" t="str">
        <f t="shared" si="27"/>
        <v>46015-46019</v>
      </c>
      <c r="AM428">
        <v>46015</v>
      </c>
      <c r="AN428">
        <v>46019</v>
      </c>
      <c r="AO428">
        <v>1</v>
      </c>
    </row>
    <row r="429" spans="1:41" x14ac:dyDescent="0.3">
      <c r="A429" t="str">
        <f t="shared" si="24"/>
        <v>6016-6017</v>
      </c>
      <c r="B429">
        <v>6016</v>
      </c>
      <c r="C429">
        <v>6017</v>
      </c>
      <c r="D429">
        <v>17</v>
      </c>
      <c r="E429">
        <v>5</v>
      </c>
      <c r="F429">
        <v>22</v>
      </c>
      <c r="G429">
        <v>33</v>
      </c>
      <c r="H429">
        <v>108</v>
      </c>
      <c r="I429">
        <v>141</v>
      </c>
      <c r="J429">
        <v>1000</v>
      </c>
      <c r="K429" t="s">
        <v>353</v>
      </c>
      <c r="O429" t="str">
        <f t="shared" si="25"/>
        <v>12006-5033</v>
      </c>
      <c r="P429">
        <v>12006</v>
      </c>
      <c r="Q429">
        <v>5033</v>
      </c>
      <c r="R429">
        <v>1</v>
      </c>
      <c r="S429">
        <v>23</v>
      </c>
      <c r="T429" t="s">
        <v>256</v>
      </c>
      <c r="U429">
        <v>43</v>
      </c>
      <c r="V429">
        <v>927</v>
      </c>
      <c r="W429">
        <v>3</v>
      </c>
      <c r="X429">
        <v>0</v>
      </c>
      <c r="Y429" t="s">
        <v>316</v>
      </c>
      <c r="AA429" t="str">
        <f t="shared" si="26"/>
        <v>6016-6017</v>
      </c>
      <c r="AB429">
        <v>6016</v>
      </c>
      <c r="AC429">
        <v>6017</v>
      </c>
      <c r="AD429">
        <v>17</v>
      </c>
      <c r="AE429">
        <v>141</v>
      </c>
      <c r="AF429">
        <v>1000</v>
      </c>
      <c r="AG429">
        <v>4</v>
      </c>
      <c r="AH429">
        <v>0</v>
      </c>
      <c r="AI429">
        <v>33</v>
      </c>
      <c r="AJ429" t="s">
        <v>22</v>
      </c>
      <c r="AL429" t="str">
        <f t="shared" si="27"/>
        <v>46036-46019</v>
      </c>
      <c r="AM429">
        <v>46036</v>
      </c>
      <c r="AN429">
        <v>46019</v>
      </c>
      <c r="AO429">
        <v>2</v>
      </c>
    </row>
    <row r="430" spans="1:41" x14ac:dyDescent="0.3">
      <c r="A430" t="str">
        <f t="shared" si="24"/>
        <v>6016-6030</v>
      </c>
      <c r="B430">
        <v>6016</v>
      </c>
      <c r="C430">
        <v>6030</v>
      </c>
      <c r="D430">
        <v>41</v>
      </c>
      <c r="E430">
        <v>0</v>
      </c>
      <c r="F430">
        <v>41</v>
      </c>
      <c r="G430">
        <v>0</v>
      </c>
      <c r="H430">
        <v>0</v>
      </c>
      <c r="I430">
        <v>0</v>
      </c>
      <c r="J430">
        <v>900</v>
      </c>
      <c r="K430" t="s">
        <v>387</v>
      </c>
      <c r="O430" t="str">
        <f t="shared" si="25"/>
        <v>12008-38002</v>
      </c>
      <c r="P430">
        <v>12008</v>
      </c>
      <c r="Q430">
        <v>38002</v>
      </c>
      <c r="R430">
        <v>1</v>
      </c>
      <c r="S430">
        <v>30</v>
      </c>
      <c r="T430" t="s">
        <v>256</v>
      </c>
      <c r="U430">
        <v>127</v>
      </c>
      <c r="V430">
        <v>1000</v>
      </c>
      <c r="W430">
        <v>4</v>
      </c>
      <c r="X430">
        <v>0</v>
      </c>
      <c r="Y430" t="s">
        <v>69</v>
      </c>
      <c r="AA430" t="str">
        <f t="shared" si="26"/>
        <v>6016-6030</v>
      </c>
      <c r="AB430">
        <v>6016</v>
      </c>
      <c r="AC430">
        <v>6030</v>
      </c>
      <c r="AD430">
        <v>41</v>
      </c>
      <c r="AE430">
        <v>349</v>
      </c>
      <c r="AF430">
        <v>900</v>
      </c>
      <c r="AG430">
        <v>4</v>
      </c>
      <c r="AH430">
        <v>0</v>
      </c>
      <c r="AI430">
        <v>0</v>
      </c>
      <c r="AJ430" t="s">
        <v>342</v>
      </c>
      <c r="AL430" t="str">
        <f t="shared" si="27"/>
        <v>46014-46036</v>
      </c>
      <c r="AM430">
        <v>46014</v>
      </c>
      <c r="AN430">
        <v>46036</v>
      </c>
      <c r="AO430">
        <v>2</v>
      </c>
    </row>
    <row r="431" spans="1:41" x14ac:dyDescent="0.3">
      <c r="A431" t="str">
        <f t="shared" si="24"/>
        <v>6017-6004</v>
      </c>
      <c r="B431">
        <v>6017</v>
      </c>
      <c r="C431">
        <v>6004</v>
      </c>
      <c r="D431">
        <v>40</v>
      </c>
      <c r="E431">
        <v>27</v>
      </c>
      <c r="F431">
        <v>67</v>
      </c>
      <c r="G431">
        <v>370</v>
      </c>
      <c r="H431">
        <v>0</v>
      </c>
      <c r="I431">
        <v>370</v>
      </c>
      <c r="J431">
        <v>2060</v>
      </c>
      <c r="K431" t="s">
        <v>313</v>
      </c>
      <c r="O431" t="str">
        <f t="shared" si="25"/>
        <v>13001-7005</v>
      </c>
      <c r="P431">
        <v>13001</v>
      </c>
      <c r="Q431">
        <v>7005</v>
      </c>
      <c r="R431">
        <v>1</v>
      </c>
      <c r="S431">
        <v>31</v>
      </c>
      <c r="T431" t="s">
        <v>256</v>
      </c>
      <c r="U431">
        <v>196</v>
      </c>
      <c r="V431">
        <v>1660</v>
      </c>
      <c r="W431">
        <v>3</v>
      </c>
      <c r="X431">
        <v>0</v>
      </c>
      <c r="Y431" t="s">
        <v>42</v>
      </c>
      <c r="AA431" t="str">
        <f t="shared" si="26"/>
        <v>6017-6004</v>
      </c>
      <c r="AB431">
        <v>6017</v>
      </c>
      <c r="AC431">
        <v>6004</v>
      </c>
      <c r="AD431">
        <v>40</v>
      </c>
      <c r="AE431">
        <v>330</v>
      </c>
      <c r="AF431">
        <v>2060</v>
      </c>
      <c r="AG431">
        <v>3</v>
      </c>
      <c r="AH431">
        <v>0</v>
      </c>
      <c r="AI431">
        <v>370</v>
      </c>
      <c r="AJ431" t="s">
        <v>313</v>
      </c>
      <c r="AL431" t="str">
        <f t="shared" si="27"/>
        <v>46022-46036</v>
      </c>
      <c r="AM431">
        <v>46022</v>
      </c>
      <c r="AN431">
        <v>46036</v>
      </c>
      <c r="AO431">
        <v>2</v>
      </c>
    </row>
    <row r="432" spans="1:41" x14ac:dyDescent="0.3">
      <c r="A432" t="str">
        <f t="shared" si="24"/>
        <v>6017-6016</v>
      </c>
      <c r="B432">
        <v>6017</v>
      </c>
      <c r="C432">
        <v>6016</v>
      </c>
      <c r="D432">
        <v>16</v>
      </c>
      <c r="E432">
        <v>1</v>
      </c>
      <c r="F432">
        <v>17</v>
      </c>
      <c r="G432">
        <v>18</v>
      </c>
      <c r="H432">
        <v>0</v>
      </c>
      <c r="I432">
        <v>18</v>
      </c>
      <c r="J432">
        <v>2000</v>
      </c>
      <c r="K432" t="s">
        <v>353</v>
      </c>
      <c r="O432" t="str">
        <f t="shared" si="25"/>
        <v>13001-9003</v>
      </c>
      <c r="P432">
        <v>13001</v>
      </c>
      <c r="Q432">
        <v>9003</v>
      </c>
      <c r="R432">
        <v>1</v>
      </c>
      <c r="S432">
        <v>49</v>
      </c>
      <c r="T432" t="s">
        <v>256</v>
      </c>
      <c r="U432">
        <v>450</v>
      </c>
      <c r="V432">
        <v>2472</v>
      </c>
      <c r="W432">
        <v>2</v>
      </c>
      <c r="X432">
        <v>0</v>
      </c>
      <c r="Y432" t="s">
        <v>51</v>
      </c>
      <c r="AA432" t="str">
        <f t="shared" si="26"/>
        <v>6017-6016</v>
      </c>
      <c r="AB432">
        <v>6017</v>
      </c>
      <c r="AC432">
        <v>6016</v>
      </c>
      <c r="AD432">
        <v>16</v>
      </c>
      <c r="AE432">
        <v>141</v>
      </c>
      <c r="AF432">
        <v>2000</v>
      </c>
      <c r="AG432">
        <v>4</v>
      </c>
      <c r="AH432">
        <v>0</v>
      </c>
      <c r="AI432">
        <v>18</v>
      </c>
      <c r="AJ432" t="s">
        <v>22</v>
      </c>
      <c r="AL432" t="str">
        <f t="shared" si="27"/>
        <v>46023-46020</v>
      </c>
      <c r="AM432">
        <v>46023</v>
      </c>
      <c r="AN432">
        <v>46020</v>
      </c>
      <c r="AO432">
        <v>2</v>
      </c>
    </row>
    <row r="433" spans="1:41" x14ac:dyDescent="0.3">
      <c r="A433" t="str">
        <f t="shared" si="24"/>
        <v>6017-6018</v>
      </c>
      <c r="B433">
        <v>6017</v>
      </c>
      <c r="C433">
        <v>6018</v>
      </c>
      <c r="D433">
        <v>15</v>
      </c>
      <c r="E433">
        <v>2</v>
      </c>
      <c r="F433">
        <v>17</v>
      </c>
      <c r="G433">
        <v>33</v>
      </c>
      <c r="H433">
        <v>24</v>
      </c>
      <c r="I433">
        <v>57</v>
      </c>
      <c r="J433">
        <v>1000</v>
      </c>
      <c r="K433" t="s">
        <v>353</v>
      </c>
      <c r="O433" t="str">
        <f t="shared" si="25"/>
        <v>13001-13002</v>
      </c>
      <c r="P433">
        <v>13001</v>
      </c>
      <c r="Q433">
        <v>13002</v>
      </c>
      <c r="R433">
        <v>1</v>
      </c>
      <c r="S433">
        <v>69</v>
      </c>
      <c r="T433" t="s">
        <v>256</v>
      </c>
      <c r="U433">
        <v>183</v>
      </c>
      <c r="V433">
        <v>2060</v>
      </c>
      <c r="W433">
        <v>2</v>
      </c>
      <c r="X433">
        <v>0</v>
      </c>
      <c r="Y433" t="s">
        <v>51</v>
      </c>
      <c r="AA433" t="str">
        <f t="shared" si="26"/>
        <v>6017-6018</v>
      </c>
      <c r="AB433">
        <v>6017</v>
      </c>
      <c r="AC433">
        <v>6018</v>
      </c>
      <c r="AD433">
        <v>15</v>
      </c>
      <c r="AE433">
        <v>118</v>
      </c>
      <c r="AF433">
        <v>1000</v>
      </c>
      <c r="AG433">
        <v>4</v>
      </c>
      <c r="AH433">
        <v>0</v>
      </c>
      <c r="AI433">
        <v>33</v>
      </c>
      <c r="AJ433" t="s">
        <v>22</v>
      </c>
      <c r="AL433" t="str">
        <f t="shared" si="27"/>
        <v>46024-46021</v>
      </c>
      <c r="AM433">
        <v>46024</v>
      </c>
      <c r="AN433">
        <v>46021</v>
      </c>
      <c r="AO433">
        <v>2</v>
      </c>
    </row>
    <row r="434" spans="1:41" x14ac:dyDescent="0.3">
      <c r="A434" t="str">
        <f t="shared" si="24"/>
        <v>6017-6025</v>
      </c>
      <c r="B434">
        <v>6017</v>
      </c>
      <c r="C434">
        <v>6025</v>
      </c>
      <c r="D434">
        <v>17</v>
      </c>
      <c r="E434">
        <v>22</v>
      </c>
      <c r="F434">
        <v>39</v>
      </c>
      <c r="G434">
        <v>604</v>
      </c>
      <c r="H434">
        <v>85</v>
      </c>
      <c r="I434">
        <v>689</v>
      </c>
      <c r="J434">
        <v>2060</v>
      </c>
      <c r="K434" t="s">
        <v>313</v>
      </c>
      <c r="O434" t="str">
        <f t="shared" si="25"/>
        <v>13001-13005</v>
      </c>
      <c r="P434">
        <v>13001</v>
      </c>
      <c r="Q434">
        <v>13005</v>
      </c>
      <c r="R434">
        <v>1</v>
      </c>
      <c r="S434">
        <v>40</v>
      </c>
      <c r="T434" t="s">
        <v>256</v>
      </c>
      <c r="U434">
        <v>308</v>
      </c>
      <c r="V434">
        <v>927</v>
      </c>
      <c r="W434">
        <v>3</v>
      </c>
      <c r="X434">
        <v>0</v>
      </c>
      <c r="Y434" t="s">
        <v>42</v>
      </c>
      <c r="AA434" t="str">
        <f t="shared" si="26"/>
        <v>6017-6025</v>
      </c>
      <c r="AB434">
        <v>6017</v>
      </c>
      <c r="AC434">
        <v>6025</v>
      </c>
      <c r="AD434">
        <v>17</v>
      </c>
      <c r="AE434">
        <v>223</v>
      </c>
      <c r="AF434">
        <v>2060</v>
      </c>
      <c r="AG434">
        <v>3</v>
      </c>
      <c r="AH434">
        <v>0</v>
      </c>
      <c r="AI434">
        <v>604</v>
      </c>
      <c r="AJ434" t="s">
        <v>313</v>
      </c>
      <c r="AL434" t="str">
        <f t="shared" si="27"/>
        <v>46025-46022</v>
      </c>
      <c r="AM434">
        <v>46025</v>
      </c>
      <c r="AN434">
        <v>46022</v>
      </c>
      <c r="AO434">
        <v>2</v>
      </c>
    </row>
    <row r="435" spans="1:41" x14ac:dyDescent="0.3">
      <c r="A435" t="str">
        <f t="shared" si="24"/>
        <v>6018-6017</v>
      </c>
      <c r="B435">
        <v>6018</v>
      </c>
      <c r="C435">
        <v>6017</v>
      </c>
      <c r="D435">
        <v>16</v>
      </c>
      <c r="E435">
        <v>0</v>
      </c>
      <c r="F435">
        <v>16</v>
      </c>
      <c r="G435">
        <v>51</v>
      </c>
      <c r="H435">
        <v>0</v>
      </c>
      <c r="I435">
        <v>51</v>
      </c>
      <c r="J435">
        <v>2000</v>
      </c>
      <c r="K435" t="s">
        <v>353</v>
      </c>
      <c r="O435" t="str">
        <f t="shared" si="25"/>
        <v>13002-13001</v>
      </c>
      <c r="P435">
        <v>13002</v>
      </c>
      <c r="Q435">
        <v>13001</v>
      </c>
      <c r="R435">
        <v>1</v>
      </c>
      <c r="S435">
        <v>60</v>
      </c>
      <c r="T435" t="s">
        <v>256</v>
      </c>
      <c r="U435">
        <v>183</v>
      </c>
      <c r="V435">
        <v>4120</v>
      </c>
      <c r="W435">
        <v>2</v>
      </c>
      <c r="X435">
        <v>0</v>
      </c>
      <c r="Y435" t="s">
        <v>51</v>
      </c>
      <c r="AA435" t="str">
        <f t="shared" si="26"/>
        <v>6018-6017</v>
      </c>
      <c r="AB435">
        <v>6018</v>
      </c>
      <c r="AC435">
        <v>6017</v>
      </c>
      <c r="AD435">
        <v>16</v>
      </c>
      <c r="AE435">
        <v>118</v>
      </c>
      <c r="AF435">
        <v>2000</v>
      </c>
      <c r="AG435">
        <v>4</v>
      </c>
      <c r="AH435">
        <v>0</v>
      </c>
      <c r="AI435">
        <v>51</v>
      </c>
      <c r="AJ435" t="s">
        <v>22</v>
      </c>
      <c r="AL435" t="str">
        <f t="shared" si="27"/>
        <v>46026-46025</v>
      </c>
      <c r="AM435">
        <v>46026</v>
      </c>
      <c r="AN435">
        <v>46025</v>
      </c>
      <c r="AO435">
        <v>2</v>
      </c>
    </row>
    <row r="436" spans="1:41" x14ac:dyDescent="0.3">
      <c r="A436" t="str">
        <f t="shared" si="24"/>
        <v>6018-6019</v>
      </c>
      <c r="B436">
        <v>6018</v>
      </c>
      <c r="C436">
        <v>6019</v>
      </c>
      <c r="D436">
        <v>2</v>
      </c>
      <c r="E436">
        <v>0</v>
      </c>
      <c r="F436">
        <v>2</v>
      </c>
      <c r="G436">
        <v>33</v>
      </c>
      <c r="H436">
        <v>31</v>
      </c>
      <c r="I436">
        <v>64</v>
      </c>
      <c r="J436">
        <v>2000</v>
      </c>
      <c r="K436" t="s">
        <v>353</v>
      </c>
      <c r="O436" t="str">
        <f t="shared" si="25"/>
        <v>13002-13003</v>
      </c>
      <c r="P436">
        <v>13002</v>
      </c>
      <c r="Q436">
        <v>13003</v>
      </c>
      <c r="R436">
        <v>1</v>
      </c>
      <c r="S436">
        <v>72</v>
      </c>
      <c r="T436" t="s">
        <v>256</v>
      </c>
      <c r="U436">
        <v>173</v>
      </c>
      <c r="V436">
        <v>4120</v>
      </c>
      <c r="W436">
        <v>2</v>
      </c>
      <c r="X436">
        <v>0</v>
      </c>
      <c r="Y436" t="s">
        <v>51</v>
      </c>
      <c r="AA436" t="str">
        <f t="shared" si="26"/>
        <v>6018-6019</v>
      </c>
      <c r="AB436">
        <v>6018</v>
      </c>
      <c r="AC436">
        <v>6019</v>
      </c>
      <c r="AD436">
        <v>2</v>
      </c>
      <c r="AE436">
        <v>29</v>
      </c>
      <c r="AF436">
        <v>2000</v>
      </c>
      <c r="AG436">
        <v>4</v>
      </c>
      <c r="AH436">
        <v>0</v>
      </c>
      <c r="AI436">
        <v>33</v>
      </c>
      <c r="AJ436" t="s">
        <v>22</v>
      </c>
      <c r="AL436" t="str">
        <f t="shared" si="27"/>
        <v>46023-46025</v>
      </c>
      <c r="AM436">
        <v>46023</v>
      </c>
      <c r="AN436">
        <v>46025</v>
      </c>
      <c r="AO436">
        <v>2</v>
      </c>
    </row>
    <row r="437" spans="1:41" x14ac:dyDescent="0.3">
      <c r="A437" t="str">
        <f t="shared" si="24"/>
        <v>6018-6026</v>
      </c>
      <c r="B437">
        <v>6018</v>
      </c>
      <c r="C437">
        <v>6026</v>
      </c>
      <c r="D437">
        <v>27</v>
      </c>
      <c r="E437">
        <v>0</v>
      </c>
      <c r="F437">
        <v>27</v>
      </c>
      <c r="G437">
        <v>0</v>
      </c>
      <c r="H437">
        <v>0</v>
      </c>
      <c r="I437">
        <v>0</v>
      </c>
      <c r="J437">
        <v>2000</v>
      </c>
      <c r="K437" t="s">
        <v>310</v>
      </c>
      <c r="O437" t="str">
        <f t="shared" si="25"/>
        <v>13002-13006</v>
      </c>
      <c r="P437">
        <v>13002</v>
      </c>
      <c r="Q437">
        <v>13006</v>
      </c>
      <c r="R437">
        <v>1</v>
      </c>
      <c r="S437">
        <v>26</v>
      </c>
      <c r="T437" t="s">
        <v>256</v>
      </c>
      <c r="U437">
        <v>310</v>
      </c>
      <c r="V437">
        <v>747</v>
      </c>
      <c r="W437">
        <v>3</v>
      </c>
      <c r="X437">
        <v>0</v>
      </c>
      <c r="Y437" t="s">
        <v>83</v>
      </c>
      <c r="AA437" t="str">
        <f t="shared" si="26"/>
        <v>6018-6026</v>
      </c>
      <c r="AB437">
        <v>6018</v>
      </c>
      <c r="AC437">
        <v>6026</v>
      </c>
      <c r="AD437">
        <v>27</v>
      </c>
      <c r="AE437">
        <v>226</v>
      </c>
      <c r="AF437">
        <v>2000</v>
      </c>
      <c r="AG437">
        <v>3</v>
      </c>
      <c r="AH437">
        <v>0</v>
      </c>
      <c r="AI437">
        <v>0</v>
      </c>
      <c r="AJ437" t="s">
        <v>310</v>
      </c>
      <c r="AL437" t="str">
        <f t="shared" si="27"/>
        <v>46024-46023</v>
      </c>
      <c r="AM437">
        <v>46024</v>
      </c>
      <c r="AN437">
        <v>46023</v>
      </c>
      <c r="AO437">
        <v>2</v>
      </c>
    </row>
    <row r="438" spans="1:41" x14ac:dyDescent="0.3">
      <c r="A438" t="str">
        <f t="shared" si="24"/>
        <v>6018-5052</v>
      </c>
      <c r="B438">
        <v>6018</v>
      </c>
      <c r="C438">
        <v>5052</v>
      </c>
      <c r="D438">
        <v>32</v>
      </c>
      <c r="E438">
        <v>0</v>
      </c>
      <c r="F438">
        <v>32</v>
      </c>
      <c r="G438">
        <v>0</v>
      </c>
      <c r="H438">
        <v>0</v>
      </c>
      <c r="I438">
        <v>0</v>
      </c>
      <c r="J438">
        <v>2000</v>
      </c>
      <c r="K438" t="s">
        <v>310</v>
      </c>
      <c r="O438" t="str">
        <f t="shared" si="25"/>
        <v>13003-13002</v>
      </c>
      <c r="P438">
        <v>13003</v>
      </c>
      <c r="Q438">
        <v>13002</v>
      </c>
      <c r="R438">
        <v>1</v>
      </c>
      <c r="S438">
        <v>63</v>
      </c>
      <c r="T438" t="s">
        <v>256</v>
      </c>
      <c r="U438">
        <v>173</v>
      </c>
      <c r="V438">
        <v>4120</v>
      </c>
      <c r="W438">
        <v>2</v>
      </c>
      <c r="X438">
        <v>0</v>
      </c>
      <c r="Y438" t="s">
        <v>51</v>
      </c>
      <c r="AA438" t="str">
        <f t="shared" si="26"/>
        <v>6018-5052</v>
      </c>
      <c r="AB438">
        <v>6018</v>
      </c>
      <c r="AC438">
        <v>5052</v>
      </c>
      <c r="AD438">
        <v>32</v>
      </c>
      <c r="AE438">
        <v>324</v>
      </c>
      <c r="AF438">
        <v>2000</v>
      </c>
      <c r="AG438">
        <v>3</v>
      </c>
      <c r="AH438">
        <v>0</v>
      </c>
      <c r="AI438">
        <v>0</v>
      </c>
      <c r="AJ438" t="s">
        <v>310</v>
      </c>
      <c r="AL438" t="str">
        <f t="shared" si="27"/>
        <v>45018-46024</v>
      </c>
      <c r="AM438">
        <v>45018</v>
      </c>
      <c r="AN438">
        <v>46024</v>
      </c>
      <c r="AO438">
        <v>2</v>
      </c>
    </row>
    <row r="439" spans="1:41" x14ac:dyDescent="0.3">
      <c r="A439" t="str">
        <f t="shared" si="24"/>
        <v>6019-6011</v>
      </c>
      <c r="B439">
        <v>6019</v>
      </c>
      <c r="C439">
        <v>6011</v>
      </c>
      <c r="D439">
        <v>10</v>
      </c>
      <c r="E439">
        <v>1</v>
      </c>
      <c r="F439">
        <v>11</v>
      </c>
      <c r="G439">
        <v>33</v>
      </c>
      <c r="H439">
        <v>0</v>
      </c>
      <c r="I439">
        <v>33</v>
      </c>
      <c r="J439">
        <v>3600</v>
      </c>
      <c r="K439" t="s">
        <v>310</v>
      </c>
      <c r="O439" t="str">
        <f t="shared" si="25"/>
        <v>13003-13004</v>
      </c>
      <c r="P439">
        <v>13003</v>
      </c>
      <c r="Q439">
        <v>13004</v>
      </c>
      <c r="R439">
        <v>1</v>
      </c>
      <c r="S439">
        <v>42</v>
      </c>
      <c r="T439" t="s">
        <v>256</v>
      </c>
      <c r="U439">
        <v>225</v>
      </c>
      <c r="V439">
        <v>3000</v>
      </c>
      <c r="W439">
        <v>2</v>
      </c>
      <c r="X439">
        <v>0</v>
      </c>
      <c r="Y439" t="s">
        <v>84</v>
      </c>
      <c r="AA439" t="str">
        <f t="shared" si="26"/>
        <v>6019-6011</v>
      </c>
      <c r="AB439">
        <v>6019</v>
      </c>
      <c r="AC439">
        <v>6011</v>
      </c>
      <c r="AD439">
        <v>10</v>
      </c>
      <c r="AE439">
        <v>64</v>
      </c>
      <c r="AF439">
        <v>3600</v>
      </c>
      <c r="AG439">
        <v>3</v>
      </c>
      <c r="AH439">
        <v>0</v>
      </c>
      <c r="AI439">
        <v>33</v>
      </c>
      <c r="AJ439" t="s">
        <v>310</v>
      </c>
      <c r="AL439" t="str">
        <f t="shared" si="27"/>
        <v>46027-46023</v>
      </c>
      <c r="AM439">
        <v>46027</v>
      </c>
      <c r="AN439">
        <v>46023</v>
      </c>
      <c r="AO439">
        <v>2</v>
      </c>
    </row>
    <row r="440" spans="1:41" x14ac:dyDescent="0.3">
      <c r="A440" t="str">
        <f t="shared" si="24"/>
        <v>6019-6018</v>
      </c>
      <c r="B440">
        <v>6019</v>
      </c>
      <c r="C440">
        <v>6018</v>
      </c>
      <c r="D440">
        <v>3</v>
      </c>
      <c r="E440">
        <v>1</v>
      </c>
      <c r="F440">
        <v>4</v>
      </c>
      <c r="G440">
        <v>18</v>
      </c>
      <c r="H440">
        <v>0</v>
      </c>
      <c r="I440">
        <v>18</v>
      </c>
      <c r="J440">
        <v>1000</v>
      </c>
      <c r="K440" t="s">
        <v>353</v>
      </c>
      <c r="O440" t="str">
        <f t="shared" si="25"/>
        <v>13003-14001</v>
      </c>
      <c r="P440">
        <v>13003</v>
      </c>
      <c r="Q440">
        <v>14001</v>
      </c>
      <c r="R440">
        <v>1</v>
      </c>
      <c r="S440">
        <v>58</v>
      </c>
      <c r="T440" t="s">
        <v>256</v>
      </c>
      <c r="U440">
        <v>397</v>
      </c>
      <c r="V440">
        <v>4120</v>
      </c>
      <c r="W440">
        <v>2</v>
      </c>
      <c r="X440">
        <v>0</v>
      </c>
      <c r="Y440" t="s">
        <v>51</v>
      </c>
      <c r="AA440" t="str">
        <f t="shared" si="26"/>
        <v>6019-6018</v>
      </c>
      <c r="AB440">
        <v>6019</v>
      </c>
      <c r="AC440">
        <v>6018</v>
      </c>
      <c r="AD440">
        <v>3</v>
      </c>
      <c r="AE440">
        <v>29</v>
      </c>
      <c r="AF440">
        <v>1000</v>
      </c>
      <c r="AG440">
        <v>4</v>
      </c>
      <c r="AH440">
        <v>0</v>
      </c>
      <c r="AI440">
        <v>18</v>
      </c>
      <c r="AJ440" t="s">
        <v>22</v>
      </c>
      <c r="AL440" t="str">
        <f t="shared" si="27"/>
        <v>46028-46024</v>
      </c>
      <c r="AM440">
        <v>46028</v>
      </c>
      <c r="AN440">
        <v>46024</v>
      </c>
      <c r="AO440">
        <v>2</v>
      </c>
    </row>
    <row r="441" spans="1:41" x14ac:dyDescent="0.3">
      <c r="A441" t="str">
        <f t="shared" si="24"/>
        <v>6019-6020</v>
      </c>
      <c r="B441">
        <v>6019</v>
      </c>
      <c r="C441">
        <v>6020</v>
      </c>
      <c r="D441">
        <v>19</v>
      </c>
      <c r="E441">
        <v>1</v>
      </c>
      <c r="F441">
        <v>20</v>
      </c>
      <c r="G441">
        <v>0</v>
      </c>
      <c r="H441">
        <v>31</v>
      </c>
      <c r="I441">
        <v>31</v>
      </c>
      <c r="J441">
        <v>2000</v>
      </c>
      <c r="K441" t="s">
        <v>354</v>
      </c>
      <c r="O441" t="str">
        <f t="shared" si="25"/>
        <v>13004-13003</v>
      </c>
      <c r="P441">
        <v>13004</v>
      </c>
      <c r="Q441">
        <v>13003</v>
      </c>
      <c r="R441">
        <v>1</v>
      </c>
      <c r="S441">
        <v>56</v>
      </c>
      <c r="T441" t="s">
        <v>256</v>
      </c>
      <c r="U441">
        <v>225</v>
      </c>
      <c r="V441">
        <v>3000</v>
      </c>
      <c r="W441">
        <v>2</v>
      </c>
      <c r="X441">
        <v>0</v>
      </c>
      <c r="Y441" t="s">
        <v>84</v>
      </c>
      <c r="AA441" t="str">
        <f t="shared" si="26"/>
        <v>6019-6020</v>
      </c>
      <c r="AB441">
        <v>6019</v>
      </c>
      <c r="AC441">
        <v>6020</v>
      </c>
      <c r="AD441">
        <v>19</v>
      </c>
      <c r="AE441">
        <v>227</v>
      </c>
      <c r="AF441">
        <v>2000</v>
      </c>
      <c r="AG441">
        <v>4</v>
      </c>
      <c r="AH441">
        <v>0</v>
      </c>
      <c r="AI441">
        <v>0</v>
      </c>
      <c r="AJ441" t="s">
        <v>23</v>
      </c>
      <c r="AL441" t="str">
        <f t="shared" si="27"/>
        <v>46027-46026</v>
      </c>
      <c r="AM441">
        <v>46027</v>
      </c>
      <c r="AN441">
        <v>46026</v>
      </c>
      <c r="AO441">
        <v>2</v>
      </c>
    </row>
    <row r="442" spans="1:41" x14ac:dyDescent="0.3">
      <c r="A442" t="str">
        <f t="shared" si="24"/>
        <v>6020-6021</v>
      </c>
      <c r="B442">
        <v>6020</v>
      </c>
      <c r="C442">
        <v>6021</v>
      </c>
      <c r="D442">
        <v>12</v>
      </c>
      <c r="E442">
        <v>0</v>
      </c>
      <c r="F442">
        <v>12</v>
      </c>
      <c r="G442">
        <v>0</v>
      </c>
      <c r="H442">
        <v>6</v>
      </c>
      <c r="I442">
        <v>6</v>
      </c>
      <c r="J442">
        <v>2000</v>
      </c>
      <c r="K442" t="s">
        <v>354</v>
      </c>
      <c r="O442" t="str">
        <f t="shared" si="25"/>
        <v>13004-13007</v>
      </c>
      <c r="P442">
        <v>13004</v>
      </c>
      <c r="Q442">
        <v>13007</v>
      </c>
      <c r="R442">
        <v>1</v>
      </c>
      <c r="S442">
        <v>57</v>
      </c>
      <c r="T442" t="s">
        <v>256</v>
      </c>
      <c r="U442">
        <v>86</v>
      </c>
      <c r="V442">
        <v>6000</v>
      </c>
      <c r="W442">
        <v>2</v>
      </c>
      <c r="X442">
        <v>0</v>
      </c>
      <c r="Y442" t="s">
        <v>84</v>
      </c>
      <c r="AA442" t="str">
        <f t="shared" si="26"/>
        <v>6020-6021</v>
      </c>
      <c r="AB442">
        <v>6020</v>
      </c>
      <c r="AC442">
        <v>6021</v>
      </c>
      <c r="AD442">
        <v>12</v>
      </c>
      <c r="AE442">
        <v>115</v>
      </c>
      <c r="AF442">
        <v>2000</v>
      </c>
      <c r="AG442">
        <v>4</v>
      </c>
      <c r="AH442">
        <v>0</v>
      </c>
      <c r="AI442">
        <v>0</v>
      </c>
      <c r="AJ442" t="s">
        <v>23</v>
      </c>
      <c r="AL442" t="str">
        <f t="shared" si="27"/>
        <v>46028-46027</v>
      </c>
      <c r="AM442">
        <v>46028</v>
      </c>
      <c r="AN442">
        <v>46027</v>
      </c>
      <c r="AO442">
        <v>2</v>
      </c>
    </row>
    <row r="443" spans="1:41" x14ac:dyDescent="0.3">
      <c r="A443" t="str">
        <f t="shared" si="24"/>
        <v>6020-6034</v>
      </c>
      <c r="B443">
        <v>6020</v>
      </c>
      <c r="C443">
        <v>6034</v>
      </c>
      <c r="D443">
        <v>23</v>
      </c>
      <c r="E443">
        <v>3</v>
      </c>
      <c r="F443">
        <v>26</v>
      </c>
      <c r="G443">
        <v>5</v>
      </c>
      <c r="H443">
        <v>144</v>
      </c>
      <c r="I443">
        <v>149</v>
      </c>
      <c r="J443">
        <v>4000</v>
      </c>
      <c r="K443" t="s">
        <v>395</v>
      </c>
      <c r="O443" t="str">
        <f t="shared" si="25"/>
        <v>13004-14002</v>
      </c>
      <c r="P443">
        <v>13004</v>
      </c>
      <c r="Q443">
        <v>14002</v>
      </c>
      <c r="R443">
        <v>1</v>
      </c>
      <c r="S443">
        <v>54</v>
      </c>
      <c r="T443" t="s">
        <v>256</v>
      </c>
      <c r="U443">
        <v>518</v>
      </c>
      <c r="V443">
        <v>2060</v>
      </c>
      <c r="W443">
        <v>3</v>
      </c>
      <c r="X443">
        <v>0</v>
      </c>
      <c r="Y443" t="s">
        <v>85</v>
      </c>
      <c r="AA443" t="str">
        <f t="shared" si="26"/>
        <v>6020-6034</v>
      </c>
      <c r="AB443">
        <v>6020</v>
      </c>
      <c r="AC443">
        <v>6034</v>
      </c>
      <c r="AD443">
        <v>23</v>
      </c>
      <c r="AE443">
        <v>383</v>
      </c>
      <c r="AF443">
        <v>4000</v>
      </c>
      <c r="AG443">
        <v>3</v>
      </c>
      <c r="AH443">
        <v>0</v>
      </c>
      <c r="AI443">
        <v>5</v>
      </c>
      <c r="AJ443" t="s">
        <v>8</v>
      </c>
      <c r="AL443" t="str">
        <f t="shared" si="27"/>
        <v>46031-46026</v>
      </c>
      <c r="AM443">
        <v>46031</v>
      </c>
      <c r="AN443">
        <v>46026</v>
      </c>
      <c r="AO443">
        <v>2</v>
      </c>
    </row>
    <row r="444" spans="1:41" x14ac:dyDescent="0.3">
      <c r="A444" t="str">
        <f t="shared" si="24"/>
        <v>6020-6012</v>
      </c>
      <c r="B444">
        <v>6020</v>
      </c>
      <c r="C444">
        <v>6012</v>
      </c>
      <c r="D444">
        <v>4</v>
      </c>
      <c r="E444">
        <v>1</v>
      </c>
      <c r="F444">
        <v>5</v>
      </c>
      <c r="G444">
        <v>13</v>
      </c>
      <c r="H444">
        <v>290</v>
      </c>
      <c r="I444">
        <v>303</v>
      </c>
      <c r="J444">
        <v>4000</v>
      </c>
      <c r="K444" t="s">
        <v>395</v>
      </c>
      <c r="O444" t="str">
        <f t="shared" si="25"/>
        <v>13005-9004</v>
      </c>
      <c r="P444">
        <v>13005</v>
      </c>
      <c r="Q444">
        <v>9004</v>
      </c>
      <c r="R444">
        <v>1</v>
      </c>
      <c r="S444">
        <v>48</v>
      </c>
      <c r="T444" t="s">
        <v>256</v>
      </c>
      <c r="U444">
        <v>435</v>
      </c>
      <c r="V444">
        <v>1030</v>
      </c>
      <c r="W444">
        <v>3</v>
      </c>
      <c r="X444">
        <v>0</v>
      </c>
      <c r="Y444" t="s">
        <v>53</v>
      </c>
      <c r="AA444" t="str">
        <f t="shared" si="26"/>
        <v>6020-6012</v>
      </c>
      <c r="AB444">
        <v>6020</v>
      </c>
      <c r="AC444">
        <v>6012</v>
      </c>
      <c r="AD444">
        <v>4</v>
      </c>
      <c r="AE444">
        <v>66</v>
      </c>
      <c r="AF444">
        <v>4000</v>
      </c>
      <c r="AG444">
        <v>3</v>
      </c>
      <c r="AH444">
        <v>0</v>
      </c>
      <c r="AI444">
        <v>13</v>
      </c>
      <c r="AJ444" t="s">
        <v>8</v>
      </c>
      <c r="AL444" t="str">
        <f t="shared" si="27"/>
        <v>46030-46027</v>
      </c>
      <c r="AM444">
        <v>46030</v>
      </c>
      <c r="AN444">
        <v>46027</v>
      </c>
      <c r="AO444">
        <v>2</v>
      </c>
    </row>
    <row r="445" spans="1:41" x14ac:dyDescent="0.3">
      <c r="A445" t="str">
        <f t="shared" si="24"/>
        <v>6021-6013</v>
      </c>
      <c r="B445">
        <v>6021</v>
      </c>
      <c r="C445">
        <v>6013</v>
      </c>
      <c r="D445">
        <v>7</v>
      </c>
      <c r="E445">
        <v>0</v>
      </c>
      <c r="F445">
        <v>7</v>
      </c>
      <c r="G445">
        <v>0</v>
      </c>
      <c r="H445">
        <v>0</v>
      </c>
      <c r="I445">
        <v>0</v>
      </c>
      <c r="J445">
        <v>2000</v>
      </c>
      <c r="K445" t="s">
        <v>352</v>
      </c>
      <c r="O445" t="str">
        <f t="shared" si="25"/>
        <v>13005-13001</v>
      </c>
      <c r="P445">
        <v>13005</v>
      </c>
      <c r="Q445">
        <v>13001</v>
      </c>
      <c r="R445">
        <v>1</v>
      </c>
      <c r="S445">
        <v>54</v>
      </c>
      <c r="T445" t="s">
        <v>256</v>
      </c>
      <c r="U445">
        <v>308</v>
      </c>
      <c r="V445">
        <v>927</v>
      </c>
      <c r="W445">
        <v>3</v>
      </c>
      <c r="X445">
        <v>0</v>
      </c>
      <c r="Y445" t="s">
        <v>42</v>
      </c>
      <c r="AA445" t="str">
        <f t="shared" si="26"/>
        <v>6021-6013</v>
      </c>
      <c r="AB445">
        <v>6021</v>
      </c>
      <c r="AC445">
        <v>6013</v>
      </c>
      <c r="AD445">
        <v>7</v>
      </c>
      <c r="AE445">
        <v>65</v>
      </c>
      <c r="AF445">
        <v>2000</v>
      </c>
      <c r="AG445">
        <v>5</v>
      </c>
      <c r="AH445">
        <v>0</v>
      </c>
      <c r="AI445">
        <v>0</v>
      </c>
      <c r="AJ445" t="s">
        <v>12</v>
      </c>
      <c r="AL445" t="str">
        <f t="shared" si="27"/>
        <v>46029-46028</v>
      </c>
      <c r="AM445">
        <v>46029</v>
      </c>
      <c r="AN445">
        <v>46028</v>
      </c>
      <c r="AO445">
        <v>2</v>
      </c>
    </row>
    <row r="446" spans="1:41" x14ac:dyDescent="0.3">
      <c r="A446" t="str">
        <f t="shared" si="24"/>
        <v>6021-6022</v>
      </c>
      <c r="B446">
        <v>6021</v>
      </c>
      <c r="C446">
        <v>6022</v>
      </c>
      <c r="D446">
        <v>13</v>
      </c>
      <c r="E446">
        <v>0</v>
      </c>
      <c r="F446">
        <v>13</v>
      </c>
      <c r="G446">
        <v>0</v>
      </c>
      <c r="H446">
        <v>6</v>
      </c>
      <c r="I446">
        <v>6</v>
      </c>
      <c r="J446">
        <v>1000</v>
      </c>
      <c r="K446" t="s">
        <v>354</v>
      </c>
      <c r="O446" t="str">
        <f t="shared" si="25"/>
        <v>13005-13006</v>
      </c>
      <c r="P446">
        <v>13005</v>
      </c>
      <c r="Q446">
        <v>13006</v>
      </c>
      <c r="R446">
        <v>1</v>
      </c>
      <c r="S446">
        <v>37</v>
      </c>
      <c r="T446" t="s">
        <v>256</v>
      </c>
      <c r="U446">
        <v>187</v>
      </c>
      <c r="V446">
        <v>2060</v>
      </c>
      <c r="W446">
        <v>3</v>
      </c>
      <c r="X446">
        <v>0</v>
      </c>
      <c r="Y446" t="s">
        <v>53</v>
      </c>
      <c r="AA446" t="str">
        <f t="shared" si="26"/>
        <v>6021-6022</v>
      </c>
      <c r="AB446">
        <v>6021</v>
      </c>
      <c r="AC446">
        <v>6022</v>
      </c>
      <c r="AD446">
        <v>13</v>
      </c>
      <c r="AE446">
        <v>101</v>
      </c>
      <c r="AF446">
        <v>1000</v>
      </c>
      <c r="AG446">
        <v>4</v>
      </c>
      <c r="AH446">
        <v>0</v>
      </c>
      <c r="AI446">
        <v>0</v>
      </c>
      <c r="AJ446" t="s">
        <v>23</v>
      </c>
      <c r="AL446" t="str">
        <f t="shared" si="27"/>
        <v>45016-46029</v>
      </c>
      <c r="AM446">
        <v>45016</v>
      </c>
      <c r="AN446">
        <v>46029</v>
      </c>
      <c r="AO446">
        <v>2</v>
      </c>
    </row>
    <row r="447" spans="1:41" x14ac:dyDescent="0.3">
      <c r="A447" t="str">
        <f t="shared" si="24"/>
        <v>6022-6014</v>
      </c>
      <c r="B447">
        <v>6022</v>
      </c>
      <c r="C447">
        <v>6014</v>
      </c>
      <c r="D447">
        <v>7</v>
      </c>
      <c r="E447">
        <v>0</v>
      </c>
      <c r="F447">
        <v>7</v>
      </c>
      <c r="G447">
        <v>13</v>
      </c>
      <c r="H447">
        <v>22</v>
      </c>
      <c r="I447">
        <v>35</v>
      </c>
      <c r="J447">
        <v>2000</v>
      </c>
      <c r="K447" t="s">
        <v>348</v>
      </c>
      <c r="O447" t="str">
        <f t="shared" si="25"/>
        <v>13005-13008</v>
      </c>
      <c r="P447">
        <v>13005</v>
      </c>
      <c r="Q447">
        <v>13008</v>
      </c>
      <c r="R447">
        <v>1</v>
      </c>
      <c r="S447">
        <v>61</v>
      </c>
      <c r="T447" t="s">
        <v>256</v>
      </c>
      <c r="U447">
        <v>155</v>
      </c>
      <c r="V447">
        <v>2060</v>
      </c>
      <c r="W447">
        <v>3</v>
      </c>
      <c r="X447">
        <v>0</v>
      </c>
      <c r="Y447" t="s">
        <v>42</v>
      </c>
      <c r="AA447" t="str">
        <f t="shared" si="26"/>
        <v>6022-6014</v>
      </c>
      <c r="AB447">
        <v>6022</v>
      </c>
      <c r="AC447">
        <v>6014</v>
      </c>
      <c r="AD447">
        <v>7</v>
      </c>
      <c r="AE447">
        <v>63</v>
      </c>
      <c r="AF447">
        <v>2000</v>
      </c>
      <c r="AG447">
        <v>5</v>
      </c>
      <c r="AH447">
        <v>0</v>
      </c>
      <c r="AI447">
        <v>13</v>
      </c>
      <c r="AJ447" t="s">
        <v>11</v>
      </c>
      <c r="AL447" t="str">
        <f t="shared" si="27"/>
        <v>46030-46029</v>
      </c>
      <c r="AM447">
        <v>46030</v>
      </c>
      <c r="AN447">
        <v>46029</v>
      </c>
      <c r="AO447">
        <v>2</v>
      </c>
    </row>
    <row r="448" spans="1:41" x14ac:dyDescent="0.3">
      <c r="A448" t="str">
        <f t="shared" si="24"/>
        <v>6022-6035</v>
      </c>
      <c r="B448">
        <v>6022</v>
      </c>
      <c r="C448">
        <v>6035</v>
      </c>
      <c r="D448">
        <v>42</v>
      </c>
      <c r="E448">
        <v>1</v>
      </c>
      <c r="F448">
        <v>43</v>
      </c>
      <c r="G448">
        <v>9</v>
      </c>
      <c r="H448">
        <v>0</v>
      </c>
      <c r="I448">
        <v>9</v>
      </c>
      <c r="J448">
        <v>1000</v>
      </c>
      <c r="K448" t="s">
        <v>348</v>
      </c>
      <c r="O448" t="str">
        <f t="shared" si="25"/>
        <v>13006-13002</v>
      </c>
      <c r="P448">
        <v>13006</v>
      </c>
      <c r="Q448">
        <v>13002</v>
      </c>
      <c r="R448">
        <v>1</v>
      </c>
      <c r="S448">
        <v>24</v>
      </c>
      <c r="T448" t="s">
        <v>256</v>
      </c>
      <c r="U448">
        <v>310</v>
      </c>
      <c r="V448">
        <v>1660</v>
      </c>
      <c r="W448">
        <v>3</v>
      </c>
      <c r="X448">
        <v>0</v>
      </c>
      <c r="Y448" t="s">
        <v>83</v>
      </c>
      <c r="AA448" t="str">
        <f t="shared" si="26"/>
        <v>6022-6035</v>
      </c>
      <c r="AB448">
        <v>6022</v>
      </c>
      <c r="AC448">
        <v>6035</v>
      </c>
      <c r="AD448">
        <v>42</v>
      </c>
      <c r="AE448">
        <v>354</v>
      </c>
      <c r="AF448">
        <v>1000</v>
      </c>
      <c r="AG448">
        <v>5</v>
      </c>
      <c r="AH448">
        <v>0</v>
      </c>
      <c r="AI448">
        <v>9</v>
      </c>
      <c r="AJ448" t="s">
        <v>11</v>
      </c>
      <c r="AL448" t="str">
        <f t="shared" si="27"/>
        <v>46031-46030</v>
      </c>
      <c r="AM448">
        <v>46031</v>
      </c>
      <c r="AN448">
        <v>46030</v>
      </c>
      <c r="AO448">
        <v>2</v>
      </c>
    </row>
    <row r="449" spans="1:41" x14ac:dyDescent="0.3">
      <c r="A449" t="str">
        <f t="shared" si="24"/>
        <v>6023-6015</v>
      </c>
      <c r="B449">
        <v>6023</v>
      </c>
      <c r="C449">
        <v>6015</v>
      </c>
      <c r="D449">
        <v>8</v>
      </c>
      <c r="E449">
        <v>1</v>
      </c>
      <c r="F449">
        <v>9</v>
      </c>
      <c r="G449">
        <v>20</v>
      </c>
      <c r="H449">
        <v>108</v>
      </c>
      <c r="I449">
        <v>128</v>
      </c>
      <c r="J449">
        <v>2110</v>
      </c>
      <c r="K449" t="s">
        <v>389</v>
      </c>
      <c r="O449" t="str">
        <f t="shared" si="25"/>
        <v>13006-13005</v>
      </c>
      <c r="P449">
        <v>13006</v>
      </c>
      <c r="Q449">
        <v>13005</v>
      </c>
      <c r="R449">
        <v>1</v>
      </c>
      <c r="S449">
        <v>54</v>
      </c>
      <c r="T449" t="s">
        <v>256</v>
      </c>
      <c r="U449">
        <v>187</v>
      </c>
      <c r="V449">
        <v>2060</v>
      </c>
      <c r="W449">
        <v>3</v>
      </c>
      <c r="X449">
        <v>0</v>
      </c>
      <c r="Y449" t="s">
        <v>53</v>
      </c>
      <c r="AA449" t="str">
        <f t="shared" si="26"/>
        <v>6023-6015</v>
      </c>
      <c r="AB449">
        <v>6023</v>
      </c>
      <c r="AC449">
        <v>6015</v>
      </c>
      <c r="AD449">
        <v>8</v>
      </c>
      <c r="AE449">
        <v>93</v>
      </c>
      <c r="AF449">
        <v>2110</v>
      </c>
      <c r="AG449">
        <v>4</v>
      </c>
      <c r="AH449">
        <v>0</v>
      </c>
      <c r="AI449">
        <v>20</v>
      </c>
      <c r="AJ449" t="s">
        <v>17</v>
      </c>
      <c r="AL449" t="str">
        <f t="shared" si="27"/>
        <v>45004-46029</v>
      </c>
      <c r="AM449">
        <v>45004</v>
      </c>
      <c r="AN449">
        <v>46029</v>
      </c>
      <c r="AO449">
        <v>2</v>
      </c>
    </row>
    <row r="450" spans="1:41" x14ac:dyDescent="0.3">
      <c r="A450" t="str">
        <f t="shared" si="24"/>
        <v>6023-6024</v>
      </c>
      <c r="B450">
        <v>6023</v>
      </c>
      <c r="C450">
        <v>6024</v>
      </c>
      <c r="D450">
        <v>11</v>
      </c>
      <c r="E450">
        <v>0</v>
      </c>
      <c r="F450">
        <v>11</v>
      </c>
      <c r="G450">
        <v>0</v>
      </c>
      <c r="H450">
        <v>0</v>
      </c>
      <c r="I450">
        <v>0</v>
      </c>
      <c r="J450">
        <v>2060</v>
      </c>
      <c r="K450" t="s">
        <v>392</v>
      </c>
      <c r="O450" t="str">
        <f t="shared" si="25"/>
        <v>13006-13007</v>
      </c>
      <c r="P450">
        <v>13006</v>
      </c>
      <c r="Q450">
        <v>13007</v>
      </c>
      <c r="R450">
        <v>1</v>
      </c>
      <c r="S450">
        <v>49</v>
      </c>
      <c r="T450" t="s">
        <v>256</v>
      </c>
      <c r="U450">
        <v>171</v>
      </c>
      <c r="V450">
        <v>1030</v>
      </c>
      <c r="W450">
        <v>3</v>
      </c>
      <c r="X450">
        <v>0</v>
      </c>
      <c r="Y450" t="s">
        <v>53</v>
      </c>
      <c r="AA450" t="str">
        <f t="shared" si="26"/>
        <v>6023-6024</v>
      </c>
      <c r="AB450">
        <v>6023</v>
      </c>
      <c r="AC450">
        <v>6024</v>
      </c>
      <c r="AD450">
        <v>11</v>
      </c>
      <c r="AE450">
        <v>99</v>
      </c>
      <c r="AF450">
        <v>2060</v>
      </c>
      <c r="AG450">
        <v>4</v>
      </c>
      <c r="AH450">
        <v>0</v>
      </c>
      <c r="AI450">
        <v>0</v>
      </c>
      <c r="AJ450" t="s">
        <v>356</v>
      </c>
      <c r="AL450" t="str">
        <f t="shared" si="27"/>
        <v>45004-46032</v>
      </c>
      <c r="AM450">
        <v>45004</v>
      </c>
      <c r="AN450">
        <v>46032</v>
      </c>
      <c r="AO450">
        <v>2</v>
      </c>
    </row>
    <row r="451" spans="1:41" x14ac:dyDescent="0.3">
      <c r="A451" t="str">
        <f t="shared" si="24"/>
        <v>6023-6030</v>
      </c>
      <c r="B451">
        <v>6023</v>
      </c>
      <c r="C451">
        <v>6030</v>
      </c>
      <c r="D451">
        <v>24</v>
      </c>
      <c r="E451">
        <v>1</v>
      </c>
      <c r="F451">
        <v>25</v>
      </c>
      <c r="G451">
        <v>31</v>
      </c>
      <c r="H451">
        <v>0</v>
      </c>
      <c r="I451">
        <v>31</v>
      </c>
      <c r="J451">
        <v>1800</v>
      </c>
      <c r="K451" t="s">
        <v>355</v>
      </c>
      <c r="O451" t="str">
        <f t="shared" si="25"/>
        <v>13006-13011</v>
      </c>
      <c r="P451">
        <v>13006</v>
      </c>
      <c r="Q451">
        <v>13011</v>
      </c>
      <c r="R451">
        <v>1</v>
      </c>
      <c r="S451">
        <v>46</v>
      </c>
      <c r="T451" t="s">
        <v>256</v>
      </c>
      <c r="U451">
        <v>425</v>
      </c>
      <c r="V451">
        <v>949</v>
      </c>
      <c r="W451">
        <v>3</v>
      </c>
      <c r="X451">
        <v>0</v>
      </c>
      <c r="Y451" t="s">
        <v>83</v>
      </c>
      <c r="AA451" t="str">
        <f t="shared" si="26"/>
        <v>6023-6030</v>
      </c>
      <c r="AB451">
        <v>6023</v>
      </c>
      <c r="AC451">
        <v>6030</v>
      </c>
      <c r="AD451">
        <v>24</v>
      </c>
      <c r="AE451">
        <v>271</v>
      </c>
      <c r="AF451">
        <v>1800</v>
      </c>
      <c r="AG451">
        <v>5</v>
      </c>
      <c r="AH451">
        <v>0</v>
      </c>
      <c r="AI451">
        <v>31</v>
      </c>
      <c r="AJ451" t="s">
        <v>355</v>
      </c>
      <c r="AL451" t="str">
        <f t="shared" si="27"/>
        <v>52021-46032</v>
      </c>
      <c r="AM451">
        <v>52021</v>
      </c>
      <c r="AN451">
        <v>46032</v>
      </c>
      <c r="AO451">
        <v>2</v>
      </c>
    </row>
    <row r="452" spans="1:41" x14ac:dyDescent="0.3">
      <c r="A452" t="str">
        <f t="shared" ref="A452:A515" si="28">+B452&amp;-C452</f>
        <v>6024-6023</v>
      </c>
      <c r="B452">
        <v>6024</v>
      </c>
      <c r="C452">
        <v>6023</v>
      </c>
      <c r="D452">
        <v>7</v>
      </c>
      <c r="E452">
        <v>1</v>
      </c>
      <c r="F452">
        <v>8</v>
      </c>
      <c r="G452">
        <v>0</v>
      </c>
      <c r="H452">
        <v>108</v>
      </c>
      <c r="I452">
        <v>108</v>
      </c>
      <c r="J452">
        <v>2000</v>
      </c>
      <c r="K452" t="s">
        <v>392</v>
      </c>
      <c r="O452" t="str">
        <f t="shared" ref="O452:O515" si="29">+P452&amp;-Q452</f>
        <v>13007-13004</v>
      </c>
      <c r="P452">
        <v>13007</v>
      </c>
      <c r="Q452">
        <v>13004</v>
      </c>
      <c r="R452">
        <v>1</v>
      </c>
      <c r="S452">
        <v>61</v>
      </c>
      <c r="T452" t="s">
        <v>256</v>
      </c>
      <c r="U452">
        <v>86</v>
      </c>
      <c r="V452">
        <v>3000</v>
      </c>
      <c r="W452">
        <v>2</v>
      </c>
      <c r="X452">
        <v>0</v>
      </c>
      <c r="Y452" t="s">
        <v>84</v>
      </c>
      <c r="AA452" t="str">
        <f t="shared" ref="AA452:AA515" si="30">+AB452&amp;-AC452</f>
        <v>6024-6023</v>
      </c>
      <c r="AB452">
        <v>6024</v>
      </c>
      <c r="AC452">
        <v>6023</v>
      </c>
      <c r="AD452">
        <v>7</v>
      </c>
      <c r="AE452">
        <v>99</v>
      </c>
      <c r="AF452">
        <v>2000</v>
      </c>
      <c r="AG452">
        <v>4</v>
      </c>
      <c r="AH452">
        <v>0</v>
      </c>
      <c r="AI452">
        <v>0</v>
      </c>
      <c r="AJ452" t="s">
        <v>356</v>
      </c>
      <c r="AL452" t="str">
        <f t="shared" ref="AL452:AL515" si="31">+AM452&amp;-AN452</f>
        <v>46032-46030</v>
      </c>
      <c r="AM452">
        <v>46032</v>
      </c>
      <c r="AN452">
        <v>46030</v>
      </c>
      <c r="AO452">
        <v>2</v>
      </c>
    </row>
    <row r="453" spans="1:41" x14ac:dyDescent="0.3">
      <c r="A453" t="str">
        <f t="shared" si="28"/>
        <v>6024-6027</v>
      </c>
      <c r="B453">
        <v>6024</v>
      </c>
      <c r="C453">
        <v>6027</v>
      </c>
      <c r="D453">
        <v>2</v>
      </c>
      <c r="E453">
        <v>0</v>
      </c>
      <c r="F453">
        <v>2</v>
      </c>
      <c r="G453">
        <v>0</v>
      </c>
      <c r="H453">
        <v>0</v>
      </c>
      <c r="I453">
        <v>0</v>
      </c>
      <c r="J453">
        <v>2000</v>
      </c>
      <c r="K453" t="s">
        <v>392</v>
      </c>
      <c r="O453" t="str">
        <f t="shared" si="29"/>
        <v>13007-13006</v>
      </c>
      <c r="P453">
        <v>13007</v>
      </c>
      <c r="Q453">
        <v>13006</v>
      </c>
      <c r="R453">
        <v>1</v>
      </c>
      <c r="S453">
        <v>39</v>
      </c>
      <c r="T453" t="s">
        <v>256</v>
      </c>
      <c r="U453">
        <v>171</v>
      </c>
      <c r="V453">
        <v>2060</v>
      </c>
      <c r="W453">
        <v>3</v>
      </c>
      <c r="X453">
        <v>0</v>
      </c>
      <c r="Y453" t="s">
        <v>53</v>
      </c>
      <c r="AA453" t="str">
        <f t="shared" si="30"/>
        <v>6024-6027</v>
      </c>
      <c r="AB453">
        <v>6024</v>
      </c>
      <c r="AC453">
        <v>6027</v>
      </c>
      <c r="AD453">
        <v>2</v>
      </c>
      <c r="AE453">
        <v>20</v>
      </c>
      <c r="AF453">
        <v>2000</v>
      </c>
      <c r="AG453">
        <v>4</v>
      </c>
      <c r="AH453">
        <v>0</v>
      </c>
      <c r="AI453">
        <v>0</v>
      </c>
      <c r="AJ453" t="s">
        <v>356</v>
      </c>
      <c r="AL453" t="str">
        <f t="shared" si="31"/>
        <v>12017-52021</v>
      </c>
      <c r="AM453">
        <v>12017</v>
      </c>
      <c r="AN453">
        <v>52021</v>
      </c>
      <c r="AO453">
        <v>2</v>
      </c>
    </row>
    <row r="454" spans="1:41" x14ac:dyDescent="0.3">
      <c r="A454" t="str">
        <f t="shared" si="28"/>
        <v>6024-6039</v>
      </c>
      <c r="B454">
        <v>6024</v>
      </c>
      <c r="C454">
        <v>6039</v>
      </c>
      <c r="D454">
        <v>26</v>
      </c>
      <c r="E454">
        <v>0</v>
      </c>
      <c r="F454">
        <v>26</v>
      </c>
      <c r="G454">
        <v>0</v>
      </c>
      <c r="H454">
        <v>0</v>
      </c>
      <c r="I454">
        <v>0</v>
      </c>
      <c r="J454">
        <v>1800</v>
      </c>
      <c r="K454" t="s">
        <v>393</v>
      </c>
      <c r="O454" t="str">
        <f t="shared" si="29"/>
        <v>13007-13009</v>
      </c>
      <c r="P454">
        <v>13007</v>
      </c>
      <c r="Q454">
        <v>13009</v>
      </c>
      <c r="R454">
        <v>1</v>
      </c>
      <c r="S454">
        <v>61</v>
      </c>
      <c r="T454" t="s">
        <v>256</v>
      </c>
      <c r="U454">
        <v>171</v>
      </c>
      <c r="V454">
        <v>3000</v>
      </c>
      <c r="W454">
        <v>2</v>
      </c>
      <c r="X454">
        <v>0</v>
      </c>
      <c r="Y454" t="s">
        <v>84</v>
      </c>
      <c r="AA454" t="str">
        <f t="shared" si="30"/>
        <v>6024-6039</v>
      </c>
      <c r="AB454">
        <v>6024</v>
      </c>
      <c r="AC454">
        <v>6039</v>
      </c>
      <c r="AD454">
        <v>26</v>
      </c>
      <c r="AE454">
        <v>234</v>
      </c>
      <c r="AF454">
        <v>1800</v>
      </c>
      <c r="AG454">
        <v>5</v>
      </c>
      <c r="AH454">
        <v>0</v>
      </c>
      <c r="AI454">
        <v>0</v>
      </c>
      <c r="AJ454" t="s">
        <v>24</v>
      </c>
      <c r="AL454" t="str">
        <f t="shared" si="31"/>
        <v>12018-46032</v>
      </c>
      <c r="AM454">
        <v>12018</v>
      </c>
      <c r="AN454">
        <v>46032</v>
      </c>
      <c r="AO454">
        <v>2</v>
      </c>
    </row>
    <row r="455" spans="1:41" x14ac:dyDescent="0.3">
      <c r="A455" t="str">
        <f t="shared" si="28"/>
        <v>6025-6017</v>
      </c>
      <c r="B455">
        <v>6025</v>
      </c>
      <c r="C455">
        <v>6017</v>
      </c>
      <c r="D455">
        <v>20</v>
      </c>
      <c r="E455">
        <v>31</v>
      </c>
      <c r="F455">
        <v>51</v>
      </c>
      <c r="G455">
        <v>370</v>
      </c>
      <c r="H455">
        <v>0</v>
      </c>
      <c r="I455">
        <v>370</v>
      </c>
      <c r="J455">
        <v>927</v>
      </c>
      <c r="K455" t="s">
        <v>313</v>
      </c>
      <c r="O455" t="str">
        <f t="shared" si="29"/>
        <v>13008-9005</v>
      </c>
      <c r="P455">
        <v>13008</v>
      </c>
      <c r="Q455">
        <v>9005</v>
      </c>
      <c r="R455">
        <v>1</v>
      </c>
      <c r="S455">
        <v>48</v>
      </c>
      <c r="T455" t="s">
        <v>256</v>
      </c>
      <c r="U455">
        <v>438</v>
      </c>
      <c r="V455">
        <v>1000</v>
      </c>
      <c r="W455">
        <v>5</v>
      </c>
      <c r="X455">
        <v>0</v>
      </c>
      <c r="Y455" t="s">
        <v>54</v>
      </c>
      <c r="AA455" t="str">
        <f t="shared" si="30"/>
        <v>6025-6017</v>
      </c>
      <c r="AB455">
        <v>6025</v>
      </c>
      <c r="AC455">
        <v>6017</v>
      </c>
      <c r="AD455">
        <v>20</v>
      </c>
      <c r="AE455">
        <v>223</v>
      </c>
      <c r="AF455">
        <v>927</v>
      </c>
      <c r="AG455">
        <v>3</v>
      </c>
      <c r="AH455">
        <v>0</v>
      </c>
      <c r="AI455">
        <v>370</v>
      </c>
      <c r="AJ455" t="s">
        <v>313</v>
      </c>
      <c r="AL455" t="str">
        <f t="shared" si="31"/>
        <v>12030-45004</v>
      </c>
      <c r="AM455">
        <v>12030</v>
      </c>
      <c r="AN455">
        <v>45004</v>
      </c>
      <c r="AO455">
        <v>2</v>
      </c>
    </row>
    <row r="456" spans="1:41" x14ac:dyDescent="0.3">
      <c r="A456" t="str">
        <f t="shared" si="28"/>
        <v>6025-6026</v>
      </c>
      <c r="B456">
        <v>6025</v>
      </c>
      <c r="C456">
        <v>6026</v>
      </c>
      <c r="D456">
        <v>14</v>
      </c>
      <c r="E456">
        <v>1</v>
      </c>
      <c r="F456">
        <v>15</v>
      </c>
      <c r="G456">
        <v>20</v>
      </c>
      <c r="H456">
        <v>0</v>
      </c>
      <c r="I456">
        <v>20</v>
      </c>
      <c r="J456">
        <v>900</v>
      </c>
      <c r="K456" t="s">
        <v>357</v>
      </c>
      <c r="O456" t="str">
        <f t="shared" si="29"/>
        <v>13008-13005</v>
      </c>
      <c r="P456">
        <v>13008</v>
      </c>
      <c r="Q456">
        <v>13005</v>
      </c>
      <c r="R456">
        <v>1</v>
      </c>
      <c r="S456">
        <v>61</v>
      </c>
      <c r="T456" t="s">
        <v>256</v>
      </c>
      <c r="U456">
        <v>155</v>
      </c>
      <c r="V456">
        <v>1030</v>
      </c>
      <c r="W456">
        <v>3</v>
      </c>
      <c r="X456">
        <v>0</v>
      </c>
      <c r="Y456" t="s">
        <v>42</v>
      </c>
      <c r="AA456" t="str">
        <f t="shared" si="30"/>
        <v>6025-6026</v>
      </c>
      <c r="AB456">
        <v>6025</v>
      </c>
      <c r="AC456">
        <v>6026</v>
      </c>
      <c r="AD456">
        <v>14</v>
      </c>
      <c r="AE456">
        <v>118</v>
      </c>
      <c r="AF456">
        <v>900</v>
      </c>
      <c r="AG456">
        <v>5</v>
      </c>
      <c r="AH456">
        <v>0</v>
      </c>
      <c r="AI456">
        <v>20</v>
      </c>
      <c r="AJ456" t="s">
        <v>25</v>
      </c>
      <c r="AL456" t="str">
        <f t="shared" si="31"/>
        <v>12018-12030</v>
      </c>
      <c r="AM456">
        <v>12018</v>
      </c>
      <c r="AN456">
        <v>12030</v>
      </c>
      <c r="AO456">
        <v>2</v>
      </c>
    </row>
    <row r="457" spans="1:41" x14ac:dyDescent="0.3">
      <c r="A457" t="str">
        <f t="shared" si="28"/>
        <v>6025-6040</v>
      </c>
      <c r="B457">
        <v>6025</v>
      </c>
      <c r="C457">
        <v>6040</v>
      </c>
      <c r="D457">
        <v>23</v>
      </c>
      <c r="E457">
        <v>27</v>
      </c>
      <c r="F457">
        <v>50</v>
      </c>
      <c r="G457">
        <v>604</v>
      </c>
      <c r="H457">
        <v>0</v>
      </c>
      <c r="I457">
        <v>604</v>
      </c>
      <c r="J457">
        <v>2060</v>
      </c>
      <c r="K457" t="s">
        <v>313</v>
      </c>
      <c r="O457" t="str">
        <f t="shared" si="29"/>
        <v>13008-13010</v>
      </c>
      <c r="P457">
        <v>13008</v>
      </c>
      <c r="Q457">
        <v>13010</v>
      </c>
      <c r="R457">
        <v>1</v>
      </c>
      <c r="S457">
        <v>74</v>
      </c>
      <c r="T457" t="s">
        <v>256</v>
      </c>
      <c r="U457">
        <v>237</v>
      </c>
      <c r="V457">
        <v>1800</v>
      </c>
      <c r="W457">
        <v>3</v>
      </c>
      <c r="X457">
        <v>0</v>
      </c>
      <c r="Y457" t="s">
        <v>42</v>
      </c>
      <c r="AA457" t="str">
        <f t="shared" si="30"/>
        <v>6025-6040</v>
      </c>
      <c r="AB457">
        <v>6025</v>
      </c>
      <c r="AC457">
        <v>6040</v>
      </c>
      <c r="AD457">
        <v>23</v>
      </c>
      <c r="AE457">
        <v>264</v>
      </c>
      <c r="AF457">
        <v>2060</v>
      </c>
      <c r="AG457">
        <v>3</v>
      </c>
      <c r="AH457">
        <v>0</v>
      </c>
      <c r="AI457">
        <v>604</v>
      </c>
      <c r="AJ457" t="s">
        <v>313</v>
      </c>
      <c r="AL457" t="str">
        <f t="shared" si="31"/>
        <v>12017-12018</v>
      </c>
      <c r="AM457">
        <v>12017</v>
      </c>
      <c r="AN457">
        <v>12018</v>
      </c>
      <c r="AO457">
        <v>2</v>
      </c>
    </row>
    <row r="458" spans="1:41" x14ac:dyDescent="0.3">
      <c r="A458" t="str">
        <f t="shared" si="28"/>
        <v>6026-6018</v>
      </c>
      <c r="B458">
        <v>6026</v>
      </c>
      <c r="C458">
        <v>6018</v>
      </c>
      <c r="D458">
        <v>25</v>
      </c>
      <c r="E458">
        <v>0</v>
      </c>
      <c r="F458">
        <v>25</v>
      </c>
      <c r="G458">
        <v>33</v>
      </c>
      <c r="H458">
        <v>0</v>
      </c>
      <c r="I458">
        <v>33</v>
      </c>
      <c r="J458">
        <v>3600</v>
      </c>
      <c r="K458" t="s">
        <v>310</v>
      </c>
      <c r="O458" t="str">
        <f t="shared" si="29"/>
        <v>13009-13007</v>
      </c>
      <c r="P458">
        <v>13009</v>
      </c>
      <c r="Q458">
        <v>13007</v>
      </c>
      <c r="R458">
        <v>1</v>
      </c>
      <c r="S458">
        <v>68</v>
      </c>
      <c r="T458" t="s">
        <v>256</v>
      </c>
      <c r="U458">
        <v>171</v>
      </c>
      <c r="V458">
        <v>6000</v>
      </c>
      <c r="W458">
        <v>2</v>
      </c>
      <c r="X458">
        <v>0</v>
      </c>
      <c r="Y458" t="s">
        <v>84</v>
      </c>
      <c r="AA458" t="str">
        <f t="shared" si="30"/>
        <v>6026-6018</v>
      </c>
      <c r="AB458">
        <v>6026</v>
      </c>
      <c r="AC458">
        <v>6018</v>
      </c>
      <c r="AD458">
        <v>25</v>
      </c>
      <c r="AE458">
        <v>226</v>
      </c>
      <c r="AF458">
        <v>3600</v>
      </c>
      <c r="AG458">
        <v>3</v>
      </c>
      <c r="AH458">
        <v>0</v>
      </c>
      <c r="AI458">
        <v>33</v>
      </c>
      <c r="AJ458" t="s">
        <v>310</v>
      </c>
      <c r="AL458" t="str">
        <f t="shared" si="31"/>
        <v>52011-46022</v>
      </c>
      <c r="AM458">
        <v>52011</v>
      </c>
      <c r="AN458">
        <v>46022</v>
      </c>
      <c r="AO458">
        <v>1</v>
      </c>
    </row>
    <row r="459" spans="1:41" x14ac:dyDescent="0.3">
      <c r="A459" t="str">
        <f t="shared" si="28"/>
        <v>6026-6025</v>
      </c>
      <c r="B459">
        <v>6026</v>
      </c>
      <c r="C459">
        <v>6025</v>
      </c>
      <c r="D459">
        <v>17</v>
      </c>
      <c r="E459">
        <v>24</v>
      </c>
      <c r="F459">
        <v>41</v>
      </c>
      <c r="G459">
        <v>0</v>
      </c>
      <c r="H459">
        <v>252</v>
      </c>
      <c r="I459">
        <v>252</v>
      </c>
      <c r="J459">
        <v>900</v>
      </c>
      <c r="K459" t="s">
        <v>357</v>
      </c>
      <c r="O459" t="str">
        <f t="shared" si="29"/>
        <v>13009-13012</v>
      </c>
      <c r="P459">
        <v>13009</v>
      </c>
      <c r="Q459">
        <v>13012</v>
      </c>
      <c r="R459">
        <v>1</v>
      </c>
      <c r="S459">
        <v>57</v>
      </c>
      <c r="T459" t="s">
        <v>256</v>
      </c>
      <c r="U459">
        <v>267</v>
      </c>
      <c r="V459">
        <v>6000</v>
      </c>
      <c r="W459">
        <v>2</v>
      </c>
      <c r="X459">
        <v>0</v>
      </c>
      <c r="Y459" t="s">
        <v>84</v>
      </c>
      <c r="AA459" t="str">
        <f t="shared" si="30"/>
        <v>6026-6025</v>
      </c>
      <c r="AB459">
        <v>6026</v>
      </c>
      <c r="AC459">
        <v>6025</v>
      </c>
      <c r="AD459">
        <v>17</v>
      </c>
      <c r="AE459">
        <v>118</v>
      </c>
      <c r="AF459">
        <v>900</v>
      </c>
      <c r="AG459">
        <v>5</v>
      </c>
      <c r="AH459">
        <v>0</v>
      </c>
      <c r="AI459">
        <v>0</v>
      </c>
      <c r="AJ459" t="s">
        <v>25</v>
      </c>
      <c r="AL459" t="str">
        <f t="shared" si="31"/>
        <v>52010-52011</v>
      </c>
      <c r="AM459">
        <v>52010</v>
      </c>
      <c r="AN459">
        <v>52011</v>
      </c>
      <c r="AO459">
        <v>1</v>
      </c>
    </row>
    <row r="460" spans="1:41" x14ac:dyDescent="0.3">
      <c r="A460" t="str">
        <f t="shared" si="28"/>
        <v>6026-6028</v>
      </c>
      <c r="B460">
        <v>6026</v>
      </c>
      <c r="C460">
        <v>6028</v>
      </c>
      <c r="D460">
        <v>9</v>
      </c>
      <c r="E460">
        <v>0</v>
      </c>
      <c r="F460">
        <v>9</v>
      </c>
      <c r="G460">
        <v>20</v>
      </c>
      <c r="H460">
        <v>0</v>
      </c>
      <c r="I460">
        <v>20</v>
      </c>
      <c r="J460">
        <v>2000</v>
      </c>
      <c r="K460" t="s">
        <v>310</v>
      </c>
      <c r="O460" t="str">
        <f t="shared" si="29"/>
        <v>13009-14004</v>
      </c>
      <c r="P460">
        <v>13009</v>
      </c>
      <c r="Q460">
        <v>14004</v>
      </c>
      <c r="R460">
        <v>1</v>
      </c>
      <c r="S460">
        <v>45</v>
      </c>
      <c r="T460" t="s">
        <v>256</v>
      </c>
      <c r="U460">
        <v>264</v>
      </c>
      <c r="V460">
        <v>1660</v>
      </c>
      <c r="W460">
        <v>5</v>
      </c>
      <c r="X460">
        <v>0</v>
      </c>
      <c r="Y460" t="s">
        <v>86</v>
      </c>
      <c r="AA460" t="str">
        <f t="shared" si="30"/>
        <v>6026-6028</v>
      </c>
      <c r="AB460">
        <v>6026</v>
      </c>
      <c r="AC460">
        <v>6028</v>
      </c>
      <c r="AD460">
        <v>9</v>
      </c>
      <c r="AE460">
        <v>117</v>
      </c>
      <c r="AF460">
        <v>2000</v>
      </c>
      <c r="AG460">
        <v>3</v>
      </c>
      <c r="AH460">
        <v>0</v>
      </c>
      <c r="AI460">
        <v>20</v>
      </c>
      <c r="AJ460" t="s">
        <v>310</v>
      </c>
      <c r="AL460" t="str">
        <f t="shared" si="31"/>
        <v>52012-46025</v>
      </c>
      <c r="AM460">
        <v>52012</v>
      </c>
      <c r="AN460">
        <v>46025</v>
      </c>
      <c r="AO460">
        <v>2</v>
      </c>
    </row>
    <row r="461" spans="1:41" x14ac:dyDescent="0.3">
      <c r="A461" t="str">
        <f t="shared" si="28"/>
        <v>6027-6008</v>
      </c>
      <c r="B461">
        <v>6027</v>
      </c>
      <c r="C461">
        <v>6008</v>
      </c>
      <c r="D461">
        <v>24</v>
      </c>
      <c r="E461">
        <v>0</v>
      </c>
      <c r="F461">
        <v>24</v>
      </c>
      <c r="G461">
        <v>0</v>
      </c>
      <c r="H461">
        <v>0</v>
      </c>
      <c r="I461">
        <v>0</v>
      </c>
      <c r="J461">
        <v>900</v>
      </c>
      <c r="K461" t="s">
        <v>391</v>
      </c>
      <c r="O461" t="str">
        <f t="shared" si="29"/>
        <v>13010-9009</v>
      </c>
      <c r="P461">
        <v>13010</v>
      </c>
      <c r="Q461">
        <v>9009</v>
      </c>
      <c r="R461">
        <v>1</v>
      </c>
      <c r="S461">
        <v>43</v>
      </c>
      <c r="T461" t="s">
        <v>256</v>
      </c>
      <c r="U461">
        <v>433</v>
      </c>
      <c r="V461">
        <v>1030</v>
      </c>
      <c r="W461">
        <v>3</v>
      </c>
      <c r="X461">
        <v>0</v>
      </c>
      <c r="Y461" t="s">
        <v>56</v>
      </c>
      <c r="AA461" t="str">
        <f t="shared" si="30"/>
        <v>6027-6008</v>
      </c>
      <c r="AB461">
        <v>6027</v>
      </c>
      <c r="AC461">
        <v>6008</v>
      </c>
      <c r="AD461">
        <v>24</v>
      </c>
      <c r="AE461">
        <v>239</v>
      </c>
      <c r="AF461">
        <v>900</v>
      </c>
      <c r="AG461">
        <v>5</v>
      </c>
      <c r="AH461">
        <v>0</v>
      </c>
      <c r="AI461">
        <v>0</v>
      </c>
      <c r="AJ461" t="s">
        <v>19</v>
      </c>
      <c r="AL461" t="str">
        <f t="shared" si="31"/>
        <v>52014-52012</v>
      </c>
      <c r="AM461">
        <v>52014</v>
      </c>
      <c r="AN461">
        <v>52012</v>
      </c>
      <c r="AO461">
        <v>2</v>
      </c>
    </row>
    <row r="462" spans="1:41" x14ac:dyDescent="0.3">
      <c r="A462" t="str">
        <f t="shared" si="28"/>
        <v>6027-6024</v>
      </c>
      <c r="B462">
        <v>6027</v>
      </c>
      <c r="C462">
        <v>6024</v>
      </c>
      <c r="D462">
        <v>1</v>
      </c>
      <c r="E462">
        <v>0</v>
      </c>
      <c r="F462">
        <v>1</v>
      </c>
      <c r="G462">
        <v>0</v>
      </c>
      <c r="H462">
        <v>108</v>
      </c>
      <c r="I462">
        <v>108</v>
      </c>
      <c r="J462">
        <v>2000</v>
      </c>
      <c r="K462" t="s">
        <v>392</v>
      </c>
      <c r="O462" t="str">
        <f t="shared" si="29"/>
        <v>13010-13008</v>
      </c>
      <c r="P462">
        <v>13010</v>
      </c>
      <c r="Q462">
        <v>13008</v>
      </c>
      <c r="R462">
        <v>1</v>
      </c>
      <c r="S462">
        <v>57</v>
      </c>
      <c r="T462" t="s">
        <v>256</v>
      </c>
      <c r="U462">
        <v>237</v>
      </c>
      <c r="V462">
        <v>1800</v>
      </c>
      <c r="W462">
        <v>3</v>
      </c>
      <c r="X462">
        <v>0</v>
      </c>
      <c r="Y462" t="s">
        <v>42</v>
      </c>
      <c r="AA462" t="str">
        <f t="shared" si="30"/>
        <v>6027-6024</v>
      </c>
      <c r="AB462">
        <v>6027</v>
      </c>
      <c r="AC462">
        <v>6024</v>
      </c>
      <c r="AD462">
        <v>1</v>
      </c>
      <c r="AE462">
        <v>20</v>
      </c>
      <c r="AF462">
        <v>2000</v>
      </c>
      <c r="AG462">
        <v>4</v>
      </c>
      <c r="AH462">
        <v>0</v>
      </c>
      <c r="AI462">
        <v>0</v>
      </c>
      <c r="AJ462" t="s">
        <v>356</v>
      </c>
      <c r="AL462" t="str">
        <f t="shared" si="31"/>
        <v>52013-52014</v>
      </c>
      <c r="AM462">
        <v>52013</v>
      </c>
      <c r="AN462">
        <v>52014</v>
      </c>
      <c r="AO462">
        <v>2</v>
      </c>
    </row>
    <row r="463" spans="1:41" x14ac:dyDescent="0.3">
      <c r="A463" t="str">
        <f t="shared" si="28"/>
        <v>6027-6029</v>
      </c>
      <c r="B463">
        <v>6027</v>
      </c>
      <c r="C463">
        <v>6029</v>
      </c>
      <c r="D463">
        <v>7</v>
      </c>
      <c r="E463">
        <v>0</v>
      </c>
      <c r="F463">
        <v>7</v>
      </c>
      <c r="G463">
        <v>0</v>
      </c>
      <c r="H463">
        <v>0</v>
      </c>
      <c r="I463">
        <v>0</v>
      </c>
      <c r="J463">
        <v>900</v>
      </c>
      <c r="K463" t="s">
        <v>392</v>
      </c>
      <c r="O463" t="str">
        <f t="shared" si="29"/>
        <v>13010-13011</v>
      </c>
      <c r="P463">
        <v>13010</v>
      </c>
      <c r="Q463">
        <v>13011</v>
      </c>
      <c r="R463">
        <v>1</v>
      </c>
      <c r="S463">
        <v>40</v>
      </c>
      <c r="T463" t="s">
        <v>256</v>
      </c>
      <c r="U463">
        <v>177</v>
      </c>
      <c r="V463">
        <v>1648</v>
      </c>
      <c r="W463">
        <v>3</v>
      </c>
      <c r="X463">
        <v>0</v>
      </c>
      <c r="Y463" t="s">
        <v>56</v>
      </c>
      <c r="AA463" t="str">
        <f t="shared" si="30"/>
        <v>6027-6029</v>
      </c>
      <c r="AB463">
        <v>6027</v>
      </c>
      <c r="AC463">
        <v>6029</v>
      </c>
      <c r="AD463">
        <v>7</v>
      </c>
      <c r="AE463">
        <v>81</v>
      </c>
      <c r="AF463">
        <v>900</v>
      </c>
      <c r="AG463">
        <v>4</v>
      </c>
      <c r="AH463">
        <v>0</v>
      </c>
      <c r="AI463">
        <v>0</v>
      </c>
      <c r="AJ463" t="s">
        <v>356</v>
      </c>
      <c r="AL463" t="str">
        <f t="shared" si="31"/>
        <v>52016-42015</v>
      </c>
      <c r="AM463">
        <v>52016</v>
      </c>
      <c r="AN463">
        <v>42015</v>
      </c>
      <c r="AO463">
        <v>2</v>
      </c>
    </row>
    <row r="464" spans="1:41" x14ac:dyDescent="0.3">
      <c r="A464" t="str">
        <f t="shared" si="28"/>
        <v>6028-6026</v>
      </c>
      <c r="B464">
        <v>6028</v>
      </c>
      <c r="C464">
        <v>6026</v>
      </c>
      <c r="D464">
        <v>12</v>
      </c>
      <c r="E464">
        <v>6</v>
      </c>
      <c r="F464">
        <v>18</v>
      </c>
      <c r="G464">
        <v>33</v>
      </c>
      <c r="H464">
        <v>252</v>
      </c>
      <c r="I464">
        <v>285</v>
      </c>
      <c r="J464">
        <v>2000</v>
      </c>
      <c r="K464" t="s">
        <v>310</v>
      </c>
      <c r="O464" t="str">
        <f t="shared" si="29"/>
        <v>13010-13016</v>
      </c>
      <c r="P464">
        <v>13010</v>
      </c>
      <c r="Q464">
        <v>13016</v>
      </c>
      <c r="R464">
        <v>1</v>
      </c>
      <c r="S464">
        <v>56</v>
      </c>
      <c r="T464" t="s">
        <v>256</v>
      </c>
      <c r="U464">
        <v>441</v>
      </c>
      <c r="V464">
        <v>4000</v>
      </c>
      <c r="W464">
        <v>3</v>
      </c>
      <c r="X464">
        <v>0</v>
      </c>
      <c r="Y464" t="s">
        <v>42</v>
      </c>
      <c r="AA464" t="str">
        <f t="shared" si="30"/>
        <v>6028-6026</v>
      </c>
      <c r="AB464">
        <v>6028</v>
      </c>
      <c r="AC464">
        <v>6026</v>
      </c>
      <c r="AD464">
        <v>12</v>
      </c>
      <c r="AE464">
        <v>117</v>
      </c>
      <c r="AF464">
        <v>2000</v>
      </c>
      <c r="AG464">
        <v>3</v>
      </c>
      <c r="AH464">
        <v>0</v>
      </c>
      <c r="AI464">
        <v>33</v>
      </c>
      <c r="AJ464" t="s">
        <v>310</v>
      </c>
      <c r="AL464" t="str">
        <f t="shared" si="31"/>
        <v>52017-52016</v>
      </c>
      <c r="AM464">
        <v>52017</v>
      </c>
      <c r="AN464">
        <v>52016</v>
      </c>
      <c r="AO464">
        <v>2</v>
      </c>
    </row>
    <row r="465" spans="1:41" x14ac:dyDescent="0.3">
      <c r="A465" t="str">
        <f t="shared" si="28"/>
        <v>6028-6031</v>
      </c>
      <c r="B465">
        <v>6028</v>
      </c>
      <c r="C465">
        <v>6031</v>
      </c>
      <c r="D465">
        <v>15</v>
      </c>
      <c r="E465">
        <v>2</v>
      </c>
      <c r="F465">
        <v>17</v>
      </c>
      <c r="G465">
        <v>51</v>
      </c>
      <c r="H465">
        <v>0</v>
      </c>
      <c r="I465">
        <v>51</v>
      </c>
      <c r="J465">
        <v>1800</v>
      </c>
      <c r="K465" t="s">
        <v>358</v>
      </c>
      <c r="O465" t="str">
        <f t="shared" si="29"/>
        <v>13011-13006</v>
      </c>
      <c r="P465">
        <v>13011</v>
      </c>
      <c r="Q465">
        <v>13006</v>
      </c>
      <c r="R465">
        <v>1</v>
      </c>
      <c r="S465">
        <v>48</v>
      </c>
      <c r="T465" t="s">
        <v>256</v>
      </c>
      <c r="U465">
        <v>425</v>
      </c>
      <c r="V465">
        <v>949</v>
      </c>
      <c r="W465">
        <v>3</v>
      </c>
      <c r="X465">
        <v>0</v>
      </c>
      <c r="Y465" t="s">
        <v>83</v>
      </c>
      <c r="AA465" t="str">
        <f t="shared" si="30"/>
        <v>6028-6031</v>
      </c>
      <c r="AB465">
        <v>6028</v>
      </c>
      <c r="AC465">
        <v>6031</v>
      </c>
      <c r="AD465">
        <v>15</v>
      </c>
      <c r="AE465">
        <v>80</v>
      </c>
      <c r="AF465">
        <v>1800</v>
      </c>
      <c r="AG465">
        <v>3</v>
      </c>
      <c r="AH465">
        <v>0</v>
      </c>
      <c r="AI465">
        <v>51</v>
      </c>
      <c r="AJ465" t="s">
        <v>26</v>
      </c>
      <c r="AL465" t="str">
        <f t="shared" si="31"/>
        <v>46026-52017</v>
      </c>
      <c r="AM465">
        <v>46026</v>
      </c>
      <c r="AN465">
        <v>52017</v>
      </c>
      <c r="AO465">
        <v>2</v>
      </c>
    </row>
    <row r="466" spans="1:41" x14ac:dyDescent="0.3">
      <c r="A466" t="str">
        <f t="shared" si="28"/>
        <v>6028-6044</v>
      </c>
      <c r="B466">
        <v>6028</v>
      </c>
      <c r="C466">
        <v>6044</v>
      </c>
      <c r="D466">
        <v>26</v>
      </c>
      <c r="E466">
        <v>0</v>
      </c>
      <c r="F466">
        <v>26</v>
      </c>
      <c r="G466">
        <v>0</v>
      </c>
      <c r="H466">
        <v>0</v>
      </c>
      <c r="I466">
        <v>0</v>
      </c>
      <c r="J466">
        <v>927</v>
      </c>
      <c r="K466" t="s">
        <v>310</v>
      </c>
      <c r="O466" t="str">
        <f t="shared" si="29"/>
        <v>13011-13010</v>
      </c>
      <c r="P466">
        <v>13011</v>
      </c>
      <c r="Q466">
        <v>13010</v>
      </c>
      <c r="R466">
        <v>1</v>
      </c>
      <c r="S466">
        <v>39</v>
      </c>
      <c r="T466" t="s">
        <v>256</v>
      </c>
      <c r="U466">
        <v>177</v>
      </c>
      <c r="V466">
        <v>1030</v>
      </c>
      <c r="W466">
        <v>3</v>
      </c>
      <c r="X466">
        <v>0</v>
      </c>
      <c r="Y466" t="s">
        <v>56</v>
      </c>
      <c r="AA466" t="str">
        <f t="shared" si="30"/>
        <v>6028-6044</v>
      </c>
      <c r="AB466">
        <v>6028</v>
      </c>
      <c r="AC466">
        <v>6044</v>
      </c>
      <c r="AD466">
        <v>26</v>
      </c>
      <c r="AE466">
        <v>298</v>
      </c>
      <c r="AF466">
        <v>927</v>
      </c>
      <c r="AG466">
        <v>3</v>
      </c>
      <c r="AH466">
        <v>0</v>
      </c>
      <c r="AI466">
        <v>0</v>
      </c>
      <c r="AJ466" t="s">
        <v>310</v>
      </c>
      <c r="AL466" t="str">
        <f t="shared" si="31"/>
        <v>52014-52016</v>
      </c>
      <c r="AM466">
        <v>52014</v>
      </c>
      <c r="AN466">
        <v>52016</v>
      </c>
      <c r="AO466">
        <v>1</v>
      </c>
    </row>
    <row r="467" spans="1:41" x14ac:dyDescent="0.3">
      <c r="A467" t="str">
        <f t="shared" si="28"/>
        <v>6029-6027</v>
      </c>
      <c r="B467">
        <v>6029</v>
      </c>
      <c r="C467">
        <v>6027</v>
      </c>
      <c r="D467">
        <v>5</v>
      </c>
      <c r="E467">
        <v>1</v>
      </c>
      <c r="F467">
        <v>6</v>
      </c>
      <c r="G467">
        <v>0</v>
      </c>
      <c r="H467">
        <v>108</v>
      </c>
      <c r="I467">
        <v>108</v>
      </c>
      <c r="J467">
        <v>1660</v>
      </c>
      <c r="K467" t="s">
        <v>392</v>
      </c>
      <c r="O467" t="str">
        <f t="shared" si="29"/>
        <v>13011-13012</v>
      </c>
      <c r="P467">
        <v>13011</v>
      </c>
      <c r="Q467">
        <v>13012</v>
      </c>
      <c r="R467">
        <v>1</v>
      </c>
      <c r="S467">
        <v>50</v>
      </c>
      <c r="T467" t="s">
        <v>256</v>
      </c>
      <c r="U467">
        <v>187</v>
      </c>
      <c r="V467">
        <v>1030</v>
      </c>
      <c r="W467">
        <v>3</v>
      </c>
      <c r="X467">
        <v>0</v>
      </c>
      <c r="Y467" t="s">
        <v>56</v>
      </c>
      <c r="AA467" t="str">
        <f t="shared" si="30"/>
        <v>6029-6027</v>
      </c>
      <c r="AB467">
        <v>6029</v>
      </c>
      <c r="AC467">
        <v>6027</v>
      </c>
      <c r="AD467">
        <v>5</v>
      </c>
      <c r="AE467">
        <v>81</v>
      </c>
      <c r="AF467">
        <v>1660</v>
      </c>
      <c r="AG467">
        <v>4</v>
      </c>
      <c r="AH467">
        <v>0</v>
      </c>
      <c r="AI467">
        <v>0</v>
      </c>
      <c r="AJ467" t="s">
        <v>356</v>
      </c>
      <c r="AL467" t="str">
        <f t="shared" si="31"/>
        <v>52012-52017</v>
      </c>
      <c r="AM467">
        <v>52012</v>
      </c>
      <c r="AN467">
        <v>52017</v>
      </c>
      <c r="AO467">
        <v>1</v>
      </c>
    </row>
    <row r="468" spans="1:41" x14ac:dyDescent="0.3">
      <c r="A468" t="str">
        <f t="shared" si="28"/>
        <v>6029-6037</v>
      </c>
      <c r="B468">
        <v>6029</v>
      </c>
      <c r="C468">
        <v>6037</v>
      </c>
      <c r="D468">
        <v>9</v>
      </c>
      <c r="E468">
        <v>0</v>
      </c>
      <c r="F468">
        <v>9</v>
      </c>
      <c r="G468">
        <v>0</v>
      </c>
      <c r="H468">
        <v>0</v>
      </c>
      <c r="I468">
        <v>0</v>
      </c>
      <c r="J468">
        <v>2000</v>
      </c>
      <c r="K468" t="s">
        <v>392</v>
      </c>
      <c r="O468" t="str">
        <f t="shared" si="29"/>
        <v>13011-13017</v>
      </c>
      <c r="P468">
        <v>13011</v>
      </c>
      <c r="Q468">
        <v>13017</v>
      </c>
      <c r="R468">
        <v>1</v>
      </c>
      <c r="S468">
        <v>42</v>
      </c>
      <c r="T468" t="s">
        <v>256</v>
      </c>
      <c r="U468">
        <v>397</v>
      </c>
      <c r="V468">
        <v>949</v>
      </c>
      <c r="W468">
        <v>3</v>
      </c>
      <c r="X468">
        <v>0</v>
      </c>
      <c r="Y468" t="s">
        <v>83</v>
      </c>
      <c r="AA468" t="str">
        <f t="shared" si="30"/>
        <v>6029-6037</v>
      </c>
      <c r="AB468">
        <v>6029</v>
      </c>
      <c r="AC468">
        <v>6037</v>
      </c>
      <c r="AD468">
        <v>9</v>
      </c>
      <c r="AE468">
        <v>94</v>
      </c>
      <c r="AF468">
        <v>2000</v>
      </c>
      <c r="AG468">
        <v>4</v>
      </c>
      <c r="AH468">
        <v>0</v>
      </c>
      <c r="AI468">
        <v>0</v>
      </c>
      <c r="AJ468" t="s">
        <v>356</v>
      </c>
      <c r="AL468" t="str">
        <f t="shared" si="31"/>
        <v>52011-52012</v>
      </c>
      <c r="AM468">
        <v>52011</v>
      </c>
      <c r="AN468">
        <v>52012</v>
      </c>
      <c r="AO468">
        <v>1</v>
      </c>
    </row>
    <row r="469" spans="1:41" x14ac:dyDescent="0.3">
      <c r="A469" t="str">
        <f t="shared" si="28"/>
        <v>6029-6038</v>
      </c>
      <c r="B469">
        <v>6029</v>
      </c>
      <c r="C469">
        <v>6038</v>
      </c>
      <c r="D469">
        <v>21</v>
      </c>
      <c r="E469">
        <v>0</v>
      </c>
      <c r="F469">
        <v>21</v>
      </c>
      <c r="G469">
        <v>0</v>
      </c>
      <c r="H469">
        <v>0</v>
      </c>
      <c r="I469">
        <v>0</v>
      </c>
      <c r="J469">
        <v>2000</v>
      </c>
      <c r="K469" t="s">
        <v>360</v>
      </c>
      <c r="O469" t="str">
        <f t="shared" si="29"/>
        <v>13012-13009</v>
      </c>
      <c r="P469">
        <v>13012</v>
      </c>
      <c r="Q469">
        <v>13009</v>
      </c>
      <c r="R469">
        <v>1</v>
      </c>
      <c r="S469">
        <v>61</v>
      </c>
      <c r="T469" t="s">
        <v>256</v>
      </c>
      <c r="U469">
        <v>267</v>
      </c>
      <c r="V469">
        <v>3000</v>
      </c>
      <c r="W469">
        <v>2</v>
      </c>
      <c r="X469">
        <v>0</v>
      </c>
      <c r="Y469" t="s">
        <v>84</v>
      </c>
      <c r="AA469" t="str">
        <f t="shared" si="30"/>
        <v>6029-6038</v>
      </c>
      <c r="AB469">
        <v>6029</v>
      </c>
      <c r="AC469">
        <v>6038</v>
      </c>
      <c r="AD469">
        <v>21</v>
      </c>
      <c r="AE469">
        <v>100</v>
      </c>
      <c r="AF469">
        <v>2000</v>
      </c>
      <c r="AG469">
        <v>3</v>
      </c>
      <c r="AH469">
        <v>0</v>
      </c>
      <c r="AI469">
        <v>0</v>
      </c>
      <c r="AJ469" t="s">
        <v>27</v>
      </c>
      <c r="AL469" t="str">
        <f t="shared" si="31"/>
        <v>42019-52016</v>
      </c>
      <c r="AM469">
        <v>42019</v>
      </c>
      <c r="AN469">
        <v>52016</v>
      </c>
      <c r="AO469">
        <v>1</v>
      </c>
    </row>
    <row r="470" spans="1:41" x14ac:dyDescent="0.3">
      <c r="A470" t="str">
        <f t="shared" si="28"/>
        <v>6030-6016</v>
      </c>
      <c r="B470">
        <v>6030</v>
      </c>
      <c r="C470">
        <v>6016</v>
      </c>
      <c r="D470">
        <v>34</v>
      </c>
      <c r="E470">
        <v>0</v>
      </c>
      <c r="F470">
        <v>34</v>
      </c>
      <c r="G470">
        <v>0</v>
      </c>
      <c r="H470">
        <v>0</v>
      </c>
      <c r="I470">
        <v>0</v>
      </c>
      <c r="J470">
        <v>1000</v>
      </c>
      <c r="K470" t="s">
        <v>387</v>
      </c>
      <c r="O470" t="str">
        <f t="shared" si="29"/>
        <v>13012-13011</v>
      </c>
      <c r="P470">
        <v>13012</v>
      </c>
      <c r="Q470">
        <v>13011</v>
      </c>
      <c r="R470">
        <v>1</v>
      </c>
      <c r="S470">
        <v>33</v>
      </c>
      <c r="T470" t="s">
        <v>256</v>
      </c>
      <c r="U470">
        <v>187</v>
      </c>
      <c r="V470">
        <v>2060</v>
      </c>
      <c r="W470">
        <v>3</v>
      </c>
      <c r="X470">
        <v>0</v>
      </c>
      <c r="Y470" t="s">
        <v>56</v>
      </c>
      <c r="AA470" t="str">
        <f t="shared" si="30"/>
        <v>6030-6016</v>
      </c>
      <c r="AB470">
        <v>6030</v>
      </c>
      <c r="AC470">
        <v>6016</v>
      </c>
      <c r="AD470">
        <v>34</v>
      </c>
      <c r="AE470">
        <v>349</v>
      </c>
      <c r="AF470">
        <v>1000</v>
      </c>
      <c r="AG470">
        <v>4</v>
      </c>
      <c r="AH470">
        <v>0</v>
      </c>
      <c r="AI470">
        <v>0</v>
      </c>
      <c r="AJ470" t="s">
        <v>342</v>
      </c>
      <c r="AL470" t="str">
        <f t="shared" si="31"/>
        <v>42019-42018</v>
      </c>
      <c r="AM470">
        <v>42019</v>
      </c>
      <c r="AN470">
        <v>42018</v>
      </c>
      <c r="AO470">
        <v>2</v>
      </c>
    </row>
    <row r="471" spans="1:41" x14ac:dyDescent="0.3">
      <c r="A471" t="str">
        <f t="shared" si="28"/>
        <v>6030-6023</v>
      </c>
      <c r="B471">
        <v>6030</v>
      </c>
      <c r="C471">
        <v>6023</v>
      </c>
      <c r="D471">
        <v>24</v>
      </c>
      <c r="E471">
        <v>1</v>
      </c>
      <c r="F471">
        <v>25</v>
      </c>
      <c r="G471">
        <v>20</v>
      </c>
      <c r="H471">
        <v>0</v>
      </c>
      <c r="I471">
        <v>20</v>
      </c>
      <c r="J471">
        <v>810</v>
      </c>
      <c r="K471" t="s">
        <v>355</v>
      </c>
      <c r="O471" t="str">
        <f t="shared" si="29"/>
        <v>13012-13013</v>
      </c>
      <c r="P471">
        <v>13012</v>
      </c>
      <c r="Q471">
        <v>13013</v>
      </c>
      <c r="R471">
        <v>1</v>
      </c>
      <c r="S471">
        <v>57</v>
      </c>
      <c r="T471" t="s">
        <v>256</v>
      </c>
      <c r="U471">
        <v>297</v>
      </c>
      <c r="V471">
        <v>6000</v>
      </c>
      <c r="W471">
        <v>2</v>
      </c>
      <c r="X471">
        <v>0</v>
      </c>
      <c r="Y471" t="s">
        <v>84</v>
      </c>
      <c r="AA471" t="str">
        <f t="shared" si="30"/>
        <v>6030-6023</v>
      </c>
      <c r="AB471">
        <v>6030</v>
      </c>
      <c r="AC471">
        <v>6023</v>
      </c>
      <c r="AD471">
        <v>24</v>
      </c>
      <c r="AE471">
        <v>271</v>
      </c>
      <c r="AF471">
        <v>810</v>
      </c>
      <c r="AG471">
        <v>5</v>
      </c>
      <c r="AH471">
        <v>0</v>
      </c>
      <c r="AI471">
        <v>20</v>
      </c>
      <c r="AJ471" t="s">
        <v>355</v>
      </c>
      <c r="AL471" t="str">
        <f t="shared" si="31"/>
        <v>52020-42019</v>
      </c>
      <c r="AM471">
        <v>52020</v>
      </c>
      <c r="AN471">
        <v>42019</v>
      </c>
      <c r="AO471">
        <v>2</v>
      </c>
    </row>
    <row r="472" spans="1:41" x14ac:dyDescent="0.3">
      <c r="A472" t="str">
        <f t="shared" si="28"/>
        <v>6030-6039</v>
      </c>
      <c r="B472">
        <v>6030</v>
      </c>
      <c r="C472">
        <v>6039</v>
      </c>
      <c r="D472">
        <v>11</v>
      </c>
      <c r="E472">
        <v>0</v>
      </c>
      <c r="F472">
        <v>11</v>
      </c>
      <c r="G472">
        <v>0</v>
      </c>
      <c r="H472">
        <v>0</v>
      </c>
      <c r="I472">
        <v>0</v>
      </c>
      <c r="J472">
        <v>1000</v>
      </c>
      <c r="K472" t="s">
        <v>387</v>
      </c>
      <c r="O472" t="str">
        <f t="shared" si="29"/>
        <v>13012-14007</v>
      </c>
      <c r="P472">
        <v>13012</v>
      </c>
      <c r="Q472">
        <v>14007</v>
      </c>
      <c r="R472">
        <v>1</v>
      </c>
      <c r="S472">
        <v>35</v>
      </c>
      <c r="T472" t="s">
        <v>256</v>
      </c>
      <c r="U472">
        <v>168</v>
      </c>
      <c r="V472">
        <v>2000</v>
      </c>
      <c r="W472">
        <v>3</v>
      </c>
      <c r="X472">
        <v>0</v>
      </c>
      <c r="Y472" t="s">
        <v>56</v>
      </c>
      <c r="AA472" t="str">
        <f t="shared" si="30"/>
        <v>6030-6039</v>
      </c>
      <c r="AB472">
        <v>6030</v>
      </c>
      <c r="AC472">
        <v>6039</v>
      </c>
      <c r="AD472">
        <v>11</v>
      </c>
      <c r="AE472">
        <v>110</v>
      </c>
      <c r="AF472">
        <v>1000</v>
      </c>
      <c r="AG472">
        <v>4</v>
      </c>
      <c r="AH472">
        <v>0</v>
      </c>
      <c r="AI472">
        <v>0</v>
      </c>
      <c r="AJ472" t="s">
        <v>342</v>
      </c>
      <c r="AL472" t="str">
        <f t="shared" si="31"/>
        <v>46031-52020</v>
      </c>
      <c r="AM472">
        <v>46031</v>
      </c>
      <c r="AN472">
        <v>52020</v>
      </c>
      <c r="AO472">
        <v>2</v>
      </c>
    </row>
    <row r="473" spans="1:41" x14ac:dyDescent="0.3">
      <c r="A473" t="str">
        <f t="shared" si="28"/>
        <v>6030-6040</v>
      </c>
      <c r="B473">
        <v>6030</v>
      </c>
      <c r="C473">
        <v>6040</v>
      </c>
      <c r="D473">
        <v>16</v>
      </c>
      <c r="E473">
        <v>8</v>
      </c>
      <c r="F473">
        <v>24</v>
      </c>
      <c r="G473">
        <v>38</v>
      </c>
      <c r="H473">
        <v>90</v>
      </c>
      <c r="I473">
        <v>128</v>
      </c>
      <c r="J473">
        <v>900</v>
      </c>
      <c r="K473" t="s">
        <v>355</v>
      </c>
      <c r="O473" t="str">
        <f t="shared" si="29"/>
        <v>13013-13012</v>
      </c>
      <c r="P473">
        <v>13013</v>
      </c>
      <c r="Q473">
        <v>13012</v>
      </c>
      <c r="R473">
        <v>1</v>
      </c>
      <c r="S473">
        <v>61</v>
      </c>
      <c r="T473" t="s">
        <v>256</v>
      </c>
      <c r="U473">
        <v>297</v>
      </c>
      <c r="V473">
        <v>2700</v>
      </c>
      <c r="W473">
        <v>2</v>
      </c>
      <c r="X473">
        <v>0</v>
      </c>
      <c r="Y473" t="s">
        <v>84</v>
      </c>
      <c r="AA473" t="str">
        <f t="shared" si="30"/>
        <v>6030-6040</v>
      </c>
      <c r="AB473">
        <v>6030</v>
      </c>
      <c r="AC473">
        <v>6040</v>
      </c>
      <c r="AD473">
        <v>16</v>
      </c>
      <c r="AE473">
        <v>133</v>
      </c>
      <c r="AF473">
        <v>900</v>
      </c>
      <c r="AG473">
        <v>5</v>
      </c>
      <c r="AH473">
        <v>0</v>
      </c>
      <c r="AI473">
        <v>38</v>
      </c>
      <c r="AJ473" t="s">
        <v>355</v>
      </c>
      <c r="AL473" t="str">
        <f t="shared" si="31"/>
        <v>52022-52020</v>
      </c>
      <c r="AM473">
        <v>52022</v>
      </c>
      <c r="AN473">
        <v>52020</v>
      </c>
      <c r="AO473">
        <v>1</v>
      </c>
    </row>
    <row r="474" spans="1:41" x14ac:dyDescent="0.3">
      <c r="A474" t="str">
        <f t="shared" si="28"/>
        <v>6031-6028</v>
      </c>
      <c r="B474">
        <v>6031</v>
      </c>
      <c r="C474">
        <v>6028</v>
      </c>
      <c r="D474">
        <v>7</v>
      </c>
      <c r="E474">
        <v>4</v>
      </c>
      <c r="F474">
        <v>11</v>
      </c>
      <c r="G474">
        <v>33</v>
      </c>
      <c r="H474">
        <v>215</v>
      </c>
      <c r="I474">
        <v>248</v>
      </c>
      <c r="J474">
        <v>1800</v>
      </c>
      <c r="K474" t="s">
        <v>358</v>
      </c>
      <c r="O474" t="str">
        <f t="shared" si="29"/>
        <v>13013-13018</v>
      </c>
      <c r="P474">
        <v>13013</v>
      </c>
      <c r="Q474">
        <v>13018</v>
      </c>
      <c r="R474">
        <v>1</v>
      </c>
      <c r="S474">
        <v>34</v>
      </c>
      <c r="T474" t="s">
        <v>256</v>
      </c>
      <c r="U474">
        <v>90</v>
      </c>
      <c r="V474">
        <v>5200</v>
      </c>
      <c r="W474">
        <v>2</v>
      </c>
      <c r="X474">
        <v>0</v>
      </c>
      <c r="Y474" t="s">
        <v>84</v>
      </c>
      <c r="AA474" t="str">
        <f t="shared" si="30"/>
        <v>6031-6028</v>
      </c>
      <c r="AB474">
        <v>6031</v>
      </c>
      <c r="AC474">
        <v>6028</v>
      </c>
      <c r="AD474">
        <v>7</v>
      </c>
      <c r="AE474">
        <v>80</v>
      </c>
      <c r="AF474">
        <v>1800</v>
      </c>
      <c r="AG474">
        <v>3</v>
      </c>
      <c r="AH474">
        <v>0</v>
      </c>
      <c r="AI474">
        <v>33</v>
      </c>
      <c r="AJ474" t="s">
        <v>26</v>
      </c>
      <c r="AL474" t="str">
        <f t="shared" si="31"/>
        <v>12039-42019</v>
      </c>
      <c r="AM474">
        <v>12039</v>
      </c>
      <c r="AN474">
        <v>42019</v>
      </c>
      <c r="AO474">
        <v>1</v>
      </c>
    </row>
    <row r="475" spans="1:41" x14ac:dyDescent="0.3">
      <c r="A475" t="str">
        <f t="shared" si="28"/>
        <v>6031-6032</v>
      </c>
      <c r="B475">
        <v>6031</v>
      </c>
      <c r="C475">
        <v>6032</v>
      </c>
      <c r="D475">
        <v>3</v>
      </c>
      <c r="E475">
        <v>1</v>
      </c>
      <c r="F475">
        <v>4</v>
      </c>
      <c r="G475">
        <v>207</v>
      </c>
      <c r="H475">
        <v>0</v>
      </c>
      <c r="I475">
        <v>207</v>
      </c>
      <c r="J475">
        <v>2000</v>
      </c>
      <c r="K475" t="s">
        <v>359</v>
      </c>
      <c r="O475" t="str">
        <f t="shared" si="29"/>
        <v>13013-20001</v>
      </c>
      <c r="P475">
        <v>13013</v>
      </c>
      <c r="Q475">
        <v>20001</v>
      </c>
      <c r="R475">
        <v>1</v>
      </c>
      <c r="S475">
        <v>34</v>
      </c>
      <c r="T475" t="s">
        <v>256</v>
      </c>
      <c r="U475">
        <v>170</v>
      </c>
      <c r="V475">
        <v>2000</v>
      </c>
      <c r="W475">
        <v>3</v>
      </c>
      <c r="X475">
        <v>0</v>
      </c>
      <c r="Y475" t="s">
        <v>87</v>
      </c>
      <c r="AA475" t="str">
        <f t="shared" si="30"/>
        <v>6031-6032</v>
      </c>
      <c r="AB475">
        <v>6031</v>
      </c>
      <c r="AC475">
        <v>6032</v>
      </c>
      <c r="AD475">
        <v>3</v>
      </c>
      <c r="AE475">
        <v>35</v>
      </c>
      <c r="AF475">
        <v>2000</v>
      </c>
      <c r="AG475">
        <v>5</v>
      </c>
      <c r="AH475">
        <v>0</v>
      </c>
      <c r="AI475">
        <v>207</v>
      </c>
      <c r="AJ475" t="s">
        <v>28</v>
      </c>
      <c r="AL475" t="str">
        <f t="shared" si="31"/>
        <v>12039-12038</v>
      </c>
      <c r="AM475">
        <v>12039</v>
      </c>
      <c r="AN475">
        <v>12038</v>
      </c>
      <c r="AO475">
        <v>2</v>
      </c>
    </row>
    <row r="476" spans="1:41" x14ac:dyDescent="0.3">
      <c r="A476" t="str">
        <f t="shared" si="28"/>
        <v>6031-6041</v>
      </c>
      <c r="B476">
        <v>6031</v>
      </c>
      <c r="C476">
        <v>6041</v>
      </c>
      <c r="D476">
        <v>10</v>
      </c>
      <c r="E476">
        <v>1</v>
      </c>
      <c r="F476">
        <v>11</v>
      </c>
      <c r="G476">
        <v>176</v>
      </c>
      <c r="H476">
        <v>0</v>
      </c>
      <c r="I476">
        <v>176</v>
      </c>
      <c r="J476">
        <v>3600</v>
      </c>
      <c r="K476" t="s">
        <v>358</v>
      </c>
      <c r="O476" t="str">
        <f t="shared" si="29"/>
        <v>13014-13015</v>
      </c>
      <c r="P476">
        <v>13014</v>
      </c>
      <c r="Q476">
        <v>13015</v>
      </c>
      <c r="R476">
        <v>1</v>
      </c>
      <c r="S476">
        <v>58</v>
      </c>
      <c r="T476" t="s">
        <v>256</v>
      </c>
      <c r="U476">
        <v>230</v>
      </c>
      <c r="V476">
        <v>2000</v>
      </c>
      <c r="W476">
        <v>3</v>
      </c>
      <c r="X476">
        <v>0</v>
      </c>
      <c r="Y476" t="s">
        <v>60</v>
      </c>
      <c r="AA476" t="str">
        <f t="shared" si="30"/>
        <v>6031-6041</v>
      </c>
      <c r="AB476">
        <v>6031</v>
      </c>
      <c r="AC476">
        <v>6041</v>
      </c>
      <c r="AD476">
        <v>10</v>
      </c>
      <c r="AE476">
        <v>104</v>
      </c>
      <c r="AF476">
        <v>3600</v>
      </c>
      <c r="AG476">
        <v>3</v>
      </c>
      <c r="AH476">
        <v>0</v>
      </c>
      <c r="AI476">
        <v>176</v>
      </c>
      <c r="AJ476" t="s">
        <v>26</v>
      </c>
      <c r="AL476" t="str">
        <f t="shared" si="31"/>
        <v>52022-12039</v>
      </c>
      <c r="AM476">
        <v>52022</v>
      </c>
      <c r="AN476">
        <v>12039</v>
      </c>
      <c r="AO476">
        <v>2</v>
      </c>
    </row>
    <row r="477" spans="1:41" x14ac:dyDescent="0.3">
      <c r="A477" t="str">
        <f t="shared" si="28"/>
        <v>6032-6031</v>
      </c>
      <c r="B477">
        <v>6032</v>
      </c>
      <c r="C477">
        <v>6031</v>
      </c>
      <c r="D477">
        <v>3</v>
      </c>
      <c r="E477">
        <v>3</v>
      </c>
      <c r="F477">
        <v>6</v>
      </c>
      <c r="G477">
        <v>209</v>
      </c>
      <c r="H477">
        <v>214</v>
      </c>
      <c r="I477">
        <v>423</v>
      </c>
      <c r="J477">
        <v>2000</v>
      </c>
      <c r="K477" t="s">
        <v>359</v>
      </c>
      <c r="O477" t="str">
        <f t="shared" si="29"/>
        <v>13015-13014</v>
      </c>
      <c r="P477">
        <v>13015</v>
      </c>
      <c r="Q477">
        <v>13014</v>
      </c>
      <c r="R477">
        <v>1</v>
      </c>
      <c r="S477">
        <v>48</v>
      </c>
      <c r="T477" t="s">
        <v>256</v>
      </c>
      <c r="U477">
        <v>230</v>
      </c>
      <c r="V477">
        <v>800</v>
      </c>
      <c r="W477">
        <v>3</v>
      </c>
      <c r="X477">
        <v>0</v>
      </c>
      <c r="Y477" t="s">
        <v>60</v>
      </c>
      <c r="AA477" t="str">
        <f t="shared" si="30"/>
        <v>6032-6031</v>
      </c>
      <c r="AB477">
        <v>6032</v>
      </c>
      <c r="AC477">
        <v>6031</v>
      </c>
      <c r="AD477">
        <v>3</v>
      </c>
      <c r="AE477">
        <v>35</v>
      </c>
      <c r="AF477">
        <v>2000</v>
      </c>
      <c r="AG477">
        <v>5</v>
      </c>
      <c r="AH477">
        <v>0</v>
      </c>
      <c r="AI477">
        <v>209</v>
      </c>
      <c r="AJ477" t="s">
        <v>28</v>
      </c>
      <c r="AL477" t="str">
        <f t="shared" si="31"/>
        <v>52021-52022</v>
      </c>
      <c r="AM477">
        <v>52021</v>
      </c>
      <c r="AN477">
        <v>52022</v>
      </c>
      <c r="AO477">
        <v>2</v>
      </c>
    </row>
    <row r="478" spans="1:41" x14ac:dyDescent="0.3">
      <c r="A478" t="str">
        <f t="shared" si="28"/>
        <v>6032-6033</v>
      </c>
      <c r="B478">
        <v>6032</v>
      </c>
      <c r="C478">
        <v>6033</v>
      </c>
      <c r="D478">
        <v>16</v>
      </c>
      <c r="E478">
        <v>5</v>
      </c>
      <c r="F478">
        <v>21</v>
      </c>
      <c r="G478">
        <v>207</v>
      </c>
      <c r="H478">
        <v>0</v>
      </c>
      <c r="I478">
        <v>207</v>
      </c>
      <c r="J478">
        <v>2000</v>
      </c>
      <c r="K478" t="s">
        <v>359</v>
      </c>
      <c r="O478" t="str">
        <f t="shared" si="29"/>
        <v>13015-13016</v>
      </c>
      <c r="P478">
        <v>13015</v>
      </c>
      <c r="Q478">
        <v>13016</v>
      </c>
      <c r="R478">
        <v>1</v>
      </c>
      <c r="S478">
        <v>66</v>
      </c>
      <c r="T478" t="s">
        <v>256</v>
      </c>
      <c r="U478">
        <v>225</v>
      </c>
      <c r="V478">
        <v>1800</v>
      </c>
      <c r="W478">
        <v>3</v>
      </c>
      <c r="X478">
        <v>0</v>
      </c>
      <c r="Y478" t="s">
        <v>60</v>
      </c>
      <c r="AA478" t="str">
        <f t="shared" si="30"/>
        <v>6032-6033</v>
      </c>
      <c r="AB478">
        <v>6032</v>
      </c>
      <c r="AC478">
        <v>6033</v>
      </c>
      <c r="AD478">
        <v>16</v>
      </c>
      <c r="AE478">
        <v>155</v>
      </c>
      <c r="AF478">
        <v>2000</v>
      </c>
      <c r="AG478">
        <v>5</v>
      </c>
      <c r="AH478">
        <v>0</v>
      </c>
      <c r="AI478">
        <v>207</v>
      </c>
      <c r="AJ478" t="s">
        <v>28</v>
      </c>
      <c r="AL478" t="str">
        <f t="shared" si="31"/>
        <v>12039-12015</v>
      </c>
      <c r="AM478">
        <v>12039</v>
      </c>
      <c r="AN478">
        <v>12015</v>
      </c>
      <c r="AO478">
        <v>1</v>
      </c>
    </row>
    <row r="479" spans="1:41" x14ac:dyDescent="0.3">
      <c r="A479" t="str">
        <f t="shared" si="28"/>
        <v>6032-40001</v>
      </c>
      <c r="B479">
        <v>6032</v>
      </c>
      <c r="C479">
        <v>40001</v>
      </c>
      <c r="D479">
        <v>65</v>
      </c>
      <c r="E479">
        <v>0</v>
      </c>
      <c r="F479">
        <v>65</v>
      </c>
      <c r="G479">
        <v>0</v>
      </c>
      <c r="H479">
        <v>0</v>
      </c>
      <c r="I479">
        <v>0</v>
      </c>
      <c r="J479">
        <v>2000</v>
      </c>
      <c r="K479" t="s">
        <v>310</v>
      </c>
      <c r="O479" t="str">
        <f t="shared" si="29"/>
        <v>13015-25001</v>
      </c>
      <c r="P479">
        <v>13015</v>
      </c>
      <c r="Q479">
        <v>25001</v>
      </c>
      <c r="R479">
        <v>1</v>
      </c>
      <c r="S479">
        <v>44</v>
      </c>
      <c r="T479" t="s">
        <v>256</v>
      </c>
      <c r="U479">
        <v>241</v>
      </c>
      <c r="V479">
        <v>927</v>
      </c>
      <c r="W479">
        <v>3</v>
      </c>
      <c r="X479">
        <v>0</v>
      </c>
      <c r="Y479" t="s">
        <v>88</v>
      </c>
      <c r="AA479" t="str">
        <f t="shared" si="30"/>
        <v>6032-40001</v>
      </c>
      <c r="AB479">
        <v>6032</v>
      </c>
      <c r="AC479">
        <v>40001</v>
      </c>
      <c r="AD479">
        <v>65</v>
      </c>
      <c r="AE479">
        <v>577</v>
      </c>
      <c r="AF479">
        <v>2000</v>
      </c>
      <c r="AG479">
        <v>3</v>
      </c>
      <c r="AH479">
        <v>0</v>
      </c>
      <c r="AI479">
        <v>0</v>
      </c>
      <c r="AJ479" t="s">
        <v>310</v>
      </c>
      <c r="AL479" t="str">
        <f t="shared" si="31"/>
        <v>52022-12016</v>
      </c>
      <c r="AM479">
        <v>52022</v>
      </c>
      <c r="AN479">
        <v>12016</v>
      </c>
      <c r="AO479">
        <v>1</v>
      </c>
    </row>
    <row r="480" spans="1:41" x14ac:dyDescent="0.3">
      <c r="A480" t="str">
        <f t="shared" si="28"/>
        <v>6033-6032</v>
      </c>
      <c r="B480">
        <v>6033</v>
      </c>
      <c r="C480">
        <v>6032</v>
      </c>
      <c r="D480">
        <v>15</v>
      </c>
      <c r="E480">
        <v>5</v>
      </c>
      <c r="F480">
        <v>20</v>
      </c>
      <c r="G480">
        <v>209</v>
      </c>
      <c r="H480">
        <v>0</v>
      </c>
      <c r="I480">
        <v>209</v>
      </c>
      <c r="J480">
        <v>2000</v>
      </c>
      <c r="K480" t="s">
        <v>359</v>
      </c>
      <c r="O480" t="str">
        <f t="shared" si="29"/>
        <v>13016-13010</v>
      </c>
      <c r="P480">
        <v>13016</v>
      </c>
      <c r="Q480">
        <v>13010</v>
      </c>
      <c r="R480">
        <v>1</v>
      </c>
      <c r="S480">
        <v>51</v>
      </c>
      <c r="T480" t="s">
        <v>256</v>
      </c>
      <c r="U480">
        <v>441</v>
      </c>
      <c r="V480">
        <v>1800</v>
      </c>
      <c r="W480">
        <v>3</v>
      </c>
      <c r="X480">
        <v>0</v>
      </c>
      <c r="Y480" t="s">
        <v>42</v>
      </c>
      <c r="AA480" t="str">
        <f t="shared" si="30"/>
        <v>6033-6032</v>
      </c>
      <c r="AB480">
        <v>6033</v>
      </c>
      <c r="AC480">
        <v>6032</v>
      </c>
      <c r="AD480">
        <v>15</v>
      </c>
      <c r="AE480">
        <v>155</v>
      </c>
      <c r="AF480">
        <v>2000</v>
      </c>
      <c r="AG480">
        <v>5</v>
      </c>
      <c r="AH480">
        <v>0</v>
      </c>
      <c r="AI480">
        <v>209</v>
      </c>
      <c r="AJ480" t="s">
        <v>28</v>
      </c>
      <c r="AL480" t="str">
        <f t="shared" si="31"/>
        <v>12015-12044</v>
      </c>
      <c r="AM480">
        <v>12015</v>
      </c>
      <c r="AN480">
        <v>12044</v>
      </c>
      <c r="AO480">
        <v>2</v>
      </c>
    </row>
    <row r="481" spans="1:41" x14ac:dyDescent="0.3">
      <c r="A481" t="str">
        <f t="shared" si="28"/>
        <v>6033-6034</v>
      </c>
      <c r="B481">
        <v>6033</v>
      </c>
      <c r="C481">
        <v>6034</v>
      </c>
      <c r="D481">
        <v>7</v>
      </c>
      <c r="E481">
        <v>7</v>
      </c>
      <c r="F481">
        <v>14</v>
      </c>
      <c r="G481">
        <v>207</v>
      </c>
      <c r="H481">
        <v>0</v>
      </c>
      <c r="I481">
        <v>207</v>
      </c>
      <c r="J481">
        <v>900</v>
      </c>
      <c r="K481" t="s">
        <v>359</v>
      </c>
      <c r="O481" t="str">
        <f t="shared" si="29"/>
        <v>13016-13015</v>
      </c>
      <c r="P481">
        <v>13016</v>
      </c>
      <c r="Q481">
        <v>13015</v>
      </c>
      <c r="R481">
        <v>1</v>
      </c>
      <c r="S481">
        <v>58</v>
      </c>
      <c r="T481" t="s">
        <v>256</v>
      </c>
      <c r="U481">
        <v>225</v>
      </c>
      <c r="V481">
        <v>4000</v>
      </c>
      <c r="W481">
        <v>3</v>
      </c>
      <c r="X481">
        <v>0</v>
      </c>
      <c r="Y481" t="s">
        <v>60</v>
      </c>
      <c r="AA481" t="str">
        <f t="shared" si="30"/>
        <v>6033-6034</v>
      </c>
      <c r="AB481">
        <v>6033</v>
      </c>
      <c r="AC481">
        <v>6034</v>
      </c>
      <c r="AD481">
        <v>7</v>
      </c>
      <c r="AE481">
        <v>64</v>
      </c>
      <c r="AF481">
        <v>900</v>
      </c>
      <c r="AG481">
        <v>5</v>
      </c>
      <c r="AH481">
        <v>0</v>
      </c>
      <c r="AI481">
        <v>207</v>
      </c>
      <c r="AJ481" t="s">
        <v>28</v>
      </c>
      <c r="AL481" t="str">
        <f t="shared" si="31"/>
        <v>12016-12015</v>
      </c>
      <c r="AM481">
        <v>12016</v>
      </c>
      <c r="AN481">
        <v>12015</v>
      </c>
      <c r="AO481">
        <v>2</v>
      </c>
    </row>
    <row r="482" spans="1:41" x14ac:dyDescent="0.3">
      <c r="A482" t="str">
        <f t="shared" si="28"/>
        <v>6033-6050</v>
      </c>
      <c r="B482">
        <v>6033</v>
      </c>
      <c r="C482">
        <v>6050</v>
      </c>
      <c r="D482">
        <v>29</v>
      </c>
      <c r="E482">
        <v>0</v>
      </c>
      <c r="F482">
        <v>29</v>
      </c>
      <c r="G482">
        <v>0</v>
      </c>
      <c r="H482">
        <v>0</v>
      </c>
      <c r="I482">
        <v>0</v>
      </c>
      <c r="J482">
        <v>2000</v>
      </c>
      <c r="K482" t="s">
        <v>362</v>
      </c>
      <c r="O482" t="str">
        <f t="shared" si="29"/>
        <v>13016-13017</v>
      </c>
      <c r="P482">
        <v>13016</v>
      </c>
      <c r="Q482">
        <v>13017</v>
      </c>
      <c r="R482">
        <v>1</v>
      </c>
      <c r="S482">
        <v>68</v>
      </c>
      <c r="T482" t="s">
        <v>256</v>
      </c>
      <c r="U482">
        <v>149</v>
      </c>
      <c r="V482">
        <v>3740</v>
      </c>
      <c r="W482">
        <v>3</v>
      </c>
      <c r="X482">
        <v>0</v>
      </c>
      <c r="Y482" t="s">
        <v>60</v>
      </c>
      <c r="AA482" t="str">
        <f t="shared" si="30"/>
        <v>6033-6050</v>
      </c>
      <c r="AB482">
        <v>6033</v>
      </c>
      <c r="AC482">
        <v>6050</v>
      </c>
      <c r="AD482">
        <v>29</v>
      </c>
      <c r="AE482">
        <v>311</v>
      </c>
      <c r="AF482">
        <v>2000</v>
      </c>
      <c r="AG482">
        <v>5</v>
      </c>
      <c r="AH482">
        <v>0</v>
      </c>
      <c r="AI482">
        <v>0</v>
      </c>
      <c r="AJ482" t="s">
        <v>29</v>
      </c>
      <c r="AL482" t="str">
        <f t="shared" si="31"/>
        <v>12017-12016</v>
      </c>
      <c r="AM482">
        <v>12017</v>
      </c>
      <c r="AN482">
        <v>12016</v>
      </c>
      <c r="AO482">
        <v>2</v>
      </c>
    </row>
    <row r="483" spans="1:41" x14ac:dyDescent="0.3">
      <c r="A483" t="str">
        <f t="shared" si="28"/>
        <v>6034-6033</v>
      </c>
      <c r="B483">
        <v>6034</v>
      </c>
      <c r="C483">
        <v>6033</v>
      </c>
      <c r="D483">
        <v>7</v>
      </c>
      <c r="E483">
        <v>2</v>
      </c>
      <c r="F483">
        <v>9</v>
      </c>
      <c r="G483">
        <v>189</v>
      </c>
      <c r="H483">
        <v>0</v>
      </c>
      <c r="I483">
        <v>189</v>
      </c>
      <c r="J483">
        <v>2000</v>
      </c>
      <c r="K483" t="s">
        <v>359</v>
      </c>
      <c r="O483" t="str">
        <f t="shared" si="29"/>
        <v>13017-13011</v>
      </c>
      <c r="P483">
        <v>13017</v>
      </c>
      <c r="Q483">
        <v>13011</v>
      </c>
      <c r="R483">
        <v>1</v>
      </c>
      <c r="S483">
        <v>36</v>
      </c>
      <c r="T483" t="s">
        <v>256</v>
      </c>
      <c r="U483">
        <v>397</v>
      </c>
      <c r="V483">
        <v>949</v>
      </c>
      <c r="W483">
        <v>3</v>
      </c>
      <c r="X483">
        <v>0</v>
      </c>
      <c r="Y483" t="s">
        <v>83</v>
      </c>
      <c r="AA483" t="str">
        <f t="shared" si="30"/>
        <v>6034-6033</v>
      </c>
      <c r="AB483">
        <v>6034</v>
      </c>
      <c r="AC483">
        <v>6033</v>
      </c>
      <c r="AD483">
        <v>7</v>
      </c>
      <c r="AE483">
        <v>64</v>
      </c>
      <c r="AF483">
        <v>2000</v>
      </c>
      <c r="AG483">
        <v>5</v>
      </c>
      <c r="AH483">
        <v>0</v>
      </c>
      <c r="AI483">
        <v>189</v>
      </c>
      <c r="AJ483" t="s">
        <v>28</v>
      </c>
      <c r="AL483" t="str">
        <f t="shared" si="31"/>
        <v>12024-12030</v>
      </c>
      <c r="AM483">
        <v>12024</v>
      </c>
      <c r="AN483">
        <v>12030</v>
      </c>
      <c r="AO483">
        <v>2</v>
      </c>
    </row>
    <row r="484" spans="1:41" x14ac:dyDescent="0.3">
      <c r="A484" t="str">
        <f t="shared" si="28"/>
        <v>6034-6035</v>
      </c>
      <c r="B484">
        <v>6034</v>
      </c>
      <c r="C484">
        <v>6035</v>
      </c>
      <c r="D484">
        <v>26</v>
      </c>
      <c r="E484">
        <v>0</v>
      </c>
      <c r="F484">
        <v>26</v>
      </c>
      <c r="G484">
        <v>0</v>
      </c>
      <c r="H484">
        <v>0</v>
      </c>
      <c r="I484">
        <v>0</v>
      </c>
      <c r="J484">
        <v>2000</v>
      </c>
      <c r="K484" t="s">
        <v>359</v>
      </c>
      <c r="O484" t="str">
        <f t="shared" si="29"/>
        <v>13017-13016</v>
      </c>
      <c r="P484">
        <v>13017</v>
      </c>
      <c r="Q484">
        <v>13016</v>
      </c>
      <c r="R484">
        <v>1</v>
      </c>
      <c r="S484">
        <v>61</v>
      </c>
      <c r="T484" t="s">
        <v>256</v>
      </c>
      <c r="U484">
        <v>149</v>
      </c>
      <c r="V484">
        <v>1683</v>
      </c>
      <c r="W484">
        <v>3</v>
      </c>
      <c r="X484">
        <v>0</v>
      </c>
      <c r="Y484" t="s">
        <v>60</v>
      </c>
      <c r="AA484" t="str">
        <f t="shared" si="30"/>
        <v>6034-6035</v>
      </c>
      <c r="AB484">
        <v>6034</v>
      </c>
      <c r="AC484">
        <v>6035</v>
      </c>
      <c r="AD484">
        <v>26</v>
      </c>
      <c r="AE484">
        <v>226</v>
      </c>
      <c r="AF484">
        <v>2000</v>
      </c>
      <c r="AG484">
        <v>5</v>
      </c>
      <c r="AH484">
        <v>0</v>
      </c>
      <c r="AI484">
        <v>0</v>
      </c>
      <c r="AJ484" t="s">
        <v>28</v>
      </c>
      <c r="AL484" t="str">
        <f t="shared" si="31"/>
        <v>12004-12024</v>
      </c>
      <c r="AM484">
        <v>12004</v>
      </c>
      <c r="AN484">
        <v>12024</v>
      </c>
      <c r="AO484">
        <v>2</v>
      </c>
    </row>
    <row r="485" spans="1:41" x14ac:dyDescent="0.3">
      <c r="A485" t="str">
        <f t="shared" si="28"/>
        <v>6034-6051</v>
      </c>
      <c r="B485">
        <v>6034</v>
      </c>
      <c r="C485">
        <v>6051</v>
      </c>
      <c r="D485">
        <v>18</v>
      </c>
      <c r="E485">
        <v>2</v>
      </c>
      <c r="F485">
        <v>20</v>
      </c>
      <c r="G485">
        <v>5</v>
      </c>
      <c r="H485">
        <v>144</v>
      </c>
      <c r="I485">
        <v>149</v>
      </c>
      <c r="J485">
        <v>4000</v>
      </c>
      <c r="K485" t="s">
        <v>395</v>
      </c>
      <c r="O485" t="str">
        <f t="shared" si="29"/>
        <v>13017-13018</v>
      </c>
      <c r="P485">
        <v>13017</v>
      </c>
      <c r="Q485">
        <v>13018</v>
      </c>
      <c r="R485">
        <v>1</v>
      </c>
      <c r="S485">
        <v>57</v>
      </c>
      <c r="T485" t="s">
        <v>256</v>
      </c>
      <c r="U485">
        <v>180</v>
      </c>
      <c r="V485">
        <v>1683</v>
      </c>
      <c r="W485">
        <v>3</v>
      </c>
      <c r="X485">
        <v>0</v>
      </c>
      <c r="Y485" t="s">
        <v>60</v>
      </c>
      <c r="AA485" t="str">
        <f t="shared" si="30"/>
        <v>6034-6051</v>
      </c>
      <c r="AB485">
        <v>6034</v>
      </c>
      <c r="AC485">
        <v>6051</v>
      </c>
      <c r="AD485">
        <v>18</v>
      </c>
      <c r="AE485">
        <v>330</v>
      </c>
      <c r="AF485">
        <v>4000</v>
      </c>
      <c r="AG485">
        <v>3</v>
      </c>
      <c r="AH485">
        <v>0</v>
      </c>
      <c r="AI485">
        <v>5</v>
      </c>
      <c r="AJ485" t="s">
        <v>8</v>
      </c>
      <c r="AL485" t="str">
        <f t="shared" si="31"/>
        <v>12023-12024</v>
      </c>
      <c r="AM485">
        <v>12023</v>
      </c>
      <c r="AN485">
        <v>12024</v>
      </c>
      <c r="AO485">
        <v>2</v>
      </c>
    </row>
    <row r="486" spans="1:41" x14ac:dyDescent="0.3">
      <c r="A486" t="str">
        <f t="shared" si="28"/>
        <v>6034-6020</v>
      </c>
      <c r="B486">
        <v>6034</v>
      </c>
      <c r="C486">
        <v>6020</v>
      </c>
      <c r="D486">
        <v>28</v>
      </c>
      <c r="E486">
        <v>30</v>
      </c>
      <c r="F486">
        <v>58</v>
      </c>
      <c r="G486">
        <v>13</v>
      </c>
      <c r="H486">
        <v>523</v>
      </c>
      <c r="I486">
        <v>536</v>
      </c>
      <c r="J486">
        <v>2000</v>
      </c>
      <c r="K486" t="s">
        <v>395</v>
      </c>
      <c r="O486" t="str">
        <f t="shared" si="29"/>
        <v>13017-25003</v>
      </c>
      <c r="P486">
        <v>13017</v>
      </c>
      <c r="Q486">
        <v>25003</v>
      </c>
      <c r="R486">
        <v>1</v>
      </c>
      <c r="S486">
        <v>44</v>
      </c>
      <c r="T486" t="s">
        <v>256</v>
      </c>
      <c r="U486">
        <v>360</v>
      </c>
      <c r="V486">
        <v>2110</v>
      </c>
      <c r="W486">
        <v>3</v>
      </c>
      <c r="X486">
        <v>0</v>
      </c>
      <c r="Y486" t="s">
        <v>83</v>
      </c>
      <c r="AA486" t="str">
        <f t="shared" si="30"/>
        <v>6034-6020</v>
      </c>
      <c r="AB486">
        <v>6034</v>
      </c>
      <c r="AC486">
        <v>6020</v>
      </c>
      <c r="AD486">
        <v>28</v>
      </c>
      <c r="AE486">
        <v>383</v>
      </c>
      <c r="AF486">
        <v>2000</v>
      </c>
      <c r="AG486">
        <v>3</v>
      </c>
      <c r="AH486">
        <v>0</v>
      </c>
      <c r="AI486">
        <v>13</v>
      </c>
      <c r="AJ486" t="s">
        <v>8</v>
      </c>
      <c r="AL486" t="str">
        <f t="shared" si="31"/>
        <v>12017-12022</v>
      </c>
      <c r="AM486">
        <v>12017</v>
      </c>
      <c r="AN486">
        <v>12022</v>
      </c>
      <c r="AO486">
        <v>2</v>
      </c>
    </row>
    <row r="487" spans="1:41" x14ac:dyDescent="0.3">
      <c r="A487" t="str">
        <f t="shared" si="28"/>
        <v>6035-6022</v>
      </c>
      <c r="B487">
        <v>6035</v>
      </c>
      <c r="C487">
        <v>6022</v>
      </c>
      <c r="D487">
        <v>41</v>
      </c>
      <c r="E487">
        <v>1</v>
      </c>
      <c r="F487">
        <v>42</v>
      </c>
      <c r="G487">
        <v>13</v>
      </c>
      <c r="H487">
        <v>17</v>
      </c>
      <c r="I487">
        <v>30</v>
      </c>
      <c r="J487">
        <v>2000</v>
      </c>
      <c r="K487" t="s">
        <v>348</v>
      </c>
      <c r="O487" t="str">
        <f t="shared" si="29"/>
        <v>13018-13013</v>
      </c>
      <c r="P487">
        <v>13018</v>
      </c>
      <c r="Q487">
        <v>13013</v>
      </c>
      <c r="R487">
        <v>1</v>
      </c>
      <c r="S487">
        <v>29</v>
      </c>
      <c r="T487" t="s">
        <v>256</v>
      </c>
      <c r="U487">
        <v>90</v>
      </c>
      <c r="V487">
        <v>6000</v>
      </c>
      <c r="W487">
        <v>2</v>
      </c>
      <c r="X487">
        <v>0</v>
      </c>
      <c r="Y487" t="s">
        <v>84</v>
      </c>
      <c r="AA487" t="str">
        <f t="shared" si="30"/>
        <v>6035-6022</v>
      </c>
      <c r="AB487">
        <v>6035</v>
      </c>
      <c r="AC487">
        <v>6022</v>
      </c>
      <c r="AD487">
        <v>41</v>
      </c>
      <c r="AE487">
        <v>354</v>
      </c>
      <c r="AF487">
        <v>2000</v>
      </c>
      <c r="AG487">
        <v>5</v>
      </c>
      <c r="AH487">
        <v>0</v>
      </c>
      <c r="AI487">
        <v>13</v>
      </c>
      <c r="AJ487" t="s">
        <v>11</v>
      </c>
      <c r="AL487" t="str">
        <f t="shared" si="31"/>
        <v>12016-12020</v>
      </c>
      <c r="AM487">
        <v>12016</v>
      </c>
      <c r="AN487">
        <v>12020</v>
      </c>
      <c r="AO487">
        <v>1</v>
      </c>
    </row>
    <row r="488" spans="1:41" x14ac:dyDescent="0.3">
      <c r="A488" t="str">
        <f t="shared" si="28"/>
        <v>6035-6034</v>
      </c>
      <c r="B488">
        <v>6035</v>
      </c>
      <c r="C488">
        <v>6034</v>
      </c>
      <c r="D488">
        <v>25</v>
      </c>
      <c r="E488">
        <v>3</v>
      </c>
      <c r="F488">
        <v>28</v>
      </c>
      <c r="G488">
        <v>0</v>
      </c>
      <c r="H488">
        <v>52</v>
      </c>
      <c r="I488">
        <v>52</v>
      </c>
      <c r="J488">
        <v>900</v>
      </c>
      <c r="K488" t="s">
        <v>359</v>
      </c>
      <c r="O488" t="str">
        <f t="shared" si="29"/>
        <v>13018-13017</v>
      </c>
      <c r="P488">
        <v>13018</v>
      </c>
      <c r="Q488">
        <v>13017</v>
      </c>
      <c r="R488">
        <v>1</v>
      </c>
      <c r="S488">
        <v>43</v>
      </c>
      <c r="T488" t="s">
        <v>256</v>
      </c>
      <c r="U488">
        <v>180</v>
      </c>
      <c r="V488">
        <v>3740</v>
      </c>
      <c r="W488">
        <v>3</v>
      </c>
      <c r="X488">
        <v>0</v>
      </c>
      <c r="Y488" t="s">
        <v>60</v>
      </c>
      <c r="AA488" t="str">
        <f t="shared" si="30"/>
        <v>6035-6034</v>
      </c>
      <c r="AB488">
        <v>6035</v>
      </c>
      <c r="AC488">
        <v>6034</v>
      </c>
      <c r="AD488">
        <v>25</v>
      </c>
      <c r="AE488">
        <v>226</v>
      </c>
      <c r="AF488">
        <v>900</v>
      </c>
      <c r="AG488">
        <v>5</v>
      </c>
      <c r="AH488">
        <v>0</v>
      </c>
      <c r="AI488">
        <v>0</v>
      </c>
      <c r="AJ488" t="s">
        <v>28</v>
      </c>
      <c r="AL488" t="str">
        <f t="shared" si="31"/>
        <v>12019-12020</v>
      </c>
      <c r="AM488">
        <v>12019</v>
      </c>
      <c r="AN488">
        <v>12020</v>
      </c>
      <c r="AO488">
        <v>1</v>
      </c>
    </row>
    <row r="489" spans="1:41" x14ac:dyDescent="0.3">
      <c r="A489" t="str">
        <f t="shared" si="28"/>
        <v>6035-6036</v>
      </c>
      <c r="B489">
        <v>6035</v>
      </c>
      <c r="C489">
        <v>6036</v>
      </c>
      <c r="D489">
        <v>12</v>
      </c>
      <c r="E489">
        <v>0</v>
      </c>
      <c r="F489">
        <v>12</v>
      </c>
      <c r="G489">
        <v>9</v>
      </c>
      <c r="H489">
        <v>0</v>
      </c>
      <c r="I489">
        <v>9</v>
      </c>
      <c r="J489">
        <v>2000</v>
      </c>
      <c r="K489" t="s">
        <v>359</v>
      </c>
      <c r="O489" t="str">
        <f t="shared" si="29"/>
        <v>13018-25004</v>
      </c>
      <c r="P489">
        <v>13018</v>
      </c>
      <c r="Q489">
        <v>25004</v>
      </c>
      <c r="R489">
        <v>1</v>
      </c>
      <c r="S489">
        <v>66</v>
      </c>
      <c r="T489" t="s">
        <v>256</v>
      </c>
      <c r="U489">
        <v>363</v>
      </c>
      <c r="V489">
        <v>6000</v>
      </c>
      <c r="W489">
        <v>2</v>
      </c>
      <c r="X489">
        <v>0</v>
      </c>
      <c r="Y489" t="s">
        <v>84</v>
      </c>
      <c r="AA489" t="str">
        <f t="shared" si="30"/>
        <v>6035-6036</v>
      </c>
      <c r="AB489">
        <v>6035</v>
      </c>
      <c r="AC489">
        <v>6036</v>
      </c>
      <c r="AD489">
        <v>12</v>
      </c>
      <c r="AE489">
        <v>112</v>
      </c>
      <c r="AF489">
        <v>2000</v>
      </c>
      <c r="AG489">
        <v>5</v>
      </c>
      <c r="AH489">
        <v>0</v>
      </c>
      <c r="AI489">
        <v>9</v>
      </c>
      <c r="AJ489" t="s">
        <v>28</v>
      </c>
      <c r="AL489" t="str">
        <f t="shared" si="31"/>
        <v>12015-12019</v>
      </c>
      <c r="AM489">
        <v>12015</v>
      </c>
      <c r="AN489">
        <v>12019</v>
      </c>
      <c r="AO489">
        <v>1</v>
      </c>
    </row>
    <row r="490" spans="1:41" x14ac:dyDescent="0.3">
      <c r="A490" t="str">
        <f t="shared" si="28"/>
        <v>6036-6035</v>
      </c>
      <c r="B490">
        <v>6036</v>
      </c>
      <c r="C490">
        <v>6035</v>
      </c>
      <c r="D490">
        <v>11</v>
      </c>
      <c r="E490">
        <v>0</v>
      </c>
      <c r="F490">
        <v>11</v>
      </c>
      <c r="G490">
        <v>13</v>
      </c>
      <c r="H490">
        <v>69</v>
      </c>
      <c r="I490">
        <v>82</v>
      </c>
      <c r="J490">
        <v>2000</v>
      </c>
      <c r="K490" t="s">
        <v>359</v>
      </c>
      <c r="O490" t="str">
        <f t="shared" si="29"/>
        <v>14001-13003</v>
      </c>
      <c r="P490">
        <v>14001</v>
      </c>
      <c r="Q490">
        <v>13003</v>
      </c>
      <c r="R490">
        <v>1</v>
      </c>
      <c r="S490">
        <v>48</v>
      </c>
      <c r="T490" t="s">
        <v>256</v>
      </c>
      <c r="U490">
        <v>397</v>
      </c>
      <c r="V490">
        <v>4120</v>
      </c>
      <c r="W490">
        <v>2</v>
      </c>
      <c r="X490">
        <v>0</v>
      </c>
      <c r="Y490" t="s">
        <v>51</v>
      </c>
      <c r="AA490" t="str">
        <f t="shared" si="30"/>
        <v>6036-6035</v>
      </c>
      <c r="AB490">
        <v>6036</v>
      </c>
      <c r="AC490">
        <v>6035</v>
      </c>
      <c r="AD490">
        <v>11</v>
      </c>
      <c r="AE490">
        <v>112</v>
      </c>
      <c r="AF490">
        <v>2000</v>
      </c>
      <c r="AG490">
        <v>5</v>
      </c>
      <c r="AH490">
        <v>0</v>
      </c>
      <c r="AI490">
        <v>13</v>
      </c>
      <c r="AJ490" t="s">
        <v>28</v>
      </c>
      <c r="AL490" t="str">
        <f t="shared" si="31"/>
        <v>12033-12034</v>
      </c>
      <c r="AM490">
        <v>12033</v>
      </c>
      <c r="AN490">
        <v>12034</v>
      </c>
      <c r="AO490">
        <v>1</v>
      </c>
    </row>
    <row r="491" spans="1:41" x14ac:dyDescent="0.3">
      <c r="A491" t="str">
        <f t="shared" si="28"/>
        <v>6036-6053</v>
      </c>
      <c r="B491">
        <v>6036</v>
      </c>
      <c r="C491">
        <v>6053</v>
      </c>
      <c r="D491">
        <v>38</v>
      </c>
      <c r="E491">
        <v>0</v>
      </c>
      <c r="F491">
        <v>38</v>
      </c>
      <c r="G491">
        <v>9</v>
      </c>
      <c r="H491">
        <v>0</v>
      </c>
      <c r="I491">
        <v>9</v>
      </c>
      <c r="J491">
        <v>2060</v>
      </c>
      <c r="K491" t="s">
        <v>309</v>
      </c>
      <c r="O491" t="str">
        <f t="shared" si="29"/>
        <v>14002-13004</v>
      </c>
      <c r="P491">
        <v>14002</v>
      </c>
      <c r="Q491">
        <v>13004</v>
      </c>
      <c r="R491">
        <v>1</v>
      </c>
      <c r="S491">
        <v>56</v>
      </c>
      <c r="T491" t="s">
        <v>256</v>
      </c>
      <c r="U491">
        <v>518</v>
      </c>
      <c r="V491">
        <v>2060</v>
      </c>
      <c r="W491">
        <v>3</v>
      </c>
      <c r="X491">
        <v>0</v>
      </c>
      <c r="Y491" t="s">
        <v>85</v>
      </c>
      <c r="AA491" t="str">
        <f t="shared" si="30"/>
        <v>6036-6053</v>
      </c>
      <c r="AB491">
        <v>6036</v>
      </c>
      <c r="AC491">
        <v>6053</v>
      </c>
      <c r="AD491">
        <v>38</v>
      </c>
      <c r="AE491">
        <v>418</v>
      </c>
      <c r="AF491">
        <v>2060</v>
      </c>
      <c r="AG491">
        <v>5</v>
      </c>
      <c r="AH491">
        <v>0</v>
      </c>
      <c r="AI491">
        <v>9</v>
      </c>
      <c r="AJ491" t="s">
        <v>339</v>
      </c>
      <c r="AL491" t="str">
        <f t="shared" si="31"/>
        <v>12032-12033</v>
      </c>
      <c r="AM491">
        <v>12032</v>
      </c>
      <c r="AN491">
        <v>12033</v>
      </c>
      <c r="AO491">
        <v>1</v>
      </c>
    </row>
    <row r="492" spans="1:41" x14ac:dyDescent="0.3">
      <c r="A492" t="str">
        <f t="shared" si="28"/>
        <v>6037-6007</v>
      </c>
      <c r="B492">
        <v>6037</v>
      </c>
      <c r="C492">
        <v>6007</v>
      </c>
      <c r="D492">
        <v>36</v>
      </c>
      <c r="E492">
        <v>0</v>
      </c>
      <c r="F492">
        <v>36</v>
      </c>
      <c r="G492">
        <v>15</v>
      </c>
      <c r="H492">
        <v>0</v>
      </c>
      <c r="I492">
        <v>15</v>
      </c>
      <c r="J492">
        <v>2060</v>
      </c>
      <c r="K492" t="s">
        <v>345</v>
      </c>
      <c r="O492" t="str">
        <f t="shared" si="29"/>
        <v>14004-13009</v>
      </c>
      <c r="P492">
        <v>14004</v>
      </c>
      <c r="Q492">
        <v>13009</v>
      </c>
      <c r="R492">
        <v>1</v>
      </c>
      <c r="S492">
        <v>47</v>
      </c>
      <c r="T492" t="s">
        <v>256</v>
      </c>
      <c r="U492">
        <v>264</v>
      </c>
      <c r="V492">
        <v>1660</v>
      </c>
      <c r="W492">
        <v>5</v>
      </c>
      <c r="X492">
        <v>0</v>
      </c>
      <c r="Y492" t="s">
        <v>86</v>
      </c>
      <c r="AA492" t="str">
        <f t="shared" si="30"/>
        <v>6037-6007</v>
      </c>
      <c r="AB492">
        <v>6037</v>
      </c>
      <c r="AC492">
        <v>6007</v>
      </c>
      <c r="AD492">
        <v>36</v>
      </c>
      <c r="AE492">
        <v>355</v>
      </c>
      <c r="AF492">
        <v>2060</v>
      </c>
      <c r="AG492">
        <v>3</v>
      </c>
      <c r="AH492">
        <v>0</v>
      </c>
      <c r="AI492">
        <v>15</v>
      </c>
      <c r="AJ492" t="s">
        <v>345</v>
      </c>
      <c r="AL492" t="str">
        <f t="shared" si="31"/>
        <v>12031-12032</v>
      </c>
      <c r="AM492">
        <v>12031</v>
      </c>
      <c r="AN492">
        <v>12032</v>
      </c>
      <c r="AO492">
        <v>1</v>
      </c>
    </row>
    <row r="493" spans="1:41" x14ac:dyDescent="0.3">
      <c r="A493" t="str">
        <f t="shared" si="28"/>
        <v>6037-6029</v>
      </c>
      <c r="B493">
        <v>6037</v>
      </c>
      <c r="C493">
        <v>6029</v>
      </c>
      <c r="D493">
        <v>7</v>
      </c>
      <c r="E493">
        <v>2</v>
      </c>
      <c r="F493">
        <v>9</v>
      </c>
      <c r="G493">
        <v>0</v>
      </c>
      <c r="H493">
        <v>108</v>
      </c>
      <c r="I493">
        <v>108</v>
      </c>
      <c r="J493">
        <v>900</v>
      </c>
      <c r="K493" t="s">
        <v>392</v>
      </c>
      <c r="O493" t="str">
        <f t="shared" si="29"/>
        <v>14004-14005</v>
      </c>
      <c r="P493">
        <v>14004</v>
      </c>
      <c r="Q493">
        <v>14005</v>
      </c>
      <c r="R493">
        <v>1</v>
      </c>
      <c r="S493">
        <v>59</v>
      </c>
      <c r="T493" t="s">
        <v>256</v>
      </c>
      <c r="U493">
        <v>257</v>
      </c>
      <c r="V493">
        <v>2060</v>
      </c>
      <c r="W493">
        <v>5</v>
      </c>
      <c r="X493">
        <v>0</v>
      </c>
      <c r="Y493" t="s">
        <v>86</v>
      </c>
      <c r="AA493" t="str">
        <f t="shared" si="30"/>
        <v>6037-6029</v>
      </c>
      <c r="AB493">
        <v>6037</v>
      </c>
      <c r="AC493">
        <v>6029</v>
      </c>
      <c r="AD493">
        <v>7</v>
      </c>
      <c r="AE493">
        <v>94</v>
      </c>
      <c r="AF493">
        <v>900</v>
      </c>
      <c r="AG493">
        <v>4</v>
      </c>
      <c r="AH493">
        <v>0</v>
      </c>
      <c r="AI493">
        <v>0</v>
      </c>
      <c r="AJ493" t="s">
        <v>356</v>
      </c>
      <c r="AL493" t="str">
        <f t="shared" si="31"/>
        <v>12029-12031</v>
      </c>
      <c r="AM493">
        <v>12029</v>
      </c>
      <c r="AN493">
        <v>12031</v>
      </c>
      <c r="AO493">
        <v>1</v>
      </c>
    </row>
    <row r="494" spans="1:41" x14ac:dyDescent="0.3">
      <c r="A494" t="str">
        <f t="shared" si="28"/>
        <v>6037-6063</v>
      </c>
      <c r="B494">
        <v>6037</v>
      </c>
      <c r="C494">
        <v>6063</v>
      </c>
      <c r="D494">
        <v>7</v>
      </c>
      <c r="E494">
        <v>1</v>
      </c>
      <c r="F494">
        <v>8</v>
      </c>
      <c r="G494">
        <v>33</v>
      </c>
      <c r="H494">
        <v>0</v>
      </c>
      <c r="I494">
        <v>33</v>
      </c>
      <c r="J494">
        <v>900</v>
      </c>
      <c r="K494" t="s">
        <v>392</v>
      </c>
      <c r="O494" t="str">
        <f t="shared" si="29"/>
        <v>14004-14008</v>
      </c>
      <c r="P494">
        <v>14004</v>
      </c>
      <c r="Q494">
        <v>14008</v>
      </c>
      <c r="R494">
        <v>1</v>
      </c>
      <c r="S494">
        <v>43</v>
      </c>
      <c r="T494" t="s">
        <v>256</v>
      </c>
      <c r="U494">
        <v>247</v>
      </c>
      <c r="V494">
        <v>1030</v>
      </c>
      <c r="W494">
        <v>5</v>
      </c>
      <c r="X494">
        <v>0</v>
      </c>
      <c r="Y494" t="s">
        <v>91</v>
      </c>
      <c r="AA494" t="str">
        <f t="shared" si="30"/>
        <v>6037-6063</v>
      </c>
      <c r="AB494">
        <v>6037</v>
      </c>
      <c r="AC494">
        <v>6063</v>
      </c>
      <c r="AD494">
        <v>7</v>
      </c>
      <c r="AE494">
        <v>50</v>
      </c>
      <c r="AF494">
        <v>900</v>
      </c>
      <c r="AG494">
        <v>4</v>
      </c>
      <c r="AH494">
        <v>0</v>
      </c>
      <c r="AI494">
        <v>33</v>
      </c>
      <c r="AJ494" t="s">
        <v>356</v>
      </c>
      <c r="AL494" t="str">
        <f t="shared" si="31"/>
        <v>12026-12029</v>
      </c>
      <c r="AM494">
        <v>12026</v>
      </c>
      <c r="AN494">
        <v>12029</v>
      </c>
      <c r="AO494">
        <v>1</v>
      </c>
    </row>
    <row r="495" spans="1:41" x14ac:dyDescent="0.3">
      <c r="A495" t="str">
        <f t="shared" si="28"/>
        <v>6038-6029</v>
      </c>
      <c r="B495">
        <v>6038</v>
      </c>
      <c r="C495">
        <v>6029</v>
      </c>
      <c r="D495">
        <v>51</v>
      </c>
      <c r="E495">
        <v>0</v>
      </c>
      <c r="F495">
        <v>51</v>
      </c>
      <c r="G495">
        <v>0</v>
      </c>
      <c r="H495">
        <v>0</v>
      </c>
      <c r="I495">
        <v>0</v>
      </c>
      <c r="J495">
        <v>2000</v>
      </c>
      <c r="K495" t="s">
        <v>360</v>
      </c>
      <c r="O495" t="str">
        <f t="shared" si="29"/>
        <v>14005-14004</v>
      </c>
      <c r="P495">
        <v>14005</v>
      </c>
      <c r="Q495">
        <v>14004</v>
      </c>
      <c r="R495">
        <v>1</v>
      </c>
      <c r="S495">
        <v>57</v>
      </c>
      <c r="T495" t="s">
        <v>256</v>
      </c>
      <c r="U495">
        <v>257</v>
      </c>
      <c r="V495">
        <v>2060</v>
      </c>
      <c r="W495">
        <v>5</v>
      </c>
      <c r="X495">
        <v>0</v>
      </c>
      <c r="Y495" t="s">
        <v>86</v>
      </c>
      <c r="AA495" t="str">
        <f t="shared" si="30"/>
        <v>6038-6029</v>
      </c>
      <c r="AB495">
        <v>6038</v>
      </c>
      <c r="AC495">
        <v>6029</v>
      </c>
      <c r="AD495">
        <v>51</v>
      </c>
      <c r="AE495">
        <v>240</v>
      </c>
      <c r="AF495">
        <v>2000</v>
      </c>
      <c r="AG495">
        <v>3</v>
      </c>
      <c r="AH495">
        <v>0</v>
      </c>
      <c r="AI495">
        <v>0</v>
      </c>
      <c r="AJ495" t="s">
        <v>27</v>
      </c>
      <c r="AL495" t="str">
        <f t="shared" si="31"/>
        <v>12027-12026</v>
      </c>
      <c r="AM495">
        <v>12027</v>
      </c>
      <c r="AN495">
        <v>12026</v>
      </c>
      <c r="AO495">
        <v>1</v>
      </c>
    </row>
    <row r="496" spans="1:41" x14ac:dyDescent="0.3">
      <c r="A496" t="str">
        <f t="shared" si="28"/>
        <v>6038-6039</v>
      </c>
      <c r="B496">
        <v>6038</v>
      </c>
      <c r="C496">
        <v>6039</v>
      </c>
      <c r="D496">
        <v>9</v>
      </c>
      <c r="E496">
        <v>3</v>
      </c>
      <c r="F496">
        <v>12</v>
      </c>
      <c r="G496">
        <v>30</v>
      </c>
      <c r="H496">
        <v>90</v>
      </c>
      <c r="I496">
        <v>120</v>
      </c>
      <c r="J496">
        <v>1000</v>
      </c>
      <c r="K496" t="s">
        <v>387</v>
      </c>
      <c r="O496" t="str">
        <f t="shared" si="29"/>
        <v>14005-14006</v>
      </c>
      <c r="P496">
        <v>14005</v>
      </c>
      <c r="Q496">
        <v>14006</v>
      </c>
      <c r="R496">
        <v>1</v>
      </c>
      <c r="S496">
        <v>45</v>
      </c>
      <c r="T496" t="s">
        <v>256</v>
      </c>
      <c r="U496">
        <v>186</v>
      </c>
      <c r="V496">
        <v>1030</v>
      </c>
      <c r="W496">
        <v>5</v>
      </c>
      <c r="X496">
        <v>0</v>
      </c>
      <c r="Y496" t="s">
        <v>86</v>
      </c>
      <c r="AA496" t="str">
        <f t="shared" si="30"/>
        <v>6038-6039</v>
      </c>
      <c r="AB496">
        <v>6038</v>
      </c>
      <c r="AC496">
        <v>6039</v>
      </c>
      <c r="AD496">
        <v>9</v>
      </c>
      <c r="AE496">
        <v>126</v>
      </c>
      <c r="AF496">
        <v>1000</v>
      </c>
      <c r="AG496">
        <v>4</v>
      </c>
      <c r="AH496">
        <v>0</v>
      </c>
      <c r="AI496">
        <v>30</v>
      </c>
      <c r="AJ496" t="s">
        <v>342</v>
      </c>
      <c r="AL496" t="str">
        <f t="shared" si="31"/>
        <v>12028-12027</v>
      </c>
      <c r="AM496">
        <v>12028</v>
      </c>
      <c r="AN496">
        <v>12027</v>
      </c>
      <c r="AO496">
        <v>1</v>
      </c>
    </row>
    <row r="497" spans="1:41" x14ac:dyDescent="0.3">
      <c r="A497" t="str">
        <f t="shared" si="28"/>
        <v>6038-6042</v>
      </c>
      <c r="B497">
        <v>6038</v>
      </c>
      <c r="C497">
        <v>6042</v>
      </c>
      <c r="D497">
        <v>20</v>
      </c>
      <c r="E497">
        <v>0</v>
      </c>
      <c r="F497">
        <v>20</v>
      </c>
      <c r="G497">
        <v>0</v>
      </c>
      <c r="H497">
        <v>0</v>
      </c>
      <c r="I497">
        <v>0</v>
      </c>
      <c r="J497">
        <v>2000</v>
      </c>
      <c r="K497" t="s">
        <v>387</v>
      </c>
      <c r="O497" t="str">
        <f t="shared" si="29"/>
        <v>14006-14005</v>
      </c>
      <c r="P497">
        <v>14006</v>
      </c>
      <c r="Q497">
        <v>14005</v>
      </c>
      <c r="R497">
        <v>1</v>
      </c>
      <c r="S497">
        <v>38</v>
      </c>
      <c r="T497" t="s">
        <v>256</v>
      </c>
      <c r="U497">
        <v>186</v>
      </c>
      <c r="V497">
        <v>2060</v>
      </c>
      <c r="W497">
        <v>5</v>
      </c>
      <c r="X497">
        <v>0</v>
      </c>
      <c r="Y497" t="s">
        <v>86</v>
      </c>
      <c r="AA497" t="str">
        <f t="shared" si="30"/>
        <v>6038-6042</v>
      </c>
      <c r="AB497">
        <v>6038</v>
      </c>
      <c r="AC497">
        <v>6042</v>
      </c>
      <c r="AD497">
        <v>20</v>
      </c>
      <c r="AE497">
        <v>232</v>
      </c>
      <c r="AF497">
        <v>2000</v>
      </c>
      <c r="AG497">
        <v>4</v>
      </c>
      <c r="AH497">
        <v>0</v>
      </c>
      <c r="AI497">
        <v>0</v>
      </c>
      <c r="AJ497" t="s">
        <v>342</v>
      </c>
      <c r="AL497" t="str">
        <f t="shared" si="31"/>
        <v>12019-12028</v>
      </c>
      <c r="AM497">
        <v>12019</v>
      </c>
      <c r="AN497">
        <v>12028</v>
      </c>
      <c r="AO497">
        <v>2</v>
      </c>
    </row>
    <row r="498" spans="1:41" x14ac:dyDescent="0.3">
      <c r="A498" t="str">
        <f t="shared" si="28"/>
        <v>6038-6043</v>
      </c>
      <c r="B498">
        <v>6038</v>
      </c>
      <c r="C498">
        <v>6043</v>
      </c>
      <c r="D498">
        <v>19</v>
      </c>
      <c r="E498">
        <v>0</v>
      </c>
      <c r="F498">
        <v>19</v>
      </c>
      <c r="G498">
        <v>0</v>
      </c>
      <c r="H498">
        <v>0</v>
      </c>
      <c r="I498">
        <v>0</v>
      </c>
      <c r="J498">
        <v>1000</v>
      </c>
      <c r="K498" t="s">
        <v>360</v>
      </c>
      <c r="O498" t="str">
        <f t="shared" si="29"/>
        <v>14007-13012</v>
      </c>
      <c r="P498">
        <v>14007</v>
      </c>
      <c r="Q498">
        <v>13012</v>
      </c>
      <c r="R498">
        <v>1</v>
      </c>
      <c r="S498">
        <v>38</v>
      </c>
      <c r="T498" t="s">
        <v>256</v>
      </c>
      <c r="U498">
        <v>168</v>
      </c>
      <c r="V498">
        <v>900</v>
      </c>
      <c r="W498">
        <v>3</v>
      </c>
      <c r="X498">
        <v>0</v>
      </c>
      <c r="Y498" t="s">
        <v>56</v>
      </c>
      <c r="AA498" t="str">
        <f t="shared" si="30"/>
        <v>6038-6043</v>
      </c>
      <c r="AB498">
        <v>6038</v>
      </c>
      <c r="AC498">
        <v>6043</v>
      </c>
      <c r="AD498">
        <v>19</v>
      </c>
      <c r="AE498">
        <v>132</v>
      </c>
      <c r="AF498">
        <v>1000</v>
      </c>
      <c r="AG498">
        <v>3</v>
      </c>
      <c r="AH498">
        <v>0</v>
      </c>
      <c r="AI498">
        <v>0</v>
      </c>
      <c r="AJ498" t="s">
        <v>27</v>
      </c>
      <c r="AL498" t="str">
        <f t="shared" si="31"/>
        <v>12033-12035</v>
      </c>
      <c r="AM498">
        <v>12033</v>
      </c>
      <c r="AN498">
        <v>12035</v>
      </c>
      <c r="AO498">
        <v>1</v>
      </c>
    </row>
    <row r="499" spans="1:41" x14ac:dyDescent="0.3">
      <c r="A499" t="str">
        <f t="shared" si="28"/>
        <v>6039-6024</v>
      </c>
      <c r="B499">
        <v>6039</v>
      </c>
      <c r="C499">
        <v>6024</v>
      </c>
      <c r="D499">
        <v>23</v>
      </c>
      <c r="E499">
        <v>0</v>
      </c>
      <c r="F499">
        <v>23</v>
      </c>
      <c r="G499">
        <v>0</v>
      </c>
      <c r="H499">
        <v>0</v>
      </c>
      <c r="I499">
        <v>0</v>
      </c>
      <c r="J499">
        <v>900</v>
      </c>
      <c r="K499" t="s">
        <v>393</v>
      </c>
      <c r="O499" t="str">
        <f t="shared" si="29"/>
        <v>14007-14008</v>
      </c>
      <c r="P499">
        <v>14007</v>
      </c>
      <c r="Q499">
        <v>14008</v>
      </c>
      <c r="R499">
        <v>1</v>
      </c>
      <c r="S499">
        <v>28</v>
      </c>
      <c r="T499" t="s">
        <v>256</v>
      </c>
      <c r="U499">
        <v>96</v>
      </c>
      <c r="V499">
        <v>2060</v>
      </c>
      <c r="W499">
        <v>3</v>
      </c>
      <c r="X499">
        <v>0</v>
      </c>
      <c r="Y499" t="s">
        <v>56</v>
      </c>
      <c r="AA499" t="str">
        <f t="shared" si="30"/>
        <v>6039-6024</v>
      </c>
      <c r="AB499">
        <v>6039</v>
      </c>
      <c r="AC499">
        <v>6024</v>
      </c>
      <c r="AD499">
        <v>23</v>
      </c>
      <c r="AE499">
        <v>234</v>
      </c>
      <c r="AF499">
        <v>900</v>
      </c>
      <c r="AG499">
        <v>5</v>
      </c>
      <c r="AH499">
        <v>0</v>
      </c>
      <c r="AI499">
        <v>0</v>
      </c>
      <c r="AJ499" t="s">
        <v>24</v>
      </c>
      <c r="AL499" t="str">
        <f t="shared" si="31"/>
        <v>12043-12033</v>
      </c>
      <c r="AM499">
        <v>12043</v>
      </c>
      <c r="AN499">
        <v>12033</v>
      </c>
      <c r="AO499">
        <v>1</v>
      </c>
    </row>
    <row r="500" spans="1:41" x14ac:dyDescent="0.3">
      <c r="A500" t="str">
        <f t="shared" si="28"/>
        <v>6039-6030</v>
      </c>
      <c r="B500">
        <v>6039</v>
      </c>
      <c r="C500">
        <v>6030</v>
      </c>
      <c r="D500">
        <v>9</v>
      </c>
      <c r="E500">
        <v>3</v>
      </c>
      <c r="F500">
        <v>12</v>
      </c>
      <c r="G500">
        <v>30</v>
      </c>
      <c r="H500">
        <v>90</v>
      </c>
      <c r="I500">
        <v>120</v>
      </c>
      <c r="J500">
        <v>1000</v>
      </c>
      <c r="K500" t="s">
        <v>387</v>
      </c>
      <c r="O500" t="str">
        <f t="shared" si="29"/>
        <v>14007-20001</v>
      </c>
      <c r="P500">
        <v>14007</v>
      </c>
      <c r="Q500">
        <v>20001</v>
      </c>
      <c r="R500">
        <v>1</v>
      </c>
      <c r="S500">
        <v>47</v>
      </c>
      <c r="T500" t="s">
        <v>256</v>
      </c>
      <c r="U500">
        <v>306</v>
      </c>
      <c r="V500">
        <v>1030</v>
      </c>
      <c r="W500">
        <v>3</v>
      </c>
      <c r="X500">
        <v>0</v>
      </c>
      <c r="Y500" t="s">
        <v>92</v>
      </c>
      <c r="AA500" t="str">
        <f t="shared" si="30"/>
        <v>6039-6030</v>
      </c>
      <c r="AB500">
        <v>6039</v>
      </c>
      <c r="AC500">
        <v>6030</v>
      </c>
      <c r="AD500">
        <v>9</v>
      </c>
      <c r="AE500">
        <v>110</v>
      </c>
      <c r="AF500">
        <v>1000</v>
      </c>
      <c r="AG500">
        <v>4</v>
      </c>
      <c r="AH500">
        <v>0</v>
      </c>
      <c r="AI500">
        <v>30</v>
      </c>
      <c r="AJ500" t="s">
        <v>342</v>
      </c>
      <c r="AL500" t="str">
        <f t="shared" si="31"/>
        <v>12032-12036</v>
      </c>
      <c r="AM500">
        <v>12032</v>
      </c>
      <c r="AN500">
        <v>12036</v>
      </c>
      <c r="AO500">
        <v>1</v>
      </c>
    </row>
    <row r="501" spans="1:41" x14ac:dyDescent="0.3">
      <c r="A501" t="str">
        <f t="shared" si="28"/>
        <v>6039-6038</v>
      </c>
      <c r="B501">
        <v>6039</v>
      </c>
      <c r="C501">
        <v>6038</v>
      </c>
      <c r="D501">
        <v>13</v>
      </c>
      <c r="E501">
        <v>0</v>
      </c>
      <c r="F501">
        <v>13</v>
      </c>
      <c r="G501">
        <v>0</v>
      </c>
      <c r="H501">
        <v>0</v>
      </c>
      <c r="I501">
        <v>0</v>
      </c>
      <c r="J501">
        <v>900</v>
      </c>
      <c r="K501" t="s">
        <v>387</v>
      </c>
      <c r="O501" t="str">
        <f t="shared" si="29"/>
        <v>14008-14004</v>
      </c>
      <c r="P501">
        <v>14008</v>
      </c>
      <c r="Q501">
        <v>14004</v>
      </c>
      <c r="R501">
        <v>1</v>
      </c>
      <c r="S501">
        <v>45</v>
      </c>
      <c r="T501" t="s">
        <v>256</v>
      </c>
      <c r="U501">
        <v>247</v>
      </c>
      <c r="V501">
        <v>1030</v>
      </c>
      <c r="W501">
        <v>5</v>
      </c>
      <c r="X501">
        <v>0</v>
      </c>
      <c r="Y501" t="s">
        <v>91</v>
      </c>
      <c r="AA501" t="str">
        <f t="shared" si="30"/>
        <v>6039-6038</v>
      </c>
      <c r="AB501">
        <v>6039</v>
      </c>
      <c r="AC501">
        <v>6038</v>
      </c>
      <c r="AD501">
        <v>13</v>
      </c>
      <c r="AE501">
        <v>126</v>
      </c>
      <c r="AF501">
        <v>900</v>
      </c>
      <c r="AG501">
        <v>4</v>
      </c>
      <c r="AH501">
        <v>0</v>
      </c>
      <c r="AI501">
        <v>0</v>
      </c>
      <c r="AJ501" t="s">
        <v>342</v>
      </c>
      <c r="AL501" t="str">
        <f t="shared" si="31"/>
        <v>12042-12032</v>
      </c>
      <c r="AM501">
        <v>12042</v>
      </c>
      <c r="AN501">
        <v>12032</v>
      </c>
      <c r="AO501">
        <v>1</v>
      </c>
    </row>
    <row r="502" spans="1:41" x14ac:dyDescent="0.3">
      <c r="A502" t="str">
        <f t="shared" si="28"/>
        <v>6040-6025</v>
      </c>
      <c r="B502">
        <v>6040</v>
      </c>
      <c r="C502">
        <v>6025</v>
      </c>
      <c r="D502">
        <v>23</v>
      </c>
      <c r="E502">
        <v>31</v>
      </c>
      <c r="F502">
        <v>54</v>
      </c>
      <c r="G502">
        <v>390</v>
      </c>
      <c r="H502">
        <v>301</v>
      </c>
      <c r="I502">
        <v>691</v>
      </c>
      <c r="J502">
        <v>2060</v>
      </c>
      <c r="K502" t="s">
        <v>313</v>
      </c>
      <c r="O502" t="str">
        <f t="shared" si="29"/>
        <v>14008-14007</v>
      </c>
      <c r="P502">
        <v>14008</v>
      </c>
      <c r="Q502">
        <v>14007</v>
      </c>
      <c r="R502">
        <v>1</v>
      </c>
      <c r="S502">
        <v>33</v>
      </c>
      <c r="T502" t="s">
        <v>256</v>
      </c>
      <c r="U502">
        <v>96</v>
      </c>
      <c r="V502">
        <v>2060</v>
      </c>
      <c r="W502">
        <v>3</v>
      </c>
      <c r="X502">
        <v>0</v>
      </c>
      <c r="Y502" t="s">
        <v>56</v>
      </c>
      <c r="AA502" t="str">
        <f t="shared" si="30"/>
        <v>6040-6025</v>
      </c>
      <c r="AB502">
        <v>6040</v>
      </c>
      <c r="AC502">
        <v>6025</v>
      </c>
      <c r="AD502">
        <v>23</v>
      </c>
      <c r="AE502">
        <v>264</v>
      </c>
      <c r="AF502">
        <v>2060</v>
      </c>
      <c r="AG502">
        <v>3</v>
      </c>
      <c r="AH502">
        <v>0</v>
      </c>
      <c r="AI502">
        <v>390</v>
      </c>
      <c r="AJ502" t="s">
        <v>313</v>
      </c>
      <c r="AL502" t="str">
        <f t="shared" si="31"/>
        <v>12031-12037</v>
      </c>
      <c r="AM502">
        <v>12031</v>
      </c>
      <c r="AN502">
        <v>12037</v>
      </c>
      <c r="AO502">
        <v>1</v>
      </c>
    </row>
    <row r="503" spans="1:41" x14ac:dyDescent="0.3">
      <c r="A503" t="str">
        <f t="shared" si="28"/>
        <v>6040-6030</v>
      </c>
      <c r="B503">
        <v>6040</v>
      </c>
      <c r="C503">
        <v>6030</v>
      </c>
      <c r="D503">
        <v>15</v>
      </c>
      <c r="E503">
        <v>1</v>
      </c>
      <c r="F503">
        <v>16</v>
      </c>
      <c r="G503">
        <v>20</v>
      </c>
      <c r="H503">
        <v>0</v>
      </c>
      <c r="I503">
        <v>20</v>
      </c>
      <c r="J503">
        <v>900</v>
      </c>
      <c r="K503" t="s">
        <v>355</v>
      </c>
      <c r="O503" t="str">
        <f t="shared" si="29"/>
        <v>14008-14009</v>
      </c>
      <c r="P503">
        <v>14008</v>
      </c>
      <c r="Q503">
        <v>14009</v>
      </c>
      <c r="R503">
        <v>1</v>
      </c>
      <c r="S503">
        <v>47</v>
      </c>
      <c r="T503" t="s">
        <v>256</v>
      </c>
      <c r="U503">
        <v>251</v>
      </c>
      <c r="V503">
        <v>2060</v>
      </c>
      <c r="W503">
        <v>3</v>
      </c>
      <c r="X503">
        <v>0</v>
      </c>
      <c r="Y503" t="s">
        <v>56</v>
      </c>
      <c r="AA503" t="str">
        <f t="shared" si="30"/>
        <v>6040-6030</v>
      </c>
      <c r="AB503">
        <v>6040</v>
      </c>
      <c r="AC503">
        <v>6030</v>
      </c>
      <c r="AD503">
        <v>15</v>
      </c>
      <c r="AE503">
        <v>133</v>
      </c>
      <c r="AF503">
        <v>900</v>
      </c>
      <c r="AG503">
        <v>5</v>
      </c>
      <c r="AH503">
        <v>0</v>
      </c>
      <c r="AI503">
        <v>20</v>
      </c>
      <c r="AJ503" t="s">
        <v>355</v>
      </c>
      <c r="AL503" t="str">
        <f t="shared" si="31"/>
        <v>12013-12031</v>
      </c>
      <c r="AM503">
        <v>12013</v>
      </c>
      <c r="AN503">
        <v>12031</v>
      </c>
      <c r="AO503">
        <v>1</v>
      </c>
    </row>
    <row r="504" spans="1:41" x14ac:dyDescent="0.3">
      <c r="A504" t="str">
        <f t="shared" si="28"/>
        <v>6040-6043</v>
      </c>
      <c r="B504">
        <v>6040</v>
      </c>
      <c r="C504">
        <v>6043</v>
      </c>
      <c r="D504">
        <v>24</v>
      </c>
      <c r="E504">
        <v>29</v>
      </c>
      <c r="F504">
        <v>53</v>
      </c>
      <c r="G504">
        <v>604</v>
      </c>
      <c r="H504">
        <v>0</v>
      </c>
      <c r="I504">
        <v>604</v>
      </c>
      <c r="J504">
        <v>2060</v>
      </c>
      <c r="K504" t="s">
        <v>313</v>
      </c>
      <c r="O504" t="str">
        <f t="shared" si="29"/>
        <v>14009-14008</v>
      </c>
      <c r="P504">
        <v>14009</v>
      </c>
      <c r="Q504">
        <v>14008</v>
      </c>
      <c r="R504">
        <v>1</v>
      </c>
      <c r="S504">
        <v>43</v>
      </c>
      <c r="T504" t="s">
        <v>256</v>
      </c>
      <c r="U504">
        <v>251</v>
      </c>
      <c r="V504">
        <v>1648</v>
      </c>
      <c r="W504">
        <v>3</v>
      </c>
      <c r="X504">
        <v>0</v>
      </c>
      <c r="Y504" t="s">
        <v>56</v>
      </c>
      <c r="AA504" t="str">
        <f t="shared" si="30"/>
        <v>6040-6043</v>
      </c>
      <c r="AB504">
        <v>6040</v>
      </c>
      <c r="AC504">
        <v>6043</v>
      </c>
      <c r="AD504">
        <v>24</v>
      </c>
      <c r="AE504">
        <v>244</v>
      </c>
      <c r="AF504">
        <v>2060</v>
      </c>
      <c r="AG504">
        <v>3</v>
      </c>
      <c r="AH504">
        <v>0</v>
      </c>
      <c r="AI504">
        <v>604</v>
      </c>
      <c r="AJ504" t="s">
        <v>313</v>
      </c>
      <c r="AL504" t="str">
        <f t="shared" si="31"/>
        <v>12035-38016</v>
      </c>
      <c r="AM504">
        <v>12035</v>
      </c>
      <c r="AN504">
        <v>38016</v>
      </c>
      <c r="AO504">
        <v>2</v>
      </c>
    </row>
    <row r="505" spans="1:41" x14ac:dyDescent="0.3">
      <c r="A505" t="str">
        <f t="shared" si="28"/>
        <v>6040-6044</v>
      </c>
      <c r="B505">
        <v>6040</v>
      </c>
      <c r="C505">
        <v>6044</v>
      </c>
      <c r="D505">
        <v>17</v>
      </c>
      <c r="E505">
        <v>2</v>
      </c>
      <c r="F505">
        <v>19</v>
      </c>
      <c r="G505">
        <v>38</v>
      </c>
      <c r="H505">
        <v>0</v>
      </c>
      <c r="I505">
        <v>38</v>
      </c>
      <c r="J505">
        <v>900</v>
      </c>
      <c r="K505" t="s">
        <v>355</v>
      </c>
      <c r="O505" t="str">
        <f t="shared" si="29"/>
        <v>14009-14010</v>
      </c>
      <c r="P505">
        <v>14009</v>
      </c>
      <c r="Q505">
        <v>14010</v>
      </c>
      <c r="R505">
        <v>1</v>
      </c>
      <c r="S505">
        <v>39</v>
      </c>
      <c r="T505" t="s">
        <v>256</v>
      </c>
      <c r="U505">
        <v>328</v>
      </c>
      <c r="V505">
        <v>927</v>
      </c>
      <c r="W505">
        <v>3</v>
      </c>
      <c r="X505">
        <v>0</v>
      </c>
      <c r="Y505" t="s">
        <v>56</v>
      </c>
      <c r="AA505" t="str">
        <f t="shared" si="30"/>
        <v>6040-6044</v>
      </c>
      <c r="AB505">
        <v>6040</v>
      </c>
      <c r="AC505">
        <v>6044</v>
      </c>
      <c r="AD505">
        <v>17</v>
      </c>
      <c r="AE505">
        <v>160</v>
      </c>
      <c r="AF505">
        <v>900</v>
      </c>
      <c r="AG505">
        <v>5</v>
      </c>
      <c r="AH505">
        <v>0</v>
      </c>
      <c r="AI505">
        <v>38</v>
      </c>
      <c r="AJ505" t="s">
        <v>355</v>
      </c>
      <c r="AL505" t="str">
        <f t="shared" si="31"/>
        <v>12036-12035</v>
      </c>
      <c r="AM505">
        <v>12036</v>
      </c>
      <c r="AN505">
        <v>12035</v>
      </c>
      <c r="AO505">
        <v>2</v>
      </c>
    </row>
    <row r="506" spans="1:41" x14ac:dyDescent="0.3">
      <c r="A506" t="str">
        <f t="shared" si="28"/>
        <v>6041-6031</v>
      </c>
      <c r="B506">
        <v>6041</v>
      </c>
      <c r="C506">
        <v>6031</v>
      </c>
      <c r="D506">
        <v>7</v>
      </c>
      <c r="E506">
        <v>3</v>
      </c>
      <c r="F506">
        <v>10</v>
      </c>
      <c r="G506">
        <v>156</v>
      </c>
      <c r="H506">
        <v>0</v>
      </c>
      <c r="I506">
        <v>156</v>
      </c>
      <c r="J506">
        <v>1800</v>
      </c>
      <c r="K506" t="s">
        <v>358</v>
      </c>
      <c r="O506" t="str">
        <f t="shared" si="29"/>
        <v>14010-14009</v>
      </c>
      <c r="P506">
        <v>14010</v>
      </c>
      <c r="Q506">
        <v>14009</v>
      </c>
      <c r="R506">
        <v>1</v>
      </c>
      <c r="S506">
        <v>40</v>
      </c>
      <c r="T506" t="s">
        <v>256</v>
      </c>
      <c r="U506">
        <v>328</v>
      </c>
      <c r="V506">
        <v>1648</v>
      </c>
      <c r="W506">
        <v>3</v>
      </c>
      <c r="X506">
        <v>0</v>
      </c>
      <c r="Y506" t="s">
        <v>56</v>
      </c>
      <c r="AA506" t="str">
        <f t="shared" si="30"/>
        <v>6041-6031</v>
      </c>
      <c r="AB506">
        <v>6041</v>
      </c>
      <c r="AC506">
        <v>6031</v>
      </c>
      <c r="AD506">
        <v>7</v>
      </c>
      <c r="AE506">
        <v>104</v>
      </c>
      <c r="AF506">
        <v>1800</v>
      </c>
      <c r="AG506">
        <v>3</v>
      </c>
      <c r="AH506">
        <v>0</v>
      </c>
      <c r="AI506">
        <v>156</v>
      </c>
      <c r="AJ506" t="s">
        <v>26</v>
      </c>
      <c r="AL506" t="str">
        <f t="shared" si="31"/>
        <v>12037-12036</v>
      </c>
      <c r="AM506">
        <v>12037</v>
      </c>
      <c r="AN506">
        <v>12036</v>
      </c>
      <c r="AO506">
        <v>2</v>
      </c>
    </row>
    <row r="507" spans="1:41" x14ac:dyDescent="0.3">
      <c r="A507" t="str">
        <f t="shared" si="28"/>
        <v>6041-6045</v>
      </c>
      <c r="B507">
        <v>6041</v>
      </c>
      <c r="C507">
        <v>6045</v>
      </c>
      <c r="D507">
        <v>29</v>
      </c>
      <c r="E507">
        <v>0</v>
      </c>
      <c r="F507">
        <v>29</v>
      </c>
      <c r="G507">
        <v>0</v>
      </c>
      <c r="H507">
        <v>0</v>
      </c>
      <c r="I507">
        <v>0</v>
      </c>
      <c r="J507">
        <v>2000</v>
      </c>
      <c r="K507" t="s">
        <v>361</v>
      </c>
      <c r="O507" t="str">
        <f t="shared" si="29"/>
        <v>14010-16001</v>
      </c>
      <c r="P507">
        <v>14010</v>
      </c>
      <c r="Q507">
        <v>16001</v>
      </c>
      <c r="R507">
        <v>1</v>
      </c>
      <c r="S507">
        <v>37</v>
      </c>
      <c r="T507" t="s">
        <v>256</v>
      </c>
      <c r="U507">
        <v>244</v>
      </c>
      <c r="V507">
        <v>900</v>
      </c>
      <c r="W507">
        <v>3</v>
      </c>
      <c r="X507">
        <v>0</v>
      </c>
      <c r="Y507" t="s">
        <v>56</v>
      </c>
      <c r="AA507" t="str">
        <f t="shared" si="30"/>
        <v>6041-6045</v>
      </c>
      <c r="AB507">
        <v>6041</v>
      </c>
      <c r="AC507">
        <v>6045</v>
      </c>
      <c r="AD507">
        <v>29</v>
      </c>
      <c r="AE507">
        <v>193</v>
      </c>
      <c r="AF507">
        <v>2000</v>
      </c>
      <c r="AG507">
        <v>5</v>
      </c>
      <c r="AH507">
        <v>0</v>
      </c>
      <c r="AI507">
        <v>0</v>
      </c>
      <c r="AJ507" t="s">
        <v>30</v>
      </c>
      <c r="AL507" t="str">
        <f t="shared" si="31"/>
        <v>12012-12037</v>
      </c>
      <c r="AM507">
        <v>12012</v>
      </c>
      <c r="AN507">
        <v>12037</v>
      </c>
      <c r="AO507">
        <v>2</v>
      </c>
    </row>
    <row r="508" spans="1:41" x14ac:dyDescent="0.3">
      <c r="A508" t="str">
        <f t="shared" si="28"/>
        <v>6041-6049</v>
      </c>
      <c r="B508">
        <v>6041</v>
      </c>
      <c r="C508">
        <v>6049</v>
      </c>
      <c r="D508">
        <v>12</v>
      </c>
      <c r="E508">
        <v>4</v>
      </c>
      <c r="F508">
        <v>16</v>
      </c>
      <c r="G508">
        <v>176</v>
      </c>
      <c r="H508">
        <v>0</v>
      </c>
      <c r="I508">
        <v>176</v>
      </c>
      <c r="J508">
        <v>1800</v>
      </c>
      <c r="K508" t="s">
        <v>358</v>
      </c>
      <c r="O508" t="str">
        <f t="shared" si="29"/>
        <v>15001-15003</v>
      </c>
      <c r="P508">
        <v>15001</v>
      </c>
      <c r="Q508">
        <v>15003</v>
      </c>
      <c r="R508">
        <v>1</v>
      </c>
      <c r="S508">
        <v>38</v>
      </c>
      <c r="T508" t="s">
        <v>256</v>
      </c>
      <c r="U508">
        <v>193</v>
      </c>
      <c r="V508">
        <v>4000</v>
      </c>
      <c r="W508">
        <v>5</v>
      </c>
      <c r="X508">
        <v>0</v>
      </c>
      <c r="Y508" t="s">
        <v>93</v>
      </c>
      <c r="AA508" t="str">
        <f t="shared" si="30"/>
        <v>6041-6049</v>
      </c>
      <c r="AB508">
        <v>6041</v>
      </c>
      <c r="AC508">
        <v>6049</v>
      </c>
      <c r="AD508">
        <v>12</v>
      </c>
      <c r="AE508">
        <v>168</v>
      </c>
      <c r="AF508">
        <v>1800</v>
      </c>
      <c r="AG508">
        <v>3</v>
      </c>
      <c r="AH508">
        <v>0</v>
      </c>
      <c r="AI508">
        <v>176</v>
      </c>
      <c r="AJ508" t="s">
        <v>26</v>
      </c>
      <c r="AL508" t="str">
        <f t="shared" si="31"/>
        <v>12012-12011</v>
      </c>
      <c r="AM508">
        <v>12012</v>
      </c>
      <c r="AN508">
        <v>12011</v>
      </c>
      <c r="AO508">
        <v>2</v>
      </c>
    </row>
    <row r="509" spans="1:41" x14ac:dyDescent="0.3">
      <c r="A509" t="str">
        <f t="shared" si="28"/>
        <v>6042-6038</v>
      </c>
      <c r="B509">
        <v>6042</v>
      </c>
      <c r="C509">
        <v>6038</v>
      </c>
      <c r="D509">
        <v>20</v>
      </c>
      <c r="E509">
        <v>6</v>
      </c>
      <c r="F509">
        <v>26</v>
      </c>
      <c r="G509">
        <v>30</v>
      </c>
      <c r="H509">
        <v>90</v>
      </c>
      <c r="I509">
        <v>120</v>
      </c>
      <c r="J509">
        <v>900</v>
      </c>
      <c r="K509" t="s">
        <v>387</v>
      </c>
      <c r="O509" t="str">
        <f t="shared" si="29"/>
        <v>15002-15003</v>
      </c>
      <c r="P509">
        <v>15002</v>
      </c>
      <c r="Q509">
        <v>15003</v>
      </c>
      <c r="R509">
        <v>1</v>
      </c>
      <c r="S509">
        <v>26</v>
      </c>
      <c r="T509" t="s">
        <v>256</v>
      </c>
      <c r="U509">
        <v>270</v>
      </c>
      <c r="V509">
        <v>900</v>
      </c>
      <c r="W509">
        <v>5</v>
      </c>
      <c r="X509">
        <v>0</v>
      </c>
      <c r="Y509" t="s">
        <v>95</v>
      </c>
      <c r="AA509" t="str">
        <f t="shared" si="30"/>
        <v>6042-6038</v>
      </c>
      <c r="AB509">
        <v>6042</v>
      </c>
      <c r="AC509">
        <v>6038</v>
      </c>
      <c r="AD509">
        <v>20</v>
      </c>
      <c r="AE509">
        <v>232</v>
      </c>
      <c r="AF509">
        <v>900</v>
      </c>
      <c r="AG509">
        <v>4</v>
      </c>
      <c r="AH509">
        <v>0</v>
      </c>
      <c r="AI509">
        <v>30</v>
      </c>
      <c r="AJ509" t="s">
        <v>342</v>
      </c>
      <c r="AL509" t="str">
        <f t="shared" si="31"/>
        <v>12024-12011</v>
      </c>
      <c r="AM509">
        <v>12024</v>
      </c>
      <c r="AN509">
        <v>12011</v>
      </c>
      <c r="AO509">
        <v>2</v>
      </c>
    </row>
    <row r="510" spans="1:41" x14ac:dyDescent="0.3">
      <c r="A510" t="str">
        <f t="shared" si="28"/>
        <v>6042-6043</v>
      </c>
      <c r="B510">
        <v>6042</v>
      </c>
      <c r="C510">
        <v>6043</v>
      </c>
      <c r="D510">
        <v>34</v>
      </c>
      <c r="E510">
        <v>17</v>
      </c>
      <c r="F510">
        <v>51</v>
      </c>
      <c r="G510">
        <v>265</v>
      </c>
      <c r="H510">
        <v>2</v>
      </c>
      <c r="I510">
        <v>267</v>
      </c>
      <c r="J510">
        <v>2060</v>
      </c>
      <c r="K510" t="s">
        <v>313</v>
      </c>
      <c r="O510" t="str">
        <f t="shared" si="29"/>
        <v>15003-15001</v>
      </c>
      <c r="P510">
        <v>15003</v>
      </c>
      <c r="Q510">
        <v>15001</v>
      </c>
      <c r="R510">
        <v>1</v>
      </c>
      <c r="S510">
        <v>33</v>
      </c>
      <c r="T510" t="s">
        <v>256</v>
      </c>
      <c r="U510">
        <v>193</v>
      </c>
      <c r="V510">
        <v>1800</v>
      </c>
      <c r="W510">
        <v>5</v>
      </c>
      <c r="X510">
        <v>0</v>
      </c>
      <c r="Y510" t="s">
        <v>93</v>
      </c>
      <c r="AA510" t="str">
        <f t="shared" si="30"/>
        <v>6042-6043</v>
      </c>
      <c r="AB510">
        <v>6042</v>
      </c>
      <c r="AC510">
        <v>6043</v>
      </c>
      <c r="AD510">
        <v>34</v>
      </c>
      <c r="AE510">
        <v>315</v>
      </c>
      <c r="AF510">
        <v>2060</v>
      </c>
      <c r="AG510">
        <v>3</v>
      </c>
      <c r="AH510">
        <v>0</v>
      </c>
      <c r="AI510">
        <v>265</v>
      </c>
      <c r="AJ510" t="s">
        <v>313</v>
      </c>
      <c r="AL510" t="str">
        <f t="shared" si="31"/>
        <v>12025-12041</v>
      </c>
      <c r="AM510">
        <v>12025</v>
      </c>
      <c r="AN510">
        <v>12041</v>
      </c>
      <c r="AO510">
        <v>1</v>
      </c>
    </row>
    <row r="511" spans="1:41" x14ac:dyDescent="0.3">
      <c r="A511" t="str">
        <f t="shared" si="28"/>
        <v>6042-38014</v>
      </c>
      <c r="B511">
        <v>6042</v>
      </c>
      <c r="C511">
        <v>38014</v>
      </c>
      <c r="D511">
        <v>13</v>
      </c>
      <c r="E511">
        <v>23</v>
      </c>
      <c r="F511">
        <v>36</v>
      </c>
      <c r="G511">
        <v>391</v>
      </c>
      <c r="H511">
        <v>0</v>
      </c>
      <c r="I511">
        <v>391</v>
      </c>
      <c r="J511">
        <v>900</v>
      </c>
      <c r="K511" t="s">
        <v>313</v>
      </c>
      <c r="O511" t="str">
        <f t="shared" si="29"/>
        <v>15003-15002</v>
      </c>
      <c r="P511">
        <v>15003</v>
      </c>
      <c r="Q511">
        <v>15002</v>
      </c>
      <c r="R511">
        <v>1</v>
      </c>
      <c r="S511">
        <v>31</v>
      </c>
      <c r="T511" t="s">
        <v>256</v>
      </c>
      <c r="U511">
        <v>270</v>
      </c>
      <c r="V511">
        <v>1000</v>
      </c>
      <c r="W511">
        <v>5</v>
      </c>
      <c r="X511">
        <v>0</v>
      </c>
      <c r="Y511" t="s">
        <v>95</v>
      </c>
      <c r="AA511" t="str">
        <f t="shared" si="30"/>
        <v>6042-38014</v>
      </c>
      <c r="AB511">
        <v>6042</v>
      </c>
      <c r="AC511">
        <v>38014</v>
      </c>
      <c r="AD511">
        <v>13</v>
      </c>
      <c r="AE511">
        <v>136</v>
      </c>
      <c r="AF511">
        <v>900</v>
      </c>
      <c r="AG511">
        <v>3</v>
      </c>
      <c r="AH511">
        <v>0</v>
      </c>
      <c r="AI511">
        <v>391</v>
      </c>
      <c r="AJ511" t="s">
        <v>313</v>
      </c>
      <c r="AL511" t="str">
        <f t="shared" si="31"/>
        <v>12023-12025</v>
      </c>
      <c r="AM511">
        <v>12023</v>
      </c>
      <c r="AN511">
        <v>12025</v>
      </c>
      <c r="AO511">
        <v>1</v>
      </c>
    </row>
    <row r="512" spans="1:41" x14ac:dyDescent="0.3">
      <c r="A512" t="str">
        <f t="shared" si="28"/>
        <v>6043-6038</v>
      </c>
      <c r="B512">
        <v>6043</v>
      </c>
      <c r="C512">
        <v>6038</v>
      </c>
      <c r="D512">
        <v>17</v>
      </c>
      <c r="E512">
        <v>0</v>
      </c>
      <c r="F512">
        <v>17</v>
      </c>
      <c r="G512">
        <v>0</v>
      </c>
      <c r="H512">
        <v>0</v>
      </c>
      <c r="I512">
        <v>0</v>
      </c>
      <c r="J512">
        <v>2000</v>
      </c>
      <c r="K512" t="s">
        <v>360</v>
      </c>
      <c r="O512" t="str">
        <f t="shared" si="29"/>
        <v>15003-15004</v>
      </c>
      <c r="P512">
        <v>15003</v>
      </c>
      <c r="Q512">
        <v>15004</v>
      </c>
      <c r="R512">
        <v>1</v>
      </c>
      <c r="S512">
        <v>31</v>
      </c>
      <c r="T512" t="s">
        <v>256</v>
      </c>
      <c r="U512">
        <v>280</v>
      </c>
      <c r="V512">
        <v>4000</v>
      </c>
      <c r="W512">
        <v>5</v>
      </c>
      <c r="X512">
        <v>0</v>
      </c>
      <c r="Y512" t="s">
        <v>93</v>
      </c>
      <c r="AA512" t="str">
        <f t="shared" si="30"/>
        <v>6043-6038</v>
      </c>
      <c r="AB512">
        <v>6043</v>
      </c>
      <c r="AC512">
        <v>6038</v>
      </c>
      <c r="AD512">
        <v>17</v>
      </c>
      <c r="AE512">
        <v>132</v>
      </c>
      <c r="AF512">
        <v>2000</v>
      </c>
      <c r="AG512">
        <v>3</v>
      </c>
      <c r="AH512">
        <v>0</v>
      </c>
      <c r="AI512">
        <v>0</v>
      </c>
      <c r="AJ512" t="s">
        <v>27</v>
      </c>
      <c r="AL512" t="str">
        <f t="shared" si="31"/>
        <v>12021-12023</v>
      </c>
      <c r="AM512">
        <v>12021</v>
      </c>
      <c r="AN512">
        <v>12023</v>
      </c>
      <c r="AO512">
        <v>1</v>
      </c>
    </row>
    <row r="513" spans="1:41" x14ac:dyDescent="0.3">
      <c r="A513" t="str">
        <f t="shared" si="28"/>
        <v>6043-6040</v>
      </c>
      <c r="B513">
        <v>6043</v>
      </c>
      <c r="C513">
        <v>6040</v>
      </c>
      <c r="D513">
        <v>19</v>
      </c>
      <c r="E513">
        <v>14</v>
      </c>
      <c r="F513">
        <v>33</v>
      </c>
      <c r="G513">
        <v>390</v>
      </c>
      <c r="H513">
        <v>5</v>
      </c>
      <c r="I513">
        <v>395</v>
      </c>
      <c r="J513">
        <v>2060</v>
      </c>
      <c r="K513" t="s">
        <v>313</v>
      </c>
      <c r="O513" t="str">
        <f t="shared" si="29"/>
        <v>15004-15003</v>
      </c>
      <c r="P513">
        <v>15004</v>
      </c>
      <c r="Q513">
        <v>15003</v>
      </c>
      <c r="R513">
        <v>1</v>
      </c>
      <c r="S513">
        <v>34</v>
      </c>
      <c r="T513" t="s">
        <v>256</v>
      </c>
      <c r="U513">
        <v>280</v>
      </c>
      <c r="V513">
        <v>4000</v>
      </c>
      <c r="W513">
        <v>5</v>
      </c>
      <c r="X513">
        <v>0</v>
      </c>
      <c r="Y513" t="s">
        <v>93</v>
      </c>
      <c r="AA513" t="str">
        <f t="shared" si="30"/>
        <v>6043-6040</v>
      </c>
      <c r="AB513">
        <v>6043</v>
      </c>
      <c r="AC513">
        <v>6040</v>
      </c>
      <c r="AD513">
        <v>19</v>
      </c>
      <c r="AE513">
        <v>244</v>
      </c>
      <c r="AF513">
        <v>2060</v>
      </c>
      <c r="AG513">
        <v>3</v>
      </c>
      <c r="AH513">
        <v>0</v>
      </c>
      <c r="AI513">
        <v>390</v>
      </c>
      <c r="AJ513" t="s">
        <v>313</v>
      </c>
      <c r="AL513" t="str">
        <f t="shared" si="31"/>
        <v>12020-12021</v>
      </c>
      <c r="AM513">
        <v>12020</v>
      </c>
      <c r="AN513">
        <v>12021</v>
      </c>
      <c r="AO513">
        <v>2</v>
      </c>
    </row>
    <row r="514" spans="1:41" x14ac:dyDescent="0.3">
      <c r="A514" t="str">
        <f t="shared" si="28"/>
        <v>6043-6042</v>
      </c>
      <c r="B514">
        <v>6043</v>
      </c>
      <c r="C514">
        <v>6042</v>
      </c>
      <c r="D514">
        <v>28</v>
      </c>
      <c r="E514">
        <v>46</v>
      </c>
      <c r="F514">
        <v>74</v>
      </c>
      <c r="G514">
        <v>391</v>
      </c>
      <c r="H514">
        <v>0</v>
      </c>
      <c r="I514">
        <v>391</v>
      </c>
      <c r="J514">
        <v>927</v>
      </c>
      <c r="K514" t="s">
        <v>313</v>
      </c>
      <c r="O514" t="str">
        <f t="shared" si="29"/>
        <v>15004-15005</v>
      </c>
      <c r="P514">
        <v>15004</v>
      </c>
      <c r="Q514">
        <v>15005</v>
      </c>
      <c r="R514">
        <v>1</v>
      </c>
      <c r="S514">
        <v>38</v>
      </c>
      <c r="T514" t="s">
        <v>256</v>
      </c>
      <c r="U514">
        <v>354</v>
      </c>
      <c r="V514">
        <v>4000</v>
      </c>
      <c r="W514">
        <v>5</v>
      </c>
      <c r="X514">
        <v>0</v>
      </c>
      <c r="Y514" t="s">
        <v>93</v>
      </c>
      <c r="AA514" t="str">
        <f t="shared" si="30"/>
        <v>6043-6042</v>
      </c>
      <c r="AB514">
        <v>6043</v>
      </c>
      <c r="AC514">
        <v>6042</v>
      </c>
      <c r="AD514">
        <v>28</v>
      </c>
      <c r="AE514">
        <v>314</v>
      </c>
      <c r="AF514">
        <v>927</v>
      </c>
      <c r="AG514">
        <v>3</v>
      </c>
      <c r="AH514">
        <v>0</v>
      </c>
      <c r="AI514">
        <v>391</v>
      </c>
      <c r="AJ514" t="s">
        <v>313</v>
      </c>
      <c r="AL514" t="str">
        <f t="shared" si="31"/>
        <v>12027-12023</v>
      </c>
      <c r="AM514">
        <v>12027</v>
      </c>
      <c r="AN514">
        <v>12023</v>
      </c>
      <c r="AO514">
        <v>2</v>
      </c>
    </row>
    <row r="515" spans="1:41" x14ac:dyDescent="0.3">
      <c r="A515" t="str">
        <f t="shared" si="28"/>
        <v>6043-6046</v>
      </c>
      <c r="B515">
        <v>6043</v>
      </c>
      <c r="C515">
        <v>6046</v>
      </c>
      <c r="D515">
        <v>16</v>
      </c>
      <c r="E515">
        <v>10</v>
      </c>
      <c r="F515">
        <v>26</v>
      </c>
      <c r="G515">
        <v>334</v>
      </c>
      <c r="H515">
        <v>0</v>
      </c>
      <c r="I515">
        <v>334</v>
      </c>
      <c r="J515">
        <v>2000</v>
      </c>
      <c r="K515" t="s">
        <v>360</v>
      </c>
      <c r="O515" t="str">
        <f t="shared" si="29"/>
        <v>15004-33023</v>
      </c>
      <c r="P515">
        <v>15004</v>
      </c>
      <c r="Q515">
        <v>33023</v>
      </c>
      <c r="R515">
        <v>1</v>
      </c>
      <c r="S515">
        <v>20</v>
      </c>
      <c r="T515" t="s">
        <v>256</v>
      </c>
      <c r="U515">
        <v>140</v>
      </c>
      <c r="V515">
        <v>1800</v>
      </c>
      <c r="W515">
        <v>5</v>
      </c>
      <c r="X515">
        <v>0</v>
      </c>
      <c r="Y515" t="s">
        <v>97</v>
      </c>
      <c r="AA515" t="str">
        <f t="shared" si="30"/>
        <v>6043-6046</v>
      </c>
      <c r="AB515">
        <v>6043</v>
      </c>
      <c r="AC515">
        <v>6046</v>
      </c>
      <c r="AD515">
        <v>16</v>
      </c>
      <c r="AE515">
        <v>163</v>
      </c>
      <c r="AF515">
        <v>2000</v>
      </c>
      <c r="AG515">
        <v>3</v>
      </c>
      <c r="AH515">
        <v>0</v>
      </c>
      <c r="AI515">
        <v>334</v>
      </c>
      <c r="AJ515" t="s">
        <v>27</v>
      </c>
      <c r="AL515" t="str">
        <f t="shared" si="31"/>
        <v>12040-12027</v>
      </c>
      <c r="AM515">
        <v>12040</v>
      </c>
      <c r="AN515">
        <v>12027</v>
      </c>
      <c r="AO515">
        <v>2</v>
      </c>
    </row>
    <row r="516" spans="1:41" x14ac:dyDescent="0.3">
      <c r="A516" t="str">
        <f t="shared" ref="A516:A579" si="32">+B516&amp;-C516</f>
        <v>6044-6028</v>
      </c>
      <c r="B516">
        <v>6044</v>
      </c>
      <c r="C516">
        <v>6028</v>
      </c>
      <c r="D516">
        <v>23</v>
      </c>
      <c r="E516">
        <v>2</v>
      </c>
      <c r="F516">
        <v>25</v>
      </c>
      <c r="G516">
        <v>31</v>
      </c>
      <c r="H516">
        <v>37</v>
      </c>
      <c r="I516">
        <v>68</v>
      </c>
      <c r="J516">
        <v>2060</v>
      </c>
      <c r="K516" t="s">
        <v>310</v>
      </c>
      <c r="O516" t="str">
        <f t="shared" ref="O516:O579" si="33">+P516&amp;-Q516</f>
        <v>15005-15004</v>
      </c>
      <c r="P516">
        <v>15005</v>
      </c>
      <c r="Q516">
        <v>15004</v>
      </c>
      <c r="R516">
        <v>1</v>
      </c>
      <c r="S516">
        <v>38</v>
      </c>
      <c r="T516" t="s">
        <v>256</v>
      </c>
      <c r="U516">
        <v>354</v>
      </c>
      <c r="V516">
        <v>4000</v>
      </c>
      <c r="W516">
        <v>5</v>
      </c>
      <c r="X516">
        <v>0</v>
      </c>
      <c r="Y516" t="s">
        <v>93</v>
      </c>
      <c r="AA516" t="str">
        <f t="shared" ref="AA516:AA579" si="34">+AB516&amp;-AC516</f>
        <v>6044-6028</v>
      </c>
      <c r="AB516">
        <v>6044</v>
      </c>
      <c r="AC516">
        <v>6028</v>
      </c>
      <c r="AD516">
        <v>23</v>
      </c>
      <c r="AE516">
        <v>298</v>
      </c>
      <c r="AF516">
        <v>2060</v>
      </c>
      <c r="AG516">
        <v>3</v>
      </c>
      <c r="AH516">
        <v>0</v>
      </c>
      <c r="AI516">
        <v>31</v>
      </c>
      <c r="AJ516" t="s">
        <v>310</v>
      </c>
      <c r="AL516" t="str">
        <f t="shared" ref="AL516:AL579" si="35">+AM516&amp;-AN516</f>
        <v>12021-12022</v>
      </c>
      <c r="AM516">
        <v>12021</v>
      </c>
      <c r="AN516">
        <v>12022</v>
      </c>
      <c r="AO516">
        <v>2</v>
      </c>
    </row>
    <row r="517" spans="1:41" x14ac:dyDescent="0.3">
      <c r="A517" t="str">
        <f t="shared" si="32"/>
        <v>6044-6040</v>
      </c>
      <c r="B517">
        <v>6044</v>
      </c>
      <c r="C517">
        <v>6040</v>
      </c>
      <c r="D517">
        <v>13</v>
      </c>
      <c r="E517">
        <v>14</v>
      </c>
      <c r="F517">
        <v>27</v>
      </c>
      <c r="G517">
        <v>20</v>
      </c>
      <c r="H517">
        <v>206</v>
      </c>
      <c r="I517">
        <v>226</v>
      </c>
      <c r="J517">
        <v>900</v>
      </c>
      <c r="K517" t="s">
        <v>355</v>
      </c>
      <c r="O517" t="str">
        <f t="shared" si="33"/>
        <v>15005-15006</v>
      </c>
      <c r="P517">
        <v>15005</v>
      </c>
      <c r="Q517">
        <v>15006</v>
      </c>
      <c r="R517">
        <v>1</v>
      </c>
      <c r="S517">
        <v>32</v>
      </c>
      <c r="T517" t="s">
        <v>256</v>
      </c>
      <c r="U517">
        <v>205</v>
      </c>
      <c r="V517">
        <v>2000</v>
      </c>
      <c r="W517">
        <v>5</v>
      </c>
      <c r="X517">
        <v>0</v>
      </c>
      <c r="Y517" t="s">
        <v>93</v>
      </c>
      <c r="AA517" t="str">
        <f t="shared" si="34"/>
        <v>6044-6040</v>
      </c>
      <c r="AB517">
        <v>6044</v>
      </c>
      <c r="AC517">
        <v>6040</v>
      </c>
      <c r="AD517">
        <v>13</v>
      </c>
      <c r="AE517">
        <v>160</v>
      </c>
      <c r="AF517">
        <v>900</v>
      </c>
      <c r="AG517">
        <v>5</v>
      </c>
      <c r="AH517">
        <v>0</v>
      </c>
      <c r="AI517">
        <v>20</v>
      </c>
      <c r="AJ517" t="s">
        <v>355</v>
      </c>
      <c r="AL517" t="str">
        <f t="shared" si="35"/>
        <v>12028-12021</v>
      </c>
      <c r="AM517">
        <v>12028</v>
      </c>
      <c r="AN517">
        <v>12021</v>
      </c>
      <c r="AO517">
        <v>2</v>
      </c>
    </row>
    <row r="518" spans="1:41" x14ac:dyDescent="0.3">
      <c r="A518" t="str">
        <f t="shared" si="32"/>
        <v>6044-6045</v>
      </c>
      <c r="B518">
        <v>6044</v>
      </c>
      <c r="C518">
        <v>6045</v>
      </c>
      <c r="D518">
        <v>4</v>
      </c>
      <c r="E518">
        <v>0</v>
      </c>
      <c r="F518">
        <v>4</v>
      </c>
      <c r="G518">
        <v>7</v>
      </c>
      <c r="H518">
        <v>0</v>
      </c>
      <c r="I518">
        <v>7</v>
      </c>
      <c r="J518">
        <v>1000</v>
      </c>
      <c r="K518" t="s">
        <v>355</v>
      </c>
      <c r="O518" t="str">
        <f t="shared" si="33"/>
        <v>15005-33024</v>
      </c>
      <c r="P518">
        <v>15005</v>
      </c>
      <c r="Q518">
        <v>33024</v>
      </c>
      <c r="R518">
        <v>1</v>
      </c>
      <c r="S518">
        <v>21</v>
      </c>
      <c r="T518" t="s">
        <v>256</v>
      </c>
      <c r="U518">
        <v>145</v>
      </c>
      <c r="V518">
        <v>1000</v>
      </c>
      <c r="W518">
        <v>5</v>
      </c>
      <c r="X518">
        <v>0</v>
      </c>
      <c r="Y518" t="s">
        <v>98</v>
      </c>
      <c r="AA518" t="str">
        <f t="shared" si="34"/>
        <v>6044-6045</v>
      </c>
      <c r="AB518">
        <v>6044</v>
      </c>
      <c r="AC518">
        <v>6045</v>
      </c>
      <c r="AD518">
        <v>4</v>
      </c>
      <c r="AE518">
        <v>52</v>
      </c>
      <c r="AF518">
        <v>1000</v>
      </c>
      <c r="AG518">
        <v>5</v>
      </c>
      <c r="AH518">
        <v>0</v>
      </c>
      <c r="AI518">
        <v>7</v>
      </c>
      <c r="AJ518" t="s">
        <v>355</v>
      </c>
      <c r="AL518" t="str">
        <f t="shared" si="35"/>
        <v>12009-12028</v>
      </c>
      <c r="AM518">
        <v>12009</v>
      </c>
      <c r="AN518">
        <v>12028</v>
      </c>
      <c r="AO518">
        <v>2</v>
      </c>
    </row>
    <row r="519" spans="1:41" x14ac:dyDescent="0.3">
      <c r="A519" t="str">
        <f t="shared" si="32"/>
        <v>6044-6046</v>
      </c>
      <c r="B519">
        <v>6044</v>
      </c>
      <c r="C519">
        <v>6046</v>
      </c>
      <c r="D519">
        <v>22</v>
      </c>
      <c r="E519">
        <v>0</v>
      </c>
      <c r="F519">
        <v>22</v>
      </c>
      <c r="G519">
        <v>0</v>
      </c>
      <c r="H519">
        <v>0</v>
      </c>
      <c r="I519">
        <v>0</v>
      </c>
      <c r="J519">
        <v>2000</v>
      </c>
      <c r="K519" t="s">
        <v>310</v>
      </c>
      <c r="O519" t="str">
        <f t="shared" si="33"/>
        <v>15006-15005</v>
      </c>
      <c r="P519">
        <v>15006</v>
      </c>
      <c r="Q519">
        <v>15005</v>
      </c>
      <c r="R519">
        <v>1</v>
      </c>
      <c r="S519">
        <v>36</v>
      </c>
      <c r="T519" t="s">
        <v>256</v>
      </c>
      <c r="U519">
        <v>205</v>
      </c>
      <c r="V519">
        <v>4000</v>
      </c>
      <c r="W519">
        <v>5</v>
      </c>
      <c r="X519">
        <v>0</v>
      </c>
      <c r="Y519" t="s">
        <v>93</v>
      </c>
      <c r="AA519" t="str">
        <f t="shared" si="34"/>
        <v>6044-6046</v>
      </c>
      <c r="AB519">
        <v>6044</v>
      </c>
      <c r="AC519">
        <v>6046</v>
      </c>
      <c r="AD519">
        <v>22</v>
      </c>
      <c r="AE519">
        <v>235</v>
      </c>
      <c r="AF519">
        <v>2000</v>
      </c>
      <c r="AG519">
        <v>3</v>
      </c>
      <c r="AH519">
        <v>0</v>
      </c>
      <c r="AI519">
        <v>0</v>
      </c>
      <c r="AJ519" t="s">
        <v>310</v>
      </c>
      <c r="AL519" t="str">
        <f t="shared" si="35"/>
        <v>43001-45017</v>
      </c>
      <c r="AM519">
        <v>43001</v>
      </c>
      <c r="AN519">
        <v>45017</v>
      </c>
      <c r="AO519">
        <v>2</v>
      </c>
    </row>
    <row r="520" spans="1:41" x14ac:dyDescent="0.3">
      <c r="A520" t="str">
        <f t="shared" si="32"/>
        <v>6045-6041</v>
      </c>
      <c r="B520">
        <v>6045</v>
      </c>
      <c r="C520">
        <v>6041</v>
      </c>
      <c r="D520">
        <v>28</v>
      </c>
      <c r="E520">
        <v>0</v>
      </c>
      <c r="F520">
        <v>28</v>
      </c>
      <c r="G520">
        <v>0</v>
      </c>
      <c r="H520">
        <v>0</v>
      </c>
      <c r="I520">
        <v>0</v>
      </c>
      <c r="J520">
        <v>1000</v>
      </c>
      <c r="K520" t="s">
        <v>361</v>
      </c>
      <c r="O520" t="str">
        <f t="shared" si="33"/>
        <v>15006-33025</v>
      </c>
      <c r="P520">
        <v>15006</v>
      </c>
      <c r="Q520">
        <v>33025</v>
      </c>
      <c r="R520">
        <v>1</v>
      </c>
      <c r="S520">
        <v>27</v>
      </c>
      <c r="T520" t="s">
        <v>256</v>
      </c>
      <c r="U520">
        <v>146</v>
      </c>
      <c r="V520">
        <v>1000</v>
      </c>
      <c r="W520">
        <v>5</v>
      </c>
      <c r="X520">
        <v>0</v>
      </c>
      <c r="Y520" t="s">
        <v>99</v>
      </c>
      <c r="AA520" t="str">
        <f t="shared" si="34"/>
        <v>6045-6041</v>
      </c>
      <c r="AB520">
        <v>6045</v>
      </c>
      <c r="AC520">
        <v>6041</v>
      </c>
      <c r="AD520">
        <v>28</v>
      </c>
      <c r="AE520">
        <v>193</v>
      </c>
      <c r="AF520">
        <v>1000</v>
      </c>
      <c r="AG520">
        <v>5</v>
      </c>
      <c r="AH520">
        <v>0</v>
      </c>
      <c r="AI520">
        <v>0</v>
      </c>
      <c r="AJ520" t="s">
        <v>30</v>
      </c>
      <c r="AL520" t="str">
        <f t="shared" si="35"/>
        <v>43002-43001</v>
      </c>
      <c r="AM520">
        <v>43002</v>
      </c>
      <c r="AN520">
        <v>43001</v>
      </c>
      <c r="AO520">
        <v>2</v>
      </c>
    </row>
    <row r="521" spans="1:41" x14ac:dyDescent="0.3">
      <c r="A521" t="str">
        <f t="shared" si="32"/>
        <v>6045-6044</v>
      </c>
      <c r="B521">
        <v>6045</v>
      </c>
      <c r="C521">
        <v>6044</v>
      </c>
      <c r="D521">
        <v>4</v>
      </c>
      <c r="E521">
        <v>1</v>
      </c>
      <c r="F521">
        <v>5</v>
      </c>
      <c r="G521">
        <v>20</v>
      </c>
      <c r="H521">
        <v>169</v>
      </c>
      <c r="I521">
        <v>189</v>
      </c>
      <c r="J521">
        <v>2000</v>
      </c>
      <c r="K521" t="s">
        <v>355</v>
      </c>
      <c r="O521" t="str">
        <f t="shared" si="33"/>
        <v>16001-14010</v>
      </c>
      <c r="P521">
        <v>16001</v>
      </c>
      <c r="Q521">
        <v>14010</v>
      </c>
      <c r="R521">
        <v>1</v>
      </c>
      <c r="S521">
        <v>41</v>
      </c>
      <c r="T521" t="s">
        <v>256</v>
      </c>
      <c r="U521">
        <v>244</v>
      </c>
      <c r="V521">
        <v>2000</v>
      </c>
      <c r="W521">
        <v>3</v>
      </c>
      <c r="X521">
        <v>0</v>
      </c>
      <c r="Y521" t="s">
        <v>56</v>
      </c>
      <c r="AA521" t="str">
        <f t="shared" si="34"/>
        <v>6045-6044</v>
      </c>
      <c r="AB521">
        <v>6045</v>
      </c>
      <c r="AC521">
        <v>6044</v>
      </c>
      <c r="AD521">
        <v>4</v>
      </c>
      <c r="AE521">
        <v>52</v>
      </c>
      <c r="AF521">
        <v>2000</v>
      </c>
      <c r="AG521">
        <v>5</v>
      </c>
      <c r="AH521">
        <v>0</v>
      </c>
      <c r="AI521">
        <v>20</v>
      </c>
      <c r="AJ521" t="s">
        <v>355</v>
      </c>
      <c r="AL521" t="str">
        <f t="shared" si="35"/>
        <v>5059-43002</v>
      </c>
      <c r="AM521">
        <v>5059</v>
      </c>
      <c r="AN521">
        <v>43002</v>
      </c>
      <c r="AO521">
        <v>2</v>
      </c>
    </row>
    <row r="522" spans="1:41" x14ac:dyDescent="0.3">
      <c r="A522" t="str">
        <f t="shared" si="32"/>
        <v>6045-6047</v>
      </c>
      <c r="B522">
        <v>6045</v>
      </c>
      <c r="C522">
        <v>6047</v>
      </c>
      <c r="D522">
        <v>34</v>
      </c>
      <c r="E522">
        <v>0</v>
      </c>
      <c r="F522">
        <v>34</v>
      </c>
      <c r="G522">
        <v>0</v>
      </c>
      <c r="H522">
        <v>0</v>
      </c>
      <c r="I522">
        <v>0</v>
      </c>
      <c r="J522">
        <v>900</v>
      </c>
      <c r="K522" t="s">
        <v>361</v>
      </c>
      <c r="O522" t="str">
        <f t="shared" si="33"/>
        <v>16001-16002</v>
      </c>
      <c r="P522">
        <v>16001</v>
      </c>
      <c r="Q522">
        <v>16002</v>
      </c>
      <c r="R522">
        <v>1</v>
      </c>
      <c r="S522">
        <v>32</v>
      </c>
      <c r="T522" t="s">
        <v>256</v>
      </c>
      <c r="U522">
        <v>107</v>
      </c>
      <c r="V522">
        <v>927</v>
      </c>
      <c r="W522">
        <v>3</v>
      </c>
      <c r="X522">
        <v>0</v>
      </c>
      <c r="Y522" t="s">
        <v>56</v>
      </c>
      <c r="AA522" t="str">
        <f t="shared" si="34"/>
        <v>6045-6047</v>
      </c>
      <c r="AB522">
        <v>6045</v>
      </c>
      <c r="AC522">
        <v>6047</v>
      </c>
      <c r="AD522">
        <v>34</v>
      </c>
      <c r="AE522">
        <v>238</v>
      </c>
      <c r="AF522">
        <v>900</v>
      </c>
      <c r="AG522">
        <v>5</v>
      </c>
      <c r="AH522">
        <v>0</v>
      </c>
      <c r="AI522">
        <v>0</v>
      </c>
      <c r="AJ522" t="s">
        <v>30</v>
      </c>
      <c r="AL522" t="str">
        <f t="shared" si="35"/>
        <v>45015-43001</v>
      </c>
      <c r="AM522">
        <v>45015</v>
      </c>
      <c r="AN522">
        <v>43001</v>
      </c>
      <c r="AO522">
        <v>2</v>
      </c>
    </row>
    <row r="523" spans="1:41" x14ac:dyDescent="0.3">
      <c r="A523" t="str">
        <f t="shared" si="32"/>
        <v>6045-6048</v>
      </c>
      <c r="B523">
        <v>6045</v>
      </c>
      <c r="C523">
        <v>6048</v>
      </c>
      <c r="D523">
        <v>4</v>
      </c>
      <c r="E523">
        <v>0</v>
      </c>
      <c r="F523">
        <v>4</v>
      </c>
      <c r="G523">
        <v>7</v>
      </c>
      <c r="H523">
        <v>0</v>
      </c>
      <c r="I523">
        <v>7</v>
      </c>
      <c r="J523">
        <v>2000</v>
      </c>
      <c r="K523" t="s">
        <v>355</v>
      </c>
      <c r="O523" t="str">
        <f t="shared" si="33"/>
        <v>16001-16004</v>
      </c>
      <c r="P523">
        <v>16001</v>
      </c>
      <c r="Q523">
        <v>16004</v>
      </c>
      <c r="R523">
        <v>1</v>
      </c>
      <c r="S523">
        <v>48</v>
      </c>
      <c r="T523" t="s">
        <v>256</v>
      </c>
      <c r="U523">
        <v>155</v>
      </c>
      <c r="V523">
        <v>2000</v>
      </c>
      <c r="W523">
        <v>5</v>
      </c>
      <c r="X523">
        <v>0</v>
      </c>
      <c r="Y523" t="s">
        <v>100</v>
      </c>
      <c r="AA523" t="str">
        <f t="shared" si="34"/>
        <v>6045-6048</v>
      </c>
      <c r="AB523">
        <v>6045</v>
      </c>
      <c r="AC523">
        <v>6048</v>
      </c>
      <c r="AD523">
        <v>4</v>
      </c>
      <c r="AE523">
        <v>50</v>
      </c>
      <c r="AF523">
        <v>2000</v>
      </c>
      <c r="AG523">
        <v>5</v>
      </c>
      <c r="AH523">
        <v>0</v>
      </c>
      <c r="AI523">
        <v>7</v>
      </c>
      <c r="AJ523" t="s">
        <v>355</v>
      </c>
      <c r="AL523" t="str">
        <f t="shared" si="35"/>
        <v>43002-45016</v>
      </c>
      <c r="AM523">
        <v>43002</v>
      </c>
      <c r="AN523">
        <v>45016</v>
      </c>
      <c r="AO523">
        <v>2</v>
      </c>
    </row>
    <row r="524" spans="1:41" x14ac:dyDescent="0.3">
      <c r="A524" t="str">
        <f t="shared" si="32"/>
        <v>6046-6043</v>
      </c>
      <c r="B524">
        <v>6046</v>
      </c>
      <c r="C524">
        <v>6043</v>
      </c>
      <c r="D524">
        <v>14</v>
      </c>
      <c r="E524">
        <v>12</v>
      </c>
      <c r="F524">
        <v>26</v>
      </c>
      <c r="G524">
        <v>236</v>
      </c>
      <c r="H524">
        <v>3</v>
      </c>
      <c r="I524">
        <v>239</v>
      </c>
      <c r="J524">
        <v>1000</v>
      </c>
      <c r="K524" t="s">
        <v>360</v>
      </c>
      <c r="O524" t="str">
        <f t="shared" si="33"/>
        <v>16002-16001</v>
      </c>
      <c r="P524">
        <v>16002</v>
      </c>
      <c r="Q524">
        <v>16001</v>
      </c>
      <c r="R524">
        <v>1</v>
      </c>
      <c r="S524">
        <v>29</v>
      </c>
      <c r="T524" t="s">
        <v>256</v>
      </c>
      <c r="U524">
        <v>107</v>
      </c>
      <c r="V524">
        <v>2060</v>
      </c>
      <c r="W524">
        <v>3</v>
      </c>
      <c r="X524">
        <v>0</v>
      </c>
      <c r="Y524" t="s">
        <v>56</v>
      </c>
      <c r="AA524" t="str">
        <f t="shared" si="34"/>
        <v>6046-6043</v>
      </c>
      <c r="AB524">
        <v>6046</v>
      </c>
      <c r="AC524">
        <v>6043</v>
      </c>
      <c r="AD524">
        <v>14</v>
      </c>
      <c r="AE524">
        <v>163</v>
      </c>
      <c r="AF524">
        <v>1000</v>
      </c>
      <c r="AG524">
        <v>3</v>
      </c>
      <c r="AH524">
        <v>0</v>
      </c>
      <c r="AI524">
        <v>236</v>
      </c>
      <c r="AJ524" t="s">
        <v>27</v>
      </c>
      <c r="AL524" t="str">
        <f t="shared" si="35"/>
        <v>53031-5059</v>
      </c>
      <c r="AM524">
        <v>53031</v>
      </c>
      <c r="AN524">
        <v>5059</v>
      </c>
      <c r="AO524">
        <v>2</v>
      </c>
    </row>
    <row r="525" spans="1:41" x14ac:dyDescent="0.3">
      <c r="A525" t="str">
        <f t="shared" si="32"/>
        <v>6046-6044</v>
      </c>
      <c r="B525">
        <v>6046</v>
      </c>
      <c r="C525">
        <v>6044</v>
      </c>
      <c r="D525">
        <v>25</v>
      </c>
      <c r="E525">
        <v>7</v>
      </c>
      <c r="F525">
        <v>32</v>
      </c>
      <c r="G525">
        <v>0</v>
      </c>
      <c r="H525">
        <v>74</v>
      </c>
      <c r="I525">
        <v>74</v>
      </c>
      <c r="J525">
        <v>927</v>
      </c>
      <c r="K525" t="s">
        <v>310</v>
      </c>
      <c r="O525" t="str">
        <f t="shared" si="33"/>
        <v>16002-16005</v>
      </c>
      <c r="P525">
        <v>16002</v>
      </c>
      <c r="Q525">
        <v>16005</v>
      </c>
      <c r="R525">
        <v>1</v>
      </c>
      <c r="S525">
        <v>48</v>
      </c>
      <c r="T525" t="s">
        <v>256</v>
      </c>
      <c r="U525">
        <v>155</v>
      </c>
      <c r="V525">
        <v>1000</v>
      </c>
      <c r="W525">
        <v>5</v>
      </c>
      <c r="X525">
        <v>0</v>
      </c>
      <c r="Y525" t="s">
        <v>101</v>
      </c>
      <c r="AA525" t="str">
        <f t="shared" si="34"/>
        <v>6046-6044</v>
      </c>
      <c r="AB525">
        <v>6046</v>
      </c>
      <c r="AC525">
        <v>6044</v>
      </c>
      <c r="AD525">
        <v>25</v>
      </c>
      <c r="AE525">
        <v>235</v>
      </c>
      <c r="AF525">
        <v>927</v>
      </c>
      <c r="AG525">
        <v>3</v>
      </c>
      <c r="AH525">
        <v>0</v>
      </c>
      <c r="AI525">
        <v>0</v>
      </c>
      <c r="AJ525" t="s">
        <v>310</v>
      </c>
      <c r="AL525" t="str">
        <f t="shared" si="35"/>
        <v>53001-53031</v>
      </c>
      <c r="AM525">
        <v>53001</v>
      </c>
      <c r="AN525">
        <v>53031</v>
      </c>
      <c r="AO525">
        <v>2</v>
      </c>
    </row>
    <row r="526" spans="1:41" x14ac:dyDescent="0.3">
      <c r="A526" t="str">
        <f t="shared" si="32"/>
        <v>6046-6047</v>
      </c>
      <c r="B526">
        <v>6046</v>
      </c>
      <c r="C526">
        <v>6047</v>
      </c>
      <c r="D526">
        <v>4</v>
      </c>
      <c r="E526">
        <v>5</v>
      </c>
      <c r="F526">
        <v>9</v>
      </c>
      <c r="G526">
        <v>334</v>
      </c>
      <c r="H526">
        <v>0</v>
      </c>
      <c r="I526">
        <v>334</v>
      </c>
      <c r="J526">
        <v>1000</v>
      </c>
      <c r="K526" t="s">
        <v>360</v>
      </c>
      <c r="O526" t="str">
        <f t="shared" si="33"/>
        <v>16003-16004</v>
      </c>
      <c r="P526">
        <v>16003</v>
      </c>
      <c r="Q526">
        <v>16004</v>
      </c>
      <c r="R526">
        <v>1</v>
      </c>
      <c r="S526">
        <v>60</v>
      </c>
      <c r="T526" t="s">
        <v>256</v>
      </c>
      <c r="U526">
        <v>230</v>
      </c>
      <c r="V526">
        <v>2060</v>
      </c>
      <c r="W526">
        <v>5</v>
      </c>
      <c r="X526">
        <v>0</v>
      </c>
      <c r="Y526" t="s">
        <v>102</v>
      </c>
      <c r="AA526" t="str">
        <f t="shared" si="34"/>
        <v>6046-6047</v>
      </c>
      <c r="AB526">
        <v>6046</v>
      </c>
      <c r="AC526">
        <v>6047</v>
      </c>
      <c r="AD526">
        <v>4</v>
      </c>
      <c r="AE526">
        <v>51</v>
      </c>
      <c r="AF526">
        <v>1000</v>
      </c>
      <c r="AG526">
        <v>3</v>
      </c>
      <c r="AH526">
        <v>0</v>
      </c>
      <c r="AI526">
        <v>334</v>
      </c>
      <c r="AJ526" t="s">
        <v>27</v>
      </c>
      <c r="AL526" t="str">
        <f t="shared" si="35"/>
        <v>53031-53001</v>
      </c>
      <c r="AM526">
        <v>53031</v>
      </c>
      <c r="AN526">
        <v>53001</v>
      </c>
      <c r="AO526">
        <v>2</v>
      </c>
    </row>
    <row r="527" spans="1:41" x14ac:dyDescent="0.3">
      <c r="A527" t="str">
        <f t="shared" si="32"/>
        <v>6046-6056</v>
      </c>
      <c r="B527">
        <v>6046</v>
      </c>
      <c r="C527">
        <v>6056</v>
      </c>
      <c r="D527">
        <v>25</v>
      </c>
      <c r="E527">
        <v>0</v>
      </c>
      <c r="F527">
        <v>25</v>
      </c>
      <c r="G527">
        <v>0</v>
      </c>
      <c r="H527">
        <v>0</v>
      </c>
      <c r="I527">
        <v>0</v>
      </c>
      <c r="J527">
        <v>1620</v>
      </c>
      <c r="K527" t="s">
        <v>310</v>
      </c>
      <c r="O527" t="str">
        <f t="shared" si="33"/>
        <v>16003-19001</v>
      </c>
      <c r="P527">
        <v>16003</v>
      </c>
      <c r="Q527">
        <v>19001</v>
      </c>
      <c r="R527">
        <v>1</v>
      </c>
      <c r="S527">
        <v>59</v>
      </c>
      <c r="T527" t="s">
        <v>256</v>
      </c>
      <c r="U527">
        <v>323</v>
      </c>
      <c r="V527">
        <v>1800</v>
      </c>
      <c r="W527">
        <v>3</v>
      </c>
      <c r="X527">
        <v>0</v>
      </c>
      <c r="Y527" t="s">
        <v>103</v>
      </c>
      <c r="AA527" t="str">
        <f t="shared" si="34"/>
        <v>6046-6056</v>
      </c>
      <c r="AB527">
        <v>6046</v>
      </c>
      <c r="AC527">
        <v>6056</v>
      </c>
      <c r="AD527">
        <v>25</v>
      </c>
      <c r="AE527">
        <v>303</v>
      </c>
      <c r="AF527">
        <v>1620</v>
      </c>
      <c r="AG527">
        <v>3</v>
      </c>
      <c r="AH527">
        <v>0</v>
      </c>
      <c r="AI527">
        <v>0</v>
      </c>
      <c r="AJ527" t="s">
        <v>310</v>
      </c>
      <c r="AL527" t="str">
        <f t="shared" si="35"/>
        <v>53002-53001</v>
      </c>
      <c r="AM527">
        <v>53002</v>
      </c>
      <c r="AN527">
        <v>53001</v>
      </c>
      <c r="AO527">
        <v>2</v>
      </c>
    </row>
    <row r="528" spans="1:41" x14ac:dyDescent="0.3">
      <c r="A528" t="str">
        <f t="shared" si="32"/>
        <v>6047-6045</v>
      </c>
      <c r="B528">
        <v>6047</v>
      </c>
      <c r="C528">
        <v>6045</v>
      </c>
      <c r="D528">
        <v>32</v>
      </c>
      <c r="E528">
        <v>1</v>
      </c>
      <c r="F528">
        <v>33</v>
      </c>
      <c r="G528">
        <v>0</v>
      </c>
      <c r="H528">
        <v>52</v>
      </c>
      <c r="I528">
        <v>52</v>
      </c>
      <c r="J528">
        <v>1800</v>
      </c>
      <c r="K528" t="s">
        <v>361</v>
      </c>
      <c r="O528" t="str">
        <f t="shared" si="33"/>
        <v>16004-16001</v>
      </c>
      <c r="P528">
        <v>16004</v>
      </c>
      <c r="Q528">
        <v>16001</v>
      </c>
      <c r="R528">
        <v>1</v>
      </c>
      <c r="S528">
        <v>52</v>
      </c>
      <c r="T528" t="s">
        <v>256</v>
      </c>
      <c r="U528">
        <v>155</v>
      </c>
      <c r="V528">
        <v>2000</v>
      </c>
      <c r="W528">
        <v>5</v>
      </c>
      <c r="X528">
        <v>0</v>
      </c>
      <c r="Y528" t="s">
        <v>100</v>
      </c>
      <c r="AA528" t="str">
        <f t="shared" si="34"/>
        <v>6047-6045</v>
      </c>
      <c r="AB528">
        <v>6047</v>
      </c>
      <c r="AC528">
        <v>6045</v>
      </c>
      <c r="AD528">
        <v>32</v>
      </c>
      <c r="AE528">
        <v>238</v>
      </c>
      <c r="AF528">
        <v>1800</v>
      </c>
      <c r="AG528">
        <v>5</v>
      </c>
      <c r="AH528">
        <v>0</v>
      </c>
      <c r="AI528">
        <v>0</v>
      </c>
      <c r="AJ528" t="s">
        <v>30</v>
      </c>
      <c r="AL528" t="str">
        <f t="shared" si="35"/>
        <v>53003-53002</v>
      </c>
      <c r="AM528">
        <v>53003</v>
      </c>
      <c r="AN528">
        <v>53002</v>
      </c>
      <c r="AO528">
        <v>2</v>
      </c>
    </row>
    <row r="529" spans="1:41" x14ac:dyDescent="0.3">
      <c r="A529" t="str">
        <f t="shared" si="32"/>
        <v>6047-6046</v>
      </c>
      <c r="B529">
        <v>6047</v>
      </c>
      <c r="C529">
        <v>6046</v>
      </c>
      <c r="D529">
        <v>4</v>
      </c>
      <c r="E529">
        <v>3</v>
      </c>
      <c r="F529">
        <v>7</v>
      </c>
      <c r="G529">
        <v>236</v>
      </c>
      <c r="H529">
        <v>7</v>
      </c>
      <c r="I529">
        <v>243</v>
      </c>
      <c r="J529">
        <v>1000</v>
      </c>
      <c r="K529" t="s">
        <v>360</v>
      </c>
      <c r="O529" t="str">
        <f t="shared" si="33"/>
        <v>16004-16003</v>
      </c>
      <c r="P529">
        <v>16004</v>
      </c>
      <c r="Q529">
        <v>16003</v>
      </c>
      <c r="R529">
        <v>1</v>
      </c>
      <c r="S529">
        <v>46</v>
      </c>
      <c r="T529" t="s">
        <v>256</v>
      </c>
      <c r="U529">
        <v>230</v>
      </c>
      <c r="V529">
        <v>2060</v>
      </c>
      <c r="W529">
        <v>5</v>
      </c>
      <c r="X529">
        <v>0</v>
      </c>
      <c r="Y529" t="s">
        <v>102</v>
      </c>
      <c r="AA529" t="str">
        <f t="shared" si="34"/>
        <v>6047-6046</v>
      </c>
      <c r="AB529">
        <v>6047</v>
      </c>
      <c r="AC529">
        <v>6046</v>
      </c>
      <c r="AD529">
        <v>4</v>
      </c>
      <c r="AE529">
        <v>51</v>
      </c>
      <c r="AF529">
        <v>1000</v>
      </c>
      <c r="AG529">
        <v>3</v>
      </c>
      <c r="AH529">
        <v>0</v>
      </c>
      <c r="AI529">
        <v>236</v>
      </c>
      <c r="AJ529" t="s">
        <v>27</v>
      </c>
      <c r="AL529" t="str">
        <f t="shared" si="35"/>
        <v>53019-53003</v>
      </c>
      <c r="AM529">
        <v>53019</v>
      </c>
      <c r="AN529">
        <v>53003</v>
      </c>
      <c r="AO529">
        <v>2</v>
      </c>
    </row>
    <row r="530" spans="1:41" x14ac:dyDescent="0.3">
      <c r="A530" t="str">
        <f t="shared" si="32"/>
        <v>6047-6057</v>
      </c>
      <c r="B530">
        <v>6047</v>
      </c>
      <c r="C530">
        <v>6057</v>
      </c>
      <c r="D530">
        <v>24</v>
      </c>
      <c r="E530">
        <v>0</v>
      </c>
      <c r="F530">
        <v>24</v>
      </c>
      <c r="G530">
        <v>0</v>
      </c>
      <c r="H530">
        <v>0</v>
      </c>
      <c r="I530">
        <v>0</v>
      </c>
      <c r="J530">
        <v>810</v>
      </c>
      <c r="K530" t="s">
        <v>361</v>
      </c>
      <c r="O530" t="str">
        <f t="shared" si="33"/>
        <v>16004-16005</v>
      </c>
      <c r="P530">
        <v>16004</v>
      </c>
      <c r="Q530">
        <v>16005</v>
      </c>
      <c r="R530">
        <v>1</v>
      </c>
      <c r="S530">
        <v>44</v>
      </c>
      <c r="T530" t="s">
        <v>256</v>
      </c>
      <c r="U530">
        <v>112</v>
      </c>
      <c r="V530">
        <v>2060</v>
      </c>
      <c r="W530">
        <v>5</v>
      </c>
      <c r="X530">
        <v>0</v>
      </c>
      <c r="Y530" t="s">
        <v>102</v>
      </c>
      <c r="AA530" t="str">
        <f t="shared" si="34"/>
        <v>6047-6057</v>
      </c>
      <c r="AB530">
        <v>6047</v>
      </c>
      <c r="AC530">
        <v>6057</v>
      </c>
      <c r="AD530">
        <v>24</v>
      </c>
      <c r="AE530">
        <v>298</v>
      </c>
      <c r="AF530">
        <v>810</v>
      </c>
      <c r="AG530">
        <v>5</v>
      </c>
      <c r="AH530">
        <v>0</v>
      </c>
      <c r="AI530">
        <v>0</v>
      </c>
      <c r="AJ530" t="s">
        <v>30</v>
      </c>
      <c r="AL530" t="str">
        <f t="shared" si="35"/>
        <v>53025-53019</v>
      </c>
      <c r="AM530">
        <v>53025</v>
      </c>
      <c r="AN530">
        <v>53019</v>
      </c>
      <c r="AO530">
        <v>2</v>
      </c>
    </row>
    <row r="531" spans="1:41" x14ac:dyDescent="0.3">
      <c r="A531" t="str">
        <f t="shared" si="32"/>
        <v>6047-6058</v>
      </c>
      <c r="B531">
        <v>6047</v>
      </c>
      <c r="C531">
        <v>6058</v>
      </c>
      <c r="D531">
        <v>12</v>
      </c>
      <c r="E531">
        <v>17</v>
      </c>
      <c r="F531">
        <v>29</v>
      </c>
      <c r="G531">
        <v>334</v>
      </c>
      <c r="H531">
        <v>0</v>
      </c>
      <c r="I531">
        <v>334</v>
      </c>
      <c r="J531">
        <v>1000</v>
      </c>
      <c r="K531" t="s">
        <v>360</v>
      </c>
      <c r="O531" t="str">
        <f t="shared" si="33"/>
        <v>16004-16008</v>
      </c>
      <c r="P531">
        <v>16004</v>
      </c>
      <c r="Q531">
        <v>16008</v>
      </c>
      <c r="R531">
        <v>1</v>
      </c>
      <c r="S531">
        <v>47</v>
      </c>
      <c r="T531" t="s">
        <v>256</v>
      </c>
      <c r="U531">
        <v>323</v>
      </c>
      <c r="V531">
        <v>2000</v>
      </c>
      <c r="W531">
        <v>5</v>
      </c>
      <c r="X531">
        <v>0</v>
      </c>
      <c r="Y531" t="s">
        <v>100</v>
      </c>
      <c r="AA531" t="str">
        <f t="shared" si="34"/>
        <v>6047-6058</v>
      </c>
      <c r="AB531">
        <v>6047</v>
      </c>
      <c r="AC531">
        <v>6058</v>
      </c>
      <c r="AD531">
        <v>12</v>
      </c>
      <c r="AE531">
        <v>180</v>
      </c>
      <c r="AF531">
        <v>1000</v>
      </c>
      <c r="AG531">
        <v>3</v>
      </c>
      <c r="AH531">
        <v>0</v>
      </c>
      <c r="AI531">
        <v>334</v>
      </c>
      <c r="AJ531" t="s">
        <v>27</v>
      </c>
      <c r="AL531" t="str">
        <f t="shared" si="35"/>
        <v>53036-53025</v>
      </c>
      <c r="AM531">
        <v>53036</v>
      </c>
      <c r="AN531">
        <v>53025</v>
      </c>
      <c r="AO531">
        <v>2</v>
      </c>
    </row>
    <row r="532" spans="1:41" x14ac:dyDescent="0.3">
      <c r="A532" t="str">
        <f t="shared" si="32"/>
        <v>6048-6045</v>
      </c>
      <c r="B532">
        <v>6048</v>
      </c>
      <c r="C532">
        <v>6045</v>
      </c>
      <c r="D532">
        <v>3</v>
      </c>
      <c r="E532">
        <v>2</v>
      </c>
      <c r="F532">
        <v>5</v>
      </c>
      <c r="G532">
        <v>20</v>
      </c>
      <c r="H532">
        <v>116</v>
      </c>
      <c r="I532">
        <v>136</v>
      </c>
      <c r="J532">
        <v>1000</v>
      </c>
      <c r="K532" t="s">
        <v>355</v>
      </c>
      <c r="O532" t="str">
        <f t="shared" si="33"/>
        <v>16005-16002</v>
      </c>
      <c r="P532">
        <v>16005</v>
      </c>
      <c r="Q532">
        <v>16002</v>
      </c>
      <c r="R532">
        <v>1</v>
      </c>
      <c r="S532">
        <v>48</v>
      </c>
      <c r="T532" t="s">
        <v>256</v>
      </c>
      <c r="U532">
        <v>155</v>
      </c>
      <c r="V532">
        <v>2000</v>
      </c>
      <c r="W532">
        <v>5</v>
      </c>
      <c r="X532">
        <v>0</v>
      </c>
      <c r="Y532" t="s">
        <v>101</v>
      </c>
      <c r="AA532" t="str">
        <f t="shared" si="34"/>
        <v>6048-6045</v>
      </c>
      <c r="AB532">
        <v>6048</v>
      </c>
      <c r="AC532">
        <v>6045</v>
      </c>
      <c r="AD532">
        <v>3</v>
      </c>
      <c r="AE532">
        <v>50</v>
      </c>
      <c r="AF532">
        <v>1000</v>
      </c>
      <c r="AG532">
        <v>5</v>
      </c>
      <c r="AH532">
        <v>0</v>
      </c>
      <c r="AI532">
        <v>20</v>
      </c>
      <c r="AJ532" t="s">
        <v>355</v>
      </c>
      <c r="AL532" t="str">
        <f t="shared" si="35"/>
        <v>53040-53036</v>
      </c>
      <c r="AM532">
        <v>53040</v>
      </c>
      <c r="AN532">
        <v>53036</v>
      </c>
      <c r="AO532">
        <v>2</v>
      </c>
    </row>
    <row r="533" spans="1:41" x14ac:dyDescent="0.3">
      <c r="A533" t="str">
        <f t="shared" si="32"/>
        <v>6048-6049</v>
      </c>
      <c r="B533">
        <v>6048</v>
      </c>
      <c r="C533">
        <v>6049</v>
      </c>
      <c r="D533">
        <v>21</v>
      </c>
      <c r="E533">
        <v>0</v>
      </c>
      <c r="F533">
        <v>21</v>
      </c>
      <c r="G533">
        <v>0</v>
      </c>
      <c r="H533">
        <v>0</v>
      </c>
      <c r="I533">
        <v>0</v>
      </c>
      <c r="J533">
        <v>2000</v>
      </c>
      <c r="K533" t="s">
        <v>394</v>
      </c>
      <c r="O533" t="str">
        <f t="shared" si="33"/>
        <v>16005-16004</v>
      </c>
      <c r="P533">
        <v>16005</v>
      </c>
      <c r="Q533">
        <v>16004</v>
      </c>
      <c r="R533">
        <v>1</v>
      </c>
      <c r="S533">
        <v>23</v>
      </c>
      <c r="T533" t="s">
        <v>256</v>
      </c>
      <c r="U533">
        <v>112</v>
      </c>
      <c r="V533">
        <v>2000</v>
      </c>
      <c r="W533">
        <v>5</v>
      </c>
      <c r="X533">
        <v>0</v>
      </c>
      <c r="Y533" t="s">
        <v>102</v>
      </c>
      <c r="AA533" t="str">
        <f t="shared" si="34"/>
        <v>6048-6049</v>
      </c>
      <c r="AB533">
        <v>6048</v>
      </c>
      <c r="AC533">
        <v>6049</v>
      </c>
      <c r="AD533">
        <v>21</v>
      </c>
      <c r="AE533">
        <v>154</v>
      </c>
      <c r="AF533">
        <v>2000</v>
      </c>
      <c r="AG533">
        <v>5</v>
      </c>
      <c r="AH533">
        <v>0</v>
      </c>
      <c r="AI533">
        <v>0</v>
      </c>
      <c r="AJ533" t="s">
        <v>31</v>
      </c>
      <c r="AL533" t="str">
        <f t="shared" si="35"/>
        <v>53051-53040</v>
      </c>
      <c r="AM533">
        <v>53051</v>
      </c>
      <c r="AN533">
        <v>53040</v>
      </c>
      <c r="AO533">
        <v>2</v>
      </c>
    </row>
    <row r="534" spans="1:41" x14ac:dyDescent="0.3">
      <c r="A534" t="str">
        <f t="shared" si="32"/>
        <v>6048-6059</v>
      </c>
      <c r="B534">
        <v>6048</v>
      </c>
      <c r="C534">
        <v>6059</v>
      </c>
      <c r="D534">
        <v>24</v>
      </c>
      <c r="E534">
        <v>0</v>
      </c>
      <c r="F534">
        <v>24</v>
      </c>
      <c r="G534">
        <v>7</v>
      </c>
      <c r="H534">
        <v>0</v>
      </c>
      <c r="I534">
        <v>7</v>
      </c>
      <c r="J534">
        <v>900</v>
      </c>
      <c r="K534" t="s">
        <v>355</v>
      </c>
      <c r="O534" t="str">
        <f t="shared" si="33"/>
        <v>16005-16006</v>
      </c>
      <c r="P534">
        <v>16005</v>
      </c>
      <c r="Q534">
        <v>16006</v>
      </c>
      <c r="R534">
        <v>1</v>
      </c>
      <c r="S534">
        <v>45</v>
      </c>
      <c r="T534" t="s">
        <v>256</v>
      </c>
      <c r="U534">
        <v>159</v>
      </c>
      <c r="V534">
        <v>2060</v>
      </c>
      <c r="W534">
        <v>5</v>
      </c>
      <c r="X534">
        <v>0</v>
      </c>
      <c r="Y534" t="s">
        <v>102</v>
      </c>
      <c r="AA534" t="str">
        <f t="shared" si="34"/>
        <v>6048-6059</v>
      </c>
      <c r="AB534">
        <v>6048</v>
      </c>
      <c r="AC534">
        <v>6059</v>
      </c>
      <c r="AD534">
        <v>24</v>
      </c>
      <c r="AE534">
        <v>302</v>
      </c>
      <c r="AF534">
        <v>900</v>
      </c>
      <c r="AG534">
        <v>5</v>
      </c>
      <c r="AH534">
        <v>0</v>
      </c>
      <c r="AI534">
        <v>7</v>
      </c>
      <c r="AJ534" t="s">
        <v>355</v>
      </c>
      <c r="AL534" t="str">
        <f t="shared" si="35"/>
        <v>53041-53051</v>
      </c>
      <c r="AM534">
        <v>53041</v>
      </c>
      <c r="AN534">
        <v>53051</v>
      </c>
      <c r="AO534">
        <v>2</v>
      </c>
    </row>
    <row r="535" spans="1:41" x14ac:dyDescent="0.3">
      <c r="A535" t="str">
        <f t="shared" si="32"/>
        <v>6049-6041</v>
      </c>
      <c r="B535">
        <v>6049</v>
      </c>
      <c r="C535">
        <v>6041</v>
      </c>
      <c r="D535">
        <v>13</v>
      </c>
      <c r="E535">
        <v>3</v>
      </c>
      <c r="F535">
        <v>16</v>
      </c>
      <c r="G535">
        <v>156</v>
      </c>
      <c r="H535">
        <v>0</v>
      </c>
      <c r="I535">
        <v>156</v>
      </c>
      <c r="J535">
        <v>2000</v>
      </c>
      <c r="K535" t="s">
        <v>358</v>
      </c>
      <c r="O535" t="str">
        <f t="shared" si="33"/>
        <v>16005-16011</v>
      </c>
      <c r="P535">
        <v>16005</v>
      </c>
      <c r="Q535">
        <v>16011</v>
      </c>
      <c r="R535">
        <v>1</v>
      </c>
      <c r="S535">
        <v>42</v>
      </c>
      <c r="T535" t="s">
        <v>256</v>
      </c>
      <c r="U535">
        <v>390</v>
      </c>
      <c r="V535">
        <v>900</v>
      </c>
      <c r="W535">
        <v>5</v>
      </c>
      <c r="X535">
        <v>0</v>
      </c>
      <c r="Y535" t="s">
        <v>101</v>
      </c>
      <c r="AA535" t="str">
        <f t="shared" si="34"/>
        <v>6049-6041</v>
      </c>
      <c r="AB535">
        <v>6049</v>
      </c>
      <c r="AC535">
        <v>6041</v>
      </c>
      <c r="AD535">
        <v>13</v>
      </c>
      <c r="AE535">
        <v>168</v>
      </c>
      <c r="AF535">
        <v>2000</v>
      </c>
      <c r="AG535">
        <v>3</v>
      </c>
      <c r="AH535">
        <v>0</v>
      </c>
      <c r="AI535">
        <v>156</v>
      </c>
      <c r="AJ535" t="s">
        <v>26</v>
      </c>
      <c r="AL535" t="str">
        <f t="shared" si="35"/>
        <v>53012-53041</v>
      </c>
      <c r="AM535">
        <v>53012</v>
      </c>
      <c r="AN535">
        <v>53041</v>
      </c>
      <c r="AO535">
        <v>2</v>
      </c>
    </row>
    <row r="536" spans="1:41" x14ac:dyDescent="0.3">
      <c r="A536" t="str">
        <f t="shared" si="32"/>
        <v>6049-6048</v>
      </c>
      <c r="B536">
        <v>6049</v>
      </c>
      <c r="C536">
        <v>6048</v>
      </c>
      <c r="D536">
        <v>26</v>
      </c>
      <c r="E536">
        <v>1</v>
      </c>
      <c r="F536">
        <v>27</v>
      </c>
      <c r="G536">
        <v>20</v>
      </c>
      <c r="H536">
        <v>0</v>
      </c>
      <c r="I536">
        <v>20</v>
      </c>
      <c r="J536">
        <v>1000</v>
      </c>
      <c r="K536" t="s">
        <v>394</v>
      </c>
      <c r="O536" t="str">
        <f t="shared" si="33"/>
        <v>16006-16005</v>
      </c>
      <c r="P536">
        <v>16006</v>
      </c>
      <c r="Q536">
        <v>16005</v>
      </c>
      <c r="R536">
        <v>1</v>
      </c>
      <c r="S536">
        <v>52</v>
      </c>
      <c r="T536" t="s">
        <v>256</v>
      </c>
      <c r="U536">
        <v>159</v>
      </c>
      <c r="V536">
        <v>2060</v>
      </c>
      <c r="W536">
        <v>5</v>
      </c>
      <c r="X536">
        <v>0</v>
      </c>
      <c r="Y536" t="s">
        <v>102</v>
      </c>
      <c r="AA536" t="str">
        <f t="shared" si="34"/>
        <v>6049-6048</v>
      </c>
      <c r="AB536">
        <v>6049</v>
      </c>
      <c r="AC536">
        <v>6048</v>
      </c>
      <c r="AD536">
        <v>26</v>
      </c>
      <c r="AE536">
        <v>154</v>
      </c>
      <c r="AF536">
        <v>1000</v>
      </c>
      <c r="AG536">
        <v>5</v>
      </c>
      <c r="AH536">
        <v>0</v>
      </c>
      <c r="AI536">
        <v>20</v>
      </c>
      <c r="AJ536" t="s">
        <v>31</v>
      </c>
      <c r="AL536" t="str">
        <f t="shared" si="35"/>
        <v>53038-53051</v>
      </c>
      <c r="AM536">
        <v>53038</v>
      </c>
      <c r="AN536">
        <v>53051</v>
      </c>
      <c r="AO536">
        <v>2</v>
      </c>
    </row>
    <row r="537" spans="1:41" x14ac:dyDescent="0.3">
      <c r="A537" t="str">
        <f t="shared" si="32"/>
        <v>6049-6059</v>
      </c>
      <c r="B537">
        <v>6049</v>
      </c>
      <c r="C537">
        <v>6059</v>
      </c>
      <c r="D537">
        <v>30</v>
      </c>
      <c r="E537">
        <v>5</v>
      </c>
      <c r="F537">
        <v>35</v>
      </c>
      <c r="G537">
        <v>156</v>
      </c>
      <c r="H537">
        <v>0</v>
      </c>
      <c r="I537">
        <v>156</v>
      </c>
      <c r="J537">
        <v>2000</v>
      </c>
      <c r="K537" t="s">
        <v>358</v>
      </c>
      <c r="O537" t="str">
        <f t="shared" si="33"/>
        <v>16007-19001</v>
      </c>
      <c r="P537">
        <v>16007</v>
      </c>
      <c r="Q537">
        <v>19001</v>
      </c>
      <c r="R537">
        <v>1</v>
      </c>
      <c r="S537">
        <v>42</v>
      </c>
      <c r="T537" t="s">
        <v>256</v>
      </c>
      <c r="U537">
        <v>226</v>
      </c>
      <c r="V537">
        <v>927</v>
      </c>
      <c r="W537">
        <v>3</v>
      </c>
      <c r="X537">
        <v>0</v>
      </c>
      <c r="Y537" t="s">
        <v>87</v>
      </c>
      <c r="AA537" t="str">
        <f t="shared" si="34"/>
        <v>6049-6059</v>
      </c>
      <c r="AB537">
        <v>6049</v>
      </c>
      <c r="AC537">
        <v>6059</v>
      </c>
      <c r="AD537">
        <v>30</v>
      </c>
      <c r="AE537">
        <v>344</v>
      </c>
      <c r="AF537">
        <v>2000</v>
      </c>
      <c r="AG537">
        <v>4</v>
      </c>
      <c r="AH537">
        <v>0</v>
      </c>
      <c r="AI537">
        <v>156</v>
      </c>
      <c r="AJ537" t="s">
        <v>26</v>
      </c>
      <c r="AL537" t="str">
        <f t="shared" si="35"/>
        <v>53029-53038</v>
      </c>
      <c r="AM537">
        <v>53029</v>
      </c>
      <c r="AN537">
        <v>53038</v>
      </c>
      <c r="AO537">
        <v>2</v>
      </c>
    </row>
    <row r="538" spans="1:41" x14ac:dyDescent="0.3">
      <c r="A538" t="str">
        <f t="shared" si="32"/>
        <v>6050-6033</v>
      </c>
      <c r="B538">
        <v>6050</v>
      </c>
      <c r="C538">
        <v>6033</v>
      </c>
      <c r="D538">
        <v>25</v>
      </c>
      <c r="E538">
        <v>1</v>
      </c>
      <c r="F538">
        <v>26</v>
      </c>
      <c r="G538">
        <v>20</v>
      </c>
      <c r="H538">
        <v>0</v>
      </c>
      <c r="I538">
        <v>20</v>
      </c>
      <c r="J538">
        <v>1000</v>
      </c>
      <c r="K538" t="s">
        <v>362</v>
      </c>
      <c r="O538" t="str">
        <f t="shared" si="33"/>
        <v>16008-16004</v>
      </c>
      <c r="P538">
        <v>16008</v>
      </c>
      <c r="Q538">
        <v>16004</v>
      </c>
      <c r="R538">
        <v>1</v>
      </c>
      <c r="S538">
        <v>54</v>
      </c>
      <c r="T538" t="s">
        <v>256</v>
      </c>
      <c r="U538">
        <v>323</v>
      </c>
      <c r="V538">
        <v>1000</v>
      </c>
      <c r="W538">
        <v>5</v>
      </c>
      <c r="X538">
        <v>0</v>
      </c>
      <c r="Y538" t="s">
        <v>100</v>
      </c>
      <c r="AA538" t="str">
        <f t="shared" si="34"/>
        <v>6050-6033</v>
      </c>
      <c r="AB538">
        <v>6050</v>
      </c>
      <c r="AC538">
        <v>6033</v>
      </c>
      <c r="AD538">
        <v>25</v>
      </c>
      <c r="AE538">
        <v>311</v>
      </c>
      <c r="AF538">
        <v>1000</v>
      </c>
      <c r="AG538">
        <v>5</v>
      </c>
      <c r="AH538">
        <v>0</v>
      </c>
      <c r="AI538">
        <v>20</v>
      </c>
      <c r="AJ538" t="s">
        <v>29</v>
      </c>
      <c r="AL538" t="str">
        <f t="shared" si="35"/>
        <v>53021-53029</v>
      </c>
      <c r="AM538">
        <v>53021</v>
      </c>
      <c r="AN538">
        <v>53029</v>
      </c>
      <c r="AO538">
        <v>2</v>
      </c>
    </row>
    <row r="539" spans="1:41" x14ac:dyDescent="0.3">
      <c r="A539" t="str">
        <f t="shared" si="32"/>
        <v>6050-6051</v>
      </c>
      <c r="B539">
        <v>6050</v>
      </c>
      <c r="C539">
        <v>6051</v>
      </c>
      <c r="D539">
        <v>10</v>
      </c>
      <c r="E539">
        <v>0</v>
      </c>
      <c r="F539">
        <v>10</v>
      </c>
      <c r="G539">
        <v>0</v>
      </c>
      <c r="H539">
        <v>0</v>
      </c>
      <c r="I539">
        <v>0</v>
      </c>
      <c r="J539">
        <v>900</v>
      </c>
      <c r="K539" t="s">
        <v>363</v>
      </c>
      <c r="O539" t="str">
        <f t="shared" si="33"/>
        <v>16008-16010</v>
      </c>
      <c r="P539">
        <v>16008</v>
      </c>
      <c r="Q539">
        <v>16010</v>
      </c>
      <c r="R539">
        <v>1</v>
      </c>
      <c r="S539">
        <v>62</v>
      </c>
      <c r="T539" t="s">
        <v>256</v>
      </c>
      <c r="U539">
        <v>102</v>
      </c>
      <c r="V539">
        <v>1000</v>
      </c>
      <c r="W539">
        <v>5</v>
      </c>
      <c r="X539">
        <v>0</v>
      </c>
      <c r="Y539" t="s">
        <v>100</v>
      </c>
      <c r="AA539" t="str">
        <f t="shared" si="34"/>
        <v>6050-6051</v>
      </c>
      <c r="AB539">
        <v>6050</v>
      </c>
      <c r="AC539">
        <v>6051</v>
      </c>
      <c r="AD539">
        <v>10</v>
      </c>
      <c r="AE539">
        <v>68</v>
      </c>
      <c r="AF539">
        <v>900</v>
      </c>
      <c r="AG539">
        <v>5</v>
      </c>
      <c r="AH539">
        <v>0</v>
      </c>
      <c r="AI539">
        <v>0</v>
      </c>
      <c r="AJ539" t="s">
        <v>32</v>
      </c>
      <c r="AL539" t="str">
        <f t="shared" si="35"/>
        <v>53011-53021</v>
      </c>
      <c r="AM539">
        <v>53011</v>
      </c>
      <c r="AN539">
        <v>53021</v>
      </c>
      <c r="AO539">
        <v>2</v>
      </c>
    </row>
    <row r="540" spans="1:41" x14ac:dyDescent="0.3">
      <c r="A540" t="str">
        <f t="shared" si="32"/>
        <v>6051-6050</v>
      </c>
      <c r="B540">
        <v>6051</v>
      </c>
      <c r="C540">
        <v>6050</v>
      </c>
      <c r="D540">
        <v>8</v>
      </c>
      <c r="E540">
        <v>1</v>
      </c>
      <c r="F540">
        <v>9</v>
      </c>
      <c r="G540">
        <v>20</v>
      </c>
      <c r="H540">
        <v>0</v>
      </c>
      <c r="I540">
        <v>20</v>
      </c>
      <c r="J540">
        <v>900</v>
      </c>
      <c r="K540" t="s">
        <v>363</v>
      </c>
      <c r="O540" t="str">
        <f t="shared" si="33"/>
        <v>16010-16008</v>
      </c>
      <c r="P540">
        <v>16010</v>
      </c>
      <c r="Q540">
        <v>16008</v>
      </c>
      <c r="R540">
        <v>1</v>
      </c>
      <c r="S540">
        <v>58</v>
      </c>
      <c r="T540" t="s">
        <v>256</v>
      </c>
      <c r="U540">
        <v>102</v>
      </c>
      <c r="V540">
        <v>2000</v>
      </c>
      <c r="W540">
        <v>5</v>
      </c>
      <c r="X540">
        <v>0</v>
      </c>
      <c r="Y540" t="s">
        <v>100</v>
      </c>
      <c r="AA540" t="str">
        <f t="shared" si="34"/>
        <v>6051-6050</v>
      </c>
      <c r="AB540">
        <v>6051</v>
      </c>
      <c r="AC540">
        <v>6050</v>
      </c>
      <c r="AD540">
        <v>8</v>
      </c>
      <c r="AE540">
        <v>68</v>
      </c>
      <c r="AF540">
        <v>900</v>
      </c>
      <c r="AG540">
        <v>5</v>
      </c>
      <c r="AH540">
        <v>0</v>
      </c>
      <c r="AI540">
        <v>20</v>
      </c>
      <c r="AJ540" t="s">
        <v>32</v>
      </c>
      <c r="AL540" t="str">
        <f t="shared" si="35"/>
        <v>53005-53011</v>
      </c>
      <c r="AM540">
        <v>53005</v>
      </c>
      <c r="AN540">
        <v>53011</v>
      </c>
      <c r="AO540">
        <v>2</v>
      </c>
    </row>
    <row r="541" spans="1:41" x14ac:dyDescent="0.3">
      <c r="A541" t="str">
        <f t="shared" si="32"/>
        <v>6051-6052</v>
      </c>
      <c r="B541">
        <v>6051</v>
      </c>
      <c r="C541">
        <v>6052</v>
      </c>
      <c r="D541">
        <v>20</v>
      </c>
      <c r="E541">
        <v>0</v>
      </c>
      <c r="F541">
        <v>20</v>
      </c>
      <c r="G541">
        <v>13</v>
      </c>
      <c r="H541">
        <v>0</v>
      </c>
      <c r="I541">
        <v>13</v>
      </c>
      <c r="J541">
        <v>1000</v>
      </c>
      <c r="K541" t="s">
        <v>363</v>
      </c>
      <c r="O541" t="str">
        <f t="shared" si="33"/>
        <v>16010-36002</v>
      </c>
      <c r="P541">
        <v>16010</v>
      </c>
      <c r="Q541">
        <v>36002</v>
      </c>
      <c r="R541">
        <v>1</v>
      </c>
      <c r="S541">
        <v>65</v>
      </c>
      <c r="T541" t="s">
        <v>256</v>
      </c>
      <c r="U541">
        <v>57</v>
      </c>
      <c r="V541">
        <v>2000</v>
      </c>
      <c r="W541">
        <v>5</v>
      </c>
      <c r="X541">
        <v>0</v>
      </c>
      <c r="Y541" t="s">
        <v>100</v>
      </c>
      <c r="AA541" t="str">
        <f t="shared" si="34"/>
        <v>6051-6052</v>
      </c>
      <c r="AB541">
        <v>6051</v>
      </c>
      <c r="AC541">
        <v>6052</v>
      </c>
      <c r="AD541">
        <v>20</v>
      </c>
      <c r="AE541">
        <v>202</v>
      </c>
      <c r="AF541">
        <v>1000</v>
      </c>
      <c r="AG541">
        <v>5</v>
      </c>
      <c r="AH541">
        <v>0</v>
      </c>
      <c r="AI541">
        <v>13</v>
      </c>
      <c r="AJ541" t="s">
        <v>32</v>
      </c>
      <c r="AL541" t="str">
        <f t="shared" si="35"/>
        <v>53002-53005</v>
      </c>
      <c r="AM541">
        <v>53002</v>
      </c>
      <c r="AN541">
        <v>53005</v>
      </c>
      <c r="AO541">
        <v>2</v>
      </c>
    </row>
    <row r="542" spans="1:41" x14ac:dyDescent="0.3">
      <c r="A542" t="str">
        <f t="shared" si="32"/>
        <v>6051-6054</v>
      </c>
      <c r="B542">
        <v>6051</v>
      </c>
      <c r="C542">
        <v>6054</v>
      </c>
      <c r="D542">
        <v>7</v>
      </c>
      <c r="E542">
        <v>1</v>
      </c>
      <c r="F542">
        <v>8</v>
      </c>
      <c r="G542">
        <v>5</v>
      </c>
      <c r="H542">
        <v>144</v>
      </c>
      <c r="I542">
        <v>149</v>
      </c>
      <c r="J542">
        <v>4000</v>
      </c>
      <c r="K542" t="s">
        <v>395</v>
      </c>
      <c r="O542" t="str">
        <f t="shared" si="33"/>
        <v>16011-16005</v>
      </c>
      <c r="P542">
        <v>16011</v>
      </c>
      <c r="Q542">
        <v>16005</v>
      </c>
      <c r="R542">
        <v>1</v>
      </c>
      <c r="S542">
        <v>51</v>
      </c>
      <c r="T542" t="s">
        <v>256</v>
      </c>
      <c r="U542">
        <v>390</v>
      </c>
      <c r="V542">
        <v>1000</v>
      </c>
      <c r="W542">
        <v>5</v>
      </c>
      <c r="X542">
        <v>0</v>
      </c>
      <c r="Y542" t="s">
        <v>101</v>
      </c>
      <c r="AA542" t="str">
        <f t="shared" si="34"/>
        <v>6051-6054</v>
      </c>
      <c r="AB542">
        <v>6051</v>
      </c>
      <c r="AC542">
        <v>6054</v>
      </c>
      <c r="AD542">
        <v>7</v>
      </c>
      <c r="AE542">
        <v>102</v>
      </c>
      <c r="AF542">
        <v>4000</v>
      </c>
      <c r="AG542">
        <v>3</v>
      </c>
      <c r="AH542">
        <v>0</v>
      </c>
      <c r="AI542">
        <v>5</v>
      </c>
      <c r="AJ542" t="s">
        <v>8</v>
      </c>
      <c r="AL542" t="str">
        <f t="shared" si="35"/>
        <v>53039-53040</v>
      </c>
      <c r="AM542">
        <v>53039</v>
      </c>
      <c r="AN542">
        <v>53040</v>
      </c>
      <c r="AO542">
        <v>1</v>
      </c>
    </row>
    <row r="543" spans="1:41" x14ac:dyDescent="0.3">
      <c r="A543" t="str">
        <f t="shared" si="32"/>
        <v>6051-6034</v>
      </c>
      <c r="B543">
        <v>6051</v>
      </c>
      <c r="C543">
        <v>6034</v>
      </c>
      <c r="D543">
        <v>22</v>
      </c>
      <c r="E543">
        <v>11</v>
      </c>
      <c r="F543">
        <v>33</v>
      </c>
      <c r="G543">
        <v>13</v>
      </c>
      <c r="H543">
        <v>471</v>
      </c>
      <c r="I543">
        <v>484</v>
      </c>
      <c r="J543">
        <v>4000</v>
      </c>
      <c r="K543" t="s">
        <v>395</v>
      </c>
      <c r="O543" t="str">
        <f t="shared" si="33"/>
        <v>16011-36003</v>
      </c>
      <c r="P543">
        <v>16011</v>
      </c>
      <c r="Q543">
        <v>36003</v>
      </c>
      <c r="R543">
        <v>1</v>
      </c>
      <c r="S543">
        <v>54</v>
      </c>
      <c r="T543" t="s">
        <v>256</v>
      </c>
      <c r="U543">
        <v>53</v>
      </c>
      <c r="V543">
        <v>2000</v>
      </c>
      <c r="W543">
        <v>5</v>
      </c>
      <c r="X543">
        <v>0</v>
      </c>
      <c r="Y543" t="s">
        <v>101</v>
      </c>
      <c r="AA543" t="str">
        <f t="shared" si="34"/>
        <v>6051-6034</v>
      </c>
      <c r="AB543">
        <v>6051</v>
      </c>
      <c r="AC543">
        <v>6034</v>
      </c>
      <c r="AD543">
        <v>22</v>
      </c>
      <c r="AE543">
        <v>330</v>
      </c>
      <c r="AF543">
        <v>4000</v>
      </c>
      <c r="AG543">
        <v>3</v>
      </c>
      <c r="AH543">
        <v>0</v>
      </c>
      <c r="AI543">
        <v>13</v>
      </c>
      <c r="AJ543" t="s">
        <v>8</v>
      </c>
      <c r="AL543" t="str">
        <f t="shared" si="35"/>
        <v>53032-53039</v>
      </c>
      <c r="AM543">
        <v>53032</v>
      </c>
      <c r="AN543">
        <v>53039</v>
      </c>
      <c r="AO543">
        <v>1</v>
      </c>
    </row>
    <row r="544" spans="1:41" x14ac:dyDescent="0.3">
      <c r="A544" t="str">
        <f t="shared" si="32"/>
        <v>6052-6051</v>
      </c>
      <c r="B544">
        <v>6052</v>
      </c>
      <c r="C544">
        <v>6051</v>
      </c>
      <c r="D544">
        <v>20</v>
      </c>
      <c r="E544">
        <v>1</v>
      </c>
      <c r="F544">
        <v>21</v>
      </c>
      <c r="G544">
        <v>28</v>
      </c>
      <c r="H544">
        <v>0</v>
      </c>
      <c r="I544">
        <v>28</v>
      </c>
      <c r="J544">
        <v>900</v>
      </c>
      <c r="K544" t="s">
        <v>363</v>
      </c>
      <c r="O544" t="str">
        <f t="shared" si="33"/>
        <v>17001-23002</v>
      </c>
      <c r="P544">
        <v>17001</v>
      </c>
      <c r="Q544">
        <v>23002</v>
      </c>
      <c r="R544">
        <v>1</v>
      </c>
      <c r="S544">
        <v>51</v>
      </c>
      <c r="T544" t="s">
        <v>256</v>
      </c>
      <c r="U544">
        <v>498</v>
      </c>
      <c r="V544">
        <v>3692</v>
      </c>
      <c r="W544">
        <v>2</v>
      </c>
      <c r="X544">
        <v>0</v>
      </c>
      <c r="Y544" t="s">
        <v>63</v>
      </c>
      <c r="AA544" t="str">
        <f t="shared" si="34"/>
        <v>6052-6051</v>
      </c>
      <c r="AB544">
        <v>6052</v>
      </c>
      <c r="AC544">
        <v>6051</v>
      </c>
      <c r="AD544">
        <v>20</v>
      </c>
      <c r="AE544">
        <v>202</v>
      </c>
      <c r="AF544">
        <v>900</v>
      </c>
      <c r="AG544">
        <v>5</v>
      </c>
      <c r="AH544">
        <v>0</v>
      </c>
      <c r="AI544">
        <v>28</v>
      </c>
      <c r="AJ544" t="s">
        <v>32</v>
      </c>
      <c r="AL544" t="str">
        <f t="shared" si="35"/>
        <v>53022-53032</v>
      </c>
      <c r="AM544">
        <v>53022</v>
      </c>
      <c r="AN544">
        <v>53032</v>
      </c>
      <c r="AO544">
        <v>1</v>
      </c>
    </row>
    <row r="545" spans="1:41" x14ac:dyDescent="0.3">
      <c r="A545" t="str">
        <f t="shared" si="32"/>
        <v>6052-6053</v>
      </c>
      <c r="B545">
        <v>6052</v>
      </c>
      <c r="C545">
        <v>6053</v>
      </c>
      <c r="D545">
        <v>18</v>
      </c>
      <c r="E545">
        <v>0</v>
      </c>
      <c r="F545">
        <v>18</v>
      </c>
      <c r="G545">
        <v>13</v>
      </c>
      <c r="H545">
        <v>0</v>
      </c>
      <c r="I545">
        <v>13</v>
      </c>
      <c r="J545">
        <v>2000</v>
      </c>
      <c r="K545" t="s">
        <v>363</v>
      </c>
      <c r="O545" t="str">
        <f t="shared" si="33"/>
        <v>18005-18006</v>
      </c>
      <c r="P545">
        <v>18005</v>
      </c>
      <c r="Q545">
        <v>18006</v>
      </c>
      <c r="R545">
        <v>1</v>
      </c>
      <c r="S545">
        <v>75</v>
      </c>
      <c r="T545" t="s">
        <v>256</v>
      </c>
      <c r="U545">
        <v>395</v>
      </c>
      <c r="V545">
        <v>2000</v>
      </c>
      <c r="W545">
        <v>2</v>
      </c>
      <c r="X545">
        <v>0</v>
      </c>
      <c r="Y545" t="s">
        <v>111</v>
      </c>
      <c r="AA545" t="str">
        <f t="shared" si="34"/>
        <v>6052-6053</v>
      </c>
      <c r="AB545">
        <v>6052</v>
      </c>
      <c r="AC545">
        <v>6053</v>
      </c>
      <c r="AD545">
        <v>18</v>
      </c>
      <c r="AE545">
        <v>173</v>
      </c>
      <c r="AF545">
        <v>2000</v>
      </c>
      <c r="AG545">
        <v>5</v>
      </c>
      <c r="AH545">
        <v>0</v>
      </c>
      <c r="AI545">
        <v>13</v>
      </c>
      <c r="AJ545" t="s">
        <v>32</v>
      </c>
      <c r="AL545" t="str">
        <f t="shared" si="35"/>
        <v>53013-53022</v>
      </c>
      <c r="AM545">
        <v>53013</v>
      </c>
      <c r="AN545">
        <v>53022</v>
      </c>
      <c r="AO545">
        <v>1</v>
      </c>
    </row>
    <row r="546" spans="1:41" x14ac:dyDescent="0.3">
      <c r="A546" t="str">
        <f t="shared" si="32"/>
        <v>6052-6055</v>
      </c>
      <c r="B546">
        <v>6052</v>
      </c>
      <c r="C546">
        <v>6055</v>
      </c>
      <c r="D546">
        <v>13</v>
      </c>
      <c r="E546">
        <v>0</v>
      </c>
      <c r="F546">
        <v>13</v>
      </c>
      <c r="G546">
        <v>0</v>
      </c>
      <c r="H546">
        <v>0</v>
      </c>
      <c r="I546">
        <v>0</v>
      </c>
      <c r="J546">
        <v>900</v>
      </c>
      <c r="K546" t="s">
        <v>365</v>
      </c>
      <c r="O546" t="str">
        <f t="shared" si="33"/>
        <v>18006-18005</v>
      </c>
      <c r="P546">
        <v>18006</v>
      </c>
      <c r="Q546">
        <v>18005</v>
      </c>
      <c r="R546">
        <v>1</v>
      </c>
      <c r="S546">
        <v>66</v>
      </c>
      <c r="T546" t="s">
        <v>256</v>
      </c>
      <c r="U546">
        <v>395</v>
      </c>
      <c r="V546">
        <v>2000</v>
      </c>
      <c r="W546">
        <v>2</v>
      </c>
      <c r="X546">
        <v>0</v>
      </c>
      <c r="Y546" t="s">
        <v>111</v>
      </c>
      <c r="AA546" t="str">
        <f t="shared" si="34"/>
        <v>6052-6055</v>
      </c>
      <c r="AB546">
        <v>6052</v>
      </c>
      <c r="AC546">
        <v>6055</v>
      </c>
      <c r="AD546">
        <v>13</v>
      </c>
      <c r="AE546">
        <v>112</v>
      </c>
      <c r="AF546">
        <v>900</v>
      </c>
      <c r="AG546">
        <v>5</v>
      </c>
      <c r="AH546">
        <v>0</v>
      </c>
      <c r="AI546">
        <v>0</v>
      </c>
      <c r="AJ546" t="s">
        <v>33</v>
      </c>
      <c r="AL546" t="str">
        <f t="shared" si="35"/>
        <v>53006-53013</v>
      </c>
      <c r="AM546">
        <v>53006</v>
      </c>
      <c r="AN546">
        <v>53013</v>
      </c>
      <c r="AO546">
        <v>1</v>
      </c>
    </row>
    <row r="547" spans="1:41" x14ac:dyDescent="0.3">
      <c r="A547" t="str">
        <f t="shared" si="32"/>
        <v>6053-6036</v>
      </c>
      <c r="B547">
        <v>6053</v>
      </c>
      <c r="C547">
        <v>6036</v>
      </c>
      <c r="D547">
        <v>35</v>
      </c>
      <c r="E547">
        <v>3</v>
      </c>
      <c r="F547">
        <v>38</v>
      </c>
      <c r="G547">
        <v>13</v>
      </c>
      <c r="H547">
        <v>69</v>
      </c>
      <c r="I547">
        <v>82</v>
      </c>
      <c r="J547">
        <v>2060</v>
      </c>
      <c r="K547" t="s">
        <v>309</v>
      </c>
      <c r="O547" t="str">
        <f t="shared" si="33"/>
        <v>19001-16003</v>
      </c>
      <c r="P547">
        <v>19001</v>
      </c>
      <c r="Q547">
        <v>16003</v>
      </c>
      <c r="R547">
        <v>1</v>
      </c>
      <c r="S547">
        <v>58</v>
      </c>
      <c r="T547" t="s">
        <v>256</v>
      </c>
      <c r="U547">
        <v>323</v>
      </c>
      <c r="V547">
        <v>900</v>
      </c>
      <c r="W547">
        <v>3</v>
      </c>
      <c r="X547">
        <v>0</v>
      </c>
      <c r="Y547" t="s">
        <v>103</v>
      </c>
      <c r="AA547" t="str">
        <f t="shared" si="34"/>
        <v>6053-6036</v>
      </c>
      <c r="AB547">
        <v>6053</v>
      </c>
      <c r="AC547">
        <v>6036</v>
      </c>
      <c r="AD547">
        <v>35</v>
      </c>
      <c r="AE547">
        <v>418</v>
      </c>
      <c r="AF547">
        <v>2060</v>
      </c>
      <c r="AG547">
        <v>5</v>
      </c>
      <c r="AH547">
        <v>0</v>
      </c>
      <c r="AI547">
        <v>13</v>
      </c>
      <c r="AJ547" t="s">
        <v>339</v>
      </c>
      <c r="AL547" t="str">
        <f t="shared" si="35"/>
        <v>53003-53006</v>
      </c>
      <c r="AM547">
        <v>53003</v>
      </c>
      <c r="AN547">
        <v>53006</v>
      </c>
      <c r="AO547">
        <v>1</v>
      </c>
    </row>
    <row r="548" spans="1:41" x14ac:dyDescent="0.3">
      <c r="A548" t="str">
        <f t="shared" si="32"/>
        <v>6053-6052</v>
      </c>
      <c r="B548">
        <v>6053</v>
      </c>
      <c r="C548">
        <v>6052</v>
      </c>
      <c r="D548">
        <v>24</v>
      </c>
      <c r="E548">
        <v>0</v>
      </c>
      <c r="F548">
        <v>24</v>
      </c>
      <c r="G548">
        <v>9</v>
      </c>
      <c r="H548">
        <v>0</v>
      </c>
      <c r="I548">
        <v>9</v>
      </c>
      <c r="J548">
        <v>1000</v>
      </c>
      <c r="K548" t="s">
        <v>363</v>
      </c>
      <c r="O548" t="str">
        <f t="shared" si="33"/>
        <v>19001-16007</v>
      </c>
      <c r="P548">
        <v>19001</v>
      </c>
      <c r="Q548">
        <v>16007</v>
      </c>
      <c r="R548">
        <v>1</v>
      </c>
      <c r="S548">
        <v>39</v>
      </c>
      <c r="T548" t="s">
        <v>256</v>
      </c>
      <c r="U548">
        <v>226</v>
      </c>
      <c r="V548">
        <v>824</v>
      </c>
      <c r="W548">
        <v>3</v>
      </c>
      <c r="X548">
        <v>0</v>
      </c>
      <c r="Y548" t="s">
        <v>87</v>
      </c>
      <c r="AA548" t="str">
        <f t="shared" si="34"/>
        <v>6053-6052</v>
      </c>
      <c r="AB548">
        <v>6053</v>
      </c>
      <c r="AC548">
        <v>6052</v>
      </c>
      <c r="AD548">
        <v>24</v>
      </c>
      <c r="AE548">
        <v>173</v>
      </c>
      <c r="AF548">
        <v>1000</v>
      </c>
      <c r="AG548">
        <v>5</v>
      </c>
      <c r="AH548">
        <v>0</v>
      </c>
      <c r="AI548">
        <v>9</v>
      </c>
      <c r="AJ548" t="s">
        <v>32</v>
      </c>
      <c r="AL548" t="str">
        <f t="shared" si="35"/>
        <v>53034-53039</v>
      </c>
      <c r="AM548">
        <v>53034</v>
      </c>
      <c r="AN548">
        <v>53039</v>
      </c>
      <c r="AO548">
        <v>1</v>
      </c>
    </row>
    <row r="549" spans="1:41" x14ac:dyDescent="0.3">
      <c r="A549" t="str">
        <f t="shared" si="32"/>
        <v>6053-40004</v>
      </c>
      <c r="B549">
        <v>6053</v>
      </c>
      <c r="C549">
        <v>40004</v>
      </c>
      <c r="D549">
        <v>29</v>
      </c>
      <c r="E549">
        <v>0</v>
      </c>
      <c r="F549">
        <v>29</v>
      </c>
      <c r="G549">
        <v>0</v>
      </c>
      <c r="H549">
        <v>0</v>
      </c>
      <c r="I549">
        <v>0</v>
      </c>
      <c r="J549">
        <v>1000</v>
      </c>
      <c r="K549" t="s">
        <v>340</v>
      </c>
      <c r="O549" t="str">
        <f t="shared" si="33"/>
        <v>19001-19002</v>
      </c>
      <c r="P549">
        <v>19001</v>
      </c>
      <c r="Q549">
        <v>19002</v>
      </c>
      <c r="R549">
        <v>1</v>
      </c>
      <c r="S549">
        <v>60</v>
      </c>
      <c r="T549" t="s">
        <v>256</v>
      </c>
      <c r="U549">
        <v>340</v>
      </c>
      <c r="V549">
        <v>4000</v>
      </c>
      <c r="W549">
        <v>3</v>
      </c>
      <c r="X549">
        <v>0</v>
      </c>
      <c r="Y549" t="s">
        <v>103</v>
      </c>
      <c r="AA549" t="str">
        <f t="shared" si="34"/>
        <v>6053-40004</v>
      </c>
      <c r="AB549">
        <v>6053</v>
      </c>
      <c r="AC549">
        <v>40004</v>
      </c>
      <c r="AD549">
        <v>29</v>
      </c>
      <c r="AE549">
        <v>326</v>
      </c>
      <c r="AF549">
        <v>1000</v>
      </c>
      <c r="AG549">
        <v>5</v>
      </c>
      <c r="AH549">
        <v>0</v>
      </c>
      <c r="AI549">
        <v>0</v>
      </c>
      <c r="AJ549" t="s">
        <v>340</v>
      </c>
      <c r="AL549" t="str">
        <f t="shared" si="35"/>
        <v>53024-53034</v>
      </c>
      <c r="AM549">
        <v>53024</v>
      </c>
      <c r="AN549">
        <v>53034</v>
      </c>
      <c r="AO549">
        <v>1</v>
      </c>
    </row>
    <row r="550" spans="1:41" x14ac:dyDescent="0.3">
      <c r="A550" t="str">
        <f t="shared" si="32"/>
        <v>6054-6055</v>
      </c>
      <c r="B550">
        <v>6054</v>
      </c>
      <c r="C550">
        <v>6055</v>
      </c>
      <c r="D550">
        <v>22</v>
      </c>
      <c r="E550">
        <v>0</v>
      </c>
      <c r="F550">
        <v>22</v>
      </c>
      <c r="G550">
        <v>20</v>
      </c>
      <c r="H550">
        <v>0</v>
      </c>
      <c r="I550">
        <v>20</v>
      </c>
      <c r="J550">
        <v>2000</v>
      </c>
      <c r="K550" t="s">
        <v>364</v>
      </c>
      <c r="O550" t="str">
        <f t="shared" si="33"/>
        <v>19001-20002</v>
      </c>
      <c r="P550">
        <v>19001</v>
      </c>
      <c r="Q550">
        <v>20002</v>
      </c>
      <c r="R550">
        <v>1</v>
      </c>
      <c r="S550">
        <v>48</v>
      </c>
      <c r="T550" t="s">
        <v>256</v>
      </c>
      <c r="U550">
        <v>333</v>
      </c>
      <c r="V550">
        <v>2060</v>
      </c>
      <c r="W550">
        <v>3</v>
      </c>
      <c r="X550">
        <v>0</v>
      </c>
      <c r="Y550" t="s">
        <v>87</v>
      </c>
      <c r="AA550" t="str">
        <f t="shared" si="34"/>
        <v>6054-6055</v>
      </c>
      <c r="AB550">
        <v>6054</v>
      </c>
      <c r="AC550">
        <v>6055</v>
      </c>
      <c r="AD550">
        <v>22</v>
      </c>
      <c r="AE550">
        <v>204</v>
      </c>
      <c r="AF550">
        <v>2000</v>
      </c>
      <c r="AG550">
        <v>5</v>
      </c>
      <c r="AH550">
        <v>0</v>
      </c>
      <c r="AI550">
        <v>20</v>
      </c>
      <c r="AJ550" t="s">
        <v>34</v>
      </c>
      <c r="AL550" t="str">
        <f t="shared" si="35"/>
        <v>53017-53024</v>
      </c>
      <c r="AM550">
        <v>53017</v>
      </c>
      <c r="AN550">
        <v>53024</v>
      </c>
      <c r="AO550">
        <v>1</v>
      </c>
    </row>
    <row r="551" spans="1:41" x14ac:dyDescent="0.3">
      <c r="A551" t="str">
        <f t="shared" si="32"/>
        <v>6054-40002</v>
      </c>
      <c r="B551">
        <v>6054</v>
      </c>
      <c r="C551">
        <v>40002</v>
      </c>
      <c r="D551">
        <v>20</v>
      </c>
      <c r="E551">
        <v>5</v>
      </c>
      <c r="F551">
        <v>25</v>
      </c>
      <c r="G551">
        <v>5</v>
      </c>
      <c r="H551">
        <v>144</v>
      </c>
      <c r="I551">
        <v>149</v>
      </c>
      <c r="J551">
        <v>2000</v>
      </c>
      <c r="K551" t="s">
        <v>395</v>
      </c>
      <c r="O551" t="str">
        <f t="shared" si="33"/>
        <v>19002-19001</v>
      </c>
      <c r="P551">
        <v>19002</v>
      </c>
      <c r="Q551">
        <v>19001</v>
      </c>
      <c r="R551">
        <v>1</v>
      </c>
      <c r="S551">
        <v>58</v>
      </c>
      <c r="T551" t="s">
        <v>256</v>
      </c>
      <c r="U551">
        <v>340</v>
      </c>
      <c r="V551">
        <v>4000</v>
      </c>
      <c r="W551">
        <v>3</v>
      </c>
      <c r="X551">
        <v>0</v>
      </c>
      <c r="Y551" t="s">
        <v>103</v>
      </c>
      <c r="AA551" t="str">
        <f t="shared" si="34"/>
        <v>6054-40002</v>
      </c>
      <c r="AB551">
        <v>6054</v>
      </c>
      <c r="AC551">
        <v>40002</v>
      </c>
      <c r="AD551">
        <v>20</v>
      </c>
      <c r="AE551">
        <v>213</v>
      </c>
      <c r="AF551">
        <v>2000</v>
      </c>
      <c r="AG551">
        <v>3</v>
      </c>
      <c r="AH551">
        <v>0</v>
      </c>
      <c r="AI551">
        <v>5</v>
      </c>
      <c r="AJ551" t="s">
        <v>8</v>
      </c>
      <c r="AL551" t="str">
        <f t="shared" si="35"/>
        <v>53015-53017</v>
      </c>
      <c r="AM551">
        <v>53015</v>
      </c>
      <c r="AN551">
        <v>53017</v>
      </c>
      <c r="AO551">
        <v>2</v>
      </c>
    </row>
    <row r="552" spans="1:41" x14ac:dyDescent="0.3">
      <c r="A552" t="str">
        <f t="shared" si="32"/>
        <v>6054-6051</v>
      </c>
      <c r="B552">
        <v>6054</v>
      </c>
      <c r="C552">
        <v>6051</v>
      </c>
      <c r="D552">
        <v>9</v>
      </c>
      <c r="E552">
        <v>3</v>
      </c>
      <c r="F552">
        <v>12</v>
      </c>
      <c r="G552">
        <v>13</v>
      </c>
      <c r="H552">
        <v>471</v>
      </c>
      <c r="I552">
        <v>484</v>
      </c>
      <c r="J552">
        <v>4000</v>
      </c>
      <c r="K552" t="s">
        <v>395</v>
      </c>
      <c r="O552" t="str">
        <f t="shared" si="33"/>
        <v>19002-20003</v>
      </c>
      <c r="P552">
        <v>19002</v>
      </c>
      <c r="Q552">
        <v>20003</v>
      </c>
      <c r="R552">
        <v>1</v>
      </c>
      <c r="S552">
        <v>62</v>
      </c>
      <c r="T552" t="s">
        <v>256</v>
      </c>
      <c r="U552">
        <v>287</v>
      </c>
      <c r="V552">
        <v>900</v>
      </c>
      <c r="W552">
        <v>5</v>
      </c>
      <c r="X552">
        <v>0</v>
      </c>
      <c r="Y552" t="s">
        <v>112</v>
      </c>
      <c r="AA552" t="str">
        <f t="shared" si="34"/>
        <v>6054-6051</v>
      </c>
      <c r="AB552">
        <v>6054</v>
      </c>
      <c r="AC552">
        <v>6051</v>
      </c>
      <c r="AD552">
        <v>9</v>
      </c>
      <c r="AE552">
        <v>102</v>
      </c>
      <c r="AF552">
        <v>4000</v>
      </c>
      <c r="AG552">
        <v>3</v>
      </c>
      <c r="AH552">
        <v>0</v>
      </c>
      <c r="AI552">
        <v>13</v>
      </c>
      <c r="AJ552" t="s">
        <v>8</v>
      </c>
      <c r="AL552" t="str">
        <f t="shared" si="35"/>
        <v>53017-53015</v>
      </c>
      <c r="AM552">
        <v>53017</v>
      </c>
      <c r="AN552">
        <v>53015</v>
      </c>
      <c r="AO552">
        <v>2</v>
      </c>
    </row>
    <row r="553" spans="1:41" x14ac:dyDescent="0.3">
      <c r="A553" t="str">
        <f t="shared" si="32"/>
        <v>6055-6052</v>
      </c>
      <c r="B553">
        <v>6055</v>
      </c>
      <c r="C553">
        <v>6052</v>
      </c>
      <c r="D553">
        <v>15</v>
      </c>
      <c r="E553">
        <v>0</v>
      </c>
      <c r="F553">
        <v>15</v>
      </c>
      <c r="G553">
        <v>20</v>
      </c>
      <c r="H553">
        <v>0</v>
      </c>
      <c r="I553">
        <v>20</v>
      </c>
      <c r="J553">
        <v>2000</v>
      </c>
      <c r="K553" t="s">
        <v>365</v>
      </c>
      <c r="O553" t="str">
        <f t="shared" si="33"/>
        <v>19002-23002</v>
      </c>
      <c r="P553">
        <v>19002</v>
      </c>
      <c r="Q553">
        <v>23002</v>
      </c>
      <c r="R553">
        <v>1</v>
      </c>
      <c r="S553">
        <v>44</v>
      </c>
      <c r="T553" t="s">
        <v>256</v>
      </c>
      <c r="U553">
        <v>321</v>
      </c>
      <c r="V553">
        <v>1800</v>
      </c>
      <c r="W553">
        <v>3</v>
      </c>
      <c r="X553">
        <v>0</v>
      </c>
      <c r="Y553" t="s">
        <v>103</v>
      </c>
      <c r="AA553" t="str">
        <f t="shared" si="34"/>
        <v>6055-6052</v>
      </c>
      <c r="AB553">
        <v>6055</v>
      </c>
      <c r="AC553">
        <v>6052</v>
      </c>
      <c r="AD553">
        <v>15</v>
      </c>
      <c r="AE553">
        <v>112</v>
      </c>
      <c r="AF553">
        <v>2000</v>
      </c>
      <c r="AG553">
        <v>5</v>
      </c>
      <c r="AH553">
        <v>0</v>
      </c>
      <c r="AI553">
        <v>20</v>
      </c>
      <c r="AJ553" t="s">
        <v>33</v>
      </c>
      <c r="AL553" t="str">
        <f t="shared" si="35"/>
        <v>53006-53017</v>
      </c>
      <c r="AM553">
        <v>53006</v>
      </c>
      <c r="AN553">
        <v>53017</v>
      </c>
      <c r="AO553">
        <v>1</v>
      </c>
    </row>
    <row r="554" spans="1:41" x14ac:dyDescent="0.3">
      <c r="A554" t="str">
        <f t="shared" si="32"/>
        <v>6055-6054</v>
      </c>
      <c r="B554">
        <v>6055</v>
      </c>
      <c r="C554">
        <v>6054</v>
      </c>
      <c r="D554">
        <v>25</v>
      </c>
      <c r="E554">
        <v>0</v>
      </c>
      <c r="F554">
        <v>25</v>
      </c>
      <c r="G554">
        <v>0</v>
      </c>
      <c r="H554">
        <v>0</v>
      </c>
      <c r="I554">
        <v>0</v>
      </c>
      <c r="J554">
        <v>1000</v>
      </c>
      <c r="K554" t="s">
        <v>364</v>
      </c>
      <c r="O554" t="str">
        <f t="shared" si="33"/>
        <v>19002-36006</v>
      </c>
      <c r="P554">
        <v>19002</v>
      </c>
      <c r="Q554">
        <v>36006</v>
      </c>
      <c r="R554">
        <v>1</v>
      </c>
      <c r="S554">
        <v>36</v>
      </c>
      <c r="T554" t="s">
        <v>256</v>
      </c>
      <c r="U554">
        <v>450</v>
      </c>
      <c r="V554">
        <v>2000</v>
      </c>
      <c r="W554">
        <v>5</v>
      </c>
      <c r="X554">
        <v>0</v>
      </c>
      <c r="Y554" t="s">
        <v>112</v>
      </c>
      <c r="AA554" t="str">
        <f t="shared" si="34"/>
        <v>6055-6054</v>
      </c>
      <c r="AB554">
        <v>6055</v>
      </c>
      <c r="AC554">
        <v>6054</v>
      </c>
      <c r="AD554">
        <v>25</v>
      </c>
      <c r="AE554">
        <v>204</v>
      </c>
      <c r="AF554">
        <v>1000</v>
      </c>
      <c r="AG554">
        <v>5</v>
      </c>
      <c r="AH554">
        <v>0</v>
      </c>
      <c r="AI554">
        <v>0</v>
      </c>
      <c r="AJ554" t="s">
        <v>34</v>
      </c>
      <c r="AL554" t="str">
        <f t="shared" si="35"/>
        <v>53038-53039</v>
      </c>
      <c r="AM554">
        <v>53038</v>
      </c>
      <c r="AN554">
        <v>53039</v>
      </c>
      <c r="AO554">
        <v>1</v>
      </c>
    </row>
    <row r="555" spans="1:41" x14ac:dyDescent="0.3">
      <c r="A555" t="str">
        <f t="shared" si="32"/>
        <v>6056-6046</v>
      </c>
      <c r="B555">
        <v>6056</v>
      </c>
      <c r="C555">
        <v>6046</v>
      </c>
      <c r="D555">
        <v>25</v>
      </c>
      <c r="E555">
        <v>4</v>
      </c>
      <c r="F555">
        <v>29</v>
      </c>
      <c r="G555">
        <v>0</v>
      </c>
      <c r="H555">
        <v>70</v>
      </c>
      <c r="I555">
        <v>70</v>
      </c>
      <c r="J555">
        <v>1620</v>
      </c>
      <c r="K555" t="s">
        <v>310</v>
      </c>
      <c r="O555" t="str">
        <f t="shared" si="33"/>
        <v>20001-13013</v>
      </c>
      <c r="P555">
        <v>20001</v>
      </c>
      <c r="Q555">
        <v>13013</v>
      </c>
      <c r="R555">
        <v>1</v>
      </c>
      <c r="S555">
        <v>47</v>
      </c>
      <c r="T555" t="s">
        <v>256</v>
      </c>
      <c r="U555">
        <v>170</v>
      </c>
      <c r="V555">
        <v>1000</v>
      </c>
      <c r="W555">
        <v>3</v>
      </c>
      <c r="X555">
        <v>0</v>
      </c>
      <c r="Y555" t="s">
        <v>87</v>
      </c>
      <c r="AA555" t="str">
        <f t="shared" si="34"/>
        <v>6056-6046</v>
      </c>
      <c r="AB555">
        <v>6056</v>
      </c>
      <c r="AC555">
        <v>6046</v>
      </c>
      <c r="AD555">
        <v>25</v>
      </c>
      <c r="AE555">
        <v>303</v>
      </c>
      <c r="AF555">
        <v>1620</v>
      </c>
      <c r="AG555">
        <v>3</v>
      </c>
      <c r="AH555">
        <v>0</v>
      </c>
      <c r="AI555">
        <v>0</v>
      </c>
      <c r="AJ555" t="s">
        <v>310</v>
      </c>
      <c r="AL555" t="str">
        <f t="shared" si="35"/>
        <v>53037-53038</v>
      </c>
      <c r="AM555">
        <v>53037</v>
      </c>
      <c r="AN555">
        <v>53038</v>
      </c>
      <c r="AO555">
        <v>1</v>
      </c>
    </row>
    <row r="556" spans="1:41" x14ac:dyDescent="0.3">
      <c r="A556" t="str">
        <f t="shared" si="32"/>
        <v>6056-6057</v>
      </c>
      <c r="B556">
        <v>6056</v>
      </c>
      <c r="C556">
        <v>6057</v>
      </c>
      <c r="D556">
        <v>4</v>
      </c>
      <c r="E556">
        <v>0</v>
      </c>
      <c r="F556">
        <v>4</v>
      </c>
      <c r="G556">
        <v>0</v>
      </c>
      <c r="H556">
        <v>0</v>
      </c>
      <c r="I556">
        <v>0</v>
      </c>
      <c r="J556">
        <v>2000</v>
      </c>
      <c r="K556" t="s">
        <v>366</v>
      </c>
      <c r="O556" t="str">
        <f t="shared" si="33"/>
        <v>20001-14007</v>
      </c>
      <c r="P556">
        <v>20001</v>
      </c>
      <c r="Q556">
        <v>14007</v>
      </c>
      <c r="R556">
        <v>1</v>
      </c>
      <c r="S556">
        <v>40</v>
      </c>
      <c r="T556" t="s">
        <v>256</v>
      </c>
      <c r="U556">
        <v>306</v>
      </c>
      <c r="V556">
        <v>1030</v>
      </c>
      <c r="W556">
        <v>3</v>
      </c>
      <c r="X556">
        <v>0</v>
      </c>
      <c r="Y556" t="s">
        <v>92</v>
      </c>
      <c r="AA556" t="str">
        <f t="shared" si="34"/>
        <v>6056-6057</v>
      </c>
      <c r="AB556">
        <v>6056</v>
      </c>
      <c r="AC556">
        <v>6057</v>
      </c>
      <c r="AD556">
        <v>4</v>
      </c>
      <c r="AE556">
        <v>47</v>
      </c>
      <c r="AF556">
        <v>2000</v>
      </c>
      <c r="AG556">
        <v>5</v>
      </c>
      <c r="AH556">
        <v>0</v>
      </c>
      <c r="AI556">
        <v>0</v>
      </c>
      <c r="AJ556" t="s">
        <v>35</v>
      </c>
      <c r="AL556" t="str">
        <f t="shared" si="35"/>
        <v>53026-53037</v>
      </c>
      <c r="AM556">
        <v>53026</v>
      </c>
      <c r="AN556">
        <v>53037</v>
      </c>
      <c r="AO556">
        <v>2</v>
      </c>
    </row>
    <row r="557" spans="1:41" x14ac:dyDescent="0.3">
      <c r="A557" t="str">
        <f t="shared" si="32"/>
        <v>6057-6047</v>
      </c>
      <c r="B557">
        <v>6057</v>
      </c>
      <c r="C557">
        <v>6047</v>
      </c>
      <c r="D557">
        <v>27</v>
      </c>
      <c r="E557">
        <v>2</v>
      </c>
      <c r="F557">
        <v>29</v>
      </c>
      <c r="G557">
        <v>0</v>
      </c>
      <c r="H557">
        <v>32</v>
      </c>
      <c r="I557">
        <v>32</v>
      </c>
      <c r="J557">
        <v>900</v>
      </c>
      <c r="K557" t="s">
        <v>361</v>
      </c>
      <c r="O557" t="str">
        <f t="shared" si="33"/>
        <v>20001-20002</v>
      </c>
      <c r="P557">
        <v>20001</v>
      </c>
      <c r="Q557">
        <v>20002</v>
      </c>
      <c r="R557">
        <v>1</v>
      </c>
      <c r="S557">
        <v>43</v>
      </c>
      <c r="T557" t="s">
        <v>256</v>
      </c>
      <c r="U557">
        <v>357</v>
      </c>
      <c r="V557">
        <v>2000</v>
      </c>
      <c r="W557">
        <v>3</v>
      </c>
      <c r="X557">
        <v>0</v>
      </c>
      <c r="Y557" t="s">
        <v>87</v>
      </c>
      <c r="AA557" t="str">
        <f t="shared" si="34"/>
        <v>6057-6047</v>
      </c>
      <c r="AB557">
        <v>6057</v>
      </c>
      <c r="AC557">
        <v>6047</v>
      </c>
      <c r="AD557">
        <v>27</v>
      </c>
      <c r="AE557">
        <v>298</v>
      </c>
      <c r="AF557">
        <v>900</v>
      </c>
      <c r="AG557">
        <v>5</v>
      </c>
      <c r="AH557">
        <v>0</v>
      </c>
      <c r="AI557">
        <v>0</v>
      </c>
      <c r="AJ557" t="s">
        <v>30</v>
      </c>
      <c r="AL557" t="str">
        <f t="shared" si="35"/>
        <v>53020-53026</v>
      </c>
      <c r="AM557">
        <v>53020</v>
      </c>
      <c r="AN557">
        <v>53026</v>
      </c>
      <c r="AO557">
        <v>2</v>
      </c>
    </row>
    <row r="558" spans="1:41" x14ac:dyDescent="0.3">
      <c r="A558" t="str">
        <f t="shared" si="32"/>
        <v>6057-6056</v>
      </c>
      <c r="B558">
        <v>6057</v>
      </c>
      <c r="C558">
        <v>6056</v>
      </c>
      <c r="D558">
        <v>4</v>
      </c>
      <c r="E558">
        <v>1</v>
      </c>
      <c r="F558">
        <v>5</v>
      </c>
      <c r="G558">
        <v>0</v>
      </c>
      <c r="H558">
        <v>70</v>
      </c>
      <c r="I558">
        <v>70</v>
      </c>
      <c r="J558">
        <v>2000</v>
      </c>
      <c r="K558" t="s">
        <v>366</v>
      </c>
      <c r="O558" t="str">
        <f t="shared" si="33"/>
        <v>20001-20004</v>
      </c>
      <c r="P558">
        <v>20001</v>
      </c>
      <c r="Q558">
        <v>20004</v>
      </c>
      <c r="R558">
        <v>1</v>
      </c>
      <c r="S558">
        <v>52</v>
      </c>
      <c r="T558" t="s">
        <v>256</v>
      </c>
      <c r="U558">
        <v>516</v>
      </c>
      <c r="V558">
        <v>2060</v>
      </c>
      <c r="W558">
        <v>3</v>
      </c>
      <c r="X558">
        <v>0</v>
      </c>
      <c r="Y558" t="s">
        <v>92</v>
      </c>
      <c r="AA558" t="str">
        <f t="shared" si="34"/>
        <v>6057-6056</v>
      </c>
      <c r="AB558">
        <v>6057</v>
      </c>
      <c r="AC558">
        <v>6056</v>
      </c>
      <c r="AD558">
        <v>4</v>
      </c>
      <c r="AE558">
        <v>47</v>
      </c>
      <c r="AF558">
        <v>2000</v>
      </c>
      <c r="AG558">
        <v>5</v>
      </c>
      <c r="AH558">
        <v>0</v>
      </c>
      <c r="AI558">
        <v>0</v>
      </c>
      <c r="AJ558" t="s">
        <v>35</v>
      </c>
      <c r="AL558" t="str">
        <f t="shared" si="35"/>
        <v>53007-53020</v>
      </c>
      <c r="AM558">
        <v>53007</v>
      </c>
      <c r="AN558">
        <v>53020</v>
      </c>
      <c r="AO558">
        <v>2</v>
      </c>
    </row>
    <row r="559" spans="1:41" x14ac:dyDescent="0.3">
      <c r="A559" t="str">
        <f t="shared" si="32"/>
        <v>6057-38020</v>
      </c>
      <c r="B559">
        <v>6057</v>
      </c>
      <c r="C559">
        <v>38020</v>
      </c>
      <c r="D559">
        <v>18</v>
      </c>
      <c r="E559">
        <v>1</v>
      </c>
      <c r="F559">
        <v>19</v>
      </c>
      <c r="G559">
        <v>0</v>
      </c>
      <c r="H559">
        <v>509</v>
      </c>
      <c r="I559">
        <v>509</v>
      </c>
      <c r="J559">
        <v>2400</v>
      </c>
      <c r="K559" t="s">
        <v>522</v>
      </c>
      <c r="O559" t="str">
        <f t="shared" si="33"/>
        <v>20002-19001</v>
      </c>
      <c r="P559">
        <v>20002</v>
      </c>
      <c r="Q559">
        <v>19001</v>
      </c>
      <c r="R559">
        <v>1</v>
      </c>
      <c r="S559">
        <v>47</v>
      </c>
      <c r="T559" t="s">
        <v>256</v>
      </c>
      <c r="U559">
        <v>333</v>
      </c>
      <c r="V559">
        <v>747</v>
      </c>
      <c r="W559">
        <v>3</v>
      </c>
      <c r="X559">
        <v>0</v>
      </c>
      <c r="Y559" t="s">
        <v>87</v>
      </c>
      <c r="AA559" t="str">
        <f t="shared" si="34"/>
        <v>6057-38020</v>
      </c>
      <c r="AB559">
        <v>6057</v>
      </c>
      <c r="AC559">
        <v>38020</v>
      </c>
      <c r="AD559">
        <v>18</v>
      </c>
      <c r="AE559">
        <v>271</v>
      </c>
      <c r="AF559">
        <v>2400</v>
      </c>
      <c r="AG559">
        <v>2</v>
      </c>
      <c r="AH559">
        <v>0</v>
      </c>
      <c r="AI559">
        <v>0</v>
      </c>
      <c r="AJ559" t="s">
        <v>36</v>
      </c>
      <c r="AL559" t="str">
        <f t="shared" si="35"/>
        <v>53004-53007</v>
      </c>
      <c r="AM559">
        <v>53004</v>
      </c>
      <c r="AN559">
        <v>53007</v>
      </c>
      <c r="AO559">
        <v>2</v>
      </c>
    </row>
    <row r="560" spans="1:41" x14ac:dyDescent="0.3">
      <c r="A560" t="str">
        <f t="shared" si="32"/>
        <v>6057-6058</v>
      </c>
      <c r="B560">
        <v>6057</v>
      </c>
      <c r="C560">
        <v>6058</v>
      </c>
      <c r="D560">
        <v>21</v>
      </c>
      <c r="E560">
        <v>0</v>
      </c>
      <c r="F560">
        <v>21</v>
      </c>
      <c r="G560">
        <v>0</v>
      </c>
      <c r="H560">
        <v>229</v>
      </c>
      <c r="I560">
        <v>229</v>
      </c>
      <c r="J560">
        <v>4000</v>
      </c>
      <c r="K560" t="s">
        <v>522</v>
      </c>
      <c r="O560" t="str">
        <f t="shared" si="33"/>
        <v>20002-20001</v>
      </c>
      <c r="P560">
        <v>20002</v>
      </c>
      <c r="Q560">
        <v>20001</v>
      </c>
      <c r="R560">
        <v>1</v>
      </c>
      <c r="S560">
        <v>50</v>
      </c>
      <c r="T560" t="s">
        <v>256</v>
      </c>
      <c r="U560">
        <v>357</v>
      </c>
      <c r="V560">
        <v>2000</v>
      </c>
      <c r="W560">
        <v>3</v>
      </c>
      <c r="X560">
        <v>0</v>
      </c>
      <c r="Y560" t="s">
        <v>87</v>
      </c>
      <c r="AA560" t="str">
        <f t="shared" si="34"/>
        <v>6057-6058</v>
      </c>
      <c r="AB560">
        <v>6057</v>
      </c>
      <c r="AC560">
        <v>6058</v>
      </c>
      <c r="AD560">
        <v>21</v>
      </c>
      <c r="AE560">
        <v>250</v>
      </c>
      <c r="AF560">
        <v>4000</v>
      </c>
      <c r="AG560">
        <v>2</v>
      </c>
      <c r="AH560">
        <v>0</v>
      </c>
      <c r="AI560">
        <v>0</v>
      </c>
      <c r="AJ560" t="s">
        <v>36</v>
      </c>
      <c r="AL560" t="str">
        <f t="shared" si="35"/>
        <v>53001-53004</v>
      </c>
      <c r="AM560">
        <v>53001</v>
      </c>
      <c r="AN560">
        <v>53004</v>
      </c>
      <c r="AO560">
        <v>2</v>
      </c>
    </row>
    <row r="561" spans="1:41" x14ac:dyDescent="0.3">
      <c r="A561" t="str">
        <f t="shared" si="32"/>
        <v>6058-6047</v>
      </c>
      <c r="B561">
        <v>6058</v>
      </c>
      <c r="C561">
        <v>6047</v>
      </c>
      <c r="D561">
        <v>13</v>
      </c>
      <c r="E561">
        <v>7</v>
      </c>
      <c r="F561">
        <v>20</v>
      </c>
      <c r="G561">
        <v>236</v>
      </c>
      <c r="H561">
        <v>27</v>
      </c>
      <c r="I561">
        <v>263</v>
      </c>
      <c r="J561">
        <v>2000</v>
      </c>
      <c r="K561" t="s">
        <v>360</v>
      </c>
      <c r="O561" t="str">
        <f t="shared" si="33"/>
        <v>20003-19002</v>
      </c>
      <c r="P561">
        <v>20003</v>
      </c>
      <c r="Q561">
        <v>19002</v>
      </c>
      <c r="R561">
        <v>1</v>
      </c>
      <c r="S561">
        <v>57</v>
      </c>
      <c r="T561" t="s">
        <v>256</v>
      </c>
      <c r="U561">
        <v>287</v>
      </c>
      <c r="V561">
        <v>900</v>
      </c>
      <c r="W561">
        <v>5</v>
      </c>
      <c r="X561">
        <v>0</v>
      </c>
      <c r="Y561" t="s">
        <v>112</v>
      </c>
      <c r="AA561" t="str">
        <f t="shared" si="34"/>
        <v>6058-6047</v>
      </c>
      <c r="AB561">
        <v>6058</v>
      </c>
      <c r="AC561">
        <v>6047</v>
      </c>
      <c r="AD561">
        <v>13</v>
      </c>
      <c r="AE561">
        <v>180</v>
      </c>
      <c r="AF561">
        <v>2000</v>
      </c>
      <c r="AG561">
        <v>3</v>
      </c>
      <c r="AH561">
        <v>0</v>
      </c>
      <c r="AI561">
        <v>236</v>
      </c>
      <c r="AJ561" t="s">
        <v>27</v>
      </c>
      <c r="AL561" t="str">
        <f t="shared" si="35"/>
        <v>53037-53041</v>
      </c>
      <c r="AM561">
        <v>53037</v>
      </c>
      <c r="AN561">
        <v>53041</v>
      </c>
      <c r="AO561">
        <v>2</v>
      </c>
    </row>
    <row r="562" spans="1:41" x14ac:dyDescent="0.3">
      <c r="A562" t="str">
        <f t="shared" si="32"/>
        <v>6058-6057</v>
      </c>
      <c r="B562">
        <v>6058</v>
      </c>
      <c r="C562">
        <v>6057</v>
      </c>
      <c r="D562">
        <v>16</v>
      </c>
      <c r="E562">
        <v>3</v>
      </c>
      <c r="F562">
        <v>19</v>
      </c>
      <c r="G562">
        <v>0</v>
      </c>
      <c r="H562">
        <v>509</v>
      </c>
      <c r="I562">
        <v>509</v>
      </c>
      <c r="J562">
        <v>1800</v>
      </c>
      <c r="K562" t="s">
        <v>522</v>
      </c>
      <c r="O562" t="str">
        <f t="shared" si="33"/>
        <v>20004-20001</v>
      </c>
      <c r="P562">
        <v>20004</v>
      </c>
      <c r="Q562">
        <v>20001</v>
      </c>
      <c r="R562">
        <v>1</v>
      </c>
      <c r="S562">
        <v>56</v>
      </c>
      <c r="T562" t="s">
        <v>256</v>
      </c>
      <c r="U562">
        <v>516</v>
      </c>
      <c r="V562">
        <v>927</v>
      </c>
      <c r="W562">
        <v>3</v>
      </c>
      <c r="X562">
        <v>0</v>
      </c>
      <c r="Y562" t="s">
        <v>92</v>
      </c>
      <c r="AA562" t="str">
        <f t="shared" si="34"/>
        <v>6058-6057</v>
      </c>
      <c r="AB562">
        <v>6058</v>
      </c>
      <c r="AC562">
        <v>6057</v>
      </c>
      <c r="AD562">
        <v>16</v>
      </c>
      <c r="AE562">
        <v>250</v>
      </c>
      <c r="AF562">
        <v>1800</v>
      </c>
      <c r="AG562">
        <v>2</v>
      </c>
      <c r="AH562">
        <v>0</v>
      </c>
      <c r="AI562">
        <v>0</v>
      </c>
      <c r="AJ562" t="s">
        <v>36</v>
      </c>
      <c r="AL562" t="str">
        <f t="shared" si="35"/>
        <v>53035-53036</v>
      </c>
      <c r="AM562">
        <v>53035</v>
      </c>
      <c r="AN562">
        <v>53036</v>
      </c>
      <c r="AO562">
        <v>2</v>
      </c>
    </row>
    <row r="563" spans="1:41" x14ac:dyDescent="0.3">
      <c r="A563" t="str">
        <f t="shared" si="32"/>
        <v>6058-6060</v>
      </c>
      <c r="B563">
        <v>6058</v>
      </c>
      <c r="C563">
        <v>6060</v>
      </c>
      <c r="D563">
        <v>11</v>
      </c>
      <c r="E563">
        <v>8</v>
      </c>
      <c r="F563">
        <v>19</v>
      </c>
      <c r="G563">
        <v>334</v>
      </c>
      <c r="H563">
        <v>27</v>
      </c>
      <c r="I563">
        <v>361</v>
      </c>
      <c r="J563">
        <v>2000</v>
      </c>
      <c r="K563" t="s">
        <v>360</v>
      </c>
      <c r="O563" t="str">
        <f t="shared" si="33"/>
        <v>20004-20005</v>
      </c>
      <c r="P563">
        <v>20004</v>
      </c>
      <c r="Q563">
        <v>20005</v>
      </c>
      <c r="R563">
        <v>1</v>
      </c>
      <c r="S563">
        <v>36</v>
      </c>
      <c r="T563" t="s">
        <v>256</v>
      </c>
      <c r="U563">
        <v>349</v>
      </c>
      <c r="V563">
        <v>2000</v>
      </c>
      <c r="W563">
        <v>5</v>
      </c>
      <c r="X563">
        <v>0</v>
      </c>
      <c r="Y563" t="s">
        <v>115</v>
      </c>
      <c r="AA563" t="str">
        <f t="shared" si="34"/>
        <v>6058-6060</v>
      </c>
      <c r="AB563">
        <v>6058</v>
      </c>
      <c r="AC563">
        <v>6060</v>
      </c>
      <c r="AD563">
        <v>11</v>
      </c>
      <c r="AE563">
        <v>183</v>
      </c>
      <c r="AF563">
        <v>2000</v>
      </c>
      <c r="AG563">
        <v>3</v>
      </c>
      <c r="AH563">
        <v>0</v>
      </c>
      <c r="AI563">
        <v>334</v>
      </c>
      <c r="AJ563" t="s">
        <v>27</v>
      </c>
      <c r="AL563" t="str">
        <f t="shared" si="35"/>
        <v>53034-53035</v>
      </c>
      <c r="AM563">
        <v>53034</v>
      </c>
      <c r="AN563">
        <v>53035</v>
      </c>
      <c r="AO563">
        <v>2</v>
      </c>
    </row>
    <row r="564" spans="1:41" x14ac:dyDescent="0.3">
      <c r="A564" t="str">
        <f t="shared" si="32"/>
        <v>6058-6059</v>
      </c>
      <c r="B564">
        <v>6058</v>
      </c>
      <c r="C564">
        <v>6059</v>
      </c>
      <c r="D564">
        <v>18</v>
      </c>
      <c r="E564">
        <v>0</v>
      </c>
      <c r="F564">
        <v>18</v>
      </c>
      <c r="G564">
        <v>0</v>
      </c>
      <c r="H564">
        <v>375</v>
      </c>
      <c r="I564">
        <v>375</v>
      </c>
      <c r="J564">
        <v>4000</v>
      </c>
      <c r="K564" t="s">
        <v>597</v>
      </c>
      <c r="O564" t="str">
        <f t="shared" si="33"/>
        <v>20004-21001</v>
      </c>
      <c r="P564">
        <v>20004</v>
      </c>
      <c r="Q564">
        <v>21001</v>
      </c>
      <c r="R564">
        <v>1</v>
      </c>
      <c r="S564">
        <v>51</v>
      </c>
      <c r="T564" t="s">
        <v>256</v>
      </c>
      <c r="U564">
        <v>213</v>
      </c>
      <c r="V564">
        <v>1030</v>
      </c>
      <c r="W564">
        <v>3</v>
      </c>
      <c r="X564">
        <v>0</v>
      </c>
      <c r="Y564" t="s">
        <v>92</v>
      </c>
      <c r="AA564" t="str">
        <f t="shared" si="34"/>
        <v>6058-6059</v>
      </c>
      <c r="AB564">
        <v>6058</v>
      </c>
      <c r="AC564">
        <v>6059</v>
      </c>
      <c r="AD564">
        <v>18</v>
      </c>
      <c r="AE564">
        <v>203</v>
      </c>
      <c r="AF564">
        <v>4000</v>
      </c>
      <c r="AG564">
        <v>2</v>
      </c>
      <c r="AH564">
        <v>0</v>
      </c>
      <c r="AI564">
        <v>0</v>
      </c>
      <c r="AJ564" t="s">
        <v>37</v>
      </c>
      <c r="AL564" t="str">
        <f t="shared" si="35"/>
        <v>53033-53034</v>
      </c>
      <c r="AM564">
        <v>53033</v>
      </c>
      <c r="AN564">
        <v>53034</v>
      </c>
      <c r="AO564">
        <v>2</v>
      </c>
    </row>
    <row r="565" spans="1:41" x14ac:dyDescent="0.3">
      <c r="A565" t="str">
        <f t="shared" si="32"/>
        <v>6059-6048</v>
      </c>
      <c r="B565">
        <v>6059</v>
      </c>
      <c r="C565">
        <v>6048</v>
      </c>
      <c r="D565">
        <v>27</v>
      </c>
      <c r="E565">
        <v>3</v>
      </c>
      <c r="F565">
        <v>30</v>
      </c>
      <c r="G565">
        <v>0</v>
      </c>
      <c r="H565">
        <v>117</v>
      </c>
      <c r="I565">
        <v>117</v>
      </c>
      <c r="J565">
        <v>2000</v>
      </c>
      <c r="K565" t="s">
        <v>355</v>
      </c>
      <c r="O565" t="str">
        <f t="shared" si="33"/>
        <v>20005-20004</v>
      </c>
      <c r="P565">
        <v>20005</v>
      </c>
      <c r="Q565">
        <v>20004</v>
      </c>
      <c r="R565">
        <v>1</v>
      </c>
      <c r="S565">
        <v>33</v>
      </c>
      <c r="T565" t="s">
        <v>256</v>
      </c>
      <c r="U565">
        <v>349</v>
      </c>
      <c r="V565">
        <v>830</v>
      </c>
      <c r="W565">
        <v>5</v>
      </c>
      <c r="X565">
        <v>0</v>
      </c>
      <c r="Y565" t="s">
        <v>115</v>
      </c>
      <c r="AA565" t="str">
        <f t="shared" si="34"/>
        <v>6059-6048</v>
      </c>
      <c r="AB565">
        <v>6059</v>
      </c>
      <c r="AC565">
        <v>6048</v>
      </c>
      <c r="AD565">
        <v>27</v>
      </c>
      <c r="AE565">
        <v>302</v>
      </c>
      <c r="AF565">
        <v>2000</v>
      </c>
      <c r="AG565">
        <v>5</v>
      </c>
      <c r="AH565">
        <v>0</v>
      </c>
      <c r="AI565">
        <v>0</v>
      </c>
      <c r="AJ565" t="s">
        <v>355</v>
      </c>
      <c r="AL565" t="str">
        <f t="shared" si="35"/>
        <v>53032-53033</v>
      </c>
      <c r="AM565">
        <v>53032</v>
      </c>
      <c r="AN565">
        <v>53033</v>
      </c>
      <c r="AO565">
        <v>2</v>
      </c>
    </row>
    <row r="566" spans="1:41" x14ac:dyDescent="0.3">
      <c r="A566" t="str">
        <f t="shared" si="32"/>
        <v>6059-6058</v>
      </c>
      <c r="B566">
        <v>6059</v>
      </c>
      <c r="C566">
        <v>6058</v>
      </c>
      <c r="D566">
        <v>17</v>
      </c>
      <c r="E566">
        <v>0</v>
      </c>
      <c r="F566">
        <v>17</v>
      </c>
      <c r="G566">
        <v>0</v>
      </c>
      <c r="H566">
        <v>164</v>
      </c>
      <c r="I566">
        <v>164</v>
      </c>
      <c r="J566">
        <v>4000</v>
      </c>
      <c r="K566" t="s">
        <v>522</v>
      </c>
      <c r="O566" t="str">
        <f t="shared" si="33"/>
        <v>21001-20004</v>
      </c>
      <c r="P566">
        <v>21001</v>
      </c>
      <c r="Q566">
        <v>20004</v>
      </c>
      <c r="R566">
        <v>1</v>
      </c>
      <c r="S566">
        <v>38</v>
      </c>
      <c r="T566" t="s">
        <v>256</v>
      </c>
      <c r="U566">
        <v>213</v>
      </c>
      <c r="V566">
        <v>2060</v>
      </c>
      <c r="W566">
        <v>3</v>
      </c>
      <c r="X566">
        <v>0</v>
      </c>
      <c r="Y566" t="s">
        <v>92</v>
      </c>
      <c r="AA566" t="str">
        <f t="shared" si="34"/>
        <v>6059-6058</v>
      </c>
      <c r="AB566">
        <v>6059</v>
      </c>
      <c r="AC566">
        <v>6058</v>
      </c>
      <c r="AD566">
        <v>17</v>
      </c>
      <c r="AE566">
        <v>203</v>
      </c>
      <c r="AF566">
        <v>4000</v>
      </c>
      <c r="AG566">
        <v>2</v>
      </c>
      <c r="AH566">
        <v>0</v>
      </c>
      <c r="AI566">
        <v>0</v>
      </c>
      <c r="AJ566" t="s">
        <v>36</v>
      </c>
      <c r="AL566" t="str">
        <f t="shared" si="35"/>
        <v>53029-53032</v>
      </c>
      <c r="AM566">
        <v>53029</v>
      </c>
      <c r="AN566">
        <v>53032</v>
      </c>
      <c r="AO566">
        <v>2</v>
      </c>
    </row>
    <row r="567" spans="1:41" x14ac:dyDescent="0.3">
      <c r="A567" t="str">
        <f t="shared" si="32"/>
        <v>6059-40001</v>
      </c>
      <c r="B567">
        <v>6059</v>
      </c>
      <c r="C567">
        <v>40001</v>
      </c>
      <c r="D567">
        <v>18</v>
      </c>
      <c r="E567">
        <v>0</v>
      </c>
      <c r="F567">
        <v>18</v>
      </c>
      <c r="G567">
        <v>0</v>
      </c>
      <c r="H567">
        <v>259</v>
      </c>
      <c r="I567">
        <v>259</v>
      </c>
      <c r="J567">
        <v>1800</v>
      </c>
      <c r="K567" t="s">
        <v>522</v>
      </c>
      <c r="O567" t="str">
        <f t="shared" si="33"/>
        <v>21001-23001</v>
      </c>
      <c r="P567">
        <v>21001</v>
      </c>
      <c r="Q567">
        <v>23001</v>
      </c>
      <c r="R567">
        <v>1</v>
      </c>
      <c r="S567">
        <v>39</v>
      </c>
      <c r="T567" t="s">
        <v>256</v>
      </c>
      <c r="U567">
        <v>358</v>
      </c>
      <c r="V567">
        <v>949</v>
      </c>
      <c r="W567">
        <v>2</v>
      </c>
      <c r="X567">
        <v>0</v>
      </c>
      <c r="Y567" t="s">
        <v>63</v>
      </c>
      <c r="AA567" t="str">
        <f t="shared" si="34"/>
        <v>6059-40001</v>
      </c>
      <c r="AB567">
        <v>6059</v>
      </c>
      <c r="AC567">
        <v>40001</v>
      </c>
      <c r="AD567">
        <v>18</v>
      </c>
      <c r="AE567">
        <v>218</v>
      </c>
      <c r="AF567">
        <v>1800</v>
      </c>
      <c r="AG567">
        <v>2</v>
      </c>
      <c r="AH567">
        <v>0</v>
      </c>
      <c r="AI567">
        <v>0</v>
      </c>
      <c r="AJ567" t="s">
        <v>36</v>
      </c>
      <c r="AL567" t="str">
        <f t="shared" si="35"/>
        <v>53026-53029</v>
      </c>
      <c r="AM567">
        <v>53026</v>
      </c>
      <c r="AN567">
        <v>53029</v>
      </c>
      <c r="AO567">
        <v>2</v>
      </c>
    </row>
    <row r="568" spans="1:41" x14ac:dyDescent="0.3">
      <c r="A568" t="str">
        <f t="shared" si="32"/>
        <v>6059-6049</v>
      </c>
      <c r="B568">
        <v>6059</v>
      </c>
      <c r="C568">
        <v>6049</v>
      </c>
      <c r="D568">
        <v>29</v>
      </c>
      <c r="E568">
        <v>2</v>
      </c>
      <c r="F568">
        <v>31</v>
      </c>
      <c r="G568">
        <v>156</v>
      </c>
      <c r="H568">
        <v>0</v>
      </c>
      <c r="I568">
        <v>156</v>
      </c>
      <c r="J568">
        <v>4000</v>
      </c>
      <c r="K568" t="s">
        <v>358</v>
      </c>
      <c r="O568" t="str">
        <f t="shared" si="33"/>
        <v>21001-25008</v>
      </c>
      <c r="P568">
        <v>21001</v>
      </c>
      <c r="Q568">
        <v>25008</v>
      </c>
      <c r="R568">
        <v>1</v>
      </c>
      <c r="S568">
        <v>50</v>
      </c>
      <c r="T568" t="s">
        <v>256</v>
      </c>
      <c r="U568">
        <v>356</v>
      </c>
      <c r="V568">
        <v>4000</v>
      </c>
      <c r="W568">
        <v>2</v>
      </c>
      <c r="X568">
        <v>0</v>
      </c>
      <c r="Y568" t="s">
        <v>63</v>
      </c>
      <c r="AA568" t="str">
        <f t="shared" si="34"/>
        <v>6059-6049</v>
      </c>
      <c r="AB568">
        <v>6059</v>
      </c>
      <c r="AC568">
        <v>6049</v>
      </c>
      <c r="AD568">
        <v>29</v>
      </c>
      <c r="AE568">
        <v>344</v>
      </c>
      <c r="AF568">
        <v>4000</v>
      </c>
      <c r="AG568">
        <v>4</v>
      </c>
      <c r="AH568">
        <v>0</v>
      </c>
      <c r="AI568">
        <v>156</v>
      </c>
      <c r="AJ568" t="s">
        <v>26</v>
      </c>
      <c r="AL568" t="str">
        <f t="shared" si="35"/>
        <v>53052-53026</v>
      </c>
      <c r="AM568">
        <v>53052</v>
      </c>
      <c r="AN568">
        <v>53026</v>
      </c>
      <c r="AO568">
        <v>2</v>
      </c>
    </row>
    <row r="569" spans="1:41" x14ac:dyDescent="0.3">
      <c r="A569" t="str">
        <f t="shared" si="32"/>
        <v>6059-6060</v>
      </c>
      <c r="B569">
        <v>6059</v>
      </c>
      <c r="C569">
        <v>6060</v>
      </c>
      <c r="D569">
        <v>41</v>
      </c>
      <c r="E569">
        <v>3</v>
      </c>
      <c r="F569">
        <v>44</v>
      </c>
      <c r="G569">
        <v>163</v>
      </c>
      <c r="H569">
        <v>0</v>
      </c>
      <c r="I569">
        <v>163</v>
      </c>
      <c r="J569">
        <v>4000</v>
      </c>
      <c r="K569" t="s">
        <v>358</v>
      </c>
      <c r="O569" t="str">
        <f t="shared" si="33"/>
        <v>21001-25012</v>
      </c>
      <c r="P569">
        <v>21001</v>
      </c>
      <c r="Q569">
        <v>25012</v>
      </c>
      <c r="R569">
        <v>1</v>
      </c>
      <c r="S569">
        <v>52</v>
      </c>
      <c r="T569" t="s">
        <v>256</v>
      </c>
      <c r="U569">
        <v>133</v>
      </c>
      <c r="V569">
        <v>1575</v>
      </c>
      <c r="W569">
        <v>2</v>
      </c>
      <c r="X569">
        <v>0</v>
      </c>
      <c r="Y569" t="s">
        <v>63</v>
      </c>
      <c r="AA569" t="str">
        <f t="shared" si="34"/>
        <v>6059-6060</v>
      </c>
      <c r="AB569">
        <v>6059</v>
      </c>
      <c r="AC569">
        <v>6060</v>
      </c>
      <c r="AD569">
        <v>41</v>
      </c>
      <c r="AE569">
        <v>230</v>
      </c>
      <c r="AF569">
        <v>4000</v>
      </c>
      <c r="AG569">
        <v>4</v>
      </c>
      <c r="AH569">
        <v>0</v>
      </c>
      <c r="AI569">
        <v>163</v>
      </c>
      <c r="AJ569" t="s">
        <v>26</v>
      </c>
      <c r="AL569" t="str">
        <f t="shared" si="35"/>
        <v>5041-53052</v>
      </c>
      <c r="AM569">
        <v>5041</v>
      </c>
      <c r="AN569">
        <v>53052</v>
      </c>
      <c r="AO569">
        <v>2</v>
      </c>
    </row>
    <row r="570" spans="1:41" x14ac:dyDescent="0.3">
      <c r="A570" t="str">
        <f t="shared" si="32"/>
        <v>6060-6059</v>
      </c>
      <c r="B570">
        <v>6060</v>
      </c>
      <c r="C570">
        <v>6059</v>
      </c>
      <c r="D570">
        <v>52</v>
      </c>
      <c r="E570">
        <v>8</v>
      </c>
      <c r="F570">
        <v>60</v>
      </c>
      <c r="G570">
        <v>156</v>
      </c>
      <c r="H570">
        <v>0</v>
      </c>
      <c r="I570">
        <v>156</v>
      </c>
      <c r="J570">
        <v>1801</v>
      </c>
      <c r="K570" t="s">
        <v>358</v>
      </c>
      <c r="O570" t="str">
        <f t="shared" si="33"/>
        <v>21002-21003</v>
      </c>
      <c r="P570">
        <v>21002</v>
      </c>
      <c r="Q570">
        <v>21003</v>
      </c>
      <c r="R570">
        <v>1</v>
      </c>
      <c r="S570">
        <v>30</v>
      </c>
      <c r="T570" t="s">
        <v>256</v>
      </c>
      <c r="U570">
        <v>97</v>
      </c>
      <c r="V570">
        <v>1800</v>
      </c>
      <c r="W570">
        <v>5</v>
      </c>
      <c r="X570">
        <v>0</v>
      </c>
      <c r="Y570" t="s">
        <v>116</v>
      </c>
      <c r="AA570" t="str">
        <f t="shared" si="34"/>
        <v>6060-6059</v>
      </c>
      <c r="AB570">
        <v>6060</v>
      </c>
      <c r="AC570">
        <v>6059</v>
      </c>
      <c r="AD570">
        <v>52</v>
      </c>
      <c r="AE570">
        <v>230</v>
      </c>
      <c r="AF570">
        <v>1801</v>
      </c>
      <c r="AG570">
        <v>4</v>
      </c>
      <c r="AH570">
        <v>0</v>
      </c>
      <c r="AI570">
        <v>156</v>
      </c>
      <c r="AJ570" t="s">
        <v>26</v>
      </c>
      <c r="AL570" t="str">
        <f t="shared" si="35"/>
        <v>53024-53025</v>
      </c>
      <c r="AM570">
        <v>53024</v>
      </c>
      <c r="AN570">
        <v>53025</v>
      </c>
      <c r="AO570">
        <v>1</v>
      </c>
    </row>
    <row r="571" spans="1:41" x14ac:dyDescent="0.3">
      <c r="A571" t="str">
        <f t="shared" si="32"/>
        <v>6060-6058</v>
      </c>
      <c r="B571">
        <v>6060</v>
      </c>
      <c r="C571">
        <v>6058</v>
      </c>
      <c r="D571">
        <v>16</v>
      </c>
      <c r="E571">
        <v>13</v>
      </c>
      <c r="F571">
        <v>29</v>
      </c>
      <c r="G571">
        <v>236</v>
      </c>
      <c r="H571">
        <v>546</v>
      </c>
      <c r="I571">
        <v>782</v>
      </c>
      <c r="J571">
        <v>4000</v>
      </c>
      <c r="K571" t="s">
        <v>360</v>
      </c>
      <c r="O571" t="str">
        <f t="shared" si="33"/>
        <v>21003-21007</v>
      </c>
      <c r="P571">
        <v>21003</v>
      </c>
      <c r="Q571">
        <v>21007</v>
      </c>
      <c r="R571">
        <v>1</v>
      </c>
      <c r="S571">
        <v>44</v>
      </c>
      <c r="T571" t="s">
        <v>256</v>
      </c>
      <c r="U571">
        <v>135</v>
      </c>
      <c r="V571">
        <v>949</v>
      </c>
      <c r="W571">
        <v>5</v>
      </c>
      <c r="X571">
        <v>0</v>
      </c>
      <c r="Y571" t="s">
        <v>116</v>
      </c>
      <c r="AA571" t="str">
        <f t="shared" si="34"/>
        <v>6060-6058</v>
      </c>
      <c r="AB571">
        <v>6060</v>
      </c>
      <c r="AC571">
        <v>6058</v>
      </c>
      <c r="AD571">
        <v>16</v>
      </c>
      <c r="AE571">
        <v>183</v>
      </c>
      <c r="AF571">
        <v>4000</v>
      </c>
      <c r="AG571">
        <v>3</v>
      </c>
      <c r="AH571">
        <v>0</v>
      </c>
      <c r="AI571">
        <v>236</v>
      </c>
      <c r="AJ571" t="s">
        <v>27</v>
      </c>
      <c r="AL571" t="str">
        <f t="shared" si="35"/>
        <v>53023-53024</v>
      </c>
      <c r="AM571">
        <v>53023</v>
      </c>
      <c r="AN571">
        <v>53024</v>
      </c>
      <c r="AO571">
        <v>1</v>
      </c>
    </row>
    <row r="572" spans="1:41" x14ac:dyDescent="0.3">
      <c r="A572" t="str">
        <f t="shared" si="32"/>
        <v>6060-39001</v>
      </c>
      <c r="B572">
        <v>6060</v>
      </c>
      <c r="C572">
        <v>39001</v>
      </c>
      <c r="D572">
        <v>15</v>
      </c>
      <c r="E572">
        <v>18</v>
      </c>
      <c r="F572">
        <v>33</v>
      </c>
      <c r="G572">
        <v>506</v>
      </c>
      <c r="H572">
        <v>676</v>
      </c>
      <c r="I572">
        <v>1182</v>
      </c>
      <c r="J572">
        <v>4000</v>
      </c>
      <c r="K572" t="s">
        <v>360</v>
      </c>
      <c r="O572" t="str">
        <f t="shared" si="33"/>
        <v>21005-35003</v>
      </c>
      <c r="P572">
        <v>21005</v>
      </c>
      <c r="Q572">
        <v>35003</v>
      </c>
      <c r="R572">
        <v>1</v>
      </c>
      <c r="S572">
        <v>42</v>
      </c>
      <c r="T572" t="s">
        <v>256</v>
      </c>
      <c r="U572">
        <v>342</v>
      </c>
      <c r="V572">
        <v>1030</v>
      </c>
      <c r="W572">
        <v>5</v>
      </c>
      <c r="X572">
        <v>0</v>
      </c>
      <c r="Y572" t="s">
        <v>117</v>
      </c>
      <c r="AA572" t="str">
        <f t="shared" si="34"/>
        <v>6060-39001</v>
      </c>
      <c r="AB572">
        <v>6060</v>
      </c>
      <c r="AC572">
        <v>39001</v>
      </c>
      <c r="AD572">
        <v>15</v>
      </c>
      <c r="AE572">
        <v>206</v>
      </c>
      <c r="AF572">
        <v>4000</v>
      </c>
      <c r="AG572">
        <v>3</v>
      </c>
      <c r="AH572">
        <v>0</v>
      </c>
      <c r="AI572">
        <v>506</v>
      </c>
      <c r="AJ572" t="s">
        <v>27</v>
      </c>
      <c r="AL572" t="str">
        <f t="shared" si="35"/>
        <v>53022-53023</v>
      </c>
      <c r="AM572">
        <v>53022</v>
      </c>
      <c r="AN572">
        <v>53023</v>
      </c>
      <c r="AO572">
        <v>1</v>
      </c>
    </row>
    <row r="573" spans="1:41" x14ac:dyDescent="0.3">
      <c r="A573" t="str">
        <f t="shared" si="32"/>
        <v>6060-39007</v>
      </c>
      <c r="B573">
        <v>6060</v>
      </c>
      <c r="C573">
        <v>39007</v>
      </c>
      <c r="D573">
        <v>42</v>
      </c>
      <c r="E573">
        <v>24</v>
      </c>
      <c r="F573">
        <v>66</v>
      </c>
      <c r="G573">
        <v>0</v>
      </c>
      <c r="H573">
        <v>576</v>
      </c>
      <c r="I573">
        <v>576</v>
      </c>
      <c r="J573">
        <v>4000</v>
      </c>
      <c r="K573" t="s">
        <v>358</v>
      </c>
      <c r="O573" t="str">
        <f t="shared" si="33"/>
        <v>21007-21008</v>
      </c>
      <c r="P573">
        <v>21007</v>
      </c>
      <c r="Q573">
        <v>21008</v>
      </c>
      <c r="R573">
        <v>1</v>
      </c>
      <c r="S573">
        <v>30</v>
      </c>
      <c r="T573" t="s">
        <v>256</v>
      </c>
      <c r="U573">
        <v>194</v>
      </c>
      <c r="V573">
        <v>2000</v>
      </c>
      <c r="W573">
        <v>5</v>
      </c>
      <c r="X573">
        <v>0</v>
      </c>
      <c r="Y573" t="s">
        <v>118</v>
      </c>
      <c r="AA573" t="str">
        <f t="shared" si="34"/>
        <v>6060-39007</v>
      </c>
      <c r="AB573">
        <v>6060</v>
      </c>
      <c r="AC573">
        <v>39007</v>
      </c>
      <c r="AD573">
        <v>42</v>
      </c>
      <c r="AE573">
        <v>590</v>
      </c>
      <c r="AF573">
        <v>4000</v>
      </c>
      <c r="AG573">
        <v>3</v>
      </c>
      <c r="AH573">
        <v>0</v>
      </c>
      <c r="AI573">
        <v>0</v>
      </c>
      <c r="AJ573" t="s">
        <v>26</v>
      </c>
      <c r="AL573" t="str">
        <f t="shared" si="35"/>
        <v>53021-53022</v>
      </c>
      <c r="AM573">
        <v>53021</v>
      </c>
      <c r="AN573">
        <v>53022</v>
      </c>
      <c r="AO573">
        <v>1</v>
      </c>
    </row>
    <row r="574" spans="1:41" x14ac:dyDescent="0.3">
      <c r="A574" t="str">
        <f t="shared" si="32"/>
        <v>6061-38024</v>
      </c>
      <c r="B574">
        <v>6061</v>
      </c>
      <c r="C574">
        <v>38024</v>
      </c>
      <c r="D574">
        <v>3</v>
      </c>
      <c r="E574">
        <v>1</v>
      </c>
      <c r="F574">
        <v>4</v>
      </c>
      <c r="G574">
        <v>462</v>
      </c>
      <c r="H574">
        <v>499</v>
      </c>
      <c r="I574">
        <v>961</v>
      </c>
      <c r="J574">
        <v>3060</v>
      </c>
      <c r="K574" t="s">
        <v>398</v>
      </c>
      <c r="O574" t="str">
        <f t="shared" si="33"/>
        <v>21007-21009</v>
      </c>
      <c r="P574">
        <v>21007</v>
      </c>
      <c r="Q574">
        <v>21009</v>
      </c>
      <c r="R574">
        <v>1</v>
      </c>
      <c r="S574">
        <v>39</v>
      </c>
      <c r="T574" t="s">
        <v>256</v>
      </c>
      <c r="U574">
        <v>63</v>
      </c>
      <c r="V574">
        <v>1800</v>
      </c>
      <c r="W574">
        <v>5</v>
      </c>
      <c r="X574">
        <v>0</v>
      </c>
      <c r="Y574" t="s">
        <v>116</v>
      </c>
      <c r="AA574" t="str">
        <f t="shared" si="34"/>
        <v>6061-38024</v>
      </c>
      <c r="AB574">
        <v>6061</v>
      </c>
      <c r="AC574">
        <v>38024</v>
      </c>
      <c r="AD574">
        <v>3</v>
      </c>
      <c r="AE574">
        <v>60</v>
      </c>
      <c r="AF574">
        <v>3060</v>
      </c>
      <c r="AG574">
        <v>2</v>
      </c>
      <c r="AH574">
        <v>0</v>
      </c>
      <c r="AI574">
        <v>462</v>
      </c>
      <c r="AJ574" t="s">
        <v>4</v>
      </c>
      <c r="AL574" t="str">
        <f t="shared" si="35"/>
        <v>53020-53021</v>
      </c>
      <c r="AM574">
        <v>53020</v>
      </c>
      <c r="AN574">
        <v>53021</v>
      </c>
      <c r="AO574">
        <v>1</v>
      </c>
    </row>
    <row r="575" spans="1:41" x14ac:dyDescent="0.3">
      <c r="A575" t="str">
        <f t="shared" si="32"/>
        <v>6061-39007</v>
      </c>
      <c r="B575">
        <v>6061</v>
      </c>
      <c r="C575">
        <v>39007</v>
      </c>
      <c r="D575">
        <v>7</v>
      </c>
      <c r="E575">
        <v>1</v>
      </c>
      <c r="F575">
        <v>8</v>
      </c>
      <c r="G575">
        <v>0</v>
      </c>
      <c r="H575">
        <v>170</v>
      </c>
      <c r="I575">
        <v>170</v>
      </c>
      <c r="J575">
        <v>4000</v>
      </c>
      <c r="K575" t="s">
        <v>358</v>
      </c>
      <c r="O575" t="str">
        <f t="shared" si="33"/>
        <v>21009-21010</v>
      </c>
      <c r="P575">
        <v>21009</v>
      </c>
      <c r="Q575">
        <v>21010</v>
      </c>
      <c r="R575">
        <v>1</v>
      </c>
      <c r="S575">
        <v>36</v>
      </c>
      <c r="T575" t="s">
        <v>256</v>
      </c>
      <c r="U575">
        <v>250</v>
      </c>
      <c r="V575">
        <v>900</v>
      </c>
      <c r="W575">
        <v>5</v>
      </c>
      <c r="X575">
        <v>0</v>
      </c>
      <c r="Y575" t="s">
        <v>119</v>
      </c>
      <c r="AA575" t="str">
        <f t="shared" si="34"/>
        <v>6061-39007</v>
      </c>
      <c r="AB575">
        <v>6061</v>
      </c>
      <c r="AC575">
        <v>39007</v>
      </c>
      <c r="AD575">
        <v>7</v>
      </c>
      <c r="AE575">
        <v>96</v>
      </c>
      <c r="AF575">
        <v>4000</v>
      </c>
      <c r="AG575">
        <v>3</v>
      </c>
      <c r="AH575">
        <v>0</v>
      </c>
      <c r="AI575">
        <v>0</v>
      </c>
      <c r="AJ575" t="s">
        <v>26</v>
      </c>
      <c r="AL575" t="str">
        <f t="shared" si="35"/>
        <v>53027-53020</v>
      </c>
      <c r="AM575">
        <v>53027</v>
      </c>
      <c r="AN575">
        <v>53020</v>
      </c>
      <c r="AO575">
        <v>1</v>
      </c>
    </row>
    <row r="576" spans="1:41" x14ac:dyDescent="0.3">
      <c r="A576" t="str">
        <f t="shared" si="32"/>
        <v>6061-9001</v>
      </c>
      <c r="B576">
        <v>6061</v>
      </c>
      <c r="C576">
        <v>9001</v>
      </c>
      <c r="D576">
        <v>21</v>
      </c>
      <c r="E576">
        <v>14</v>
      </c>
      <c r="F576">
        <v>35</v>
      </c>
      <c r="G576">
        <v>455</v>
      </c>
      <c r="H576">
        <v>615</v>
      </c>
      <c r="I576">
        <v>1070</v>
      </c>
      <c r="J576">
        <v>2100</v>
      </c>
      <c r="K576" t="s">
        <v>398</v>
      </c>
      <c r="O576" t="str">
        <f t="shared" si="33"/>
        <v>21009-26006</v>
      </c>
      <c r="P576">
        <v>21009</v>
      </c>
      <c r="Q576">
        <v>26006</v>
      </c>
      <c r="R576">
        <v>1</v>
      </c>
      <c r="S576">
        <v>32</v>
      </c>
      <c r="T576" t="s">
        <v>256</v>
      </c>
      <c r="U576">
        <v>559</v>
      </c>
      <c r="V576">
        <v>2000</v>
      </c>
      <c r="W576">
        <v>5</v>
      </c>
      <c r="X576">
        <v>0</v>
      </c>
      <c r="Y576" t="s">
        <v>119</v>
      </c>
      <c r="AA576" t="str">
        <f t="shared" si="34"/>
        <v>6061-9001</v>
      </c>
      <c r="AB576">
        <v>6061</v>
      </c>
      <c r="AC576">
        <v>9001</v>
      </c>
      <c r="AD576">
        <v>21</v>
      </c>
      <c r="AE576">
        <v>306</v>
      </c>
      <c r="AF576">
        <v>2100</v>
      </c>
      <c r="AG576">
        <v>2</v>
      </c>
      <c r="AH576">
        <v>0</v>
      </c>
      <c r="AI576">
        <v>455</v>
      </c>
      <c r="AJ576" t="s">
        <v>4</v>
      </c>
      <c r="AL576" t="str">
        <f t="shared" si="35"/>
        <v>53018-53019</v>
      </c>
      <c r="AM576">
        <v>53018</v>
      </c>
      <c r="AN576">
        <v>53019</v>
      </c>
      <c r="AO576">
        <v>2</v>
      </c>
    </row>
    <row r="577" spans="1:41" x14ac:dyDescent="0.3">
      <c r="A577" t="str">
        <f t="shared" si="32"/>
        <v>6062-5050</v>
      </c>
      <c r="B577">
        <v>6062</v>
      </c>
      <c r="C577">
        <v>5050</v>
      </c>
      <c r="D577">
        <v>24</v>
      </c>
      <c r="E577">
        <v>0</v>
      </c>
      <c r="F577">
        <v>24</v>
      </c>
      <c r="G577">
        <v>2</v>
      </c>
      <c r="H577">
        <v>1137</v>
      </c>
      <c r="I577">
        <v>1139</v>
      </c>
      <c r="J577">
        <v>6000</v>
      </c>
      <c r="K577" t="s">
        <v>309</v>
      </c>
      <c r="O577" t="str">
        <f t="shared" si="33"/>
        <v>21009-35001</v>
      </c>
      <c r="P577">
        <v>21009</v>
      </c>
      <c r="Q577">
        <v>35001</v>
      </c>
      <c r="R577">
        <v>1</v>
      </c>
      <c r="S577">
        <v>36</v>
      </c>
      <c r="T577" t="s">
        <v>256</v>
      </c>
      <c r="U577">
        <v>199</v>
      </c>
      <c r="V577">
        <v>2000</v>
      </c>
      <c r="W577">
        <v>5</v>
      </c>
      <c r="X577">
        <v>0</v>
      </c>
      <c r="Y577" t="s">
        <v>116</v>
      </c>
      <c r="AA577" t="str">
        <f t="shared" si="34"/>
        <v>6062-5050</v>
      </c>
      <c r="AB577">
        <v>6062</v>
      </c>
      <c r="AC577">
        <v>5050</v>
      </c>
      <c r="AD577">
        <v>24</v>
      </c>
      <c r="AE577">
        <v>432</v>
      </c>
      <c r="AF577">
        <v>6000</v>
      </c>
      <c r="AG577">
        <v>1</v>
      </c>
      <c r="AH577">
        <v>0</v>
      </c>
      <c r="AI577">
        <v>2</v>
      </c>
      <c r="AJ577" t="s">
        <v>339</v>
      </c>
      <c r="AL577" t="str">
        <f t="shared" si="35"/>
        <v>53017-53018</v>
      </c>
      <c r="AM577">
        <v>53017</v>
      </c>
      <c r="AN577">
        <v>53018</v>
      </c>
      <c r="AO577">
        <v>2</v>
      </c>
    </row>
    <row r="578" spans="1:41" x14ac:dyDescent="0.3">
      <c r="A578" t="str">
        <f t="shared" si="32"/>
        <v>6062-40005</v>
      </c>
      <c r="B578">
        <v>6062</v>
      </c>
      <c r="C578">
        <v>40005</v>
      </c>
      <c r="D578">
        <v>13</v>
      </c>
      <c r="E578">
        <v>0</v>
      </c>
      <c r="F578">
        <v>13</v>
      </c>
      <c r="G578">
        <v>63</v>
      </c>
      <c r="H578">
        <v>1329</v>
      </c>
      <c r="I578">
        <v>1392</v>
      </c>
      <c r="J578">
        <v>6000</v>
      </c>
      <c r="K578" t="s">
        <v>309</v>
      </c>
      <c r="O578" t="str">
        <f t="shared" si="33"/>
        <v>21010-21009</v>
      </c>
      <c r="P578">
        <v>21010</v>
      </c>
      <c r="Q578">
        <v>21009</v>
      </c>
      <c r="R578">
        <v>1</v>
      </c>
      <c r="S578">
        <v>33</v>
      </c>
      <c r="T578" t="s">
        <v>256</v>
      </c>
      <c r="U578">
        <v>250</v>
      </c>
      <c r="V578">
        <v>1800</v>
      </c>
      <c r="W578">
        <v>5</v>
      </c>
      <c r="X578">
        <v>0</v>
      </c>
      <c r="Y578" t="s">
        <v>119</v>
      </c>
      <c r="AA578" t="str">
        <f t="shared" si="34"/>
        <v>6062-40005</v>
      </c>
      <c r="AB578">
        <v>6062</v>
      </c>
      <c r="AC578">
        <v>40005</v>
      </c>
      <c r="AD578">
        <v>13</v>
      </c>
      <c r="AE578">
        <v>332</v>
      </c>
      <c r="AF578">
        <v>6000</v>
      </c>
      <c r="AG578">
        <v>1</v>
      </c>
      <c r="AH578">
        <v>0</v>
      </c>
      <c r="AI578">
        <v>63</v>
      </c>
      <c r="AJ578" t="s">
        <v>339</v>
      </c>
      <c r="AL578" t="str">
        <f t="shared" si="35"/>
        <v>53013-53015</v>
      </c>
      <c r="AM578">
        <v>53013</v>
      </c>
      <c r="AN578">
        <v>53015</v>
      </c>
      <c r="AO578">
        <v>2</v>
      </c>
    </row>
    <row r="579" spans="1:41" x14ac:dyDescent="0.3">
      <c r="A579" t="str">
        <f t="shared" si="32"/>
        <v>6063-6037</v>
      </c>
      <c r="B579">
        <v>6063</v>
      </c>
      <c r="C579">
        <v>6037</v>
      </c>
      <c r="D579">
        <v>5</v>
      </c>
      <c r="E579">
        <v>1</v>
      </c>
      <c r="F579">
        <v>6</v>
      </c>
      <c r="G579">
        <v>15</v>
      </c>
      <c r="H579">
        <v>108</v>
      </c>
      <c r="I579">
        <v>123</v>
      </c>
      <c r="J579">
        <v>2000</v>
      </c>
      <c r="K579" t="s">
        <v>392</v>
      </c>
      <c r="O579" t="str">
        <f t="shared" si="33"/>
        <v>21011-23004</v>
      </c>
      <c r="P579">
        <v>21011</v>
      </c>
      <c r="Q579">
        <v>23004</v>
      </c>
      <c r="R579">
        <v>1</v>
      </c>
      <c r="S579">
        <v>54</v>
      </c>
      <c r="T579" t="s">
        <v>256</v>
      </c>
      <c r="U579">
        <v>274</v>
      </c>
      <c r="V579">
        <v>3500</v>
      </c>
      <c r="W579">
        <v>3</v>
      </c>
      <c r="X579">
        <v>0</v>
      </c>
      <c r="Y579" t="s">
        <v>1</v>
      </c>
      <c r="AA579" t="str">
        <f t="shared" si="34"/>
        <v>6063-6037</v>
      </c>
      <c r="AB579">
        <v>6063</v>
      </c>
      <c r="AC579">
        <v>6037</v>
      </c>
      <c r="AD579">
        <v>5</v>
      </c>
      <c r="AE579">
        <v>50</v>
      </c>
      <c r="AF579">
        <v>2000</v>
      </c>
      <c r="AG579">
        <v>4</v>
      </c>
      <c r="AH579">
        <v>0</v>
      </c>
      <c r="AI579">
        <v>15</v>
      </c>
      <c r="AJ579" t="s">
        <v>356</v>
      </c>
      <c r="AL579" t="str">
        <f t="shared" si="35"/>
        <v>53011-53013</v>
      </c>
      <c r="AM579">
        <v>53011</v>
      </c>
      <c r="AN579">
        <v>53013</v>
      </c>
      <c r="AO579">
        <v>2</v>
      </c>
    </row>
    <row r="580" spans="1:41" x14ac:dyDescent="0.3">
      <c r="A580" t="str">
        <f t="shared" ref="A580:A643" si="36">+B580&amp;-C580</f>
        <v>6063-6064</v>
      </c>
      <c r="B580">
        <v>6063</v>
      </c>
      <c r="C580">
        <v>6064</v>
      </c>
      <c r="D580">
        <v>3</v>
      </c>
      <c r="E580">
        <v>0</v>
      </c>
      <c r="F580">
        <v>3</v>
      </c>
      <c r="G580">
        <v>0</v>
      </c>
      <c r="H580">
        <v>0</v>
      </c>
      <c r="I580">
        <v>0</v>
      </c>
      <c r="J580">
        <v>2060</v>
      </c>
      <c r="K580" t="s">
        <v>313</v>
      </c>
      <c r="O580" t="str">
        <f t="shared" ref="O580:O643" si="37">+P580&amp;-Q580</f>
        <v>21011-35003</v>
      </c>
      <c r="P580">
        <v>21011</v>
      </c>
      <c r="Q580">
        <v>35003</v>
      </c>
      <c r="R580">
        <v>1</v>
      </c>
      <c r="S580">
        <v>47</v>
      </c>
      <c r="T580" t="s">
        <v>256</v>
      </c>
      <c r="U580">
        <v>235</v>
      </c>
      <c r="V580">
        <v>3500</v>
      </c>
      <c r="W580">
        <v>3</v>
      </c>
      <c r="X580">
        <v>0</v>
      </c>
      <c r="Y580" t="s">
        <v>1</v>
      </c>
      <c r="AA580" t="str">
        <f t="shared" ref="AA580:AA643" si="38">+AB580&amp;-AC580</f>
        <v>6063-6064</v>
      </c>
      <c r="AB580">
        <v>6063</v>
      </c>
      <c r="AC580">
        <v>6064</v>
      </c>
      <c r="AD580">
        <v>3</v>
      </c>
      <c r="AE580">
        <v>39</v>
      </c>
      <c r="AF580">
        <v>2060</v>
      </c>
      <c r="AG580">
        <v>4</v>
      </c>
      <c r="AH580">
        <v>0</v>
      </c>
      <c r="AI580">
        <v>0</v>
      </c>
      <c r="AJ580" t="s">
        <v>313</v>
      </c>
      <c r="AL580" t="str">
        <f t="shared" ref="AL580:AL643" si="39">+AM580&amp;-AN580</f>
        <v>53007-53011</v>
      </c>
      <c r="AM580">
        <v>53007</v>
      </c>
      <c r="AN580">
        <v>53011</v>
      </c>
      <c r="AO580">
        <v>2</v>
      </c>
    </row>
    <row r="581" spans="1:41" x14ac:dyDescent="0.3">
      <c r="A581" t="str">
        <f t="shared" si="36"/>
        <v>6063-38011</v>
      </c>
      <c r="B581">
        <v>6063</v>
      </c>
      <c r="C581">
        <v>38011</v>
      </c>
      <c r="D581">
        <v>10</v>
      </c>
      <c r="E581">
        <v>0</v>
      </c>
      <c r="F581">
        <v>10</v>
      </c>
      <c r="G581">
        <v>33</v>
      </c>
      <c r="H581">
        <v>0</v>
      </c>
      <c r="I581">
        <v>33</v>
      </c>
      <c r="J581">
        <v>900</v>
      </c>
      <c r="K581" t="s">
        <v>392</v>
      </c>
      <c r="O581" t="str">
        <f t="shared" si="37"/>
        <v>22001-22002</v>
      </c>
      <c r="P581">
        <v>22001</v>
      </c>
      <c r="Q581">
        <v>22002</v>
      </c>
      <c r="R581">
        <v>1</v>
      </c>
      <c r="S581">
        <v>52</v>
      </c>
      <c r="T581" t="s">
        <v>256</v>
      </c>
      <c r="U581">
        <v>327</v>
      </c>
      <c r="V581">
        <v>1800</v>
      </c>
      <c r="W581">
        <v>3</v>
      </c>
      <c r="X581">
        <v>0</v>
      </c>
      <c r="Y581" t="s">
        <v>335</v>
      </c>
      <c r="AA581" t="str">
        <f t="shared" si="38"/>
        <v>6063-38011</v>
      </c>
      <c r="AB581">
        <v>6063</v>
      </c>
      <c r="AC581">
        <v>38011</v>
      </c>
      <c r="AD581">
        <v>10</v>
      </c>
      <c r="AE581">
        <v>51</v>
      </c>
      <c r="AF581">
        <v>900</v>
      </c>
      <c r="AG581">
        <v>4</v>
      </c>
      <c r="AH581">
        <v>0</v>
      </c>
      <c r="AI581">
        <v>33</v>
      </c>
      <c r="AJ581" t="s">
        <v>356</v>
      </c>
      <c r="AL581" t="str">
        <f t="shared" si="39"/>
        <v>5043-53009</v>
      </c>
      <c r="AM581">
        <v>5043</v>
      </c>
      <c r="AN581">
        <v>53009</v>
      </c>
      <c r="AO581">
        <v>2</v>
      </c>
    </row>
    <row r="582" spans="1:41" x14ac:dyDescent="0.3">
      <c r="A582" t="str">
        <f t="shared" si="36"/>
        <v>6064-6063</v>
      </c>
      <c r="B582">
        <v>6064</v>
      </c>
      <c r="C582">
        <v>6063</v>
      </c>
      <c r="D582">
        <v>4</v>
      </c>
      <c r="E582">
        <v>0</v>
      </c>
      <c r="F582">
        <v>4</v>
      </c>
      <c r="G582">
        <v>15</v>
      </c>
      <c r="H582">
        <v>108</v>
      </c>
      <c r="I582">
        <v>123</v>
      </c>
      <c r="J582">
        <v>2060</v>
      </c>
      <c r="K582" t="s">
        <v>313</v>
      </c>
      <c r="O582" t="str">
        <f t="shared" si="37"/>
        <v>22001-27007</v>
      </c>
      <c r="P582">
        <v>22001</v>
      </c>
      <c r="Q582">
        <v>27007</v>
      </c>
      <c r="R582">
        <v>1</v>
      </c>
      <c r="S582">
        <v>26</v>
      </c>
      <c r="T582" t="s">
        <v>256</v>
      </c>
      <c r="U582">
        <v>126</v>
      </c>
      <c r="V582">
        <v>4000</v>
      </c>
      <c r="W582">
        <v>5</v>
      </c>
      <c r="X582">
        <v>0</v>
      </c>
      <c r="Y582" t="s">
        <v>122</v>
      </c>
      <c r="AA582" t="str">
        <f t="shared" si="38"/>
        <v>6064-6063</v>
      </c>
      <c r="AB582">
        <v>6064</v>
      </c>
      <c r="AC582">
        <v>6063</v>
      </c>
      <c r="AD582">
        <v>4</v>
      </c>
      <c r="AE582">
        <v>39</v>
      </c>
      <c r="AF582">
        <v>2060</v>
      </c>
      <c r="AG582">
        <v>4</v>
      </c>
      <c r="AH582">
        <v>0</v>
      </c>
      <c r="AI582">
        <v>15</v>
      </c>
      <c r="AJ582" t="s">
        <v>313</v>
      </c>
      <c r="AL582" t="str">
        <f t="shared" si="39"/>
        <v>53009-53007</v>
      </c>
      <c r="AM582">
        <v>53009</v>
      </c>
      <c r="AN582">
        <v>53007</v>
      </c>
      <c r="AO582">
        <v>2</v>
      </c>
    </row>
    <row r="583" spans="1:41" x14ac:dyDescent="0.3">
      <c r="A583" t="str">
        <f t="shared" si="36"/>
        <v>6064-38014</v>
      </c>
      <c r="B583">
        <v>6064</v>
      </c>
      <c r="C583">
        <v>38014</v>
      </c>
      <c r="D583">
        <v>13</v>
      </c>
      <c r="E583">
        <v>0</v>
      </c>
      <c r="F583">
        <v>13</v>
      </c>
      <c r="G583">
        <v>0</v>
      </c>
      <c r="H583">
        <v>0</v>
      </c>
      <c r="I583">
        <v>0</v>
      </c>
      <c r="J583">
        <v>1000</v>
      </c>
      <c r="K583" t="s">
        <v>313</v>
      </c>
      <c r="O583" t="str">
        <f t="shared" si="37"/>
        <v>22002-22001</v>
      </c>
      <c r="P583">
        <v>22002</v>
      </c>
      <c r="Q583">
        <v>22001</v>
      </c>
      <c r="R583">
        <v>1</v>
      </c>
      <c r="S583">
        <v>51</v>
      </c>
      <c r="T583" t="s">
        <v>256</v>
      </c>
      <c r="U583">
        <v>327</v>
      </c>
      <c r="V583">
        <v>2000</v>
      </c>
      <c r="W583">
        <v>3</v>
      </c>
      <c r="X583">
        <v>0</v>
      </c>
      <c r="Y583" t="s">
        <v>335</v>
      </c>
      <c r="AA583" t="str">
        <f t="shared" si="38"/>
        <v>6064-38014</v>
      </c>
      <c r="AB583">
        <v>6064</v>
      </c>
      <c r="AC583">
        <v>38014</v>
      </c>
      <c r="AD583">
        <v>13</v>
      </c>
      <c r="AE583">
        <v>159</v>
      </c>
      <c r="AF583">
        <v>1000</v>
      </c>
      <c r="AG583">
        <v>5</v>
      </c>
      <c r="AH583">
        <v>0</v>
      </c>
      <c r="AI583">
        <v>0</v>
      </c>
      <c r="AJ583" t="s">
        <v>313</v>
      </c>
      <c r="AL583" t="str">
        <f t="shared" si="39"/>
        <v>53023-53033</v>
      </c>
      <c r="AM583">
        <v>53023</v>
      </c>
      <c r="AN583">
        <v>53033</v>
      </c>
      <c r="AO583">
        <v>1</v>
      </c>
    </row>
    <row r="584" spans="1:41" x14ac:dyDescent="0.3">
      <c r="A584" t="str">
        <f t="shared" si="36"/>
        <v>7001-40017</v>
      </c>
      <c r="B584">
        <v>7001</v>
      </c>
      <c r="C584">
        <v>40017</v>
      </c>
      <c r="D584">
        <v>16</v>
      </c>
      <c r="E584">
        <v>6</v>
      </c>
      <c r="F584">
        <v>22</v>
      </c>
      <c r="G584">
        <v>135</v>
      </c>
      <c r="H584">
        <v>259</v>
      </c>
      <c r="I584">
        <v>394</v>
      </c>
      <c r="J584">
        <v>4000</v>
      </c>
      <c r="K584" t="s">
        <v>395</v>
      </c>
      <c r="O584" t="str">
        <f t="shared" si="37"/>
        <v>22002-22003</v>
      </c>
      <c r="P584">
        <v>22002</v>
      </c>
      <c r="Q584">
        <v>22003</v>
      </c>
      <c r="R584">
        <v>1</v>
      </c>
      <c r="S584">
        <v>47</v>
      </c>
      <c r="T584" t="s">
        <v>256</v>
      </c>
      <c r="U584">
        <v>180</v>
      </c>
      <c r="V584">
        <v>1200</v>
      </c>
      <c r="W584">
        <v>3</v>
      </c>
      <c r="X584">
        <v>0</v>
      </c>
      <c r="Y584" t="s">
        <v>335</v>
      </c>
      <c r="AA584" t="str">
        <f t="shared" si="38"/>
        <v>7001-40017</v>
      </c>
      <c r="AB584">
        <v>7001</v>
      </c>
      <c r="AC584">
        <v>40017</v>
      </c>
      <c r="AD584">
        <v>16</v>
      </c>
      <c r="AE584">
        <v>262</v>
      </c>
      <c r="AF584">
        <v>4000</v>
      </c>
      <c r="AG584">
        <v>3</v>
      </c>
      <c r="AH584">
        <v>0</v>
      </c>
      <c r="AI584">
        <v>135</v>
      </c>
      <c r="AJ584" t="s">
        <v>8</v>
      </c>
      <c r="AL584" t="str">
        <f t="shared" si="39"/>
        <v>53015-53023</v>
      </c>
      <c r="AM584">
        <v>53015</v>
      </c>
      <c r="AN584">
        <v>53023</v>
      </c>
      <c r="AO584">
        <v>1</v>
      </c>
    </row>
    <row r="585" spans="1:41" x14ac:dyDescent="0.3">
      <c r="A585" t="str">
        <f t="shared" si="36"/>
        <v>7001-39003</v>
      </c>
      <c r="B585">
        <v>7001</v>
      </c>
      <c r="C585">
        <v>39003</v>
      </c>
      <c r="D585">
        <v>10</v>
      </c>
      <c r="E585">
        <v>3</v>
      </c>
      <c r="F585">
        <v>13</v>
      </c>
      <c r="G585">
        <v>0</v>
      </c>
      <c r="H585">
        <v>128</v>
      </c>
      <c r="I585">
        <v>128</v>
      </c>
      <c r="J585">
        <v>2000</v>
      </c>
      <c r="K585" t="s">
        <v>360</v>
      </c>
      <c r="O585" t="str">
        <f t="shared" si="37"/>
        <v>22003-22002</v>
      </c>
      <c r="P585">
        <v>22003</v>
      </c>
      <c r="Q585">
        <v>22002</v>
      </c>
      <c r="R585">
        <v>1</v>
      </c>
      <c r="S585">
        <v>37</v>
      </c>
      <c r="T585" t="s">
        <v>256</v>
      </c>
      <c r="U585">
        <v>180</v>
      </c>
      <c r="V585">
        <v>1000</v>
      </c>
      <c r="W585">
        <v>3</v>
      </c>
      <c r="X585">
        <v>0</v>
      </c>
      <c r="Y585" t="s">
        <v>335</v>
      </c>
      <c r="AA585" t="str">
        <f t="shared" si="38"/>
        <v>7001-39003</v>
      </c>
      <c r="AB585">
        <v>7001</v>
      </c>
      <c r="AC585">
        <v>39003</v>
      </c>
      <c r="AD585">
        <v>10</v>
      </c>
      <c r="AE585">
        <v>129</v>
      </c>
      <c r="AF585">
        <v>2000</v>
      </c>
      <c r="AG585">
        <v>3</v>
      </c>
      <c r="AH585">
        <v>0</v>
      </c>
      <c r="AI585">
        <v>0</v>
      </c>
      <c r="AJ585" t="s">
        <v>27</v>
      </c>
      <c r="AL585" t="str">
        <f t="shared" si="39"/>
        <v>53005-53006</v>
      </c>
      <c r="AM585">
        <v>53005</v>
      </c>
      <c r="AN585">
        <v>53006</v>
      </c>
      <c r="AO585">
        <v>1</v>
      </c>
    </row>
    <row r="586" spans="1:41" x14ac:dyDescent="0.3">
      <c r="A586" t="str">
        <f t="shared" si="36"/>
        <v>7001-7007</v>
      </c>
      <c r="B586">
        <v>7001</v>
      </c>
      <c r="C586">
        <v>7007</v>
      </c>
      <c r="D586">
        <v>56</v>
      </c>
      <c r="E586">
        <v>3</v>
      </c>
      <c r="F586">
        <v>59</v>
      </c>
      <c r="G586">
        <v>0</v>
      </c>
      <c r="H586">
        <v>31</v>
      </c>
      <c r="I586">
        <v>31</v>
      </c>
      <c r="J586">
        <v>1000</v>
      </c>
      <c r="K586" t="s">
        <v>589</v>
      </c>
      <c r="O586" t="str">
        <f t="shared" si="37"/>
        <v>22003-26009</v>
      </c>
      <c r="P586">
        <v>22003</v>
      </c>
      <c r="Q586">
        <v>26009</v>
      </c>
      <c r="R586">
        <v>1</v>
      </c>
      <c r="S586">
        <v>31</v>
      </c>
      <c r="T586" t="s">
        <v>256</v>
      </c>
      <c r="U586">
        <v>117</v>
      </c>
      <c r="V586">
        <v>4000</v>
      </c>
      <c r="W586">
        <v>3</v>
      </c>
      <c r="X586">
        <v>0</v>
      </c>
      <c r="Y586" t="s">
        <v>335</v>
      </c>
      <c r="AA586" t="str">
        <f t="shared" si="38"/>
        <v>7001-7007</v>
      </c>
      <c r="AB586">
        <v>7001</v>
      </c>
      <c r="AC586">
        <v>7007</v>
      </c>
      <c r="AD586">
        <v>56</v>
      </c>
      <c r="AE586">
        <v>627</v>
      </c>
      <c r="AF586">
        <v>1000</v>
      </c>
      <c r="AG586">
        <v>5</v>
      </c>
      <c r="AH586">
        <v>0</v>
      </c>
      <c r="AI586">
        <v>0</v>
      </c>
      <c r="AJ586" t="s">
        <v>38</v>
      </c>
      <c r="AL586" t="str">
        <f t="shared" si="39"/>
        <v>53004-53005</v>
      </c>
      <c r="AM586">
        <v>53004</v>
      </c>
      <c r="AN586">
        <v>53005</v>
      </c>
      <c r="AO586">
        <v>1</v>
      </c>
    </row>
    <row r="587" spans="1:41" x14ac:dyDescent="0.3">
      <c r="A587" t="str">
        <f t="shared" si="36"/>
        <v>7001-40011</v>
      </c>
      <c r="B587">
        <v>7001</v>
      </c>
      <c r="C587">
        <v>40011</v>
      </c>
      <c r="D587">
        <v>12</v>
      </c>
      <c r="E587">
        <v>0</v>
      </c>
      <c r="F587">
        <v>12</v>
      </c>
      <c r="G587">
        <v>44</v>
      </c>
      <c r="H587">
        <v>18</v>
      </c>
      <c r="I587">
        <v>62</v>
      </c>
      <c r="J587">
        <v>4200</v>
      </c>
      <c r="K587" t="s">
        <v>395</v>
      </c>
      <c r="O587" t="str">
        <f t="shared" si="37"/>
        <v>22004-22001</v>
      </c>
      <c r="P587">
        <v>22004</v>
      </c>
      <c r="Q587">
        <v>22001</v>
      </c>
      <c r="R587">
        <v>1</v>
      </c>
      <c r="S587">
        <v>22</v>
      </c>
      <c r="T587" t="s">
        <v>256</v>
      </c>
      <c r="U587">
        <v>162</v>
      </c>
      <c r="V587">
        <v>1055</v>
      </c>
      <c r="W587">
        <v>5</v>
      </c>
      <c r="X587">
        <v>0</v>
      </c>
      <c r="Y587" t="s">
        <v>122</v>
      </c>
      <c r="AA587" t="str">
        <f t="shared" si="38"/>
        <v>7001-40011</v>
      </c>
      <c r="AB587">
        <v>7001</v>
      </c>
      <c r="AC587">
        <v>40011</v>
      </c>
      <c r="AD587">
        <v>12</v>
      </c>
      <c r="AE587">
        <v>135</v>
      </c>
      <c r="AF587">
        <v>4200</v>
      </c>
      <c r="AG587">
        <v>3</v>
      </c>
      <c r="AH587">
        <v>0</v>
      </c>
      <c r="AI587">
        <v>44</v>
      </c>
      <c r="AJ587" t="s">
        <v>8</v>
      </c>
      <c r="AL587" t="str">
        <f t="shared" si="39"/>
        <v>53042-53051</v>
      </c>
      <c r="AM587">
        <v>53042</v>
      </c>
      <c r="AN587">
        <v>53051</v>
      </c>
      <c r="AO587">
        <v>2</v>
      </c>
    </row>
    <row r="588" spans="1:41" x14ac:dyDescent="0.3">
      <c r="A588" t="str">
        <f t="shared" si="36"/>
        <v>7002-7003</v>
      </c>
      <c r="B588">
        <v>7002</v>
      </c>
      <c r="C588">
        <v>7003</v>
      </c>
      <c r="D588">
        <v>3</v>
      </c>
      <c r="E588">
        <v>9</v>
      </c>
      <c r="F588">
        <v>12</v>
      </c>
      <c r="G588">
        <v>264</v>
      </c>
      <c r="H588">
        <v>318</v>
      </c>
      <c r="I588">
        <v>582</v>
      </c>
      <c r="J588">
        <v>900</v>
      </c>
      <c r="K588" t="s">
        <v>395</v>
      </c>
      <c r="O588" t="str">
        <f t="shared" si="37"/>
        <v>22007-22004</v>
      </c>
      <c r="P588">
        <v>22007</v>
      </c>
      <c r="Q588">
        <v>22004</v>
      </c>
      <c r="R588">
        <v>1</v>
      </c>
      <c r="S588">
        <v>32</v>
      </c>
      <c r="T588" t="s">
        <v>256</v>
      </c>
      <c r="U588">
        <v>127</v>
      </c>
      <c r="V588">
        <v>2000</v>
      </c>
      <c r="W588">
        <v>5</v>
      </c>
      <c r="X588">
        <v>0</v>
      </c>
      <c r="Y588" t="s">
        <v>122</v>
      </c>
      <c r="AA588" t="str">
        <f t="shared" si="38"/>
        <v>7002-7003</v>
      </c>
      <c r="AB588">
        <v>7002</v>
      </c>
      <c r="AC588">
        <v>7003</v>
      </c>
      <c r="AD588">
        <v>3</v>
      </c>
      <c r="AE588">
        <v>25</v>
      </c>
      <c r="AF588">
        <v>900</v>
      </c>
      <c r="AG588">
        <v>3</v>
      </c>
      <c r="AH588">
        <v>0</v>
      </c>
      <c r="AI588">
        <v>264</v>
      </c>
      <c r="AJ588" t="s">
        <v>8</v>
      </c>
      <c r="AL588" t="str">
        <f t="shared" si="39"/>
        <v>53044-53042</v>
      </c>
      <c r="AM588">
        <v>53044</v>
      </c>
      <c r="AN588">
        <v>53042</v>
      </c>
      <c r="AO588">
        <v>2</v>
      </c>
    </row>
    <row r="589" spans="1:41" x14ac:dyDescent="0.3">
      <c r="A589" t="str">
        <f t="shared" si="36"/>
        <v>7002-40021</v>
      </c>
      <c r="B589">
        <v>7002</v>
      </c>
      <c r="C589">
        <v>40021</v>
      </c>
      <c r="D589">
        <v>17</v>
      </c>
      <c r="E589">
        <v>1</v>
      </c>
      <c r="F589">
        <v>18</v>
      </c>
      <c r="G589">
        <v>110</v>
      </c>
      <c r="H589">
        <v>0</v>
      </c>
      <c r="I589">
        <v>110</v>
      </c>
      <c r="J589">
        <v>4000</v>
      </c>
      <c r="K589" t="s">
        <v>309</v>
      </c>
      <c r="O589" t="str">
        <f t="shared" si="37"/>
        <v>22009-22007</v>
      </c>
      <c r="P589">
        <v>22009</v>
      </c>
      <c r="Q589">
        <v>22007</v>
      </c>
      <c r="R589">
        <v>1</v>
      </c>
      <c r="S589">
        <v>27</v>
      </c>
      <c r="T589" t="s">
        <v>256</v>
      </c>
      <c r="U589">
        <v>177</v>
      </c>
      <c r="V589">
        <v>1000</v>
      </c>
      <c r="W589">
        <v>5</v>
      </c>
      <c r="X589">
        <v>0</v>
      </c>
      <c r="Y589" t="s">
        <v>122</v>
      </c>
      <c r="AA589" t="str">
        <f t="shared" si="38"/>
        <v>7002-40021</v>
      </c>
      <c r="AB589">
        <v>7002</v>
      </c>
      <c r="AC589">
        <v>40021</v>
      </c>
      <c r="AD589">
        <v>17</v>
      </c>
      <c r="AE589">
        <v>132</v>
      </c>
      <c r="AF589">
        <v>4000</v>
      </c>
      <c r="AG589">
        <v>5</v>
      </c>
      <c r="AH589">
        <v>0</v>
      </c>
      <c r="AI589">
        <v>110</v>
      </c>
      <c r="AJ589" t="s">
        <v>339</v>
      </c>
      <c r="AL589" t="str">
        <f t="shared" si="39"/>
        <v>53049-53044</v>
      </c>
      <c r="AM589">
        <v>53049</v>
      </c>
      <c r="AN589">
        <v>53044</v>
      </c>
      <c r="AO589">
        <v>2</v>
      </c>
    </row>
    <row r="590" spans="1:41" x14ac:dyDescent="0.3">
      <c r="A590" t="str">
        <f t="shared" si="36"/>
        <v>7002-40022</v>
      </c>
      <c r="B590">
        <v>7002</v>
      </c>
      <c r="C590">
        <v>40022</v>
      </c>
      <c r="D590">
        <v>13</v>
      </c>
      <c r="E590">
        <v>4</v>
      </c>
      <c r="F590">
        <v>17</v>
      </c>
      <c r="G590">
        <v>44</v>
      </c>
      <c r="H590">
        <v>304</v>
      </c>
      <c r="I590">
        <v>348</v>
      </c>
      <c r="J590">
        <v>4000</v>
      </c>
      <c r="K590" t="s">
        <v>395</v>
      </c>
      <c r="O590" t="str">
        <f t="shared" si="37"/>
        <v>22010-48002</v>
      </c>
      <c r="P590">
        <v>22010</v>
      </c>
      <c r="Q590">
        <v>48002</v>
      </c>
      <c r="R590">
        <v>1</v>
      </c>
      <c r="S590">
        <v>59</v>
      </c>
      <c r="T590" t="s">
        <v>256</v>
      </c>
      <c r="U590">
        <v>24</v>
      </c>
      <c r="V590">
        <v>1800</v>
      </c>
      <c r="W590">
        <v>5</v>
      </c>
      <c r="X590">
        <v>0</v>
      </c>
      <c r="Y590" t="s">
        <v>124</v>
      </c>
      <c r="AA590" t="str">
        <f t="shared" si="38"/>
        <v>7002-40022</v>
      </c>
      <c r="AB590">
        <v>7002</v>
      </c>
      <c r="AC590">
        <v>40022</v>
      </c>
      <c r="AD590">
        <v>13</v>
      </c>
      <c r="AE590">
        <v>139</v>
      </c>
      <c r="AF590">
        <v>4000</v>
      </c>
      <c r="AG590">
        <v>3</v>
      </c>
      <c r="AH590">
        <v>0</v>
      </c>
      <c r="AI590">
        <v>44</v>
      </c>
      <c r="AJ590" t="s">
        <v>8</v>
      </c>
      <c r="AL590" t="str">
        <f t="shared" si="39"/>
        <v>53043-53041</v>
      </c>
      <c r="AM590">
        <v>53043</v>
      </c>
      <c r="AN590">
        <v>53041</v>
      </c>
      <c r="AO590">
        <v>2</v>
      </c>
    </row>
    <row r="591" spans="1:41" x14ac:dyDescent="0.3">
      <c r="A591" t="str">
        <f t="shared" si="36"/>
        <v>7003-7002</v>
      </c>
      <c r="B591">
        <v>7003</v>
      </c>
      <c r="C591">
        <v>7002</v>
      </c>
      <c r="D591">
        <v>1</v>
      </c>
      <c r="E591">
        <v>4</v>
      </c>
      <c r="F591">
        <v>5</v>
      </c>
      <c r="G591">
        <v>82</v>
      </c>
      <c r="H591">
        <v>632</v>
      </c>
      <c r="I591">
        <v>714</v>
      </c>
      <c r="J591">
        <v>900</v>
      </c>
      <c r="K591" t="s">
        <v>395</v>
      </c>
      <c r="O591" t="str">
        <f t="shared" si="37"/>
        <v>23001-21001</v>
      </c>
      <c r="P591">
        <v>23001</v>
      </c>
      <c r="Q591">
        <v>21001</v>
      </c>
      <c r="R591">
        <v>1</v>
      </c>
      <c r="S591">
        <v>45</v>
      </c>
      <c r="T591" t="s">
        <v>256</v>
      </c>
      <c r="U591">
        <v>358</v>
      </c>
      <c r="V591">
        <v>3400</v>
      </c>
      <c r="W591">
        <v>2</v>
      </c>
      <c r="X591">
        <v>0</v>
      </c>
      <c r="Y591" t="s">
        <v>63</v>
      </c>
      <c r="AA591" t="str">
        <f t="shared" si="38"/>
        <v>7003-7002</v>
      </c>
      <c r="AB591">
        <v>7003</v>
      </c>
      <c r="AC591">
        <v>7002</v>
      </c>
      <c r="AD591">
        <v>1</v>
      </c>
      <c r="AE591">
        <v>25</v>
      </c>
      <c r="AF591">
        <v>900</v>
      </c>
      <c r="AG591">
        <v>3</v>
      </c>
      <c r="AH591">
        <v>0</v>
      </c>
      <c r="AI591">
        <v>82</v>
      </c>
      <c r="AJ591" t="s">
        <v>8</v>
      </c>
      <c r="AL591" t="str">
        <f t="shared" si="39"/>
        <v>53047-53043</v>
      </c>
      <c r="AM591">
        <v>53047</v>
      </c>
      <c r="AN591">
        <v>53043</v>
      </c>
      <c r="AO591">
        <v>2</v>
      </c>
    </row>
    <row r="592" spans="1:41" x14ac:dyDescent="0.3">
      <c r="A592" t="str">
        <f t="shared" si="36"/>
        <v>7003-7004</v>
      </c>
      <c r="B592">
        <v>7003</v>
      </c>
      <c r="C592">
        <v>7004</v>
      </c>
      <c r="D592">
        <v>9</v>
      </c>
      <c r="E592">
        <v>1</v>
      </c>
      <c r="F592">
        <v>10</v>
      </c>
      <c r="G592">
        <v>354</v>
      </c>
      <c r="H592">
        <v>1747</v>
      </c>
      <c r="I592">
        <v>2101</v>
      </c>
      <c r="J592">
        <v>3500</v>
      </c>
      <c r="K592" t="s">
        <v>309</v>
      </c>
      <c r="O592" t="str">
        <f t="shared" si="37"/>
        <v>23001-23002</v>
      </c>
      <c r="P592">
        <v>23001</v>
      </c>
      <c r="Q592">
        <v>23002</v>
      </c>
      <c r="R592">
        <v>1</v>
      </c>
      <c r="S592">
        <v>42</v>
      </c>
      <c r="T592" t="s">
        <v>256</v>
      </c>
      <c r="U592">
        <v>251</v>
      </c>
      <c r="V592">
        <v>4220</v>
      </c>
      <c r="W592">
        <v>2</v>
      </c>
      <c r="X592">
        <v>0</v>
      </c>
      <c r="Y592" t="s">
        <v>63</v>
      </c>
      <c r="AA592" t="str">
        <f t="shared" si="38"/>
        <v>7003-7004</v>
      </c>
      <c r="AB592">
        <v>7003</v>
      </c>
      <c r="AC592">
        <v>7004</v>
      </c>
      <c r="AD592">
        <v>9</v>
      </c>
      <c r="AE592">
        <v>190</v>
      </c>
      <c r="AF592">
        <v>3500</v>
      </c>
      <c r="AG592">
        <v>1</v>
      </c>
      <c r="AH592">
        <v>0</v>
      </c>
      <c r="AI592">
        <v>354</v>
      </c>
      <c r="AJ592" t="s">
        <v>339</v>
      </c>
      <c r="AL592" t="str">
        <f t="shared" si="39"/>
        <v>53050-53047</v>
      </c>
      <c r="AM592">
        <v>53050</v>
      </c>
      <c r="AN592">
        <v>53047</v>
      </c>
      <c r="AO592">
        <v>2</v>
      </c>
    </row>
    <row r="593" spans="1:41" x14ac:dyDescent="0.3">
      <c r="A593" t="str">
        <f t="shared" si="36"/>
        <v>7003-53030</v>
      </c>
      <c r="B593">
        <v>7003</v>
      </c>
      <c r="C593">
        <v>53030</v>
      </c>
      <c r="D593">
        <v>25</v>
      </c>
      <c r="E593">
        <v>1</v>
      </c>
      <c r="F593">
        <v>26</v>
      </c>
      <c r="G593">
        <v>5</v>
      </c>
      <c r="H593">
        <v>1573</v>
      </c>
      <c r="I593">
        <v>1578</v>
      </c>
      <c r="J593">
        <v>4000</v>
      </c>
      <c r="K593" t="s">
        <v>309</v>
      </c>
      <c r="O593" t="str">
        <f t="shared" si="37"/>
        <v>23002-17001</v>
      </c>
      <c r="P593">
        <v>23002</v>
      </c>
      <c r="Q593">
        <v>17001</v>
      </c>
      <c r="R593">
        <v>1</v>
      </c>
      <c r="S593">
        <v>40</v>
      </c>
      <c r="T593" t="s">
        <v>256</v>
      </c>
      <c r="U593">
        <v>498</v>
      </c>
      <c r="V593">
        <v>2110</v>
      </c>
      <c r="W593">
        <v>2</v>
      </c>
      <c r="X593">
        <v>0</v>
      </c>
      <c r="Y593" t="s">
        <v>63</v>
      </c>
      <c r="AA593" t="str">
        <f t="shared" si="38"/>
        <v>7003-53030</v>
      </c>
      <c r="AB593">
        <v>7003</v>
      </c>
      <c r="AC593">
        <v>53030</v>
      </c>
      <c r="AD593">
        <v>25</v>
      </c>
      <c r="AE593">
        <v>358</v>
      </c>
      <c r="AF593">
        <v>4000</v>
      </c>
      <c r="AG593">
        <v>1</v>
      </c>
      <c r="AH593">
        <v>0</v>
      </c>
      <c r="AI593">
        <v>5</v>
      </c>
      <c r="AJ593" t="s">
        <v>339</v>
      </c>
      <c r="AL593" t="str">
        <f t="shared" si="39"/>
        <v>49002-53050</v>
      </c>
      <c r="AM593">
        <v>49002</v>
      </c>
      <c r="AN593">
        <v>53050</v>
      </c>
      <c r="AO593">
        <v>2</v>
      </c>
    </row>
    <row r="594" spans="1:41" x14ac:dyDescent="0.3">
      <c r="A594" t="str">
        <f t="shared" si="36"/>
        <v>7004-14001</v>
      </c>
      <c r="B594">
        <v>7004</v>
      </c>
      <c r="C594">
        <v>14001</v>
      </c>
      <c r="D594">
        <v>29</v>
      </c>
      <c r="E594">
        <v>5</v>
      </c>
      <c r="F594">
        <v>34</v>
      </c>
      <c r="G594">
        <v>376</v>
      </c>
      <c r="H594">
        <v>1785</v>
      </c>
      <c r="I594">
        <v>2161</v>
      </c>
      <c r="J594">
        <v>3710</v>
      </c>
      <c r="K594" t="s">
        <v>309</v>
      </c>
      <c r="O594" t="str">
        <f t="shared" si="37"/>
        <v>23002-19002</v>
      </c>
      <c r="P594">
        <v>23002</v>
      </c>
      <c r="Q594">
        <v>19002</v>
      </c>
      <c r="R594">
        <v>1</v>
      </c>
      <c r="S594">
        <v>46</v>
      </c>
      <c r="T594" t="s">
        <v>256</v>
      </c>
      <c r="U594">
        <v>321</v>
      </c>
      <c r="V594">
        <v>4000</v>
      </c>
      <c r="W594">
        <v>3</v>
      </c>
      <c r="X594">
        <v>0</v>
      </c>
      <c r="Y594" t="s">
        <v>103</v>
      </c>
      <c r="AA594" t="str">
        <f t="shared" si="38"/>
        <v>7004-14001</v>
      </c>
      <c r="AB594">
        <v>7004</v>
      </c>
      <c r="AC594">
        <v>14001</v>
      </c>
      <c r="AD594">
        <v>29</v>
      </c>
      <c r="AE594">
        <v>614</v>
      </c>
      <c r="AF594">
        <v>3710</v>
      </c>
      <c r="AG594">
        <v>1</v>
      </c>
      <c r="AH594">
        <v>0</v>
      </c>
      <c r="AI594">
        <v>376</v>
      </c>
      <c r="AJ594" t="s">
        <v>339</v>
      </c>
      <c r="AL594" t="str">
        <f t="shared" si="39"/>
        <v>53047-53044</v>
      </c>
      <c r="AM594">
        <v>53047</v>
      </c>
      <c r="AN594">
        <v>53044</v>
      </c>
      <c r="AO594">
        <v>2</v>
      </c>
    </row>
    <row r="595" spans="1:41" x14ac:dyDescent="0.3">
      <c r="A595" t="str">
        <f t="shared" si="36"/>
        <v>7004-7003</v>
      </c>
      <c r="B595">
        <v>7004</v>
      </c>
      <c r="C595">
        <v>7003</v>
      </c>
      <c r="D595">
        <v>8</v>
      </c>
      <c r="E595">
        <v>0</v>
      </c>
      <c r="F595">
        <v>8</v>
      </c>
      <c r="G595">
        <v>86</v>
      </c>
      <c r="H595">
        <v>2008</v>
      </c>
      <c r="I595">
        <v>2094</v>
      </c>
      <c r="J595">
        <v>4589</v>
      </c>
      <c r="K595" t="s">
        <v>309</v>
      </c>
      <c r="O595" t="str">
        <f t="shared" si="37"/>
        <v>23002-23001</v>
      </c>
      <c r="P595">
        <v>23002</v>
      </c>
      <c r="Q595">
        <v>23001</v>
      </c>
      <c r="R595">
        <v>1</v>
      </c>
      <c r="S595">
        <v>50</v>
      </c>
      <c r="T595" t="s">
        <v>256</v>
      </c>
      <c r="U595">
        <v>251</v>
      </c>
      <c r="V595">
        <v>751</v>
      </c>
      <c r="W595">
        <v>2</v>
      </c>
      <c r="X595">
        <v>0</v>
      </c>
      <c r="Y595" t="s">
        <v>63</v>
      </c>
      <c r="AA595" t="str">
        <f t="shared" si="38"/>
        <v>7004-7003</v>
      </c>
      <c r="AB595">
        <v>7004</v>
      </c>
      <c r="AC595">
        <v>7003</v>
      </c>
      <c r="AD595">
        <v>8</v>
      </c>
      <c r="AE595">
        <v>190</v>
      </c>
      <c r="AF595">
        <v>4589</v>
      </c>
      <c r="AG595">
        <v>1</v>
      </c>
      <c r="AH595">
        <v>0</v>
      </c>
      <c r="AI595">
        <v>86</v>
      </c>
      <c r="AJ595" t="s">
        <v>339</v>
      </c>
      <c r="AL595" t="str">
        <f t="shared" si="39"/>
        <v>53048-53047</v>
      </c>
      <c r="AM595">
        <v>53048</v>
      </c>
      <c r="AN595">
        <v>53047</v>
      </c>
      <c r="AO595">
        <v>2</v>
      </c>
    </row>
    <row r="596" spans="1:41" x14ac:dyDescent="0.3">
      <c r="A596" t="str">
        <f t="shared" si="36"/>
        <v>7004-34001</v>
      </c>
      <c r="B596">
        <v>7004</v>
      </c>
      <c r="C596">
        <v>34001</v>
      </c>
      <c r="D596">
        <v>39</v>
      </c>
      <c r="E596">
        <v>1</v>
      </c>
      <c r="F596">
        <v>40</v>
      </c>
      <c r="G596">
        <v>22</v>
      </c>
      <c r="H596">
        <v>24</v>
      </c>
      <c r="I596">
        <v>46</v>
      </c>
      <c r="J596">
        <v>2000</v>
      </c>
      <c r="K596" t="s">
        <v>574</v>
      </c>
      <c r="O596" t="str">
        <f t="shared" si="37"/>
        <v>23003-23005</v>
      </c>
      <c r="P596">
        <v>23003</v>
      </c>
      <c r="Q596">
        <v>23005</v>
      </c>
      <c r="R596">
        <v>1</v>
      </c>
      <c r="S596">
        <v>46</v>
      </c>
      <c r="T596" t="s">
        <v>256</v>
      </c>
      <c r="U596">
        <v>652</v>
      </c>
      <c r="V596">
        <v>900</v>
      </c>
      <c r="W596">
        <v>3</v>
      </c>
      <c r="X596">
        <v>0</v>
      </c>
      <c r="Y596" t="s">
        <v>303</v>
      </c>
      <c r="AA596" t="str">
        <f t="shared" si="38"/>
        <v>7004-34001</v>
      </c>
      <c r="AB596">
        <v>7004</v>
      </c>
      <c r="AC596">
        <v>34001</v>
      </c>
      <c r="AD596">
        <v>39</v>
      </c>
      <c r="AE596">
        <v>358</v>
      </c>
      <c r="AF596">
        <v>2000</v>
      </c>
      <c r="AG596">
        <v>4</v>
      </c>
      <c r="AH596">
        <v>0</v>
      </c>
      <c r="AI596">
        <v>22</v>
      </c>
      <c r="AJ596" t="s">
        <v>39</v>
      </c>
      <c r="AL596" t="str">
        <f t="shared" si="39"/>
        <v>40005-53048</v>
      </c>
      <c r="AM596">
        <v>40005</v>
      </c>
      <c r="AN596">
        <v>53048</v>
      </c>
      <c r="AO596">
        <v>2</v>
      </c>
    </row>
    <row r="597" spans="1:41" x14ac:dyDescent="0.3">
      <c r="A597" t="str">
        <f t="shared" si="36"/>
        <v>7005-39004</v>
      </c>
      <c r="B597">
        <v>7005</v>
      </c>
      <c r="C597">
        <v>39004</v>
      </c>
      <c r="D597">
        <v>51</v>
      </c>
      <c r="E597">
        <v>0</v>
      </c>
      <c r="F597">
        <v>51</v>
      </c>
      <c r="G597">
        <v>0</v>
      </c>
      <c r="H597">
        <v>1</v>
      </c>
      <c r="I597">
        <v>1</v>
      </c>
      <c r="J597">
        <v>1000</v>
      </c>
      <c r="K597" t="s">
        <v>396</v>
      </c>
      <c r="O597" t="str">
        <f t="shared" si="37"/>
        <v>23004-21011</v>
      </c>
      <c r="P597">
        <v>23004</v>
      </c>
      <c r="Q597">
        <v>21011</v>
      </c>
      <c r="R597">
        <v>1</v>
      </c>
      <c r="S597">
        <v>55</v>
      </c>
      <c r="T597" t="s">
        <v>256</v>
      </c>
      <c r="U597">
        <v>274</v>
      </c>
      <c r="V597">
        <v>1751</v>
      </c>
      <c r="W597">
        <v>3</v>
      </c>
      <c r="X597">
        <v>0</v>
      </c>
      <c r="Y597" t="s">
        <v>1</v>
      </c>
      <c r="AA597" t="str">
        <f t="shared" si="38"/>
        <v>7005-39004</v>
      </c>
      <c r="AB597">
        <v>7005</v>
      </c>
      <c r="AC597">
        <v>39004</v>
      </c>
      <c r="AD597">
        <v>51</v>
      </c>
      <c r="AE597">
        <v>443</v>
      </c>
      <c r="AF597">
        <v>1000</v>
      </c>
      <c r="AG597">
        <v>5</v>
      </c>
      <c r="AH597">
        <v>0</v>
      </c>
      <c r="AI597">
        <v>0</v>
      </c>
      <c r="AJ597" t="s">
        <v>40</v>
      </c>
      <c r="AL597" t="str">
        <f t="shared" si="39"/>
        <v>53043-53042</v>
      </c>
      <c r="AM597">
        <v>53043</v>
      </c>
      <c r="AN597">
        <v>53042</v>
      </c>
      <c r="AO597">
        <v>1</v>
      </c>
    </row>
    <row r="598" spans="1:41" x14ac:dyDescent="0.3">
      <c r="A598" t="str">
        <f t="shared" si="36"/>
        <v>7005-7006</v>
      </c>
      <c r="B598">
        <v>7005</v>
      </c>
      <c r="C598">
        <v>7006</v>
      </c>
      <c r="D598">
        <v>14</v>
      </c>
      <c r="E598">
        <v>0</v>
      </c>
      <c r="F598">
        <v>14</v>
      </c>
      <c r="G598">
        <v>0</v>
      </c>
      <c r="H598">
        <v>0</v>
      </c>
      <c r="I598">
        <v>0</v>
      </c>
      <c r="J598">
        <v>1000</v>
      </c>
      <c r="K598" t="s">
        <v>590</v>
      </c>
      <c r="O598" t="str">
        <f t="shared" si="37"/>
        <v>23004-23007</v>
      </c>
      <c r="P598">
        <v>23004</v>
      </c>
      <c r="Q598">
        <v>23007</v>
      </c>
      <c r="R598">
        <v>1</v>
      </c>
      <c r="S598">
        <v>56</v>
      </c>
      <c r="T598" t="s">
        <v>256</v>
      </c>
      <c r="U598">
        <v>301</v>
      </c>
      <c r="V598">
        <v>1750</v>
      </c>
      <c r="W598">
        <v>3</v>
      </c>
      <c r="X598">
        <v>0</v>
      </c>
      <c r="Y598" t="s">
        <v>1</v>
      </c>
      <c r="AA598" t="str">
        <f t="shared" si="38"/>
        <v>7005-7006</v>
      </c>
      <c r="AB598">
        <v>7005</v>
      </c>
      <c r="AC598">
        <v>7006</v>
      </c>
      <c r="AD598">
        <v>14</v>
      </c>
      <c r="AE598">
        <v>160</v>
      </c>
      <c r="AF598">
        <v>1000</v>
      </c>
      <c r="AG598">
        <v>3</v>
      </c>
      <c r="AH598">
        <v>0</v>
      </c>
      <c r="AI598">
        <v>0</v>
      </c>
      <c r="AJ598" t="s">
        <v>41</v>
      </c>
      <c r="AL598" t="str">
        <f t="shared" si="39"/>
        <v>53028-53043</v>
      </c>
      <c r="AM598">
        <v>53028</v>
      </c>
      <c r="AN598">
        <v>53043</v>
      </c>
      <c r="AO598">
        <v>1</v>
      </c>
    </row>
    <row r="599" spans="1:41" x14ac:dyDescent="0.3">
      <c r="A599" t="str">
        <f t="shared" si="36"/>
        <v>7005-13001</v>
      </c>
      <c r="B599">
        <v>7005</v>
      </c>
      <c r="C599">
        <v>13001</v>
      </c>
      <c r="D599">
        <v>21</v>
      </c>
      <c r="E599">
        <v>11</v>
      </c>
      <c r="F599">
        <v>32</v>
      </c>
      <c r="G599">
        <v>0</v>
      </c>
      <c r="H599">
        <v>117</v>
      </c>
      <c r="I599">
        <v>117</v>
      </c>
      <c r="J599">
        <v>900</v>
      </c>
      <c r="K599" t="s">
        <v>369</v>
      </c>
      <c r="O599" t="str">
        <f t="shared" si="37"/>
        <v>23005-23003</v>
      </c>
      <c r="P599">
        <v>23005</v>
      </c>
      <c r="Q599">
        <v>23003</v>
      </c>
      <c r="R599">
        <v>1</v>
      </c>
      <c r="S599">
        <v>38</v>
      </c>
      <c r="T599" t="s">
        <v>256</v>
      </c>
      <c r="U599">
        <v>652</v>
      </c>
      <c r="V599">
        <v>1800</v>
      </c>
      <c r="W599">
        <v>3</v>
      </c>
      <c r="X599">
        <v>0</v>
      </c>
      <c r="Y599" t="s">
        <v>303</v>
      </c>
      <c r="AA599" t="str">
        <f t="shared" si="38"/>
        <v>7005-13001</v>
      </c>
      <c r="AB599">
        <v>7005</v>
      </c>
      <c r="AC599">
        <v>13001</v>
      </c>
      <c r="AD599">
        <v>21</v>
      </c>
      <c r="AE599">
        <v>196</v>
      </c>
      <c r="AF599">
        <v>900</v>
      </c>
      <c r="AG599">
        <v>3</v>
      </c>
      <c r="AH599">
        <v>0</v>
      </c>
      <c r="AI599">
        <v>0</v>
      </c>
      <c r="AJ599" t="s">
        <v>42</v>
      </c>
      <c r="AL599" t="str">
        <f t="shared" si="39"/>
        <v>53050-53049</v>
      </c>
      <c r="AM599">
        <v>53050</v>
      </c>
      <c r="AN599">
        <v>53049</v>
      </c>
      <c r="AO599">
        <v>2</v>
      </c>
    </row>
    <row r="600" spans="1:41" x14ac:dyDescent="0.3">
      <c r="A600" t="str">
        <f t="shared" si="36"/>
        <v>7006-7005</v>
      </c>
      <c r="B600">
        <v>7006</v>
      </c>
      <c r="C600">
        <v>7005</v>
      </c>
      <c r="D600">
        <v>14</v>
      </c>
      <c r="E600">
        <v>1</v>
      </c>
      <c r="F600">
        <v>15</v>
      </c>
      <c r="G600">
        <v>0</v>
      </c>
      <c r="H600">
        <v>18</v>
      </c>
      <c r="I600">
        <v>18</v>
      </c>
      <c r="J600">
        <v>1000</v>
      </c>
      <c r="K600" t="s">
        <v>590</v>
      </c>
      <c r="O600" t="str">
        <f t="shared" si="37"/>
        <v>23005-23004</v>
      </c>
      <c r="P600">
        <v>23005</v>
      </c>
      <c r="Q600">
        <v>23004</v>
      </c>
      <c r="R600">
        <v>1</v>
      </c>
      <c r="S600">
        <v>34</v>
      </c>
      <c r="T600" t="s">
        <v>256</v>
      </c>
      <c r="U600">
        <v>148</v>
      </c>
      <c r="V600">
        <v>2000</v>
      </c>
      <c r="W600">
        <v>3</v>
      </c>
      <c r="X600">
        <v>0</v>
      </c>
      <c r="Y600" t="s">
        <v>1</v>
      </c>
      <c r="AA600" t="str">
        <f t="shared" si="38"/>
        <v>7006-7005</v>
      </c>
      <c r="AB600">
        <v>7006</v>
      </c>
      <c r="AC600">
        <v>7005</v>
      </c>
      <c r="AD600">
        <v>14</v>
      </c>
      <c r="AE600">
        <v>160</v>
      </c>
      <c r="AF600">
        <v>1000</v>
      </c>
      <c r="AG600">
        <v>3</v>
      </c>
      <c r="AH600">
        <v>0</v>
      </c>
      <c r="AI600">
        <v>0</v>
      </c>
      <c r="AJ600" t="s">
        <v>41</v>
      </c>
      <c r="AL600" t="str">
        <f t="shared" si="39"/>
        <v>53016-53050</v>
      </c>
      <c r="AM600">
        <v>53016</v>
      </c>
      <c r="AN600">
        <v>53050</v>
      </c>
      <c r="AO600">
        <v>2</v>
      </c>
    </row>
    <row r="601" spans="1:41" x14ac:dyDescent="0.3">
      <c r="A601" t="str">
        <f t="shared" si="36"/>
        <v>7006-7007</v>
      </c>
      <c r="B601">
        <v>7006</v>
      </c>
      <c r="C601">
        <v>7007</v>
      </c>
      <c r="D601">
        <v>26</v>
      </c>
      <c r="E601">
        <v>0</v>
      </c>
      <c r="F601">
        <v>26</v>
      </c>
      <c r="G601">
        <v>0</v>
      </c>
      <c r="H601">
        <v>21</v>
      </c>
      <c r="I601">
        <v>21</v>
      </c>
      <c r="J601">
        <v>1000</v>
      </c>
      <c r="K601" t="s">
        <v>591</v>
      </c>
      <c r="O601" t="str">
        <f t="shared" si="37"/>
        <v>23006-23005</v>
      </c>
      <c r="P601">
        <v>23006</v>
      </c>
      <c r="Q601">
        <v>23005</v>
      </c>
      <c r="R601">
        <v>1</v>
      </c>
      <c r="S601">
        <v>37</v>
      </c>
      <c r="T601" t="s">
        <v>256</v>
      </c>
      <c r="U601">
        <v>256</v>
      </c>
      <c r="V601">
        <v>4000</v>
      </c>
      <c r="W601">
        <v>3</v>
      </c>
      <c r="X601">
        <v>0</v>
      </c>
      <c r="Y601" t="s">
        <v>1</v>
      </c>
      <c r="AA601" t="str">
        <f t="shared" si="38"/>
        <v>7006-7007</v>
      </c>
      <c r="AB601">
        <v>7006</v>
      </c>
      <c r="AC601">
        <v>7007</v>
      </c>
      <c r="AD601">
        <v>26</v>
      </c>
      <c r="AE601">
        <v>285</v>
      </c>
      <c r="AF601">
        <v>1000</v>
      </c>
      <c r="AG601">
        <v>5</v>
      </c>
      <c r="AH601">
        <v>0</v>
      </c>
      <c r="AI601">
        <v>0</v>
      </c>
      <c r="AJ601" t="s">
        <v>43</v>
      </c>
      <c r="AL601" t="str">
        <f t="shared" si="39"/>
        <v>53030-49002</v>
      </c>
      <c r="AM601">
        <v>53030</v>
      </c>
      <c r="AN601">
        <v>49002</v>
      </c>
      <c r="AO601">
        <v>1</v>
      </c>
    </row>
    <row r="602" spans="1:41" x14ac:dyDescent="0.3">
      <c r="A602" t="str">
        <f t="shared" si="36"/>
        <v>7006-7009</v>
      </c>
      <c r="B602">
        <v>7006</v>
      </c>
      <c r="C602">
        <v>7009</v>
      </c>
      <c r="D602">
        <v>12</v>
      </c>
      <c r="E602">
        <v>0</v>
      </c>
      <c r="F602">
        <v>12</v>
      </c>
      <c r="G602">
        <v>0</v>
      </c>
      <c r="H602">
        <v>0</v>
      </c>
      <c r="I602">
        <v>0</v>
      </c>
      <c r="J602">
        <v>1000</v>
      </c>
      <c r="K602" t="s">
        <v>591</v>
      </c>
      <c r="O602" t="str">
        <f t="shared" si="37"/>
        <v>23007-23004</v>
      </c>
      <c r="P602">
        <v>23007</v>
      </c>
      <c r="Q602">
        <v>23004</v>
      </c>
      <c r="R602">
        <v>1</v>
      </c>
      <c r="S602">
        <v>57</v>
      </c>
      <c r="T602" t="s">
        <v>256</v>
      </c>
      <c r="U602">
        <v>301</v>
      </c>
      <c r="V602">
        <v>3500</v>
      </c>
      <c r="W602">
        <v>3</v>
      </c>
      <c r="X602">
        <v>0</v>
      </c>
      <c r="Y602" t="s">
        <v>1</v>
      </c>
      <c r="AA602" t="str">
        <f t="shared" si="38"/>
        <v>7006-7009</v>
      </c>
      <c r="AB602">
        <v>7006</v>
      </c>
      <c r="AC602">
        <v>7009</v>
      </c>
      <c r="AD602">
        <v>12</v>
      </c>
      <c r="AE602">
        <v>131</v>
      </c>
      <c r="AF602">
        <v>1000</v>
      </c>
      <c r="AG602">
        <v>5</v>
      </c>
      <c r="AH602">
        <v>0</v>
      </c>
      <c r="AI602">
        <v>0</v>
      </c>
      <c r="AJ602" t="s">
        <v>43</v>
      </c>
      <c r="AL602" t="str">
        <f t="shared" si="39"/>
        <v>49002-49012</v>
      </c>
      <c r="AM602">
        <v>49002</v>
      </c>
      <c r="AN602">
        <v>49012</v>
      </c>
      <c r="AO602">
        <v>2</v>
      </c>
    </row>
    <row r="603" spans="1:41" x14ac:dyDescent="0.3">
      <c r="A603" t="str">
        <f t="shared" si="36"/>
        <v>7007-7001</v>
      </c>
      <c r="B603">
        <v>7007</v>
      </c>
      <c r="C603">
        <v>7001</v>
      </c>
      <c r="D603">
        <v>56</v>
      </c>
      <c r="E603">
        <v>0</v>
      </c>
      <c r="F603">
        <v>56</v>
      </c>
      <c r="G603">
        <v>0</v>
      </c>
      <c r="H603">
        <v>0</v>
      </c>
      <c r="I603">
        <v>0</v>
      </c>
      <c r="J603">
        <v>1000</v>
      </c>
      <c r="K603" t="s">
        <v>589</v>
      </c>
      <c r="O603" t="str">
        <f t="shared" si="37"/>
        <v>23009-33022</v>
      </c>
      <c r="P603">
        <v>23009</v>
      </c>
      <c r="Q603">
        <v>33022</v>
      </c>
      <c r="R603">
        <v>1</v>
      </c>
      <c r="S603">
        <v>53</v>
      </c>
      <c r="T603" t="s">
        <v>256</v>
      </c>
      <c r="U603">
        <v>316</v>
      </c>
      <c r="V603">
        <v>3300</v>
      </c>
      <c r="W603">
        <v>2</v>
      </c>
      <c r="X603">
        <v>0</v>
      </c>
      <c r="Y603" t="s">
        <v>128</v>
      </c>
      <c r="AA603" t="str">
        <f t="shared" si="38"/>
        <v>7007-7001</v>
      </c>
      <c r="AB603">
        <v>7007</v>
      </c>
      <c r="AC603">
        <v>7001</v>
      </c>
      <c r="AD603">
        <v>56</v>
      </c>
      <c r="AE603">
        <v>627</v>
      </c>
      <c r="AF603">
        <v>1000</v>
      </c>
      <c r="AG603">
        <v>5</v>
      </c>
      <c r="AH603">
        <v>0</v>
      </c>
      <c r="AI603">
        <v>0</v>
      </c>
      <c r="AJ603" t="s">
        <v>38</v>
      </c>
      <c r="AL603" t="str">
        <f t="shared" si="39"/>
        <v>49001-49011</v>
      </c>
      <c r="AM603">
        <v>49001</v>
      </c>
      <c r="AN603">
        <v>49011</v>
      </c>
      <c r="AO603">
        <v>1</v>
      </c>
    </row>
    <row r="604" spans="1:41" x14ac:dyDescent="0.3">
      <c r="A604" t="str">
        <f t="shared" si="36"/>
        <v>7007-7008</v>
      </c>
      <c r="B604">
        <v>7007</v>
      </c>
      <c r="C604">
        <v>7008</v>
      </c>
      <c r="D604">
        <v>11</v>
      </c>
      <c r="E604">
        <v>1</v>
      </c>
      <c r="F604">
        <v>12</v>
      </c>
      <c r="G604">
        <v>0</v>
      </c>
      <c r="H604">
        <v>52</v>
      </c>
      <c r="I604">
        <v>52</v>
      </c>
      <c r="J604">
        <v>1000</v>
      </c>
      <c r="K604" t="s">
        <v>591</v>
      </c>
      <c r="O604" t="str">
        <f t="shared" si="37"/>
        <v>24001-26016</v>
      </c>
      <c r="P604">
        <v>24001</v>
      </c>
      <c r="Q604">
        <v>26016</v>
      </c>
      <c r="R604">
        <v>1</v>
      </c>
      <c r="S604">
        <v>31</v>
      </c>
      <c r="T604" t="s">
        <v>256</v>
      </c>
      <c r="U604">
        <v>163</v>
      </c>
      <c r="V604">
        <v>1620</v>
      </c>
      <c r="W604">
        <v>5</v>
      </c>
      <c r="X604">
        <v>0</v>
      </c>
      <c r="Y604" t="s">
        <v>129</v>
      </c>
      <c r="AA604" t="str">
        <f t="shared" si="38"/>
        <v>7007-7008</v>
      </c>
      <c r="AB604">
        <v>7007</v>
      </c>
      <c r="AC604">
        <v>7008</v>
      </c>
      <c r="AD604">
        <v>11</v>
      </c>
      <c r="AE604">
        <v>121</v>
      </c>
      <c r="AF604">
        <v>1000</v>
      </c>
      <c r="AG604">
        <v>5</v>
      </c>
      <c r="AH604">
        <v>0</v>
      </c>
      <c r="AI604">
        <v>0</v>
      </c>
      <c r="AJ604" t="s">
        <v>43</v>
      </c>
      <c r="AL604" t="str">
        <f t="shared" si="39"/>
        <v>34001-49001</v>
      </c>
      <c r="AM604">
        <v>34001</v>
      </c>
      <c r="AN604">
        <v>49001</v>
      </c>
      <c r="AO604">
        <v>2</v>
      </c>
    </row>
    <row r="605" spans="1:41" x14ac:dyDescent="0.3">
      <c r="A605" t="str">
        <f t="shared" si="36"/>
        <v>7007-7006</v>
      </c>
      <c r="B605">
        <v>7007</v>
      </c>
      <c r="C605">
        <v>7006</v>
      </c>
      <c r="D605">
        <v>26</v>
      </c>
      <c r="E605">
        <v>0</v>
      </c>
      <c r="F605">
        <v>26</v>
      </c>
      <c r="G605">
        <v>0</v>
      </c>
      <c r="H605">
        <v>0</v>
      </c>
      <c r="I605">
        <v>0</v>
      </c>
      <c r="J605">
        <v>1000</v>
      </c>
      <c r="K605" t="s">
        <v>591</v>
      </c>
      <c r="O605" t="str">
        <f t="shared" si="37"/>
        <v>24001-48006</v>
      </c>
      <c r="P605">
        <v>24001</v>
      </c>
      <c r="Q605">
        <v>48006</v>
      </c>
      <c r="R605">
        <v>1</v>
      </c>
      <c r="S605">
        <v>26</v>
      </c>
      <c r="T605" t="s">
        <v>256</v>
      </c>
      <c r="U605">
        <v>152</v>
      </c>
      <c r="V605">
        <v>900</v>
      </c>
      <c r="W605">
        <v>5</v>
      </c>
      <c r="X605">
        <v>0</v>
      </c>
      <c r="Y605" t="s">
        <v>130</v>
      </c>
      <c r="AA605" t="str">
        <f t="shared" si="38"/>
        <v>7007-7006</v>
      </c>
      <c r="AB605">
        <v>7007</v>
      </c>
      <c r="AC605">
        <v>7006</v>
      </c>
      <c r="AD605">
        <v>26</v>
      </c>
      <c r="AE605">
        <v>285</v>
      </c>
      <c r="AF605">
        <v>1000</v>
      </c>
      <c r="AG605">
        <v>5</v>
      </c>
      <c r="AH605">
        <v>0</v>
      </c>
      <c r="AI605">
        <v>0</v>
      </c>
      <c r="AJ605" t="s">
        <v>43</v>
      </c>
      <c r="AL605" t="str">
        <f t="shared" si="39"/>
        <v>51001-36004</v>
      </c>
      <c r="AM605">
        <v>51001</v>
      </c>
      <c r="AN605">
        <v>36004</v>
      </c>
      <c r="AO605">
        <v>2</v>
      </c>
    </row>
    <row r="606" spans="1:41" x14ac:dyDescent="0.3">
      <c r="A606" t="str">
        <f t="shared" si="36"/>
        <v>7008-39003</v>
      </c>
      <c r="B606">
        <v>7008</v>
      </c>
      <c r="C606">
        <v>39003</v>
      </c>
      <c r="D606">
        <v>43</v>
      </c>
      <c r="E606">
        <v>2</v>
      </c>
      <c r="F606">
        <v>45</v>
      </c>
      <c r="G606">
        <v>13</v>
      </c>
      <c r="H606">
        <v>329</v>
      </c>
      <c r="I606">
        <v>342</v>
      </c>
      <c r="J606">
        <v>2000</v>
      </c>
      <c r="K606" t="s">
        <v>367</v>
      </c>
      <c r="O606" t="str">
        <f t="shared" si="37"/>
        <v>24002-24003</v>
      </c>
      <c r="P606">
        <v>24002</v>
      </c>
      <c r="Q606">
        <v>24003</v>
      </c>
      <c r="R606">
        <v>1</v>
      </c>
      <c r="S606">
        <v>33</v>
      </c>
      <c r="T606" t="s">
        <v>256</v>
      </c>
      <c r="U606">
        <v>114</v>
      </c>
      <c r="V606">
        <v>1102</v>
      </c>
      <c r="W606">
        <v>2</v>
      </c>
      <c r="X606">
        <v>0</v>
      </c>
      <c r="Y606" t="s">
        <v>128</v>
      </c>
      <c r="AA606" t="str">
        <f t="shared" si="38"/>
        <v>7008-39003</v>
      </c>
      <c r="AB606">
        <v>7008</v>
      </c>
      <c r="AC606">
        <v>39003</v>
      </c>
      <c r="AD606">
        <v>43</v>
      </c>
      <c r="AE606">
        <v>600</v>
      </c>
      <c r="AF606">
        <v>2000</v>
      </c>
      <c r="AG606">
        <v>2</v>
      </c>
      <c r="AH606">
        <v>0</v>
      </c>
      <c r="AI606">
        <v>13</v>
      </c>
      <c r="AJ606" t="s">
        <v>44</v>
      </c>
      <c r="AL606" t="str">
        <f t="shared" si="39"/>
        <v>16012-16013</v>
      </c>
      <c r="AM606">
        <v>16012</v>
      </c>
      <c r="AN606">
        <v>16013</v>
      </c>
      <c r="AO606">
        <v>2</v>
      </c>
    </row>
    <row r="607" spans="1:41" x14ac:dyDescent="0.3">
      <c r="A607" t="str">
        <f t="shared" si="36"/>
        <v>7008-39004</v>
      </c>
      <c r="B607">
        <v>7008</v>
      </c>
      <c r="C607">
        <v>39004</v>
      </c>
      <c r="D607">
        <v>13</v>
      </c>
      <c r="E607">
        <v>8</v>
      </c>
      <c r="F607">
        <v>21</v>
      </c>
      <c r="G607">
        <v>75</v>
      </c>
      <c r="H607">
        <v>248</v>
      </c>
      <c r="I607">
        <v>323</v>
      </c>
      <c r="J607">
        <v>2000</v>
      </c>
      <c r="K607" t="s">
        <v>367</v>
      </c>
      <c r="O607" t="str">
        <f t="shared" si="37"/>
        <v>24002-26012</v>
      </c>
      <c r="P607">
        <v>24002</v>
      </c>
      <c r="Q607">
        <v>26012</v>
      </c>
      <c r="R607">
        <v>1</v>
      </c>
      <c r="S607">
        <v>32</v>
      </c>
      <c r="T607" t="s">
        <v>256</v>
      </c>
      <c r="U607">
        <v>484</v>
      </c>
      <c r="V607">
        <v>1800</v>
      </c>
      <c r="W607">
        <v>5</v>
      </c>
      <c r="X607">
        <v>0</v>
      </c>
      <c r="Y607" t="s">
        <v>131</v>
      </c>
      <c r="AA607" t="str">
        <f t="shared" si="38"/>
        <v>7008-39004</v>
      </c>
      <c r="AB607">
        <v>7008</v>
      </c>
      <c r="AC607">
        <v>39004</v>
      </c>
      <c r="AD607">
        <v>13</v>
      </c>
      <c r="AE607">
        <v>180</v>
      </c>
      <c r="AF607">
        <v>2000</v>
      </c>
      <c r="AG607">
        <v>3</v>
      </c>
      <c r="AH607">
        <v>0</v>
      </c>
      <c r="AI607">
        <v>75</v>
      </c>
      <c r="AJ607" t="s">
        <v>44</v>
      </c>
      <c r="AL607" t="str">
        <f t="shared" si="39"/>
        <v>16013-51001</v>
      </c>
      <c r="AM607">
        <v>16013</v>
      </c>
      <c r="AN607">
        <v>51001</v>
      </c>
      <c r="AO607">
        <v>2</v>
      </c>
    </row>
    <row r="608" spans="1:41" x14ac:dyDescent="0.3">
      <c r="A608" t="str">
        <f t="shared" si="36"/>
        <v>7008-39005</v>
      </c>
      <c r="B608">
        <v>7008</v>
      </c>
      <c r="C608">
        <v>39005</v>
      </c>
      <c r="D608">
        <v>26</v>
      </c>
      <c r="E608">
        <v>0</v>
      </c>
      <c r="F608">
        <v>26</v>
      </c>
      <c r="G608">
        <v>0</v>
      </c>
      <c r="H608">
        <v>0</v>
      </c>
      <c r="I608">
        <v>0</v>
      </c>
      <c r="J608">
        <v>1000</v>
      </c>
      <c r="K608" t="s">
        <v>368</v>
      </c>
      <c r="O608" t="str">
        <f t="shared" si="37"/>
        <v>24002-48006</v>
      </c>
      <c r="P608">
        <v>24002</v>
      </c>
      <c r="Q608">
        <v>48006</v>
      </c>
      <c r="R608">
        <v>1</v>
      </c>
      <c r="S608">
        <v>57</v>
      </c>
      <c r="T608" t="s">
        <v>256</v>
      </c>
      <c r="U608">
        <v>567</v>
      </c>
      <c r="V608">
        <v>1751</v>
      </c>
      <c r="W608">
        <v>2</v>
      </c>
      <c r="X608">
        <v>0</v>
      </c>
      <c r="Y608" t="s">
        <v>128</v>
      </c>
      <c r="AA608" t="str">
        <f t="shared" si="38"/>
        <v>7008-39005</v>
      </c>
      <c r="AB608">
        <v>7008</v>
      </c>
      <c r="AC608">
        <v>39005</v>
      </c>
      <c r="AD608">
        <v>26</v>
      </c>
      <c r="AE608">
        <v>214</v>
      </c>
      <c r="AF608">
        <v>1000</v>
      </c>
      <c r="AG608">
        <v>4</v>
      </c>
      <c r="AH608">
        <v>0</v>
      </c>
      <c r="AI608">
        <v>0</v>
      </c>
      <c r="AJ608" t="s">
        <v>45</v>
      </c>
      <c r="AL608" t="str">
        <f t="shared" si="39"/>
        <v>16014-16013</v>
      </c>
      <c r="AM608">
        <v>16014</v>
      </c>
      <c r="AN608">
        <v>16013</v>
      </c>
      <c r="AO608">
        <v>2</v>
      </c>
    </row>
    <row r="609" spans="1:41" x14ac:dyDescent="0.3">
      <c r="A609" t="str">
        <f t="shared" si="36"/>
        <v>7008-7007</v>
      </c>
      <c r="B609">
        <v>7008</v>
      </c>
      <c r="C609">
        <v>7007</v>
      </c>
      <c r="D609">
        <v>11</v>
      </c>
      <c r="E609">
        <v>0</v>
      </c>
      <c r="F609">
        <v>11</v>
      </c>
      <c r="G609">
        <v>0</v>
      </c>
      <c r="H609">
        <v>0</v>
      </c>
      <c r="I609">
        <v>0</v>
      </c>
      <c r="J609">
        <v>1000</v>
      </c>
      <c r="K609" t="s">
        <v>591</v>
      </c>
      <c r="O609" t="str">
        <f t="shared" si="37"/>
        <v>24003-24002</v>
      </c>
      <c r="P609">
        <v>24003</v>
      </c>
      <c r="Q609">
        <v>24002</v>
      </c>
      <c r="R609">
        <v>1</v>
      </c>
      <c r="S609">
        <v>32</v>
      </c>
      <c r="T609" t="s">
        <v>256</v>
      </c>
      <c r="U609">
        <v>114</v>
      </c>
      <c r="V609">
        <v>3500</v>
      </c>
      <c r="W609">
        <v>2</v>
      </c>
      <c r="X609">
        <v>0</v>
      </c>
      <c r="Y609" t="s">
        <v>128</v>
      </c>
      <c r="AA609" t="str">
        <f t="shared" si="38"/>
        <v>7008-7007</v>
      </c>
      <c r="AB609">
        <v>7008</v>
      </c>
      <c r="AC609">
        <v>7007</v>
      </c>
      <c r="AD609">
        <v>11</v>
      </c>
      <c r="AE609">
        <v>121</v>
      </c>
      <c r="AF609">
        <v>1000</v>
      </c>
      <c r="AG609">
        <v>5</v>
      </c>
      <c r="AH609">
        <v>0</v>
      </c>
      <c r="AI609">
        <v>0</v>
      </c>
      <c r="AJ609" t="s">
        <v>43</v>
      </c>
      <c r="AL609" t="str">
        <f t="shared" si="39"/>
        <v>16002-16014</v>
      </c>
      <c r="AM609">
        <v>16002</v>
      </c>
      <c r="AN609">
        <v>16014</v>
      </c>
      <c r="AO609">
        <v>1</v>
      </c>
    </row>
    <row r="610" spans="1:41" x14ac:dyDescent="0.3">
      <c r="A610" t="str">
        <f t="shared" si="36"/>
        <v>7009-7006</v>
      </c>
      <c r="B610">
        <v>7009</v>
      </c>
      <c r="C610">
        <v>7006</v>
      </c>
      <c r="D610">
        <v>12</v>
      </c>
      <c r="E610">
        <v>1</v>
      </c>
      <c r="F610">
        <v>13</v>
      </c>
      <c r="G610">
        <v>0</v>
      </c>
      <c r="H610">
        <v>39</v>
      </c>
      <c r="I610">
        <v>39</v>
      </c>
      <c r="J610">
        <v>1000</v>
      </c>
      <c r="K610" t="s">
        <v>591</v>
      </c>
      <c r="O610" t="str">
        <f t="shared" si="37"/>
        <v>24003-26011</v>
      </c>
      <c r="P610">
        <v>24003</v>
      </c>
      <c r="Q610">
        <v>26011</v>
      </c>
      <c r="R610">
        <v>1</v>
      </c>
      <c r="S610">
        <v>48</v>
      </c>
      <c r="T610" t="s">
        <v>256</v>
      </c>
      <c r="U610">
        <v>518</v>
      </c>
      <c r="V610">
        <v>900</v>
      </c>
      <c r="W610">
        <v>4</v>
      </c>
      <c r="X610">
        <v>0</v>
      </c>
      <c r="Y610" t="s">
        <v>132</v>
      </c>
      <c r="AA610" t="str">
        <f t="shared" si="38"/>
        <v>7009-7006</v>
      </c>
      <c r="AB610">
        <v>7009</v>
      </c>
      <c r="AC610">
        <v>7006</v>
      </c>
      <c r="AD610">
        <v>12</v>
      </c>
      <c r="AE610">
        <v>131</v>
      </c>
      <c r="AF610">
        <v>1000</v>
      </c>
      <c r="AG610">
        <v>5</v>
      </c>
      <c r="AH610">
        <v>0</v>
      </c>
      <c r="AI610">
        <v>0</v>
      </c>
      <c r="AJ610" t="s">
        <v>43</v>
      </c>
      <c r="AL610" t="str">
        <f t="shared" si="39"/>
        <v>34002-16014</v>
      </c>
      <c r="AM610">
        <v>34002</v>
      </c>
      <c r="AN610">
        <v>16014</v>
      </c>
      <c r="AO610">
        <v>2</v>
      </c>
    </row>
    <row r="611" spans="1:41" x14ac:dyDescent="0.3">
      <c r="A611" t="str">
        <f t="shared" si="36"/>
        <v>7009-40022</v>
      </c>
      <c r="B611">
        <v>7009</v>
      </c>
      <c r="C611">
        <v>40022</v>
      </c>
      <c r="D611">
        <v>34</v>
      </c>
      <c r="E611">
        <v>0</v>
      </c>
      <c r="F611">
        <v>34</v>
      </c>
      <c r="G611">
        <v>0</v>
      </c>
      <c r="H611">
        <v>0</v>
      </c>
      <c r="I611">
        <v>0</v>
      </c>
      <c r="J611">
        <v>1000</v>
      </c>
      <c r="K611" t="s">
        <v>592</v>
      </c>
      <c r="O611" t="str">
        <f t="shared" si="37"/>
        <v>24003-35004</v>
      </c>
      <c r="P611">
        <v>24003</v>
      </c>
      <c r="Q611">
        <v>35004</v>
      </c>
      <c r="R611">
        <v>1</v>
      </c>
      <c r="S611">
        <v>37</v>
      </c>
      <c r="T611" t="s">
        <v>256</v>
      </c>
      <c r="U611">
        <v>288</v>
      </c>
      <c r="V611">
        <v>522</v>
      </c>
      <c r="W611">
        <v>2</v>
      </c>
      <c r="X611">
        <v>0</v>
      </c>
      <c r="Y611" t="s">
        <v>128</v>
      </c>
      <c r="AA611" t="str">
        <f t="shared" si="38"/>
        <v>7009-40022</v>
      </c>
      <c r="AB611">
        <v>7009</v>
      </c>
      <c r="AC611">
        <v>40022</v>
      </c>
      <c r="AD611">
        <v>34</v>
      </c>
      <c r="AE611">
        <v>376</v>
      </c>
      <c r="AF611">
        <v>1000</v>
      </c>
      <c r="AG611">
        <v>5</v>
      </c>
      <c r="AH611">
        <v>0</v>
      </c>
      <c r="AI611">
        <v>0</v>
      </c>
      <c r="AJ611" t="s">
        <v>46</v>
      </c>
      <c r="AL611" t="str">
        <f t="shared" si="39"/>
        <v>5045-5061</v>
      </c>
      <c r="AM611">
        <v>5045</v>
      </c>
      <c r="AN611">
        <v>5061</v>
      </c>
      <c r="AO611">
        <v>2</v>
      </c>
    </row>
    <row r="612" spans="1:41" x14ac:dyDescent="0.3">
      <c r="A612" t="str">
        <f t="shared" si="36"/>
        <v>8001-8002</v>
      </c>
      <c r="B612">
        <v>8001</v>
      </c>
      <c r="C612">
        <v>8002</v>
      </c>
      <c r="D612">
        <v>21</v>
      </c>
      <c r="E612">
        <v>0</v>
      </c>
      <c r="F612">
        <v>21</v>
      </c>
      <c r="G612">
        <v>0</v>
      </c>
      <c r="H612">
        <v>1</v>
      </c>
      <c r="I612">
        <v>1</v>
      </c>
      <c r="J612">
        <v>1800</v>
      </c>
      <c r="K612" t="s">
        <v>370</v>
      </c>
      <c r="O612" t="str">
        <f t="shared" si="37"/>
        <v>25001-10004</v>
      </c>
      <c r="P612">
        <v>25001</v>
      </c>
      <c r="Q612">
        <v>10004</v>
      </c>
      <c r="R612">
        <v>1</v>
      </c>
      <c r="S612">
        <v>26</v>
      </c>
      <c r="T612" t="s">
        <v>256</v>
      </c>
      <c r="U612">
        <v>237</v>
      </c>
      <c r="V612">
        <v>900</v>
      </c>
      <c r="W612">
        <v>5</v>
      </c>
      <c r="X612">
        <v>0</v>
      </c>
      <c r="Y612" t="s">
        <v>61</v>
      </c>
      <c r="AA612" t="str">
        <f t="shared" si="38"/>
        <v>8001-8002</v>
      </c>
      <c r="AB612">
        <v>8001</v>
      </c>
      <c r="AC612">
        <v>8002</v>
      </c>
      <c r="AD612">
        <v>21</v>
      </c>
      <c r="AE612">
        <v>197</v>
      </c>
      <c r="AF612">
        <v>1800</v>
      </c>
      <c r="AG612">
        <v>4</v>
      </c>
      <c r="AH612">
        <v>0</v>
      </c>
      <c r="AI612">
        <v>0</v>
      </c>
      <c r="AJ612" t="s">
        <v>47</v>
      </c>
      <c r="AL612" t="str">
        <f t="shared" si="39"/>
        <v>5061-5043</v>
      </c>
      <c r="AM612">
        <v>5061</v>
      </c>
      <c r="AN612">
        <v>5043</v>
      </c>
      <c r="AO612">
        <v>2</v>
      </c>
    </row>
    <row r="613" spans="1:41" x14ac:dyDescent="0.3">
      <c r="A613" t="str">
        <f t="shared" si="36"/>
        <v>8001-38025</v>
      </c>
      <c r="B613">
        <v>8001</v>
      </c>
      <c r="C613">
        <v>38025</v>
      </c>
      <c r="D613">
        <v>28</v>
      </c>
      <c r="E613">
        <v>0</v>
      </c>
      <c r="F613">
        <v>28</v>
      </c>
      <c r="G613">
        <v>0</v>
      </c>
      <c r="H613">
        <v>66</v>
      </c>
      <c r="I613">
        <v>66</v>
      </c>
      <c r="J613">
        <v>4000</v>
      </c>
      <c r="K613" t="s">
        <v>523</v>
      </c>
      <c r="O613" t="str">
        <f t="shared" si="37"/>
        <v>25001-13015</v>
      </c>
      <c r="P613">
        <v>25001</v>
      </c>
      <c r="Q613">
        <v>13015</v>
      </c>
      <c r="R613">
        <v>1</v>
      </c>
      <c r="S613">
        <v>44</v>
      </c>
      <c r="T613" t="s">
        <v>256</v>
      </c>
      <c r="U613">
        <v>241</v>
      </c>
      <c r="V613">
        <v>1030</v>
      </c>
      <c r="W613">
        <v>3</v>
      </c>
      <c r="X613">
        <v>0</v>
      </c>
      <c r="Y613" t="s">
        <v>88</v>
      </c>
      <c r="AA613" t="str">
        <f t="shared" si="38"/>
        <v>8001-38025</v>
      </c>
      <c r="AB613">
        <v>8001</v>
      </c>
      <c r="AC613">
        <v>38025</v>
      </c>
      <c r="AD613">
        <v>28</v>
      </c>
      <c r="AE613">
        <v>388</v>
      </c>
      <c r="AF613">
        <v>4000</v>
      </c>
      <c r="AG613">
        <v>4</v>
      </c>
      <c r="AH613">
        <v>0</v>
      </c>
      <c r="AI613">
        <v>0</v>
      </c>
      <c r="AJ613" t="s">
        <v>337</v>
      </c>
      <c r="AL613" t="str">
        <f t="shared" si="39"/>
        <v>5058-5059</v>
      </c>
      <c r="AM613">
        <v>5058</v>
      </c>
      <c r="AN613">
        <v>5059</v>
      </c>
      <c r="AO613">
        <v>2</v>
      </c>
    </row>
    <row r="614" spans="1:41" x14ac:dyDescent="0.3">
      <c r="A614" t="str">
        <f t="shared" si="36"/>
        <v>8001-8009</v>
      </c>
      <c r="B614">
        <v>8001</v>
      </c>
      <c r="C614">
        <v>8009</v>
      </c>
      <c r="D614">
        <v>10</v>
      </c>
      <c r="E614">
        <v>2</v>
      </c>
      <c r="F614">
        <v>12</v>
      </c>
      <c r="G614">
        <v>0</v>
      </c>
      <c r="H614">
        <v>355</v>
      </c>
      <c r="I614">
        <v>355</v>
      </c>
      <c r="J614">
        <v>4000</v>
      </c>
      <c r="K614" t="s">
        <v>523</v>
      </c>
      <c r="O614" t="str">
        <f t="shared" si="37"/>
        <v>25001-25002</v>
      </c>
      <c r="P614">
        <v>25001</v>
      </c>
      <c r="Q614">
        <v>25002</v>
      </c>
      <c r="R614">
        <v>1</v>
      </c>
      <c r="S614">
        <v>55</v>
      </c>
      <c r="T614" t="s">
        <v>256</v>
      </c>
      <c r="U614">
        <v>135</v>
      </c>
      <c r="V614">
        <v>2060</v>
      </c>
      <c r="W614">
        <v>3</v>
      </c>
      <c r="X614">
        <v>0</v>
      </c>
      <c r="Y614" t="s">
        <v>88</v>
      </c>
      <c r="AA614" t="str">
        <f t="shared" si="38"/>
        <v>8001-8009</v>
      </c>
      <c r="AB614">
        <v>8001</v>
      </c>
      <c r="AC614">
        <v>8009</v>
      </c>
      <c r="AD614">
        <v>10</v>
      </c>
      <c r="AE614">
        <v>110</v>
      </c>
      <c r="AF614">
        <v>4000</v>
      </c>
      <c r="AG614">
        <v>4</v>
      </c>
      <c r="AH614">
        <v>0</v>
      </c>
      <c r="AI614">
        <v>0</v>
      </c>
      <c r="AJ614" t="s">
        <v>337</v>
      </c>
      <c r="AL614" t="str">
        <f t="shared" si="39"/>
        <v>33035-33025</v>
      </c>
      <c r="AM614">
        <v>33035</v>
      </c>
      <c r="AN614">
        <v>33025</v>
      </c>
      <c r="AO614">
        <v>2</v>
      </c>
    </row>
    <row r="615" spans="1:41" x14ac:dyDescent="0.3">
      <c r="A615" t="str">
        <f t="shared" si="36"/>
        <v>8002-8001</v>
      </c>
      <c r="B615">
        <v>8002</v>
      </c>
      <c r="C615">
        <v>8001</v>
      </c>
      <c r="D615">
        <v>21</v>
      </c>
      <c r="E615">
        <v>4</v>
      </c>
      <c r="F615">
        <v>25</v>
      </c>
      <c r="G615">
        <v>0</v>
      </c>
      <c r="H615">
        <v>190</v>
      </c>
      <c r="I615">
        <v>190</v>
      </c>
      <c r="J615">
        <v>2000</v>
      </c>
      <c r="K615" t="s">
        <v>370</v>
      </c>
      <c r="O615" t="str">
        <f t="shared" si="37"/>
        <v>25002-10010</v>
      </c>
      <c r="P615">
        <v>25002</v>
      </c>
      <c r="Q615">
        <v>10010</v>
      </c>
      <c r="R615">
        <v>1</v>
      </c>
      <c r="S615">
        <v>23</v>
      </c>
      <c r="T615" t="s">
        <v>256</v>
      </c>
      <c r="U615">
        <v>229</v>
      </c>
      <c r="V615">
        <v>1800</v>
      </c>
      <c r="W615">
        <v>5</v>
      </c>
      <c r="X615">
        <v>0</v>
      </c>
      <c r="Y615" t="s">
        <v>64</v>
      </c>
      <c r="AA615" t="str">
        <f t="shared" si="38"/>
        <v>8002-8001</v>
      </c>
      <c r="AB615">
        <v>8002</v>
      </c>
      <c r="AC615">
        <v>8001</v>
      </c>
      <c r="AD615">
        <v>21</v>
      </c>
      <c r="AE615">
        <v>197</v>
      </c>
      <c r="AF615">
        <v>2000</v>
      </c>
      <c r="AG615">
        <v>4</v>
      </c>
      <c r="AH615">
        <v>0</v>
      </c>
      <c r="AI615">
        <v>0</v>
      </c>
      <c r="AJ615" t="s">
        <v>47</v>
      </c>
      <c r="AL615" t="str">
        <f t="shared" si="39"/>
        <v>50004-33035</v>
      </c>
      <c r="AM615">
        <v>50004</v>
      </c>
      <c r="AN615">
        <v>33035</v>
      </c>
      <c r="AO615">
        <v>2</v>
      </c>
    </row>
    <row r="616" spans="1:41" x14ac:dyDescent="0.3">
      <c r="A616" t="str">
        <f t="shared" si="36"/>
        <v>8002-8003</v>
      </c>
      <c r="B616">
        <v>8002</v>
      </c>
      <c r="C616">
        <v>8003</v>
      </c>
      <c r="D616">
        <v>25</v>
      </c>
      <c r="E616">
        <v>0</v>
      </c>
      <c r="F616">
        <v>25</v>
      </c>
      <c r="G616">
        <v>0</v>
      </c>
      <c r="H616">
        <v>0</v>
      </c>
      <c r="I616">
        <v>0</v>
      </c>
      <c r="J616">
        <v>1800</v>
      </c>
      <c r="K616" t="s">
        <v>370</v>
      </c>
      <c r="O616" t="str">
        <f t="shared" si="37"/>
        <v>25002-25001</v>
      </c>
      <c r="P616">
        <v>25002</v>
      </c>
      <c r="Q616">
        <v>25001</v>
      </c>
      <c r="R616">
        <v>1</v>
      </c>
      <c r="S616">
        <v>48</v>
      </c>
      <c r="T616" t="s">
        <v>256</v>
      </c>
      <c r="U616">
        <v>135</v>
      </c>
      <c r="V616">
        <v>927</v>
      </c>
      <c r="W616">
        <v>3</v>
      </c>
      <c r="X616">
        <v>0</v>
      </c>
      <c r="Y616" t="s">
        <v>88</v>
      </c>
      <c r="AA616" t="str">
        <f t="shared" si="38"/>
        <v>8002-8003</v>
      </c>
      <c r="AB616">
        <v>8002</v>
      </c>
      <c r="AC616">
        <v>8003</v>
      </c>
      <c r="AD616">
        <v>25</v>
      </c>
      <c r="AE616">
        <v>301</v>
      </c>
      <c r="AF616">
        <v>1800</v>
      </c>
      <c r="AG616">
        <v>4</v>
      </c>
      <c r="AH616">
        <v>0</v>
      </c>
      <c r="AI616">
        <v>0</v>
      </c>
      <c r="AJ616" t="s">
        <v>47</v>
      </c>
      <c r="AL616" t="str">
        <f t="shared" si="39"/>
        <v>33036-33034</v>
      </c>
      <c r="AM616">
        <v>33036</v>
      </c>
      <c r="AN616">
        <v>33034</v>
      </c>
      <c r="AO616">
        <v>1</v>
      </c>
    </row>
    <row r="617" spans="1:41" x14ac:dyDescent="0.3">
      <c r="A617" t="str">
        <f t="shared" si="36"/>
        <v>8002-8006</v>
      </c>
      <c r="B617">
        <v>8002</v>
      </c>
      <c r="C617">
        <v>8006</v>
      </c>
      <c r="D617">
        <v>32</v>
      </c>
      <c r="E617">
        <v>14</v>
      </c>
      <c r="F617">
        <v>46</v>
      </c>
      <c r="G617">
        <v>141</v>
      </c>
      <c r="H617">
        <v>740</v>
      </c>
      <c r="I617">
        <v>881</v>
      </c>
      <c r="J617">
        <v>2000</v>
      </c>
      <c r="K617" t="s">
        <v>529</v>
      </c>
      <c r="O617" t="str">
        <f t="shared" si="37"/>
        <v>25002-25006</v>
      </c>
      <c r="P617">
        <v>25002</v>
      </c>
      <c r="Q617">
        <v>25006</v>
      </c>
      <c r="R617">
        <v>1</v>
      </c>
      <c r="S617">
        <v>48</v>
      </c>
      <c r="T617" t="s">
        <v>256</v>
      </c>
      <c r="U617">
        <v>128</v>
      </c>
      <c r="V617">
        <v>824</v>
      </c>
      <c r="W617">
        <v>3</v>
      </c>
      <c r="X617">
        <v>0</v>
      </c>
      <c r="Y617" t="s">
        <v>88</v>
      </c>
      <c r="AA617" t="str">
        <f t="shared" si="38"/>
        <v>8002-8006</v>
      </c>
      <c r="AB617">
        <v>8002</v>
      </c>
      <c r="AC617">
        <v>8006</v>
      </c>
      <c r="AD617">
        <v>32</v>
      </c>
      <c r="AE617">
        <v>686</v>
      </c>
      <c r="AF617">
        <v>2000</v>
      </c>
      <c r="AG617">
        <v>2</v>
      </c>
      <c r="AH617">
        <v>0</v>
      </c>
      <c r="AI617">
        <v>141</v>
      </c>
      <c r="AJ617" t="s">
        <v>48</v>
      </c>
      <c r="AL617" t="str">
        <f t="shared" si="39"/>
        <v>33036-50004</v>
      </c>
      <c r="AM617">
        <v>33036</v>
      </c>
      <c r="AN617">
        <v>50004</v>
      </c>
      <c r="AO617">
        <v>1</v>
      </c>
    </row>
    <row r="618" spans="1:41" x14ac:dyDescent="0.3">
      <c r="A618" t="str">
        <f t="shared" si="36"/>
        <v>8002-38016</v>
      </c>
      <c r="B618">
        <v>8002</v>
      </c>
      <c r="C618">
        <v>38016</v>
      </c>
      <c r="D618">
        <v>32</v>
      </c>
      <c r="E618">
        <v>0</v>
      </c>
      <c r="F618">
        <v>32</v>
      </c>
      <c r="G618">
        <v>64</v>
      </c>
      <c r="H618">
        <v>24</v>
      </c>
      <c r="I618">
        <v>88</v>
      </c>
      <c r="J618">
        <v>4000</v>
      </c>
      <c r="K618" t="s">
        <v>529</v>
      </c>
      <c r="O618" t="str">
        <f t="shared" si="37"/>
        <v>25003-13017</v>
      </c>
      <c r="P618">
        <v>25003</v>
      </c>
      <c r="Q618">
        <v>13017</v>
      </c>
      <c r="R618">
        <v>1</v>
      </c>
      <c r="S618">
        <v>37</v>
      </c>
      <c r="T618" t="s">
        <v>256</v>
      </c>
      <c r="U618">
        <v>360</v>
      </c>
      <c r="V618">
        <v>949</v>
      </c>
      <c r="W618">
        <v>3</v>
      </c>
      <c r="X618">
        <v>0</v>
      </c>
      <c r="Y618" t="s">
        <v>83</v>
      </c>
      <c r="AA618" t="str">
        <f t="shared" si="38"/>
        <v>8002-38016</v>
      </c>
      <c r="AB618">
        <v>8002</v>
      </c>
      <c r="AC618">
        <v>38016</v>
      </c>
      <c r="AD618">
        <v>32</v>
      </c>
      <c r="AE618">
        <v>655</v>
      </c>
      <c r="AF618">
        <v>4000</v>
      </c>
      <c r="AG618">
        <v>2</v>
      </c>
      <c r="AH618">
        <v>0</v>
      </c>
      <c r="AI618">
        <v>64</v>
      </c>
      <c r="AJ618" t="s">
        <v>48</v>
      </c>
      <c r="AL618" t="str">
        <f t="shared" si="39"/>
        <v>33037-33036</v>
      </c>
      <c r="AM618">
        <v>33037</v>
      </c>
      <c r="AN618">
        <v>33036</v>
      </c>
      <c r="AO618">
        <v>1</v>
      </c>
    </row>
    <row r="619" spans="1:41" x14ac:dyDescent="0.3">
      <c r="A619" t="str">
        <f t="shared" si="36"/>
        <v>8003-8002</v>
      </c>
      <c r="B619">
        <v>8003</v>
      </c>
      <c r="C619">
        <v>8002</v>
      </c>
      <c r="D619">
        <v>23</v>
      </c>
      <c r="E619">
        <v>1</v>
      </c>
      <c r="F619">
        <v>24</v>
      </c>
      <c r="G619">
        <v>35</v>
      </c>
      <c r="H619">
        <v>9</v>
      </c>
      <c r="I619">
        <v>44</v>
      </c>
      <c r="J619">
        <v>1800</v>
      </c>
      <c r="K619" t="s">
        <v>370</v>
      </c>
      <c r="O619" t="str">
        <f t="shared" si="37"/>
        <v>25003-25004</v>
      </c>
      <c r="P619">
        <v>25003</v>
      </c>
      <c r="Q619">
        <v>25004</v>
      </c>
      <c r="R619">
        <v>1</v>
      </c>
      <c r="S619">
        <v>27</v>
      </c>
      <c r="T619" t="s">
        <v>256</v>
      </c>
      <c r="U619">
        <v>165</v>
      </c>
      <c r="V619">
        <v>1000</v>
      </c>
      <c r="W619">
        <v>5</v>
      </c>
      <c r="X619">
        <v>0</v>
      </c>
      <c r="Y619" t="s">
        <v>64</v>
      </c>
      <c r="AA619" t="str">
        <f t="shared" si="38"/>
        <v>8003-8002</v>
      </c>
      <c r="AB619">
        <v>8003</v>
      </c>
      <c r="AC619">
        <v>8002</v>
      </c>
      <c r="AD619">
        <v>23</v>
      </c>
      <c r="AE619">
        <v>301</v>
      </c>
      <c r="AF619">
        <v>1800</v>
      </c>
      <c r="AG619">
        <v>4</v>
      </c>
      <c r="AH619">
        <v>0</v>
      </c>
      <c r="AI619">
        <v>35</v>
      </c>
      <c r="AJ619" t="s">
        <v>47</v>
      </c>
      <c r="AL619" t="str">
        <f t="shared" si="39"/>
        <v>50005-50004</v>
      </c>
      <c r="AM619">
        <v>50005</v>
      </c>
      <c r="AN619">
        <v>50004</v>
      </c>
      <c r="AO619">
        <v>2</v>
      </c>
    </row>
    <row r="620" spans="1:41" x14ac:dyDescent="0.3">
      <c r="A620" t="str">
        <f t="shared" si="36"/>
        <v>8003-38021</v>
      </c>
      <c r="B620">
        <v>8003</v>
      </c>
      <c r="C620">
        <v>38021</v>
      </c>
      <c r="D620">
        <v>21</v>
      </c>
      <c r="E620">
        <v>5</v>
      </c>
      <c r="F620">
        <v>26</v>
      </c>
      <c r="G620">
        <v>103</v>
      </c>
      <c r="H620">
        <v>210</v>
      </c>
      <c r="I620">
        <v>313</v>
      </c>
      <c r="J620">
        <v>4000</v>
      </c>
      <c r="K620" t="s">
        <v>371</v>
      </c>
      <c r="O620" t="str">
        <f t="shared" si="37"/>
        <v>25004-13018</v>
      </c>
      <c r="P620">
        <v>25004</v>
      </c>
      <c r="Q620">
        <v>13018</v>
      </c>
      <c r="R620">
        <v>1</v>
      </c>
      <c r="S620">
        <v>68</v>
      </c>
      <c r="T620" t="s">
        <v>256</v>
      </c>
      <c r="U620">
        <v>363</v>
      </c>
      <c r="V620">
        <v>6000</v>
      </c>
      <c r="W620">
        <v>2</v>
      </c>
      <c r="X620">
        <v>0</v>
      </c>
      <c r="Y620" t="s">
        <v>84</v>
      </c>
      <c r="AA620" t="str">
        <f t="shared" si="38"/>
        <v>8003-38021</v>
      </c>
      <c r="AB620">
        <v>8003</v>
      </c>
      <c r="AC620">
        <v>38021</v>
      </c>
      <c r="AD620">
        <v>21</v>
      </c>
      <c r="AE620">
        <v>338</v>
      </c>
      <c r="AF620">
        <v>4000</v>
      </c>
      <c r="AG620">
        <v>5</v>
      </c>
      <c r="AH620">
        <v>0</v>
      </c>
      <c r="AI620">
        <v>103</v>
      </c>
      <c r="AJ620" t="s">
        <v>49</v>
      </c>
      <c r="AL620" t="str">
        <f t="shared" si="39"/>
        <v>33032-50005</v>
      </c>
      <c r="AM620">
        <v>33032</v>
      </c>
      <c r="AN620">
        <v>50005</v>
      </c>
      <c r="AO620">
        <v>1</v>
      </c>
    </row>
    <row r="621" spans="1:41" x14ac:dyDescent="0.3">
      <c r="A621" t="str">
        <f t="shared" si="36"/>
        <v>8003-8007</v>
      </c>
      <c r="B621">
        <v>8003</v>
      </c>
      <c r="C621">
        <v>8007</v>
      </c>
      <c r="D621">
        <v>11</v>
      </c>
      <c r="E621">
        <v>3</v>
      </c>
      <c r="F621">
        <v>14</v>
      </c>
      <c r="G621">
        <v>0</v>
      </c>
      <c r="H621">
        <v>424</v>
      </c>
      <c r="I621">
        <v>424</v>
      </c>
      <c r="J621">
        <v>4000</v>
      </c>
      <c r="K621" t="s">
        <v>371</v>
      </c>
      <c r="O621" t="str">
        <f t="shared" si="37"/>
        <v>25004-25003</v>
      </c>
      <c r="P621">
        <v>25004</v>
      </c>
      <c r="Q621">
        <v>25003</v>
      </c>
      <c r="R621">
        <v>1</v>
      </c>
      <c r="S621">
        <v>26</v>
      </c>
      <c r="T621" t="s">
        <v>256</v>
      </c>
      <c r="U621">
        <v>165</v>
      </c>
      <c r="V621">
        <v>2000</v>
      </c>
      <c r="W621">
        <v>5</v>
      </c>
      <c r="X621">
        <v>0</v>
      </c>
      <c r="Y621" t="s">
        <v>64</v>
      </c>
      <c r="AA621" t="str">
        <f t="shared" si="38"/>
        <v>8003-8007</v>
      </c>
      <c r="AB621">
        <v>8003</v>
      </c>
      <c r="AC621">
        <v>8007</v>
      </c>
      <c r="AD621">
        <v>11</v>
      </c>
      <c r="AE621">
        <v>154</v>
      </c>
      <c r="AF621">
        <v>4000</v>
      </c>
      <c r="AG621">
        <v>5</v>
      </c>
      <c r="AH621">
        <v>0</v>
      </c>
      <c r="AI621">
        <v>0</v>
      </c>
      <c r="AJ621" t="s">
        <v>49</v>
      </c>
      <c r="AL621" t="str">
        <f t="shared" si="39"/>
        <v>33026-33032</v>
      </c>
      <c r="AM621">
        <v>33026</v>
      </c>
      <c r="AN621">
        <v>33032</v>
      </c>
      <c r="AO621">
        <v>1</v>
      </c>
    </row>
    <row r="622" spans="1:41" x14ac:dyDescent="0.3">
      <c r="A622" t="str">
        <f t="shared" si="36"/>
        <v>8004-38024</v>
      </c>
      <c r="B622">
        <v>8004</v>
      </c>
      <c r="C622">
        <v>38024</v>
      </c>
      <c r="D622">
        <v>25</v>
      </c>
      <c r="E622">
        <v>1</v>
      </c>
      <c r="F622">
        <v>26</v>
      </c>
      <c r="G622">
        <v>0</v>
      </c>
      <c r="H622">
        <v>72</v>
      </c>
      <c r="I622">
        <v>72</v>
      </c>
      <c r="J622">
        <v>2000</v>
      </c>
      <c r="K622" t="s">
        <v>397</v>
      </c>
      <c r="O622" t="str">
        <f t="shared" si="37"/>
        <v>25004-25009</v>
      </c>
      <c r="P622">
        <v>25004</v>
      </c>
      <c r="Q622">
        <v>25009</v>
      </c>
      <c r="R622">
        <v>1</v>
      </c>
      <c r="S622">
        <v>62</v>
      </c>
      <c r="T622" t="s">
        <v>256</v>
      </c>
      <c r="U622">
        <v>253</v>
      </c>
      <c r="V622">
        <v>2160</v>
      </c>
      <c r="W622">
        <v>2</v>
      </c>
      <c r="X622">
        <v>0</v>
      </c>
      <c r="Y622" t="s">
        <v>84</v>
      </c>
      <c r="AA622" t="str">
        <f t="shared" si="38"/>
        <v>8004-38024</v>
      </c>
      <c r="AB622">
        <v>8004</v>
      </c>
      <c r="AC622">
        <v>38024</v>
      </c>
      <c r="AD622">
        <v>25</v>
      </c>
      <c r="AE622">
        <v>248</v>
      </c>
      <c r="AF622">
        <v>2000</v>
      </c>
      <c r="AG622">
        <v>5</v>
      </c>
      <c r="AH622">
        <v>0</v>
      </c>
      <c r="AI622">
        <v>0</v>
      </c>
      <c r="AJ622" t="s">
        <v>50</v>
      </c>
      <c r="AL622" t="str">
        <f t="shared" si="39"/>
        <v>33033-50005</v>
      </c>
      <c r="AM622">
        <v>33033</v>
      </c>
      <c r="AN622">
        <v>50005</v>
      </c>
      <c r="AO622">
        <v>2</v>
      </c>
    </row>
    <row r="623" spans="1:41" x14ac:dyDescent="0.3">
      <c r="A623" t="str">
        <f t="shared" si="36"/>
        <v>8004-8008</v>
      </c>
      <c r="B623">
        <v>8004</v>
      </c>
      <c r="C623">
        <v>8008</v>
      </c>
      <c r="D623">
        <v>11</v>
      </c>
      <c r="E623">
        <v>0</v>
      </c>
      <c r="F623">
        <v>11</v>
      </c>
      <c r="G623">
        <v>120</v>
      </c>
      <c r="H623">
        <v>701</v>
      </c>
      <c r="I623">
        <v>821</v>
      </c>
      <c r="J623">
        <v>6000</v>
      </c>
      <c r="K623" t="s">
        <v>300</v>
      </c>
      <c r="O623" t="str">
        <f t="shared" si="37"/>
        <v>25005-10009</v>
      </c>
      <c r="P623">
        <v>25005</v>
      </c>
      <c r="Q623">
        <v>10009</v>
      </c>
      <c r="R623">
        <v>1</v>
      </c>
      <c r="S623">
        <v>46</v>
      </c>
      <c r="T623" t="s">
        <v>256</v>
      </c>
      <c r="U623">
        <v>451</v>
      </c>
      <c r="V623">
        <v>5100</v>
      </c>
      <c r="W623">
        <v>2</v>
      </c>
      <c r="X623">
        <v>0</v>
      </c>
      <c r="Y623" t="s">
        <v>63</v>
      </c>
      <c r="AA623" t="str">
        <f t="shared" si="38"/>
        <v>8004-8008</v>
      </c>
      <c r="AB623">
        <v>8004</v>
      </c>
      <c r="AC623">
        <v>8008</v>
      </c>
      <c r="AD623">
        <v>11</v>
      </c>
      <c r="AE623">
        <v>190</v>
      </c>
      <c r="AF623">
        <v>6000</v>
      </c>
      <c r="AG623">
        <v>2</v>
      </c>
      <c r="AH623">
        <v>0</v>
      </c>
      <c r="AI623">
        <v>120</v>
      </c>
      <c r="AJ623" t="s">
        <v>300</v>
      </c>
      <c r="AL623" t="str">
        <f t="shared" si="39"/>
        <v>33033-33032</v>
      </c>
      <c r="AM623">
        <v>33033</v>
      </c>
      <c r="AN623">
        <v>33032</v>
      </c>
      <c r="AO623">
        <v>1</v>
      </c>
    </row>
    <row r="624" spans="1:41" x14ac:dyDescent="0.3">
      <c r="A624" t="str">
        <f t="shared" si="36"/>
        <v>8004-38022</v>
      </c>
      <c r="B624">
        <v>8004</v>
      </c>
      <c r="C624">
        <v>38022</v>
      </c>
      <c r="D624">
        <v>32</v>
      </c>
      <c r="E624">
        <v>0</v>
      </c>
      <c r="F624">
        <v>32</v>
      </c>
      <c r="G624">
        <v>93</v>
      </c>
      <c r="H624">
        <v>364</v>
      </c>
      <c r="I624">
        <v>457</v>
      </c>
      <c r="J624">
        <v>4200</v>
      </c>
      <c r="K624" t="s">
        <v>300</v>
      </c>
      <c r="O624" t="str">
        <f t="shared" si="37"/>
        <v>25005-25006</v>
      </c>
      <c r="P624">
        <v>25005</v>
      </c>
      <c r="Q624">
        <v>25006</v>
      </c>
      <c r="R624">
        <v>1</v>
      </c>
      <c r="S624">
        <v>41</v>
      </c>
      <c r="T624" t="s">
        <v>256</v>
      </c>
      <c r="U624">
        <v>194</v>
      </c>
      <c r="V624">
        <v>1647</v>
      </c>
      <c r="W624">
        <v>2</v>
      </c>
      <c r="X624">
        <v>0</v>
      </c>
      <c r="Y624" t="s">
        <v>63</v>
      </c>
      <c r="AA624" t="str">
        <f t="shared" si="38"/>
        <v>8004-38022</v>
      </c>
      <c r="AB624">
        <v>8004</v>
      </c>
      <c r="AC624">
        <v>38022</v>
      </c>
      <c r="AD624">
        <v>32</v>
      </c>
      <c r="AE624">
        <v>506</v>
      </c>
      <c r="AF624">
        <v>4200</v>
      </c>
      <c r="AG624">
        <v>2</v>
      </c>
      <c r="AH624">
        <v>0</v>
      </c>
      <c r="AI624">
        <v>93</v>
      </c>
      <c r="AJ624" t="s">
        <v>300</v>
      </c>
      <c r="AL624" t="str">
        <f t="shared" si="39"/>
        <v>28003-33033</v>
      </c>
      <c r="AM624">
        <v>28003</v>
      </c>
      <c r="AN624">
        <v>33033</v>
      </c>
      <c r="AO624">
        <v>2</v>
      </c>
    </row>
    <row r="625" spans="1:41" x14ac:dyDescent="0.3">
      <c r="A625" t="str">
        <f t="shared" si="36"/>
        <v>8005-9012</v>
      </c>
      <c r="B625">
        <v>8005</v>
      </c>
      <c r="C625">
        <v>9012</v>
      </c>
      <c r="D625">
        <v>38</v>
      </c>
      <c r="E625">
        <v>7</v>
      </c>
      <c r="F625">
        <v>45</v>
      </c>
      <c r="G625">
        <v>120</v>
      </c>
      <c r="H625">
        <v>1064</v>
      </c>
      <c r="I625">
        <v>1184</v>
      </c>
      <c r="J625">
        <v>4000</v>
      </c>
      <c r="K625" t="s">
        <v>300</v>
      </c>
      <c r="O625" t="str">
        <f t="shared" si="37"/>
        <v>25006-25002</v>
      </c>
      <c r="P625">
        <v>25006</v>
      </c>
      <c r="Q625">
        <v>25002</v>
      </c>
      <c r="R625">
        <v>1</v>
      </c>
      <c r="S625">
        <v>35</v>
      </c>
      <c r="T625" t="s">
        <v>256</v>
      </c>
      <c r="U625">
        <v>128</v>
      </c>
      <c r="V625">
        <v>2060</v>
      </c>
      <c r="W625">
        <v>3</v>
      </c>
      <c r="X625">
        <v>0</v>
      </c>
      <c r="Y625" t="s">
        <v>88</v>
      </c>
      <c r="AA625" t="str">
        <f t="shared" si="38"/>
        <v>8005-9012</v>
      </c>
      <c r="AB625">
        <v>8005</v>
      </c>
      <c r="AC625">
        <v>9012</v>
      </c>
      <c r="AD625">
        <v>38</v>
      </c>
      <c r="AE625">
        <v>554</v>
      </c>
      <c r="AF625">
        <v>4000</v>
      </c>
      <c r="AG625">
        <v>2</v>
      </c>
      <c r="AH625">
        <v>0</v>
      </c>
      <c r="AI625">
        <v>120</v>
      </c>
      <c r="AJ625" t="s">
        <v>300</v>
      </c>
      <c r="AL625" t="str">
        <f t="shared" si="39"/>
        <v>29002-33033</v>
      </c>
      <c r="AM625">
        <v>29002</v>
      </c>
      <c r="AN625">
        <v>33033</v>
      </c>
      <c r="AO625">
        <v>1</v>
      </c>
    </row>
    <row r="626" spans="1:41" x14ac:dyDescent="0.3">
      <c r="A626" t="str">
        <f t="shared" si="36"/>
        <v>8005-8007</v>
      </c>
      <c r="B626">
        <v>8005</v>
      </c>
      <c r="C626">
        <v>8007</v>
      </c>
      <c r="D626">
        <v>12</v>
      </c>
      <c r="E626">
        <v>2</v>
      </c>
      <c r="F626">
        <v>14</v>
      </c>
      <c r="G626">
        <v>103</v>
      </c>
      <c r="H626">
        <v>210</v>
      </c>
      <c r="I626">
        <v>313</v>
      </c>
      <c r="J626">
        <v>4000</v>
      </c>
      <c r="K626" t="s">
        <v>371</v>
      </c>
      <c r="O626" t="str">
        <f t="shared" si="37"/>
        <v>25007-25006</v>
      </c>
      <c r="P626">
        <v>25007</v>
      </c>
      <c r="Q626">
        <v>25006</v>
      </c>
      <c r="R626">
        <v>1</v>
      </c>
      <c r="S626">
        <v>45</v>
      </c>
      <c r="T626" t="s">
        <v>256</v>
      </c>
      <c r="U626">
        <v>229</v>
      </c>
      <c r="V626">
        <v>1647</v>
      </c>
      <c r="W626">
        <v>2</v>
      </c>
      <c r="X626">
        <v>0</v>
      </c>
      <c r="Y626" t="s">
        <v>63</v>
      </c>
      <c r="AA626" t="str">
        <f t="shared" si="38"/>
        <v>8005-8007</v>
      </c>
      <c r="AB626">
        <v>8005</v>
      </c>
      <c r="AC626">
        <v>8007</v>
      </c>
      <c r="AD626">
        <v>12</v>
      </c>
      <c r="AE626">
        <v>186</v>
      </c>
      <c r="AF626">
        <v>4000</v>
      </c>
      <c r="AG626">
        <v>5</v>
      </c>
      <c r="AH626">
        <v>0</v>
      </c>
      <c r="AI626">
        <v>103</v>
      </c>
      <c r="AJ626" t="s">
        <v>49</v>
      </c>
      <c r="AL626" t="str">
        <f t="shared" si="39"/>
        <v>30001-29003</v>
      </c>
      <c r="AM626">
        <v>30001</v>
      </c>
      <c r="AN626">
        <v>29003</v>
      </c>
      <c r="AO626">
        <v>2</v>
      </c>
    </row>
    <row r="627" spans="1:41" x14ac:dyDescent="0.3">
      <c r="A627" t="str">
        <f t="shared" si="36"/>
        <v>8005-8006</v>
      </c>
      <c r="B627">
        <v>8005</v>
      </c>
      <c r="C627">
        <v>8006</v>
      </c>
      <c r="D627">
        <v>45</v>
      </c>
      <c r="E627">
        <v>1</v>
      </c>
      <c r="F627">
        <v>46</v>
      </c>
      <c r="G627">
        <v>33</v>
      </c>
      <c r="H627">
        <v>4</v>
      </c>
      <c r="I627">
        <v>37</v>
      </c>
      <c r="J627">
        <v>4000</v>
      </c>
      <c r="K627" t="s">
        <v>371</v>
      </c>
      <c r="O627" t="str">
        <f t="shared" si="37"/>
        <v>25008-21001</v>
      </c>
      <c r="P627">
        <v>25008</v>
      </c>
      <c r="Q627">
        <v>21001</v>
      </c>
      <c r="R627">
        <v>1</v>
      </c>
      <c r="S627">
        <v>50</v>
      </c>
      <c r="T627" t="s">
        <v>256</v>
      </c>
      <c r="U627">
        <v>356</v>
      </c>
      <c r="V627">
        <v>4000</v>
      </c>
      <c r="W627">
        <v>2</v>
      </c>
      <c r="X627">
        <v>0</v>
      </c>
      <c r="Y627" t="s">
        <v>63</v>
      </c>
      <c r="AA627" t="str">
        <f t="shared" si="38"/>
        <v>8005-8006</v>
      </c>
      <c r="AB627">
        <v>8005</v>
      </c>
      <c r="AC627">
        <v>8006</v>
      </c>
      <c r="AD627">
        <v>45</v>
      </c>
      <c r="AE627">
        <v>467</v>
      </c>
      <c r="AF627">
        <v>4000</v>
      </c>
      <c r="AG627">
        <v>5</v>
      </c>
      <c r="AH627">
        <v>0</v>
      </c>
      <c r="AI627">
        <v>33</v>
      </c>
      <c r="AJ627" t="s">
        <v>49</v>
      </c>
      <c r="AL627" t="str">
        <f t="shared" si="39"/>
        <v>2010-2007</v>
      </c>
      <c r="AM627">
        <v>2010</v>
      </c>
      <c r="AN627">
        <v>2007</v>
      </c>
      <c r="AO627">
        <v>1</v>
      </c>
    </row>
    <row r="628" spans="1:41" x14ac:dyDescent="0.3">
      <c r="A628" t="str">
        <f t="shared" si="36"/>
        <v>8005-8008</v>
      </c>
      <c r="B628">
        <v>8005</v>
      </c>
      <c r="C628">
        <v>8008</v>
      </c>
      <c r="D628">
        <v>8</v>
      </c>
      <c r="E628">
        <v>1</v>
      </c>
      <c r="F628">
        <v>9</v>
      </c>
      <c r="G628">
        <v>93</v>
      </c>
      <c r="H628">
        <v>436</v>
      </c>
      <c r="I628">
        <v>529</v>
      </c>
      <c r="J628">
        <v>5300</v>
      </c>
      <c r="K628" t="s">
        <v>300</v>
      </c>
      <c r="O628" t="str">
        <f t="shared" si="37"/>
        <v>25008-25010</v>
      </c>
      <c r="P628">
        <v>25008</v>
      </c>
      <c r="Q628">
        <v>25010</v>
      </c>
      <c r="R628">
        <v>1</v>
      </c>
      <c r="S628">
        <v>56</v>
      </c>
      <c r="T628" t="s">
        <v>256</v>
      </c>
      <c r="U628">
        <v>150</v>
      </c>
      <c r="V628">
        <v>1417</v>
      </c>
      <c r="W628">
        <v>2</v>
      </c>
      <c r="X628">
        <v>0</v>
      </c>
      <c r="Y628" t="s">
        <v>63</v>
      </c>
      <c r="AA628" t="str">
        <f t="shared" si="38"/>
        <v>8005-8008</v>
      </c>
      <c r="AB628">
        <v>8005</v>
      </c>
      <c r="AC628">
        <v>8008</v>
      </c>
      <c r="AD628">
        <v>8</v>
      </c>
      <c r="AE628">
        <v>173</v>
      </c>
      <c r="AF628">
        <v>5300</v>
      </c>
      <c r="AG628">
        <v>2</v>
      </c>
      <c r="AH628">
        <v>0</v>
      </c>
      <c r="AI628">
        <v>93</v>
      </c>
      <c r="AJ628" t="s">
        <v>300</v>
      </c>
      <c r="AL628" t="str">
        <f t="shared" si="39"/>
        <v>2011-2010</v>
      </c>
      <c r="AM628">
        <v>2011</v>
      </c>
      <c r="AN628">
        <v>2010</v>
      </c>
      <c r="AO628">
        <v>1</v>
      </c>
    </row>
    <row r="629" spans="1:41" x14ac:dyDescent="0.3">
      <c r="A629" t="str">
        <f t="shared" si="36"/>
        <v>8006-8005</v>
      </c>
      <c r="B629">
        <v>8006</v>
      </c>
      <c r="C629">
        <v>8005</v>
      </c>
      <c r="D629">
        <v>34</v>
      </c>
      <c r="E629">
        <v>1</v>
      </c>
      <c r="F629">
        <v>35</v>
      </c>
      <c r="G629">
        <v>103</v>
      </c>
      <c r="H629">
        <v>2</v>
      </c>
      <c r="I629">
        <v>105</v>
      </c>
      <c r="J629">
        <v>4000</v>
      </c>
      <c r="K629" t="s">
        <v>371</v>
      </c>
      <c r="O629" t="str">
        <f t="shared" si="37"/>
        <v>25009-25004</v>
      </c>
      <c r="P629">
        <v>25009</v>
      </c>
      <c r="Q629">
        <v>25004</v>
      </c>
      <c r="R629">
        <v>1</v>
      </c>
      <c r="S629">
        <v>58</v>
      </c>
      <c r="T629" t="s">
        <v>256</v>
      </c>
      <c r="U629">
        <v>253</v>
      </c>
      <c r="V629">
        <v>6000</v>
      </c>
      <c r="W629">
        <v>2</v>
      </c>
      <c r="X629">
        <v>0</v>
      </c>
      <c r="Y629" t="s">
        <v>84</v>
      </c>
      <c r="AA629" t="str">
        <f t="shared" si="38"/>
        <v>8006-8005</v>
      </c>
      <c r="AB629">
        <v>8006</v>
      </c>
      <c r="AC629">
        <v>8005</v>
      </c>
      <c r="AD629">
        <v>34</v>
      </c>
      <c r="AE629">
        <v>467</v>
      </c>
      <c r="AF629">
        <v>4000</v>
      </c>
      <c r="AG629">
        <v>5</v>
      </c>
      <c r="AH629">
        <v>0</v>
      </c>
      <c r="AI629">
        <v>103</v>
      </c>
      <c r="AJ629" t="s">
        <v>49</v>
      </c>
      <c r="AL629" t="str">
        <f t="shared" si="39"/>
        <v>2004-2011</v>
      </c>
      <c r="AM629">
        <v>2004</v>
      </c>
      <c r="AN629">
        <v>2011</v>
      </c>
      <c r="AO629">
        <v>1</v>
      </c>
    </row>
    <row r="630" spans="1:41" x14ac:dyDescent="0.3">
      <c r="A630" t="str">
        <f t="shared" si="36"/>
        <v>8006-8009</v>
      </c>
      <c r="B630">
        <v>8006</v>
      </c>
      <c r="C630">
        <v>8009</v>
      </c>
      <c r="D630">
        <v>64</v>
      </c>
      <c r="E630">
        <v>0</v>
      </c>
      <c r="F630">
        <v>64</v>
      </c>
      <c r="G630">
        <v>0</v>
      </c>
      <c r="H630">
        <v>0</v>
      </c>
      <c r="I630">
        <v>0</v>
      </c>
      <c r="J630">
        <v>1030</v>
      </c>
      <c r="K630" t="s">
        <v>523</v>
      </c>
      <c r="O630" t="str">
        <f t="shared" si="37"/>
        <v>25010-25008</v>
      </c>
      <c r="P630">
        <v>25010</v>
      </c>
      <c r="Q630">
        <v>25008</v>
      </c>
      <c r="R630">
        <v>1</v>
      </c>
      <c r="S630">
        <v>56</v>
      </c>
      <c r="T630" t="s">
        <v>256</v>
      </c>
      <c r="U630">
        <v>150</v>
      </c>
      <c r="V630">
        <v>1575</v>
      </c>
      <c r="W630">
        <v>2</v>
      </c>
      <c r="X630">
        <v>0</v>
      </c>
      <c r="Y630" t="s">
        <v>63</v>
      </c>
      <c r="AA630" t="str">
        <f t="shared" si="38"/>
        <v>8006-8009</v>
      </c>
      <c r="AB630">
        <v>8006</v>
      </c>
      <c r="AC630">
        <v>8009</v>
      </c>
      <c r="AD630">
        <v>64</v>
      </c>
      <c r="AE630">
        <v>658</v>
      </c>
      <c r="AF630">
        <v>1030</v>
      </c>
      <c r="AG630">
        <v>4</v>
      </c>
      <c r="AH630">
        <v>0</v>
      </c>
      <c r="AI630">
        <v>0</v>
      </c>
      <c r="AJ630" t="s">
        <v>337</v>
      </c>
      <c r="AL630" t="str">
        <f t="shared" si="39"/>
        <v>2002-2012</v>
      </c>
      <c r="AM630">
        <v>2002</v>
      </c>
      <c r="AN630">
        <v>2012</v>
      </c>
      <c r="AO630">
        <v>2</v>
      </c>
    </row>
    <row r="631" spans="1:41" x14ac:dyDescent="0.3">
      <c r="A631" t="str">
        <f t="shared" si="36"/>
        <v>8006-8002</v>
      </c>
      <c r="B631">
        <v>8006</v>
      </c>
      <c r="C631">
        <v>8002</v>
      </c>
      <c r="D631">
        <v>43</v>
      </c>
      <c r="E631">
        <v>0</v>
      </c>
      <c r="F631">
        <v>43</v>
      </c>
      <c r="G631">
        <v>64</v>
      </c>
      <c r="H631">
        <v>23</v>
      </c>
      <c r="I631">
        <v>87</v>
      </c>
      <c r="J631">
        <v>8000</v>
      </c>
      <c r="K631" t="s">
        <v>529</v>
      </c>
      <c r="O631" t="str">
        <f t="shared" si="37"/>
        <v>25012-21001</v>
      </c>
      <c r="P631">
        <v>25012</v>
      </c>
      <c r="Q631">
        <v>21001</v>
      </c>
      <c r="R631">
        <v>1</v>
      </c>
      <c r="S631">
        <v>52</v>
      </c>
      <c r="T631" t="s">
        <v>256</v>
      </c>
      <c r="U631">
        <v>133</v>
      </c>
      <c r="V631">
        <v>3500</v>
      </c>
      <c r="W631">
        <v>2</v>
      </c>
      <c r="X631">
        <v>0</v>
      </c>
      <c r="Y631" t="s">
        <v>63</v>
      </c>
      <c r="AA631" t="str">
        <f t="shared" si="38"/>
        <v>8006-8002</v>
      </c>
      <c r="AB631">
        <v>8006</v>
      </c>
      <c r="AC631">
        <v>8002</v>
      </c>
      <c r="AD631">
        <v>43</v>
      </c>
      <c r="AE631">
        <v>686</v>
      </c>
      <c r="AF631">
        <v>8000</v>
      </c>
      <c r="AG631">
        <v>2</v>
      </c>
      <c r="AH631">
        <v>0</v>
      </c>
      <c r="AI631">
        <v>64</v>
      </c>
      <c r="AJ631" t="s">
        <v>48</v>
      </c>
      <c r="AL631" t="str">
        <f t="shared" si="39"/>
        <v>2014-2012</v>
      </c>
      <c r="AM631">
        <v>2014</v>
      </c>
      <c r="AN631">
        <v>2012</v>
      </c>
      <c r="AO631">
        <v>1</v>
      </c>
    </row>
    <row r="632" spans="1:41" x14ac:dyDescent="0.3">
      <c r="A632" t="str">
        <f t="shared" si="36"/>
        <v>8006-9012</v>
      </c>
      <c r="B632">
        <v>8006</v>
      </c>
      <c r="C632">
        <v>9012</v>
      </c>
      <c r="D632">
        <v>6</v>
      </c>
      <c r="E632">
        <v>2</v>
      </c>
      <c r="F632">
        <v>8</v>
      </c>
      <c r="G632">
        <v>141</v>
      </c>
      <c r="H632">
        <v>732</v>
      </c>
      <c r="I632">
        <v>873</v>
      </c>
      <c r="J632">
        <v>2000</v>
      </c>
      <c r="K632" t="s">
        <v>371</v>
      </c>
      <c r="O632" t="str">
        <f t="shared" si="37"/>
        <v>26002-26004</v>
      </c>
      <c r="P632">
        <v>26002</v>
      </c>
      <c r="Q632">
        <v>26004</v>
      </c>
      <c r="R632">
        <v>1</v>
      </c>
      <c r="S632">
        <v>34</v>
      </c>
      <c r="T632" t="s">
        <v>256</v>
      </c>
      <c r="U632">
        <v>136</v>
      </c>
      <c r="V632">
        <v>4000</v>
      </c>
      <c r="W632">
        <v>5</v>
      </c>
      <c r="X632">
        <v>0</v>
      </c>
      <c r="Y632" t="s">
        <v>129</v>
      </c>
      <c r="AA632" t="str">
        <f t="shared" si="38"/>
        <v>8006-9012</v>
      </c>
      <c r="AB632">
        <v>8006</v>
      </c>
      <c r="AC632">
        <v>9012</v>
      </c>
      <c r="AD632">
        <v>6</v>
      </c>
      <c r="AE632">
        <v>101</v>
      </c>
      <c r="AF632">
        <v>2000</v>
      </c>
      <c r="AG632">
        <v>2</v>
      </c>
      <c r="AH632">
        <v>0</v>
      </c>
      <c r="AI632">
        <v>141</v>
      </c>
      <c r="AJ632" t="s">
        <v>49</v>
      </c>
      <c r="AL632" t="str">
        <f t="shared" si="39"/>
        <v>2015-2014</v>
      </c>
      <c r="AM632">
        <v>2015</v>
      </c>
      <c r="AN632">
        <v>2014</v>
      </c>
      <c r="AO632">
        <v>1</v>
      </c>
    </row>
    <row r="633" spans="1:41" x14ac:dyDescent="0.3">
      <c r="A633" t="str">
        <f t="shared" si="36"/>
        <v>8007-8003</v>
      </c>
      <c r="B633">
        <v>8007</v>
      </c>
      <c r="C633">
        <v>8003</v>
      </c>
      <c r="D633">
        <v>10</v>
      </c>
      <c r="E633">
        <v>6</v>
      </c>
      <c r="F633">
        <v>16</v>
      </c>
      <c r="G633">
        <v>103</v>
      </c>
      <c r="H633">
        <v>210</v>
      </c>
      <c r="I633">
        <v>313</v>
      </c>
      <c r="J633">
        <v>1800</v>
      </c>
      <c r="K633" t="s">
        <v>371</v>
      </c>
      <c r="O633" t="str">
        <f t="shared" si="37"/>
        <v>26003-26004</v>
      </c>
      <c r="P633">
        <v>26003</v>
      </c>
      <c r="Q633">
        <v>26004</v>
      </c>
      <c r="R633">
        <v>1</v>
      </c>
      <c r="S633">
        <v>26</v>
      </c>
      <c r="T633" t="s">
        <v>256</v>
      </c>
      <c r="U633">
        <v>115</v>
      </c>
      <c r="V633">
        <v>900</v>
      </c>
      <c r="W633">
        <v>5</v>
      </c>
      <c r="X633">
        <v>0</v>
      </c>
      <c r="Y633" t="s">
        <v>118</v>
      </c>
      <c r="AA633" t="str">
        <f t="shared" si="38"/>
        <v>8007-8003</v>
      </c>
      <c r="AB633">
        <v>8007</v>
      </c>
      <c r="AC633">
        <v>8003</v>
      </c>
      <c r="AD633">
        <v>10</v>
      </c>
      <c r="AE633">
        <v>154</v>
      </c>
      <c r="AF633">
        <v>1800</v>
      </c>
      <c r="AG633">
        <v>5</v>
      </c>
      <c r="AH633">
        <v>0</v>
      </c>
      <c r="AI633">
        <v>103</v>
      </c>
      <c r="AJ633" t="s">
        <v>49</v>
      </c>
      <c r="AL633" t="str">
        <f t="shared" si="39"/>
        <v>4019-4004</v>
      </c>
      <c r="AM633">
        <v>4019</v>
      </c>
      <c r="AN633">
        <v>4004</v>
      </c>
      <c r="AO633">
        <v>2</v>
      </c>
    </row>
    <row r="634" spans="1:41" x14ac:dyDescent="0.3">
      <c r="A634" t="str">
        <f t="shared" si="36"/>
        <v>8007-8005</v>
      </c>
      <c r="B634">
        <v>8007</v>
      </c>
      <c r="C634">
        <v>8005</v>
      </c>
      <c r="D634">
        <v>13</v>
      </c>
      <c r="E634">
        <v>4</v>
      </c>
      <c r="F634">
        <v>17</v>
      </c>
      <c r="G634">
        <v>0</v>
      </c>
      <c r="H634">
        <v>424</v>
      </c>
      <c r="I634">
        <v>424</v>
      </c>
      <c r="J634">
        <v>4000</v>
      </c>
      <c r="K634" t="s">
        <v>371</v>
      </c>
      <c r="O634" t="str">
        <f t="shared" si="37"/>
        <v>26004-21007</v>
      </c>
      <c r="P634">
        <v>26004</v>
      </c>
      <c r="Q634">
        <v>21007</v>
      </c>
      <c r="R634">
        <v>1</v>
      </c>
      <c r="S634">
        <v>38</v>
      </c>
      <c r="T634" t="s">
        <v>256</v>
      </c>
      <c r="U634">
        <v>559</v>
      </c>
      <c r="V634">
        <v>2110</v>
      </c>
      <c r="W634">
        <v>5</v>
      </c>
      <c r="X634">
        <v>0</v>
      </c>
      <c r="Y634" t="s">
        <v>118</v>
      </c>
      <c r="AA634" t="str">
        <f t="shared" si="38"/>
        <v>8007-8005</v>
      </c>
      <c r="AB634">
        <v>8007</v>
      </c>
      <c r="AC634">
        <v>8005</v>
      </c>
      <c r="AD634">
        <v>13</v>
      </c>
      <c r="AE634">
        <v>186</v>
      </c>
      <c r="AF634">
        <v>4000</v>
      </c>
      <c r="AG634">
        <v>5</v>
      </c>
      <c r="AH634">
        <v>0</v>
      </c>
      <c r="AI634">
        <v>0</v>
      </c>
      <c r="AJ634" t="s">
        <v>49</v>
      </c>
      <c r="AL634" t="str">
        <f t="shared" si="39"/>
        <v>39005-7008</v>
      </c>
      <c r="AM634">
        <v>39005</v>
      </c>
      <c r="AN634">
        <v>7008</v>
      </c>
      <c r="AO634">
        <v>1</v>
      </c>
    </row>
    <row r="635" spans="1:41" x14ac:dyDescent="0.3">
      <c r="A635" t="str">
        <f t="shared" si="36"/>
        <v>8008-8005</v>
      </c>
      <c r="B635">
        <v>8008</v>
      </c>
      <c r="C635">
        <v>8005</v>
      </c>
      <c r="D635">
        <v>10</v>
      </c>
      <c r="E635">
        <v>0</v>
      </c>
      <c r="F635">
        <v>10</v>
      </c>
      <c r="G635">
        <v>120</v>
      </c>
      <c r="H635">
        <v>701</v>
      </c>
      <c r="I635">
        <v>821</v>
      </c>
      <c r="J635">
        <v>6000</v>
      </c>
      <c r="K635" t="s">
        <v>300</v>
      </c>
      <c r="O635" t="str">
        <f t="shared" si="37"/>
        <v>26004-26006</v>
      </c>
      <c r="P635">
        <v>26004</v>
      </c>
      <c r="Q635">
        <v>26006</v>
      </c>
      <c r="R635">
        <v>1</v>
      </c>
      <c r="S635">
        <v>48</v>
      </c>
      <c r="T635" t="s">
        <v>256</v>
      </c>
      <c r="U635">
        <v>64</v>
      </c>
      <c r="V635">
        <v>1800</v>
      </c>
      <c r="W635">
        <v>5</v>
      </c>
      <c r="X635">
        <v>0</v>
      </c>
      <c r="Y635" t="s">
        <v>129</v>
      </c>
      <c r="AA635" t="str">
        <f t="shared" si="38"/>
        <v>8008-8005</v>
      </c>
      <c r="AB635">
        <v>8008</v>
      </c>
      <c r="AC635">
        <v>8005</v>
      </c>
      <c r="AD635">
        <v>10</v>
      </c>
      <c r="AE635">
        <v>173</v>
      </c>
      <c r="AF635">
        <v>6000</v>
      </c>
      <c r="AG635">
        <v>2</v>
      </c>
      <c r="AH635">
        <v>0</v>
      </c>
      <c r="AI635">
        <v>120</v>
      </c>
      <c r="AJ635" t="s">
        <v>300</v>
      </c>
      <c r="AL635" t="str">
        <f t="shared" si="39"/>
        <v>39006-39005</v>
      </c>
      <c r="AM635">
        <v>39006</v>
      </c>
      <c r="AN635">
        <v>39005</v>
      </c>
      <c r="AO635">
        <v>1</v>
      </c>
    </row>
    <row r="636" spans="1:41" x14ac:dyDescent="0.3">
      <c r="A636" t="str">
        <f t="shared" si="36"/>
        <v>8008-8004</v>
      </c>
      <c r="B636">
        <v>8008</v>
      </c>
      <c r="C636">
        <v>8004</v>
      </c>
      <c r="D636">
        <v>9</v>
      </c>
      <c r="E636">
        <v>0</v>
      </c>
      <c r="F636">
        <v>9</v>
      </c>
      <c r="G636">
        <v>93</v>
      </c>
      <c r="H636">
        <v>436</v>
      </c>
      <c r="I636">
        <v>529</v>
      </c>
      <c r="J636">
        <v>6000</v>
      </c>
      <c r="K636" t="s">
        <v>300</v>
      </c>
      <c r="O636" t="str">
        <f t="shared" si="37"/>
        <v>26005-26006</v>
      </c>
      <c r="P636">
        <v>26005</v>
      </c>
      <c r="Q636">
        <v>26006</v>
      </c>
      <c r="R636">
        <v>1</v>
      </c>
      <c r="S636">
        <v>28</v>
      </c>
      <c r="T636" t="s">
        <v>256</v>
      </c>
      <c r="U636">
        <v>112</v>
      </c>
      <c r="V636">
        <v>2000</v>
      </c>
      <c r="W636">
        <v>5</v>
      </c>
      <c r="X636">
        <v>0</v>
      </c>
      <c r="Y636" t="s">
        <v>119</v>
      </c>
      <c r="AA636" t="str">
        <f t="shared" si="38"/>
        <v>8008-8004</v>
      </c>
      <c r="AB636">
        <v>8008</v>
      </c>
      <c r="AC636">
        <v>8004</v>
      </c>
      <c r="AD636">
        <v>9</v>
      </c>
      <c r="AE636">
        <v>190</v>
      </c>
      <c r="AF636">
        <v>6000</v>
      </c>
      <c r="AG636">
        <v>2</v>
      </c>
      <c r="AH636">
        <v>0</v>
      </c>
      <c r="AI636">
        <v>93</v>
      </c>
      <c r="AJ636" t="s">
        <v>300</v>
      </c>
      <c r="AL636" t="str">
        <f t="shared" si="39"/>
        <v>39007-39006</v>
      </c>
      <c r="AM636">
        <v>39007</v>
      </c>
      <c r="AN636">
        <v>39006</v>
      </c>
      <c r="AO636">
        <v>1</v>
      </c>
    </row>
    <row r="637" spans="1:41" x14ac:dyDescent="0.3">
      <c r="A637" t="str">
        <f t="shared" si="36"/>
        <v>8009-8006</v>
      </c>
      <c r="B637">
        <v>8009</v>
      </c>
      <c r="C637">
        <v>8006</v>
      </c>
      <c r="D637">
        <v>59</v>
      </c>
      <c r="E637">
        <v>0</v>
      </c>
      <c r="F637">
        <v>59</v>
      </c>
      <c r="G637">
        <v>0</v>
      </c>
      <c r="H637">
        <v>0</v>
      </c>
      <c r="I637">
        <v>0</v>
      </c>
      <c r="J637">
        <v>2060</v>
      </c>
      <c r="K637" t="s">
        <v>523</v>
      </c>
      <c r="O637" t="str">
        <f t="shared" si="37"/>
        <v>26005-27006</v>
      </c>
      <c r="P637">
        <v>26005</v>
      </c>
      <c r="Q637">
        <v>27006</v>
      </c>
      <c r="R637">
        <v>1</v>
      </c>
      <c r="S637">
        <v>30</v>
      </c>
      <c r="T637" t="s">
        <v>256</v>
      </c>
      <c r="U637">
        <v>200</v>
      </c>
      <c r="V637">
        <v>1000</v>
      </c>
      <c r="W637">
        <v>5</v>
      </c>
      <c r="X637">
        <v>0</v>
      </c>
      <c r="Y637" t="s">
        <v>119</v>
      </c>
      <c r="AA637" t="str">
        <f t="shared" si="38"/>
        <v>8009-8006</v>
      </c>
      <c r="AB637">
        <v>8009</v>
      </c>
      <c r="AC637">
        <v>8006</v>
      </c>
      <c r="AD637">
        <v>59</v>
      </c>
      <c r="AE637">
        <v>658</v>
      </c>
      <c r="AF637">
        <v>2060</v>
      </c>
      <c r="AG637">
        <v>4</v>
      </c>
      <c r="AH637">
        <v>0</v>
      </c>
      <c r="AI637">
        <v>0</v>
      </c>
      <c r="AJ637" t="s">
        <v>337</v>
      </c>
      <c r="AL637" t="str">
        <f t="shared" si="39"/>
        <v>53048-53016</v>
      </c>
      <c r="AM637">
        <v>53048</v>
      </c>
      <c r="AN637">
        <v>53016</v>
      </c>
      <c r="AO637">
        <v>2</v>
      </c>
    </row>
    <row r="638" spans="1:41" x14ac:dyDescent="0.3">
      <c r="A638" t="str">
        <f t="shared" si="36"/>
        <v>8009-8001</v>
      </c>
      <c r="B638">
        <v>8009</v>
      </c>
      <c r="C638">
        <v>8001</v>
      </c>
      <c r="D638">
        <v>11</v>
      </c>
      <c r="E638">
        <v>0</v>
      </c>
      <c r="F638">
        <v>11</v>
      </c>
      <c r="G638">
        <v>0</v>
      </c>
      <c r="H638">
        <v>67</v>
      </c>
      <c r="I638">
        <v>67</v>
      </c>
      <c r="J638">
        <v>2060</v>
      </c>
      <c r="K638" t="s">
        <v>523</v>
      </c>
      <c r="O638" t="str">
        <f t="shared" si="37"/>
        <v>26006-21009</v>
      </c>
      <c r="P638">
        <v>26006</v>
      </c>
      <c r="Q638">
        <v>21009</v>
      </c>
      <c r="R638">
        <v>1</v>
      </c>
      <c r="S638">
        <v>36</v>
      </c>
      <c r="T638" t="s">
        <v>256</v>
      </c>
      <c r="U638">
        <v>559</v>
      </c>
      <c r="V638">
        <v>1000</v>
      </c>
      <c r="W638">
        <v>5</v>
      </c>
      <c r="X638">
        <v>0</v>
      </c>
      <c r="Y638" t="s">
        <v>119</v>
      </c>
      <c r="AA638" t="str">
        <f t="shared" si="38"/>
        <v>8009-8001</v>
      </c>
      <c r="AB638">
        <v>8009</v>
      </c>
      <c r="AC638">
        <v>8001</v>
      </c>
      <c r="AD638">
        <v>11</v>
      </c>
      <c r="AE638">
        <v>110</v>
      </c>
      <c r="AF638">
        <v>2060</v>
      </c>
      <c r="AG638">
        <v>4</v>
      </c>
      <c r="AH638">
        <v>0</v>
      </c>
      <c r="AI638">
        <v>0</v>
      </c>
      <c r="AJ638" t="s">
        <v>337</v>
      </c>
      <c r="AL638" t="str">
        <f t="shared" si="39"/>
        <v>53028-53048</v>
      </c>
      <c r="AM638">
        <v>53028</v>
      </c>
      <c r="AN638">
        <v>53048</v>
      </c>
      <c r="AO638">
        <v>2</v>
      </c>
    </row>
    <row r="639" spans="1:41" x14ac:dyDescent="0.3">
      <c r="A639" t="str">
        <f t="shared" si="36"/>
        <v>8009-2016</v>
      </c>
      <c r="B639">
        <v>8009</v>
      </c>
      <c r="C639">
        <v>2016</v>
      </c>
      <c r="D639">
        <v>48</v>
      </c>
      <c r="E639">
        <v>8</v>
      </c>
      <c r="F639">
        <v>56</v>
      </c>
      <c r="G639">
        <v>0</v>
      </c>
      <c r="H639">
        <v>355</v>
      </c>
      <c r="I639">
        <v>355</v>
      </c>
      <c r="J639">
        <v>4000</v>
      </c>
      <c r="K639" t="s">
        <v>582</v>
      </c>
      <c r="O639" t="str">
        <f t="shared" si="37"/>
        <v>26006-26005</v>
      </c>
      <c r="P639">
        <v>26006</v>
      </c>
      <c r="Q639">
        <v>26005</v>
      </c>
      <c r="R639">
        <v>1</v>
      </c>
      <c r="S639">
        <v>26</v>
      </c>
      <c r="T639" t="s">
        <v>256</v>
      </c>
      <c r="U639">
        <v>112</v>
      </c>
      <c r="V639">
        <v>900</v>
      </c>
      <c r="W639">
        <v>5</v>
      </c>
      <c r="X639">
        <v>0</v>
      </c>
      <c r="Y639" t="s">
        <v>119</v>
      </c>
      <c r="AA639" t="str">
        <f t="shared" si="38"/>
        <v>8009-2016</v>
      </c>
      <c r="AB639">
        <v>8009</v>
      </c>
      <c r="AC639">
        <v>2016</v>
      </c>
      <c r="AD639">
        <v>48</v>
      </c>
      <c r="AE639">
        <v>667</v>
      </c>
      <c r="AF639">
        <v>4000</v>
      </c>
      <c r="AG639">
        <v>4</v>
      </c>
      <c r="AH639">
        <v>0</v>
      </c>
      <c r="AI639">
        <v>0</v>
      </c>
      <c r="AJ639" t="s">
        <v>0</v>
      </c>
      <c r="AL639" t="str">
        <f t="shared" si="39"/>
        <v>53012-53028</v>
      </c>
      <c r="AM639">
        <v>53012</v>
      </c>
      <c r="AN639">
        <v>53028</v>
      </c>
      <c r="AO639">
        <v>2</v>
      </c>
    </row>
    <row r="640" spans="1:41" x14ac:dyDescent="0.3">
      <c r="A640" t="str">
        <f t="shared" si="36"/>
        <v>9001-6061</v>
      </c>
      <c r="B640">
        <v>9001</v>
      </c>
      <c r="C640">
        <v>6061</v>
      </c>
      <c r="D640">
        <v>16</v>
      </c>
      <c r="E640">
        <v>3</v>
      </c>
      <c r="F640">
        <v>19</v>
      </c>
      <c r="G640">
        <v>462</v>
      </c>
      <c r="H640">
        <v>430</v>
      </c>
      <c r="I640">
        <v>892</v>
      </c>
      <c r="J640">
        <v>3060</v>
      </c>
      <c r="K640" t="s">
        <v>398</v>
      </c>
      <c r="O640" t="str">
        <f t="shared" si="37"/>
        <v>26006-26008</v>
      </c>
      <c r="P640">
        <v>26006</v>
      </c>
      <c r="Q640">
        <v>26008</v>
      </c>
      <c r="R640">
        <v>1</v>
      </c>
      <c r="S640">
        <v>48</v>
      </c>
      <c r="T640" t="s">
        <v>256</v>
      </c>
      <c r="U640">
        <v>222</v>
      </c>
      <c r="V640">
        <v>949</v>
      </c>
      <c r="W640">
        <v>5</v>
      </c>
      <c r="X640">
        <v>0</v>
      </c>
      <c r="Y640" t="s">
        <v>129</v>
      </c>
      <c r="AA640" t="str">
        <f t="shared" si="38"/>
        <v>9001-6061</v>
      </c>
      <c r="AB640">
        <v>9001</v>
      </c>
      <c r="AC640">
        <v>6061</v>
      </c>
      <c r="AD640">
        <v>16</v>
      </c>
      <c r="AE640">
        <v>306</v>
      </c>
      <c r="AF640">
        <v>3060</v>
      </c>
      <c r="AG640">
        <v>2</v>
      </c>
      <c r="AH640">
        <v>0</v>
      </c>
      <c r="AI640">
        <v>462</v>
      </c>
      <c r="AJ640" t="s">
        <v>4</v>
      </c>
      <c r="AL640" t="str">
        <f t="shared" si="39"/>
        <v>53052-53012</v>
      </c>
      <c r="AM640">
        <v>53052</v>
      </c>
      <c r="AN640">
        <v>53012</v>
      </c>
      <c r="AO640">
        <v>2</v>
      </c>
    </row>
    <row r="641" spans="1:41" x14ac:dyDescent="0.3">
      <c r="A641" t="str">
        <f t="shared" si="36"/>
        <v>9001-9015</v>
      </c>
      <c r="B641">
        <v>9001</v>
      </c>
      <c r="C641">
        <v>9015</v>
      </c>
      <c r="D641">
        <v>6</v>
      </c>
      <c r="E641">
        <v>0</v>
      </c>
      <c r="F641">
        <v>6</v>
      </c>
      <c r="G641">
        <v>407</v>
      </c>
      <c r="H641">
        <v>501</v>
      </c>
      <c r="I641">
        <v>908</v>
      </c>
      <c r="J641">
        <v>3500</v>
      </c>
      <c r="K641" t="s">
        <v>398</v>
      </c>
      <c r="O641" t="str">
        <f t="shared" si="37"/>
        <v>26007-26008</v>
      </c>
      <c r="P641">
        <v>26007</v>
      </c>
      <c r="Q641">
        <v>26008</v>
      </c>
      <c r="R641">
        <v>1</v>
      </c>
      <c r="S641">
        <v>24</v>
      </c>
      <c r="T641" t="s">
        <v>256</v>
      </c>
      <c r="U641">
        <v>115</v>
      </c>
      <c r="V641">
        <v>2000</v>
      </c>
      <c r="W641">
        <v>5</v>
      </c>
      <c r="X641">
        <v>0</v>
      </c>
      <c r="Y641" t="s">
        <v>133</v>
      </c>
      <c r="AA641" t="str">
        <f t="shared" si="38"/>
        <v>9001-9015</v>
      </c>
      <c r="AB641">
        <v>9001</v>
      </c>
      <c r="AC641">
        <v>9015</v>
      </c>
      <c r="AD641">
        <v>6</v>
      </c>
      <c r="AE641">
        <v>90</v>
      </c>
      <c r="AF641">
        <v>3500</v>
      </c>
      <c r="AG641">
        <v>2</v>
      </c>
      <c r="AH641">
        <v>0</v>
      </c>
      <c r="AI641">
        <v>407</v>
      </c>
      <c r="AJ641" t="s">
        <v>4</v>
      </c>
      <c r="AL641" t="str">
        <f t="shared" si="39"/>
        <v>53027-53052</v>
      </c>
      <c r="AM641">
        <v>53027</v>
      </c>
      <c r="AN641">
        <v>53052</v>
      </c>
      <c r="AO641">
        <v>2</v>
      </c>
    </row>
    <row r="642" spans="1:41" x14ac:dyDescent="0.3">
      <c r="A642" t="str">
        <f t="shared" si="36"/>
        <v>9001-9002</v>
      </c>
      <c r="B642">
        <v>9001</v>
      </c>
      <c r="C642">
        <v>9002</v>
      </c>
      <c r="D642">
        <v>20</v>
      </c>
      <c r="E642">
        <v>7</v>
      </c>
      <c r="F642">
        <v>27</v>
      </c>
      <c r="G642">
        <v>118</v>
      </c>
      <c r="H642">
        <v>224</v>
      </c>
      <c r="I642">
        <v>342</v>
      </c>
      <c r="J642">
        <v>4120</v>
      </c>
      <c r="K642" t="s">
        <v>373</v>
      </c>
      <c r="O642" t="str">
        <f t="shared" si="37"/>
        <v>26007-27008</v>
      </c>
      <c r="P642">
        <v>26007</v>
      </c>
      <c r="Q642">
        <v>27008</v>
      </c>
      <c r="R642">
        <v>1</v>
      </c>
      <c r="S642">
        <v>32</v>
      </c>
      <c r="T642" t="s">
        <v>256</v>
      </c>
      <c r="U642">
        <v>183</v>
      </c>
      <c r="V642">
        <v>2000</v>
      </c>
      <c r="W642">
        <v>5</v>
      </c>
      <c r="X642">
        <v>0</v>
      </c>
      <c r="Y642" t="s">
        <v>133</v>
      </c>
      <c r="AA642" t="str">
        <f t="shared" si="38"/>
        <v>9001-9002</v>
      </c>
      <c r="AB642">
        <v>9001</v>
      </c>
      <c r="AC642">
        <v>9002</v>
      </c>
      <c r="AD642">
        <v>20</v>
      </c>
      <c r="AE642">
        <v>239</v>
      </c>
      <c r="AF642">
        <v>4120</v>
      </c>
      <c r="AG642">
        <v>3</v>
      </c>
      <c r="AH642">
        <v>0</v>
      </c>
      <c r="AI642">
        <v>118</v>
      </c>
      <c r="AJ642" t="s">
        <v>51</v>
      </c>
      <c r="AL642" t="str">
        <f t="shared" si="39"/>
        <v>53009-53027</v>
      </c>
      <c r="AM642">
        <v>53009</v>
      </c>
      <c r="AN642">
        <v>53027</v>
      </c>
      <c r="AO642">
        <v>2</v>
      </c>
    </row>
    <row r="643" spans="1:41" x14ac:dyDescent="0.3">
      <c r="A643" t="str">
        <f t="shared" si="36"/>
        <v>9002-9016</v>
      </c>
      <c r="B643">
        <v>9002</v>
      </c>
      <c r="C643">
        <v>9016</v>
      </c>
      <c r="D643">
        <v>23</v>
      </c>
      <c r="E643">
        <v>3</v>
      </c>
      <c r="F643">
        <v>26</v>
      </c>
      <c r="G643">
        <v>23</v>
      </c>
      <c r="H643">
        <v>56</v>
      </c>
      <c r="I643">
        <v>79</v>
      </c>
      <c r="J643">
        <v>2000</v>
      </c>
      <c r="K643" t="s">
        <v>400</v>
      </c>
      <c r="O643" t="str">
        <f t="shared" si="37"/>
        <v>26008-26007</v>
      </c>
      <c r="P643">
        <v>26008</v>
      </c>
      <c r="Q643">
        <v>26007</v>
      </c>
      <c r="R643">
        <v>1</v>
      </c>
      <c r="S643">
        <v>24</v>
      </c>
      <c r="T643" t="s">
        <v>256</v>
      </c>
      <c r="U643">
        <v>115</v>
      </c>
      <c r="V643">
        <v>2000</v>
      </c>
      <c r="W643">
        <v>5</v>
      </c>
      <c r="X643">
        <v>0</v>
      </c>
      <c r="Y643" t="s">
        <v>133</v>
      </c>
      <c r="AA643" t="str">
        <f t="shared" si="38"/>
        <v>9002-9016</v>
      </c>
      <c r="AB643">
        <v>9002</v>
      </c>
      <c r="AC643">
        <v>9016</v>
      </c>
      <c r="AD643">
        <v>23</v>
      </c>
      <c r="AE643">
        <v>315</v>
      </c>
      <c r="AF643">
        <v>2000</v>
      </c>
      <c r="AG643">
        <v>3</v>
      </c>
      <c r="AH643">
        <v>0</v>
      </c>
      <c r="AI643">
        <v>23</v>
      </c>
      <c r="AJ643" t="s">
        <v>52</v>
      </c>
      <c r="AL643" t="str">
        <f t="shared" si="39"/>
        <v>53031-53009</v>
      </c>
      <c r="AM643">
        <v>53031</v>
      </c>
      <c r="AN643">
        <v>53009</v>
      </c>
      <c r="AO643">
        <v>2</v>
      </c>
    </row>
    <row r="644" spans="1:41" x14ac:dyDescent="0.3">
      <c r="A644" t="str">
        <f t="shared" ref="A644:A707" si="40">+B644&amp;-C644</f>
        <v>9002-39006</v>
      </c>
      <c r="B644">
        <v>9002</v>
      </c>
      <c r="C644">
        <v>39006</v>
      </c>
      <c r="D644">
        <v>22</v>
      </c>
      <c r="E644">
        <v>5</v>
      </c>
      <c r="F644">
        <v>27</v>
      </c>
      <c r="G644">
        <v>131</v>
      </c>
      <c r="H644">
        <v>4</v>
      </c>
      <c r="I644">
        <v>135</v>
      </c>
      <c r="J644">
        <v>2000</v>
      </c>
      <c r="K644" t="s">
        <v>400</v>
      </c>
      <c r="O644" t="str">
        <f t="shared" ref="O644:O707" si="41">+P644&amp;-Q644</f>
        <v>26008-26009</v>
      </c>
      <c r="P644">
        <v>26008</v>
      </c>
      <c r="Q644">
        <v>26009</v>
      </c>
      <c r="R644">
        <v>1</v>
      </c>
      <c r="S644">
        <v>40</v>
      </c>
      <c r="T644" t="s">
        <v>256</v>
      </c>
      <c r="U644">
        <v>121</v>
      </c>
      <c r="V644">
        <v>2000</v>
      </c>
      <c r="W644">
        <v>5</v>
      </c>
      <c r="X644">
        <v>0</v>
      </c>
      <c r="Y644" t="s">
        <v>129</v>
      </c>
      <c r="AA644" t="str">
        <f t="shared" ref="AA644:AA707" si="42">+AB644&amp;-AC644</f>
        <v>9002-39006</v>
      </c>
      <c r="AB644">
        <v>9002</v>
      </c>
      <c r="AC644">
        <v>39006</v>
      </c>
      <c r="AD644">
        <v>22</v>
      </c>
      <c r="AE644">
        <v>369</v>
      </c>
      <c r="AF644">
        <v>2000</v>
      </c>
      <c r="AG644">
        <v>3</v>
      </c>
      <c r="AH644">
        <v>0</v>
      </c>
      <c r="AI644">
        <v>131</v>
      </c>
      <c r="AJ644" t="s">
        <v>52</v>
      </c>
      <c r="AL644" t="str">
        <f t="shared" ref="AL644:AL707" si="43">+AM644&amp;-AN644</f>
        <v>53016-53048</v>
      </c>
      <c r="AM644">
        <v>53016</v>
      </c>
      <c r="AN644">
        <v>53048</v>
      </c>
      <c r="AO644">
        <v>2</v>
      </c>
    </row>
    <row r="645" spans="1:41" x14ac:dyDescent="0.3">
      <c r="A645" t="str">
        <f t="shared" si="40"/>
        <v>9002-9003</v>
      </c>
      <c r="B645">
        <v>9002</v>
      </c>
      <c r="C645">
        <v>9003</v>
      </c>
      <c r="D645">
        <v>29</v>
      </c>
      <c r="E645">
        <v>7</v>
      </c>
      <c r="F645">
        <v>36</v>
      </c>
      <c r="G645">
        <v>57</v>
      </c>
      <c r="H645">
        <v>910</v>
      </c>
      <c r="I645">
        <v>967</v>
      </c>
      <c r="J645">
        <v>2800</v>
      </c>
      <c r="K645" t="s">
        <v>373</v>
      </c>
      <c r="O645" t="str">
        <f t="shared" si="41"/>
        <v>26009-22003</v>
      </c>
      <c r="P645">
        <v>26009</v>
      </c>
      <c r="Q645">
        <v>22003</v>
      </c>
      <c r="R645">
        <v>1</v>
      </c>
      <c r="S645">
        <v>30</v>
      </c>
      <c r="T645" t="s">
        <v>256</v>
      </c>
      <c r="U645">
        <v>117</v>
      </c>
      <c r="V645">
        <v>2400</v>
      </c>
      <c r="W645">
        <v>3</v>
      </c>
      <c r="X645">
        <v>0</v>
      </c>
      <c r="Y645" t="s">
        <v>335</v>
      </c>
      <c r="AA645" t="str">
        <f t="shared" si="42"/>
        <v>9002-9003</v>
      </c>
      <c r="AB645">
        <v>9002</v>
      </c>
      <c r="AC645">
        <v>9003</v>
      </c>
      <c r="AD645">
        <v>29</v>
      </c>
      <c r="AE645">
        <v>421</v>
      </c>
      <c r="AF645">
        <v>2800</v>
      </c>
      <c r="AG645">
        <v>2</v>
      </c>
      <c r="AH645">
        <v>0</v>
      </c>
      <c r="AI645">
        <v>57</v>
      </c>
      <c r="AJ645" t="s">
        <v>51</v>
      </c>
      <c r="AL645" t="str">
        <f t="shared" si="43"/>
        <v>53048-53028</v>
      </c>
      <c r="AM645">
        <v>53048</v>
      </c>
      <c r="AN645">
        <v>53028</v>
      </c>
      <c r="AO645">
        <v>2</v>
      </c>
    </row>
    <row r="646" spans="1:41" x14ac:dyDescent="0.3">
      <c r="A646" t="str">
        <f t="shared" si="40"/>
        <v>9002-9001</v>
      </c>
      <c r="B646">
        <v>9002</v>
      </c>
      <c r="C646">
        <v>9001</v>
      </c>
      <c r="D646">
        <v>23</v>
      </c>
      <c r="E646">
        <v>0</v>
      </c>
      <c r="F646">
        <v>23</v>
      </c>
      <c r="G646">
        <v>88</v>
      </c>
      <c r="H646">
        <v>123</v>
      </c>
      <c r="I646">
        <v>211</v>
      </c>
      <c r="J646">
        <v>1600</v>
      </c>
      <c r="K646" t="s">
        <v>373</v>
      </c>
      <c r="O646" t="str">
        <f t="shared" si="41"/>
        <v>26009-26010</v>
      </c>
      <c r="P646">
        <v>26009</v>
      </c>
      <c r="Q646">
        <v>26010</v>
      </c>
      <c r="R646">
        <v>1</v>
      </c>
      <c r="S646">
        <v>47</v>
      </c>
      <c r="T646" t="s">
        <v>256</v>
      </c>
      <c r="U646">
        <v>205</v>
      </c>
      <c r="V646">
        <v>1000</v>
      </c>
      <c r="W646">
        <v>3</v>
      </c>
      <c r="X646">
        <v>0</v>
      </c>
      <c r="Y646" t="s">
        <v>335</v>
      </c>
      <c r="AA646" t="str">
        <f t="shared" si="42"/>
        <v>9002-9001</v>
      </c>
      <c r="AB646">
        <v>9002</v>
      </c>
      <c r="AC646">
        <v>9001</v>
      </c>
      <c r="AD646">
        <v>23</v>
      </c>
      <c r="AE646">
        <v>239</v>
      </c>
      <c r="AF646">
        <v>1600</v>
      </c>
      <c r="AG646">
        <v>2</v>
      </c>
      <c r="AH646">
        <v>0</v>
      </c>
      <c r="AI646">
        <v>88</v>
      </c>
      <c r="AJ646" t="s">
        <v>51</v>
      </c>
      <c r="AL646" t="str">
        <f t="shared" si="43"/>
        <v>53028-53012</v>
      </c>
      <c r="AM646">
        <v>53028</v>
      </c>
      <c r="AN646">
        <v>53012</v>
      </c>
      <c r="AO646">
        <v>2</v>
      </c>
    </row>
    <row r="647" spans="1:41" x14ac:dyDescent="0.3">
      <c r="A647" t="str">
        <f t="shared" si="40"/>
        <v>9003-13001</v>
      </c>
      <c r="B647">
        <v>9003</v>
      </c>
      <c r="C647">
        <v>13001</v>
      </c>
      <c r="D647">
        <v>30</v>
      </c>
      <c r="E647">
        <v>2</v>
      </c>
      <c r="F647">
        <v>32</v>
      </c>
      <c r="G647">
        <v>346</v>
      </c>
      <c r="H647">
        <v>436</v>
      </c>
      <c r="I647">
        <v>782</v>
      </c>
      <c r="J647">
        <v>4120</v>
      </c>
      <c r="K647" t="s">
        <v>373</v>
      </c>
      <c r="O647" t="str">
        <f t="shared" si="41"/>
        <v>26009-26016</v>
      </c>
      <c r="P647">
        <v>26009</v>
      </c>
      <c r="Q647">
        <v>26016</v>
      </c>
      <c r="R647">
        <v>1</v>
      </c>
      <c r="S647">
        <v>29</v>
      </c>
      <c r="T647" t="s">
        <v>256</v>
      </c>
      <c r="U647">
        <v>195</v>
      </c>
      <c r="V647">
        <v>2000</v>
      </c>
      <c r="W647">
        <v>5</v>
      </c>
      <c r="X647">
        <v>0</v>
      </c>
      <c r="Y647" t="s">
        <v>129</v>
      </c>
      <c r="AA647" t="str">
        <f t="shared" si="42"/>
        <v>9003-13001</v>
      </c>
      <c r="AB647">
        <v>9003</v>
      </c>
      <c r="AC647">
        <v>13001</v>
      </c>
      <c r="AD647">
        <v>30</v>
      </c>
      <c r="AE647">
        <v>450</v>
      </c>
      <c r="AF647">
        <v>4120</v>
      </c>
      <c r="AG647">
        <v>2</v>
      </c>
      <c r="AH647">
        <v>0</v>
      </c>
      <c r="AI647">
        <v>346</v>
      </c>
      <c r="AJ647" t="s">
        <v>51</v>
      </c>
      <c r="AL647" t="str">
        <f t="shared" si="43"/>
        <v>53012-53052</v>
      </c>
      <c r="AM647">
        <v>53012</v>
      </c>
      <c r="AN647">
        <v>53052</v>
      </c>
      <c r="AO647">
        <v>2</v>
      </c>
    </row>
    <row r="648" spans="1:41" x14ac:dyDescent="0.3">
      <c r="A648" t="str">
        <f t="shared" si="40"/>
        <v>9003-9004</v>
      </c>
      <c r="B648">
        <v>9003</v>
      </c>
      <c r="C648">
        <v>9004</v>
      </c>
      <c r="D648">
        <v>19</v>
      </c>
      <c r="E648">
        <v>7</v>
      </c>
      <c r="F648">
        <v>26</v>
      </c>
      <c r="G648">
        <v>23</v>
      </c>
      <c r="H648">
        <v>171</v>
      </c>
      <c r="I648">
        <v>194</v>
      </c>
      <c r="J648">
        <v>2000</v>
      </c>
      <c r="K648" t="s">
        <v>367</v>
      </c>
      <c r="O648" t="str">
        <f t="shared" si="41"/>
        <v>26010-26009</v>
      </c>
      <c r="P648">
        <v>26010</v>
      </c>
      <c r="Q648">
        <v>26009</v>
      </c>
      <c r="R648">
        <v>1</v>
      </c>
      <c r="S648">
        <v>42</v>
      </c>
      <c r="T648" t="s">
        <v>256</v>
      </c>
      <c r="U648">
        <v>205</v>
      </c>
      <c r="V648">
        <v>2000</v>
      </c>
      <c r="W648">
        <v>3</v>
      </c>
      <c r="X648">
        <v>0</v>
      </c>
      <c r="Y648" t="s">
        <v>335</v>
      </c>
      <c r="AA648" t="str">
        <f t="shared" si="42"/>
        <v>9003-9004</v>
      </c>
      <c r="AB648">
        <v>9003</v>
      </c>
      <c r="AC648">
        <v>9004</v>
      </c>
      <c r="AD648">
        <v>19</v>
      </c>
      <c r="AE648">
        <v>301</v>
      </c>
      <c r="AF648">
        <v>2000</v>
      </c>
      <c r="AG648">
        <v>3</v>
      </c>
      <c r="AH648">
        <v>0</v>
      </c>
      <c r="AI648">
        <v>23</v>
      </c>
      <c r="AJ648" t="s">
        <v>44</v>
      </c>
      <c r="AL648" t="str">
        <f t="shared" si="43"/>
        <v>53052-53027</v>
      </c>
      <c r="AM648">
        <v>53052</v>
      </c>
      <c r="AN648">
        <v>53027</v>
      </c>
      <c r="AO648">
        <v>2</v>
      </c>
    </row>
    <row r="649" spans="1:41" x14ac:dyDescent="0.3">
      <c r="A649" t="str">
        <f t="shared" si="40"/>
        <v>9003-39004</v>
      </c>
      <c r="B649">
        <v>9003</v>
      </c>
      <c r="C649">
        <v>39004</v>
      </c>
      <c r="D649">
        <v>16</v>
      </c>
      <c r="E649">
        <v>0</v>
      </c>
      <c r="F649">
        <v>16</v>
      </c>
      <c r="G649">
        <v>13</v>
      </c>
      <c r="H649">
        <v>320</v>
      </c>
      <c r="I649">
        <v>333</v>
      </c>
      <c r="J649">
        <v>4000</v>
      </c>
      <c r="K649" t="s">
        <v>367</v>
      </c>
      <c r="O649" t="str">
        <f t="shared" si="41"/>
        <v>26010-26013</v>
      </c>
      <c r="P649">
        <v>26010</v>
      </c>
      <c r="Q649">
        <v>26013</v>
      </c>
      <c r="R649">
        <v>1</v>
      </c>
      <c r="S649">
        <v>22</v>
      </c>
      <c r="T649" t="s">
        <v>256</v>
      </c>
      <c r="U649">
        <v>59</v>
      </c>
      <c r="V649">
        <v>900</v>
      </c>
      <c r="W649">
        <v>5</v>
      </c>
      <c r="X649">
        <v>0</v>
      </c>
      <c r="Y649" t="s">
        <v>134</v>
      </c>
      <c r="AA649" t="str">
        <f t="shared" si="42"/>
        <v>9003-39004</v>
      </c>
      <c r="AB649">
        <v>9003</v>
      </c>
      <c r="AC649">
        <v>39004</v>
      </c>
      <c r="AD649">
        <v>16</v>
      </c>
      <c r="AE649">
        <v>199</v>
      </c>
      <c r="AF649">
        <v>4000</v>
      </c>
      <c r="AG649">
        <v>2</v>
      </c>
      <c r="AH649">
        <v>0</v>
      </c>
      <c r="AI649">
        <v>13</v>
      </c>
      <c r="AJ649" t="s">
        <v>44</v>
      </c>
      <c r="AL649" t="str">
        <f t="shared" si="43"/>
        <v>53027-53009</v>
      </c>
      <c r="AM649">
        <v>53027</v>
      </c>
      <c r="AN649">
        <v>53009</v>
      </c>
      <c r="AO649">
        <v>2</v>
      </c>
    </row>
    <row r="650" spans="1:41" x14ac:dyDescent="0.3">
      <c r="A650" t="str">
        <f t="shared" si="40"/>
        <v>9003-9002</v>
      </c>
      <c r="B650">
        <v>9003</v>
      </c>
      <c r="C650">
        <v>9002</v>
      </c>
      <c r="D650">
        <v>32</v>
      </c>
      <c r="E650">
        <v>0</v>
      </c>
      <c r="F650">
        <v>32</v>
      </c>
      <c r="G650">
        <v>190</v>
      </c>
      <c r="H650">
        <v>98</v>
      </c>
      <c r="I650">
        <v>288</v>
      </c>
      <c r="J650">
        <v>4500</v>
      </c>
      <c r="K650" t="s">
        <v>373</v>
      </c>
      <c r="O650" t="str">
        <f t="shared" si="41"/>
        <v>26011-24003</v>
      </c>
      <c r="P650">
        <v>26011</v>
      </c>
      <c r="Q650">
        <v>24003</v>
      </c>
      <c r="R650">
        <v>1</v>
      </c>
      <c r="S650">
        <v>44</v>
      </c>
      <c r="T650" t="s">
        <v>256</v>
      </c>
      <c r="U650">
        <v>518</v>
      </c>
      <c r="V650">
        <v>332</v>
      </c>
      <c r="W650">
        <v>4</v>
      </c>
      <c r="X650">
        <v>0</v>
      </c>
      <c r="Y650" t="s">
        <v>132</v>
      </c>
      <c r="AA650" t="str">
        <f t="shared" si="42"/>
        <v>9003-9002</v>
      </c>
      <c r="AB650">
        <v>9003</v>
      </c>
      <c r="AC650">
        <v>9002</v>
      </c>
      <c r="AD650">
        <v>32</v>
      </c>
      <c r="AE650">
        <v>421</v>
      </c>
      <c r="AF650">
        <v>4500</v>
      </c>
      <c r="AG650">
        <v>2</v>
      </c>
      <c r="AH650">
        <v>0</v>
      </c>
      <c r="AI650">
        <v>190</v>
      </c>
      <c r="AJ650" t="s">
        <v>51</v>
      </c>
      <c r="AL650" t="str">
        <f t="shared" si="43"/>
        <v>53009-53031</v>
      </c>
      <c r="AM650">
        <v>53009</v>
      </c>
      <c r="AN650">
        <v>53031</v>
      </c>
      <c r="AO650">
        <v>2</v>
      </c>
    </row>
    <row r="651" spans="1:41" x14ac:dyDescent="0.3">
      <c r="A651" t="str">
        <f t="shared" si="40"/>
        <v>9004-13005</v>
      </c>
      <c r="B651">
        <v>9004</v>
      </c>
      <c r="C651">
        <v>13005</v>
      </c>
      <c r="D651">
        <v>32</v>
      </c>
      <c r="E651">
        <v>2</v>
      </c>
      <c r="F651">
        <v>34</v>
      </c>
      <c r="G651">
        <v>9</v>
      </c>
      <c r="H651">
        <v>7</v>
      </c>
      <c r="I651">
        <v>16</v>
      </c>
      <c r="J651">
        <v>1030</v>
      </c>
      <c r="K651" t="s">
        <v>377</v>
      </c>
      <c r="O651" t="str">
        <f t="shared" si="41"/>
        <v>26011-26012</v>
      </c>
      <c r="P651">
        <v>26011</v>
      </c>
      <c r="Q651">
        <v>26012</v>
      </c>
      <c r="R651">
        <v>1</v>
      </c>
      <c r="S651">
        <v>45</v>
      </c>
      <c r="T651" t="s">
        <v>256</v>
      </c>
      <c r="U651">
        <v>137</v>
      </c>
      <c r="V651">
        <v>1700</v>
      </c>
      <c r="W651">
        <v>3</v>
      </c>
      <c r="X651">
        <v>0</v>
      </c>
      <c r="Y651" t="s">
        <v>1</v>
      </c>
      <c r="AA651" t="str">
        <f t="shared" si="42"/>
        <v>9004-13005</v>
      </c>
      <c r="AB651">
        <v>9004</v>
      </c>
      <c r="AC651">
        <v>13005</v>
      </c>
      <c r="AD651">
        <v>32</v>
      </c>
      <c r="AE651">
        <v>435</v>
      </c>
      <c r="AF651">
        <v>1030</v>
      </c>
      <c r="AG651">
        <v>3</v>
      </c>
      <c r="AH651">
        <v>0</v>
      </c>
      <c r="AI651">
        <v>9</v>
      </c>
      <c r="AJ651" t="s">
        <v>53</v>
      </c>
      <c r="AL651" t="str">
        <f t="shared" si="43"/>
        <v>23010-23011</v>
      </c>
      <c r="AM651">
        <v>23010</v>
      </c>
      <c r="AN651">
        <v>23011</v>
      </c>
      <c r="AO651">
        <v>2</v>
      </c>
    </row>
    <row r="652" spans="1:41" x14ac:dyDescent="0.3">
      <c r="A652" t="str">
        <f t="shared" si="40"/>
        <v>9004-9005</v>
      </c>
      <c r="B652">
        <v>9004</v>
      </c>
      <c r="C652">
        <v>9005</v>
      </c>
      <c r="D652">
        <v>8</v>
      </c>
      <c r="E652">
        <v>0</v>
      </c>
      <c r="F652">
        <v>8</v>
      </c>
      <c r="G652">
        <v>23</v>
      </c>
      <c r="H652">
        <v>200</v>
      </c>
      <c r="I652">
        <v>223</v>
      </c>
      <c r="J652">
        <v>4000</v>
      </c>
      <c r="K652" t="s">
        <v>367</v>
      </c>
      <c r="O652" t="str">
        <f t="shared" si="41"/>
        <v>26011-35001</v>
      </c>
      <c r="P652">
        <v>26011</v>
      </c>
      <c r="Q652">
        <v>35001</v>
      </c>
      <c r="R652">
        <v>1</v>
      </c>
      <c r="S652">
        <v>50</v>
      </c>
      <c r="T652" t="s">
        <v>256</v>
      </c>
      <c r="U652">
        <v>198</v>
      </c>
      <c r="V652">
        <v>3500</v>
      </c>
      <c r="W652">
        <v>3</v>
      </c>
      <c r="X652">
        <v>0</v>
      </c>
      <c r="Y652" t="s">
        <v>1</v>
      </c>
      <c r="AA652" t="str">
        <f t="shared" si="42"/>
        <v>9004-9005</v>
      </c>
      <c r="AB652">
        <v>9004</v>
      </c>
      <c r="AC652">
        <v>9005</v>
      </c>
      <c r="AD652">
        <v>8</v>
      </c>
      <c r="AE652">
        <v>158</v>
      </c>
      <c r="AF652">
        <v>4000</v>
      </c>
      <c r="AG652">
        <v>2</v>
      </c>
      <c r="AH652">
        <v>0</v>
      </c>
      <c r="AI652">
        <v>23</v>
      </c>
      <c r="AJ652" t="s">
        <v>44</v>
      </c>
      <c r="AL652" t="str">
        <f t="shared" si="43"/>
        <v>50017-9010</v>
      </c>
      <c r="AM652">
        <v>50017</v>
      </c>
      <c r="AN652">
        <v>9010</v>
      </c>
      <c r="AO652">
        <v>1</v>
      </c>
    </row>
    <row r="653" spans="1:41" x14ac:dyDescent="0.3">
      <c r="A653" t="str">
        <f t="shared" si="40"/>
        <v>9004-9003</v>
      </c>
      <c r="B653">
        <v>9004</v>
      </c>
      <c r="C653">
        <v>9003</v>
      </c>
      <c r="D653">
        <v>16</v>
      </c>
      <c r="E653">
        <v>3</v>
      </c>
      <c r="F653">
        <v>19</v>
      </c>
      <c r="G653">
        <v>35</v>
      </c>
      <c r="H653">
        <v>401</v>
      </c>
      <c r="I653">
        <v>436</v>
      </c>
      <c r="J653">
        <v>1600</v>
      </c>
      <c r="K653" t="s">
        <v>367</v>
      </c>
      <c r="O653" t="str">
        <f t="shared" si="41"/>
        <v>26012-24002</v>
      </c>
      <c r="P653">
        <v>26012</v>
      </c>
      <c r="Q653">
        <v>24002</v>
      </c>
      <c r="R653">
        <v>1</v>
      </c>
      <c r="S653">
        <v>35</v>
      </c>
      <c r="T653" t="s">
        <v>256</v>
      </c>
      <c r="U653">
        <v>484</v>
      </c>
      <c r="V653">
        <v>1080</v>
      </c>
      <c r="W653">
        <v>5</v>
      </c>
      <c r="X653">
        <v>0</v>
      </c>
      <c r="Y653" t="s">
        <v>131</v>
      </c>
      <c r="AA653" t="str">
        <f t="shared" si="42"/>
        <v>9004-9003</v>
      </c>
      <c r="AB653">
        <v>9004</v>
      </c>
      <c r="AC653">
        <v>9003</v>
      </c>
      <c r="AD653">
        <v>16</v>
      </c>
      <c r="AE653">
        <v>301</v>
      </c>
      <c r="AF653">
        <v>1600</v>
      </c>
      <c r="AG653">
        <v>2</v>
      </c>
      <c r="AH653">
        <v>0</v>
      </c>
      <c r="AI653">
        <v>35</v>
      </c>
      <c r="AJ653" t="s">
        <v>44</v>
      </c>
      <c r="AL653" t="str">
        <f t="shared" si="43"/>
        <v>9018-50017</v>
      </c>
      <c r="AM653">
        <v>9018</v>
      </c>
      <c r="AN653">
        <v>50017</v>
      </c>
      <c r="AO653">
        <v>1</v>
      </c>
    </row>
    <row r="654" spans="1:41" x14ac:dyDescent="0.3">
      <c r="A654" t="str">
        <f t="shared" si="40"/>
        <v>9004-9016</v>
      </c>
      <c r="B654">
        <v>9004</v>
      </c>
      <c r="C654">
        <v>9016</v>
      </c>
      <c r="D654">
        <v>38</v>
      </c>
      <c r="E654">
        <v>1</v>
      </c>
      <c r="F654">
        <v>39</v>
      </c>
      <c r="G654">
        <v>0</v>
      </c>
      <c r="H654">
        <v>8</v>
      </c>
      <c r="I654">
        <v>8</v>
      </c>
      <c r="J654">
        <v>1000</v>
      </c>
      <c r="K654" t="s">
        <v>377</v>
      </c>
      <c r="O654" t="str">
        <f t="shared" si="41"/>
        <v>26012-26010</v>
      </c>
      <c r="P654">
        <v>26012</v>
      </c>
      <c r="Q654">
        <v>26010</v>
      </c>
      <c r="R654">
        <v>1</v>
      </c>
      <c r="S654">
        <v>27</v>
      </c>
      <c r="T654" t="s">
        <v>256</v>
      </c>
      <c r="U654">
        <v>93</v>
      </c>
      <c r="V654">
        <v>6000</v>
      </c>
      <c r="W654">
        <v>3</v>
      </c>
      <c r="X654">
        <v>0</v>
      </c>
      <c r="Y654" t="s">
        <v>335</v>
      </c>
      <c r="AA654" t="str">
        <f t="shared" si="42"/>
        <v>9004-9016</v>
      </c>
      <c r="AB654">
        <v>9004</v>
      </c>
      <c r="AC654">
        <v>9016</v>
      </c>
      <c r="AD654">
        <v>38</v>
      </c>
      <c r="AE654">
        <v>425</v>
      </c>
      <c r="AF654">
        <v>1000</v>
      </c>
      <c r="AG654">
        <v>4</v>
      </c>
      <c r="AH654">
        <v>0</v>
      </c>
      <c r="AI654">
        <v>0</v>
      </c>
      <c r="AJ654" t="s">
        <v>53</v>
      </c>
      <c r="AL654" t="str">
        <f t="shared" si="43"/>
        <v>47007-47006</v>
      </c>
      <c r="AM654">
        <v>47007</v>
      </c>
      <c r="AN654">
        <v>47006</v>
      </c>
      <c r="AO654">
        <v>1</v>
      </c>
    </row>
    <row r="655" spans="1:41" x14ac:dyDescent="0.3">
      <c r="A655" t="str">
        <f t="shared" si="40"/>
        <v>9005-13008</v>
      </c>
      <c r="B655">
        <v>9005</v>
      </c>
      <c r="C655">
        <v>13008</v>
      </c>
      <c r="D655">
        <v>34</v>
      </c>
      <c r="E655">
        <v>0</v>
      </c>
      <c r="F655">
        <v>34</v>
      </c>
      <c r="G655">
        <v>0</v>
      </c>
      <c r="H655">
        <v>21</v>
      </c>
      <c r="I655">
        <v>21</v>
      </c>
      <c r="J655">
        <v>2000</v>
      </c>
      <c r="K655" t="s">
        <v>372</v>
      </c>
      <c r="O655" t="str">
        <f t="shared" si="41"/>
        <v>26012-26011</v>
      </c>
      <c r="P655">
        <v>26012</v>
      </c>
      <c r="Q655">
        <v>26011</v>
      </c>
      <c r="R655">
        <v>1</v>
      </c>
      <c r="S655">
        <v>49</v>
      </c>
      <c r="T655" t="s">
        <v>256</v>
      </c>
      <c r="U655">
        <v>137</v>
      </c>
      <c r="V655">
        <v>1700</v>
      </c>
      <c r="W655">
        <v>3</v>
      </c>
      <c r="X655">
        <v>0</v>
      </c>
      <c r="Y655" t="s">
        <v>1</v>
      </c>
      <c r="AA655" t="str">
        <f t="shared" si="42"/>
        <v>9005-13008</v>
      </c>
      <c r="AB655">
        <v>9005</v>
      </c>
      <c r="AC655">
        <v>13008</v>
      </c>
      <c r="AD655">
        <v>34</v>
      </c>
      <c r="AE655">
        <v>438</v>
      </c>
      <c r="AF655">
        <v>2000</v>
      </c>
      <c r="AG655">
        <v>5</v>
      </c>
      <c r="AH655">
        <v>0</v>
      </c>
      <c r="AI655">
        <v>0</v>
      </c>
      <c r="AJ655" t="s">
        <v>54</v>
      </c>
      <c r="AL655" t="str">
        <f t="shared" si="43"/>
        <v>47006-47007</v>
      </c>
      <c r="AM655">
        <v>47006</v>
      </c>
      <c r="AN655">
        <v>47007</v>
      </c>
      <c r="AO655">
        <v>1</v>
      </c>
    </row>
    <row r="656" spans="1:41" x14ac:dyDescent="0.3">
      <c r="A656" t="str">
        <f t="shared" si="40"/>
        <v>9005-9004</v>
      </c>
      <c r="B656">
        <v>9005</v>
      </c>
      <c r="C656">
        <v>9004</v>
      </c>
      <c r="D656">
        <v>8</v>
      </c>
      <c r="E656">
        <v>0</v>
      </c>
      <c r="F656">
        <v>8</v>
      </c>
      <c r="G656">
        <v>35</v>
      </c>
      <c r="H656">
        <v>350</v>
      </c>
      <c r="I656">
        <v>385</v>
      </c>
      <c r="J656">
        <v>4000</v>
      </c>
      <c r="K656" t="s">
        <v>367</v>
      </c>
      <c r="O656" t="str">
        <f t="shared" si="41"/>
        <v>26012-26013</v>
      </c>
      <c r="P656">
        <v>26012</v>
      </c>
      <c r="Q656">
        <v>26013</v>
      </c>
      <c r="R656">
        <v>1</v>
      </c>
      <c r="S656">
        <v>49</v>
      </c>
      <c r="T656" t="s">
        <v>256</v>
      </c>
      <c r="U656">
        <v>100</v>
      </c>
      <c r="V656">
        <v>3500</v>
      </c>
      <c r="W656">
        <v>3</v>
      </c>
      <c r="X656">
        <v>0</v>
      </c>
      <c r="Y656" t="s">
        <v>1</v>
      </c>
      <c r="AA656" t="str">
        <f t="shared" si="42"/>
        <v>9005-9004</v>
      </c>
      <c r="AB656">
        <v>9005</v>
      </c>
      <c r="AC656">
        <v>9004</v>
      </c>
      <c r="AD656">
        <v>8</v>
      </c>
      <c r="AE656">
        <v>158</v>
      </c>
      <c r="AF656">
        <v>4000</v>
      </c>
      <c r="AG656">
        <v>2</v>
      </c>
      <c r="AH656">
        <v>0</v>
      </c>
      <c r="AI656">
        <v>35</v>
      </c>
      <c r="AJ656" t="s">
        <v>44</v>
      </c>
      <c r="AL656" t="str">
        <f t="shared" si="43"/>
        <v>47044-47035</v>
      </c>
      <c r="AM656">
        <v>47044</v>
      </c>
      <c r="AN656">
        <v>47035</v>
      </c>
      <c r="AO656">
        <v>2</v>
      </c>
    </row>
    <row r="657" spans="1:41" x14ac:dyDescent="0.3">
      <c r="A657" t="str">
        <f t="shared" si="40"/>
        <v>9005-9008</v>
      </c>
      <c r="B657">
        <v>9005</v>
      </c>
      <c r="C657">
        <v>9008</v>
      </c>
      <c r="D657">
        <v>8</v>
      </c>
      <c r="E657">
        <v>1</v>
      </c>
      <c r="F657">
        <v>9</v>
      </c>
      <c r="G657">
        <v>23</v>
      </c>
      <c r="H657">
        <v>233</v>
      </c>
      <c r="I657">
        <v>256</v>
      </c>
      <c r="J657">
        <v>4000</v>
      </c>
      <c r="K657" t="s">
        <v>367</v>
      </c>
      <c r="O657" t="str">
        <f t="shared" si="41"/>
        <v>26013-26012</v>
      </c>
      <c r="P657">
        <v>26013</v>
      </c>
      <c r="Q657">
        <v>26012</v>
      </c>
      <c r="R657">
        <v>1</v>
      </c>
      <c r="S657">
        <v>49</v>
      </c>
      <c r="T657" t="s">
        <v>256</v>
      </c>
      <c r="U657">
        <v>100</v>
      </c>
      <c r="V657">
        <v>3500</v>
      </c>
      <c r="W657">
        <v>3</v>
      </c>
      <c r="X657">
        <v>0</v>
      </c>
      <c r="Y657" t="s">
        <v>1</v>
      </c>
      <c r="AA657" t="str">
        <f t="shared" si="42"/>
        <v>9005-9008</v>
      </c>
      <c r="AB657">
        <v>9005</v>
      </c>
      <c r="AC657">
        <v>9008</v>
      </c>
      <c r="AD657">
        <v>8</v>
      </c>
      <c r="AE657">
        <v>160</v>
      </c>
      <c r="AF657">
        <v>4000</v>
      </c>
      <c r="AG657">
        <v>2</v>
      </c>
      <c r="AH657">
        <v>0</v>
      </c>
      <c r="AI657">
        <v>23</v>
      </c>
      <c r="AJ657" t="s">
        <v>44</v>
      </c>
      <c r="AL657" t="str">
        <f t="shared" si="43"/>
        <v>47035-47044</v>
      </c>
      <c r="AM657">
        <v>47035</v>
      </c>
      <c r="AN657">
        <v>47044</v>
      </c>
      <c r="AO657">
        <v>2</v>
      </c>
    </row>
    <row r="658" spans="1:41" x14ac:dyDescent="0.3">
      <c r="A658" t="str">
        <f t="shared" si="40"/>
        <v>9006-9018</v>
      </c>
      <c r="B658">
        <v>9006</v>
      </c>
      <c r="C658">
        <v>9018</v>
      </c>
      <c r="D658">
        <v>11</v>
      </c>
      <c r="E658">
        <v>1</v>
      </c>
      <c r="F658">
        <v>12</v>
      </c>
      <c r="G658">
        <v>407</v>
      </c>
      <c r="H658">
        <v>492</v>
      </c>
      <c r="I658">
        <v>899</v>
      </c>
      <c r="J658">
        <v>4000</v>
      </c>
      <c r="K658" t="s">
        <v>398</v>
      </c>
      <c r="O658" t="str">
        <f t="shared" si="41"/>
        <v>26013-26016</v>
      </c>
      <c r="P658">
        <v>26013</v>
      </c>
      <c r="Q658">
        <v>26016</v>
      </c>
      <c r="R658">
        <v>1</v>
      </c>
      <c r="S658">
        <v>51</v>
      </c>
      <c r="T658" t="s">
        <v>256</v>
      </c>
      <c r="U658">
        <v>256</v>
      </c>
      <c r="V658">
        <v>3500</v>
      </c>
      <c r="W658">
        <v>3</v>
      </c>
      <c r="X658">
        <v>0</v>
      </c>
      <c r="Y658" t="s">
        <v>1</v>
      </c>
      <c r="AA658" t="str">
        <f t="shared" si="42"/>
        <v>9006-9018</v>
      </c>
      <c r="AB658">
        <v>9006</v>
      </c>
      <c r="AC658">
        <v>9018</v>
      </c>
      <c r="AD658">
        <v>11</v>
      </c>
      <c r="AE658">
        <v>181</v>
      </c>
      <c r="AF658">
        <v>4000</v>
      </c>
      <c r="AG658">
        <v>2</v>
      </c>
      <c r="AH658">
        <v>0</v>
      </c>
      <c r="AI658">
        <v>407</v>
      </c>
      <c r="AJ658" t="s">
        <v>4</v>
      </c>
      <c r="AL658" t="str">
        <f t="shared" si="43"/>
        <v>46028-45015</v>
      </c>
      <c r="AM658">
        <v>46028</v>
      </c>
      <c r="AN658">
        <v>45015</v>
      </c>
      <c r="AO658">
        <v>2</v>
      </c>
    </row>
    <row r="659" spans="1:41" x14ac:dyDescent="0.3">
      <c r="A659" t="str">
        <f t="shared" si="40"/>
        <v>9006-9017</v>
      </c>
      <c r="B659">
        <v>9006</v>
      </c>
      <c r="C659">
        <v>9017</v>
      </c>
      <c r="D659">
        <v>17</v>
      </c>
      <c r="E659">
        <v>1</v>
      </c>
      <c r="F659">
        <v>18</v>
      </c>
      <c r="G659">
        <v>445</v>
      </c>
      <c r="H659">
        <v>531</v>
      </c>
      <c r="I659">
        <v>976</v>
      </c>
      <c r="J659">
        <v>4000</v>
      </c>
      <c r="K659" t="s">
        <v>398</v>
      </c>
      <c r="O659" t="str">
        <f t="shared" si="41"/>
        <v>26015-48004</v>
      </c>
      <c r="P659">
        <v>26015</v>
      </c>
      <c r="Q659">
        <v>48004</v>
      </c>
      <c r="R659">
        <v>1</v>
      </c>
      <c r="S659">
        <v>46</v>
      </c>
      <c r="T659" t="s">
        <v>256</v>
      </c>
      <c r="U659">
        <v>334</v>
      </c>
      <c r="V659">
        <v>1700</v>
      </c>
      <c r="W659">
        <v>3</v>
      </c>
      <c r="X659">
        <v>0</v>
      </c>
      <c r="Y659" t="s">
        <v>1</v>
      </c>
      <c r="AA659" t="str">
        <f t="shared" si="42"/>
        <v>9006-9017</v>
      </c>
      <c r="AB659">
        <v>9006</v>
      </c>
      <c r="AC659">
        <v>9017</v>
      </c>
      <c r="AD659">
        <v>17</v>
      </c>
      <c r="AE659">
        <v>314</v>
      </c>
      <c r="AF659">
        <v>4000</v>
      </c>
      <c r="AG659">
        <v>2</v>
      </c>
      <c r="AH659">
        <v>0</v>
      </c>
      <c r="AI659">
        <v>445</v>
      </c>
      <c r="AJ659" t="s">
        <v>4</v>
      </c>
      <c r="AL659" t="str">
        <f t="shared" si="43"/>
        <v>45015-46028</v>
      </c>
      <c r="AM659">
        <v>45015</v>
      </c>
      <c r="AN659">
        <v>46028</v>
      </c>
      <c r="AO659">
        <v>2</v>
      </c>
    </row>
    <row r="660" spans="1:41" x14ac:dyDescent="0.3">
      <c r="A660" t="str">
        <f t="shared" si="40"/>
        <v>9006-9007</v>
      </c>
      <c r="B660">
        <v>9006</v>
      </c>
      <c r="C660">
        <v>9007</v>
      </c>
      <c r="D660">
        <v>45</v>
      </c>
      <c r="E660">
        <v>0</v>
      </c>
      <c r="F660">
        <v>45</v>
      </c>
      <c r="G660">
        <v>0</v>
      </c>
      <c r="H660">
        <v>0</v>
      </c>
      <c r="I660">
        <v>0</v>
      </c>
      <c r="J660">
        <v>1500</v>
      </c>
      <c r="K660" t="s">
        <v>374</v>
      </c>
      <c r="O660" t="str">
        <f t="shared" si="41"/>
        <v>26015-48006</v>
      </c>
      <c r="P660">
        <v>26015</v>
      </c>
      <c r="Q660">
        <v>48006</v>
      </c>
      <c r="R660">
        <v>1</v>
      </c>
      <c r="S660">
        <v>29</v>
      </c>
      <c r="T660" t="s">
        <v>256</v>
      </c>
      <c r="U660">
        <v>200</v>
      </c>
      <c r="V660">
        <v>1000</v>
      </c>
      <c r="W660">
        <v>3</v>
      </c>
      <c r="X660">
        <v>0</v>
      </c>
      <c r="Y660" t="s">
        <v>88</v>
      </c>
      <c r="AA660" t="str">
        <f t="shared" si="42"/>
        <v>9006-9007</v>
      </c>
      <c r="AB660">
        <v>9006</v>
      </c>
      <c r="AC660">
        <v>9007</v>
      </c>
      <c r="AD660">
        <v>45</v>
      </c>
      <c r="AE660">
        <v>238</v>
      </c>
      <c r="AF660">
        <v>1500</v>
      </c>
      <c r="AG660">
        <v>5</v>
      </c>
      <c r="AH660">
        <v>0</v>
      </c>
      <c r="AI660">
        <v>0</v>
      </c>
      <c r="AJ660" t="s">
        <v>55</v>
      </c>
      <c r="AL660" t="str">
        <f t="shared" si="43"/>
        <v>52017-52020</v>
      </c>
      <c r="AM660">
        <v>52017</v>
      </c>
      <c r="AN660">
        <v>52020</v>
      </c>
      <c r="AO660">
        <v>1</v>
      </c>
    </row>
    <row r="661" spans="1:41" x14ac:dyDescent="0.3">
      <c r="A661" t="str">
        <f t="shared" si="40"/>
        <v>9007-9016</v>
      </c>
      <c r="B661">
        <v>9007</v>
      </c>
      <c r="C661">
        <v>9016</v>
      </c>
      <c r="D661">
        <v>17</v>
      </c>
      <c r="E661">
        <v>5</v>
      </c>
      <c r="F661">
        <v>22</v>
      </c>
      <c r="G661">
        <v>0</v>
      </c>
      <c r="H661">
        <v>180</v>
      </c>
      <c r="I661">
        <v>180</v>
      </c>
      <c r="J661">
        <v>2000</v>
      </c>
      <c r="K661" t="s">
        <v>400</v>
      </c>
      <c r="O661" t="str">
        <f t="shared" si="41"/>
        <v>26016-24001</v>
      </c>
      <c r="P661">
        <v>26016</v>
      </c>
      <c r="Q661">
        <v>24001</v>
      </c>
      <c r="R661">
        <v>1</v>
      </c>
      <c r="S661">
        <v>30</v>
      </c>
      <c r="T661" t="s">
        <v>256</v>
      </c>
      <c r="U661">
        <v>163</v>
      </c>
      <c r="V661">
        <v>1080</v>
      </c>
      <c r="W661">
        <v>5</v>
      </c>
      <c r="X661">
        <v>0</v>
      </c>
      <c r="Y661" t="s">
        <v>129</v>
      </c>
      <c r="AA661" t="str">
        <f t="shared" si="42"/>
        <v>9007-9016</v>
      </c>
      <c r="AB661">
        <v>9007</v>
      </c>
      <c r="AC661">
        <v>9016</v>
      </c>
      <c r="AD661">
        <v>17</v>
      </c>
      <c r="AE661">
        <v>308</v>
      </c>
      <c r="AF661">
        <v>2000</v>
      </c>
      <c r="AG661">
        <v>3</v>
      </c>
      <c r="AH661">
        <v>0</v>
      </c>
      <c r="AI661">
        <v>0</v>
      </c>
      <c r="AJ661" t="s">
        <v>52</v>
      </c>
      <c r="AL661" t="str">
        <f t="shared" si="43"/>
        <v>52020-52017</v>
      </c>
      <c r="AM661">
        <v>52020</v>
      </c>
      <c r="AN661">
        <v>52017</v>
      </c>
      <c r="AO661">
        <v>1</v>
      </c>
    </row>
    <row r="662" spans="1:41" x14ac:dyDescent="0.3">
      <c r="A662" t="str">
        <f t="shared" si="40"/>
        <v>9007-9006</v>
      </c>
      <c r="B662">
        <v>9007</v>
      </c>
      <c r="C662">
        <v>9006</v>
      </c>
      <c r="D662">
        <v>45</v>
      </c>
      <c r="E662">
        <v>0</v>
      </c>
      <c r="F662">
        <v>45</v>
      </c>
      <c r="G662">
        <v>0</v>
      </c>
      <c r="H662">
        <v>0</v>
      </c>
      <c r="I662">
        <v>0</v>
      </c>
      <c r="J662">
        <v>1500</v>
      </c>
      <c r="K662" t="s">
        <v>374</v>
      </c>
      <c r="O662" t="str">
        <f t="shared" si="41"/>
        <v>26016-26013</v>
      </c>
      <c r="P662">
        <v>26016</v>
      </c>
      <c r="Q662">
        <v>26013</v>
      </c>
      <c r="R662">
        <v>1</v>
      </c>
      <c r="S662">
        <v>47</v>
      </c>
      <c r="T662" t="s">
        <v>256</v>
      </c>
      <c r="U662">
        <v>256</v>
      </c>
      <c r="V662">
        <v>3500</v>
      </c>
      <c r="W662">
        <v>3</v>
      </c>
      <c r="X662">
        <v>0</v>
      </c>
      <c r="Y662" t="s">
        <v>135</v>
      </c>
      <c r="AA662" t="str">
        <f t="shared" si="42"/>
        <v>9007-9006</v>
      </c>
      <c r="AB662">
        <v>9007</v>
      </c>
      <c r="AC662">
        <v>9006</v>
      </c>
      <c r="AD662">
        <v>45</v>
      </c>
      <c r="AE662">
        <v>238</v>
      </c>
      <c r="AF662">
        <v>1500</v>
      </c>
      <c r="AG662">
        <v>5</v>
      </c>
      <c r="AH662">
        <v>0</v>
      </c>
      <c r="AI662">
        <v>0</v>
      </c>
      <c r="AJ662" t="s">
        <v>55</v>
      </c>
      <c r="AL662" t="str">
        <f t="shared" si="43"/>
        <v>46031-52021</v>
      </c>
      <c r="AM662">
        <v>46031</v>
      </c>
      <c r="AN662">
        <v>52021</v>
      </c>
      <c r="AO662">
        <v>2</v>
      </c>
    </row>
    <row r="663" spans="1:41" x14ac:dyDescent="0.3">
      <c r="A663" t="str">
        <f t="shared" si="40"/>
        <v>9007-9008</v>
      </c>
      <c r="B663">
        <v>9007</v>
      </c>
      <c r="C663">
        <v>9008</v>
      </c>
      <c r="D663">
        <v>48</v>
      </c>
      <c r="E663">
        <v>0</v>
      </c>
      <c r="F663">
        <v>48</v>
      </c>
      <c r="G663">
        <v>14</v>
      </c>
      <c r="H663">
        <v>0</v>
      </c>
      <c r="I663">
        <v>14</v>
      </c>
      <c r="J663">
        <v>1000</v>
      </c>
      <c r="K663" t="s">
        <v>374</v>
      </c>
      <c r="O663" t="str">
        <f t="shared" si="41"/>
        <v>27003-27004</v>
      </c>
      <c r="P663">
        <v>27003</v>
      </c>
      <c r="Q663">
        <v>27004</v>
      </c>
      <c r="R663">
        <v>1</v>
      </c>
      <c r="S663">
        <v>43</v>
      </c>
      <c r="T663" t="s">
        <v>256</v>
      </c>
      <c r="U663">
        <v>613</v>
      </c>
      <c r="V663">
        <v>2700</v>
      </c>
      <c r="W663">
        <v>5</v>
      </c>
      <c r="X663">
        <v>0</v>
      </c>
      <c r="Y663" t="s">
        <v>118</v>
      </c>
      <c r="AA663" t="str">
        <f t="shared" si="42"/>
        <v>9007-9008</v>
      </c>
      <c r="AB663">
        <v>9007</v>
      </c>
      <c r="AC663">
        <v>9008</v>
      </c>
      <c r="AD663">
        <v>48</v>
      </c>
      <c r="AE663">
        <v>424</v>
      </c>
      <c r="AF663">
        <v>1000</v>
      </c>
      <c r="AG663">
        <v>5</v>
      </c>
      <c r="AH663">
        <v>0</v>
      </c>
      <c r="AI663">
        <v>14</v>
      </c>
      <c r="AJ663" t="s">
        <v>55</v>
      </c>
      <c r="AL663" t="str">
        <f t="shared" si="43"/>
        <v>52021-46031</v>
      </c>
      <c r="AM663">
        <v>52021</v>
      </c>
      <c r="AN663">
        <v>46031</v>
      </c>
      <c r="AO663">
        <v>2</v>
      </c>
    </row>
    <row r="664" spans="1:41" x14ac:dyDescent="0.3">
      <c r="A664" t="str">
        <f t="shared" si="40"/>
        <v>9007-50017</v>
      </c>
      <c r="B664">
        <v>9007</v>
      </c>
      <c r="C664">
        <v>50017</v>
      </c>
      <c r="D664">
        <v>7</v>
      </c>
      <c r="E664">
        <v>1</v>
      </c>
      <c r="F664">
        <v>8</v>
      </c>
      <c r="G664">
        <v>9</v>
      </c>
      <c r="H664">
        <v>89</v>
      </c>
      <c r="I664">
        <v>98</v>
      </c>
      <c r="J664">
        <v>2000</v>
      </c>
      <c r="K664" t="s">
        <v>400</v>
      </c>
      <c r="O664" t="str">
        <f t="shared" si="41"/>
        <v>27004-26003</v>
      </c>
      <c r="P664">
        <v>27004</v>
      </c>
      <c r="Q664">
        <v>26003</v>
      </c>
      <c r="R664">
        <v>1</v>
      </c>
      <c r="S664">
        <v>33</v>
      </c>
      <c r="T664" t="s">
        <v>256</v>
      </c>
      <c r="U664">
        <v>206</v>
      </c>
      <c r="V664">
        <v>900</v>
      </c>
      <c r="W664">
        <v>5</v>
      </c>
      <c r="X664">
        <v>0</v>
      </c>
      <c r="Y664" t="s">
        <v>118</v>
      </c>
      <c r="AA664" t="str">
        <f t="shared" si="42"/>
        <v>9007-50017</v>
      </c>
      <c r="AB664">
        <v>9007</v>
      </c>
      <c r="AC664">
        <v>50017</v>
      </c>
      <c r="AD664">
        <v>7</v>
      </c>
      <c r="AE664">
        <v>100</v>
      </c>
      <c r="AF664">
        <v>2000</v>
      </c>
      <c r="AG664">
        <v>3</v>
      </c>
      <c r="AH664">
        <v>0</v>
      </c>
      <c r="AI664">
        <v>9</v>
      </c>
      <c r="AJ664" t="s">
        <v>52</v>
      </c>
      <c r="AL664" t="str">
        <f t="shared" si="43"/>
        <v>12022-12020</v>
      </c>
      <c r="AM664">
        <v>12022</v>
      </c>
      <c r="AN664">
        <v>12020</v>
      </c>
      <c r="AO664">
        <v>1</v>
      </c>
    </row>
    <row r="665" spans="1:41" x14ac:dyDescent="0.3">
      <c r="A665" t="str">
        <f t="shared" si="40"/>
        <v>9008-9009</v>
      </c>
      <c r="B665">
        <v>9008</v>
      </c>
      <c r="C665">
        <v>9009</v>
      </c>
      <c r="D665">
        <v>6</v>
      </c>
      <c r="E665">
        <v>0</v>
      </c>
      <c r="F665">
        <v>6</v>
      </c>
      <c r="G665">
        <v>37</v>
      </c>
      <c r="H665">
        <v>202</v>
      </c>
      <c r="I665">
        <v>239</v>
      </c>
      <c r="J665">
        <v>4000</v>
      </c>
      <c r="K665" t="s">
        <v>367</v>
      </c>
      <c r="O665" t="str">
        <f t="shared" si="41"/>
        <v>27006-26005</v>
      </c>
      <c r="P665">
        <v>27006</v>
      </c>
      <c r="Q665">
        <v>26005</v>
      </c>
      <c r="R665">
        <v>1</v>
      </c>
      <c r="S665">
        <v>32</v>
      </c>
      <c r="T665" t="s">
        <v>256</v>
      </c>
      <c r="U665">
        <v>200</v>
      </c>
      <c r="V665">
        <v>900</v>
      </c>
      <c r="W665">
        <v>5</v>
      </c>
      <c r="X665">
        <v>0</v>
      </c>
      <c r="Y665" t="s">
        <v>119</v>
      </c>
      <c r="AA665" t="str">
        <f t="shared" si="42"/>
        <v>9008-9009</v>
      </c>
      <c r="AB665">
        <v>9008</v>
      </c>
      <c r="AC665">
        <v>9009</v>
      </c>
      <c r="AD665">
        <v>6</v>
      </c>
      <c r="AE665">
        <v>88</v>
      </c>
      <c r="AF665">
        <v>4000</v>
      </c>
      <c r="AG665">
        <v>2</v>
      </c>
      <c r="AH665">
        <v>0</v>
      </c>
      <c r="AI665">
        <v>37</v>
      </c>
      <c r="AJ665" t="s">
        <v>44</v>
      </c>
      <c r="AL665" t="str">
        <f t="shared" si="43"/>
        <v>12020-12022</v>
      </c>
      <c r="AM665">
        <v>12020</v>
      </c>
      <c r="AN665">
        <v>12022</v>
      </c>
      <c r="AO665">
        <v>1</v>
      </c>
    </row>
    <row r="666" spans="1:41" x14ac:dyDescent="0.3">
      <c r="A666" t="str">
        <f t="shared" si="40"/>
        <v>9008-9005</v>
      </c>
      <c r="B666">
        <v>9008</v>
      </c>
      <c r="C666">
        <v>9005</v>
      </c>
      <c r="D666">
        <v>8</v>
      </c>
      <c r="E666">
        <v>4</v>
      </c>
      <c r="F666">
        <v>12</v>
      </c>
      <c r="G666">
        <v>35</v>
      </c>
      <c r="H666">
        <v>350</v>
      </c>
      <c r="I666">
        <v>385</v>
      </c>
      <c r="J666">
        <v>4000</v>
      </c>
      <c r="K666" t="s">
        <v>367</v>
      </c>
      <c r="O666" t="str">
        <f t="shared" si="41"/>
        <v>27007-27008</v>
      </c>
      <c r="P666">
        <v>27007</v>
      </c>
      <c r="Q666">
        <v>27008</v>
      </c>
      <c r="R666">
        <v>1</v>
      </c>
      <c r="S666">
        <v>37</v>
      </c>
      <c r="T666" t="s">
        <v>256</v>
      </c>
      <c r="U666">
        <v>323</v>
      </c>
      <c r="V666">
        <v>765</v>
      </c>
      <c r="W666">
        <v>5</v>
      </c>
      <c r="X666">
        <v>0</v>
      </c>
      <c r="Y666" t="s">
        <v>133</v>
      </c>
      <c r="AA666" t="str">
        <f t="shared" si="42"/>
        <v>9008-9005</v>
      </c>
      <c r="AB666">
        <v>9008</v>
      </c>
      <c r="AC666">
        <v>9005</v>
      </c>
      <c r="AD666">
        <v>8</v>
      </c>
      <c r="AE666">
        <v>160</v>
      </c>
      <c r="AF666">
        <v>4000</v>
      </c>
      <c r="AG666">
        <v>3</v>
      </c>
      <c r="AH666">
        <v>0</v>
      </c>
      <c r="AI666">
        <v>35</v>
      </c>
      <c r="AJ666" t="s">
        <v>44</v>
      </c>
      <c r="AL666" t="str">
        <f t="shared" si="43"/>
        <v>12019-12010</v>
      </c>
      <c r="AM666">
        <v>12019</v>
      </c>
      <c r="AN666">
        <v>12010</v>
      </c>
      <c r="AO666">
        <v>1</v>
      </c>
    </row>
    <row r="667" spans="1:41" x14ac:dyDescent="0.3">
      <c r="A667" t="str">
        <f t="shared" si="40"/>
        <v>9008-9007</v>
      </c>
      <c r="B667">
        <v>9008</v>
      </c>
      <c r="C667">
        <v>9007</v>
      </c>
      <c r="D667">
        <v>42</v>
      </c>
      <c r="E667">
        <v>3</v>
      </c>
      <c r="F667">
        <v>45</v>
      </c>
      <c r="G667">
        <v>0</v>
      </c>
      <c r="H667">
        <v>32</v>
      </c>
      <c r="I667">
        <v>32</v>
      </c>
      <c r="J667">
        <v>1000</v>
      </c>
      <c r="K667" t="s">
        <v>374</v>
      </c>
      <c r="O667" t="str">
        <f t="shared" si="41"/>
        <v>27008-26007</v>
      </c>
      <c r="P667">
        <v>27008</v>
      </c>
      <c r="Q667">
        <v>26007</v>
      </c>
      <c r="R667">
        <v>1</v>
      </c>
      <c r="S667">
        <v>27</v>
      </c>
      <c r="T667" t="s">
        <v>256</v>
      </c>
      <c r="U667">
        <v>183</v>
      </c>
      <c r="V667">
        <v>2000</v>
      </c>
      <c r="W667">
        <v>5</v>
      </c>
      <c r="X667">
        <v>0</v>
      </c>
      <c r="Y667" t="s">
        <v>133</v>
      </c>
      <c r="AA667" t="str">
        <f t="shared" si="42"/>
        <v>9008-9007</v>
      </c>
      <c r="AB667">
        <v>9008</v>
      </c>
      <c r="AC667">
        <v>9007</v>
      </c>
      <c r="AD667">
        <v>42</v>
      </c>
      <c r="AE667">
        <v>424</v>
      </c>
      <c r="AF667">
        <v>1000</v>
      </c>
      <c r="AG667">
        <v>5</v>
      </c>
      <c r="AH667">
        <v>0</v>
      </c>
      <c r="AI667">
        <v>0</v>
      </c>
      <c r="AJ667" t="s">
        <v>55</v>
      </c>
      <c r="AL667" t="str">
        <f t="shared" si="43"/>
        <v>12010-12019</v>
      </c>
      <c r="AM667">
        <v>12010</v>
      </c>
      <c r="AN667">
        <v>12019</v>
      </c>
      <c r="AO667">
        <v>1</v>
      </c>
    </row>
    <row r="668" spans="1:41" x14ac:dyDescent="0.3">
      <c r="A668" t="str">
        <f t="shared" si="40"/>
        <v>9009-13010</v>
      </c>
      <c r="B668">
        <v>9009</v>
      </c>
      <c r="C668">
        <v>13010</v>
      </c>
      <c r="D668">
        <v>35</v>
      </c>
      <c r="E668">
        <v>5</v>
      </c>
      <c r="F668">
        <v>40</v>
      </c>
      <c r="G668">
        <v>54</v>
      </c>
      <c r="H668">
        <v>18</v>
      </c>
      <c r="I668">
        <v>72</v>
      </c>
      <c r="J668">
        <v>2060</v>
      </c>
      <c r="K668" t="s">
        <v>399</v>
      </c>
      <c r="O668" t="str">
        <f t="shared" si="41"/>
        <v>27008-27007</v>
      </c>
      <c r="P668">
        <v>27008</v>
      </c>
      <c r="Q668">
        <v>27007</v>
      </c>
      <c r="R668">
        <v>1</v>
      </c>
      <c r="S668">
        <v>32</v>
      </c>
      <c r="T668" t="s">
        <v>256</v>
      </c>
      <c r="U668">
        <v>323</v>
      </c>
      <c r="V668">
        <v>850</v>
      </c>
      <c r="W668">
        <v>5</v>
      </c>
      <c r="X668">
        <v>0</v>
      </c>
      <c r="Y668" t="s">
        <v>133</v>
      </c>
      <c r="AA668" t="str">
        <f t="shared" si="42"/>
        <v>9009-13010</v>
      </c>
      <c r="AB668">
        <v>9009</v>
      </c>
      <c r="AC668">
        <v>13010</v>
      </c>
      <c r="AD668">
        <v>35</v>
      </c>
      <c r="AE668">
        <v>433</v>
      </c>
      <c r="AF668">
        <v>2060</v>
      </c>
      <c r="AG668">
        <v>3</v>
      </c>
      <c r="AH668">
        <v>0</v>
      </c>
      <c r="AI668">
        <v>54</v>
      </c>
      <c r="AJ668" t="s">
        <v>56</v>
      </c>
      <c r="AL668" t="str">
        <f t="shared" si="43"/>
        <v>12011-12025</v>
      </c>
      <c r="AM668">
        <v>12011</v>
      </c>
      <c r="AN668">
        <v>12025</v>
      </c>
      <c r="AO668">
        <v>2</v>
      </c>
    </row>
    <row r="669" spans="1:41" x14ac:dyDescent="0.3">
      <c r="A669" t="str">
        <f t="shared" si="40"/>
        <v>9009-9011</v>
      </c>
      <c r="B669">
        <v>9009</v>
      </c>
      <c r="C669">
        <v>9011</v>
      </c>
      <c r="D669">
        <v>7</v>
      </c>
      <c r="E669">
        <v>0</v>
      </c>
      <c r="F669">
        <v>7</v>
      </c>
      <c r="G669">
        <v>49</v>
      </c>
      <c r="H669">
        <v>273</v>
      </c>
      <c r="I669">
        <v>322</v>
      </c>
      <c r="J669">
        <v>4000</v>
      </c>
      <c r="K669" t="s">
        <v>367</v>
      </c>
      <c r="O669" t="str">
        <f t="shared" si="41"/>
        <v>28001-28012</v>
      </c>
      <c r="P669">
        <v>28001</v>
      </c>
      <c r="Q669">
        <v>28012</v>
      </c>
      <c r="R669">
        <v>1</v>
      </c>
      <c r="S669">
        <v>53</v>
      </c>
      <c r="T669" t="s">
        <v>256</v>
      </c>
      <c r="U669">
        <v>74</v>
      </c>
      <c r="V669">
        <v>1000</v>
      </c>
      <c r="W669">
        <v>5</v>
      </c>
      <c r="X669">
        <v>0</v>
      </c>
      <c r="Y669" t="s">
        <v>137</v>
      </c>
      <c r="AA669" t="str">
        <f t="shared" si="42"/>
        <v>9009-9011</v>
      </c>
      <c r="AB669">
        <v>9009</v>
      </c>
      <c r="AC669">
        <v>9011</v>
      </c>
      <c r="AD669">
        <v>7</v>
      </c>
      <c r="AE669">
        <v>89</v>
      </c>
      <c r="AF669">
        <v>4000</v>
      </c>
      <c r="AG669">
        <v>2</v>
      </c>
      <c r="AH669">
        <v>0</v>
      </c>
      <c r="AI669">
        <v>49</v>
      </c>
      <c r="AJ669" t="s">
        <v>44</v>
      </c>
      <c r="AL669" t="str">
        <f t="shared" si="43"/>
        <v>12025-12011</v>
      </c>
      <c r="AM669">
        <v>12025</v>
      </c>
      <c r="AN669">
        <v>12011</v>
      </c>
      <c r="AO669">
        <v>2</v>
      </c>
    </row>
    <row r="670" spans="1:41" x14ac:dyDescent="0.3">
      <c r="A670" t="str">
        <f t="shared" si="40"/>
        <v>9009-9008</v>
      </c>
      <c r="B670">
        <v>9009</v>
      </c>
      <c r="C670">
        <v>9008</v>
      </c>
      <c r="D670">
        <v>5</v>
      </c>
      <c r="E670">
        <v>1</v>
      </c>
      <c r="F670">
        <v>6</v>
      </c>
      <c r="G670">
        <v>35</v>
      </c>
      <c r="H670">
        <v>352</v>
      </c>
      <c r="I670">
        <v>387</v>
      </c>
      <c r="J670">
        <v>4000</v>
      </c>
      <c r="K670" t="s">
        <v>367</v>
      </c>
      <c r="O670" t="str">
        <f t="shared" si="41"/>
        <v>28001-28025</v>
      </c>
      <c r="P670">
        <v>28001</v>
      </c>
      <c r="Q670">
        <v>28025</v>
      </c>
      <c r="R670">
        <v>1</v>
      </c>
      <c r="S670">
        <v>50</v>
      </c>
      <c r="T670" t="s">
        <v>256</v>
      </c>
      <c r="U670">
        <v>501</v>
      </c>
      <c r="V670">
        <v>2000</v>
      </c>
      <c r="W670">
        <v>5</v>
      </c>
      <c r="X670">
        <v>0</v>
      </c>
      <c r="Y670" t="s">
        <v>138</v>
      </c>
      <c r="AA670" t="str">
        <f t="shared" si="42"/>
        <v>9009-9008</v>
      </c>
      <c r="AB670">
        <v>9009</v>
      </c>
      <c r="AC670">
        <v>9008</v>
      </c>
      <c r="AD670">
        <v>5</v>
      </c>
      <c r="AE670">
        <v>88</v>
      </c>
      <c r="AF670">
        <v>4000</v>
      </c>
      <c r="AG670">
        <v>3</v>
      </c>
      <c r="AH670">
        <v>0</v>
      </c>
      <c r="AI670">
        <v>35</v>
      </c>
      <c r="AJ670" t="s">
        <v>44</v>
      </c>
      <c r="AL670" t="str">
        <f t="shared" si="43"/>
        <v>12025-12026</v>
      </c>
      <c r="AM670">
        <v>12025</v>
      </c>
      <c r="AN670">
        <v>12026</v>
      </c>
      <c r="AO670">
        <v>2</v>
      </c>
    </row>
    <row r="671" spans="1:41" x14ac:dyDescent="0.3">
      <c r="A671" t="str">
        <f t="shared" si="40"/>
        <v>9010-10003</v>
      </c>
      <c r="B671">
        <v>9010</v>
      </c>
      <c r="C671">
        <v>10003</v>
      </c>
      <c r="D671">
        <v>27</v>
      </c>
      <c r="E671">
        <v>0</v>
      </c>
      <c r="F671">
        <v>27</v>
      </c>
      <c r="G671">
        <v>0</v>
      </c>
      <c r="H671">
        <v>0</v>
      </c>
      <c r="I671">
        <v>0</v>
      </c>
      <c r="J671">
        <v>949</v>
      </c>
      <c r="K671" t="s">
        <v>375</v>
      </c>
      <c r="O671" t="str">
        <f t="shared" si="41"/>
        <v>28001-37006</v>
      </c>
      <c r="P671">
        <v>28001</v>
      </c>
      <c r="Q671">
        <v>37006</v>
      </c>
      <c r="R671">
        <v>1</v>
      </c>
      <c r="S671">
        <v>52</v>
      </c>
      <c r="T671" t="s">
        <v>256</v>
      </c>
      <c r="U671">
        <v>1934</v>
      </c>
      <c r="V671">
        <v>1800</v>
      </c>
      <c r="W671">
        <v>5</v>
      </c>
      <c r="X671">
        <v>0</v>
      </c>
      <c r="Y671" t="s">
        <v>139</v>
      </c>
      <c r="AA671" t="str">
        <f t="shared" si="42"/>
        <v>9010-10003</v>
      </c>
      <c r="AB671">
        <v>9010</v>
      </c>
      <c r="AC671">
        <v>10003</v>
      </c>
      <c r="AD671">
        <v>27</v>
      </c>
      <c r="AE671">
        <v>340</v>
      </c>
      <c r="AF671">
        <v>949</v>
      </c>
      <c r="AG671">
        <v>5</v>
      </c>
      <c r="AH671">
        <v>0</v>
      </c>
      <c r="AI671">
        <v>0</v>
      </c>
      <c r="AJ671" t="s">
        <v>57</v>
      </c>
      <c r="AL671" t="str">
        <f t="shared" si="43"/>
        <v>12026-12025</v>
      </c>
      <c r="AM671">
        <v>12026</v>
      </c>
      <c r="AN671">
        <v>12025</v>
      </c>
      <c r="AO671">
        <v>2</v>
      </c>
    </row>
    <row r="672" spans="1:41" x14ac:dyDescent="0.3">
      <c r="A672" t="str">
        <f t="shared" si="40"/>
        <v>9010-50017</v>
      </c>
      <c r="B672">
        <v>9010</v>
      </c>
      <c r="C672">
        <v>50017</v>
      </c>
      <c r="D672">
        <v>20</v>
      </c>
      <c r="E672">
        <v>0</v>
      </c>
      <c r="F672">
        <v>20</v>
      </c>
      <c r="G672">
        <v>0</v>
      </c>
      <c r="H672">
        <v>14</v>
      </c>
      <c r="I672">
        <v>14</v>
      </c>
      <c r="J672">
        <v>1000</v>
      </c>
      <c r="K672" t="s">
        <v>368</v>
      </c>
      <c r="O672" t="str">
        <f t="shared" si="41"/>
        <v>28002-28013</v>
      </c>
      <c r="P672">
        <v>28002</v>
      </c>
      <c r="Q672">
        <v>28013</v>
      </c>
      <c r="R672">
        <v>1</v>
      </c>
      <c r="S672">
        <v>51</v>
      </c>
      <c r="T672" t="s">
        <v>256</v>
      </c>
      <c r="U672">
        <v>347</v>
      </c>
      <c r="V672">
        <v>2000</v>
      </c>
      <c r="W672">
        <v>5</v>
      </c>
      <c r="X672">
        <v>0</v>
      </c>
      <c r="Y672" t="s">
        <v>140</v>
      </c>
      <c r="AA672" t="str">
        <f t="shared" si="42"/>
        <v>9010-50017</v>
      </c>
      <c r="AB672">
        <v>9010</v>
      </c>
      <c r="AC672">
        <v>50017</v>
      </c>
      <c r="AD672">
        <v>20</v>
      </c>
      <c r="AE672">
        <v>218</v>
      </c>
      <c r="AF672">
        <v>1000</v>
      </c>
      <c r="AG672">
        <v>4</v>
      </c>
      <c r="AH672">
        <v>0</v>
      </c>
      <c r="AI672">
        <v>0</v>
      </c>
      <c r="AJ672" t="s">
        <v>45</v>
      </c>
      <c r="AL672" t="str">
        <f t="shared" si="43"/>
        <v>12026-12005</v>
      </c>
      <c r="AM672">
        <v>12026</v>
      </c>
      <c r="AN672">
        <v>12005</v>
      </c>
      <c r="AO672">
        <v>2</v>
      </c>
    </row>
    <row r="673" spans="1:41" x14ac:dyDescent="0.3">
      <c r="A673" t="str">
        <f t="shared" si="40"/>
        <v>9010-9011</v>
      </c>
      <c r="B673">
        <v>9010</v>
      </c>
      <c r="C673">
        <v>9011</v>
      </c>
      <c r="D673">
        <v>24</v>
      </c>
      <c r="E673">
        <v>4</v>
      </c>
      <c r="F673">
        <v>28</v>
      </c>
      <c r="G673">
        <v>0</v>
      </c>
      <c r="H673">
        <v>73</v>
      </c>
      <c r="I673">
        <v>73</v>
      </c>
      <c r="J673">
        <v>1000</v>
      </c>
      <c r="K673" t="s">
        <v>376</v>
      </c>
      <c r="O673" t="str">
        <f t="shared" si="41"/>
        <v>28002-28025</v>
      </c>
      <c r="P673">
        <v>28002</v>
      </c>
      <c r="Q673">
        <v>28025</v>
      </c>
      <c r="R673">
        <v>1</v>
      </c>
      <c r="S673">
        <v>46</v>
      </c>
      <c r="T673" t="s">
        <v>256</v>
      </c>
      <c r="U673">
        <v>611</v>
      </c>
      <c r="V673">
        <v>2000</v>
      </c>
      <c r="W673">
        <v>5</v>
      </c>
      <c r="X673">
        <v>0</v>
      </c>
      <c r="Y673" t="s">
        <v>141</v>
      </c>
      <c r="AA673" t="str">
        <f t="shared" si="42"/>
        <v>9010-9011</v>
      </c>
      <c r="AB673">
        <v>9010</v>
      </c>
      <c r="AC673">
        <v>9011</v>
      </c>
      <c r="AD673">
        <v>24</v>
      </c>
      <c r="AE673">
        <v>205</v>
      </c>
      <c r="AF673">
        <v>1000</v>
      </c>
      <c r="AG673">
        <v>5</v>
      </c>
      <c r="AH673">
        <v>0</v>
      </c>
      <c r="AI673">
        <v>0</v>
      </c>
      <c r="AJ673" t="s">
        <v>58</v>
      </c>
      <c r="AL673" t="str">
        <f t="shared" si="43"/>
        <v>12005-12026</v>
      </c>
      <c r="AM673">
        <v>12005</v>
      </c>
      <c r="AN673">
        <v>12026</v>
      </c>
      <c r="AO673">
        <v>2</v>
      </c>
    </row>
    <row r="674" spans="1:41" x14ac:dyDescent="0.3">
      <c r="A674" t="str">
        <f t="shared" si="40"/>
        <v>9011-13014</v>
      </c>
      <c r="B674">
        <v>9011</v>
      </c>
      <c r="C674">
        <v>13014</v>
      </c>
      <c r="D674">
        <v>25</v>
      </c>
      <c r="E674">
        <v>1</v>
      </c>
      <c r="F674">
        <v>26</v>
      </c>
      <c r="G674">
        <v>31</v>
      </c>
      <c r="H674">
        <v>261</v>
      </c>
      <c r="I674">
        <v>292</v>
      </c>
      <c r="J674">
        <v>2400</v>
      </c>
      <c r="K674" t="s">
        <v>367</v>
      </c>
      <c r="O674" t="str">
        <f t="shared" si="41"/>
        <v>28004-28021</v>
      </c>
      <c r="P674">
        <v>28004</v>
      </c>
      <c r="Q674">
        <v>28021</v>
      </c>
      <c r="R674">
        <v>1</v>
      </c>
      <c r="S674">
        <v>31</v>
      </c>
      <c r="T674" t="s">
        <v>256</v>
      </c>
      <c r="U674">
        <v>232</v>
      </c>
      <c r="V674">
        <v>1030</v>
      </c>
      <c r="W674">
        <v>5</v>
      </c>
      <c r="X674">
        <v>0</v>
      </c>
      <c r="Y674" t="s">
        <v>143</v>
      </c>
      <c r="AA674" t="str">
        <f t="shared" si="42"/>
        <v>9011-13014</v>
      </c>
      <c r="AB674">
        <v>9011</v>
      </c>
      <c r="AC674">
        <v>13014</v>
      </c>
      <c r="AD674">
        <v>25</v>
      </c>
      <c r="AE674">
        <v>343</v>
      </c>
      <c r="AF674">
        <v>2400</v>
      </c>
      <c r="AG674">
        <v>2</v>
      </c>
      <c r="AH674">
        <v>0</v>
      </c>
      <c r="AI674">
        <v>31</v>
      </c>
      <c r="AJ674" t="s">
        <v>44</v>
      </c>
      <c r="AL674" t="str">
        <f t="shared" si="43"/>
        <v>12034-38025</v>
      </c>
      <c r="AM674">
        <v>12034</v>
      </c>
      <c r="AN674">
        <v>38025</v>
      </c>
      <c r="AO674">
        <v>1</v>
      </c>
    </row>
    <row r="675" spans="1:41" x14ac:dyDescent="0.3">
      <c r="A675" t="str">
        <f t="shared" si="40"/>
        <v>9011-9009</v>
      </c>
      <c r="B675">
        <v>9011</v>
      </c>
      <c r="C675">
        <v>9009</v>
      </c>
      <c r="D675">
        <v>7</v>
      </c>
      <c r="E675">
        <v>2</v>
      </c>
      <c r="F675">
        <v>9</v>
      </c>
      <c r="G675">
        <v>22</v>
      </c>
      <c r="H675">
        <v>370</v>
      </c>
      <c r="I675">
        <v>392</v>
      </c>
      <c r="J675">
        <v>4000</v>
      </c>
      <c r="K675" t="s">
        <v>367</v>
      </c>
      <c r="O675" t="str">
        <f t="shared" si="41"/>
        <v>28004-28027</v>
      </c>
      <c r="P675">
        <v>28004</v>
      </c>
      <c r="Q675">
        <v>28027</v>
      </c>
      <c r="R675">
        <v>1</v>
      </c>
      <c r="S675">
        <v>72</v>
      </c>
      <c r="T675" t="s">
        <v>256</v>
      </c>
      <c r="U675">
        <v>75</v>
      </c>
      <c r="V675">
        <v>3500</v>
      </c>
      <c r="W675">
        <v>2</v>
      </c>
      <c r="X675">
        <v>0</v>
      </c>
      <c r="Y675" t="s">
        <v>260</v>
      </c>
      <c r="AA675" t="str">
        <f t="shared" si="42"/>
        <v>9011-9009</v>
      </c>
      <c r="AB675">
        <v>9011</v>
      </c>
      <c r="AC675">
        <v>9009</v>
      </c>
      <c r="AD675">
        <v>7</v>
      </c>
      <c r="AE675">
        <v>89</v>
      </c>
      <c r="AF675">
        <v>4000</v>
      </c>
      <c r="AG675">
        <v>3</v>
      </c>
      <c r="AH675">
        <v>0</v>
      </c>
      <c r="AI675">
        <v>22</v>
      </c>
      <c r="AJ675" t="s">
        <v>44</v>
      </c>
      <c r="AL675" t="str">
        <f t="shared" si="43"/>
        <v>38025-12034</v>
      </c>
      <c r="AM675">
        <v>38025</v>
      </c>
      <c r="AN675">
        <v>12034</v>
      </c>
      <c r="AO675">
        <v>1</v>
      </c>
    </row>
    <row r="676" spans="1:41" x14ac:dyDescent="0.3">
      <c r="A676" t="str">
        <f t="shared" si="40"/>
        <v>9011-9010</v>
      </c>
      <c r="B676">
        <v>9011</v>
      </c>
      <c r="C676">
        <v>9010</v>
      </c>
      <c r="D676">
        <v>21</v>
      </c>
      <c r="E676">
        <v>0</v>
      </c>
      <c r="F676">
        <v>21</v>
      </c>
      <c r="G676">
        <v>0</v>
      </c>
      <c r="H676">
        <v>14</v>
      </c>
      <c r="I676">
        <v>14</v>
      </c>
      <c r="J676">
        <v>1000</v>
      </c>
      <c r="K676" t="s">
        <v>376</v>
      </c>
      <c r="O676" t="str">
        <f t="shared" si="41"/>
        <v>28004-28032</v>
      </c>
      <c r="P676">
        <v>28004</v>
      </c>
      <c r="Q676">
        <v>28032</v>
      </c>
      <c r="R676">
        <v>1</v>
      </c>
      <c r="S676">
        <v>60</v>
      </c>
      <c r="T676" t="s">
        <v>256</v>
      </c>
      <c r="U676">
        <v>121</v>
      </c>
      <c r="V676">
        <v>3500</v>
      </c>
      <c r="W676">
        <v>2</v>
      </c>
      <c r="X676">
        <v>0</v>
      </c>
      <c r="Y676" t="s">
        <v>260</v>
      </c>
      <c r="AA676" t="str">
        <f t="shared" si="42"/>
        <v>9011-9010</v>
      </c>
      <c r="AB676">
        <v>9011</v>
      </c>
      <c r="AC676">
        <v>9010</v>
      </c>
      <c r="AD676">
        <v>21</v>
      </c>
      <c r="AE676">
        <v>205</v>
      </c>
      <c r="AF676">
        <v>1000</v>
      </c>
      <c r="AG676">
        <v>5</v>
      </c>
      <c r="AH676">
        <v>0</v>
      </c>
      <c r="AI676">
        <v>0</v>
      </c>
      <c r="AJ676" t="s">
        <v>58</v>
      </c>
      <c r="AL676" t="str">
        <f t="shared" si="43"/>
        <v>12030-12001</v>
      </c>
      <c r="AM676">
        <v>12030</v>
      </c>
      <c r="AN676">
        <v>12001</v>
      </c>
      <c r="AO676">
        <v>2</v>
      </c>
    </row>
    <row r="677" spans="1:41" x14ac:dyDescent="0.3">
      <c r="A677" t="str">
        <f t="shared" si="40"/>
        <v>9012-2005</v>
      </c>
      <c r="B677">
        <v>9012</v>
      </c>
      <c r="C677">
        <v>2005</v>
      </c>
      <c r="D677">
        <v>18</v>
      </c>
      <c r="E677">
        <v>6</v>
      </c>
      <c r="F677">
        <v>24</v>
      </c>
      <c r="G677">
        <v>261</v>
      </c>
      <c r="H677">
        <v>1796</v>
      </c>
      <c r="I677">
        <v>2057</v>
      </c>
      <c r="J677">
        <v>5300</v>
      </c>
      <c r="K677" t="s">
        <v>300</v>
      </c>
      <c r="O677" t="str">
        <f t="shared" si="41"/>
        <v>28005-28007</v>
      </c>
      <c r="P677">
        <v>28005</v>
      </c>
      <c r="Q677">
        <v>28007</v>
      </c>
      <c r="R677">
        <v>1</v>
      </c>
      <c r="S677">
        <v>55</v>
      </c>
      <c r="T677" t="s">
        <v>256</v>
      </c>
      <c r="U677">
        <v>92</v>
      </c>
      <c r="V677">
        <v>3500</v>
      </c>
      <c r="W677">
        <v>2</v>
      </c>
      <c r="X677">
        <v>0</v>
      </c>
      <c r="Y677" t="s">
        <v>260</v>
      </c>
      <c r="AA677" t="str">
        <f t="shared" si="42"/>
        <v>9012-2005</v>
      </c>
      <c r="AB677">
        <v>9012</v>
      </c>
      <c r="AC677">
        <v>2005</v>
      </c>
      <c r="AD677">
        <v>18</v>
      </c>
      <c r="AE677">
        <v>257</v>
      </c>
      <c r="AF677">
        <v>5300</v>
      </c>
      <c r="AG677">
        <v>2</v>
      </c>
      <c r="AH677">
        <v>0</v>
      </c>
      <c r="AI677">
        <v>261</v>
      </c>
      <c r="AJ677" t="s">
        <v>300</v>
      </c>
      <c r="AL677" t="str">
        <f t="shared" si="43"/>
        <v>12001-12030</v>
      </c>
      <c r="AM677">
        <v>12001</v>
      </c>
      <c r="AN677">
        <v>12030</v>
      </c>
      <c r="AO677">
        <v>2</v>
      </c>
    </row>
    <row r="678" spans="1:41" x14ac:dyDescent="0.3">
      <c r="A678" t="str">
        <f t="shared" si="40"/>
        <v>9012-8005</v>
      </c>
      <c r="B678">
        <v>9012</v>
      </c>
      <c r="C678">
        <v>8005</v>
      </c>
      <c r="D678">
        <v>33</v>
      </c>
      <c r="E678">
        <v>0</v>
      </c>
      <c r="F678">
        <v>33</v>
      </c>
      <c r="G678">
        <v>126</v>
      </c>
      <c r="H678">
        <v>587</v>
      </c>
      <c r="I678">
        <v>713</v>
      </c>
      <c r="J678">
        <v>5300</v>
      </c>
      <c r="K678" t="s">
        <v>300</v>
      </c>
      <c r="O678" t="str">
        <f t="shared" si="41"/>
        <v>28005-28032</v>
      </c>
      <c r="P678">
        <v>28005</v>
      </c>
      <c r="Q678">
        <v>28032</v>
      </c>
      <c r="R678">
        <v>1</v>
      </c>
      <c r="S678">
        <v>74</v>
      </c>
      <c r="T678" t="s">
        <v>256</v>
      </c>
      <c r="U678">
        <v>127</v>
      </c>
      <c r="V678">
        <v>3500</v>
      </c>
      <c r="W678">
        <v>2</v>
      </c>
      <c r="X678">
        <v>0</v>
      </c>
      <c r="Y678" t="s">
        <v>260</v>
      </c>
      <c r="AA678" t="str">
        <f t="shared" si="42"/>
        <v>9012-8005</v>
      </c>
      <c r="AB678">
        <v>9012</v>
      </c>
      <c r="AC678">
        <v>8005</v>
      </c>
      <c r="AD678">
        <v>33</v>
      </c>
      <c r="AE678">
        <v>554</v>
      </c>
      <c r="AF678">
        <v>5300</v>
      </c>
      <c r="AG678">
        <v>2</v>
      </c>
      <c r="AH678">
        <v>0</v>
      </c>
      <c r="AI678">
        <v>126</v>
      </c>
      <c r="AJ678" t="s">
        <v>300</v>
      </c>
      <c r="AL678" t="str">
        <f t="shared" si="43"/>
        <v>2011-2012</v>
      </c>
      <c r="AM678">
        <v>2011</v>
      </c>
      <c r="AN678">
        <v>2012</v>
      </c>
      <c r="AO678">
        <v>1</v>
      </c>
    </row>
    <row r="679" spans="1:41" x14ac:dyDescent="0.3">
      <c r="A679" t="str">
        <f t="shared" si="40"/>
        <v>9012-8006</v>
      </c>
      <c r="B679">
        <v>9012</v>
      </c>
      <c r="C679">
        <v>8006</v>
      </c>
      <c r="D679">
        <v>5</v>
      </c>
      <c r="E679">
        <v>0</v>
      </c>
      <c r="F679">
        <v>5</v>
      </c>
      <c r="G679">
        <v>134</v>
      </c>
      <c r="H679">
        <v>44</v>
      </c>
      <c r="I679">
        <v>178</v>
      </c>
      <c r="J679">
        <v>4000</v>
      </c>
      <c r="K679" t="s">
        <v>371</v>
      </c>
      <c r="O679" t="str">
        <f t="shared" si="41"/>
        <v>28005-33006</v>
      </c>
      <c r="P679">
        <v>28005</v>
      </c>
      <c r="Q679">
        <v>33006</v>
      </c>
      <c r="R679">
        <v>1</v>
      </c>
      <c r="S679">
        <v>23</v>
      </c>
      <c r="T679" t="s">
        <v>256</v>
      </c>
      <c r="U679">
        <v>136</v>
      </c>
      <c r="V679">
        <v>1000</v>
      </c>
      <c r="W679">
        <v>5</v>
      </c>
      <c r="X679">
        <v>0</v>
      </c>
      <c r="Y679" t="s">
        <v>144</v>
      </c>
      <c r="AA679" t="str">
        <f t="shared" si="42"/>
        <v>9012-8006</v>
      </c>
      <c r="AB679">
        <v>9012</v>
      </c>
      <c r="AC679">
        <v>8006</v>
      </c>
      <c r="AD679">
        <v>5</v>
      </c>
      <c r="AE679">
        <v>101</v>
      </c>
      <c r="AF679">
        <v>4000</v>
      </c>
      <c r="AG679">
        <v>2</v>
      </c>
      <c r="AH679">
        <v>0</v>
      </c>
      <c r="AI679">
        <v>134</v>
      </c>
      <c r="AJ679" t="s">
        <v>49</v>
      </c>
      <c r="AL679" t="str">
        <f t="shared" si="43"/>
        <v>2012-2011</v>
      </c>
      <c r="AM679">
        <v>2012</v>
      </c>
      <c r="AN679">
        <v>2011</v>
      </c>
      <c r="AO679">
        <v>1</v>
      </c>
    </row>
    <row r="680" spans="1:41" x14ac:dyDescent="0.3">
      <c r="A680" t="str">
        <f t="shared" si="40"/>
        <v>9013-50003</v>
      </c>
      <c r="B680">
        <v>9013</v>
      </c>
      <c r="C680">
        <v>50003</v>
      </c>
      <c r="D680">
        <v>3</v>
      </c>
      <c r="E680">
        <v>8</v>
      </c>
      <c r="F680">
        <v>11</v>
      </c>
      <c r="G680">
        <v>443</v>
      </c>
      <c r="H680">
        <v>1305</v>
      </c>
      <c r="I680">
        <v>1748</v>
      </c>
      <c r="J680">
        <v>2100</v>
      </c>
      <c r="K680" t="s">
        <v>398</v>
      </c>
      <c r="O680" t="str">
        <f t="shared" si="41"/>
        <v>28006-28003</v>
      </c>
      <c r="P680">
        <v>28006</v>
      </c>
      <c r="Q680">
        <v>28003</v>
      </c>
      <c r="R680">
        <v>1</v>
      </c>
      <c r="S680">
        <v>41</v>
      </c>
      <c r="T680" t="s">
        <v>256</v>
      </c>
      <c r="U680">
        <v>172</v>
      </c>
      <c r="V680">
        <v>3500</v>
      </c>
      <c r="W680">
        <v>2</v>
      </c>
      <c r="X680">
        <v>0</v>
      </c>
      <c r="Y680" t="s">
        <v>260</v>
      </c>
      <c r="AA680" t="str">
        <f t="shared" si="42"/>
        <v>9013-50003</v>
      </c>
      <c r="AB680">
        <v>9013</v>
      </c>
      <c r="AC680">
        <v>50003</v>
      </c>
      <c r="AD680">
        <v>3</v>
      </c>
      <c r="AE680">
        <v>60</v>
      </c>
      <c r="AF680">
        <v>2100</v>
      </c>
      <c r="AG680">
        <v>2</v>
      </c>
      <c r="AH680">
        <v>0</v>
      </c>
      <c r="AI680">
        <v>443</v>
      </c>
      <c r="AJ680" t="s">
        <v>4</v>
      </c>
      <c r="AL680" t="str">
        <f t="shared" si="43"/>
        <v>34002-34003</v>
      </c>
      <c r="AM680">
        <v>34002</v>
      </c>
      <c r="AN680">
        <v>34003</v>
      </c>
      <c r="AO680">
        <v>2</v>
      </c>
    </row>
    <row r="681" spans="1:41" x14ac:dyDescent="0.3">
      <c r="A681" t="str">
        <f t="shared" si="40"/>
        <v>9013-9018</v>
      </c>
      <c r="B681">
        <v>9013</v>
      </c>
      <c r="C681">
        <v>9018</v>
      </c>
      <c r="D681">
        <v>17</v>
      </c>
      <c r="E681">
        <v>2</v>
      </c>
      <c r="F681">
        <v>19</v>
      </c>
      <c r="G681">
        <v>445</v>
      </c>
      <c r="H681">
        <v>615</v>
      </c>
      <c r="I681">
        <v>1060</v>
      </c>
      <c r="J681">
        <v>4000</v>
      </c>
      <c r="K681" t="s">
        <v>398</v>
      </c>
      <c r="O681" t="str">
        <f t="shared" si="41"/>
        <v>28006-28026</v>
      </c>
      <c r="P681">
        <v>28006</v>
      </c>
      <c r="Q681">
        <v>28026</v>
      </c>
      <c r="R681">
        <v>1</v>
      </c>
      <c r="S681">
        <v>60</v>
      </c>
      <c r="T681" t="s">
        <v>256</v>
      </c>
      <c r="U681">
        <v>335</v>
      </c>
      <c r="V681">
        <v>4000</v>
      </c>
      <c r="W681">
        <v>2</v>
      </c>
      <c r="X681">
        <v>0</v>
      </c>
      <c r="Y681" t="s">
        <v>260</v>
      </c>
      <c r="AA681" t="str">
        <f t="shared" si="42"/>
        <v>9013-9018</v>
      </c>
      <c r="AB681">
        <v>9013</v>
      </c>
      <c r="AC681">
        <v>9018</v>
      </c>
      <c r="AD681">
        <v>17</v>
      </c>
      <c r="AE681">
        <v>289</v>
      </c>
      <c r="AF681">
        <v>4000</v>
      </c>
      <c r="AG681">
        <v>2</v>
      </c>
      <c r="AH681">
        <v>0</v>
      </c>
      <c r="AI681">
        <v>445</v>
      </c>
      <c r="AJ681" t="s">
        <v>4</v>
      </c>
      <c r="AL681" t="str">
        <f t="shared" si="43"/>
        <v>34003-34001</v>
      </c>
      <c r="AM681">
        <v>34003</v>
      </c>
      <c r="AN681">
        <v>34001</v>
      </c>
      <c r="AO681">
        <v>2</v>
      </c>
    </row>
    <row r="682" spans="1:41" x14ac:dyDescent="0.3">
      <c r="A682" t="str">
        <f t="shared" si="40"/>
        <v>9013-11001</v>
      </c>
      <c r="B682">
        <v>9013</v>
      </c>
      <c r="C682">
        <v>11001</v>
      </c>
      <c r="D682">
        <v>29</v>
      </c>
      <c r="E682">
        <v>15</v>
      </c>
      <c r="F682">
        <v>44</v>
      </c>
      <c r="G682">
        <v>66</v>
      </c>
      <c r="H682">
        <v>449</v>
      </c>
      <c r="I682">
        <v>515</v>
      </c>
      <c r="J682">
        <v>4000</v>
      </c>
      <c r="K682" t="s">
        <v>299</v>
      </c>
      <c r="O682" t="str">
        <f t="shared" si="41"/>
        <v>28006-33027</v>
      </c>
      <c r="P682">
        <v>28006</v>
      </c>
      <c r="Q682">
        <v>33027</v>
      </c>
      <c r="R682">
        <v>1</v>
      </c>
      <c r="S682">
        <v>28</v>
      </c>
      <c r="T682" t="s">
        <v>256</v>
      </c>
      <c r="U682">
        <v>397</v>
      </c>
      <c r="V682">
        <v>2000</v>
      </c>
      <c r="W682">
        <v>5</v>
      </c>
      <c r="X682">
        <v>0</v>
      </c>
      <c r="Y682" t="s">
        <v>261</v>
      </c>
      <c r="AA682" t="str">
        <f t="shared" si="42"/>
        <v>9013-11001</v>
      </c>
      <c r="AB682">
        <v>9013</v>
      </c>
      <c r="AC682">
        <v>11001</v>
      </c>
      <c r="AD682">
        <v>29</v>
      </c>
      <c r="AE682">
        <v>139</v>
      </c>
      <c r="AF682">
        <v>4000</v>
      </c>
      <c r="AG682">
        <v>3</v>
      </c>
      <c r="AH682">
        <v>0</v>
      </c>
      <c r="AI682">
        <v>66</v>
      </c>
      <c r="AJ682" t="s">
        <v>299</v>
      </c>
      <c r="AL682" t="str">
        <f t="shared" si="43"/>
        <v>34001-34003</v>
      </c>
      <c r="AM682">
        <v>34001</v>
      </c>
      <c r="AN682">
        <v>34003</v>
      </c>
      <c r="AO682">
        <v>2</v>
      </c>
    </row>
    <row r="683" spans="1:41" x14ac:dyDescent="0.3">
      <c r="A683" t="str">
        <f t="shared" si="40"/>
        <v>9015-9017</v>
      </c>
      <c r="B683">
        <v>9015</v>
      </c>
      <c r="C683">
        <v>9017</v>
      </c>
      <c r="D683">
        <v>14</v>
      </c>
      <c r="E683">
        <v>1</v>
      </c>
      <c r="F683">
        <v>15</v>
      </c>
      <c r="G683">
        <v>407</v>
      </c>
      <c r="H683">
        <v>501</v>
      </c>
      <c r="I683">
        <v>908</v>
      </c>
      <c r="J683">
        <v>4000</v>
      </c>
      <c r="K683" t="s">
        <v>398</v>
      </c>
      <c r="O683" t="str">
        <f t="shared" si="41"/>
        <v>28007-28005</v>
      </c>
      <c r="P683">
        <v>28007</v>
      </c>
      <c r="Q683">
        <v>28005</v>
      </c>
      <c r="R683">
        <v>1</v>
      </c>
      <c r="S683">
        <v>68</v>
      </c>
      <c r="T683" t="s">
        <v>256</v>
      </c>
      <c r="U683">
        <v>92</v>
      </c>
      <c r="V683">
        <v>3500</v>
      </c>
      <c r="W683">
        <v>2</v>
      </c>
      <c r="X683">
        <v>0</v>
      </c>
      <c r="Y683" t="s">
        <v>260</v>
      </c>
      <c r="AA683" t="str">
        <f t="shared" si="42"/>
        <v>9015-9017</v>
      </c>
      <c r="AB683">
        <v>9015</v>
      </c>
      <c r="AC683">
        <v>9017</v>
      </c>
      <c r="AD683">
        <v>14</v>
      </c>
      <c r="AE683">
        <v>228</v>
      </c>
      <c r="AF683">
        <v>4000</v>
      </c>
      <c r="AG683">
        <v>2</v>
      </c>
      <c r="AH683">
        <v>0</v>
      </c>
      <c r="AI683">
        <v>407</v>
      </c>
      <c r="AJ683" t="s">
        <v>4</v>
      </c>
      <c r="AL683" t="str">
        <f t="shared" si="43"/>
        <v>34003-34002</v>
      </c>
      <c r="AM683">
        <v>34003</v>
      </c>
      <c r="AN683">
        <v>34002</v>
      </c>
      <c r="AO683">
        <v>2</v>
      </c>
    </row>
    <row r="684" spans="1:41" x14ac:dyDescent="0.3">
      <c r="A684" t="str">
        <f t="shared" si="40"/>
        <v>9015-9001</v>
      </c>
      <c r="B684">
        <v>9015</v>
      </c>
      <c r="C684">
        <v>9001</v>
      </c>
      <c r="D684">
        <v>5</v>
      </c>
      <c r="E684">
        <v>5</v>
      </c>
      <c r="F684">
        <v>10</v>
      </c>
      <c r="G684">
        <v>445</v>
      </c>
      <c r="H684">
        <v>416</v>
      </c>
      <c r="I684">
        <v>861</v>
      </c>
      <c r="J684">
        <v>1400</v>
      </c>
      <c r="K684" t="s">
        <v>398</v>
      </c>
      <c r="O684" t="str">
        <f t="shared" si="41"/>
        <v>28007-28023</v>
      </c>
      <c r="P684">
        <v>28007</v>
      </c>
      <c r="Q684">
        <v>28023</v>
      </c>
      <c r="R684">
        <v>1</v>
      </c>
      <c r="S684">
        <v>24</v>
      </c>
      <c r="T684" t="s">
        <v>256</v>
      </c>
      <c r="U684">
        <v>150</v>
      </c>
      <c r="V684">
        <v>1800</v>
      </c>
      <c r="W684">
        <v>5</v>
      </c>
      <c r="X684">
        <v>0</v>
      </c>
      <c r="Y684" t="s">
        <v>146</v>
      </c>
      <c r="AA684" t="str">
        <f t="shared" si="42"/>
        <v>9015-9001</v>
      </c>
      <c r="AB684">
        <v>9015</v>
      </c>
      <c r="AC684">
        <v>9001</v>
      </c>
      <c r="AD684">
        <v>5</v>
      </c>
      <c r="AE684">
        <v>90</v>
      </c>
      <c r="AF684">
        <v>1400</v>
      </c>
      <c r="AG684">
        <v>2</v>
      </c>
      <c r="AH684">
        <v>0</v>
      </c>
      <c r="AI684">
        <v>445</v>
      </c>
      <c r="AJ684" t="s">
        <v>4</v>
      </c>
      <c r="AL684" t="str">
        <f t="shared" si="43"/>
        <v>5005-5059</v>
      </c>
      <c r="AM684">
        <v>5005</v>
      </c>
      <c r="AN684">
        <v>5059</v>
      </c>
      <c r="AO684">
        <v>2</v>
      </c>
    </row>
    <row r="685" spans="1:41" x14ac:dyDescent="0.3">
      <c r="A685" t="str">
        <f t="shared" si="40"/>
        <v>9016-9002</v>
      </c>
      <c r="B685">
        <v>9016</v>
      </c>
      <c r="C685">
        <v>9002</v>
      </c>
      <c r="D685">
        <v>17</v>
      </c>
      <c r="E685">
        <v>4</v>
      </c>
      <c r="F685">
        <v>21</v>
      </c>
      <c r="G685">
        <v>0</v>
      </c>
      <c r="H685">
        <v>288</v>
      </c>
      <c r="I685">
        <v>288</v>
      </c>
      <c r="J685">
        <v>4000</v>
      </c>
      <c r="K685" t="s">
        <v>400</v>
      </c>
      <c r="O685" t="str">
        <f t="shared" si="41"/>
        <v>28007-28026</v>
      </c>
      <c r="P685">
        <v>28007</v>
      </c>
      <c r="Q685">
        <v>28026</v>
      </c>
      <c r="R685">
        <v>1</v>
      </c>
      <c r="S685">
        <v>53</v>
      </c>
      <c r="T685" t="s">
        <v>256</v>
      </c>
      <c r="U685">
        <v>85</v>
      </c>
      <c r="V685">
        <v>3500</v>
      </c>
      <c r="W685">
        <v>2</v>
      </c>
      <c r="X685">
        <v>0</v>
      </c>
      <c r="Y685" t="s">
        <v>260</v>
      </c>
      <c r="AA685" t="str">
        <f t="shared" si="42"/>
        <v>9016-9002</v>
      </c>
      <c r="AB685">
        <v>9016</v>
      </c>
      <c r="AC685">
        <v>9002</v>
      </c>
      <c r="AD685">
        <v>17</v>
      </c>
      <c r="AE685">
        <v>315</v>
      </c>
      <c r="AF685">
        <v>4000</v>
      </c>
      <c r="AG685">
        <v>3</v>
      </c>
      <c r="AH685">
        <v>0</v>
      </c>
      <c r="AI685">
        <v>0</v>
      </c>
      <c r="AJ685" t="s">
        <v>52</v>
      </c>
      <c r="AL685" t="str">
        <f t="shared" si="43"/>
        <v>47028-47027</v>
      </c>
      <c r="AM685">
        <v>47028</v>
      </c>
      <c r="AN685">
        <v>47027</v>
      </c>
      <c r="AO685">
        <v>2</v>
      </c>
    </row>
    <row r="686" spans="1:41" x14ac:dyDescent="0.3">
      <c r="A686" t="str">
        <f t="shared" si="40"/>
        <v>9016-9007</v>
      </c>
      <c r="B686">
        <v>9016</v>
      </c>
      <c r="C686">
        <v>9007</v>
      </c>
      <c r="D686">
        <v>23</v>
      </c>
      <c r="E686">
        <v>3</v>
      </c>
      <c r="F686">
        <v>26</v>
      </c>
      <c r="G686">
        <v>23</v>
      </c>
      <c r="H686">
        <v>57</v>
      </c>
      <c r="I686">
        <v>80</v>
      </c>
      <c r="J686">
        <v>2000</v>
      </c>
      <c r="K686" t="s">
        <v>400</v>
      </c>
      <c r="O686" t="str">
        <f t="shared" si="41"/>
        <v>28008-28009</v>
      </c>
      <c r="P686">
        <v>28008</v>
      </c>
      <c r="Q686">
        <v>28009</v>
      </c>
      <c r="R686">
        <v>1</v>
      </c>
      <c r="S686">
        <v>53</v>
      </c>
      <c r="T686" t="s">
        <v>256</v>
      </c>
      <c r="U686">
        <v>219</v>
      </c>
      <c r="V686">
        <v>2000</v>
      </c>
      <c r="W686">
        <v>5</v>
      </c>
      <c r="X686">
        <v>0</v>
      </c>
      <c r="Y686" t="s">
        <v>147</v>
      </c>
      <c r="AA686" t="str">
        <f t="shared" si="42"/>
        <v>9016-9007</v>
      </c>
      <c r="AB686">
        <v>9016</v>
      </c>
      <c r="AC686">
        <v>9007</v>
      </c>
      <c r="AD686">
        <v>23</v>
      </c>
      <c r="AE686">
        <v>308</v>
      </c>
      <c r="AF686">
        <v>2000</v>
      </c>
      <c r="AG686">
        <v>3</v>
      </c>
      <c r="AH686">
        <v>0</v>
      </c>
      <c r="AI686">
        <v>23</v>
      </c>
      <c r="AJ686" t="s">
        <v>52</v>
      </c>
      <c r="AL686" t="str">
        <f t="shared" si="43"/>
        <v>47027-47003</v>
      </c>
      <c r="AM686">
        <v>47027</v>
      </c>
      <c r="AN686">
        <v>47003</v>
      </c>
      <c r="AO686">
        <v>2</v>
      </c>
    </row>
    <row r="687" spans="1:41" x14ac:dyDescent="0.3">
      <c r="A687" t="str">
        <f t="shared" si="40"/>
        <v>9016-9017</v>
      </c>
      <c r="B687">
        <v>9016</v>
      </c>
      <c r="C687">
        <v>9017</v>
      </c>
      <c r="D687">
        <v>19</v>
      </c>
      <c r="E687">
        <v>1</v>
      </c>
      <c r="F687">
        <v>20</v>
      </c>
      <c r="G687">
        <v>0</v>
      </c>
      <c r="H687">
        <v>25</v>
      </c>
      <c r="I687">
        <v>25</v>
      </c>
      <c r="J687">
        <v>1000</v>
      </c>
      <c r="K687" t="s">
        <v>377</v>
      </c>
      <c r="O687" t="str">
        <f t="shared" si="41"/>
        <v>28008-28010</v>
      </c>
      <c r="P687">
        <v>28008</v>
      </c>
      <c r="Q687">
        <v>28010</v>
      </c>
      <c r="R687">
        <v>1</v>
      </c>
      <c r="S687">
        <v>45</v>
      </c>
      <c r="T687" t="s">
        <v>256</v>
      </c>
      <c r="U687">
        <v>254</v>
      </c>
      <c r="V687">
        <v>4000</v>
      </c>
      <c r="W687">
        <v>3</v>
      </c>
      <c r="X687">
        <v>0</v>
      </c>
      <c r="Y687" t="s">
        <v>301</v>
      </c>
      <c r="AA687" t="str">
        <f t="shared" si="42"/>
        <v>9016-9017</v>
      </c>
      <c r="AB687">
        <v>9016</v>
      </c>
      <c r="AC687">
        <v>9017</v>
      </c>
      <c r="AD687">
        <v>19</v>
      </c>
      <c r="AE687">
        <v>215</v>
      </c>
      <c r="AF687">
        <v>1000</v>
      </c>
      <c r="AG687">
        <v>4</v>
      </c>
      <c r="AH687">
        <v>0</v>
      </c>
      <c r="AI687">
        <v>0</v>
      </c>
      <c r="AJ687" t="s">
        <v>53</v>
      </c>
      <c r="AL687" t="str">
        <f t="shared" si="43"/>
        <v>47003-47024</v>
      </c>
      <c r="AM687">
        <v>47003</v>
      </c>
      <c r="AN687">
        <v>47024</v>
      </c>
      <c r="AO687">
        <v>2</v>
      </c>
    </row>
    <row r="688" spans="1:41" x14ac:dyDescent="0.3">
      <c r="A688" t="str">
        <f t="shared" si="40"/>
        <v>9016-9004</v>
      </c>
      <c r="B688">
        <v>9016</v>
      </c>
      <c r="C688">
        <v>9004</v>
      </c>
      <c r="D688">
        <v>38</v>
      </c>
      <c r="E688">
        <v>1</v>
      </c>
      <c r="F688">
        <v>39</v>
      </c>
      <c r="G688">
        <v>0</v>
      </c>
      <c r="H688">
        <v>23</v>
      </c>
      <c r="I688">
        <v>23</v>
      </c>
      <c r="J688">
        <v>1000</v>
      </c>
      <c r="K688" t="s">
        <v>377</v>
      </c>
      <c r="O688" t="str">
        <f t="shared" si="41"/>
        <v>28008-32008</v>
      </c>
      <c r="P688">
        <v>28008</v>
      </c>
      <c r="Q688">
        <v>32008</v>
      </c>
      <c r="R688">
        <v>1</v>
      </c>
      <c r="S688">
        <v>47</v>
      </c>
      <c r="T688" t="s">
        <v>256</v>
      </c>
      <c r="U688">
        <v>410</v>
      </c>
      <c r="V688">
        <v>4000</v>
      </c>
      <c r="W688">
        <v>3</v>
      </c>
      <c r="X688">
        <v>0</v>
      </c>
      <c r="Y688" t="s">
        <v>301</v>
      </c>
      <c r="AA688" t="str">
        <f t="shared" si="42"/>
        <v>9016-9004</v>
      </c>
      <c r="AB688">
        <v>9016</v>
      </c>
      <c r="AC688">
        <v>9004</v>
      </c>
      <c r="AD688">
        <v>38</v>
      </c>
      <c r="AE688">
        <v>425</v>
      </c>
      <c r="AF688">
        <v>1000</v>
      </c>
      <c r="AG688">
        <v>4</v>
      </c>
      <c r="AH688">
        <v>0</v>
      </c>
      <c r="AI688">
        <v>0</v>
      </c>
      <c r="AJ688" t="s">
        <v>53</v>
      </c>
      <c r="AL688" t="str">
        <f t="shared" si="43"/>
        <v>47024-47023</v>
      </c>
      <c r="AM688">
        <v>47024</v>
      </c>
      <c r="AN688">
        <v>47023</v>
      </c>
      <c r="AO688">
        <v>2</v>
      </c>
    </row>
    <row r="689" spans="1:41" x14ac:dyDescent="0.3">
      <c r="A689" t="str">
        <f t="shared" si="40"/>
        <v>9017-9015</v>
      </c>
      <c r="B689">
        <v>9017</v>
      </c>
      <c r="C689">
        <v>9015</v>
      </c>
      <c r="D689">
        <v>12</v>
      </c>
      <c r="E689">
        <v>1</v>
      </c>
      <c r="F689">
        <v>13</v>
      </c>
      <c r="G689">
        <v>445</v>
      </c>
      <c r="H689">
        <v>416</v>
      </c>
      <c r="I689">
        <v>861</v>
      </c>
      <c r="J689">
        <v>4000</v>
      </c>
      <c r="K689" t="s">
        <v>398</v>
      </c>
      <c r="O689" t="str">
        <f t="shared" si="41"/>
        <v>28009-28008</v>
      </c>
      <c r="P689">
        <v>28009</v>
      </c>
      <c r="Q689">
        <v>28008</v>
      </c>
      <c r="R689">
        <v>1</v>
      </c>
      <c r="S689">
        <v>51</v>
      </c>
      <c r="T689" t="s">
        <v>256</v>
      </c>
      <c r="U689">
        <v>219</v>
      </c>
      <c r="V689">
        <v>900</v>
      </c>
      <c r="W689">
        <v>5</v>
      </c>
      <c r="X689">
        <v>0</v>
      </c>
      <c r="Y689" t="s">
        <v>147</v>
      </c>
      <c r="AA689" t="str">
        <f t="shared" si="42"/>
        <v>9017-9015</v>
      </c>
      <c r="AB689">
        <v>9017</v>
      </c>
      <c r="AC689">
        <v>9015</v>
      </c>
      <c r="AD689">
        <v>12</v>
      </c>
      <c r="AE689">
        <v>228</v>
      </c>
      <c r="AF689">
        <v>4000</v>
      </c>
      <c r="AG689">
        <v>2</v>
      </c>
      <c r="AH689">
        <v>0</v>
      </c>
      <c r="AI689">
        <v>445</v>
      </c>
      <c r="AJ689" t="s">
        <v>4</v>
      </c>
      <c r="AL689" t="str">
        <f t="shared" si="43"/>
        <v>47023-47004</v>
      </c>
      <c r="AM689">
        <v>47023</v>
      </c>
      <c r="AN689">
        <v>47004</v>
      </c>
      <c r="AO689">
        <v>2</v>
      </c>
    </row>
    <row r="690" spans="1:41" x14ac:dyDescent="0.3">
      <c r="A690" t="str">
        <f t="shared" si="40"/>
        <v>9017-9006</v>
      </c>
      <c r="B690">
        <v>9017</v>
      </c>
      <c r="C690">
        <v>9006</v>
      </c>
      <c r="D690">
        <v>19</v>
      </c>
      <c r="E690">
        <v>2</v>
      </c>
      <c r="F690">
        <v>21</v>
      </c>
      <c r="G690">
        <v>407</v>
      </c>
      <c r="H690">
        <v>492</v>
      </c>
      <c r="I690">
        <v>899</v>
      </c>
      <c r="J690">
        <v>4000</v>
      </c>
      <c r="K690" t="s">
        <v>398</v>
      </c>
      <c r="O690" t="str">
        <f t="shared" si="41"/>
        <v>28009-28019</v>
      </c>
      <c r="P690">
        <v>28009</v>
      </c>
      <c r="Q690">
        <v>28019</v>
      </c>
      <c r="R690">
        <v>1</v>
      </c>
      <c r="S690">
        <v>50</v>
      </c>
      <c r="T690" t="s">
        <v>256</v>
      </c>
      <c r="U690">
        <v>239</v>
      </c>
      <c r="V690">
        <v>2000</v>
      </c>
      <c r="W690">
        <v>5</v>
      </c>
      <c r="X690">
        <v>0</v>
      </c>
      <c r="Y690" t="s">
        <v>148</v>
      </c>
      <c r="AA690" t="str">
        <f t="shared" si="42"/>
        <v>9017-9006</v>
      </c>
      <c r="AB690">
        <v>9017</v>
      </c>
      <c r="AC690">
        <v>9006</v>
      </c>
      <c r="AD690">
        <v>19</v>
      </c>
      <c r="AE690">
        <v>314</v>
      </c>
      <c r="AF690">
        <v>4000</v>
      </c>
      <c r="AG690">
        <v>2</v>
      </c>
      <c r="AH690">
        <v>0</v>
      </c>
      <c r="AI690">
        <v>407</v>
      </c>
      <c r="AJ690" t="s">
        <v>4</v>
      </c>
      <c r="AL690" t="str">
        <f t="shared" si="43"/>
        <v>47004-47023</v>
      </c>
      <c r="AM690">
        <v>47004</v>
      </c>
      <c r="AN690">
        <v>47023</v>
      </c>
      <c r="AO690">
        <v>2</v>
      </c>
    </row>
    <row r="691" spans="1:41" x14ac:dyDescent="0.3">
      <c r="A691" t="str">
        <f t="shared" si="40"/>
        <v>9017-9016</v>
      </c>
      <c r="B691">
        <v>9017</v>
      </c>
      <c r="C691">
        <v>9016</v>
      </c>
      <c r="D691">
        <v>19</v>
      </c>
      <c r="E691">
        <v>7</v>
      </c>
      <c r="F691">
        <v>26</v>
      </c>
      <c r="G691">
        <v>0</v>
      </c>
      <c r="H691">
        <v>149</v>
      </c>
      <c r="I691">
        <v>149</v>
      </c>
      <c r="J691">
        <v>1000</v>
      </c>
      <c r="K691" t="s">
        <v>377</v>
      </c>
      <c r="O691" t="str">
        <f t="shared" si="41"/>
        <v>28010-28008</v>
      </c>
      <c r="P691">
        <v>28010</v>
      </c>
      <c r="Q691">
        <v>28008</v>
      </c>
      <c r="R691">
        <v>1</v>
      </c>
      <c r="S691">
        <v>49</v>
      </c>
      <c r="T691" t="s">
        <v>256</v>
      </c>
      <c r="U691">
        <v>254</v>
      </c>
      <c r="V691">
        <v>4000</v>
      </c>
      <c r="W691">
        <v>3</v>
      </c>
      <c r="X691">
        <v>0</v>
      </c>
      <c r="Y691" t="s">
        <v>301</v>
      </c>
      <c r="AA691" t="str">
        <f t="shared" si="42"/>
        <v>9017-9016</v>
      </c>
      <c r="AB691">
        <v>9017</v>
      </c>
      <c r="AC691">
        <v>9016</v>
      </c>
      <c r="AD691">
        <v>19</v>
      </c>
      <c r="AE691">
        <v>215</v>
      </c>
      <c r="AF691">
        <v>1000</v>
      </c>
      <c r="AG691">
        <v>4</v>
      </c>
      <c r="AH691">
        <v>0</v>
      </c>
      <c r="AI691">
        <v>0</v>
      </c>
      <c r="AJ691" t="s">
        <v>53</v>
      </c>
      <c r="AL691" t="str">
        <f t="shared" si="43"/>
        <v>47023-47024</v>
      </c>
      <c r="AM691">
        <v>47023</v>
      </c>
      <c r="AN691">
        <v>47024</v>
      </c>
      <c r="AO691">
        <v>2</v>
      </c>
    </row>
    <row r="692" spans="1:41" x14ac:dyDescent="0.3">
      <c r="A692" t="str">
        <f t="shared" si="40"/>
        <v>9018-50017</v>
      </c>
      <c r="B692">
        <v>9018</v>
      </c>
      <c r="C692">
        <v>50017</v>
      </c>
      <c r="D692">
        <v>20</v>
      </c>
      <c r="E692">
        <v>5</v>
      </c>
      <c r="F692">
        <v>25</v>
      </c>
      <c r="G692">
        <v>0</v>
      </c>
      <c r="H692">
        <v>104</v>
      </c>
      <c r="I692">
        <v>104</v>
      </c>
      <c r="J692">
        <v>1000</v>
      </c>
      <c r="K692" t="s">
        <v>583</v>
      </c>
      <c r="O692" t="str">
        <f t="shared" si="41"/>
        <v>28010-28012</v>
      </c>
      <c r="P692">
        <v>28010</v>
      </c>
      <c r="Q692">
        <v>28012</v>
      </c>
      <c r="R692">
        <v>1</v>
      </c>
      <c r="S692">
        <v>49</v>
      </c>
      <c r="T692" t="s">
        <v>256</v>
      </c>
      <c r="U692">
        <v>248</v>
      </c>
      <c r="V692">
        <v>4000</v>
      </c>
      <c r="W692">
        <v>3</v>
      </c>
      <c r="X692">
        <v>0</v>
      </c>
      <c r="Y692" t="s">
        <v>301</v>
      </c>
      <c r="AA692" t="str">
        <f t="shared" si="42"/>
        <v>9018-50017</v>
      </c>
      <c r="AB692">
        <v>9018</v>
      </c>
      <c r="AC692">
        <v>50017</v>
      </c>
      <c r="AD692">
        <v>20</v>
      </c>
      <c r="AE692">
        <v>226</v>
      </c>
      <c r="AF692">
        <v>1000</v>
      </c>
      <c r="AG692">
        <v>4</v>
      </c>
      <c r="AH692">
        <v>0</v>
      </c>
      <c r="AI692">
        <v>0</v>
      </c>
      <c r="AJ692" t="s">
        <v>59</v>
      </c>
      <c r="AL692" t="str">
        <f t="shared" si="43"/>
        <v>47024-47003</v>
      </c>
      <c r="AM692">
        <v>47024</v>
      </c>
      <c r="AN692">
        <v>47003</v>
      </c>
      <c r="AO692">
        <v>2</v>
      </c>
    </row>
    <row r="693" spans="1:41" x14ac:dyDescent="0.3">
      <c r="A693" t="str">
        <f t="shared" si="40"/>
        <v>9018-9006</v>
      </c>
      <c r="B693">
        <v>9018</v>
      </c>
      <c r="C693">
        <v>9006</v>
      </c>
      <c r="D693">
        <v>10</v>
      </c>
      <c r="E693">
        <v>1</v>
      </c>
      <c r="F693">
        <v>11</v>
      </c>
      <c r="G693">
        <v>445</v>
      </c>
      <c r="H693">
        <v>531</v>
      </c>
      <c r="I693">
        <v>976</v>
      </c>
      <c r="J693">
        <v>4000</v>
      </c>
      <c r="K693" t="s">
        <v>398</v>
      </c>
      <c r="O693" t="str">
        <f t="shared" si="41"/>
        <v>28010-28020</v>
      </c>
      <c r="P693">
        <v>28010</v>
      </c>
      <c r="Q693">
        <v>28020</v>
      </c>
      <c r="R693">
        <v>1</v>
      </c>
      <c r="S693">
        <v>55</v>
      </c>
      <c r="T693" t="s">
        <v>256</v>
      </c>
      <c r="U693">
        <v>151</v>
      </c>
      <c r="V693">
        <v>2000</v>
      </c>
      <c r="W693">
        <v>5</v>
      </c>
      <c r="X693">
        <v>0</v>
      </c>
      <c r="Y693" t="s">
        <v>149</v>
      </c>
      <c r="AA693" t="str">
        <f t="shared" si="42"/>
        <v>9018-9006</v>
      </c>
      <c r="AB693">
        <v>9018</v>
      </c>
      <c r="AC693">
        <v>9006</v>
      </c>
      <c r="AD693">
        <v>10</v>
      </c>
      <c r="AE693">
        <v>181</v>
      </c>
      <c r="AF693">
        <v>4000</v>
      </c>
      <c r="AG693">
        <v>2</v>
      </c>
      <c r="AH693">
        <v>0</v>
      </c>
      <c r="AI693">
        <v>445</v>
      </c>
      <c r="AJ693" t="s">
        <v>4</v>
      </c>
      <c r="AL693" t="str">
        <f t="shared" si="43"/>
        <v>47003-47027</v>
      </c>
      <c r="AM693">
        <v>47003</v>
      </c>
      <c r="AN693">
        <v>47027</v>
      </c>
      <c r="AO693">
        <v>2</v>
      </c>
    </row>
    <row r="694" spans="1:41" x14ac:dyDescent="0.3">
      <c r="A694" t="str">
        <f t="shared" si="40"/>
        <v>9018-9013</v>
      </c>
      <c r="B694">
        <v>9018</v>
      </c>
      <c r="C694">
        <v>9013</v>
      </c>
      <c r="D694">
        <v>17</v>
      </c>
      <c r="E694">
        <v>2</v>
      </c>
      <c r="F694">
        <v>19</v>
      </c>
      <c r="G694">
        <v>407</v>
      </c>
      <c r="H694">
        <v>511</v>
      </c>
      <c r="I694">
        <v>918</v>
      </c>
      <c r="J694">
        <v>4000</v>
      </c>
      <c r="K694" t="s">
        <v>398</v>
      </c>
      <c r="O694" t="str">
        <f t="shared" si="41"/>
        <v>28011-28013</v>
      </c>
      <c r="P694">
        <v>28011</v>
      </c>
      <c r="Q694">
        <v>28013</v>
      </c>
      <c r="R694">
        <v>1</v>
      </c>
      <c r="S694">
        <v>50</v>
      </c>
      <c r="T694" t="s">
        <v>256</v>
      </c>
      <c r="U694">
        <v>165</v>
      </c>
      <c r="V694">
        <v>2000</v>
      </c>
      <c r="W694">
        <v>5</v>
      </c>
      <c r="X694">
        <v>0</v>
      </c>
      <c r="Y694" t="s">
        <v>150</v>
      </c>
      <c r="AA694" t="str">
        <f t="shared" si="42"/>
        <v>9018-9013</v>
      </c>
      <c r="AB694">
        <v>9018</v>
      </c>
      <c r="AC694">
        <v>9013</v>
      </c>
      <c r="AD694">
        <v>17</v>
      </c>
      <c r="AE694">
        <v>289</v>
      </c>
      <c r="AF694">
        <v>4000</v>
      </c>
      <c r="AG694">
        <v>2</v>
      </c>
      <c r="AH694">
        <v>0</v>
      </c>
      <c r="AI694">
        <v>407</v>
      </c>
      <c r="AJ694" t="s">
        <v>4</v>
      </c>
      <c r="AL694" t="str">
        <f t="shared" si="43"/>
        <v>47027-47028</v>
      </c>
      <c r="AM694">
        <v>47027</v>
      </c>
      <c r="AN694">
        <v>47028</v>
      </c>
      <c r="AO694">
        <v>2</v>
      </c>
    </row>
    <row r="695" spans="1:41" x14ac:dyDescent="0.3">
      <c r="A695" t="str">
        <f t="shared" si="40"/>
        <v>10001-10006</v>
      </c>
      <c r="B695">
        <v>10001</v>
      </c>
      <c r="C695">
        <v>10006</v>
      </c>
      <c r="D695">
        <v>27</v>
      </c>
      <c r="E695">
        <v>8</v>
      </c>
      <c r="F695">
        <v>35</v>
      </c>
      <c r="G695">
        <v>104</v>
      </c>
      <c r="H695">
        <v>57</v>
      </c>
      <c r="I695">
        <v>161</v>
      </c>
      <c r="J695">
        <v>2000</v>
      </c>
      <c r="K695" t="s">
        <v>400</v>
      </c>
      <c r="O695" t="str">
        <f t="shared" si="41"/>
        <v>28011-28014</v>
      </c>
      <c r="P695">
        <v>28011</v>
      </c>
      <c r="Q695">
        <v>28014</v>
      </c>
      <c r="R695">
        <v>1</v>
      </c>
      <c r="S695">
        <v>47</v>
      </c>
      <c r="T695" t="s">
        <v>256</v>
      </c>
      <c r="U695">
        <v>105</v>
      </c>
      <c r="V695">
        <v>4000</v>
      </c>
      <c r="W695">
        <v>2</v>
      </c>
      <c r="X695">
        <v>0</v>
      </c>
      <c r="Y695" t="s">
        <v>301</v>
      </c>
      <c r="AA695" t="str">
        <f t="shared" si="42"/>
        <v>10001-10006</v>
      </c>
      <c r="AB695">
        <v>10001</v>
      </c>
      <c r="AC695">
        <v>10006</v>
      </c>
      <c r="AD695">
        <v>27</v>
      </c>
      <c r="AE695">
        <v>316</v>
      </c>
      <c r="AF695">
        <v>2000</v>
      </c>
      <c r="AG695">
        <v>3</v>
      </c>
      <c r="AH695">
        <v>0</v>
      </c>
      <c r="AI695">
        <v>104</v>
      </c>
      <c r="AJ695" t="s">
        <v>52</v>
      </c>
      <c r="AL695" t="str">
        <f t="shared" si="43"/>
        <v>47001-47006</v>
      </c>
      <c r="AM695">
        <v>47001</v>
      </c>
      <c r="AN695">
        <v>47006</v>
      </c>
      <c r="AO695">
        <v>2</v>
      </c>
    </row>
    <row r="696" spans="1:41" x14ac:dyDescent="0.3">
      <c r="A696" t="str">
        <f t="shared" si="40"/>
        <v>10001-50016</v>
      </c>
      <c r="B696">
        <v>10001</v>
      </c>
      <c r="C696">
        <v>50016</v>
      </c>
      <c r="D696">
        <v>7</v>
      </c>
      <c r="E696">
        <v>2</v>
      </c>
      <c r="F696">
        <v>9</v>
      </c>
      <c r="G696">
        <v>0</v>
      </c>
      <c r="H696">
        <v>170</v>
      </c>
      <c r="I696">
        <v>170</v>
      </c>
      <c r="J696">
        <v>1751</v>
      </c>
      <c r="K696" t="s">
        <v>400</v>
      </c>
      <c r="O696" t="str">
        <f t="shared" si="41"/>
        <v>28011-28017</v>
      </c>
      <c r="P696">
        <v>28011</v>
      </c>
      <c r="Q696">
        <v>28017</v>
      </c>
      <c r="R696">
        <v>1</v>
      </c>
      <c r="S696">
        <v>46</v>
      </c>
      <c r="T696" t="s">
        <v>256</v>
      </c>
      <c r="U696">
        <v>483</v>
      </c>
      <c r="V696">
        <v>949</v>
      </c>
      <c r="W696">
        <v>5</v>
      </c>
      <c r="X696">
        <v>0</v>
      </c>
      <c r="Y696" t="s">
        <v>151</v>
      </c>
      <c r="AA696" t="str">
        <f t="shared" si="42"/>
        <v>10001-50016</v>
      </c>
      <c r="AB696">
        <v>10001</v>
      </c>
      <c r="AC696">
        <v>50016</v>
      </c>
      <c r="AD696">
        <v>7</v>
      </c>
      <c r="AE696">
        <v>100</v>
      </c>
      <c r="AF696">
        <v>1751</v>
      </c>
      <c r="AG696">
        <v>3</v>
      </c>
      <c r="AH696">
        <v>0</v>
      </c>
      <c r="AI696">
        <v>0</v>
      </c>
      <c r="AJ696" t="s">
        <v>52</v>
      </c>
      <c r="AL696" t="str">
        <f t="shared" si="43"/>
        <v>47006-47004</v>
      </c>
      <c r="AM696">
        <v>47006</v>
      </c>
      <c r="AN696">
        <v>47004</v>
      </c>
      <c r="AO696">
        <v>2</v>
      </c>
    </row>
    <row r="697" spans="1:41" x14ac:dyDescent="0.3">
      <c r="A697" t="str">
        <f t="shared" si="40"/>
        <v>10001-50003</v>
      </c>
      <c r="B697">
        <v>10001</v>
      </c>
      <c r="C697">
        <v>50003</v>
      </c>
      <c r="D697">
        <v>22</v>
      </c>
      <c r="E697">
        <v>11</v>
      </c>
      <c r="F697">
        <v>33</v>
      </c>
      <c r="G697">
        <v>214</v>
      </c>
      <c r="H697">
        <v>80</v>
      </c>
      <c r="I697">
        <v>294</v>
      </c>
      <c r="J697">
        <v>2060</v>
      </c>
      <c r="K697" t="s">
        <v>378</v>
      </c>
      <c r="O697" t="str">
        <f t="shared" si="41"/>
        <v>28012-28001</v>
      </c>
      <c r="P697">
        <v>28012</v>
      </c>
      <c r="Q697">
        <v>28001</v>
      </c>
      <c r="R697">
        <v>1</v>
      </c>
      <c r="S697">
        <v>26</v>
      </c>
      <c r="T697" t="s">
        <v>256</v>
      </c>
      <c r="U697">
        <v>74</v>
      </c>
      <c r="V697">
        <v>2000</v>
      </c>
      <c r="W697">
        <v>5</v>
      </c>
      <c r="X697">
        <v>0</v>
      </c>
      <c r="Y697" t="s">
        <v>137</v>
      </c>
      <c r="AA697" t="str">
        <f t="shared" si="42"/>
        <v>10001-50003</v>
      </c>
      <c r="AB697">
        <v>10001</v>
      </c>
      <c r="AC697">
        <v>50003</v>
      </c>
      <c r="AD697">
        <v>22</v>
      </c>
      <c r="AE697">
        <v>234</v>
      </c>
      <c r="AF697">
        <v>2060</v>
      </c>
      <c r="AG697">
        <v>3</v>
      </c>
      <c r="AH697">
        <v>0</v>
      </c>
      <c r="AI697">
        <v>214</v>
      </c>
      <c r="AJ697" t="s">
        <v>60</v>
      </c>
      <c r="AL697" t="str">
        <f t="shared" si="43"/>
        <v>47004-47009</v>
      </c>
      <c r="AM697">
        <v>47004</v>
      </c>
      <c r="AN697">
        <v>47009</v>
      </c>
      <c r="AO697">
        <v>2</v>
      </c>
    </row>
    <row r="698" spans="1:41" x14ac:dyDescent="0.3">
      <c r="A698" t="str">
        <f t="shared" si="40"/>
        <v>10001-10002</v>
      </c>
      <c r="B698">
        <v>10001</v>
      </c>
      <c r="C698">
        <v>10002</v>
      </c>
      <c r="D698">
        <v>9</v>
      </c>
      <c r="E698">
        <v>6</v>
      </c>
      <c r="F698">
        <v>15</v>
      </c>
      <c r="G698">
        <v>120</v>
      </c>
      <c r="H698">
        <v>646</v>
      </c>
      <c r="I698">
        <v>766</v>
      </c>
      <c r="J698">
        <v>4120</v>
      </c>
      <c r="K698" t="s">
        <v>378</v>
      </c>
      <c r="O698" t="str">
        <f t="shared" si="41"/>
        <v>28012-28010</v>
      </c>
      <c r="P698">
        <v>28012</v>
      </c>
      <c r="Q698">
        <v>28010</v>
      </c>
      <c r="R698">
        <v>1</v>
      </c>
      <c r="S698">
        <v>49</v>
      </c>
      <c r="T698" t="s">
        <v>256</v>
      </c>
      <c r="U698">
        <v>248</v>
      </c>
      <c r="V698">
        <v>2000</v>
      </c>
      <c r="W698">
        <v>3</v>
      </c>
      <c r="X698">
        <v>0</v>
      </c>
      <c r="Y698" t="s">
        <v>301</v>
      </c>
      <c r="AA698" t="str">
        <f t="shared" si="42"/>
        <v>10001-10002</v>
      </c>
      <c r="AB698">
        <v>10001</v>
      </c>
      <c r="AC698">
        <v>10002</v>
      </c>
      <c r="AD698">
        <v>9</v>
      </c>
      <c r="AE698">
        <v>161</v>
      </c>
      <c r="AF698">
        <v>4120</v>
      </c>
      <c r="AG698">
        <v>3</v>
      </c>
      <c r="AH698">
        <v>0</v>
      </c>
      <c r="AI698">
        <v>120</v>
      </c>
      <c r="AJ698" t="s">
        <v>60</v>
      </c>
      <c r="AL698" t="str">
        <f t="shared" si="43"/>
        <v>47009-47035</v>
      </c>
      <c r="AM698">
        <v>47009</v>
      </c>
      <c r="AN698">
        <v>47035</v>
      </c>
      <c r="AO698">
        <v>2</v>
      </c>
    </row>
    <row r="699" spans="1:41" x14ac:dyDescent="0.3">
      <c r="A699" t="str">
        <f t="shared" si="40"/>
        <v>10002-10007</v>
      </c>
      <c r="B699">
        <v>10002</v>
      </c>
      <c r="C699">
        <v>10007</v>
      </c>
      <c r="D699">
        <v>21</v>
      </c>
      <c r="E699">
        <v>0</v>
      </c>
      <c r="F699">
        <v>21</v>
      </c>
      <c r="G699">
        <v>0</v>
      </c>
      <c r="H699">
        <v>0</v>
      </c>
      <c r="I699">
        <v>0</v>
      </c>
      <c r="J699">
        <v>1000</v>
      </c>
      <c r="K699" t="s">
        <v>375</v>
      </c>
      <c r="O699" t="str">
        <f t="shared" si="41"/>
        <v>28012-28014</v>
      </c>
      <c r="P699">
        <v>28012</v>
      </c>
      <c r="Q699">
        <v>28014</v>
      </c>
      <c r="R699">
        <v>1</v>
      </c>
      <c r="S699">
        <v>37</v>
      </c>
      <c r="T699" t="s">
        <v>256</v>
      </c>
      <c r="U699">
        <v>141</v>
      </c>
      <c r="V699">
        <v>4000</v>
      </c>
      <c r="W699">
        <v>2</v>
      </c>
      <c r="X699">
        <v>0</v>
      </c>
      <c r="Y699" t="s">
        <v>301</v>
      </c>
      <c r="AA699" t="str">
        <f t="shared" si="42"/>
        <v>10002-10007</v>
      </c>
      <c r="AB699">
        <v>10002</v>
      </c>
      <c r="AC699">
        <v>10007</v>
      </c>
      <c r="AD699">
        <v>21</v>
      </c>
      <c r="AE699">
        <v>327</v>
      </c>
      <c r="AF699">
        <v>1000</v>
      </c>
      <c r="AG699">
        <v>5</v>
      </c>
      <c r="AH699">
        <v>0</v>
      </c>
      <c r="AI699">
        <v>0</v>
      </c>
      <c r="AJ699" t="s">
        <v>57</v>
      </c>
      <c r="AL699" t="str">
        <f t="shared" si="43"/>
        <v>47035-45005</v>
      </c>
      <c r="AM699">
        <v>47035</v>
      </c>
      <c r="AN699">
        <v>45005</v>
      </c>
      <c r="AO699">
        <v>2</v>
      </c>
    </row>
    <row r="700" spans="1:41" x14ac:dyDescent="0.3">
      <c r="A700" t="str">
        <f t="shared" si="40"/>
        <v>10002-10003</v>
      </c>
      <c r="B700">
        <v>10002</v>
      </c>
      <c r="C700">
        <v>10003</v>
      </c>
      <c r="D700">
        <v>4</v>
      </c>
      <c r="E700">
        <v>1</v>
      </c>
      <c r="F700">
        <v>5</v>
      </c>
      <c r="G700">
        <v>244</v>
      </c>
      <c r="H700">
        <v>171</v>
      </c>
      <c r="I700">
        <v>415</v>
      </c>
      <c r="J700">
        <v>4220</v>
      </c>
      <c r="K700" t="s">
        <v>378</v>
      </c>
      <c r="O700" t="str">
        <f t="shared" si="41"/>
        <v>28012-28018</v>
      </c>
      <c r="P700">
        <v>28012</v>
      </c>
      <c r="Q700">
        <v>28018</v>
      </c>
      <c r="R700">
        <v>1</v>
      </c>
      <c r="S700">
        <v>53</v>
      </c>
      <c r="T700" t="s">
        <v>256</v>
      </c>
      <c r="U700">
        <v>306</v>
      </c>
      <c r="V700">
        <v>1000</v>
      </c>
      <c r="W700">
        <v>5</v>
      </c>
      <c r="X700">
        <v>0</v>
      </c>
      <c r="Y700" t="s">
        <v>137</v>
      </c>
      <c r="AA700" t="str">
        <f t="shared" si="42"/>
        <v>10002-10003</v>
      </c>
      <c r="AB700">
        <v>10002</v>
      </c>
      <c r="AC700">
        <v>10003</v>
      </c>
      <c r="AD700">
        <v>4</v>
      </c>
      <c r="AE700">
        <v>66</v>
      </c>
      <c r="AF700">
        <v>4220</v>
      </c>
      <c r="AG700">
        <v>3</v>
      </c>
      <c r="AH700">
        <v>0</v>
      </c>
      <c r="AI700">
        <v>244</v>
      </c>
      <c r="AJ700" t="s">
        <v>60</v>
      </c>
      <c r="AL700" t="str">
        <f t="shared" si="43"/>
        <v>45005-45006</v>
      </c>
      <c r="AM700">
        <v>45005</v>
      </c>
      <c r="AN700">
        <v>45006</v>
      </c>
      <c r="AO700">
        <v>2</v>
      </c>
    </row>
    <row r="701" spans="1:41" x14ac:dyDescent="0.3">
      <c r="A701" t="str">
        <f t="shared" si="40"/>
        <v>10002-10001</v>
      </c>
      <c r="B701">
        <v>10002</v>
      </c>
      <c r="C701">
        <v>10001</v>
      </c>
      <c r="D701">
        <v>14</v>
      </c>
      <c r="E701">
        <v>2</v>
      </c>
      <c r="F701">
        <v>16</v>
      </c>
      <c r="G701">
        <v>310</v>
      </c>
      <c r="H701">
        <v>127</v>
      </c>
      <c r="I701">
        <v>437</v>
      </c>
      <c r="J701">
        <v>1854</v>
      </c>
      <c r="K701" t="s">
        <v>378</v>
      </c>
      <c r="O701" t="str">
        <f t="shared" si="41"/>
        <v>28013-28002</v>
      </c>
      <c r="P701">
        <v>28013</v>
      </c>
      <c r="Q701">
        <v>28002</v>
      </c>
      <c r="R701">
        <v>1</v>
      </c>
      <c r="S701">
        <v>50</v>
      </c>
      <c r="T701" t="s">
        <v>256</v>
      </c>
      <c r="U701">
        <v>347</v>
      </c>
      <c r="V701">
        <v>1000</v>
      </c>
      <c r="W701">
        <v>5</v>
      </c>
      <c r="X701">
        <v>0</v>
      </c>
      <c r="Y701" t="s">
        <v>140</v>
      </c>
      <c r="AA701" t="str">
        <f t="shared" si="42"/>
        <v>10002-10001</v>
      </c>
      <c r="AB701">
        <v>10002</v>
      </c>
      <c r="AC701">
        <v>10001</v>
      </c>
      <c r="AD701">
        <v>14</v>
      </c>
      <c r="AE701">
        <v>161</v>
      </c>
      <c r="AF701">
        <v>1854</v>
      </c>
      <c r="AG701">
        <v>2</v>
      </c>
      <c r="AH701">
        <v>0</v>
      </c>
      <c r="AI701">
        <v>310</v>
      </c>
      <c r="AJ701" t="s">
        <v>60</v>
      </c>
      <c r="AL701" t="str">
        <f t="shared" si="43"/>
        <v>45006-45009</v>
      </c>
      <c r="AM701">
        <v>45006</v>
      </c>
      <c r="AN701">
        <v>45009</v>
      </c>
      <c r="AO701">
        <v>2</v>
      </c>
    </row>
    <row r="702" spans="1:41" x14ac:dyDescent="0.3">
      <c r="A702" t="str">
        <f t="shared" si="40"/>
        <v>10003-9010</v>
      </c>
      <c r="B702">
        <v>10003</v>
      </c>
      <c r="C702">
        <v>9010</v>
      </c>
      <c r="D702">
        <v>32</v>
      </c>
      <c r="E702">
        <v>0</v>
      </c>
      <c r="F702">
        <v>32</v>
      </c>
      <c r="G702">
        <v>0</v>
      </c>
      <c r="H702">
        <v>0</v>
      </c>
      <c r="I702">
        <v>0</v>
      </c>
      <c r="J702">
        <v>2110</v>
      </c>
      <c r="K702" t="s">
        <v>375</v>
      </c>
      <c r="O702" t="str">
        <f t="shared" si="41"/>
        <v>28013-28011</v>
      </c>
      <c r="P702">
        <v>28013</v>
      </c>
      <c r="Q702">
        <v>28011</v>
      </c>
      <c r="R702">
        <v>1</v>
      </c>
      <c r="S702">
        <v>46</v>
      </c>
      <c r="T702" t="s">
        <v>256</v>
      </c>
      <c r="U702">
        <v>165</v>
      </c>
      <c r="V702">
        <v>1000</v>
      </c>
      <c r="W702">
        <v>5</v>
      </c>
      <c r="X702">
        <v>0</v>
      </c>
      <c r="Y702" t="s">
        <v>150</v>
      </c>
      <c r="AA702" t="str">
        <f t="shared" si="42"/>
        <v>10003-9010</v>
      </c>
      <c r="AB702">
        <v>10003</v>
      </c>
      <c r="AC702">
        <v>9010</v>
      </c>
      <c r="AD702">
        <v>32</v>
      </c>
      <c r="AE702">
        <v>340</v>
      </c>
      <c r="AF702">
        <v>2110</v>
      </c>
      <c r="AG702">
        <v>5</v>
      </c>
      <c r="AH702">
        <v>0</v>
      </c>
      <c r="AI702">
        <v>0</v>
      </c>
      <c r="AJ702" t="s">
        <v>57</v>
      </c>
      <c r="AL702" t="str">
        <f t="shared" si="43"/>
        <v>45009-45010</v>
      </c>
      <c r="AM702">
        <v>45009</v>
      </c>
      <c r="AN702">
        <v>45010</v>
      </c>
      <c r="AO702">
        <v>2</v>
      </c>
    </row>
    <row r="703" spans="1:41" x14ac:dyDescent="0.3">
      <c r="A703" t="str">
        <f t="shared" si="40"/>
        <v>10003-13014</v>
      </c>
      <c r="B703">
        <v>10003</v>
      </c>
      <c r="C703">
        <v>13014</v>
      </c>
      <c r="D703">
        <v>14</v>
      </c>
      <c r="E703">
        <v>13</v>
      </c>
      <c r="F703">
        <v>27</v>
      </c>
      <c r="G703">
        <v>244</v>
      </c>
      <c r="H703">
        <v>171</v>
      </c>
      <c r="I703">
        <v>415</v>
      </c>
      <c r="J703">
        <v>1800</v>
      </c>
      <c r="K703" t="s">
        <v>378</v>
      </c>
      <c r="O703" t="str">
        <f t="shared" si="41"/>
        <v>28013-28014</v>
      </c>
      <c r="P703">
        <v>28013</v>
      </c>
      <c r="Q703">
        <v>28014</v>
      </c>
      <c r="R703">
        <v>1</v>
      </c>
      <c r="S703">
        <v>48</v>
      </c>
      <c r="T703" t="s">
        <v>256</v>
      </c>
      <c r="U703">
        <v>278</v>
      </c>
      <c r="V703">
        <v>1000</v>
      </c>
      <c r="W703">
        <v>5</v>
      </c>
      <c r="X703">
        <v>0</v>
      </c>
      <c r="Y703" t="s">
        <v>140</v>
      </c>
      <c r="AA703" t="str">
        <f t="shared" si="42"/>
        <v>10003-13014</v>
      </c>
      <c r="AB703">
        <v>10003</v>
      </c>
      <c r="AC703">
        <v>13014</v>
      </c>
      <c r="AD703">
        <v>14</v>
      </c>
      <c r="AE703">
        <v>203</v>
      </c>
      <c r="AF703">
        <v>1800</v>
      </c>
      <c r="AG703">
        <v>3</v>
      </c>
      <c r="AH703">
        <v>0</v>
      </c>
      <c r="AI703">
        <v>244</v>
      </c>
      <c r="AJ703" t="s">
        <v>60</v>
      </c>
      <c r="AL703" t="str">
        <f t="shared" si="43"/>
        <v>45010-44001</v>
      </c>
      <c r="AM703">
        <v>45010</v>
      </c>
      <c r="AN703">
        <v>44001</v>
      </c>
      <c r="AO703">
        <v>2</v>
      </c>
    </row>
    <row r="704" spans="1:41" x14ac:dyDescent="0.3">
      <c r="A704" t="str">
        <f t="shared" si="40"/>
        <v>10003-10002</v>
      </c>
      <c r="B704">
        <v>10003</v>
      </c>
      <c r="C704">
        <v>10002</v>
      </c>
      <c r="D704">
        <v>4</v>
      </c>
      <c r="E704">
        <v>0</v>
      </c>
      <c r="F704">
        <v>4</v>
      </c>
      <c r="G704">
        <v>310</v>
      </c>
      <c r="H704">
        <v>1068</v>
      </c>
      <c r="I704">
        <v>1378</v>
      </c>
      <c r="J704">
        <v>4220</v>
      </c>
      <c r="K704" t="s">
        <v>378</v>
      </c>
      <c r="O704" t="str">
        <f t="shared" si="41"/>
        <v>28013-28025</v>
      </c>
      <c r="P704">
        <v>28013</v>
      </c>
      <c r="Q704">
        <v>28025</v>
      </c>
      <c r="R704">
        <v>1</v>
      </c>
      <c r="S704">
        <v>48</v>
      </c>
      <c r="T704" t="s">
        <v>256</v>
      </c>
      <c r="U704">
        <v>179</v>
      </c>
      <c r="V704">
        <v>1000</v>
      </c>
      <c r="W704">
        <v>5</v>
      </c>
      <c r="X704">
        <v>0</v>
      </c>
      <c r="Y704" t="s">
        <v>150</v>
      </c>
      <c r="AA704" t="str">
        <f t="shared" si="42"/>
        <v>10003-10002</v>
      </c>
      <c r="AB704">
        <v>10003</v>
      </c>
      <c r="AC704">
        <v>10002</v>
      </c>
      <c r="AD704">
        <v>4</v>
      </c>
      <c r="AE704">
        <v>66</v>
      </c>
      <c r="AF704">
        <v>4220</v>
      </c>
      <c r="AG704">
        <v>2</v>
      </c>
      <c r="AH704">
        <v>0</v>
      </c>
      <c r="AI704">
        <v>310</v>
      </c>
      <c r="AJ704" t="s">
        <v>60</v>
      </c>
      <c r="AL704" t="str">
        <f t="shared" si="43"/>
        <v>44001-45010</v>
      </c>
      <c r="AM704">
        <v>44001</v>
      </c>
      <c r="AN704">
        <v>45010</v>
      </c>
      <c r="AO704">
        <v>2</v>
      </c>
    </row>
    <row r="705" spans="1:41" x14ac:dyDescent="0.3">
      <c r="A705" t="str">
        <f t="shared" si="40"/>
        <v>10004-25001</v>
      </c>
      <c r="B705">
        <v>10004</v>
      </c>
      <c r="C705">
        <v>25001</v>
      </c>
      <c r="D705">
        <v>28</v>
      </c>
      <c r="E705">
        <v>1</v>
      </c>
      <c r="F705">
        <v>29</v>
      </c>
      <c r="G705">
        <v>0</v>
      </c>
      <c r="H705">
        <v>49</v>
      </c>
      <c r="I705">
        <v>49</v>
      </c>
      <c r="J705">
        <v>2000</v>
      </c>
      <c r="K705" t="s">
        <v>401</v>
      </c>
      <c r="O705" t="str">
        <f t="shared" si="41"/>
        <v>28014-28011</v>
      </c>
      <c r="P705">
        <v>28014</v>
      </c>
      <c r="Q705">
        <v>28011</v>
      </c>
      <c r="R705">
        <v>1</v>
      </c>
      <c r="S705">
        <v>41</v>
      </c>
      <c r="T705" t="s">
        <v>256</v>
      </c>
      <c r="U705">
        <v>105</v>
      </c>
      <c r="V705">
        <v>4000</v>
      </c>
      <c r="W705">
        <v>2</v>
      </c>
      <c r="X705">
        <v>0</v>
      </c>
      <c r="Y705" t="s">
        <v>301</v>
      </c>
      <c r="AA705" t="str">
        <f t="shared" si="42"/>
        <v>10004-25001</v>
      </c>
      <c r="AB705">
        <v>10004</v>
      </c>
      <c r="AC705">
        <v>25001</v>
      </c>
      <c r="AD705">
        <v>28</v>
      </c>
      <c r="AE705">
        <v>237</v>
      </c>
      <c r="AF705">
        <v>2000</v>
      </c>
      <c r="AG705">
        <v>5</v>
      </c>
      <c r="AH705">
        <v>0</v>
      </c>
      <c r="AI705">
        <v>0</v>
      </c>
      <c r="AJ705" t="s">
        <v>61</v>
      </c>
      <c r="AL705" t="str">
        <f t="shared" si="43"/>
        <v>45010-45009</v>
      </c>
      <c r="AM705">
        <v>45010</v>
      </c>
      <c r="AN705">
        <v>45009</v>
      </c>
      <c r="AO705">
        <v>2</v>
      </c>
    </row>
    <row r="706" spans="1:41" x14ac:dyDescent="0.3">
      <c r="A706" t="str">
        <f t="shared" si="40"/>
        <v>10004-10010</v>
      </c>
      <c r="B706">
        <v>10004</v>
      </c>
      <c r="C706">
        <v>10010</v>
      </c>
      <c r="D706">
        <v>7</v>
      </c>
      <c r="E706">
        <v>1</v>
      </c>
      <c r="F706">
        <v>8</v>
      </c>
      <c r="G706">
        <v>31</v>
      </c>
      <c r="H706">
        <v>1040</v>
      </c>
      <c r="I706">
        <v>1071</v>
      </c>
      <c r="J706">
        <v>4000</v>
      </c>
      <c r="K706" t="s">
        <v>367</v>
      </c>
      <c r="O706" t="str">
        <f t="shared" si="41"/>
        <v>28014-28012</v>
      </c>
      <c r="P706">
        <v>28014</v>
      </c>
      <c r="Q706">
        <v>28012</v>
      </c>
      <c r="R706">
        <v>1</v>
      </c>
      <c r="S706">
        <v>47</v>
      </c>
      <c r="T706" t="s">
        <v>256</v>
      </c>
      <c r="U706">
        <v>141</v>
      </c>
      <c r="V706">
        <v>4000</v>
      </c>
      <c r="W706">
        <v>2</v>
      </c>
      <c r="X706">
        <v>0</v>
      </c>
      <c r="Y706" t="s">
        <v>301</v>
      </c>
      <c r="AA706" t="str">
        <f t="shared" si="42"/>
        <v>10004-10010</v>
      </c>
      <c r="AB706">
        <v>10004</v>
      </c>
      <c r="AC706">
        <v>10010</v>
      </c>
      <c r="AD706">
        <v>7</v>
      </c>
      <c r="AE706">
        <v>134</v>
      </c>
      <c r="AF706">
        <v>4000</v>
      </c>
      <c r="AG706">
        <v>2</v>
      </c>
      <c r="AH706">
        <v>0</v>
      </c>
      <c r="AI706">
        <v>31</v>
      </c>
      <c r="AJ706" t="s">
        <v>44</v>
      </c>
      <c r="AL706" t="str">
        <f t="shared" si="43"/>
        <v>45009-45006</v>
      </c>
      <c r="AM706">
        <v>45009</v>
      </c>
      <c r="AN706">
        <v>45006</v>
      </c>
      <c r="AO706">
        <v>2</v>
      </c>
    </row>
    <row r="707" spans="1:41" x14ac:dyDescent="0.3">
      <c r="A707" t="str">
        <f t="shared" si="40"/>
        <v>10004-13014</v>
      </c>
      <c r="B707">
        <v>10004</v>
      </c>
      <c r="C707">
        <v>13014</v>
      </c>
      <c r="D707">
        <v>15</v>
      </c>
      <c r="E707">
        <v>6</v>
      </c>
      <c r="F707">
        <v>21</v>
      </c>
      <c r="G707">
        <v>0</v>
      </c>
      <c r="H707">
        <v>1021</v>
      </c>
      <c r="I707">
        <v>1021</v>
      </c>
      <c r="J707">
        <v>2400</v>
      </c>
      <c r="K707" t="s">
        <v>367</v>
      </c>
      <c r="O707" t="str">
        <f t="shared" si="41"/>
        <v>28014-28013</v>
      </c>
      <c r="P707">
        <v>28014</v>
      </c>
      <c r="Q707">
        <v>28013</v>
      </c>
      <c r="R707">
        <v>1</v>
      </c>
      <c r="S707">
        <v>44</v>
      </c>
      <c r="T707" t="s">
        <v>256</v>
      </c>
      <c r="U707">
        <v>277</v>
      </c>
      <c r="V707">
        <v>1000</v>
      </c>
      <c r="W707">
        <v>5</v>
      </c>
      <c r="X707">
        <v>0</v>
      </c>
      <c r="Y707" t="s">
        <v>140</v>
      </c>
      <c r="AA707" t="str">
        <f t="shared" si="42"/>
        <v>10004-13014</v>
      </c>
      <c r="AB707">
        <v>10004</v>
      </c>
      <c r="AC707">
        <v>13014</v>
      </c>
      <c r="AD707">
        <v>15</v>
      </c>
      <c r="AE707">
        <v>232</v>
      </c>
      <c r="AF707">
        <v>2400</v>
      </c>
      <c r="AG707">
        <v>2</v>
      </c>
      <c r="AH707">
        <v>0</v>
      </c>
      <c r="AI707">
        <v>0</v>
      </c>
      <c r="AJ707" t="s">
        <v>44</v>
      </c>
      <c r="AL707" t="str">
        <f t="shared" si="43"/>
        <v>45006-45005</v>
      </c>
      <c r="AM707">
        <v>45006</v>
      </c>
      <c r="AN707">
        <v>45005</v>
      </c>
      <c r="AO707">
        <v>2</v>
      </c>
    </row>
    <row r="708" spans="1:41" x14ac:dyDescent="0.3">
      <c r="A708" t="str">
        <f t="shared" ref="A708:A771" si="44">+B708&amp;-C708</f>
        <v>10005-10006</v>
      </c>
      <c r="B708">
        <v>10005</v>
      </c>
      <c r="C708">
        <v>10006</v>
      </c>
      <c r="D708">
        <v>23</v>
      </c>
      <c r="E708">
        <v>11</v>
      </c>
      <c r="F708">
        <v>34</v>
      </c>
      <c r="G708">
        <v>125</v>
      </c>
      <c r="H708">
        <v>0</v>
      </c>
      <c r="I708">
        <v>125</v>
      </c>
      <c r="J708">
        <v>900</v>
      </c>
      <c r="K708" t="s">
        <v>402</v>
      </c>
      <c r="O708" t="str">
        <f t="shared" ref="O708:O771" si="45">+P708&amp;-Q708</f>
        <v>28016-32010</v>
      </c>
      <c r="P708">
        <v>28016</v>
      </c>
      <c r="Q708">
        <v>32010</v>
      </c>
      <c r="R708">
        <v>1</v>
      </c>
      <c r="S708">
        <v>24</v>
      </c>
      <c r="T708" t="s">
        <v>256</v>
      </c>
      <c r="U708">
        <v>47</v>
      </c>
      <c r="V708">
        <v>4000</v>
      </c>
      <c r="W708">
        <v>5</v>
      </c>
      <c r="X708">
        <v>0</v>
      </c>
      <c r="Y708" t="s">
        <v>302</v>
      </c>
      <c r="AA708" t="str">
        <f t="shared" ref="AA708:AA771" si="46">+AB708&amp;-AC708</f>
        <v>10005-10006</v>
      </c>
      <c r="AB708">
        <v>10005</v>
      </c>
      <c r="AC708">
        <v>10006</v>
      </c>
      <c r="AD708">
        <v>23</v>
      </c>
      <c r="AE708">
        <v>238</v>
      </c>
      <c r="AF708">
        <v>900</v>
      </c>
      <c r="AG708">
        <v>5</v>
      </c>
      <c r="AH708">
        <v>0</v>
      </c>
      <c r="AI708">
        <v>125</v>
      </c>
      <c r="AJ708" t="s">
        <v>62</v>
      </c>
      <c r="AL708" t="str">
        <f t="shared" ref="AL708:AL771" si="47">+AM708&amp;-AN708</f>
        <v>45005-47035</v>
      </c>
      <c r="AM708">
        <v>45005</v>
      </c>
      <c r="AN708">
        <v>47035</v>
      </c>
      <c r="AO708">
        <v>2</v>
      </c>
    </row>
    <row r="709" spans="1:41" x14ac:dyDescent="0.3">
      <c r="A709" t="str">
        <f t="shared" si="44"/>
        <v>10005-50003</v>
      </c>
      <c r="B709">
        <v>10005</v>
      </c>
      <c r="C709">
        <v>50003</v>
      </c>
      <c r="D709">
        <v>16</v>
      </c>
      <c r="E709">
        <v>10</v>
      </c>
      <c r="F709">
        <v>26</v>
      </c>
      <c r="G709">
        <v>536</v>
      </c>
      <c r="H709">
        <v>495</v>
      </c>
      <c r="I709">
        <v>1031</v>
      </c>
      <c r="J709">
        <v>2100</v>
      </c>
      <c r="K709" t="s">
        <v>398</v>
      </c>
      <c r="O709" t="str">
        <f t="shared" si="45"/>
        <v>28017-28011</v>
      </c>
      <c r="P709">
        <v>28017</v>
      </c>
      <c r="Q709">
        <v>28011</v>
      </c>
      <c r="R709">
        <v>1</v>
      </c>
      <c r="S709">
        <v>53</v>
      </c>
      <c r="T709" t="s">
        <v>256</v>
      </c>
      <c r="U709">
        <v>483</v>
      </c>
      <c r="V709">
        <v>949</v>
      </c>
      <c r="W709">
        <v>5</v>
      </c>
      <c r="X709">
        <v>0</v>
      </c>
      <c r="Y709" t="s">
        <v>151</v>
      </c>
      <c r="AA709" t="str">
        <f t="shared" si="46"/>
        <v>10005-50003</v>
      </c>
      <c r="AB709">
        <v>10005</v>
      </c>
      <c r="AC709">
        <v>50003</v>
      </c>
      <c r="AD709">
        <v>16</v>
      </c>
      <c r="AE709">
        <v>301</v>
      </c>
      <c r="AF709">
        <v>2100</v>
      </c>
      <c r="AG709">
        <v>2</v>
      </c>
      <c r="AH709">
        <v>0</v>
      </c>
      <c r="AI709">
        <v>536</v>
      </c>
      <c r="AJ709" t="s">
        <v>4</v>
      </c>
      <c r="AL709" t="str">
        <f t="shared" si="47"/>
        <v>47035-47009</v>
      </c>
      <c r="AM709">
        <v>47035</v>
      </c>
      <c r="AN709">
        <v>47009</v>
      </c>
      <c r="AO709">
        <v>2</v>
      </c>
    </row>
    <row r="710" spans="1:41" x14ac:dyDescent="0.3">
      <c r="A710" t="str">
        <f t="shared" si="44"/>
        <v>10005-10008</v>
      </c>
      <c r="B710">
        <v>10005</v>
      </c>
      <c r="C710">
        <v>10008</v>
      </c>
      <c r="D710">
        <v>11</v>
      </c>
      <c r="E710">
        <v>15</v>
      </c>
      <c r="F710">
        <v>26</v>
      </c>
      <c r="G710">
        <v>583</v>
      </c>
      <c r="H710">
        <v>828</v>
      </c>
      <c r="I710">
        <v>1411</v>
      </c>
      <c r="J710">
        <v>2120</v>
      </c>
      <c r="K710" t="s">
        <v>398</v>
      </c>
      <c r="O710" t="str">
        <f t="shared" si="45"/>
        <v>28017-28018</v>
      </c>
      <c r="P710">
        <v>28017</v>
      </c>
      <c r="Q710">
        <v>28018</v>
      </c>
      <c r="R710">
        <v>1</v>
      </c>
      <c r="S710">
        <v>53</v>
      </c>
      <c r="T710" t="s">
        <v>256</v>
      </c>
      <c r="U710">
        <v>51</v>
      </c>
      <c r="V710">
        <v>2000</v>
      </c>
      <c r="W710">
        <v>5</v>
      </c>
      <c r="X710">
        <v>0</v>
      </c>
      <c r="Y710" t="s">
        <v>154</v>
      </c>
      <c r="AA710" t="str">
        <f t="shared" si="46"/>
        <v>10005-10008</v>
      </c>
      <c r="AB710">
        <v>10005</v>
      </c>
      <c r="AC710">
        <v>10008</v>
      </c>
      <c r="AD710">
        <v>11</v>
      </c>
      <c r="AE710">
        <v>116</v>
      </c>
      <c r="AF710">
        <v>2120</v>
      </c>
      <c r="AG710">
        <v>2</v>
      </c>
      <c r="AH710">
        <v>0</v>
      </c>
      <c r="AI710">
        <v>583</v>
      </c>
      <c r="AJ710" t="s">
        <v>4</v>
      </c>
      <c r="AL710" t="str">
        <f t="shared" si="47"/>
        <v>47009-47004</v>
      </c>
      <c r="AM710">
        <v>47009</v>
      </c>
      <c r="AN710">
        <v>47004</v>
      </c>
      <c r="AO710">
        <v>2</v>
      </c>
    </row>
    <row r="711" spans="1:41" x14ac:dyDescent="0.3">
      <c r="A711" t="str">
        <f t="shared" si="44"/>
        <v>10006-10007</v>
      </c>
      <c r="B711">
        <v>10006</v>
      </c>
      <c r="C711">
        <v>10007</v>
      </c>
      <c r="D711">
        <v>19</v>
      </c>
      <c r="E711">
        <v>4</v>
      </c>
      <c r="F711">
        <v>23</v>
      </c>
      <c r="G711">
        <v>125</v>
      </c>
      <c r="H711">
        <v>0</v>
      </c>
      <c r="I711">
        <v>125</v>
      </c>
      <c r="J711">
        <v>1800</v>
      </c>
      <c r="K711" t="s">
        <v>402</v>
      </c>
      <c r="O711" t="str">
        <f t="shared" si="45"/>
        <v>28018-28012</v>
      </c>
      <c r="P711">
        <v>28018</v>
      </c>
      <c r="Q711">
        <v>28012</v>
      </c>
      <c r="R711">
        <v>1</v>
      </c>
      <c r="S711">
        <v>53</v>
      </c>
      <c r="T711" t="s">
        <v>256</v>
      </c>
      <c r="U711">
        <v>306</v>
      </c>
      <c r="V711">
        <v>1000</v>
      </c>
      <c r="W711">
        <v>5</v>
      </c>
      <c r="X711">
        <v>0</v>
      </c>
      <c r="Y711" t="s">
        <v>137</v>
      </c>
      <c r="AA711" t="str">
        <f t="shared" si="46"/>
        <v>10006-10007</v>
      </c>
      <c r="AB711">
        <v>10006</v>
      </c>
      <c r="AC711">
        <v>10007</v>
      </c>
      <c r="AD711">
        <v>19</v>
      </c>
      <c r="AE711">
        <v>150</v>
      </c>
      <c r="AF711">
        <v>1800</v>
      </c>
      <c r="AG711">
        <v>5</v>
      </c>
      <c r="AH711">
        <v>0</v>
      </c>
      <c r="AI711">
        <v>125</v>
      </c>
      <c r="AJ711" t="s">
        <v>62</v>
      </c>
      <c r="AL711" t="str">
        <f t="shared" si="47"/>
        <v>47004-47006</v>
      </c>
      <c r="AM711">
        <v>47004</v>
      </c>
      <c r="AN711">
        <v>47006</v>
      </c>
      <c r="AO711">
        <v>2</v>
      </c>
    </row>
    <row r="712" spans="1:41" x14ac:dyDescent="0.3">
      <c r="A712" t="str">
        <f t="shared" si="44"/>
        <v>10006-10009</v>
      </c>
      <c r="B712">
        <v>10006</v>
      </c>
      <c r="C712">
        <v>10009</v>
      </c>
      <c r="D712">
        <v>12</v>
      </c>
      <c r="E712">
        <v>7</v>
      </c>
      <c r="F712">
        <v>19</v>
      </c>
      <c r="G712">
        <v>104</v>
      </c>
      <c r="H712">
        <v>57</v>
      </c>
      <c r="I712">
        <v>161</v>
      </c>
      <c r="J712">
        <v>1000</v>
      </c>
      <c r="K712" t="s">
        <v>400</v>
      </c>
      <c r="O712" t="str">
        <f t="shared" si="45"/>
        <v>28018-28017</v>
      </c>
      <c r="P712">
        <v>28018</v>
      </c>
      <c r="Q712">
        <v>28017</v>
      </c>
      <c r="R712">
        <v>1</v>
      </c>
      <c r="S712">
        <v>46</v>
      </c>
      <c r="T712" t="s">
        <v>256</v>
      </c>
      <c r="U712">
        <v>51</v>
      </c>
      <c r="V712">
        <v>2000</v>
      </c>
      <c r="W712">
        <v>5</v>
      </c>
      <c r="X712">
        <v>0</v>
      </c>
      <c r="Y712" t="s">
        <v>154</v>
      </c>
      <c r="AA712" t="str">
        <f t="shared" si="46"/>
        <v>10006-10009</v>
      </c>
      <c r="AB712">
        <v>10006</v>
      </c>
      <c r="AC712">
        <v>10009</v>
      </c>
      <c r="AD712">
        <v>12</v>
      </c>
      <c r="AE712">
        <v>122</v>
      </c>
      <c r="AF712">
        <v>1000</v>
      </c>
      <c r="AG712">
        <v>3</v>
      </c>
      <c r="AH712">
        <v>0</v>
      </c>
      <c r="AI712">
        <v>104</v>
      </c>
      <c r="AJ712" t="s">
        <v>52</v>
      </c>
      <c r="AL712" t="str">
        <f t="shared" si="47"/>
        <v>47006-47001</v>
      </c>
      <c r="AM712">
        <v>47006</v>
      </c>
      <c r="AN712">
        <v>47001</v>
      </c>
      <c r="AO712">
        <v>2</v>
      </c>
    </row>
    <row r="713" spans="1:41" x14ac:dyDescent="0.3">
      <c r="A713" t="str">
        <f t="shared" si="44"/>
        <v>10007-10002</v>
      </c>
      <c r="B713">
        <v>10007</v>
      </c>
      <c r="C713">
        <v>10002</v>
      </c>
      <c r="D713">
        <v>30</v>
      </c>
      <c r="E713">
        <v>13</v>
      </c>
      <c r="F713">
        <v>43</v>
      </c>
      <c r="G713">
        <v>125</v>
      </c>
      <c r="H713">
        <v>0</v>
      </c>
      <c r="I713">
        <v>125</v>
      </c>
      <c r="J713">
        <v>1000</v>
      </c>
      <c r="K713" t="s">
        <v>375</v>
      </c>
      <c r="O713" t="str">
        <f t="shared" si="45"/>
        <v>28018-28020</v>
      </c>
      <c r="P713">
        <v>28018</v>
      </c>
      <c r="Q713">
        <v>28020</v>
      </c>
      <c r="R713">
        <v>1</v>
      </c>
      <c r="S713">
        <v>50</v>
      </c>
      <c r="T713" t="s">
        <v>256</v>
      </c>
      <c r="U713">
        <v>339</v>
      </c>
      <c r="V713">
        <v>1000</v>
      </c>
      <c r="W713">
        <v>5</v>
      </c>
      <c r="X713">
        <v>0</v>
      </c>
      <c r="Y713" t="s">
        <v>154</v>
      </c>
      <c r="AA713" t="str">
        <f t="shared" si="46"/>
        <v>10007-10002</v>
      </c>
      <c r="AB713">
        <v>10007</v>
      </c>
      <c r="AC713">
        <v>10002</v>
      </c>
      <c r="AD713">
        <v>30</v>
      </c>
      <c r="AE713">
        <v>327</v>
      </c>
      <c r="AF713">
        <v>1000</v>
      </c>
      <c r="AG713">
        <v>5</v>
      </c>
      <c r="AH713">
        <v>0</v>
      </c>
      <c r="AI713">
        <v>125</v>
      </c>
      <c r="AJ713" t="s">
        <v>57</v>
      </c>
      <c r="AL713" t="str">
        <f t="shared" si="47"/>
        <v>52008-46018</v>
      </c>
      <c r="AM713">
        <v>52008</v>
      </c>
      <c r="AN713">
        <v>46018</v>
      </c>
      <c r="AO713">
        <v>2</v>
      </c>
    </row>
    <row r="714" spans="1:41" x14ac:dyDescent="0.3">
      <c r="A714" t="str">
        <f t="shared" si="44"/>
        <v>10008-10005</v>
      </c>
      <c r="B714">
        <v>10008</v>
      </c>
      <c r="C714">
        <v>10005</v>
      </c>
      <c r="D714">
        <v>10</v>
      </c>
      <c r="E714">
        <v>5</v>
      </c>
      <c r="F714">
        <v>15</v>
      </c>
      <c r="G714">
        <v>660</v>
      </c>
      <c r="H714">
        <v>655</v>
      </c>
      <c r="I714">
        <v>1315</v>
      </c>
      <c r="J714">
        <v>3150</v>
      </c>
      <c r="K714" t="s">
        <v>398</v>
      </c>
      <c r="O714" t="str">
        <f t="shared" si="45"/>
        <v>28019-28009</v>
      </c>
      <c r="P714">
        <v>28019</v>
      </c>
      <c r="Q714">
        <v>28009</v>
      </c>
      <c r="R714">
        <v>1</v>
      </c>
      <c r="S714">
        <v>55</v>
      </c>
      <c r="T714" t="s">
        <v>256</v>
      </c>
      <c r="U714">
        <v>239</v>
      </c>
      <c r="V714">
        <v>1000</v>
      </c>
      <c r="W714">
        <v>5</v>
      </c>
      <c r="X714">
        <v>0</v>
      </c>
      <c r="Y714" t="s">
        <v>148</v>
      </c>
      <c r="AA714" t="str">
        <f t="shared" si="46"/>
        <v>10008-10005</v>
      </c>
      <c r="AB714">
        <v>10008</v>
      </c>
      <c r="AC714">
        <v>10005</v>
      </c>
      <c r="AD714">
        <v>10</v>
      </c>
      <c r="AE714">
        <v>116</v>
      </c>
      <c r="AF714">
        <v>3150</v>
      </c>
      <c r="AG714">
        <v>2</v>
      </c>
      <c r="AH714">
        <v>0</v>
      </c>
      <c r="AI714">
        <v>660</v>
      </c>
      <c r="AJ714" t="s">
        <v>4</v>
      </c>
      <c r="AL714" t="str">
        <f t="shared" si="47"/>
        <v>46018-52010</v>
      </c>
      <c r="AM714">
        <v>46018</v>
      </c>
      <c r="AN714">
        <v>52010</v>
      </c>
      <c r="AO714">
        <v>2</v>
      </c>
    </row>
    <row r="715" spans="1:41" x14ac:dyDescent="0.3">
      <c r="A715" t="str">
        <f t="shared" si="44"/>
        <v>10008-11003</v>
      </c>
      <c r="B715">
        <v>10008</v>
      </c>
      <c r="C715">
        <v>11003</v>
      </c>
      <c r="D715">
        <v>16</v>
      </c>
      <c r="E715">
        <v>0</v>
      </c>
      <c r="F715">
        <v>16</v>
      </c>
      <c r="G715">
        <v>0</v>
      </c>
      <c r="H715">
        <v>204</v>
      </c>
      <c r="I715">
        <v>204</v>
      </c>
      <c r="J715">
        <v>4000</v>
      </c>
      <c r="K715" t="s">
        <v>379</v>
      </c>
      <c r="O715" t="str">
        <f t="shared" si="45"/>
        <v>28019-28020</v>
      </c>
      <c r="P715">
        <v>28019</v>
      </c>
      <c r="Q715">
        <v>28020</v>
      </c>
      <c r="R715">
        <v>1</v>
      </c>
      <c r="S715">
        <v>46</v>
      </c>
      <c r="T715" t="s">
        <v>256</v>
      </c>
      <c r="U715">
        <v>118</v>
      </c>
      <c r="V715">
        <v>2000</v>
      </c>
      <c r="W715">
        <v>5</v>
      </c>
      <c r="X715">
        <v>0</v>
      </c>
      <c r="Y715" t="s">
        <v>149</v>
      </c>
      <c r="AA715" t="str">
        <f t="shared" si="46"/>
        <v>10008-11003</v>
      </c>
      <c r="AB715">
        <v>10008</v>
      </c>
      <c r="AC715">
        <v>11003</v>
      </c>
      <c r="AD715">
        <v>16</v>
      </c>
      <c r="AE715">
        <v>147</v>
      </c>
      <c r="AF715">
        <v>4000</v>
      </c>
      <c r="AG715">
        <v>2</v>
      </c>
      <c r="AH715">
        <v>0</v>
      </c>
      <c r="AI715">
        <v>0</v>
      </c>
      <c r="AJ715" t="s">
        <v>63</v>
      </c>
      <c r="AL715" t="str">
        <f t="shared" si="47"/>
        <v>52010-46018</v>
      </c>
      <c r="AM715">
        <v>52010</v>
      </c>
      <c r="AN715">
        <v>46018</v>
      </c>
      <c r="AO715">
        <v>2</v>
      </c>
    </row>
    <row r="716" spans="1:41" x14ac:dyDescent="0.3">
      <c r="A716" t="str">
        <f t="shared" si="44"/>
        <v>10008-50010</v>
      </c>
      <c r="B716">
        <v>10008</v>
      </c>
      <c r="C716">
        <v>50010</v>
      </c>
      <c r="D716">
        <v>10</v>
      </c>
      <c r="E716">
        <v>0</v>
      </c>
      <c r="F716">
        <v>10</v>
      </c>
      <c r="G716">
        <v>549</v>
      </c>
      <c r="H716">
        <v>343</v>
      </c>
      <c r="I716">
        <v>892</v>
      </c>
      <c r="J716">
        <v>5300</v>
      </c>
      <c r="K716" t="s">
        <v>379</v>
      </c>
      <c r="O716" t="str">
        <f t="shared" si="45"/>
        <v>28020-28010</v>
      </c>
      <c r="P716">
        <v>28020</v>
      </c>
      <c r="Q716">
        <v>28010</v>
      </c>
      <c r="R716">
        <v>1</v>
      </c>
      <c r="S716">
        <v>49</v>
      </c>
      <c r="T716" t="s">
        <v>256</v>
      </c>
      <c r="U716">
        <v>151</v>
      </c>
      <c r="V716">
        <v>2000</v>
      </c>
      <c r="W716">
        <v>5</v>
      </c>
      <c r="X716">
        <v>0</v>
      </c>
      <c r="Y716" t="s">
        <v>149</v>
      </c>
      <c r="AA716" t="str">
        <f t="shared" si="46"/>
        <v>10008-50010</v>
      </c>
      <c r="AB716">
        <v>10008</v>
      </c>
      <c r="AC716">
        <v>50010</v>
      </c>
      <c r="AD716">
        <v>10</v>
      </c>
      <c r="AE716">
        <v>100</v>
      </c>
      <c r="AF716">
        <v>5300</v>
      </c>
      <c r="AG716">
        <v>2</v>
      </c>
      <c r="AH716">
        <v>0</v>
      </c>
      <c r="AI716">
        <v>549</v>
      </c>
      <c r="AJ716" t="s">
        <v>63</v>
      </c>
      <c r="AL716" t="str">
        <f t="shared" si="47"/>
        <v>46018-52008</v>
      </c>
      <c r="AM716">
        <v>46018</v>
      </c>
      <c r="AN716">
        <v>52008</v>
      </c>
      <c r="AO716">
        <v>2</v>
      </c>
    </row>
    <row r="717" spans="1:41" x14ac:dyDescent="0.3">
      <c r="A717" t="str">
        <f t="shared" si="44"/>
        <v>10008-27001</v>
      </c>
      <c r="B717">
        <v>10008</v>
      </c>
      <c r="C717">
        <v>27001</v>
      </c>
      <c r="D717">
        <v>20</v>
      </c>
      <c r="E717">
        <v>36</v>
      </c>
      <c r="F717">
        <v>56</v>
      </c>
      <c r="G717">
        <v>995</v>
      </c>
      <c r="H717">
        <v>1138</v>
      </c>
      <c r="I717">
        <v>2133</v>
      </c>
      <c r="J717">
        <v>2747</v>
      </c>
      <c r="K717" t="s">
        <v>398</v>
      </c>
      <c r="O717" t="str">
        <f t="shared" si="45"/>
        <v>28020-28018</v>
      </c>
      <c r="P717">
        <v>28020</v>
      </c>
      <c r="Q717">
        <v>28018</v>
      </c>
      <c r="R717">
        <v>1</v>
      </c>
      <c r="S717">
        <v>52</v>
      </c>
      <c r="T717" t="s">
        <v>256</v>
      </c>
      <c r="U717">
        <v>339</v>
      </c>
      <c r="V717">
        <v>2000</v>
      </c>
      <c r="W717">
        <v>5</v>
      </c>
      <c r="X717">
        <v>0</v>
      </c>
      <c r="Y717" t="s">
        <v>154</v>
      </c>
      <c r="AA717" t="str">
        <f t="shared" si="46"/>
        <v>10008-27001</v>
      </c>
      <c r="AB717">
        <v>10008</v>
      </c>
      <c r="AC717">
        <v>27001</v>
      </c>
      <c r="AD717">
        <v>20</v>
      </c>
      <c r="AE717">
        <v>272</v>
      </c>
      <c r="AF717">
        <v>2747</v>
      </c>
      <c r="AG717">
        <v>2</v>
      </c>
      <c r="AH717">
        <v>0</v>
      </c>
      <c r="AI717">
        <v>995</v>
      </c>
      <c r="AJ717" t="s">
        <v>4</v>
      </c>
      <c r="AL717" t="str">
        <f t="shared" si="47"/>
        <v>46018-52001</v>
      </c>
      <c r="AM717">
        <v>46018</v>
      </c>
      <c r="AN717">
        <v>52001</v>
      </c>
      <c r="AO717">
        <v>2</v>
      </c>
    </row>
    <row r="718" spans="1:41" x14ac:dyDescent="0.3">
      <c r="A718" t="str">
        <f t="shared" si="44"/>
        <v>10009-25005</v>
      </c>
      <c r="B718">
        <v>10009</v>
      </c>
      <c r="C718">
        <v>25005</v>
      </c>
      <c r="D718">
        <v>28</v>
      </c>
      <c r="E718">
        <v>7</v>
      </c>
      <c r="F718">
        <v>35</v>
      </c>
      <c r="G718">
        <v>549</v>
      </c>
      <c r="H718">
        <v>348</v>
      </c>
      <c r="I718">
        <v>897</v>
      </c>
      <c r="J718">
        <v>2585</v>
      </c>
      <c r="K718" t="s">
        <v>379</v>
      </c>
      <c r="O718" t="str">
        <f t="shared" si="45"/>
        <v>28020-28019</v>
      </c>
      <c r="P718">
        <v>28020</v>
      </c>
      <c r="Q718">
        <v>28019</v>
      </c>
      <c r="R718">
        <v>1</v>
      </c>
      <c r="S718">
        <v>46</v>
      </c>
      <c r="T718" t="s">
        <v>256</v>
      </c>
      <c r="U718">
        <v>118</v>
      </c>
      <c r="V718">
        <v>2000</v>
      </c>
      <c r="W718">
        <v>5</v>
      </c>
      <c r="X718">
        <v>0</v>
      </c>
      <c r="Y718" t="s">
        <v>149</v>
      </c>
      <c r="AA718" t="str">
        <f t="shared" si="46"/>
        <v>10009-25005</v>
      </c>
      <c r="AB718">
        <v>10009</v>
      </c>
      <c r="AC718">
        <v>25005</v>
      </c>
      <c r="AD718">
        <v>28</v>
      </c>
      <c r="AE718">
        <v>451</v>
      </c>
      <c r="AF718">
        <v>2585</v>
      </c>
      <c r="AG718">
        <v>2</v>
      </c>
      <c r="AH718">
        <v>0</v>
      </c>
      <c r="AI718">
        <v>549</v>
      </c>
      <c r="AJ718" t="s">
        <v>63</v>
      </c>
      <c r="AL718" t="str">
        <f t="shared" si="47"/>
        <v>52001-52023</v>
      </c>
      <c r="AM718">
        <v>52001</v>
      </c>
      <c r="AN718">
        <v>52023</v>
      </c>
      <c r="AO718">
        <v>2</v>
      </c>
    </row>
    <row r="719" spans="1:41" x14ac:dyDescent="0.3">
      <c r="A719" t="str">
        <f t="shared" si="44"/>
        <v>10009-50010</v>
      </c>
      <c r="B719">
        <v>10009</v>
      </c>
      <c r="C719">
        <v>50010</v>
      </c>
      <c r="D719">
        <v>10</v>
      </c>
      <c r="E719">
        <v>0</v>
      </c>
      <c r="F719">
        <v>10</v>
      </c>
      <c r="G719">
        <v>377</v>
      </c>
      <c r="H719">
        <v>589</v>
      </c>
      <c r="I719">
        <v>966</v>
      </c>
      <c r="J719">
        <v>5300</v>
      </c>
      <c r="K719" t="s">
        <v>379</v>
      </c>
      <c r="O719" t="str">
        <f t="shared" si="45"/>
        <v>28021-28004</v>
      </c>
      <c r="P719">
        <v>28021</v>
      </c>
      <c r="Q719">
        <v>28004</v>
      </c>
      <c r="R719">
        <v>1</v>
      </c>
      <c r="S719">
        <v>30</v>
      </c>
      <c r="T719" t="s">
        <v>256</v>
      </c>
      <c r="U719">
        <v>232</v>
      </c>
      <c r="V719">
        <v>1030</v>
      </c>
      <c r="W719">
        <v>5</v>
      </c>
      <c r="X719">
        <v>0</v>
      </c>
      <c r="Y719" t="s">
        <v>143</v>
      </c>
      <c r="AA719" t="str">
        <f t="shared" si="46"/>
        <v>10009-50010</v>
      </c>
      <c r="AB719">
        <v>10009</v>
      </c>
      <c r="AC719">
        <v>50010</v>
      </c>
      <c r="AD719">
        <v>10</v>
      </c>
      <c r="AE719">
        <v>100</v>
      </c>
      <c r="AF719">
        <v>5300</v>
      </c>
      <c r="AG719">
        <v>2</v>
      </c>
      <c r="AH719">
        <v>0</v>
      </c>
      <c r="AI719">
        <v>377</v>
      </c>
      <c r="AJ719" t="s">
        <v>63</v>
      </c>
      <c r="AL719" t="str">
        <f t="shared" si="47"/>
        <v>52023-46014</v>
      </c>
      <c r="AM719">
        <v>52023</v>
      </c>
      <c r="AN719">
        <v>46014</v>
      </c>
      <c r="AO719">
        <v>2</v>
      </c>
    </row>
    <row r="720" spans="1:41" x14ac:dyDescent="0.3">
      <c r="A720" t="str">
        <f t="shared" si="44"/>
        <v>10010-25002</v>
      </c>
      <c r="B720">
        <v>10010</v>
      </c>
      <c r="C720">
        <v>25002</v>
      </c>
      <c r="D720">
        <v>31</v>
      </c>
      <c r="E720">
        <v>2</v>
      </c>
      <c r="F720">
        <v>33</v>
      </c>
      <c r="G720">
        <v>0</v>
      </c>
      <c r="H720">
        <v>35</v>
      </c>
      <c r="I720">
        <v>35</v>
      </c>
      <c r="J720">
        <v>900</v>
      </c>
      <c r="K720" t="s">
        <v>403</v>
      </c>
      <c r="O720" t="str">
        <f t="shared" si="45"/>
        <v>28021-28022</v>
      </c>
      <c r="P720">
        <v>28021</v>
      </c>
      <c r="Q720">
        <v>28022</v>
      </c>
      <c r="R720">
        <v>1</v>
      </c>
      <c r="S720">
        <v>24</v>
      </c>
      <c r="T720" t="s">
        <v>256</v>
      </c>
      <c r="U720">
        <v>124</v>
      </c>
      <c r="V720">
        <v>2000</v>
      </c>
      <c r="W720">
        <v>5</v>
      </c>
      <c r="X720">
        <v>0</v>
      </c>
      <c r="Y720" t="s">
        <v>155</v>
      </c>
      <c r="AA720" t="str">
        <f t="shared" si="46"/>
        <v>10010-25002</v>
      </c>
      <c r="AB720">
        <v>10010</v>
      </c>
      <c r="AC720">
        <v>25002</v>
      </c>
      <c r="AD720">
        <v>31</v>
      </c>
      <c r="AE720">
        <v>229</v>
      </c>
      <c r="AF720">
        <v>900</v>
      </c>
      <c r="AG720">
        <v>5</v>
      </c>
      <c r="AH720">
        <v>0</v>
      </c>
      <c r="AI720">
        <v>0</v>
      </c>
      <c r="AJ720" t="s">
        <v>64</v>
      </c>
      <c r="AL720" t="str">
        <f t="shared" si="47"/>
        <v>46014-52023</v>
      </c>
      <c r="AM720">
        <v>46014</v>
      </c>
      <c r="AN720">
        <v>52023</v>
      </c>
      <c r="AO720">
        <v>2</v>
      </c>
    </row>
    <row r="721" spans="1:41" x14ac:dyDescent="0.3">
      <c r="A721" t="str">
        <f t="shared" si="44"/>
        <v>10010-25005</v>
      </c>
      <c r="B721">
        <v>10010</v>
      </c>
      <c r="C721">
        <v>25005</v>
      </c>
      <c r="D721">
        <v>8</v>
      </c>
      <c r="E721">
        <v>12</v>
      </c>
      <c r="F721">
        <v>20</v>
      </c>
      <c r="G721">
        <v>31</v>
      </c>
      <c r="H721">
        <v>1065</v>
      </c>
      <c r="I721">
        <v>1096</v>
      </c>
      <c r="J721">
        <v>1600</v>
      </c>
      <c r="K721" t="s">
        <v>367</v>
      </c>
      <c r="O721" t="str">
        <f t="shared" si="45"/>
        <v>28022-28021</v>
      </c>
      <c r="P721">
        <v>28022</v>
      </c>
      <c r="Q721">
        <v>28021</v>
      </c>
      <c r="R721">
        <v>1</v>
      </c>
      <c r="S721">
        <v>26</v>
      </c>
      <c r="T721" t="s">
        <v>256</v>
      </c>
      <c r="U721">
        <v>124</v>
      </c>
      <c r="V721">
        <v>2000</v>
      </c>
      <c r="W721">
        <v>5</v>
      </c>
      <c r="X721">
        <v>0</v>
      </c>
      <c r="Y721" t="s">
        <v>155</v>
      </c>
      <c r="AA721" t="str">
        <f t="shared" si="46"/>
        <v>10010-25005</v>
      </c>
      <c r="AB721">
        <v>10010</v>
      </c>
      <c r="AC721">
        <v>25005</v>
      </c>
      <c r="AD721">
        <v>8</v>
      </c>
      <c r="AE721">
        <v>94</v>
      </c>
      <c r="AF721">
        <v>1600</v>
      </c>
      <c r="AG721">
        <v>2</v>
      </c>
      <c r="AH721">
        <v>0</v>
      </c>
      <c r="AI721">
        <v>31</v>
      </c>
      <c r="AJ721" t="s">
        <v>44</v>
      </c>
      <c r="AL721" t="str">
        <f t="shared" si="47"/>
        <v>52023-52001</v>
      </c>
      <c r="AM721">
        <v>52023</v>
      </c>
      <c r="AN721">
        <v>52001</v>
      </c>
      <c r="AO721">
        <v>2</v>
      </c>
    </row>
    <row r="722" spans="1:41" x14ac:dyDescent="0.3">
      <c r="A722" t="str">
        <f t="shared" si="44"/>
        <v>10010-10004</v>
      </c>
      <c r="B722">
        <v>10010</v>
      </c>
      <c r="C722">
        <v>10004</v>
      </c>
      <c r="D722">
        <v>15</v>
      </c>
      <c r="E722">
        <v>0</v>
      </c>
      <c r="F722">
        <v>15</v>
      </c>
      <c r="G722">
        <v>0</v>
      </c>
      <c r="H722">
        <v>618</v>
      </c>
      <c r="I722">
        <v>618</v>
      </c>
      <c r="J722">
        <v>4000</v>
      </c>
      <c r="K722" t="s">
        <v>367</v>
      </c>
      <c r="O722" t="str">
        <f t="shared" si="45"/>
        <v>28022-28024</v>
      </c>
      <c r="P722">
        <v>28022</v>
      </c>
      <c r="Q722">
        <v>28024</v>
      </c>
      <c r="R722">
        <v>1</v>
      </c>
      <c r="S722">
        <v>26</v>
      </c>
      <c r="T722" t="s">
        <v>256</v>
      </c>
      <c r="U722">
        <v>92</v>
      </c>
      <c r="V722">
        <v>2000</v>
      </c>
      <c r="W722">
        <v>5</v>
      </c>
      <c r="X722">
        <v>0</v>
      </c>
      <c r="Y722" t="s">
        <v>156</v>
      </c>
      <c r="AA722" t="str">
        <f t="shared" si="46"/>
        <v>10010-10004</v>
      </c>
      <c r="AB722">
        <v>10010</v>
      </c>
      <c r="AC722">
        <v>10004</v>
      </c>
      <c r="AD722">
        <v>15</v>
      </c>
      <c r="AE722">
        <v>134</v>
      </c>
      <c r="AF722">
        <v>4000</v>
      </c>
      <c r="AG722">
        <v>2</v>
      </c>
      <c r="AH722">
        <v>0</v>
      </c>
      <c r="AI722">
        <v>0</v>
      </c>
      <c r="AJ722" t="s">
        <v>44</v>
      </c>
      <c r="AL722" t="str">
        <f t="shared" si="47"/>
        <v>52001-46018</v>
      </c>
      <c r="AM722">
        <v>52001</v>
      </c>
      <c r="AN722">
        <v>46018</v>
      </c>
      <c r="AO722">
        <v>2</v>
      </c>
    </row>
    <row r="723" spans="1:41" x14ac:dyDescent="0.3">
      <c r="A723" t="str">
        <f t="shared" si="44"/>
        <v>11001-11003</v>
      </c>
      <c r="B723">
        <v>11001</v>
      </c>
      <c r="C723">
        <v>11003</v>
      </c>
      <c r="D723">
        <v>33</v>
      </c>
      <c r="E723">
        <v>7</v>
      </c>
      <c r="F723">
        <v>40</v>
      </c>
      <c r="G723">
        <v>35</v>
      </c>
      <c r="H723">
        <v>45</v>
      </c>
      <c r="I723">
        <v>80</v>
      </c>
      <c r="J723">
        <v>1000</v>
      </c>
      <c r="K723" t="s">
        <v>404</v>
      </c>
      <c r="O723" t="str">
        <f t="shared" si="45"/>
        <v>28023-28007</v>
      </c>
      <c r="P723">
        <v>28023</v>
      </c>
      <c r="Q723">
        <v>28007</v>
      </c>
      <c r="R723">
        <v>1</v>
      </c>
      <c r="S723">
        <v>30</v>
      </c>
      <c r="T723" t="s">
        <v>256</v>
      </c>
      <c r="U723">
        <v>150</v>
      </c>
      <c r="V723">
        <v>1800</v>
      </c>
      <c r="W723">
        <v>5</v>
      </c>
      <c r="X723">
        <v>0</v>
      </c>
      <c r="Y723" t="s">
        <v>146</v>
      </c>
      <c r="AA723" t="str">
        <f t="shared" si="46"/>
        <v>11001-11003</v>
      </c>
      <c r="AB723">
        <v>11001</v>
      </c>
      <c r="AC723">
        <v>11003</v>
      </c>
      <c r="AD723">
        <v>33</v>
      </c>
      <c r="AE723">
        <v>472</v>
      </c>
      <c r="AF723">
        <v>1000</v>
      </c>
      <c r="AG723">
        <v>5</v>
      </c>
      <c r="AH723">
        <v>0</v>
      </c>
      <c r="AI723">
        <v>35</v>
      </c>
      <c r="AJ723" t="s">
        <v>65</v>
      </c>
      <c r="AL723" t="str">
        <f t="shared" si="47"/>
        <v>46013-45014</v>
      </c>
      <c r="AM723">
        <v>46013</v>
      </c>
      <c r="AN723">
        <v>45014</v>
      </c>
      <c r="AO723">
        <v>1</v>
      </c>
    </row>
    <row r="724" spans="1:41" x14ac:dyDescent="0.3">
      <c r="A724" t="str">
        <f t="shared" si="44"/>
        <v>11001-9013</v>
      </c>
      <c r="B724">
        <v>11001</v>
      </c>
      <c r="C724">
        <v>9013</v>
      </c>
      <c r="D724">
        <v>11</v>
      </c>
      <c r="E724">
        <v>6</v>
      </c>
      <c r="F724">
        <v>17</v>
      </c>
      <c r="G724">
        <v>36</v>
      </c>
      <c r="H724">
        <v>277</v>
      </c>
      <c r="I724">
        <v>313</v>
      </c>
      <c r="J724">
        <v>2000</v>
      </c>
      <c r="K724" t="s">
        <v>299</v>
      </c>
      <c r="O724" t="str">
        <f t="shared" si="45"/>
        <v>28023-28024</v>
      </c>
      <c r="P724">
        <v>28023</v>
      </c>
      <c r="Q724">
        <v>28024</v>
      </c>
      <c r="R724">
        <v>1</v>
      </c>
      <c r="S724">
        <v>34</v>
      </c>
      <c r="T724" t="s">
        <v>256</v>
      </c>
      <c r="U724">
        <v>223</v>
      </c>
      <c r="V724">
        <v>1000</v>
      </c>
      <c r="W724">
        <v>5</v>
      </c>
      <c r="X724">
        <v>0</v>
      </c>
      <c r="Y724" t="s">
        <v>157</v>
      </c>
      <c r="AA724" t="str">
        <f t="shared" si="46"/>
        <v>11001-9013</v>
      </c>
      <c r="AB724">
        <v>11001</v>
      </c>
      <c r="AC724">
        <v>9013</v>
      </c>
      <c r="AD724">
        <v>11</v>
      </c>
      <c r="AE724">
        <v>139</v>
      </c>
      <c r="AF724">
        <v>2000</v>
      </c>
      <c r="AG724">
        <v>3</v>
      </c>
      <c r="AH724">
        <v>0</v>
      </c>
      <c r="AI724">
        <v>36</v>
      </c>
      <c r="AJ724" t="s">
        <v>299</v>
      </c>
      <c r="AL724" t="str">
        <f t="shared" si="47"/>
        <v>45014-45012</v>
      </c>
      <c r="AM724">
        <v>45014</v>
      </c>
      <c r="AN724">
        <v>45012</v>
      </c>
      <c r="AO724">
        <v>1</v>
      </c>
    </row>
    <row r="725" spans="1:41" x14ac:dyDescent="0.3">
      <c r="A725" t="str">
        <f t="shared" si="44"/>
        <v>11001-2005</v>
      </c>
      <c r="B725">
        <v>11001</v>
      </c>
      <c r="C725">
        <v>2005</v>
      </c>
      <c r="D725">
        <v>13</v>
      </c>
      <c r="E725">
        <v>9</v>
      </c>
      <c r="F725">
        <v>22</v>
      </c>
      <c r="G725">
        <v>66</v>
      </c>
      <c r="H725">
        <v>273</v>
      </c>
      <c r="I725">
        <v>339</v>
      </c>
      <c r="J725">
        <v>2000</v>
      </c>
      <c r="K725" t="s">
        <v>299</v>
      </c>
      <c r="O725" t="str">
        <f t="shared" si="45"/>
        <v>28024-28022</v>
      </c>
      <c r="P725">
        <v>28024</v>
      </c>
      <c r="Q725">
        <v>28022</v>
      </c>
      <c r="R725">
        <v>1</v>
      </c>
      <c r="S725">
        <v>23</v>
      </c>
      <c r="T725" t="s">
        <v>256</v>
      </c>
      <c r="U725">
        <v>92</v>
      </c>
      <c r="V725">
        <v>2000</v>
      </c>
      <c r="W725">
        <v>5</v>
      </c>
      <c r="X725">
        <v>0</v>
      </c>
      <c r="Y725" t="s">
        <v>156</v>
      </c>
      <c r="AA725" t="str">
        <f t="shared" si="46"/>
        <v>11001-2005</v>
      </c>
      <c r="AB725">
        <v>11001</v>
      </c>
      <c r="AC725">
        <v>2005</v>
      </c>
      <c r="AD725">
        <v>13</v>
      </c>
      <c r="AE725">
        <v>199</v>
      </c>
      <c r="AF725">
        <v>2000</v>
      </c>
      <c r="AG725">
        <v>3</v>
      </c>
      <c r="AH725">
        <v>0</v>
      </c>
      <c r="AI725">
        <v>66</v>
      </c>
      <c r="AJ725" t="s">
        <v>299</v>
      </c>
      <c r="AL725" t="str">
        <f t="shared" si="47"/>
        <v>45012-45013</v>
      </c>
      <c r="AM725">
        <v>45012</v>
      </c>
      <c r="AN725">
        <v>45013</v>
      </c>
      <c r="AO725">
        <v>1</v>
      </c>
    </row>
    <row r="726" spans="1:41" x14ac:dyDescent="0.3">
      <c r="A726" t="str">
        <f t="shared" si="44"/>
        <v>11002-11003</v>
      </c>
      <c r="B726">
        <v>11002</v>
      </c>
      <c r="C726">
        <v>11003</v>
      </c>
      <c r="D726">
        <v>30</v>
      </c>
      <c r="E726">
        <v>0</v>
      </c>
      <c r="F726">
        <v>30</v>
      </c>
      <c r="G726">
        <v>0</v>
      </c>
      <c r="H726">
        <v>306</v>
      </c>
      <c r="I726">
        <v>306</v>
      </c>
      <c r="J726">
        <v>4000</v>
      </c>
      <c r="K726" t="s">
        <v>379</v>
      </c>
      <c r="O726" t="str">
        <f t="shared" si="45"/>
        <v>28024-28023</v>
      </c>
      <c r="P726">
        <v>28024</v>
      </c>
      <c r="Q726">
        <v>28023</v>
      </c>
      <c r="R726">
        <v>1</v>
      </c>
      <c r="S726">
        <v>24</v>
      </c>
      <c r="T726" t="s">
        <v>256</v>
      </c>
      <c r="U726">
        <v>223</v>
      </c>
      <c r="V726">
        <v>2000</v>
      </c>
      <c r="W726">
        <v>5</v>
      </c>
      <c r="X726">
        <v>0</v>
      </c>
      <c r="Y726" t="s">
        <v>157</v>
      </c>
      <c r="AA726" t="str">
        <f t="shared" si="46"/>
        <v>11002-11003</v>
      </c>
      <c r="AB726">
        <v>11002</v>
      </c>
      <c r="AC726">
        <v>11003</v>
      </c>
      <c r="AD726">
        <v>30</v>
      </c>
      <c r="AE726">
        <v>366</v>
      </c>
      <c r="AF726">
        <v>4000</v>
      </c>
      <c r="AG726">
        <v>2</v>
      </c>
      <c r="AH726">
        <v>0</v>
      </c>
      <c r="AI726">
        <v>0</v>
      </c>
      <c r="AJ726" t="s">
        <v>63</v>
      </c>
      <c r="AL726" t="str">
        <f t="shared" si="47"/>
        <v>45013-45002</v>
      </c>
      <c r="AM726">
        <v>45013</v>
      </c>
      <c r="AN726">
        <v>45002</v>
      </c>
      <c r="AO726">
        <v>1</v>
      </c>
    </row>
    <row r="727" spans="1:41" x14ac:dyDescent="0.3">
      <c r="A727" t="str">
        <f t="shared" si="44"/>
        <v>11002-11004</v>
      </c>
      <c r="B727">
        <v>11002</v>
      </c>
      <c r="C727">
        <v>11004</v>
      </c>
      <c r="D727">
        <v>5</v>
      </c>
      <c r="E727">
        <v>0</v>
      </c>
      <c r="F727">
        <v>5</v>
      </c>
      <c r="G727">
        <v>0</v>
      </c>
      <c r="H727">
        <v>41</v>
      </c>
      <c r="I727">
        <v>41</v>
      </c>
      <c r="J727">
        <v>960</v>
      </c>
      <c r="K727" t="s">
        <v>379</v>
      </c>
      <c r="O727" t="str">
        <f t="shared" si="45"/>
        <v>28024-28032</v>
      </c>
      <c r="P727">
        <v>28024</v>
      </c>
      <c r="Q727">
        <v>28032</v>
      </c>
      <c r="R727">
        <v>1</v>
      </c>
      <c r="S727">
        <v>29</v>
      </c>
      <c r="T727" t="s">
        <v>256</v>
      </c>
      <c r="U727">
        <v>150</v>
      </c>
      <c r="V727">
        <v>1000</v>
      </c>
      <c r="W727">
        <v>5</v>
      </c>
      <c r="X727">
        <v>0</v>
      </c>
      <c r="Y727" t="s">
        <v>156</v>
      </c>
      <c r="AA727" t="str">
        <f t="shared" si="46"/>
        <v>11002-11004</v>
      </c>
      <c r="AB727">
        <v>11002</v>
      </c>
      <c r="AC727">
        <v>11004</v>
      </c>
      <c r="AD727">
        <v>5</v>
      </c>
      <c r="AE727">
        <v>50</v>
      </c>
      <c r="AF727">
        <v>960</v>
      </c>
      <c r="AG727">
        <v>4</v>
      </c>
      <c r="AH727">
        <v>0</v>
      </c>
      <c r="AI727">
        <v>0</v>
      </c>
      <c r="AJ727" t="s">
        <v>63</v>
      </c>
      <c r="AL727" t="str">
        <f t="shared" si="47"/>
        <v>45013-45012</v>
      </c>
      <c r="AM727">
        <v>45013</v>
      </c>
      <c r="AN727">
        <v>45012</v>
      </c>
      <c r="AO727">
        <v>1</v>
      </c>
    </row>
    <row r="728" spans="1:41" x14ac:dyDescent="0.3">
      <c r="A728" t="str">
        <f t="shared" si="44"/>
        <v>11002-4001</v>
      </c>
      <c r="B728">
        <v>11002</v>
      </c>
      <c r="C728">
        <v>4001</v>
      </c>
      <c r="D728">
        <v>31</v>
      </c>
      <c r="E728">
        <v>38</v>
      </c>
      <c r="F728">
        <v>69</v>
      </c>
      <c r="G728">
        <v>206</v>
      </c>
      <c r="H728">
        <v>1546</v>
      </c>
      <c r="I728">
        <v>1752</v>
      </c>
      <c r="J728">
        <v>2650</v>
      </c>
      <c r="K728" t="s">
        <v>525</v>
      </c>
      <c r="O728" t="str">
        <f t="shared" si="45"/>
        <v>28025-28001</v>
      </c>
      <c r="P728">
        <v>28025</v>
      </c>
      <c r="Q728">
        <v>28001</v>
      </c>
      <c r="R728">
        <v>1</v>
      </c>
      <c r="S728">
        <v>49</v>
      </c>
      <c r="T728" t="s">
        <v>256</v>
      </c>
      <c r="U728">
        <v>501</v>
      </c>
      <c r="V728">
        <v>2000</v>
      </c>
      <c r="W728">
        <v>5</v>
      </c>
      <c r="X728">
        <v>0</v>
      </c>
      <c r="Y728" t="s">
        <v>138</v>
      </c>
      <c r="AA728" t="str">
        <f t="shared" si="46"/>
        <v>11002-4001</v>
      </c>
      <c r="AB728">
        <v>11002</v>
      </c>
      <c r="AC728">
        <v>4001</v>
      </c>
      <c r="AD728">
        <v>31</v>
      </c>
      <c r="AE728">
        <v>361</v>
      </c>
      <c r="AF728">
        <v>2650</v>
      </c>
      <c r="AG728">
        <v>2</v>
      </c>
      <c r="AH728">
        <v>0</v>
      </c>
      <c r="AI728">
        <v>206</v>
      </c>
      <c r="AJ728" t="s">
        <v>3</v>
      </c>
      <c r="AL728" t="str">
        <f t="shared" si="47"/>
        <v>45012-45014</v>
      </c>
      <c r="AM728">
        <v>45012</v>
      </c>
      <c r="AN728">
        <v>45014</v>
      </c>
      <c r="AO728">
        <v>1</v>
      </c>
    </row>
    <row r="729" spans="1:41" x14ac:dyDescent="0.3">
      <c r="A729" t="str">
        <f t="shared" si="44"/>
        <v>11002-2005</v>
      </c>
      <c r="B729">
        <v>11002</v>
      </c>
      <c r="C729">
        <v>2005</v>
      </c>
      <c r="D729">
        <v>32</v>
      </c>
      <c r="E729">
        <v>11</v>
      </c>
      <c r="F729">
        <v>43</v>
      </c>
      <c r="G729">
        <v>193</v>
      </c>
      <c r="H729">
        <v>496</v>
      </c>
      <c r="I729">
        <v>689</v>
      </c>
      <c r="J729">
        <v>1750</v>
      </c>
      <c r="K729" t="s">
        <v>300</v>
      </c>
      <c r="O729" t="str">
        <f t="shared" si="45"/>
        <v>28025-28002</v>
      </c>
      <c r="P729">
        <v>28025</v>
      </c>
      <c r="Q729">
        <v>28002</v>
      </c>
      <c r="R729">
        <v>1</v>
      </c>
      <c r="S729">
        <v>52</v>
      </c>
      <c r="T729" t="s">
        <v>256</v>
      </c>
      <c r="U729">
        <v>614</v>
      </c>
      <c r="V729">
        <v>1000</v>
      </c>
      <c r="W729">
        <v>5</v>
      </c>
      <c r="X729">
        <v>0</v>
      </c>
      <c r="Y729" t="s">
        <v>141</v>
      </c>
      <c r="AA729" t="str">
        <f t="shared" si="46"/>
        <v>11002-2005</v>
      </c>
      <c r="AB729">
        <v>11002</v>
      </c>
      <c r="AC729">
        <v>2005</v>
      </c>
      <c r="AD729">
        <v>32</v>
      </c>
      <c r="AE729">
        <v>496</v>
      </c>
      <c r="AF729">
        <v>1750</v>
      </c>
      <c r="AG729">
        <v>2</v>
      </c>
      <c r="AH729">
        <v>0</v>
      </c>
      <c r="AI729">
        <v>193</v>
      </c>
      <c r="AJ729" t="s">
        <v>300</v>
      </c>
      <c r="AL729" t="str">
        <f t="shared" si="47"/>
        <v>45014-46013</v>
      </c>
      <c r="AM729">
        <v>45014</v>
      </c>
      <c r="AN729">
        <v>46013</v>
      </c>
      <c r="AO729">
        <v>1</v>
      </c>
    </row>
    <row r="730" spans="1:41" x14ac:dyDescent="0.3">
      <c r="A730" t="str">
        <f t="shared" si="44"/>
        <v>11003-11001</v>
      </c>
      <c r="B730">
        <v>11003</v>
      </c>
      <c r="C730">
        <v>11001</v>
      </c>
      <c r="D730">
        <v>35</v>
      </c>
      <c r="E730">
        <v>8</v>
      </c>
      <c r="F730">
        <v>43</v>
      </c>
      <c r="G730">
        <v>0</v>
      </c>
      <c r="H730">
        <v>85</v>
      </c>
      <c r="I730">
        <v>85</v>
      </c>
      <c r="J730">
        <v>1000</v>
      </c>
      <c r="K730" t="s">
        <v>404</v>
      </c>
      <c r="O730" t="str">
        <f t="shared" si="45"/>
        <v>28025-28013</v>
      </c>
      <c r="P730">
        <v>28025</v>
      </c>
      <c r="Q730">
        <v>28013</v>
      </c>
      <c r="R730">
        <v>1</v>
      </c>
      <c r="S730">
        <v>46</v>
      </c>
      <c r="T730" t="s">
        <v>256</v>
      </c>
      <c r="U730">
        <v>179</v>
      </c>
      <c r="V730">
        <v>2000</v>
      </c>
      <c r="W730">
        <v>5</v>
      </c>
      <c r="X730">
        <v>0</v>
      </c>
      <c r="Y730" t="s">
        <v>150</v>
      </c>
      <c r="AA730" t="str">
        <f t="shared" si="46"/>
        <v>11003-11001</v>
      </c>
      <c r="AB730">
        <v>11003</v>
      </c>
      <c r="AC730">
        <v>11001</v>
      </c>
      <c r="AD730">
        <v>35</v>
      </c>
      <c r="AE730">
        <v>472</v>
      </c>
      <c r="AF730">
        <v>1000</v>
      </c>
      <c r="AG730">
        <v>5</v>
      </c>
      <c r="AH730">
        <v>0</v>
      </c>
      <c r="AI730">
        <v>0</v>
      </c>
      <c r="AJ730" t="s">
        <v>65</v>
      </c>
      <c r="AL730" t="str">
        <f t="shared" si="47"/>
        <v>44006-45018</v>
      </c>
      <c r="AM730">
        <v>44006</v>
      </c>
      <c r="AN730">
        <v>45018</v>
      </c>
      <c r="AO730">
        <v>2</v>
      </c>
    </row>
    <row r="731" spans="1:41" x14ac:dyDescent="0.3">
      <c r="A731" t="str">
        <f t="shared" si="44"/>
        <v>11003-11002</v>
      </c>
      <c r="B731">
        <v>11003</v>
      </c>
      <c r="C731">
        <v>11002</v>
      </c>
      <c r="D731">
        <v>26</v>
      </c>
      <c r="E731">
        <v>2</v>
      </c>
      <c r="F731">
        <v>28</v>
      </c>
      <c r="G731">
        <v>0</v>
      </c>
      <c r="H731">
        <v>150</v>
      </c>
      <c r="I731">
        <v>150</v>
      </c>
      <c r="J731">
        <v>698</v>
      </c>
      <c r="K731" t="s">
        <v>379</v>
      </c>
      <c r="O731" t="str">
        <f t="shared" si="45"/>
        <v>28026-28006</v>
      </c>
      <c r="P731">
        <v>28026</v>
      </c>
      <c r="Q731">
        <v>28006</v>
      </c>
      <c r="R731">
        <v>1</v>
      </c>
      <c r="S731">
        <v>52</v>
      </c>
      <c r="T731" t="s">
        <v>256</v>
      </c>
      <c r="U731">
        <v>335</v>
      </c>
      <c r="V731">
        <v>4000</v>
      </c>
      <c r="W731">
        <v>2</v>
      </c>
      <c r="X731">
        <v>0</v>
      </c>
      <c r="Y731" t="s">
        <v>260</v>
      </c>
      <c r="AA731" t="str">
        <f t="shared" si="46"/>
        <v>11003-11002</v>
      </c>
      <c r="AB731">
        <v>11003</v>
      </c>
      <c r="AC731">
        <v>11002</v>
      </c>
      <c r="AD731">
        <v>26</v>
      </c>
      <c r="AE731">
        <v>366</v>
      </c>
      <c r="AF731">
        <v>698</v>
      </c>
      <c r="AG731">
        <v>2</v>
      </c>
      <c r="AH731">
        <v>0</v>
      </c>
      <c r="AI731">
        <v>0</v>
      </c>
      <c r="AJ731" t="s">
        <v>63</v>
      </c>
      <c r="AL731" t="str">
        <f t="shared" si="47"/>
        <v>45018-45017</v>
      </c>
      <c r="AM731">
        <v>45018</v>
      </c>
      <c r="AN731">
        <v>45017</v>
      </c>
      <c r="AO731">
        <v>2</v>
      </c>
    </row>
    <row r="732" spans="1:41" x14ac:dyDescent="0.3">
      <c r="A732" t="str">
        <f t="shared" si="44"/>
        <v>11003-10008</v>
      </c>
      <c r="B732">
        <v>11003</v>
      </c>
      <c r="C732">
        <v>10008</v>
      </c>
      <c r="D732">
        <v>20</v>
      </c>
      <c r="E732">
        <v>3</v>
      </c>
      <c r="F732">
        <v>23</v>
      </c>
      <c r="G732">
        <v>35</v>
      </c>
      <c r="H732">
        <v>320</v>
      </c>
      <c r="I732">
        <v>355</v>
      </c>
      <c r="J732">
        <v>1200</v>
      </c>
      <c r="K732" t="s">
        <v>379</v>
      </c>
      <c r="O732" t="str">
        <f t="shared" si="45"/>
        <v>28026-28007</v>
      </c>
      <c r="P732">
        <v>28026</v>
      </c>
      <c r="Q732">
        <v>28007</v>
      </c>
      <c r="R732">
        <v>1</v>
      </c>
      <c r="S732">
        <v>64</v>
      </c>
      <c r="T732" t="s">
        <v>256</v>
      </c>
      <c r="U732">
        <v>85</v>
      </c>
      <c r="V732">
        <v>1750</v>
      </c>
      <c r="W732">
        <v>2</v>
      </c>
      <c r="X732">
        <v>0</v>
      </c>
      <c r="Y732" t="s">
        <v>260</v>
      </c>
      <c r="AA732" t="str">
        <f t="shared" si="46"/>
        <v>11003-10008</v>
      </c>
      <c r="AB732">
        <v>11003</v>
      </c>
      <c r="AC732">
        <v>10008</v>
      </c>
      <c r="AD732">
        <v>20</v>
      </c>
      <c r="AE732">
        <v>147</v>
      </c>
      <c r="AF732">
        <v>1200</v>
      </c>
      <c r="AG732">
        <v>2</v>
      </c>
      <c r="AH732">
        <v>0</v>
      </c>
      <c r="AI732">
        <v>35</v>
      </c>
      <c r="AJ732" t="s">
        <v>63</v>
      </c>
      <c r="AL732" t="str">
        <f t="shared" si="47"/>
        <v>45017-45003</v>
      </c>
      <c r="AM732">
        <v>45017</v>
      </c>
      <c r="AN732">
        <v>45003</v>
      </c>
      <c r="AO732">
        <v>2</v>
      </c>
    </row>
    <row r="733" spans="1:41" x14ac:dyDescent="0.3">
      <c r="A733" t="str">
        <f t="shared" si="44"/>
        <v>11004-11002</v>
      </c>
      <c r="B733">
        <v>11004</v>
      </c>
      <c r="C733">
        <v>11002</v>
      </c>
      <c r="D733">
        <v>5</v>
      </c>
      <c r="E733">
        <v>1</v>
      </c>
      <c r="F733">
        <v>6</v>
      </c>
      <c r="G733">
        <v>0</v>
      </c>
      <c r="H733">
        <v>163</v>
      </c>
      <c r="I733">
        <v>163</v>
      </c>
      <c r="J733">
        <v>960</v>
      </c>
      <c r="K733" t="s">
        <v>379</v>
      </c>
      <c r="O733" t="str">
        <f t="shared" si="45"/>
        <v>28026-33027</v>
      </c>
      <c r="P733">
        <v>28026</v>
      </c>
      <c r="Q733">
        <v>33027</v>
      </c>
      <c r="R733">
        <v>1</v>
      </c>
      <c r="S733">
        <v>29</v>
      </c>
      <c r="T733" t="s">
        <v>256</v>
      </c>
      <c r="U733">
        <v>137</v>
      </c>
      <c r="V733">
        <v>1000</v>
      </c>
      <c r="W733">
        <v>5</v>
      </c>
      <c r="X733">
        <v>0</v>
      </c>
      <c r="Y733" t="s">
        <v>158</v>
      </c>
      <c r="AA733" t="str">
        <f t="shared" si="46"/>
        <v>11004-11002</v>
      </c>
      <c r="AB733">
        <v>11004</v>
      </c>
      <c r="AC733">
        <v>11002</v>
      </c>
      <c r="AD733">
        <v>5</v>
      </c>
      <c r="AE733">
        <v>50</v>
      </c>
      <c r="AF733">
        <v>960</v>
      </c>
      <c r="AG733">
        <v>4</v>
      </c>
      <c r="AH733">
        <v>0</v>
      </c>
      <c r="AI733">
        <v>0</v>
      </c>
      <c r="AJ733" t="s">
        <v>63</v>
      </c>
      <c r="AL733" t="str">
        <f t="shared" si="47"/>
        <v>45003-45017</v>
      </c>
      <c r="AM733">
        <v>45003</v>
      </c>
      <c r="AN733">
        <v>45017</v>
      </c>
      <c r="AO733">
        <v>2</v>
      </c>
    </row>
    <row r="734" spans="1:41" x14ac:dyDescent="0.3">
      <c r="A734" t="str">
        <f t="shared" si="44"/>
        <v>11004-4018</v>
      </c>
      <c r="B734">
        <v>11004</v>
      </c>
      <c r="C734">
        <v>4018</v>
      </c>
      <c r="D734">
        <v>30</v>
      </c>
      <c r="E734">
        <v>4</v>
      </c>
      <c r="F734">
        <v>34</v>
      </c>
      <c r="G734">
        <v>0</v>
      </c>
      <c r="H734">
        <v>321</v>
      </c>
      <c r="I734">
        <v>321</v>
      </c>
      <c r="J734">
        <v>3840</v>
      </c>
      <c r="K734" t="s">
        <v>523</v>
      </c>
      <c r="O734" t="str">
        <f t="shared" si="45"/>
        <v>28027-28028</v>
      </c>
      <c r="P734">
        <v>28027</v>
      </c>
      <c r="Q734">
        <v>28028</v>
      </c>
      <c r="R734">
        <v>1</v>
      </c>
      <c r="S734">
        <v>64</v>
      </c>
      <c r="T734" t="s">
        <v>256</v>
      </c>
      <c r="U734">
        <v>218</v>
      </c>
      <c r="V734">
        <v>3500</v>
      </c>
      <c r="W734">
        <v>2</v>
      </c>
      <c r="X734">
        <v>0</v>
      </c>
      <c r="Y734" t="s">
        <v>260</v>
      </c>
      <c r="AA734" t="str">
        <f t="shared" si="46"/>
        <v>11004-4018</v>
      </c>
      <c r="AB734">
        <v>11004</v>
      </c>
      <c r="AC734">
        <v>4018</v>
      </c>
      <c r="AD734">
        <v>30</v>
      </c>
      <c r="AE734">
        <v>330</v>
      </c>
      <c r="AF734">
        <v>3840</v>
      </c>
      <c r="AG734">
        <v>4</v>
      </c>
      <c r="AH734">
        <v>0</v>
      </c>
      <c r="AI734">
        <v>0</v>
      </c>
      <c r="AJ734" t="s">
        <v>337</v>
      </c>
      <c r="AL734" t="str">
        <f t="shared" si="47"/>
        <v>45017-45018</v>
      </c>
      <c r="AM734">
        <v>45017</v>
      </c>
      <c r="AN734">
        <v>45018</v>
      </c>
      <c r="AO734">
        <v>2</v>
      </c>
    </row>
    <row r="735" spans="1:41" x14ac:dyDescent="0.3">
      <c r="A735" t="str">
        <f t="shared" si="44"/>
        <v>11004-2016</v>
      </c>
      <c r="B735">
        <v>11004</v>
      </c>
      <c r="C735">
        <v>2016</v>
      </c>
      <c r="D735">
        <v>21</v>
      </c>
      <c r="E735">
        <v>1</v>
      </c>
      <c r="F735">
        <v>22</v>
      </c>
      <c r="G735">
        <v>0</v>
      </c>
      <c r="H735">
        <v>67</v>
      </c>
      <c r="I735">
        <v>67</v>
      </c>
      <c r="J735">
        <v>2000</v>
      </c>
      <c r="K735" t="s">
        <v>582</v>
      </c>
      <c r="O735" t="str">
        <f t="shared" si="45"/>
        <v>28027-33020</v>
      </c>
      <c r="P735">
        <v>28027</v>
      </c>
      <c r="Q735">
        <v>33020</v>
      </c>
      <c r="R735">
        <v>1</v>
      </c>
      <c r="S735">
        <v>22</v>
      </c>
      <c r="T735" t="s">
        <v>256</v>
      </c>
      <c r="U735">
        <v>153</v>
      </c>
      <c r="V735">
        <v>2000</v>
      </c>
      <c r="W735">
        <v>5</v>
      </c>
      <c r="X735">
        <v>0</v>
      </c>
      <c r="Y735" t="s">
        <v>159</v>
      </c>
      <c r="AA735" t="str">
        <f t="shared" si="46"/>
        <v>11004-2016</v>
      </c>
      <c r="AB735">
        <v>11004</v>
      </c>
      <c r="AC735">
        <v>2016</v>
      </c>
      <c r="AD735">
        <v>21</v>
      </c>
      <c r="AE735">
        <v>171</v>
      </c>
      <c r="AF735">
        <v>2000</v>
      </c>
      <c r="AG735">
        <v>4</v>
      </c>
      <c r="AH735">
        <v>0</v>
      </c>
      <c r="AI735">
        <v>0</v>
      </c>
      <c r="AJ735" t="s">
        <v>0</v>
      </c>
      <c r="AL735" t="str">
        <f t="shared" si="47"/>
        <v>45018-44006</v>
      </c>
      <c r="AM735">
        <v>45018</v>
      </c>
      <c r="AN735">
        <v>44006</v>
      </c>
      <c r="AO735">
        <v>2</v>
      </c>
    </row>
    <row r="736" spans="1:41" x14ac:dyDescent="0.3">
      <c r="A736" t="str">
        <f t="shared" si="44"/>
        <v>12001-5006</v>
      </c>
      <c r="B736">
        <v>12001</v>
      </c>
      <c r="C736">
        <v>5006</v>
      </c>
      <c r="D736">
        <v>6</v>
      </c>
      <c r="E736">
        <v>0</v>
      </c>
      <c r="F736">
        <v>6</v>
      </c>
      <c r="G736">
        <v>42</v>
      </c>
      <c r="H736">
        <v>459</v>
      </c>
      <c r="I736">
        <v>501</v>
      </c>
      <c r="J736">
        <v>3600</v>
      </c>
      <c r="K736" t="s">
        <v>514</v>
      </c>
      <c r="O736" t="str">
        <f t="shared" si="45"/>
        <v>28028-33028</v>
      </c>
      <c r="P736">
        <v>28028</v>
      </c>
      <c r="Q736">
        <v>33028</v>
      </c>
      <c r="R736">
        <v>1</v>
      </c>
      <c r="S736">
        <v>48</v>
      </c>
      <c r="T736" t="s">
        <v>256</v>
      </c>
      <c r="U736">
        <v>128</v>
      </c>
      <c r="V736">
        <v>2000</v>
      </c>
      <c r="W736">
        <v>5</v>
      </c>
      <c r="X736">
        <v>0</v>
      </c>
      <c r="Y736" t="s">
        <v>160</v>
      </c>
      <c r="AA736" t="str">
        <f t="shared" si="46"/>
        <v>12001-5006</v>
      </c>
      <c r="AB736">
        <v>12001</v>
      </c>
      <c r="AC736">
        <v>5006</v>
      </c>
      <c r="AD736">
        <v>6</v>
      </c>
      <c r="AE736">
        <v>74</v>
      </c>
      <c r="AF736">
        <v>3600</v>
      </c>
      <c r="AG736">
        <v>2</v>
      </c>
      <c r="AH736">
        <v>0</v>
      </c>
      <c r="AI736">
        <v>42</v>
      </c>
      <c r="AJ736" t="s">
        <v>66</v>
      </c>
      <c r="AL736" t="str">
        <f t="shared" si="47"/>
        <v>45003-45015</v>
      </c>
      <c r="AM736">
        <v>45003</v>
      </c>
      <c r="AN736">
        <v>45015</v>
      </c>
      <c r="AO736">
        <v>2</v>
      </c>
    </row>
    <row r="737" spans="1:41" x14ac:dyDescent="0.3">
      <c r="A737" t="str">
        <f t="shared" si="44"/>
        <v>12001-12030</v>
      </c>
      <c r="B737">
        <v>12001</v>
      </c>
      <c r="C737">
        <v>12030</v>
      </c>
      <c r="D737">
        <v>11</v>
      </c>
      <c r="E737">
        <v>1</v>
      </c>
      <c r="F737">
        <v>12</v>
      </c>
      <c r="G737">
        <v>0</v>
      </c>
      <c r="H737">
        <v>39</v>
      </c>
      <c r="I737">
        <v>39</v>
      </c>
      <c r="J737">
        <v>2000</v>
      </c>
      <c r="K737" t="s">
        <v>297</v>
      </c>
      <c r="O737" t="str">
        <f t="shared" si="45"/>
        <v>28029-28030</v>
      </c>
      <c r="P737">
        <v>28029</v>
      </c>
      <c r="Q737">
        <v>28030</v>
      </c>
      <c r="R737">
        <v>1</v>
      </c>
      <c r="S737">
        <v>72</v>
      </c>
      <c r="T737" t="s">
        <v>256</v>
      </c>
      <c r="U737">
        <v>186</v>
      </c>
      <c r="V737">
        <v>810</v>
      </c>
      <c r="W737">
        <v>5</v>
      </c>
      <c r="X737">
        <v>0</v>
      </c>
      <c r="Y737" t="s">
        <v>262</v>
      </c>
      <c r="AA737" t="str">
        <f t="shared" si="46"/>
        <v>12001-12030</v>
      </c>
      <c r="AB737">
        <v>12001</v>
      </c>
      <c r="AC737">
        <v>12030</v>
      </c>
      <c r="AD737">
        <v>11</v>
      </c>
      <c r="AE737">
        <v>154</v>
      </c>
      <c r="AF737">
        <v>2000</v>
      </c>
      <c r="AG737">
        <v>3</v>
      </c>
      <c r="AH737">
        <v>0</v>
      </c>
      <c r="AI737">
        <v>0</v>
      </c>
      <c r="AJ737" t="s">
        <v>297</v>
      </c>
      <c r="AL737" t="str">
        <f t="shared" si="47"/>
        <v>45015-45016</v>
      </c>
      <c r="AM737">
        <v>45015</v>
      </c>
      <c r="AN737">
        <v>45016</v>
      </c>
      <c r="AO737">
        <v>2</v>
      </c>
    </row>
    <row r="738" spans="1:41" x14ac:dyDescent="0.3">
      <c r="A738" t="str">
        <f t="shared" si="44"/>
        <v>12001-12002</v>
      </c>
      <c r="B738">
        <v>12001</v>
      </c>
      <c r="C738">
        <v>12002</v>
      </c>
      <c r="D738">
        <v>16</v>
      </c>
      <c r="E738">
        <v>0</v>
      </c>
      <c r="F738">
        <v>16</v>
      </c>
      <c r="G738">
        <v>217</v>
      </c>
      <c r="H738">
        <v>427</v>
      </c>
      <c r="I738">
        <v>644</v>
      </c>
      <c r="J738">
        <v>4000</v>
      </c>
      <c r="K738" t="s">
        <v>486</v>
      </c>
      <c r="O738" t="str">
        <f t="shared" si="45"/>
        <v>28030-28029</v>
      </c>
      <c r="P738">
        <v>28030</v>
      </c>
      <c r="Q738">
        <v>28029</v>
      </c>
      <c r="R738">
        <v>1</v>
      </c>
      <c r="S738">
        <v>68</v>
      </c>
      <c r="T738" t="s">
        <v>256</v>
      </c>
      <c r="U738">
        <v>186</v>
      </c>
      <c r="V738">
        <v>900</v>
      </c>
      <c r="W738">
        <v>5</v>
      </c>
      <c r="X738">
        <v>0</v>
      </c>
      <c r="Y738" t="s">
        <v>262</v>
      </c>
      <c r="AA738" t="str">
        <f t="shared" si="46"/>
        <v>12001-12002</v>
      </c>
      <c r="AB738">
        <v>12001</v>
      </c>
      <c r="AC738">
        <v>12002</v>
      </c>
      <c r="AD738">
        <v>16</v>
      </c>
      <c r="AE738">
        <v>258</v>
      </c>
      <c r="AF738">
        <v>4000</v>
      </c>
      <c r="AG738">
        <v>2</v>
      </c>
      <c r="AH738">
        <v>0</v>
      </c>
      <c r="AI738">
        <v>217</v>
      </c>
      <c r="AJ738" t="s">
        <v>67</v>
      </c>
      <c r="AL738" t="str">
        <f t="shared" si="47"/>
        <v>45016-45004</v>
      </c>
      <c r="AM738">
        <v>45016</v>
      </c>
      <c r="AN738">
        <v>45004</v>
      </c>
      <c r="AO738">
        <v>2</v>
      </c>
    </row>
    <row r="739" spans="1:41" x14ac:dyDescent="0.3">
      <c r="A739" t="str">
        <f t="shared" si="44"/>
        <v>12002-5007</v>
      </c>
      <c r="B739">
        <v>12002</v>
      </c>
      <c r="C739">
        <v>5007</v>
      </c>
      <c r="D739">
        <v>8</v>
      </c>
      <c r="E739">
        <v>5</v>
      </c>
      <c r="F739">
        <v>13</v>
      </c>
      <c r="G739">
        <v>97</v>
      </c>
      <c r="H739">
        <v>263</v>
      </c>
      <c r="I739">
        <v>360</v>
      </c>
      <c r="J739">
        <v>2060</v>
      </c>
      <c r="K739" t="s">
        <v>386</v>
      </c>
      <c r="O739" t="str">
        <f t="shared" si="45"/>
        <v>28030-28031</v>
      </c>
      <c r="P739">
        <v>28030</v>
      </c>
      <c r="Q739">
        <v>28031</v>
      </c>
      <c r="R739">
        <v>1</v>
      </c>
      <c r="S739">
        <v>47</v>
      </c>
      <c r="T739" t="s">
        <v>256</v>
      </c>
      <c r="U739">
        <v>270</v>
      </c>
      <c r="V739">
        <v>1000</v>
      </c>
      <c r="W739">
        <v>5</v>
      </c>
      <c r="X739">
        <v>0</v>
      </c>
      <c r="Y739" t="s">
        <v>162</v>
      </c>
      <c r="AA739" t="str">
        <f t="shared" si="46"/>
        <v>12002-5007</v>
      </c>
      <c r="AB739">
        <v>12002</v>
      </c>
      <c r="AC739">
        <v>5007</v>
      </c>
      <c r="AD739">
        <v>8</v>
      </c>
      <c r="AE739">
        <v>36</v>
      </c>
      <c r="AF739">
        <v>2060</v>
      </c>
      <c r="AG739">
        <v>5</v>
      </c>
      <c r="AH739">
        <v>0</v>
      </c>
      <c r="AI739">
        <v>97</v>
      </c>
      <c r="AJ739" t="s">
        <v>10</v>
      </c>
      <c r="AL739" t="str">
        <f t="shared" si="47"/>
        <v>45004-45016</v>
      </c>
      <c r="AM739">
        <v>45004</v>
      </c>
      <c r="AN739">
        <v>45016</v>
      </c>
      <c r="AO739">
        <v>2</v>
      </c>
    </row>
    <row r="740" spans="1:41" x14ac:dyDescent="0.3">
      <c r="A740" t="str">
        <f t="shared" si="44"/>
        <v>12002-12003</v>
      </c>
      <c r="B740">
        <v>12002</v>
      </c>
      <c r="C740">
        <v>12003</v>
      </c>
      <c r="D740">
        <v>15</v>
      </c>
      <c r="E740">
        <v>0</v>
      </c>
      <c r="F740">
        <v>15</v>
      </c>
      <c r="G740">
        <v>120</v>
      </c>
      <c r="H740">
        <v>328</v>
      </c>
      <c r="I740">
        <v>448</v>
      </c>
      <c r="J740">
        <v>4000</v>
      </c>
      <c r="K740" t="s">
        <v>486</v>
      </c>
      <c r="O740" t="str">
        <f t="shared" si="45"/>
        <v>28030-28034</v>
      </c>
      <c r="P740">
        <v>28030</v>
      </c>
      <c r="Q740">
        <v>28034</v>
      </c>
      <c r="R740">
        <v>1</v>
      </c>
      <c r="S740">
        <v>69</v>
      </c>
      <c r="T740" t="s">
        <v>256</v>
      </c>
      <c r="U740">
        <v>214</v>
      </c>
      <c r="V740">
        <v>1800</v>
      </c>
      <c r="W740">
        <v>5</v>
      </c>
      <c r="X740">
        <v>0</v>
      </c>
      <c r="Y740" t="s">
        <v>262</v>
      </c>
      <c r="AA740" t="str">
        <f t="shared" si="46"/>
        <v>12002-12003</v>
      </c>
      <c r="AB740">
        <v>12002</v>
      </c>
      <c r="AC740">
        <v>12003</v>
      </c>
      <c r="AD740">
        <v>15</v>
      </c>
      <c r="AE740">
        <v>262</v>
      </c>
      <c r="AF740">
        <v>4000</v>
      </c>
      <c r="AG740">
        <v>2</v>
      </c>
      <c r="AH740">
        <v>0</v>
      </c>
      <c r="AI740">
        <v>120</v>
      </c>
      <c r="AJ740" t="s">
        <v>67</v>
      </c>
      <c r="AL740" t="str">
        <f t="shared" si="47"/>
        <v>45016-45015</v>
      </c>
      <c r="AM740">
        <v>45016</v>
      </c>
      <c r="AN740">
        <v>45015</v>
      </c>
      <c r="AO740">
        <v>2</v>
      </c>
    </row>
    <row r="741" spans="1:41" x14ac:dyDescent="0.3">
      <c r="A741" t="str">
        <f t="shared" si="44"/>
        <v>12002-5006</v>
      </c>
      <c r="B741">
        <v>12002</v>
      </c>
      <c r="C741">
        <v>5006</v>
      </c>
      <c r="D741">
        <v>12</v>
      </c>
      <c r="E741">
        <v>2</v>
      </c>
      <c r="F741">
        <v>14</v>
      </c>
      <c r="G741">
        <v>139</v>
      </c>
      <c r="H741">
        <v>400</v>
      </c>
      <c r="I741">
        <v>539</v>
      </c>
      <c r="J741">
        <v>2000</v>
      </c>
      <c r="K741" t="s">
        <v>486</v>
      </c>
      <c r="O741" t="str">
        <f t="shared" si="45"/>
        <v>28031-28030</v>
      </c>
      <c r="P741">
        <v>28031</v>
      </c>
      <c r="Q741">
        <v>28030</v>
      </c>
      <c r="R741">
        <v>1</v>
      </c>
      <c r="S741">
        <v>44</v>
      </c>
      <c r="T741" t="s">
        <v>256</v>
      </c>
      <c r="U741">
        <v>270</v>
      </c>
      <c r="V741">
        <v>2000</v>
      </c>
      <c r="W741">
        <v>5</v>
      </c>
      <c r="X741">
        <v>0</v>
      </c>
      <c r="Y741" t="s">
        <v>162</v>
      </c>
      <c r="AA741" t="str">
        <f t="shared" si="46"/>
        <v>12002-5006</v>
      </c>
      <c r="AB741">
        <v>12002</v>
      </c>
      <c r="AC741">
        <v>5006</v>
      </c>
      <c r="AD741">
        <v>12</v>
      </c>
      <c r="AE741">
        <v>220</v>
      </c>
      <c r="AF741">
        <v>2000</v>
      </c>
      <c r="AG741">
        <v>2</v>
      </c>
      <c r="AH741">
        <v>0</v>
      </c>
      <c r="AI741">
        <v>139</v>
      </c>
      <c r="AJ741" t="s">
        <v>67</v>
      </c>
      <c r="AL741" t="str">
        <f t="shared" si="47"/>
        <v>45015-45003</v>
      </c>
      <c r="AM741">
        <v>45015</v>
      </c>
      <c r="AN741">
        <v>45003</v>
      </c>
      <c r="AO741">
        <v>2</v>
      </c>
    </row>
    <row r="742" spans="1:41" x14ac:dyDescent="0.3">
      <c r="A742" t="str">
        <f t="shared" si="44"/>
        <v>12003-5010</v>
      </c>
      <c r="B742">
        <v>12003</v>
      </c>
      <c r="C742">
        <v>5010</v>
      </c>
      <c r="D742">
        <v>3</v>
      </c>
      <c r="E742">
        <v>0</v>
      </c>
      <c r="F742">
        <v>3</v>
      </c>
      <c r="G742">
        <v>0</v>
      </c>
      <c r="H742">
        <v>116</v>
      </c>
      <c r="I742">
        <v>116</v>
      </c>
      <c r="J742">
        <v>2060</v>
      </c>
      <c r="K742" t="s">
        <v>311</v>
      </c>
      <c r="O742" t="str">
        <f t="shared" si="45"/>
        <v>28032-28004</v>
      </c>
      <c r="P742">
        <v>28032</v>
      </c>
      <c r="Q742">
        <v>28004</v>
      </c>
      <c r="R742">
        <v>1</v>
      </c>
      <c r="S742">
        <v>74</v>
      </c>
      <c r="T742" t="s">
        <v>256</v>
      </c>
      <c r="U742">
        <v>121</v>
      </c>
      <c r="V742">
        <v>3500</v>
      </c>
      <c r="W742">
        <v>2</v>
      </c>
      <c r="X742">
        <v>0</v>
      </c>
      <c r="Y742" t="s">
        <v>260</v>
      </c>
      <c r="AA742" t="str">
        <f t="shared" si="46"/>
        <v>12003-5010</v>
      </c>
      <c r="AB742">
        <v>12003</v>
      </c>
      <c r="AC742">
        <v>5010</v>
      </c>
      <c r="AD742">
        <v>3</v>
      </c>
      <c r="AE742">
        <v>41</v>
      </c>
      <c r="AF742">
        <v>2060</v>
      </c>
      <c r="AG742">
        <v>5</v>
      </c>
      <c r="AH742">
        <v>0</v>
      </c>
      <c r="AI742">
        <v>0</v>
      </c>
      <c r="AJ742" t="s">
        <v>311</v>
      </c>
      <c r="AL742" t="str">
        <f t="shared" si="47"/>
        <v>52010-52013</v>
      </c>
      <c r="AM742">
        <v>52010</v>
      </c>
      <c r="AN742">
        <v>52013</v>
      </c>
      <c r="AO742">
        <v>2</v>
      </c>
    </row>
    <row r="743" spans="1:41" x14ac:dyDescent="0.3">
      <c r="A743" t="str">
        <f t="shared" si="44"/>
        <v>12003-12002</v>
      </c>
      <c r="B743">
        <v>12003</v>
      </c>
      <c r="C743">
        <v>12002</v>
      </c>
      <c r="D743">
        <v>14</v>
      </c>
      <c r="E743">
        <v>1</v>
      </c>
      <c r="F743">
        <v>15</v>
      </c>
      <c r="G743">
        <v>93</v>
      </c>
      <c r="H743">
        <v>445</v>
      </c>
      <c r="I743">
        <v>538</v>
      </c>
      <c r="J743">
        <v>4000</v>
      </c>
      <c r="K743" t="s">
        <v>486</v>
      </c>
      <c r="O743" t="str">
        <f t="shared" si="45"/>
        <v>28032-28005</v>
      </c>
      <c r="P743">
        <v>28032</v>
      </c>
      <c r="Q743">
        <v>28005</v>
      </c>
      <c r="R743">
        <v>1</v>
      </c>
      <c r="S743">
        <v>60</v>
      </c>
      <c r="T743" t="s">
        <v>256</v>
      </c>
      <c r="U743">
        <v>127</v>
      </c>
      <c r="V743">
        <v>3500</v>
      </c>
      <c r="W743">
        <v>2</v>
      </c>
      <c r="X743">
        <v>0</v>
      </c>
      <c r="Y743" t="s">
        <v>260</v>
      </c>
      <c r="AA743" t="str">
        <f t="shared" si="46"/>
        <v>12003-12002</v>
      </c>
      <c r="AB743">
        <v>12003</v>
      </c>
      <c r="AC743">
        <v>12002</v>
      </c>
      <c r="AD743">
        <v>14</v>
      </c>
      <c r="AE743">
        <v>262</v>
      </c>
      <c r="AF743">
        <v>4000</v>
      </c>
      <c r="AG743">
        <v>2</v>
      </c>
      <c r="AH743">
        <v>0</v>
      </c>
      <c r="AI743">
        <v>93</v>
      </c>
      <c r="AJ743" t="s">
        <v>67</v>
      </c>
      <c r="AL743" t="str">
        <f t="shared" si="47"/>
        <v>52013-42015</v>
      </c>
      <c r="AM743">
        <v>52013</v>
      </c>
      <c r="AN743">
        <v>42015</v>
      </c>
      <c r="AO743">
        <v>2</v>
      </c>
    </row>
    <row r="744" spans="1:41" x14ac:dyDescent="0.3">
      <c r="A744" t="str">
        <f t="shared" si="44"/>
        <v>12003-12004</v>
      </c>
      <c r="B744">
        <v>12003</v>
      </c>
      <c r="C744">
        <v>12004</v>
      </c>
      <c r="D744">
        <v>16</v>
      </c>
      <c r="E744">
        <v>1</v>
      </c>
      <c r="F744">
        <v>17</v>
      </c>
      <c r="G744">
        <v>120</v>
      </c>
      <c r="H744">
        <v>327</v>
      </c>
      <c r="I744">
        <v>447</v>
      </c>
      <c r="J744">
        <v>4000</v>
      </c>
      <c r="K744" t="s">
        <v>486</v>
      </c>
      <c r="O744" t="str">
        <f t="shared" si="45"/>
        <v>28032-28024</v>
      </c>
      <c r="P744">
        <v>28032</v>
      </c>
      <c r="Q744">
        <v>28024</v>
      </c>
      <c r="R744">
        <v>1</v>
      </c>
      <c r="S744">
        <v>28</v>
      </c>
      <c r="T744" t="s">
        <v>256</v>
      </c>
      <c r="U744">
        <v>150</v>
      </c>
      <c r="V744">
        <v>2000</v>
      </c>
      <c r="W744">
        <v>5</v>
      </c>
      <c r="X744">
        <v>0</v>
      </c>
      <c r="Y744" t="s">
        <v>156</v>
      </c>
      <c r="AA744" t="str">
        <f t="shared" si="46"/>
        <v>12003-12004</v>
      </c>
      <c r="AB744">
        <v>12003</v>
      </c>
      <c r="AC744">
        <v>12004</v>
      </c>
      <c r="AD744">
        <v>16</v>
      </c>
      <c r="AE744">
        <v>258</v>
      </c>
      <c r="AF744">
        <v>4000</v>
      </c>
      <c r="AG744">
        <v>2</v>
      </c>
      <c r="AH744">
        <v>0</v>
      </c>
      <c r="AI744">
        <v>120</v>
      </c>
      <c r="AJ744" t="s">
        <v>67</v>
      </c>
      <c r="AL744" t="str">
        <f t="shared" si="47"/>
        <v>42015-42018</v>
      </c>
      <c r="AM744">
        <v>42015</v>
      </c>
      <c r="AN744">
        <v>42018</v>
      </c>
      <c r="AO744">
        <v>2</v>
      </c>
    </row>
    <row r="745" spans="1:41" x14ac:dyDescent="0.3">
      <c r="A745" t="str">
        <f t="shared" si="44"/>
        <v>12004-5016</v>
      </c>
      <c r="B745">
        <v>12004</v>
      </c>
      <c r="C745">
        <v>5016</v>
      </c>
      <c r="D745">
        <v>8</v>
      </c>
      <c r="E745">
        <v>0</v>
      </c>
      <c r="F745">
        <v>8</v>
      </c>
      <c r="G745">
        <v>0</v>
      </c>
      <c r="H745">
        <v>0</v>
      </c>
      <c r="I745">
        <v>0</v>
      </c>
      <c r="J745">
        <v>927</v>
      </c>
      <c r="K745" t="s">
        <v>312</v>
      </c>
      <c r="O745" t="str">
        <f t="shared" si="45"/>
        <v>28033-28034</v>
      </c>
      <c r="P745">
        <v>28033</v>
      </c>
      <c r="Q745">
        <v>28034</v>
      </c>
      <c r="R745">
        <v>1</v>
      </c>
      <c r="S745">
        <v>46</v>
      </c>
      <c r="T745" t="s">
        <v>256</v>
      </c>
      <c r="U745">
        <v>283</v>
      </c>
      <c r="V745">
        <v>1800</v>
      </c>
      <c r="W745">
        <v>5</v>
      </c>
      <c r="X745">
        <v>0</v>
      </c>
      <c r="Y745" t="s">
        <v>263</v>
      </c>
      <c r="AA745" t="str">
        <f t="shared" si="46"/>
        <v>12004-5016</v>
      </c>
      <c r="AB745">
        <v>12004</v>
      </c>
      <c r="AC745">
        <v>5016</v>
      </c>
      <c r="AD745">
        <v>8</v>
      </c>
      <c r="AE745">
        <v>44</v>
      </c>
      <c r="AF745">
        <v>927</v>
      </c>
      <c r="AG745">
        <v>4</v>
      </c>
      <c r="AH745">
        <v>0</v>
      </c>
      <c r="AI745">
        <v>0</v>
      </c>
      <c r="AJ745" t="s">
        <v>312</v>
      </c>
      <c r="AL745" t="str">
        <f t="shared" si="47"/>
        <v>42018-12038</v>
      </c>
      <c r="AM745">
        <v>42018</v>
      </c>
      <c r="AN745">
        <v>12038</v>
      </c>
      <c r="AO745">
        <v>2</v>
      </c>
    </row>
    <row r="746" spans="1:41" x14ac:dyDescent="0.3">
      <c r="A746" t="str">
        <f t="shared" si="44"/>
        <v>12004-12024</v>
      </c>
      <c r="B746">
        <v>12004</v>
      </c>
      <c r="C746">
        <v>12024</v>
      </c>
      <c r="D746">
        <v>23</v>
      </c>
      <c r="E746">
        <v>9</v>
      </c>
      <c r="F746">
        <v>32</v>
      </c>
      <c r="G746">
        <v>0</v>
      </c>
      <c r="H746">
        <v>195</v>
      </c>
      <c r="I746">
        <v>195</v>
      </c>
      <c r="J746">
        <v>2000</v>
      </c>
      <c r="K746" t="s">
        <v>297</v>
      </c>
      <c r="O746" t="str">
        <f t="shared" si="45"/>
        <v>28034-28030</v>
      </c>
      <c r="P746">
        <v>28034</v>
      </c>
      <c r="Q746">
        <v>28030</v>
      </c>
      <c r="R746">
        <v>1</v>
      </c>
      <c r="S746">
        <v>72</v>
      </c>
      <c r="T746" t="s">
        <v>256</v>
      </c>
      <c r="U746">
        <v>214</v>
      </c>
      <c r="V746">
        <v>810</v>
      </c>
      <c r="W746">
        <v>5</v>
      </c>
      <c r="X746">
        <v>0</v>
      </c>
      <c r="Y746" t="s">
        <v>262</v>
      </c>
      <c r="AA746" t="str">
        <f t="shared" si="46"/>
        <v>12004-12024</v>
      </c>
      <c r="AB746">
        <v>12004</v>
      </c>
      <c r="AC746">
        <v>12024</v>
      </c>
      <c r="AD746">
        <v>23</v>
      </c>
      <c r="AE746">
        <v>321</v>
      </c>
      <c r="AF746">
        <v>2000</v>
      </c>
      <c r="AG746">
        <v>3</v>
      </c>
      <c r="AH746">
        <v>0</v>
      </c>
      <c r="AI746">
        <v>0</v>
      </c>
      <c r="AJ746" t="s">
        <v>297</v>
      </c>
      <c r="AL746" t="str">
        <f t="shared" si="47"/>
        <v>12038-12044</v>
      </c>
      <c r="AM746">
        <v>12038</v>
      </c>
      <c r="AN746">
        <v>12044</v>
      </c>
      <c r="AO746">
        <v>2</v>
      </c>
    </row>
    <row r="747" spans="1:41" x14ac:dyDescent="0.3">
      <c r="A747" t="str">
        <f t="shared" si="44"/>
        <v>12004-12003</v>
      </c>
      <c r="B747">
        <v>12004</v>
      </c>
      <c r="C747">
        <v>12003</v>
      </c>
      <c r="D747">
        <v>13</v>
      </c>
      <c r="E747">
        <v>1</v>
      </c>
      <c r="F747">
        <v>14</v>
      </c>
      <c r="G747">
        <v>93</v>
      </c>
      <c r="H747">
        <v>560</v>
      </c>
      <c r="I747">
        <v>653</v>
      </c>
      <c r="J747">
        <v>4000</v>
      </c>
      <c r="K747" t="s">
        <v>486</v>
      </c>
      <c r="O747" t="str">
        <f t="shared" si="45"/>
        <v>28034-28033</v>
      </c>
      <c r="P747">
        <v>28034</v>
      </c>
      <c r="Q747">
        <v>28033</v>
      </c>
      <c r="R747">
        <v>1</v>
      </c>
      <c r="S747">
        <v>42</v>
      </c>
      <c r="T747" t="s">
        <v>256</v>
      </c>
      <c r="U747">
        <v>214</v>
      </c>
      <c r="V747">
        <v>900</v>
      </c>
      <c r="W747">
        <v>5</v>
      </c>
      <c r="X747">
        <v>0</v>
      </c>
      <c r="Y747" t="s">
        <v>263</v>
      </c>
      <c r="AA747" t="str">
        <f t="shared" si="46"/>
        <v>12004-12003</v>
      </c>
      <c r="AB747">
        <v>12004</v>
      </c>
      <c r="AC747">
        <v>12003</v>
      </c>
      <c r="AD747">
        <v>13</v>
      </c>
      <c r="AE747">
        <v>258</v>
      </c>
      <c r="AF747">
        <v>4000</v>
      </c>
      <c r="AG747">
        <v>2</v>
      </c>
      <c r="AH747">
        <v>0</v>
      </c>
      <c r="AI747">
        <v>93</v>
      </c>
      <c r="AJ747" t="s">
        <v>67</v>
      </c>
      <c r="AL747" t="str">
        <f t="shared" si="47"/>
        <v>12044-12010</v>
      </c>
      <c r="AM747">
        <v>12044</v>
      </c>
      <c r="AN747">
        <v>12010</v>
      </c>
      <c r="AO747">
        <v>2</v>
      </c>
    </row>
    <row r="748" spans="1:41" x14ac:dyDescent="0.3">
      <c r="A748" t="str">
        <f t="shared" si="44"/>
        <v>12004-12006</v>
      </c>
      <c r="B748">
        <v>12004</v>
      </c>
      <c r="C748">
        <v>12006</v>
      </c>
      <c r="D748">
        <v>28</v>
      </c>
      <c r="E748">
        <v>0</v>
      </c>
      <c r="F748">
        <v>28</v>
      </c>
      <c r="G748">
        <v>120</v>
      </c>
      <c r="H748">
        <v>344</v>
      </c>
      <c r="I748">
        <v>464</v>
      </c>
      <c r="J748">
        <v>4000</v>
      </c>
      <c r="K748" t="s">
        <v>486</v>
      </c>
      <c r="O748" t="str">
        <f t="shared" si="45"/>
        <v>30001-2008</v>
      </c>
      <c r="P748">
        <v>30001</v>
      </c>
      <c r="Q748">
        <v>2008</v>
      </c>
      <c r="R748">
        <v>1</v>
      </c>
      <c r="S748">
        <v>57</v>
      </c>
      <c r="T748" t="s">
        <v>256</v>
      </c>
      <c r="U748">
        <v>2516</v>
      </c>
      <c r="V748">
        <v>4000</v>
      </c>
      <c r="W748">
        <v>2</v>
      </c>
      <c r="X748">
        <v>0</v>
      </c>
      <c r="Y748" t="s">
        <v>327</v>
      </c>
      <c r="AA748" t="str">
        <f t="shared" si="46"/>
        <v>12004-12006</v>
      </c>
      <c r="AB748">
        <v>12004</v>
      </c>
      <c r="AC748">
        <v>12006</v>
      </c>
      <c r="AD748">
        <v>28</v>
      </c>
      <c r="AE748">
        <v>476</v>
      </c>
      <c r="AF748">
        <v>4000</v>
      </c>
      <c r="AG748">
        <v>2</v>
      </c>
      <c r="AH748">
        <v>0</v>
      </c>
      <c r="AI748">
        <v>120</v>
      </c>
      <c r="AJ748" t="s">
        <v>67</v>
      </c>
      <c r="AL748" t="str">
        <f t="shared" si="47"/>
        <v>12010-12044</v>
      </c>
      <c r="AM748">
        <v>12010</v>
      </c>
      <c r="AN748">
        <v>12044</v>
      </c>
      <c r="AO748">
        <v>2</v>
      </c>
    </row>
    <row r="749" spans="1:41" x14ac:dyDescent="0.3">
      <c r="A749" t="str">
        <f t="shared" si="44"/>
        <v>12005-12026</v>
      </c>
      <c r="B749">
        <v>12005</v>
      </c>
      <c r="C749">
        <v>12026</v>
      </c>
      <c r="D749">
        <v>5</v>
      </c>
      <c r="E749">
        <v>0</v>
      </c>
      <c r="F749">
        <v>5</v>
      </c>
      <c r="G749">
        <v>0</v>
      </c>
      <c r="H749">
        <v>0</v>
      </c>
      <c r="I749">
        <v>0</v>
      </c>
      <c r="J749">
        <v>4000</v>
      </c>
      <c r="K749" t="s">
        <v>297</v>
      </c>
      <c r="O749" t="str">
        <f t="shared" si="45"/>
        <v>31002-31001</v>
      </c>
      <c r="P749">
        <v>31002</v>
      </c>
      <c r="Q749">
        <v>31001</v>
      </c>
      <c r="R749">
        <v>1</v>
      </c>
      <c r="S749">
        <v>32</v>
      </c>
      <c r="T749" t="s">
        <v>256</v>
      </c>
      <c r="U749">
        <v>87</v>
      </c>
      <c r="V749">
        <v>949</v>
      </c>
      <c r="W749">
        <v>5</v>
      </c>
      <c r="X749">
        <v>0</v>
      </c>
      <c r="Y749" t="s">
        <v>166</v>
      </c>
      <c r="AA749" t="str">
        <f t="shared" si="46"/>
        <v>12005-12026</v>
      </c>
      <c r="AB749">
        <v>12005</v>
      </c>
      <c r="AC749">
        <v>12026</v>
      </c>
      <c r="AD749">
        <v>5</v>
      </c>
      <c r="AE749">
        <v>73</v>
      </c>
      <c r="AF749">
        <v>4000</v>
      </c>
      <c r="AG749">
        <v>3</v>
      </c>
      <c r="AH749">
        <v>0</v>
      </c>
      <c r="AI749">
        <v>0</v>
      </c>
      <c r="AJ749" t="s">
        <v>297</v>
      </c>
      <c r="AL749" t="str">
        <f t="shared" si="47"/>
        <v>12044-12038</v>
      </c>
      <c r="AM749">
        <v>12044</v>
      </c>
      <c r="AN749">
        <v>12038</v>
      </c>
      <c r="AO749">
        <v>2</v>
      </c>
    </row>
    <row r="750" spans="1:41" x14ac:dyDescent="0.3">
      <c r="A750" t="str">
        <f t="shared" si="44"/>
        <v>12005-12040</v>
      </c>
      <c r="B750">
        <v>12005</v>
      </c>
      <c r="C750">
        <v>12040</v>
      </c>
      <c r="D750">
        <v>7</v>
      </c>
      <c r="E750">
        <v>1</v>
      </c>
      <c r="F750">
        <v>8</v>
      </c>
      <c r="G750">
        <v>0</v>
      </c>
      <c r="H750">
        <v>56</v>
      </c>
      <c r="I750">
        <v>56</v>
      </c>
      <c r="J750">
        <v>4000</v>
      </c>
      <c r="K750" t="s">
        <v>588</v>
      </c>
      <c r="O750" t="str">
        <f t="shared" si="45"/>
        <v>31002-31004</v>
      </c>
      <c r="P750">
        <v>31002</v>
      </c>
      <c r="Q750">
        <v>31004</v>
      </c>
      <c r="R750">
        <v>1</v>
      </c>
      <c r="S750">
        <v>30</v>
      </c>
      <c r="T750" t="s">
        <v>256</v>
      </c>
      <c r="U750">
        <v>62</v>
      </c>
      <c r="V750">
        <v>3561</v>
      </c>
      <c r="W750">
        <v>5</v>
      </c>
      <c r="X750">
        <v>0</v>
      </c>
      <c r="Y750" t="s">
        <v>307</v>
      </c>
      <c r="AA750" t="str">
        <f t="shared" si="46"/>
        <v>12005-12040</v>
      </c>
      <c r="AB750">
        <v>12005</v>
      </c>
      <c r="AC750">
        <v>12040</v>
      </c>
      <c r="AD750">
        <v>7</v>
      </c>
      <c r="AE750">
        <v>90</v>
      </c>
      <c r="AF750">
        <v>4000</v>
      </c>
      <c r="AG750">
        <v>3</v>
      </c>
      <c r="AH750">
        <v>0</v>
      </c>
      <c r="AI750">
        <v>0</v>
      </c>
      <c r="AJ750" t="s">
        <v>68</v>
      </c>
      <c r="AL750" t="str">
        <f t="shared" si="47"/>
        <v>12038-42018</v>
      </c>
      <c r="AM750">
        <v>12038</v>
      </c>
      <c r="AN750">
        <v>42018</v>
      </c>
      <c r="AO750">
        <v>2</v>
      </c>
    </row>
    <row r="751" spans="1:41" x14ac:dyDescent="0.3">
      <c r="A751" t="str">
        <f t="shared" si="44"/>
        <v>12005-12007</v>
      </c>
      <c r="B751">
        <v>12005</v>
      </c>
      <c r="C751">
        <v>12007</v>
      </c>
      <c r="D751">
        <v>38</v>
      </c>
      <c r="E751">
        <v>4</v>
      </c>
      <c r="F751">
        <v>42</v>
      </c>
      <c r="G751">
        <v>0</v>
      </c>
      <c r="H751">
        <v>141</v>
      </c>
      <c r="I751">
        <v>141</v>
      </c>
      <c r="J751">
        <v>4000</v>
      </c>
      <c r="K751" t="s">
        <v>523</v>
      </c>
      <c r="O751" t="str">
        <f t="shared" si="45"/>
        <v>31003-22001</v>
      </c>
      <c r="P751">
        <v>31003</v>
      </c>
      <c r="Q751">
        <v>22001</v>
      </c>
      <c r="R751">
        <v>1</v>
      </c>
      <c r="S751">
        <v>30</v>
      </c>
      <c r="T751" t="s">
        <v>256</v>
      </c>
      <c r="U751">
        <v>119</v>
      </c>
      <c r="V751">
        <v>3600</v>
      </c>
      <c r="W751">
        <v>3</v>
      </c>
      <c r="X751">
        <v>0</v>
      </c>
      <c r="Y751" t="s">
        <v>335</v>
      </c>
      <c r="AA751" t="str">
        <f t="shared" si="46"/>
        <v>12005-12007</v>
      </c>
      <c r="AB751">
        <v>12005</v>
      </c>
      <c r="AC751">
        <v>12007</v>
      </c>
      <c r="AD751">
        <v>38</v>
      </c>
      <c r="AE751">
        <v>388</v>
      </c>
      <c r="AF751">
        <v>4000</v>
      </c>
      <c r="AG751">
        <v>3</v>
      </c>
      <c r="AH751">
        <v>0</v>
      </c>
      <c r="AI751">
        <v>0</v>
      </c>
      <c r="AJ751" t="s">
        <v>337</v>
      </c>
      <c r="AL751" t="str">
        <f t="shared" si="47"/>
        <v>42018-42015</v>
      </c>
      <c r="AM751">
        <v>42018</v>
      </c>
      <c r="AN751">
        <v>42015</v>
      </c>
      <c r="AO751">
        <v>2</v>
      </c>
    </row>
    <row r="752" spans="1:41" x14ac:dyDescent="0.3">
      <c r="A752" t="str">
        <f t="shared" si="44"/>
        <v>12006-5033</v>
      </c>
      <c r="B752">
        <v>12006</v>
      </c>
      <c r="C752">
        <v>5033</v>
      </c>
      <c r="D752">
        <v>7</v>
      </c>
      <c r="E752">
        <v>0</v>
      </c>
      <c r="F752">
        <v>7</v>
      </c>
      <c r="G752">
        <v>20</v>
      </c>
      <c r="H752">
        <v>8</v>
      </c>
      <c r="I752">
        <v>28</v>
      </c>
      <c r="J752">
        <v>927</v>
      </c>
      <c r="K752" t="s">
        <v>316</v>
      </c>
      <c r="O752" t="str">
        <f t="shared" si="45"/>
        <v>31003-31005</v>
      </c>
      <c r="P752">
        <v>31003</v>
      </c>
      <c r="Q752">
        <v>31005</v>
      </c>
      <c r="R752">
        <v>1</v>
      </c>
      <c r="S752">
        <v>26</v>
      </c>
      <c r="T752" t="s">
        <v>256</v>
      </c>
      <c r="U752">
        <v>82</v>
      </c>
      <c r="V752">
        <v>1700</v>
      </c>
      <c r="W752">
        <v>4</v>
      </c>
      <c r="X752">
        <v>0</v>
      </c>
      <c r="Y752" t="s">
        <v>152</v>
      </c>
      <c r="AA752" t="str">
        <f t="shared" si="46"/>
        <v>12006-5033</v>
      </c>
      <c r="AB752">
        <v>12006</v>
      </c>
      <c r="AC752">
        <v>5033</v>
      </c>
      <c r="AD752">
        <v>7</v>
      </c>
      <c r="AE752">
        <v>43</v>
      </c>
      <c r="AF752">
        <v>927</v>
      </c>
      <c r="AG752">
        <v>3</v>
      </c>
      <c r="AH752">
        <v>0</v>
      </c>
      <c r="AI752">
        <v>20</v>
      </c>
      <c r="AJ752" t="s">
        <v>316</v>
      </c>
      <c r="AL752" t="str">
        <f t="shared" si="47"/>
        <v>42015-52013</v>
      </c>
      <c r="AM752">
        <v>42015</v>
      </c>
      <c r="AN752">
        <v>52013</v>
      </c>
      <c r="AO752">
        <v>2</v>
      </c>
    </row>
    <row r="753" spans="1:41" x14ac:dyDescent="0.3">
      <c r="A753" t="str">
        <f t="shared" si="44"/>
        <v>12006-12004</v>
      </c>
      <c r="B753">
        <v>12006</v>
      </c>
      <c r="C753">
        <v>12004</v>
      </c>
      <c r="D753">
        <v>23</v>
      </c>
      <c r="E753">
        <v>1</v>
      </c>
      <c r="F753">
        <v>24</v>
      </c>
      <c r="G753">
        <v>93</v>
      </c>
      <c r="H753">
        <v>500</v>
      </c>
      <c r="I753">
        <v>593</v>
      </c>
      <c r="J753">
        <v>4000</v>
      </c>
      <c r="K753" t="s">
        <v>486</v>
      </c>
      <c r="O753" t="str">
        <f t="shared" si="45"/>
        <v>31004-31005</v>
      </c>
      <c r="P753">
        <v>31004</v>
      </c>
      <c r="Q753">
        <v>31005</v>
      </c>
      <c r="R753">
        <v>1</v>
      </c>
      <c r="S753">
        <v>25</v>
      </c>
      <c r="T753" t="s">
        <v>256</v>
      </c>
      <c r="U753">
        <v>63</v>
      </c>
      <c r="V753">
        <v>1700</v>
      </c>
      <c r="W753">
        <v>5</v>
      </c>
      <c r="X753">
        <v>0</v>
      </c>
      <c r="Y753" t="s">
        <v>307</v>
      </c>
      <c r="AA753" t="str">
        <f t="shared" si="46"/>
        <v>12006-12004</v>
      </c>
      <c r="AB753">
        <v>12006</v>
      </c>
      <c r="AC753">
        <v>12004</v>
      </c>
      <c r="AD753">
        <v>23</v>
      </c>
      <c r="AE753">
        <v>476</v>
      </c>
      <c r="AF753">
        <v>4000</v>
      </c>
      <c r="AG753">
        <v>2</v>
      </c>
      <c r="AH753">
        <v>0</v>
      </c>
      <c r="AI753">
        <v>93</v>
      </c>
      <c r="AJ753" t="s">
        <v>67</v>
      </c>
      <c r="AL753" t="str">
        <f t="shared" si="47"/>
        <v>52013-52010</v>
      </c>
      <c r="AM753">
        <v>52013</v>
      </c>
      <c r="AN753">
        <v>52010</v>
      </c>
      <c r="AO753">
        <v>2</v>
      </c>
    </row>
    <row r="754" spans="1:41" x14ac:dyDescent="0.3">
      <c r="A754" t="str">
        <f t="shared" si="44"/>
        <v>12006-12014</v>
      </c>
      <c r="B754">
        <v>12006</v>
      </c>
      <c r="C754">
        <v>12014</v>
      </c>
      <c r="D754">
        <v>15</v>
      </c>
      <c r="E754">
        <v>1</v>
      </c>
      <c r="F754">
        <v>16</v>
      </c>
      <c r="G754">
        <v>152</v>
      </c>
      <c r="H754">
        <v>633</v>
      </c>
      <c r="I754">
        <v>785</v>
      </c>
      <c r="J754">
        <v>4000</v>
      </c>
      <c r="K754" t="s">
        <v>486</v>
      </c>
      <c r="O754" t="str">
        <f t="shared" si="45"/>
        <v>31004-31008</v>
      </c>
      <c r="P754">
        <v>31004</v>
      </c>
      <c r="Q754">
        <v>31008</v>
      </c>
      <c r="R754">
        <v>1</v>
      </c>
      <c r="S754">
        <v>23</v>
      </c>
      <c r="T754" t="s">
        <v>256</v>
      </c>
      <c r="U754">
        <v>81</v>
      </c>
      <c r="V754">
        <v>1000</v>
      </c>
      <c r="W754">
        <v>5</v>
      </c>
      <c r="X754">
        <v>0</v>
      </c>
      <c r="Y754" t="s">
        <v>167</v>
      </c>
      <c r="AA754" t="str">
        <f t="shared" si="46"/>
        <v>12006-12014</v>
      </c>
      <c r="AB754">
        <v>12006</v>
      </c>
      <c r="AC754">
        <v>12014</v>
      </c>
      <c r="AD754">
        <v>15</v>
      </c>
      <c r="AE754">
        <v>280</v>
      </c>
      <c r="AF754">
        <v>4000</v>
      </c>
      <c r="AG754">
        <v>2</v>
      </c>
      <c r="AH754">
        <v>0</v>
      </c>
      <c r="AI754">
        <v>152</v>
      </c>
      <c r="AJ754" t="s">
        <v>67</v>
      </c>
      <c r="AL754" t="str">
        <f t="shared" si="47"/>
        <v>12009-12040</v>
      </c>
      <c r="AM754">
        <v>12009</v>
      </c>
      <c r="AN754">
        <v>12040</v>
      </c>
      <c r="AO754">
        <v>2</v>
      </c>
    </row>
    <row r="755" spans="1:41" x14ac:dyDescent="0.3">
      <c r="A755" t="str">
        <f t="shared" si="44"/>
        <v>12006-12011</v>
      </c>
      <c r="B755">
        <v>12006</v>
      </c>
      <c r="C755">
        <v>12011</v>
      </c>
      <c r="D755">
        <v>38</v>
      </c>
      <c r="E755">
        <v>0</v>
      </c>
      <c r="F755">
        <v>38</v>
      </c>
      <c r="G755">
        <v>0</v>
      </c>
      <c r="H755">
        <v>10</v>
      </c>
      <c r="I755">
        <v>10</v>
      </c>
      <c r="J755">
        <v>2000</v>
      </c>
      <c r="K755" t="s">
        <v>316</v>
      </c>
      <c r="O755" t="str">
        <f t="shared" si="45"/>
        <v>31005-31009</v>
      </c>
      <c r="P755">
        <v>31005</v>
      </c>
      <c r="Q755">
        <v>31009</v>
      </c>
      <c r="R755">
        <v>1</v>
      </c>
      <c r="S755">
        <v>30</v>
      </c>
      <c r="T755" t="s">
        <v>256</v>
      </c>
      <c r="U755">
        <v>80</v>
      </c>
      <c r="V755">
        <v>535</v>
      </c>
      <c r="W755">
        <v>4</v>
      </c>
      <c r="X755">
        <v>0</v>
      </c>
      <c r="Y755" t="s">
        <v>152</v>
      </c>
      <c r="AA755" t="str">
        <f t="shared" si="46"/>
        <v>12006-12011</v>
      </c>
      <c r="AB755">
        <v>12006</v>
      </c>
      <c r="AC755">
        <v>12011</v>
      </c>
      <c r="AD755">
        <v>38</v>
      </c>
      <c r="AE755">
        <v>323</v>
      </c>
      <c r="AF755">
        <v>2000</v>
      </c>
      <c r="AG755">
        <v>3</v>
      </c>
      <c r="AH755">
        <v>0</v>
      </c>
      <c r="AI755">
        <v>0</v>
      </c>
      <c r="AJ755" t="s">
        <v>316</v>
      </c>
      <c r="AL755" t="str">
        <f t="shared" si="47"/>
        <v>12040-12005</v>
      </c>
      <c r="AM755">
        <v>12040</v>
      </c>
      <c r="AN755">
        <v>12005</v>
      </c>
      <c r="AO755">
        <v>2</v>
      </c>
    </row>
    <row r="756" spans="1:41" x14ac:dyDescent="0.3">
      <c r="A756" t="str">
        <f t="shared" si="44"/>
        <v>12007-12029</v>
      </c>
      <c r="B756">
        <v>12007</v>
      </c>
      <c r="C756">
        <v>12029</v>
      </c>
      <c r="D756">
        <v>9</v>
      </c>
      <c r="E756">
        <v>0</v>
      </c>
      <c r="F756">
        <v>9</v>
      </c>
      <c r="G756">
        <v>0</v>
      </c>
      <c r="H756">
        <v>0</v>
      </c>
      <c r="I756">
        <v>0</v>
      </c>
      <c r="J756">
        <v>4000</v>
      </c>
      <c r="K756" t="s">
        <v>349</v>
      </c>
      <c r="O756" t="str">
        <f t="shared" si="45"/>
        <v>31006-31002</v>
      </c>
      <c r="P756">
        <v>31006</v>
      </c>
      <c r="Q756">
        <v>31002</v>
      </c>
      <c r="R756">
        <v>1</v>
      </c>
      <c r="S756">
        <v>25</v>
      </c>
      <c r="T756" t="s">
        <v>256</v>
      </c>
      <c r="U756">
        <v>82</v>
      </c>
      <c r="V756">
        <v>1000</v>
      </c>
      <c r="W756">
        <v>5</v>
      </c>
      <c r="X756">
        <v>0</v>
      </c>
      <c r="Y756" t="s">
        <v>166</v>
      </c>
      <c r="AA756" t="str">
        <f t="shared" si="46"/>
        <v>12007-12029</v>
      </c>
      <c r="AB756">
        <v>12007</v>
      </c>
      <c r="AC756">
        <v>12029</v>
      </c>
      <c r="AD756">
        <v>9</v>
      </c>
      <c r="AE756">
        <v>83</v>
      </c>
      <c r="AF756">
        <v>4000</v>
      </c>
      <c r="AG756">
        <v>3</v>
      </c>
      <c r="AH756">
        <v>0</v>
      </c>
      <c r="AI756">
        <v>0</v>
      </c>
      <c r="AJ756" t="s">
        <v>16</v>
      </c>
      <c r="AL756" t="str">
        <f t="shared" si="47"/>
        <v>12005-12040</v>
      </c>
      <c r="AM756">
        <v>12005</v>
      </c>
      <c r="AN756">
        <v>12040</v>
      </c>
      <c r="AO756">
        <v>2</v>
      </c>
    </row>
    <row r="757" spans="1:41" x14ac:dyDescent="0.3">
      <c r="A757" t="str">
        <f t="shared" si="44"/>
        <v>12007-12005</v>
      </c>
      <c r="B757">
        <v>12007</v>
      </c>
      <c r="C757">
        <v>12005</v>
      </c>
      <c r="D757">
        <v>32</v>
      </c>
      <c r="E757">
        <v>4</v>
      </c>
      <c r="F757">
        <v>36</v>
      </c>
      <c r="G757">
        <v>0</v>
      </c>
      <c r="H757">
        <v>127</v>
      </c>
      <c r="I757">
        <v>127</v>
      </c>
      <c r="J757">
        <v>4000</v>
      </c>
      <c r="K757" t="s">
        <v>523</v>
      </c>
      <c r="O757" t="str">
        <f t="shared" si="45"/>
        <v>31007-31012</v>
      </c>
      <c r="P757">
        <v>31007</v>
      </c>
      <c r="Q757">
        <v>31012</v>
      </c>
      <c r="R757">
        <v>1</v>
      </c>
      <c r="S757">
        <v>22</v>
      </c>
      <c r="T757" t="s">
        <v>256</v>
      </c>
      <c r="U757">
        <v>118</v>
      </c>
      <c r="V757">
        <v>807</v>
      </c>
      <c r="W757">
        <v>5</v>
      </c>
      <c r="X757">
        <v>0</v>
      </c>
      <c r="Y757" t="s">
        <v>168</v>
      </c>
      <c r="AA757" t="str">
        <f t="shared" si="46"/>
        <v>12007-12005</v>
      </c>
      <c r="AB757">
        <v>12007</v>
      </c>
      <c r="AC757">
        <v>12005</v>
      </c>
      <c r="AD757">
        <v>32</v>
      </c>
      <c r="AE757">
        <v>388</v>
      </c>
      <c r="AF757">
        <v>4000</v>
      </c>
      <c r="AG757">
        <v>3</v>
      </c>
      <c r="AH757">
        <v>0</v>
      </c>
      <c r="AI757">
        <v>0</v>
      </c>
      <c r="AJ757" t="s">
        <v>337</v>
      </c>
      <c r="AL757" t="str">
        <f t="shared" si="47"/>
        <v>12040-12009</v>
      </c>
      <c r="AM757">
        <v>12040</v>
      </c>
      <c r="AN757">
        <v>12009</v>
      </c>
      <c r="AO757">
        <v>2</v>
      </c>
    </row>
    <row r="758" spans="1:41" x14ac:dyDescent="0.3">
      <c r="A758" t="str">
        <f t="shared" si="44"/>
        <v>12007-12013</v>
      </c>
      <c r="B758">
        <v>12007</v>
      </c>
      <c r="C758">
        <v>12013</v>
      </c>
      <c r="D758">
        <v>36</v>
      </c>
      <c r="E758">
        <v>4</v>
      </c>
      <c r="F758">
        <v>40</v>
      </c>
      <c r="G758">
        <v>0</v>
      </c>
      <c r="H758">
        <v>144</v>
      </c>
      <c r="I758">
        <v>144</v>
      </c>
      <c r="J758">
        <v>4000</v>
      </c>
      <c r="K758" t="s">
        <v>523</v>
      </c>
      <c r="O758" t="str">
        <f t="shared" si="45"/>
        <v>31009-31005</v>
      </c>
      <c r="P758">
        <v>31009</v>
      </c>
      <c r="Q758">
        <v>31005</v>
      </c>
      <c r="R758">
        <v>1</v>
      </c>
      <c r="S758">
        <v>33</v>
      </c>
      <c r="T758" t="s">
        <v>256</v>
      </c>
      <c r="U758">
        <v>80</v>
      </c>
      <c r="V758">
        <v>1575</v>
      </c>
      <c r="W758">
        <v>4</v>
      </c>
      <c r="X758">
        <v>0</v>
      </c>
      <c r="Y758" t="s">
        <v>152</v>
      </c>
      <c r="AA758" t="str">
        <f t="shared" si="46"/>
        <v>12007-12013</v>
      </c>
      <c r="AB758">
        <v>12007</v>
      </c>
      <c r="AC758">
        <v>12013</v>
      </c>
      <c r="AD758">
        <v>36</v>
      </c>
      <c r="AE758">
        <v>467</v>
      </c>
      <c r="AF758">
        <v>4000</v>
      </c>
      <c r="AG758">
        <v>3</v>
      </c>
      <c r="AH758">
        <v>0</v>
      </c>
      <c r="AI758">
        <v>0</v>
      </c>
      <c r="AJ758" t="s">
        <v>337</v>
      </c>
      <c r="AL758" t="str">
        <f t="shared" si="47"/>
        <v>12013-12042</v>
      </c>
      <c r="AM758">
        <v>12013</v>
      </c>
      <c r="AN758">
        <v>12042</v>
      </c>
      <c r="AO758">
        <v>2</v>
      </c>
    </row>
    <row r="759" spans="1:41" x14ac:dyDescent="0.3">
      <c r="A759" t="str">
        <f t="shared" si="44"/>
        <v>12008-38002</v>
      </c>
      <c r="B759">
        <v>12008</v>
      </c>
      <c r="C759">
        <v>38002</v>
      </c>
      <c r="D759">
        <v>15</v>
      </c>
      <c r="E759">
        <v>0</v>
      </c>
      <c r="F759">
        <v>15</v>
      </c>
      <c r="G759">
        <v>0</v>
      </c>
      <c r="H759">
        <v>0</v>
      </c>
      <c r="I759">
        <v>0</v>
      </c>
      <c r="J759">
        <v>1000</v>
      </c>
      <c r="K759" t="s">
        <v>405</v>
      </c>
      <c r="O759" t="str">
        <f t="shared" si="45"/>
        <v>31010-31014</v>
      </c>
      <c r="P759">
        <v>31010</v>
      </c>
      <c r="Q759">
        <v>31014</v>
      </c>
      <c r="R759">
        <v>1</v>
      </c>
      <c r="S759">
        <v>26</v>
      </c>
      <c r="T759" t="s">
        <v>256</v>
      </c>
      <c r="U759">
        <v>110</v>
      </c>
      <c r="V759">
        <v>1000</v>
      </c>
      <c r="W759">
        <v>5</v>
      </c>
      <c r="X759">
        <v>0</v>
      </c>
      <c r="Y759" t="s">
        <v>308</v>
      </c>
      <c r="AA759" t="str">
        <f t="shared" si="46"/>
        <v>12008-38002</v>
      </c>
      <c r="AB759">
        <v>12008</v>
      </c>
      <c r="AC759">
        <v>38002</v>
      </c>
      <c r="AD759">
        <v>15</v>
      </c>
      <c r="AE759">
        <v>127</v>
      </c>
      <c r="AF759">
        <v>1000</v>
      </c>
      <c r="AG759">
        <v>4</v>
      </c>
      <c r="AH759">
        <v>0</v>
      </c>
      <c r="AI759">
        <v>0</v>
      </c>
      <c r="AJ759" t="s">
        <v>69</v>
      </c>
      <c r="AL759" t="str">
        <f t="shared" si="47"/>
        <v>12042-12043</v>
      </c>
      <c r="AM759">
        <v>12042</v>
      </c>
      <c r="AN759">
        <v>12043</v>
      </c>
      <c r="AO759">
        <v>2</v>
      </c>
    </row>
    <row r="760" spans="1:41" x14ac:dyDescent="0.3">
      <c r="A760" t="str">
        <f t="shared" si="44"/>
        <v>12008-12012</v>
      </c>
      <c r="B760">
        <v>12008</v>
      </c>
      <c r="C760">
        <v>12012</v>
      </c>
      <c r="D760">
        <v>31</v>
      </c>
      <c r="E760">
        <v>0</v>
      </c>
      <c r="F760">
        <v>31</v>
      </c>
      <c r="G760">
        <v>0</v>
      </c>
      <c r="H760">
        <v>0</v>
      </c>
      <c r="I760">
        <v>0</v>
      </c>
      <c r="J760">
        <v>2000</v>
      </c>
      <c r="K760" t="s">
        <v>349</v>
      </c>
      <c r="O760" t="str">
        <f t="shared" si="45"/>
        <v>31012-31016</v>
      </c>
      <c r="P760">
        <v>31012</v>
      </c>
      <c r="Q760">
        <v>31016</v>
      </c>
      <c r="R760">
        <v>1</v>
      </c>
      <c r="S760">
        <v>26</v>
      </c>
      <c r="T760" t="s">
        <v>256</v>
      </c>
      <c r="U760">
        <v>67</v>
      </c>
      <c r="V760">
        <v>896</v>
      </c>
      <c r="W760">
        <v>5</v>
      </c>
      <c r="X760">
        <v>0</v>
      </c>
      <c r="Y760" t="s">
        <v>168</v>
      </c>
      <c r="AA760" t="str">
        <f t="shared" si="46"/>
        <v>12008-12012</v>
      </c>
      <c r="AB760">
        <v>12008</v>
      </c>
      <c r="AC760">
        <v>12012</v>
      </c>
      <c r="AD760">
        <v>31</v>
      </c>
      <c r="AE760">
        <v>276</v>
      </c>
      <c r="AF760">
        <v>2000</v>
      </c>
      <c r="AG760">
        <v>4</v>
      </c>
      <c r="AH760">
        <v>0</v>
      </c>
      <c r="AI760">
        <v>0</v>
      </c>
      <c r="AJ760" t="s">
        <v>16</v>
      </c>
      <c r="AL760" t="str">
        <f t="shared" si="47"/>
        <v>12043-38023</v>
      </c>
      <c r="AM760">
        <v>12043</v>
      </c>
      <c r="AN760">
        <v>38023</v>
      </c>
      <c r="AO760">
        <v>2</v>
      </c>
    </row>
    <row r="761" spans="1:41" x14ac:dyDescent="0.3">
      <c r="A761" t="str">
        <f t="shared" si="44"/>
        <v>12008-38001</v>
      </c>
      <c r="B761">
        <v>12008</v>
      </c>
      <c r="C761">
        <v>38001</v>
      </c>
      <c r="D761">
        <v>14</v>
      </c>
      <c r="E761">
        <v>0</v>
      </c>
      <c r="F761">
        <v>14</v>
      </c>
      <c r="G761">
        <v>0</v>
      </c>
      <c r="H761">
        <v>0</v>
      </c>
      <c r="I761">
        <v>0</v>
      </c>
      <c r="J761">
        <v>2000</v>
      </c>
      <c r="K761" t="s">
        <v>349</v>
      </c>
      <c r="O761" t="str">
        <f t="shared" si="45"/>
        <v>31013-31009</v>
      </c>
      <c r="P761">
        <v>31013</v>
      </c>
      <c r="Q761">
        <v>31009</v>
      </c>
      <c r="R761">
        <v>1</v>
      </c>
      <c r="S761">
        <v>30</v>
      </c>
      <c r="T761" t="s">
        <v>256</v>
      </c>
      <c r="U761">
        <v>128</v>
      </c>
      <c r="V761">
        <v>1425</v>
      </c>
      <c r="W761">
        <v>4</v>
      </c>
      <c r="X761">
        <v>0</v>
      </c>
      <c r="Y761" t="s">
        <v>152</v>
      </c>
      <c r="AA761" t="str">
        <f t="shared" si="46"/>
        <v>12008-38001</v>
      </c>
      <c r="AB761">
        <v>12008</v>
      </c>
      <c r="AC761">
        <v>38001</v>
      </c>
      <c r="AD761">
        <v>14</v>
      </c>
      <c r="AE761">
        <v>153</v>
      </c>
      <c r="AF761">
        <v>2000</v>
      </c>
      <c r="AG761">
        <v>4</v>
      </c>
      <c r="AH761">
        <v>0</v>
      </c>
      <c r="AI761">
        <v>0</v>
      </c>
      <c r="AJ761" t="s">
        <v>16</v>
      </c>
      <c r="AL761" t="str">
        <f t="shared" si="47"/>
        <v>38023-38025</v>
      </c>
      <c r="AM761">
        <v>38023</v>
      </c>
      <c r="AN761">
        <v>38025</v>
      </c>
      <c r="AO761">
        <v>2</v>
      </c>
    </row>
    <row r="762" spans="1:41" x14ac:dyDescent="0.3">
      <c r="A762" t="str">
        <f t="shared" si="44"/>
        <v>12009-12028</v>
      </c>
      <c r="B762">
        <v>12009</v>
      </c>
      <c r="C762">
        <v>12028</v>
      </c>
      <c r="D762">
        <v>5</v>
      </c>
      <c r="E762">
        <v>0</v>
      </c>
      <c r="F762">
        <v>5</v>
      </c>
      <c r="G762">
        <v>0</v>
      </c>
      <c r="H762">
        <v>56</v>
      </c>
      <c r="I762">
        <v>56</v>
      </c>
      <c r="J762">
        <v>4000</v>
      </c>
      <c r="K762" t="s">
        <v>297</v>
      </c>
      <c r="O762" t="str">
        <f t="shared" si="45"/>
        <v>31013-31017</v>
      </c>
      <c r="P762">
        <v>31013</v>
      </c>
      <c r="Q762">
        <v>31017</v>
      </c>
      <c r="R762">
        <v>1</v>
      </c>
      <c r="S762">
        <v>50</v>
      </c>
      <c r="T762" t="s">
        <v>256</v>
      </c>
      <c r="U762">
        <v>50</v>
      </c>
      <c r="V762">
        <v>3500</v>
      </c>
      <c r="W762">
        <v>4</v>
      </c>
      <c r="X762">
        <v>0</v>
      </c>
      <c r="Y762" t="s">
        <v>152</v>
      </c>
      <c r="AA762" t="str">
        <f t="shared" si="46"/>
        <v>12009-12028</v>
      </c>
      <c r="AB762">
        <v>12009</v>
      </c>
      <c r="AC762">
        <v>12028</v>
      </c>
      <c r="AD762">
        <v>5</v>
      </c>
      <c r="AE762">
        <v>64</v>
      </c>
      <c r="AF762">
        <v>4000</v>
      </c>
      <c r="AG762">
        <v>3</v>
      </c>
      <c r="AH762">
        <v>0</v>
      </c>
      <c r="AI762">
        <v>0</v>
      </c>
      <c r="AJ762" t="s">
        <v>297</v>
      </c>
      <c r="AL762" t="str">
        <f t="shared" si="47"/>
        <v>38025-38023</v>
      </c>
      <c r="AM762">
        <v>38025</v>
      </c>
      <c r="AN762">
        <v>38023</v>
      </c>
      <c r="AO762">
        <v>2</v>
      </c>
    </row>
    <row r="763" spans="1:41" x14ac:dyDescent="0.3">
      <c r="A763" t="str">
        <f t="shared" si="44"/>
        <v>12009-12040</v>
      </c>
      <c r="B763">
        <v>12009</v>
      </c>
      <c r="C763">
        <v>12040</v>
      </c>
      <c r="D763">
        <v>20</v>
      </c>
      <c r="E763">
        <v>2</v>
      </c>
      <c r="F763">
        <v>22</v>
      </c>
      <c r="G763">
        <v>0</v>
      </c>
      <c r="H763">
        <v>132</v>
      </c>
      <c r="I763">
        <v>132</v>
      </c>
      <c r="J763">
        <v>4000</v>
      </c>
      <c r="K763" t="s">
        <v>588</v>
      </c>
      <c r="O763" t="str">
        <f t="shared" si="45"/>
        <v>31014-1011</v>
      </c>
      <c r="P763">
        <v>31014</v>
      </c>
      <c r="Q763">
        <v>1011</v>
      </c>
      <c r="R763">
        <v>1</v>
      </c>
      <c r="S763">
        <v>25</v>
      </c>
      <c r="T763" t="s">
        <v>256</v>
      </c>
      <c r="U763">
        <v>92</v>
      </c>
      <c r="V763">
        <v>765</v>
      </c>
      <c r="W763">
        <v>5</v>
      </c>
      <c r="X763">
        <v>0</v>
      </c>
      <c r="Y763" t="s">
        <v>293</v>
      </c>
      <c r="AA763" t="str">
        <f t="shared" si="46"/>
        <v>12009-12040</v>
      </c>
      <c r="AB763">
        <v>12009</v>
      </c>
      <c r="AC763">
        <v>12040</v>
      </c>
      <c r="AD763">
        <v>20</v>
      </c>
      <c r="AE763">
        <v>206</v>
      </c>
      <c r="AF763">
        <v>4000</v>
      </c>
      <c r="AG763">
        <v>3</v>
      </c>
      <c r="AH763">
        <v>0</v>
      </c>
      <c r="AI763">
        <v>0</v>
      </c>
      <c r="AJ763" t="s">
        <v>68</v>
      </c>
      <c r="AL763" t="str">
        <f t="shared" si="47"/>
        <v>38023-12043</v>
      </c>
      <c r="AM763">
        <v>38023</v>
      </c>
      <c r="AN763">
        <v>12043</v>
      </c>
      <c r="AO763">
        <v>2</v>
      </c>
    </row>
    <row r="764" spans="1:41" x14ac:dyDescent="0.3">
      <c r="A764" t="str">
        <f t="shared" si="44"/>
        <v>12009-12010</v>
      </c>
      <c r="B764">
        <v>12009</v>
      </c>
      <c r="C764">
        <v>12010</v>
      </c>
      <c r="D764">
        <v>81</v>
      </c>
      <c r="E764">
        <v>0</v>
      </c>
      <c r="F764">
        <v>81</v>
      </c>
      <c r="G764">
        <v>0</v>
      </c>
      <c r="H764">
        <v>0</v>
      </c>
      <c r="I764">
        <v>0</v>
      </c>
      <c r="J764">
        <v>4000</v>
      </c>
      <c r="K764" t="s">
        <v>588</v>
      </c>
      <c r="O764" t="str">
        <f t="shared" si="45"/>
        <v>31014-31018</v>
      </c>
      <c r="P764">
        <v>31014</v>
      </c>
      <c r="Q764">
        <v>31018</v>
      </c>
      <c r="R764">
        <v>1</v>
      </c>
      <c r="S764">
        <v>26</v>
      </c>
      <c r="T764" t="s">
        <v>256</v>
      </c>
      <c r="U764">
        <v>106</v>
      </c>
      <c r="V764">
        <v>900</v>
      </c>
      <c r="W764">
        <v>5</v>
      </c>
      <c r="X764">
        <v>0</v>
      </c>
      <c r="Y764" t="s">
        <v>308</v>
      </c>
      <c r="AA764" t="str">
        <f t="shared" si="46"/>
        <v>12009-12010</v>
      </c>
      <c r="AB764">
        <v>12009</v>
      </c>
      <c r="AC764">
        <v>12010</v>
      </c>
      <c r="AD764">
        <v>81</v>
      </c>
      <c r="AE764">
        <v>995</v>
      </c>
      <c r="AF764">
        <v>4000</v>
      </c>
      <c r="AG764">
        <v>3</v>
      </c>
      <c r="AH764">
        <v>0</v>
      </c>
      <c r="AI764">
        <v>0</v>
      </c>
      <c r="AJ764" t="s">
        <v>68</v>
      </c>
      <c r="AL764" t="str">
        <f t="shared" si="47"/>
        <v>12043-12042</v>
      </c>
      <c r="AM764">
        <v>12043</v>
      </c>
      <c r="AN764">
        <v>12042</v>
      </c>
      <c r="AO764">
        <v>2</v>
      </c>
    </row>
    <row r="765" spans="1:41" x14ac:dyDescent="0.3">
      <c r="A765" t="str">
        <f t="shared" si="44"/>
        <v>12010-12019</v>
      </c>
      <c r="B765">
        <v>12010</v>
      </c>
      <c r="C765">
        <v>12019</v>
      </c>
      <c r="D765">
        <v>11</v>
      </c>
      <c r="E765">
        <v>4</v>
      </c>
      <c r="F765">
        <v>15</v>
      </c>
      <c r="G765">
        <v>0</v>
      </c>
      <c r="H765">
        <v>146</v>
      </c>
      <c r="I765">
        <v>146</v>
      </c>
      <c r="J765">
        <v>1000</v>
      </c>
      <c r="K765" t="s">
        <v>561</v>
      </c>
      <c r="O765" t="str">
        <f t="shared" si="45"/>
        <v>31015-31011</v>
      </c>
      <c r="P765">
        <v>31015</v>
      </c>
      <c r="Q765">
        <v>31011</v>
      </c>
      <c r="R765">
        <v>1</v>
      </c>
      <c r="S765">
        <v>22</v>
      </c>
      <c r="T765" t="s">
        <v>256</v>
      </c>
      <c r="U765">
        <v>89</v>
      </c>
      <c r="V765">
        <v>850</v>
      </c>
      <c r="W765">
        <v>5</v>
      </c>
      <c r="X765">
        <v>0</v>
      </c>
      <c r="Y765" t="s">
        <v>169</v>
      </c>
      <c r="AA765" t="str">
        <f t="shared" si="46"/>
        <v>12010-12019</v>
      </c>
      <c r="AB765">
        <v>12010</v>
      </c>
      <c r="AC765">
        <v>12019</v>
      </c>
      <c r="AD765">
        <v>11</v>
      </c>
      <c r="AE765">
        <v>126</v>
      </c>
      <c r="AF765">
        <v>1000</v>
      </c>
      <c r="AG765">
        <v>4</v>
      </c>
      <c r="AH765">
        <v>0</v>
      </c>
      <c r="AI765">
        <v>0</v>
      </c>
      <c r="AJ765" t="s">
        <v>70</v>
      </c>
      <c r="AL765" t="str">
        <f t="shared" si="47"/>
        <v>12042-12013</v>
      </c>
      <c r="AM765">
        <v>12042</v>
      </c>
      <c r="AN765">
        <v>12013</v>
      </c>
      <c r="AO765">
        <v>2</v>
      </c>
    </row>
    <row r="766" spans="1:41" x14ac:dyDescent="0.3">
      <c r="A766" t="str">
        <f t="shared" si="44"/>
        <v>12010-12044</v>
      </c>
      <c r="B766">
        <v>12010</v>
      </c>
      <c r="C766">
        <v>12044</v>
      </c>
      <c r="D766">
        <v>11</v>
      </c>
      <c r="E766">
        <v>0</v>
      </c>
      <c r="F766">
        <v>11</v>
      </c>
      <c r="G766">
        <v>0</v>
      </c>
      <c r="H766">
        <v>50</v>
      </c>
      <c r="I766">
        <v>50</v>
      </c>
      <c r="J766">
        <v>4000</v>
      </c>
      <c r="K766" t="s">
        <v>545</v>
      </c>
      <c r="O766" t="str">
        <f t="shared" si="45"/>
        <v>31015-31014</v>
      </c>
      <c r="P766">
        <v>31015</v>
      </c>
      <c r="Q766">
        <v>31014</v>
      </c>
      <c r="R766">
        <v>1</v>
      </c>
      <c r="S766">
        <v>33</v>
      </c>
      <c r="T766" t="s">
        <v>256</v>
      </c>
      <c r="U766">
        <v>106</v>
      </c>
      <c r="V766">
        <v>1700</v>
      </c>
      <c r="W766">
        <v>5</v>
      </c>
      <c r="X766">
        <v>0</v>
      </c>
      <c r="Y766" t="s">
        <v>293</v>
      </c>
      <c r="AA766" t="str">
        <f t="shared" si="46"/>
        <v>12010-12044</v>
      </c>
      <c r="AB766">
        <v>12010</v>
      </c>
      <c r="AC766">
        <v>12044</v>
      </c>
      <c r="AD766">
        <v>11</v>
      </c>
      <c r="AE766">
        <v>151</v>
      </c>
      <c r="AF766">
        <v>4000</v>
      </c>
      <c r="AG766">
        <v>3</v>
      </c>
      <c r="AH766">
        <v>0</v>
      </c>
      <c r="AI766">
        <v>0</v>
      </c>
      <c r="AJ766" t="s">
        <v>71</v>
      </c>
      <c r="AL766" t="str">
        <f t="shared" si="47"/>
        <v>45001-45013</v>
      </c>
      <c r="AM766">
        <v>45001</v>
      </c>
      <c r="AN766">
        <v>45013</v>
      </c>
      <c r="AO766">
        <v>2</v>
      </c>
    </row>
    <row r="767" spans="1:41" x14ac:dyDescent="0.3">
      <c r="A767" t="str">
        <f t="shared" si="44"/>
        <v>12010-12009</v>
      </c>
      <c r="B767">
        <v>12010</v>
      </c>
      <c r="C767">
        <v>12009</v>
      </c>
      <c r="D767">
        <v>97</v>
      </c>
      <c r="E767">
        <v>0</v>
      </c>
      <c r="F767">
        <v>97</v>
      </c>
      <c r="G767">
        <v>0</v>
      </c>
      <c r="H767">
        <v>0</v>
      </c>
      <c r="I767">
        <v>0</v>
      </c>
      <c r="J767">
        <v>4000</v>
      </c>
      <c r="K767" t="s">
        <v>588</v>
      </c>
      <c r="O767" t="str">
        <f t="shared" si="45"/>
        <v>31016-31015</v>
      </c>
      <c r="P767">
        <v>31016</v>
      </c>
      <c r="Q767">
        <v>31015</v>
      </c>
      <c r="R767">
        <v>1</v>
      </c>
      <c r="S767">
        <v>32</v>
      </c>
      <c r="T767" t="s">
        <v>256</v>
      </c>
      <c r="U767">
        <v>98</v>
      </c>
      <c r="V767">
        <v>1700</v>
      </c>
      <c r="W767">
        <v>5</v>
      </c>
      <c r="X767">
        <v>0</v>
      </c>
      <c r="Y767" t="s">
        <v>293</v>
      </c>
      <c r="AA767" t="str">
        <f t="shared" si="46"/>
        <v>12010-12009</v>
      </c>
      <c r="AB767">
        <v>12010</v>
      </c>
      <c r="AC767">
        <v>12009</v>
      </c>
      <c r="AD767">
        <v>97</v>
      </c>
      <c r="AE767">
        <v>995</v>
      </c>
      <c r="AF767">
        <v>4000</v>
      </c>
      <c r="AG767">
        <v>3</v>
      </c>
      <c r="AH767">
        <v>0</v>
      </c>
      <c r="AI767">
        <v>0</v>
      </c>
      <c r="AJ767" t="s">
        <v>68</v>
      </c>
      <c r="AL767" t="str">
        <f t="shared" si="47"/>
        <v>38025-8001</v>
      </c>
      <c r="AM767">
        <v>38025</v>
      </c>
      <c r="AN767">
        <v>8001</v>
      </c>
      <c r="AO767">
        <v>2</v>
      </c>
    </row>
    <row r="768" spans="1:41" x14ac:dyDescent="0.3">
      <c r="A768" t="str">
        <f t="shared" si="44"/>
        <v>12011-12012</v>
      </c>
      <c r="B768">
        <v>12011</v>
      </c>
      <c r="C768">
        <v>12012</v>
      </c>
      <c r="D768">
        <v>25</v>
      </c>
      <c r="E768">
        <v>6</v>
      </c>
      <c r="F768">
        <v>31</v>
      </c>
      <c r="G768">
        <v>0</v>
      </c>
      <c r="H768">
        <v>259</v>
      </c>
      <c r="I768">
        <v>259</v>
      </c>
      <c r="J768">
        <v>4000</v>
      </c>
      <c r="K768" t="s">
        <v>564</v>
      </c>
      <c r="O768" t="str">
        <f t="shared" si="45"/>
        <v>31016-31020</v>
      </c>
      <c r="P768">
        <v>31016</v>
      </c>
      <c r="Q768">
        <v>31020</v>
      </c>
      <c r="R768">
        <v>1</v>
      </c>
      <c r="S768">
        <v>25</v>
      </c>
      <c r="T768" t="s">
        <v>256</v>
      </c>
      <c r="U768">
        <v>119</v>
      </c>
      <c r="V768">
        <v>807</v>
      </c>
      <c r="W768">
        <v>5</v>
      </c>
      <c r="X768">
        <v>0</v>
      </c>
      <c r="Y768" t="s">
        <v>168</v>
      </c>
      <c r="AA768" t="str">
        <f t="shared" si="46"/>
        <v>12011-12012</v>
      </c>
      <c r="AB768">
        <v>12011</v>
      </c>
      <c r="AC768">
        <v>12012</v>
      </c>
      <c r="AD768">
        <v>25</v>
      </c>
      <c r="AE768">
        <v>345</v>
      </c>
      <c r="AF768">
        <v>4000</v>
      </c>
      <c r="AG768">
        <v>3</v>
      </c>
      <c r="AH768">
        <v>0</v>
      </c>
      <c r="AI768">
        <v>0</v>
      </c>
      <c r="AJ768" t="s">
        <v>72</v>
      </c>
      <c r="AL768" t="str">
        <f t="shared" si="47"/>
        <v>8001-38025</v>
      </c>
      <c r="AM768">
        <v>8001</v>
      </c>
      <c r="AN768">
        <v>38025</v>
      </c>
      <c r="AO768">
        <v>2</v>
      </c>
    </row>
    <row r="769" spans="1:41" x14ac:dyDescent="0.3">
      <c r="A769" t="str">
        <f t="shared" si="44"/>
        <v>12011-12024</v>
      </c>
      <c r="B769">
        <v>12011</v>
      </c>
      <c r="C769">
        <v>12024</v>
      </c>
      <c r="D769">
        <v>23</v>
      </c>
      <c r="E769">
        <v>1</v>
      </c>
      <c r="F769">
        <v>24</v>
      </c>
      <c r="G769">
        <v>0</v>
      </c>
      <c r="H769">
        <v>78</v>
      </c>
      <c r="I769">
        <v>78</v>
      </c>
      <c r="J769">
        <v>4000</v>
      </c>
      <c r="K769" t="s">
        <v>564</v>
      </c>
      <c r="O769" t="str">
        <f t="shared" si="45"/>
        <v>31017-31016</v>
      </c>
      <c r="P769">
        <v>31017</v>
      </c>
      <c r="Q769">
        <v>31016</v>
      </c>
      <c r="R769">
        <v>1</v>
      </c>
      <c r="S769">
        <v>28</v>
      </c>
      <c r="T769" t="s">
        <v>256</v>
      </c>
      <c r="U769">
        <v>106</v>
      </c>
      <c r="V769">
        <v>1700</v>
      </c>
      <c r="W769">
        <v>5</v>
      </c>
      <c r="X769">
        <v>0</v>
      </c>
      <c r="Y769" t="s">
        <v>293</v>
      </c>
      <c r="AA769" t="str">
        <f t="shared" si="46"/>
        <v>12011-12024</v>
      </c>
      <c r="AB769">
        <v>12011</v>
      </c>
      <c r="AC769">
        <v>12024</v>
      </c>
      <c r="AD769">
        <v>23</v>
      </c>
      <c r="AE769">
        <v>317</v>
      </c>
      <c r="AF769">
        <v>4000</v>
      </c>
      <c r="AG769">
        <v>3</v>
      </c>
      <c r="AH769">
        <v>0</v>
      </c>
      <c r="AI769">
        <v>0</v>
      </c>
      <c r="AJ769" t="s">
        <v>72</v>
      </c>
      <c r="AL769" t="str">
        <f t="shared" si="47"/>
        <v>49002-34001</v>
      </c>
      <c r="AM769">
        <v>49002</v>
      </c>
      <c r="AN769">
        <v>34001</v>
      </c>
      <c r="AO769">
        <v>2</v>
      </c>
    </row>
    <row r="770" spans="1:41" x14ac:dyDescent="0.3">
      <c r="A770" t="str">
        <f t="shared" si="44"/>
        <v>12011-12025</v>
      </c>
      <c r="B770">
        <v>12011</v>
      </c>
      <c r="C770">
        <v>12025</v>
      </c>
      <c r="D770">
        <v>31</v>
      </c>
      <c r="E770">
        <v>0</v>
      </c>
      <c r="F770">
        <v>31</v>
      </c>
      <c r="G770">
        <v>0</v>
      </c>
      <c r="H770">
        <v>10</v>
      </c>
      <c r="I770">
        <v>10</v>
      </c>
      <c r="J770">
        <v>4000</v>
      </c>
      <c r="K770" t="s">
        <v>297</v>
      </c>
      <c r="O770" t="str">
        <f t="shared" si="45"/>
        <v>31017-31021</v>
      </c>
      <c r="P770">
        <v>31017</v>
      </c>
      <c r="Q770">
        <v>31021</v>
      </c>
      <c r="R770">
        <v>1</v>
      </c>
      <c r="S770">
        <v>30</v>
      </c>
      <c r="T770" t="s">
        <v>256</v>
      </c>
      <c r="U770">
        <v>127</v>
      </c>
      <c r="V770">
        <v>800</v>
      </c>
      <c r="W770">
        <v>4</v>
      </c>
      <c r="X770">
        <v>0</v>
      </c>
      <c r="Y770" t="s">
        <v>152</v>
      </c>
      <c r="AA770" t="str">
        <f t="shared" si="46"/>
        <v>12011-12025</v>
      </c>
      <c r="AB770">
        <v>12011</v>
      </c>
      <c r="AC770">
        <v>12025</v>
      </c>
      <c r="AD770">
        <v>31</v>
      </c>
      <c r="AE770">
        <v>430</v>
      </c>
      <c r="AF770">
        <v>4000</v>
      </c>
      <c r="AG770">
        <v>3</v>
      </c>
      <c r="AH770">
        <v>0</v>
      </c>
      <c r="AI770">
        <v>0</v>
      </c>
      <c r="AJ770" t="s">
        <v>297</v>
      </c>
      <c r="AL770" t="str">
        <f t="shared" si="47"/>
        <v>34001-49002</v>
      </c>
      <c r="AM770">
        <v>34001</v>
      </c>
      <c r="AN770">
        <v>49002</v>
      </c>
      <c r="AO770">
        <v>2</v>
      </c>
    </row>
    <row r="771" spans="1:41" x14ac:dyDescent="0.3">
      <c r="A771" t="str">
        <f t="shared" si="44"/>
        <v>12011-12006</v>
      </c>
      <c r="B771">
        <v>12011</v>
      </c>
      <c r="C771">
        <v>12006</v>
      </c>
      <c r="D771">
        <v>38</v>
      </c>
      <c r="E771">
        <v>0</v>
      </c>
      <c r="F771">
        <v>38</v>
      </c>
      <c r="G771">
        <v>0</v>
      </c>
      <c r="H771">
        <v>7</v>
      </c>
      <c r="I771">
        <v>7</v>
      </c>
      <c r="J771">
        <v>2000</v>
      </c>
      <c r="K771" t="s">
        <v>316</v>
      </c>
      <c r="O771" t="str">
        <f t="shared" si="45"/>
        <v>31018-31022</v>
      </c>
      <c r="P771">
        <v>31018</v>
      </c>
      <c r="Q771">
        <v>31022</v>
      </c>
      <c r="R771">
        <v>1</v>
      </c>
      <c r="S771">
        <v>23</v>
      </c>
      <c r="T771" t="s">
        <v>256</v>
      </c>
      <c r="U771">
        <v>111</v>
      </c>
      <c r="V771">
        <v>1000</v>
      </c>
      <c r="W771">
        <v>5</v>
      </c>
      <c r="X771">
        <v>0</v>
      </c>
      <c r="Y771" t="s">
        <v>308</v>
      </c>
      <c r="AA771" t="str">
        <f t="shared" si="46"/>
        <v>12011-12006</v>
      </c>
      <c r="AB771">
        <v>12011</v>
      </c>
      <c r="AC771">
        <v>12006</v>
      </c>
      <c r="AD771">
        <v>38</v>
      </c>
      <c r="AE771">
        <v>323</v>
      </c>
      <c r="AF771">
        <v>2000</v>
      </c>
      <c r="AG771">
        <v>3</v>
      </c>
      <c r="AH771">
        <v>0</v>
      </c>
      <c r="AI771">
        <v>0</v>
      </c>
      <c r="AJ771" t="s">
        <v>316</v>
      </c>
      <c r="AL771" t="str">
        <f t="shared" si="47"/>
        <v>42001-29002</v>
      </c>
      <c r="AM771">
        <v>42001</v>
      </c>
      <c r="AN771">
        <v>29002</v>
      </c>
      <c r="AO771">
        <v>2</v>
      </c>
    </row>
    <row r="772" spans="1:41" x14ac:dyDescent="0.3">
      <c r="A772" t="str">
        <f t="shared" ref="A772:A835" si="48">+B772&amp;-C772</f>
        <v>12012-12037</v>
      </c>
      <c r="B772">
        <v>12012</v>
      </c>
      <c r="C772">
        <v>12037</v>
      </c>
      <c r="D772">
        <v>36</v>
      </c>
      <c r="E772">
        <v>8</v>
      </c>
      <c r="F772">
        <v>44</v>
      </c>
      <c r="G772">
        <v>0</v>
      </c>
      <c r="H772">
        <v>259</v>
      </c>
      <c r="I772">
        <v>259</v>
      </c>
      <c r="J772">
        <v>4000</v>
      </c>
      <c r="K772" t="s">
        <v>564</v>
      </c>
      <c r="O772" t="str">
        <f t="shared" ref="O772:O835" si="49">+P772&amp;-Q772</f>
        <v>31019-31015</v>
      </c>
      <c r="P772">
        <v>31019</v>
      </c>
      <c r="Q772">
        <v>31015</v>
      </c>
      <c r="R772">
        <v>1</v>
      </c>
      <c r="S772">
        <v>23</v>
      </c>
      <c r="T772" t="s">
        <v>256</v>
      </c>
      <c r="U772">
        <v>113</v>
      </c>
      <c r="V772">
        <v>765</v>
      </c>
      <c r="W772">
        <v>5</v>
      </c>
      <c r="X772">
        <v>0</v>
      </c>
      <c r="Y772" t="s">
        <v>169</v>
      </c>
      <c r="AA772" t="str">
        <f t="shared" ref="AA772:AA835" si="50">+AB772&amp;-AC772</f>
        <v>12012-12037</v>
      </c>
      <c r="AB772">
        <v>12012</v>
      </c>
      <c r="AC772">
        <v>12037</v>
      </c>
      <c r="AD772">
        <v>36</v>
      </c>
      <c r="AE772">
        <v>498</v>
      </c>
      <c r="AF772">
        <v>4000</v>
      </c>
      <c r="AG772">
        <v>3</v>
      </c>
      <c r="AH772">
        <v>0</v>
      </c>
      <c r="AI772">
        <v>0</v>
      </c>
      <c r="AJ772" t="s">
        <v>72</v>
      </c>
      <c r="AL772" t="str">
        <f t="shared" ref="AL772:AL835" si="51">+AM772&amp;-AN772</f>
        <v>29002-29001</v>
      </c>
      <c r="AM772">
        <v>29002</v>
      </c>
      <c r="AN772">
        <v>29001</v>
      </c>
      <c r="AO772">
        <v>2</v>
      </c>
    </row>
    <row r="773" spans="1:41" x14ac:dyDescent="0.3">
      <c r="A773" t="str">
        <f t="shared" si="48"/>
        <v>12012-12011</v>
      </c>
      <c r="B773">
        <v>12012</v>
      </c>
      <c r="C773">
        <v>12011</v>
      </c>
      <c r="D773">
        <v>25</v>
      </c>
      <c r="E773">
        <v>3</v>
      </c>
      <c r="F773">
        <v>28</v>
      </c>
      <c r="G773">
        <v>0</v>
      </c>
      <c r="H773">
        <v>78</v>
      </c>
      <c r="I773">
        <v>78</v>
      </c>
      <c r="J773">
        <v>2000</v>
      </c>
      <c r="K773" t="s">
        <v>297</v>
      </c>
      <c r="O773" t="str">
        <f t="shared" si="49"/>
        <v>31020-31024</v>
      </c>
      <c r="P773">
        <v>31020</v>
      </c>
      <c r="Q773">
        <v>31024</v>
      </c>
      <c r="R773">
        <v>1</v>
      </c>
      <c r="S773">
        <v>20</v>
      </c>
      <c r="T773" t="s">
        <v>256</v>
      </c>
      <c r="U773">
        <v>101</v>
      </c>
      <c r="V773">
        <v>570</v>
      </c>
      <c r="W773">
        <v>5</v>
      </c>
      <c r="X773">
        <v>0</v>
      </c>
      <c r="Y773" t="s">
        <v>168</v>
      </c>
      <c r="AA773" t="str">
        <f t="shared" si="50"/>
        <v>12012-12011</v>
      </c>
      <c r="AB773">
        <v>12012</v>
      </c>
      <c r="AC773">
        <v>12011</v>
      </c>
      <c r="AD773">
        <v>25</v>
      </c>
      <c r="AE773">
        <v>345</v>
      </c>
      <c r="AF773">
        <v>2000</v>
      </c>
      <c r="AG773">
        <v>3</v>
      </c>
      <c r="AH773">
        <v>0</v>
      </c>
      <c r="AI773">
        <v>0</v>
      </c>
      <c r="AJ773" t="s">
        <v>297</v>
      </c>
      <c r="AL773" t="str">
        <f t="shared" si="51"/>
        <v>29001-29002</v>
      </c>
      <c r="AM773">
        <v>29001</v>
      </c>
      <c r="AN773">
        <v>29002</v>
      </c>
      <c r="AO773">
        <v>2</v>
      </c>
    </row>
    <row r="774" spans="1:41" x14ac:dyDescent="0.3">
      <c r="A774" t="str">
        <f t="shared" si="48"/>
        <v>12012-12041</v>
      </c>
      <c r="B774">
        <v>12012</v>
      </c>
      <c r="C774">
        <v>12041</v>
      </c>
      <c r="D774">
        <v>30</v>
      </c>
      <c r="E774">
        <v>0</v>
      </c>
      <c r="F774">
        <v>30</v>
      </c>
      <c r="G774">
        <v>0</v>
      </c>
      <c r="H774">
        <v>0</v>
      </c>
      <c r="I774">
        <v>0</v>
      </c>
      <c r="J774">
        <v>4000</v>
      </c>
      <c r="K774" t="s">
        <v>349</v>
      </c>
      <c r="O774" t="str">
        <f t="shared" si="49"/>
        <v>31021-31017</v>
      </c>
      <c r="P774">
        <v>31021</v>
      </c>
      <c r="Q774">
        <v>31017</v>
      </c>
      <c r="R774">
        <v>1</v>
      </c>
      <c r="S774">
        <v>26</v>
      </c>
      <c r="T774" t="s">
        <v>256</v>
      </c>
      <c r="U774">
        <v>127</v>
      </c>
      <c r="V774">
        <v>3300</v>
      </c>
      <c r="W774">
        <v>4</v>
      </c>
      <c r="X774">
        <v>0</v>
      </c>
      <c r="Y774" t="s">
        <v>152</v>
      </c>
      <c r="AA774" t="str">
        <f t="shared" si="50"/>
        <v>12012-12041</v>
      </c>
      <c r="AB774">
        <v>12012</v>
      </c>
      <c r="AC774">
        <v>12041</v>
      </c>
      <c r="AD774">
        <v>30</v>
      </c>
      <c r="AE774">
        <v>269</v>
      </c>
      <c r="AF774">
        <v>4000</v>
      </c>
      <c r="AG774">
        <v>4</v>
      </c>
      <c r="AH774">
        <v>0</v>
      </c>
      <c r="AI774">
        <v>0</v>
      </c>
      <c r="AJ774" t="s">
        <v>16</v>
      </c>
      <c r="AL774" t="str">
        <f t="shared" si="51"/>
        <v>29002-42001</v>
      </c>
      <c r="AM774">
        <v>29002</v>
      </c>
      <c r="AN774">
        <v>42001</v>
      </c>
      <c r="AO774">
        <v>2</v>
      </c>
    </row>
    <row r="775" spans="1:41" x14ac:dyDescent="0.3">
      <c r="A775" t="str">
        <f t="shared" si="48"/>
        <v>12012-12008</v>
      </c>
      <c r="B775">
        <v>12012</v>
      </c>
      <c r="C775">
        <v>12008</v>
      </c>
      <c r="D775">
        <v>30</v>
      </c>
      <c r="E775">
        <v>0</v>
      </c>
      <c r="F775">
        <v>30</v>
      </c>
      <c r="G775">
        <v>0</v>
      </c>
      <c r="H775">
        <v>0</v>
      </c>
      <c r="I775">
        <v>0</v>
      </c>
      <c r="J775">
        <v>2000</v>
      </c>
      <c r="K775" t="s">
        <v>349</v>
      </c>
      <c r="O775" t="str">
        <f t="shared" si="49"/>
        <v>31021-48001</v>
      </c>
      <c r="P775">
        <v>31021</v>
      </c>
      <c r="Q775">
        <v>48001</v>
      </c>
      <c r="R775">
        <v>1</v>
      </c>
      <c r="S775">
        <v>20</v>
      </c>
      <c r="T775" t="s">
        <v>256</v>
      </c>
      <c r="U775">
        <v>90</v>
      </c>
      <c r="V775">
        <v>1500</v>
      </c>
      <c r="W775">
        <v>4</v>
      </c>
      <c r="X775">
        <v>0</v>
      </c>
      <c r="Y775" t="s">
        <v>152</v>
      </c>
      <c r="AA775" t="str">
        <f t="shared" si="50"/>
        <v>12012-12008</v>
      </c>
      <c r="AB775">
        <v>12012</v>
      </c>
      <c r="AC775">
        <v>12008</v>
      </c>
      <c r="AD775">
        <v>30</v>
      </c>
      <c r="AE775">
        <v>276</v>
      </c>
      <c r="AF775">
        <v>2000</v>
      </c>
      <c r="AG775">
        <v>4</v>
      </c>
      <c r="AH775">
        <v>0</v>
      </c>
      <c r="AI775">
        <v>0</v>
      </c>
      <c r="AJ775" t="s">
        <v>16</v>
      </c>
      <c r="AL775" t="str">
        <f t="shared" si="51"/>
        <v>4008-4019</v>
      </c>
      <c r="AM775">
        <v>4008</v>
      </c>
      <c r="AN775">
        <v>4019</v>
      </c>
      <c r="AO775">
        <v>2</v>
      </c>
    </row>
    <row r="776" spans="1:41" x14ac:dyDescent="0.3">
      <c r="A776" t="str">
        <f t="shared" si="48"/>
        <v>12013-12031</v>
      </c>
      <c r="B776">
        <v>12013</v>
      </c>
      <c r="C776">
        <v>12031</v>
      </c>
      <c r="D776">
        <v>6</v>
      </c>
      <c r="E776">
        <v>0</v>
      </c>
      <c r="F776">
        <v>6</v>
      </c>
      <c r="G776">
        <v>0</v>
      </c>
      <c r="H776">
        <v>0</v>
      </c>
      <c r="I776">
        <v>0</v>
      </c>
      <c r="J776">
        <v>2000</v>
      </c>
      <c r="K776" t="s">
        <v>563</v>
      </c>
      <c r="O776" t="str">
        <f t="shared" si="49"/>
        <v>31022-32001</v>
      </c>
      <c r="P776">
        <v>31022</v>
      </c>
      <c r="Q776">
        <v>32001</v>
      </c>
      <c r="R776">
        <v>1</v>
      </c>
      <c r="S776">
        <v>24</v>
      </c>
      <c r="T776" t="s">
        <v>256</v>
      </c>
      <c r="U776">
        <v>94</v>
      </c>
      <c r="V776">
        <v>1000</v>
      </c>
      <c r="W776">
        <v>5</v>
      </c>
      <c r="X776">
        <v>0</v>
      </c>
      <c r="Y776" t="s">
        <v>308</v>
      </c>
      <c r="AA776" t="str">
        <f t="shared" si="50"/>
        <v>12013-12031</v>
      </c>
      <c r="AB776">
        <v>12013</v>
      </c>
      <c r="AC776">
        <v>12031</v>
      </c>
      <c r="AD776">
        <v>6</v>
      </c>
      <c r="AE776">
        <v>63</v>
      </c>
      <c r="AF776">
        <v>2000</v>
      </c>
      <c r="AG776">
        <v>4</v>
      </c>
      <c r="AH776">
        <v>0</v>
      </c>
      <c r="AI776">
        <v>0</v>
      </c>
      <c r="AJ776" t="s">
        <v>73</v>
      </c>
      <c r="AL776" t="str">
        <f t="shared" si="51"/>
        <v>4019-4001</v>
      </c>
      <c r="AM776">
        <v>4019</v>
      </c>
      <c r="AN776">
        <v>4001</v>
      </c>
      <c r="AO776">
        <v>2</v>
      </c>
    </row>
    <row r="777" spans="1:41" x14ac:dyDescent="0.3">
      <c r="A777" t="str">
        <f t="shared" si="48"/>
        <v>12013-12042</v>
      </c>
      <c r="B777">
        <v>12013</v>
      </c>
      <c r="C777">
        <v>12042</v>
      </c>
      <c r="D777">
        <v>21</v>
      </c>
      <c r="E777">
        <v>1</v>
      </c>
      <c r="F777">
        <v>22</v>
      </c>
      <c r="G777">
        <v>0</v>
      </c>
      <c r="H777">
        <v>168</v>
      </c>
      <c r="I777">
        <v>168</v>
      </c>
      <c r="J777">
        <v>4000</v>
      </c>
      <c r="K777" t="s">
        <v>523</v>
      </c>
      <c r="O777" t="str">
        <f t="shared" si="49"/>
        <v>31023-31019</v>
      </c>
      <c r="P777">
        <v>31023</v>
      </c>
      <c r="Q777">
        <v>31019</v>
      </c>
      <c r="R777">
        <v>1</v>
      </c>
      <c r="S777">
        <v>21</v>
      </c>
      <c r="T777" t="s">
        <v>256</v>
      </c>
      <c r="U777">
        <v>106</v>
      </c>
      <c r="V777">
        <v>765</v>
      </c>
      <c r="W777">
        <v>5</v>
      </c>
      <c r="X777">
        <v>0</v>
      </c>
      <c r="Y777" t="s">
        <v>169</v>
      </c>
      <c r="AA777" t="str">
        <f t="shared" si="50"/>
        <v>12013-12042</v>
      </c>
      <c r="AB777">
        <v>12013</v>
      </c>
      <c r="AC777">
        <v>12042</v>
      </c>
      <c r="AD777">
        <v>21</v>
      </c>
      <c r="AE777">
        <v>273</v>
      </c>
      <c r="AF777">
        <v>4000</v>
      </c>
      <c r="AG777">
        <v>4</v>
      </c>
      <c r="AH777">
        <v>0</v>
      </c>
      <c r="AI777">
        <v>0</v>
      </c>
      <c r="AJ777" t="s">
        <v>337</v>
      </c>
      <c r="AL777" t="str">
        <f t="shared" si="51"/>
        <v>4001-4019</v>
      </c>
      <c r="AM777">
        <v>4001</v>
      </c>
      <c r="AN777">
        <v>4019</v>
      </c>
      <c r="AO777">
        <v>2</v>
      </c>
    </row>
    <row r="778" spans="1:41" x14ac:dyDescent="0.3">
      <c r="A778" t="str">
        <f t="shared" si="48"/>
        <v>12013-12007</v>
      </c>
      <c r="B778">
        <v>12013</v>
      </c>
      <c r="C778">
        <v>12007</v>
      </c>
      <c r="D778">
        <v>32</v>
      </c>
      <c r="E778">
        <v>4</v>
      </c>
      <c r="F778">
        <v>36</v>
      </c>
      <c r="G778">
        <v>0</v>
      </c>
      <c r="H778">
        <v>127</v>
      </c>
      <c r="I778">
        <v>127</v>
      </c>
      <c r="J778">
        <v>4000</v>
      </c>
      <c r="K778" t="s">
        <v>523</v>
      </c>
      <c r="O778" t="str">
        <f t="shared" si="49"/>
        <v>31024-32003</v>
      </c>
      <c r="P778">
        <v>31024</v>
      </c>
      <c r="Q778">
        <v>32003</v>
      </c>
      <c r="R778">
        <v>1</v>
      </c>
      <c r="S778">
        <v>27</v>
      </c>
      <c r="T778" t="s">
        <v>256</v>
      </c>
      <c r="U778">
        <v>109</v>
      </c>
      <c r="V778">
        <v>765</v>
      </c>
      <c r="W778">
        <v>5</v>
      </c>
      <c r="X778">
        <v>0</v>
      </c>
      <c r="Y778" t="s">
        <v>168</v>
      </c>
      <c r="AA778" t="str">
        <f t="shared" si="50"/>
        <v>12013-12007</v>
      </c>
      <c r="AB778">
        <v>12013</v>
      </c>
      <c r="AC778">
        <v>12007</v>
      </c>
      <c r="AD778">
        <v>32</v>
      </c>
      <c r="AE778">
        <v>467</v>
      </c>
      <c r="AF778">
        <v>4000</v>
      </c>
      <c r="AG778">
        <v>3</v>
      </c>
      <c r="AH778">
        <v>0</v>
      </c>
      <c r="AI778">
        <v>0</v>
      </c>
      <c r="AJ778" t="s">
        <v>337</v>
      </c>
      <c r="AL778" t="str">
        <f t="shared" si="51"/>
        <v>4019-4008</v>
      </c>
      <c r="AM778">
        <v>4019</v>
      </c>
      <c r="AN778">
        <v>4008</v>
      </c>
      <c r="AO778">
        <v>2</v>
      </c>
    </row>
    <row r="779" spans="1:41" x14ac:dyDescent="0.3">
      <c r="A779" t="str">
        <f t="shared" si="48"/>
        <v>12014-12006</v>
      </c>
      <c r="B779">
        <v>12014</v>
      </c>
      <c r="C779">
        <v>12006</v>
      </c>
      <c r="D779">
        <v>12</v>
      </c>
      <c r="E779">
        <v>0</v>
      </c>
      <c r="F779">
        <v>12</v>
      </c>
      <c r="G779">
        <v>114</v>
      </c>
      <c r="H779">
        <v>500</v>
      </c>
      <c r="I779">
        <v>614</v>
      </c>
      <c r="J779">
        <v>4000</v>
      </c>
      <c r="K779" t="s">
        <v>486</v>
      </c>
      <c r="O779" t="str">
        <f t="shared" si="49"/>
        <v>32001-3018</v>
      </c>
      <c r="P779">
        <v>32001</v>
      </c>
      <c r="Q779">
        <v>3018</v>
      </c>
      <c r="R779">
        <v>1</v>
      </c>
      <c r="S779">
        <v>37</v>
      </c>
      <c r="T779" t="s">
        <v>256</v>
      </c>
      <c r="U779">
        <v>97</v>
      </c>
      <c r="V779">
        <v>3500</v>
      </c>
      <c r="W779">
        <v>5</v>
      </c>
      <c r="X779">
        <v>0</v>
      </c>
      <c r="Y779" t="s">
        <v>170</v>
      </c>
      <c r="AA779" t="str">
        <f t="shared" si="50"/>
        <v>12014-12006</v>
      </c>
      <c r="AB779">
        <v>12014</v>
      </c>
      <c r="AC779">
        <v>12006</v>
      </c>
      <c r="AD779">
        <v>12</v>
      </c>
      <c r="AE779">
        <v>280</v>
      </c>
      <c r="AF779">
        <v>4000</v>
      </c>
      <c r="AG779">
        <v>2</v>
      </c>
      <c r="AH779">
        <v>0</v>
      </c>
      <c r="AI779">
        <v>114</v>
      </c>
      <c r="AJ779" t="s">
        <v>67</v>
      </c>
      <c r="AL779" t="str">
        <f t="shared" si="51"/>
        <v>29001-29003</v>
      </c>
      <c r="AM779">
        <v>29001</v>
      </c>
      <c r="AN779">
        <v>29003</v>
      </c>
      <c r="AO779">
        <v>2</v>
      </c>
    </row>
    <row r="780" spans="1:41" x14ac:dyDescent="0.3">
      <c r="A780" t="str">
        <f t="shared" si="48"/>
        <v>12014-38001</v>
      </c>
      <c r="B780">
        <v>12014</v>
      </c>
      <c r="C780">
        <v>38001</v>
      </c>
      <c r="D780">
        <v>8</v>
      </c>
      <c r="E780">
        <v>1</v>
      </c>
      <c r="F780">
        <v>9</v>
      </c>
      <c r="G780">
        <v>152</v>
      </c>
      <c r="H780">
        <v>633</v>
      </c>
      <c r="I780">
        <v>785</v>
      </c>
      <c r="J780">
        <v>4000</v>
      </c>
      <c r="K780" t="s">
        <v>486</v>
      </c>
      <c r="O780" t="str">
        <f t="shared" si="49"/>
        <v>32001-32005</v>
      </c>
      <c r="P780">
        <v>32001</v>
      </c>
      <c r="Q780">
        <v>32005</v>
      </c>
      <c r="R780">
        <v>1</v>
      </c>
      <c r="S780">
        <v>24</v>
      </c>
      <c r="T780" t="s">
        <v>256</v>
      </c>
      <c r="U780">
        <v>99</v>
      </c>
      <c r="V780">
        <v>1800</v>
      </c>
      <c r="W780">
        <v>5</v>
      </c>
      <c r="X780">
        <v>0</v>
      </c>
      <c r="Y780" t="s">
        <v>308</v>
      </c>
      <c r="AA780" t="str">
        <f t="shared" si="50"/>
        <v>12014-38001</v>
      </c>
      <c r="AB780">
        <v>12014</v>
      </c>
      <c r="AC780">
        <v>38001</v>
      </c>
      <c r="AD780">
        <v>8</v>
      </c>
      <c r="AE780">
        <v>153</v>
      </c>
      <c r="AF780">
        <v>4000</v>
      </c>
      <c r="AG780">
        <v>2</v>
      </c>
      <c r="AH780">
        <v>0</v>
      </c>
      <c r="AI780">
        <v>152</v>
      </c>
      <c r="AJ780" t="s">
        <v>67</v>
      </c>
      <c r="AL780" t="str">
        <f t="shared" si="51"/>
        <v>29003-28029</v>
      </c>
      <c r="AM780">
        <v>29003</v>
      </c>
      <c r="AN780">
        <v>28029</v>
      </c>
      <c r="AO780">
        <v>2</v>
      </c>
    </row>
    <row r="781" spans="1:41" x14ac:dyDescent="0.3">
      <c r="A781" t="str">
        <f t="shared" si="48"/>
        <v>12015-12039</v>
      </c>
      <c r="B781">
        <v>12015</v>
      </c>
      <c r="C781">
        <v>12039</v>
      </c>
      <c r="D781">
        <v>42</v>
      </c>
      <c r="E781">
        <v>0</v>
      </c>
      <c r="F781">
        <v>42</v>
      </c>
      <c r="G781">
        <v>0</v>
      </c>
      <c r="H781">
        <v>0</v>
      </c>
      <c r="I781">
        <v>0</v>
      </c>
      <c r="J781">
        <v>1000</v>
      </c>
      <c r="K781" t="s">
        <v>547</v>
      </c>
      <c r="O781" t="str">
        <f t="shared" si="49"/>
        <v>32002-31023</v>
      </c>
      <c r="P781">
        <v>32002</v>
      </c>
      <c r="Q781">
        <v>31023</v>
      </c>
      <c r="R781">
        <v>1</v>
      </c>
      <c r="S781">
        <v>25</v>
      </c>
      <c r="T781" t="s">
        <v>256</v>
      </c>
      <c r="U781">
        <v>103</v>
      </c>
      <c r="V781">
        <v>765</v>
      </c>
      <c r="W781">
        <v>5</v>
      </c>
      <c r="X781">
        <v>0</v>
      </c>
      <c r="Y781" t="s">
        <v>169</v>
      </c>
      <c r="AA781" t="str">
        <f t="shared" si="50"/>
        <v>12015-12039</v>
      </c>
      <c r="AB781">
        <v>12015</v>
      </c>
      <c r="AC781">
        <v>12039</v>
      </c>
      <c r="AD781">
        <v>42</v>
      </c>
      <c r="AE781">
        <v>467</v>
      </c>
      <c r="AF781">
        <v>1000</v>
      </c>
      <c r="AG781">
        <v>4</v>
      </c>
      <c r="AH781">
        <v>0</v>
      </c>
      <c r="AI781">
        <v>0</v>
      </c>
      <c r="AJ781" t="s">
        <v>74</v>
      </c>
      <c r="AL781" t="str">
        <f t="shared" si="51"/>
        <v>28029-29003</v>
      </c>
      <c r="AM781">
        <v>28029</v>
      </c>
      <c r="AN781">
        <v>29003</v>
      </c>
      <c r="AO781">
        <v>2</v>
      </c>
    </row>
    <row r="782" spans="1:41" x14ac:dyDescent="0.3">
      <c r="A782" t="str">
        <f t="shared" si="48"/>
        <v>12015-12016</v>
      </c>
      <c r="B782">
        <v>12015</v>
      </c>
      <c r="C782">
        <v>12016</v>
      </c>
      <c r="D782">
        <v>20</v>
      </c>
      <c r="E782">
        <v>0</v>
      </c>
      <c r="F782">
        <v>20</v>
      </c>
      <c r="G782">
        <v>0</v>
      </c>
      <c r="H782">
        <v>0</v>
      </c>
      <c r="I782">
        <v>0</v>
      </c>
      <c r="J782">
        <v>4000</v>
      </c>
      <c r="K782" t="s">
        <v>559</v>
      </c>
      <c r="O782" t="str">
        <f t="shared" si="49"/>
        <v>32002-32001</v>
      </c>
      <c r="P782">
        <v>32002</v>
      </c>
      <c r="Q782">
        <v>32001</v>
      </c>
      <c r="R782">
        <v>1</v>
      </c>
      <c r="S782">
        <v>41</v>
      </c>
      <c r="T782" t="s">
        <v>256</v>
      </c>
      <c r="U782">
        <v>104</v>
      </c>
      <c r="V782">
        <v>1793</v>
      </c>
      <c r="W782">
        <v>5</v>
      </c>
      <c r="X782">
        <v>0</v>
      </c>
      <c r="Y782" t="s">
        <v>170</v>
      </c>
      <c r="AA782" t="str">
        <f t="shared" si="50"/>
        <v>12015-12016</v>
      </c>
      <c r="AB782">
        <v>12015</v>
      </c>
      <c r="AC782">
        <v>12016</v>
      </c>
      <c r="AD782">
        <v>20</v>
      </c>
      <c r="AE782">
        <v>277</v>
      </c>
      <c r="AF782">
        <v>4000</v>
      </c>
      <c r="AG782">
        <v>3</v>
      </c>
      <c r="AH782">
        <v>0</v>
      </c>
      <c r="AI782">
        <v>0</v>
      </c>
      <c r="AJ782" t="s">
        <v>75</v>
      </c>
      <c r="AL782" t="str">
        <f t="shared" si="51"/>
        <v>29003-29001</v>
      </c>
      <c r="AM782">
        <v>29003</v>
      </c>
      <c r="AN782">
        <v>29001</v>
      </c>
      <c r="AO782">
        <v>2</v>
      </c>
    </row>
    <row r="783" spans="1:41" x14ac:dyDescent="0.3">
      <c r="A783" t="str">
        <f t="shared" si="48"/>
        <v>12015-12044</v>
      </c>
      <c r="B783">
        <v>12015</v>
      </c>
      <c r="C783">
        <v>12044</v>
      </c>
      <c r="D783">
        <v>8</v>
      </c>
      <c r="E783">
        <v>0</v>
      </c>
      <c r="F783">
        <v>8</v>
      </c>
      <c r="G783">
        <v>0</v>
      </c>
      <c r="H783">
        <v>0</v>
      </c>
      <c r="I783">
        <v>0</v>
      </c>
      <c r="J783">
        <v>2000</v>
      </c>
      <c r="K783" t="s">
        <v>559</v>
      </c>
      <c r="O783" t="str">
        <f t="shared" si="49"/>
        <v>32003-32002</v>
      </c>
      <c r="P783">
        <v>32003</v>
      </c>
      <c r="Q783">
        <v>32002</v>
      </c>
      <c r="R783">
        <v>1</v>
      </c>
      <c r="S783">
        <v>30</v>
      </c>
      <c r="T783" t="s">
        <v>256</v>
      </c>
      <c r="U783">
        <v>96</v>
      </c>
      <c r="V783">
        <v>1793</v>
      </c>
      <c r="W783">
        <v>5</v>
      </c>
      <c r="X783">
        <v>0</v>
      </c>
      <c r="Y783" t="s">
        <v>170</v>
      </c>
      <c r="AA783" t="str">
        <f t="shared" si="50"/>
        <v>12015-12044</v>
      </c>
      <c r="AB783">
        <v>12015</v>
      </c>
      <c r="AC783">
        <v>12044</v>
      </c>
      <c r="AD783">
        <v>8</v>
      </c>
      <c r="AE783">
        <v>107</v>
      </c>
      <c r="AF783">
        <v>2000</v>
      </c>
      <c r="AG783">
        <v>3</v>
      </c>
      <c r="AH783">
        <v>0</v>
      </c>
      <c r="AI783">
        <v>0</v>
      </c>
      <c r="AJ783" t="s">
        <v>75</v>
      </c>
      <c r="AL783" t="str">
        <f t="shared" si="51"/>
        <v>9013-9018</v>
      </c>
      <c r="AM783">
        <v>9013</v>
      </c>
      <c r="AN783">
        <v>9018</v>
      </c>
      <c r="AO783">
        <v>2</v>
      </c>
    </row>
    <row r="784" spans="1:41" x14ac:dyDescent="0.3">
      <c r="A784" t="str">
        <f t="shared" si="48"/>
        <v>12015-12019</v>
      </c>
      <c r="B784">
        <v>12015</v>
      </c>
      <c r="C784">
        <v>12019</v>
      </c>
      <c r="D784">
        <v>22</v>
      </c>
      <c r="E784">
        <v>0</v>
      </c>
      <c r="F784">
        <v>22</v>
      </c>
      <c r="G784">
        <v>0</v>
      </c>
      <c r="H784">
        <v>0</v>
      </c>
      <c r="I784">
        <v>0</v>
      </c>
      <c r="J784">
        <v>2000</v>
      </c>
      <c r="K784" t="s">
        <v>547</v>
      </c>
      <c r="O784" t="str">
        <f t="shared" si="49"/>
        <v>32003-32007</v>
      </c>
      <c r="P784">
        <v>32003</v>
      </c>
      <c r="Q784">
        <v>32007</v>
      </c>
      <c r="R784">
        <v>1</v>
      </c>
      <c r="S784">
        <v>25</v>
      </c>
      <c r="T784" t="s">
        <v>256</v>
      </c>
      <c r="U784">
        <v>99</v>
      </c>
      <c r="V784">
        <v>850</v>
      </c>
      <c r="W784">
        <v>5</v>
      </c>
      <c r="X784">
        <v>0</v>
      </c>
      <c r="Y784" t="s">
        <v>168</v>
      </c>
      <c r="AA784" t="str">
        <f t="shared" si="50"/>
        <v>12015-12019</v>
      </c>
      <c r="AB784">
        <v>12015</v>
      </c>
      <c r="AC784">
        <v>12019</v>
      </c>
      <c r="AD784">
        <v>22</v>
      </c>
      <c r="AE784">
        <v>246</v>
      </c>
      <c r="AF784">
        <v>2000</v>
      </c>
      <c r="AG784">
        <v>4</v>
      </c>
      <c r="AH784">
        <v>0</v>
      </c>
      <c r="AI784">
        <v>0</v>
      </c>
      <c r="AJ784" t="s">
        <v>74</v>
      </c>
      <c r="AL784" t="str">
        <f t="shared" si="51"/>
        <v>9018-9006</v>
      </c>
      <c r="AM784">
        <v>9018</v>
      </c>
      <c r="AN784">
        <v>9006</v>
      </c>
      <c r="AO784">
        <v>2</v>
      </c>
    </row>
    <row r="785" spans="1:41" x14ac:dyDescent="0.3">
      <c r="A785" t="str">
        <f t="shared" si="48"/>
        <v>12016-52022</v>
      </c>
      <c r="B785">
        <v>12016</v>
      </c>
      <c r="C785">
        <v>52022</v>
      </c>
      <c r="D785">
        <v>42</v>
      </c>
      <c r="E785">
        <v>0</v>
      </c>
      <c r="F785">
        <v>42</v>
      </c>
      <c r="G785">
        <v>0</v>
      </c>
      <c r="H785">
        <v>0</v>
      </c>
      <c r="I785">
        <v>0</v>
      </c>
      <c r="J785">
        <v>1000</v>
      </c>
      <c r="K785" t="s">
        <v>556</v>
      </c>
      <c r="O785" t="str">
        <f t="shared" si="49"/>
        <v>32004-32003</v>
      </c>
      <c r="P785">
        <v>32004</v>
      </c>
      <c r="Q785">
        <v>32003</v>
      </c>
      <c r="R785">
        <v>1</v>
      </c>
      <c r="S785">
        <v>61</v>
      </c>
      <c r="T785" t="s">
        <v>256</v>
      </c>
      <c r="U785">
        <v>105</v>
      </c>
      <c r="V785">
        <v>3561</v>
      </c>
      <c r="W785">
        <v>5</v>
      </c>
      <c r="X785">
        <v>0</v>
      </c>
      <c r="Y785" t="s">
        <v>170</v>
      </c>
      <c r="AA785" t="str">
        <f t="shared" si="50"/>
        <v>12016-52022</v>
      </c>
      <c r="AB785">
        <v>12016</v>
      </c>
      <c r="AC785">
        <v>52022</v>
      </c>
      <c r="AD785">
        <v>42</v>
      </c>
      <c r="AE785">
        <v>465</v>
      </c>
      <c r="AF785">
        <v>1000</v>
      </c>
      <c r="AG785">
        <v>4</v>
      </c>
      <c r="AH785">
        <v>0</v>
      </c>
      <c r="AI785">
        <v>0</v>
      </c>
      <c r="AJ785" t="s">
        <v>76</v>
      </c>
      <c r="AL785" t="str">
        <f t="shared" si="51"/>
        <v>9006-9018</v>
      </c>
      <c r="AM785">
        <v>9006</v>
      </c>
      <c r="AN785">
        <v>9018</v>
      </c>
      <c r="AO785">
        <v>2</v>
      </c>
    </row>
    <row r="786" spans="1:41" x14ac:dyDescent="0.3">
      <c r="A786" t="str">
        <f t="shared" si="48"/>
        <v>12016-12017</v>
      </c>
      <c r="B786">
        <v>12016</v>
      </c>
      <c r="C786">
        <v>12017</v>
      </c>
      <c r="D786">
        <v>33</v>
      </c>
      <c r="E786">
        <v>0</v>
      </c>
      <c r="F786">
        <v>33</v>
      </c>
      <c r="G786">
        <v>0</v>
      </c>
      <c r="H786">
        <v>0</v>
      </c>
      <c r="I786">
        <v>0</v>
      </c>
      <c r="J786">
        <v>4000</v>
      </c>
      <c r="K786" t="s">
        <v>559</v>
      </c>
      <c r="O786" t="str">
        <f t="shared" si="49"/>
        <v>32005-32006</v>
      </c>
      <c r="P786">
        <v>32005</v>
      </c>
      <c r="Q786">
        <v>32006</v>
      </c>
      <c r="R786">
        <v>1</v>
      </c>
      <c r="S786">
        <v>39</v>
      </c>
      <c r="T786" t="s">
        <v>256</v>
      </c>
      <c r="U786">
        <v>105</v>
      </c>
      <c r="V786">
        <v>2000</v>
      </c>
      <c r="W786">
        <v>5</v>
      </c>
      <c r="X786">
        <v>0</v>
      </c>
      <c r="Y786" t="s">
        <v>301</v>
      </c>
      <c r="AA786" t="str">
        <f t="shared" si="50"/>
        <v>12016-12017</v>
      </c>
      <c r="AB786">
        <v>12016</v>
      </c>
      <c r="AC786">
        <v>12017</v>
      </c>
      <c r="AD786">
        <v>33</v>
      </c>
      <c r="AE786">
        <v>456</v>
      </c>
      <c r="AF786">
        <v>4000</v>
      </c>
      <c r="AG786">
        <v>3</v>
      </c>
      <c r="AH786">
        <v>0</v>
      </c>
      <c r="AI786">
        <v>0</v>
      </c>
      <c r="AJ786" t="s">
        <v>75</v>
      </c>
      <c r="AL786" t="str">
        <f t="shared" si="51"/>
        <v>9018-9013</v>
      </c>
      <c r="AM786">
        <v>9018</v>
      </c>
      <c r="AN786">
        <v>9013</v>
      </c>
      <c r="AO786">
        <v>2</v>
      </c>
    </row>
    <row r="787" spans="1:41" x14ac:dyDescent="0.3">
      <c r="A787" t="str">
        <f t="shared" si="48"/>
        <v>12016-12015</v>
      </c>
      <c r="B787">
        <v>12016</v>
      </c>
      <c r="C787">
        <v>12015</v>
      </c>
      <c r="D787">
        <v>20</v>
      </c>
      <c r="E787">
        <v>0</v>
      </c>
      <c r="F787">
        <v>20</v>
      </c>
      <c r="G787">
        <v>0</v>
      </c>
      <c r="H787">
        <v>0</v>
      </c>
      <c r="I787">
        <v>0</v>
      </c>
      <c r="J787">
        <v>4000</v>
      </c>
      <c r="K787" t="s">
        <v>559</v>
      </c>
      <c r="O787" t="str">
        <f t="shared" si="49"/>
        <v>32005-32009</v>
      </c>
      <c r="P787">
        <v>32005</v>
      </c>
      <c r="Q787">
        <v>32009</v>
      </c>
      <c r="R787">
        <v>1</v>
      </c>
      <c r="S787">
        <v>24</v>
      </c>
      <c r="T787" t="s">
        <v>256</v>
      </c>
      <c r="U787">
        <v>148</v>
      </c>
      <c r="V787">
        <v>2000</v>
      </c>
      <c r="W787">
        <v>5</v>
      </c>
      <c r="X787">
        <v>0</v>
      </c>
      <c r="Y787" t="s">
        <v>308</v>
      </c>
      <c r="AA787" t="str">
        <f t="shared" si="50"/>
        <v>12016-12015</v>
      </c>
      <c r="AB787">
        <v>12016</v>
      </c>
      <c r="AC787">
        <v>12015</v>
      </c>
      <c r="AD787">
        <v>20</v>
      </c>
      <c r="AE787">
        <v>277</v>
      </c>
      <c r="AF787">
        <v>4000</v>
      </c>
      <c r="AG787">
        <v>3</v>
      </c>
      <c r="AH787">
        <v>0</v>
      </c>
      <c r="AI787">
        <v>0</v>
      </c>
      <c r="AJ787" t="s">
        <v>75</v>
      </c>
      <c r="AL787" t="str">
        <f t="shared" si="51"/>
        <v>9006-9017</v>
      </c>
      <c r="AM787">
        <v>9006</v>
      </c>
      <c r="AN787">
        <v>9017</v>
      </c>
      <c r="AO787">
        <v>2</v>
      </c>
    </row>
    <row r="788" spans="1:41" x14ac:dyDescent="0.3">
      <c r="A788" t="str">
        <f t="shared" si="48"/>
        <v>12016-12020</v>
      </c>
      <c r="B788">
        <v>12016</v>
      </c>
      <c r="C788">
        <v>12020</v>
      </c>
      <c r="D788">
        <v>24</v>
      </c>
      <c r="E788">
        <v>0</v>
      </c>
      <c r="F788">
        <v>24</v>
      </c>
      <c r="G788">
        <v>0</v>
      </c>
      <c r="H788">
        <v>0</v>
      </c>
      <c r="I788">
        <v>0</v>
      </c>
      <c r="J788">
        <v>2000</v>
      </c>
      <c r="K788" t="s">
        <v>556</v>
      </c>
      <c r="O788" t="str">
        <f t="shared" si="49"/>
        <v>32006-32002</v>
      </c>
      <c r="P788">
        <v>32006</v>
      </c>
      <c r="Q788">
        <v>32002</v>
      </c>
      <c r="R788">
        <v>1</v>
      </c>
      <c r="S788">
        <v>23</v>
      </c>
      <c r="T788" t="s">
        <v>256</v>
      </c>
      <c r="U788">
        <v>101</v>
      </c>
      <c r="V788">
        <v>900</v>
      </c>
      <c r="W788">
        <v>5</v>
      </c>
      <c r="X788">
        <v>0</v>
      </c>
      <c r="Y788" t="s">
        <v>169</v>
      </c>
      <c r="AA788" t="str">
        <f t="shared" si="50"/>
        <v>12016-12020</v>
      </c>
      <c r="AB788">
        <v>12016</v>
      </c>
      <c r="AC788">
        <v>12020</v>
      </c>
      <c r="AD788">
        <v>24</v>
      </c>
      <c r="AE788">
        <v>272</v>
      </c>
      <c r="AF788">
        <v>2000</v>
      </c>
      <c r="AG788">
        <v>4</v>
      </c>
      <c r="AH788">
        <v>0</v>
      </c>
      <c r="AI788">
        <v>0</v>
      </c>
      <c r="AJ788" t="s">
        <v>76</v>
      </c>
      <c r="AL788" t="str">
        <f t="shared" si="51"/>
        <v>9017-9015</v>
      </c>
      <c r="AM788">
        <v>9017</v>
      </c>
      <c r="AN788">
        <v>9015</v>
      </c>
      <c r="AO788">
        <v>2</v>
      </c>
    </row>
    <row r="789" spans="1:41" x14ac:dyDescent="0.3">
      <c r="A789" t="str">
        <f t="shared" si="48"/>
        <v>12017-52021</v>
      </c>
      <c r="B789">
        <v>12017</v>
      </c>
      <c r="C789">
        <v>52021</v>
      </c>
      <c r="D789">
        <v>35</v>
      </c>
      <c r="E789">
        <v>2</v>
      </c>
      <c r="F789">
        <v>37</v>
      </c>
      <c r="G789">
        <v>0</v>
      </c>
      <c r="H789">
        <v>31</v>
      </c>
      <c r="I789">
        <v>31</v>
      </c>
      <c r="J789">
        <v>2000</v>
      </c>
      <c r="K789" t="s">
        <v>297</v>
      </c>
      <c r="O789" t="str">
        <f t="shared" si="49"/>
        <v>32006-32007</v>
      </c>
      <c r="P789">
        <v>32006</v>
      </c>
      <c r="Q789">
        <v>32007</v>
      </c>
      <c r="R789">
        <v>1</v>
      </c>
      <c r="S789">
        <v>31</v>
      </c>
      <c r="T789" t="s">
        <v>256</v>
      </c>
      <c r="U789">
        <v>88</v>
      </c>
      <c r="V789">
        <v>2000</v>
      </c>
      <c r="W789">
        <v>5</v>
      </c>
      <c r="X789">
        <v>0</v>
      </c>
      <c r="Y789" t="s">
        <v>301</v>
      </c>
      <c r="AA789" t="str">
        <f t="shared" si="50"/>
        <v>12017-52021</v>
      </c>
      <c r="AB789">
        <v>12017</v>
      </c>
      <c r="AC789">
        <v>52021</v>
      </c>
      <c r="AD789">
        <v>35</v>
      </c>
      <c r="AE789">
        <v>487</v>
      </c>
      <c r="AF789">
        <v>2000</v>
      </c>
      <c r="AG789">
        <v>3</v>
      </c>
      <c r="AH789">
        <v>0</v>
      </c>
      <c r="AI789">
        <v>0</v>
      </c>
      <c r="AJ789" t="s">
        <v>297</v>
      </c>
      <c r="AL789" t="str">
        <f t="shared" si="51"/>
        <v>9015-9017</v>
      </c>
      <c r="AM789">
        <v>9015</v>
      </c>
      <c r="AN789">
        <v>9017</v>
      </c>
      <c r="AO789">
        <v>2</v>
      </c>
    </row>
    <row r="790" spans="1:41" x14ac:dyDescent="0.3">
      <c r="A790" t="str">
        <f t="shared" si="48"/>
        <v>12017-12018</v>
      </c>
      <c r="B790">
        <v>12017</v>
      </c>
      <c r="C790">
        <v>12018</v>
      </c>
      <c r="D790">
        <v>24</v>
      </c>
      <c r="E790">
        <v>1</v>
      </c>
      <c r="F790">
        <v>25</v>
      </c>
      <c r="G790">
        <v>0</v>
      </c>
      <c r="H790">
        <v>41</v>
      </c>
      <c r="I790">
        <v>41</v>
      </c>
      <c r="J790">
        <v>4000</v>
      </c>
      <c r="K790" t="s">
        <v>297</v>
      </c>
      <c r="O790" t="str">
        <f t="shared" si="49"/>
        <v>32007-28015</v>
      </c>
      <c r="P790">
        <v>32007</v>
      </c>
      <c r="Q790">
        <v>28015</v>
      </c>
      <c r="R790">
        <v>1</v>
      </c>
      <c r="S790">
        <v>30</v>
      </c>
      <c r="T790" t="s">
        <v>256</v>
      </c>
      <c r="U790">
        <v>143</v>
      </c>
      <c r="V790">
        <v>1000</v>
      </c>
      <c r="W790">
        <v>5</v>
      </c>
      <c r="X790">
        <v>0</v>
      </c>
      <c r="Y790" t="s">
        <v>168</v>
      </c>
      <c r="AA790" t="str">
        <f t="shared" si="50"/>
        <v>12017-12018</v>
      </c>
      <c r="AB790">
        <v>12017</v>
      </c>
      <c r="AC790">
        <v>12018</v>
      </c>
      <c r="AD790">
        <v>24</v>
      </c>
      <c r="AE790">
        <v>332</v>
      </c>
      <c r="AF790">
        <v>4000</v>
      </c>
      <c r="AG790">
        <v>3</v>
      </c>
      <c r="AH790">
        <v>0</v>
      </c>
      <c r="AI790">
        <v>0</v>
      </c>
      <c r="AJ790" t="s">
        <v>297</v>
      </c>
      <c r="AL790" t="str">
        <f t="shared" si="51"/>
        <v>9017-9006</v>
      </c>
      <c r="AM790">
        <v>9017</v>
      </c>
      <c r="AN790">
        <v>9006</v>
      </c>
      <c r="AO790">
        <v>2</v>
      </c>
    </row>
    <row r="791" spans="1:41" x14ac:dyDescent="0.3">
      <c r="A791" t="str">
        <f t="shared" si="48"/>
        <v>12017-12016</v>
      </c>
      <c r="B791">
        <v>12017</v>
      </c>
      <c r="C791">
        <v>12016</v>
      </c>
      <c r="D791">
        <v>33</v>
      </c>
      <c r="E791">
        <v>0</v>
      </c>
      <c r="F791">
        <v>33</v>
      </c>
      <c r="G791">
        <v>0</v>
      </c>
      <c r="H791">
        <v>0</v>
      </c>
      <c r="I791">
        <v>0</v>
      </c>
      <c r="J791">
        <v>4000</v>
      </c>
      <c r="K791" t="s">
        <v>297</v>
      </c>
      <c r="O791" t="str">
        <f t="shared" si="49"/>
        <v>32007-32008</v>
      </c>
      <c r="P791">
        <v>32007</v>
      </c>
      <c r="Q791">
        <v>32008</v>
      </c>
      <c r="R791">
        <v>1</v>
      </c>
      <c r="S791">
        <v>29</v>
      </c>
      <c r="T791" t="s">
        <v>256</v>
      </c>
      <c r="U791">
        <v>101</v>
      </c>
      <c r="V791">
        <v>3500</v>
      </c>
      <c r="W791">
        <v>5</v>
      </c>
      <c r="X791">
        <v>0</v>
      </c>
      <c r="Y791" t="s">
        <v>301</v>
      </c>
      <c r="AA791" t="str">
        <f t="shared" si="50"/>
        <v>12017-12016</v>
      </c>
      <c r="AB791">
        <v>12017</v>
      </c>
      <c r="AC791">
        <v>12016</v>
      </c>
      <c r="AD791">
        <v>33</v>
      </c>
      <c r="AE791">
        <v>456</v>
      </c>
      <c r="AF791">
        <v>4000</v>
      </c>
      <c r="AG791">
        <v>3</v>
      </c>
      <c r="AH791">
        <v>0</v>
      </c>
      <c r="AI791">
        <v>0</v>
      </c>
      <c r="AJ791" t="s">
        <v>297</v>
      </c>
      <c r="AL791" t="str">
        <f t="shared" si="51"/>
        <v>9007-9016</v>
      </c>
      <c r="AM791">
        <v>9007</v>
      </c>
      <c r="AN791">
        <v>9016</v>
      </c>
      <c r="AO791">
        <v>1</v>
      </c>
    </row>
    <row r="792" spans="1:41" x14ac:dyDescent="0.3">
      <c r="A792" t="str">
        <f t="shared" si="48"/>
        <v>12017-12022</v>
      </c>
      <c r="B792">
        <v>12017</v>
      </c>
      <c r="C792">
        <v>12022</v>
      </c>
      <c r="D792">
        <v>29</v>
      </c>
      <c r="E792">
        <v>2</v>
      </c>
      <c r="F792">
        <v>31</v>
      </c>
      <c r="G792">
        <v>0</v>
      </c>
      <c r="H792">
        <v>69</v>
      </c>
      <c r="I792">
        <v>69</v>
      </c>
      <c r="J792">
        <v>4000</v>
      </c>
      <c r="K792" t="s">
        <v>297</v>
      </c>
      <c r="O792" t="str">
        <f t="shared" si="49"/>
        <v>32008-28008</v>
      </c>
      <c r="P792">
        <v>32008</v>
      </c>
      <c r="Q792">
        <v>28008</v>
      </c>
      <c r="R792">
        <v>1</v>
      </c>
      <c r="S792">
        <v>33</v>
      </c>
      <c r="T792" t="s">
        <v>256</v>
      </c>
      <c r="U792">
        <v>410</v>
      </c>
      <c r="V792">
        <v>4000</v>
      </c>
      <c r="W792">
        <v>3</v>
      </c>
      <c r="X792">
        <v>0</v>
      </c>
      <c r="Y792" t="s">
        <v>301</v>
      </c>
      <c r="AA792" t="str">
        <f t="shared" si="50"/>
        <v>12017-12022</v>
      </c>
      <c r="AB792">
        <v>12017</v>
      </c>
      <c r="AC792">
        <v>12022</v>
      </c>
      <c r="AD792">
        <v>29</v>
      </c>
      <c r="AE792">
        <v>404</v>
      </c>
      <c r="AF792">
        <v>4000</v>
      </c>
      <c r="AG792">
        <v>3</v>
      </c>
      <c r="AH792">
        <v>0</v>
      </c>
      <c r="AI792">
        <v>0</v>
      </c>
      <c r="AJ792" t="s">
        <v>297</v>
      </c>
      <c r="AL792" t="str">
        <f t="shared" si="51"/>
        <v>9016-9002</v>
      </c>
      <c r="AM792">
        <v>9016</v>
      </c>
      <c r="AN792">
        <v>9002</v>
      </c>
      <c r="AO792">
        <v>2</v>
      </c>
    </row>
    <row r="793" spans="1:41" x14ac:dyDescent="0.3">
      <c r="A793" t="str">
        <f t="shared" si="48"/>
        <v>12018-12017</v>
      </c>
      <c r="B793">
        <v>12018</v>
      </c>
      <c r="C793">
        <v>12017</v>
      </c>
      <c r="D793">
        <v>24</v>
      </c>
      <c r="E793">
        <v>0</v>
      </c>
      <c r="F793">
        <v>24</v>
      </c>
      <c r="G793">
        <v>0</v>
      </c>
      <c r="H793">
        <v>25</v>
      </c>
      <c r="I793">
        <v>25</v>
      </c>
      <c r="J793">
        <v>4000</v>
      </c>
      <c r="K793" t="s">
        <v>552</v>
      </c>
      <c r="O793" t="str">
        <f t="shared" si="49"/>
        <v>32009-3031</v>
      </c>
      <c r="P793">
        <v>32009</v>
      </c>
      <c r="Q793">
        <v>3031</v>
      </c>
      <c r="R793">
        <v>1</v>
      </c>
      <c r="S793">
        <v>25</v>
      </c>
      <c r="T793" t="s">
        <v>256</v>
      </c>
      <c r="U793">
        <v>95</v>
      </c>
      <c r="V793">
        <v>3600</v>
      </c>
      <c r="W793">
        <v>5</v>
      </c>
      <c r="X793">
        <v>0</v>
      </c>
      <c r="Y793" t="s">
        <v>302</v>
      </c>
      <c r="AA793" t="str">
        <f t="shared" si="50"/>
        <v>12018-12017</v>
      </c>
      <c r="AB793">
        <v>12018</v>
      </c>
      <c r="AC793">
        <v>12017</v>
      </c>
      <c r="AD793">
        <v>24</v>
      </c>
      <c r="AE793">
        <v>332</v>
      </c>
      <c r="AF793">
        <v>4000</v>
      </c>
      <c r="AG793">
        <v>3</v>
      </c>
      <c r="AH793">
        <v>0</v>
      </c>
      <c r="AI793">
        <v>0</v>
      </c>
      <c r="AJ793" t="s">
        <v>77</v>
      </c>
      <c r="AL793" t="str">
        <f t="shared" si="51"/>
        <v>9002-9016</v>
      </c>
      <c r="AM793">
        <v>9002</v>
      </c>
      <c r="AN793">
        <v>9016</v>
      </c>
      <c r="AO793">
        <v>1</v>
      </c>
    </row>
    <row r="794" spans="1:41" x14ac:dyDescent="0.3">
      <c r="A794" t="str">
        <f t="shared" si="48"/>
        <v>12018-46032</v>
      </c>
      <c r="B794">
        <v>12018</v>
      </c>
      <c r="C794">
        <v>46032</v>
      </c>
      <c r="D794">
        <v>42</v>
      </c>
      <c r="E794">
        <v>2</v>
      </c>
      <c r="F794">
        <v>44</v>
      </c>
      <c r="G794">
        <v>0</v>
      </c>
      <c r="H794">
        <v>18</v>
      </c>
      <c r="I794">
        <v>18</v>
      </c>
      <c r="J794">
        <v>2000</v>
      </c>
      <c r="K794" t="s">
        <v>297</v>
      </c>
      <c r="O794" t="str">
        <f t="shared" si="49"/>
        <v>32009-37005</v>
      </c>
      <c r="P794">
        <v>32009</v>
      </c>
      <c r="Q794">
        <v>37005</v>
      </c>
      <c r="R794">
        <v>1</v>
      </c>
      <c r="S794">
        <v>29</v>
      </c>
      <c r="T794" t="s">
        <v>256</v>
      </c>
      <c r="U794">
        <v>145</v>
      </c>
      <c r="V794">
        <v>2000</v>
      </c>
      <c r="W794">
        <v>5</v>
      </c>
      <c r="X794">
        <v>0</v>
      </c>
      <c r="Y794" t="s">
        <v>308</v>
      </c>
      <c r="AA794" t="str">
        <f t="shared" si="50"/>
        <v>12018-46032</v>
      </c>
      <c r="AB794">
        <v>12018</v>
      </c>
      <c r="AC794">
        <v>46032</v>
      </c>
      <c r="AD794">
        <v>42</v>
      </c>
      <c r="AE794">
        <v>587</v>
      </c>
      <c r="AF794">
        <v>2000</v>
      </c>
      <c r="AG794">
        <v>3</v>
      </c>
      <c r="AH794">
        <v>0</v>
      </c>
      <c r="AI794">
        <v>0</v>
      </c>
      <c r="AJ794" t="s">
        <v>297</v>
      </c>
      <c r="AL794" t="str">
        <f t="shared" si="51"/>
        <v>9016-9007</v>
      </c>
      <c r="AM794">
        <v>9016</v>
      </c>
      <c r="AN794">
        <v>9007</v>
      </c>
      <c r="AO794">
        <v>1</v>
      </c>
    </row>
    <row r="795" spans="1:41" x14ac:dyDescent="0.3">
      <c r="A795" t="str">
        <f t="shared" si="48"/>
        <v>12018-12030</v>
      </c>
      <c r="B795">
        <v>12018</v>
      </c>
      <c r="C795">
        <v>12030</v>
      </c>
      <c r="D795">
        <v>21</v>
      </c>
      <c r="E795">
        <v>2</v>
      </c>
      <c r="F795">
        <v>23</v>
      </c>
      <c r="G795">
        <v>0</v>
      </c>
      <c r="H795">
        <v>105</v>
      </c>
      <c r="I795">
        <v>105</v>
      </c>
      <c r="J795">
        <v>4000</v>
      </c>
      <c r="K795" t="s">
        <v>297</v>
      </c>
      <c r="O795" t="str">
        <f t="shared" si="49"/>
        <v>32010-32006</v>
      </c>
      <c r="P795">
        <v>32010</v>
      </c>
      <c r="Q795">
        <v>32006</v>
      </c>
      <c r="R795">
        <v>1</v>
      </c>
      <c r="S795">
        <v>28</v>
      </c>
      <c r="T795" t="s">
        <v>256</v>
      </c>
      <c r="U795">
        <v>162</v>
      </c>
      <c r="V795">
        <v>1854</v>
      </c>
      <c r="W795">
        <v>5</v>
      </c>
      <c r="X795">
        <v>0</v>
      </c>
      <c r="Y795" t="s">
        <v>169</v>
      </c>
      <c r="AA795" t="str">
        <f t="shared" si="50"/>
        <v>12018-12030</v>
      </c>
      <c r="AB795">
        <v>12018</v>
      </c>
      <c r="AC795">
        <v>12030</v>
      </c>
      <c r="AD795">
        <v>21</v>
      </c>
      <c r="AE795">
        <v>294</v>
      </c>
      <c r="AF795">
        <v>4000</v>
      </c>
      <c r="AG795">
        <v>3</v>
      </c>
      <c r="AH795">
        <v>0</v>
      </c>
      <c r="AI795">
        <v>0</v>
      </c>
      <c r="AJ795" t="s">
        <v>297</v>
      </c>
      <c r="AL795" t="str">
        <f t="shared" si="51"/>
        <v>9017-9016</v>
      </c>
      <c r="AM795">
        <v>9017</v>
      </c>
      <c r="AN795">
        <v>9016</v>
      </c>
      <c r="AO795">
        <v>1</v>
      </c>
    </row>
    <row r="796" spans="1:41" x14ac:dyDescent="0.3">
      <c r="A796" t="str">
        <f t="shared" si="48"/>
        <v>12019-12015</v>
      </c>
      <c r="B796">
        <v>12019</v>
      </c>
      <c r="C796">
        <v>12015</v>
      </c>
      <c r="D796">
        <v>18</v>
      </c>
      <c r="E796">
        <v>0</v>
      </c>
      <c r="F796">
        <v>18</v>
      </c>
      <c r="G796">
        <v>0</v>
      </c>
      <c r="H796">
        <v>0</v>
      </c>
      <c r="I796">
        <v>0</v>
      </c>
      <c r="J796">
        <v>2000</v>
      </c>
      <c r="K796" t="s">
        <v>547</v>
      </c>
      <c r="O796" t="str">
        <f t="shared" si="49"/>
        <v>32010-32009</v>
      </c>
      <c r="P796">
        <v>32010</v>
      </c>
      <c r="Q796">
        <v>32009</v>
      </c>
      <c r="R796">
        <v>1</v>
      </c>
      <c r="S796">
        <v>35</v>
      </c>
      <c r="T796" t="s">
        <v>256</v>
      </c>
      <c r="U796">
        <v>108</v>
      </c>
      <c r="V796">
        <v>4000</v>
      </c>
      <c r="W796">
        <v>5</v>
      </c>
      <c r="X796">
        <v>0</v>
      </c>
      <c r="Y796" t="s">
        <v>302</v>
      </c>
      <c r="AA796" t="str">
        <f t="shared" si="50"/>
        <v>12019-12015</v>
      </c>
      <c r="AB796">
        <v>12019</v>
      </c>
      <c r="AC796">
        <v>12015</v>
      </c>
      <c r="AD796">
        <v>18</v>
      </c>
      <c r="AE796">
        <v>246</v>
      </c>
      <c r="AF796">
        <v>2000</v>
      </c>
      <c r="AG796">
        <v>3</v>
      </c>
      <c r="AH796">
        <v>0</v>
      </c>
      <c r="AI796">
        <v>0</v>
      </c>
      <c r="AJ796" t="s">
        <v>74</v>
      </c>
      <c r="AL796" t="str">
        <f t="shared" si="51"/>
        <v>9016-9017</v>
      </c>
      <c r="AM796">
        <v>9016</v>
      </c>
      <c r="AN796">
        <v>9017</v>
      </c>
      <c r="AO796">
        <v>1</v>
      </c>
    </row>
    <row r="797" spans="1:41" x14ac:dyDescent="0.3">
      <c r="A797" t="str">
        <f t="shared" si="48"/>
        <v>12019-12020</v>
      </c>
      <c r="B797">
        <v>12019</v>
      </c>
      <c r="C797">
        <v>12020</v>
      </c>
      <c r="D797">
        <v>28</v>
      </c>
      <c r="E797">
        <v>0</v>
      </c>
      <c r="F797">
        <v>28</v>
      </c>
      <c r="G797">
        <v>0</v>
      </c>
      <c r="H797">
        <v>0</v>
      </c>
      <c r="I797">
        <v>0</v>
      </c>
      <c r="J797">
        <v>1000</v>
      </c>
      <c r="K797" t="s">
        <v>561</v>
      </c>
      <c r="O797" t="str">
        <f t="shared" si="49"/>
        <v>32011-3029</v>
      </c>
      <c r="P797">
        <v>32011</v>
      </c>
      <c r="Q797">
        <v>3029</v>
      </c>
      <c r="R797">
        <v>1</v>
      </c>
      <c r="S797">
        <v>20</v>
      </c>
      <c r="T797" t="s">
        <v>256</v>
      </c>
      <c r="U797">
        <v>77</v>
      </c>
      <c r="V797">
        <v>1000</v>
      </c>
      <c r="W797">
        <v>5</v>
      </c>
      <c r="X797">
        <v>0</v>
      </c>
      <c r="Y797" t="s">
        <v>285</v>
      </c>
      <c r="AA797" t="str">
        <f t="shared" si="50"/>
        <v>12019-12020</v>
      </c>
      <c r="AB797">
        <v>12019</v>
      </c>
      <c r="AC797">
        <v>12020</v>
      </c>
      <c r="AD797">
        <v>28</v>
      </c>
      <c r="AE797">
        <v>307</v>
      </c>
      <c r="AF797">
        <v>1000</v>
      </c>
      <c r="AG797">
        <v>4</v>
      </c>
      <c r="AH797">
        <v>0</v>
      </c>
      <c r="AI797">
        <v>0</v>
      </c>
      <c r="AJ797" t="s">
        <v>70</v>
      </c>
      <c r="AL797" t="str">
        <f t="shared" si="51"/>
        <v>9004-9016</v>
      </c>
      <c r="AM797">
        <v>9004</v>
      </c>
      <c r="AN797">
        <v>9016</v>
      </c>
      <c r="AO797">
        <v>1</v>
      </c>
    </row>
    <row r="798" spans="1:41" x14ac:dyDescent="0.3">
      <c r="A798" t="str">
        <f t="shared" si="48"/>
        <v>12019-12028</v>
      </c>
      <c r="B798">
        <v>12019</v>
      </c>
      <c r="C798">
        <v>12028</v>
      </c>
      <c r="D798">
        <v>18</v>
      </c>
      <c r="E798">
        <v>5</v>
      </c>
      <c r="F798">
        <v>23</v>
      </c>
      <c r="G798">
        <v>0</v>
      </c>
      <c r="H798">
        <v>146</v>
      </c>
      <c r="I798">
        <v>146</v>
      </c>
      <c r="J798">
        <v>2000</v>
      </c>
      <c r="K798" t="s">
        <v>547</v>
      </c>
      <c r="O798" t="str">
        <f t="shared" si="49"/>
        <v>32011-32012</v>
      </c>
      <c r="P798">
        <v>32011</v>
      </c>
      <c r="Q798">
        <v>32012</v>
      </c>
      <c r="R798">
        <v>1</v>
      </c>
      <c r="S798">
        <v>41</v>
      </c>
      <c r="T798" t="s">
        <v>256</v>
      </c>
      <c r="U798">
        <v>116</v>
      </c>
      <c r="V798">
        <v>2110</v>
      </c>
      <c r="W798">
        <v>5</v>
      </c>
      <c r="X798">
        <v>0</v>
      </c>
      <c r="Y798" t="s">
        <v>171</v>
      </c>
      <c r="AA798" t="str">
        <f t="shared" si="50"/>
        <v>12019-12028</v>
      </c>
      <c r="AB798">
        <v>12019</v>
      </c>
      <c r="AC798">
        <v>12028</v>
      </c>
      <c r="AD798">
        <v>18</v>
      </c>
      <c r="AE798">
        <v>256</v>
      </c>
      <c r="AF798">
        <v>2000</v>
      </c>
      <c r="AG798">
        <v>3</v>
      </c>
      <c r="AH798">
        <v>0</v>
      </c>
      <c r="AI798">
        <v>0</v>
      </c>
      <c r="AJ798" t="s">
        <v>74</v>
      </c>
      <c r="AL798" t="str">
        <f t="shared" si="51"/>
        <v>9016-9004</v>
      </c>
      <c r="AM798">
        <v>9016</v>
      </c>
      <c r="AN798">
        <v>9004</v>
      </c>
      <c r="AO798">
        <v>1</v>
      </c>
    </row>
    <row r="799" spans="1:41" x14ac:dyDescent="0.3">
      <c r="A799" t="str">
        <f t="shared" si="48"/>
        <v>12019-12010</v>
      </c>
      <c r="B799">
        <v>12019</v>
      </c>
      <c r="C799">
        <v>12010</v>
      </c>
      <c r="D799">
        <v>11</v>
      </c>
      <c r="E799">
        <v>1</v>
      </c>
      <c r="F799">
        <v>12</v>
      </c>
      <c r="G799">
        <v>0</v>
      </c>
      <c r="H799">
        <v>50</v>
      </c>
      <c r="I799">
        <v>50</v>
      </c>
      <c r="J799">
        <v>1000</v>
      </c>
      <c r="K799" t="s">
        <v>561</v>
      </c>
      <c r="O799" t="str">
        <f t="shared" si="49"/>
        <v>32012-32013</v>
      </c>
      <c r="P799">
        <v>32012</v>
      </c>
      <c r="Q799">
        <v>32013</v>
      </c>
      <c r="R799">
        <v>1</v>
      </c>
      <c r="S799">
        <v>41</v>
      </c>
      <c r="T799" t="s">
        <v>256</v>
      </c>
      <c r="U799">
        <v>116</v>
      </c>
      <c r="V799">
        <v>2110</v>
      </c>
      <c r="W799">
        <v>5</v>
      </c>
      <c r="X799">
        <v>0</v>
      </c>
      <c r="Y799" t="s">
        <v>171</v>
      </c>
      <c r="AA799" t="str">
        <f t="shared" si="50"/>
        <v>12019-12010</v>
      </c>
      <c r="AB799">
        <v>12019</v>
      </c>
      <c r="AC799">
        <v>12010</v>
      </c>
      <c r="AD799">
        <v>11</v>
      </c>
      <c r="AE799">
        <v>126</v>
      </c>
      <c r="AF799">
        <v>1000</v>
      </c>
      <c r="AG799">
        <v>4</v>
      </c>
      <c r="AH799">
        <v>0</v>
      </c>
      <c r="AI799">
        <v>0</v>
      </c>
      <c r="AJ799" t="s">
        <v>70</v>
      </c>
      <c r="AL799" t="str">
        <f t="shared" si="51"/>
        <v>6053-40004</v>
      </c>
      <c r="AM799">
        <v>6053</v>
      </c>
      <c r="AN799">
        <v>40004</v>
      </c>
      <c r="AO799">
        <v>1</v>
      </c>
    </row>
    <row r="800" spans="1:41" x14ac:dyDescent="0.3">
      <c r="A800" t="str">
        <f t="shared" si="48"/>
        <v>12020-12016</v>
      </c>
      <c r="B800">
        <v>12020</v>
      </c>
      <c r="C800">
        <v>12016</v>
      </c>
      <c r="D800">
        <v>20</v>
      </c>
      <c r="E800">
        <v>0</v>
      </c>
      <c r="F800">
        <v>20</v>
      </c>
      <c r="G800">
        <v>0</v>
      </c>
      <c r="H800">
        <v>0</v>
      </c>
      <c r="I800">
        <v>0</v>
      </c>
      <c r="J800">
        <v>2000</v>
      </c>
      <c r="K800" t="s">
        <v>556</v>
      </c>
      <c r="O800" t="str">
        <f t="shared" si="49"/>
        <v>32013-3031</v>
      </c>
      <c r="P800">
        <v>32013</v>
      </c>
      <c r="Q800">
        <v>3031</v>
      </c>
      <c r="R800">
        <v>1</v>
      </c>
      <c r="S800">
        <v>13</v>
      </c>
      <c r="T800" t="s">
        <v>256</v>
      </c>
      <c r="U800">
        <v>50</v>
      </c>
      <c r="V800">
        <v>949</v>
      </c>
      <c r="W800">
        <v>5</v>
      </c>
      <c r="X800">
        <v>0</v>
      </c>
      <c r="Y800" t="s">
        <v>287</v>
      </c>
      <c r="AA800" t="str">
        <f t="shared" si="50"/>
        <v>12020-12016</v>
      </c>
      <c r="AB800">
        <v>12020</v>
      </c>
      <c r="AC800">
        <v>12016</v>
      </c>
      <c r="AD800">
        <v>20</v>
      </c>
      <c r="AE800">
        <v>272</v>
      </c>
      <c r="AF800">
        <v>2000</v>
      </c>
      <c r="AG800">
        <v>3</v>
      </c>
      <c r="AH800">
        <v>0</v>
      </c>
      <c r="AI800">
        <v>0</v>
      </c>
      <c r="AJ800" t="s">
        <v>76</v>
      </c>
      <c r="AL800" t="str">
        <f t="shared" si="51"/>
        <v>40004-6053</v>
      </c>
      <c r="AM800">
        <v>40004</v>
      </c>
      <c r="AN800">
        <v>6053</v>
      </c>
      <c r="AO800">
        <v>1</v>
      </c>
    </row>
    <row r="801" spans="1:41" x14ac:dyDescent="0.3">
      <c r="A801" t="str">
        <f t="shared" si="48"/>
        <v>12020-12019</v>
      </c>
      <c r="B801">
        <v>12020</v>
      </c>
      <c r="C801">
        <v>12019</v>
      </c>
      <c r="D801">
        <v>28</v>
      </c>
      <c r="E801">
        <v>0</v>
      </c>
      <c r="F801">
        <v>28</v>
      </c>
      <c r="G801">
        <v>0</v>
      </c>
      <c r="H801">
        <v>0</v>
      </c>
      <c r="I801">
        <v>0</v>
      </c>
      <c r="J801">
        <v>1000</v>
      </c>
      <c r="K801" t="s">
        <v>561</v>
      </c>
      <c r="O801" t="str">
        <f t="shared" si="49"/>
        <v>33003-33004</v>
      </c>
      <c r="P801">
        <v>33003</v>
      </c>
      <c r="Q801">
        <v>33004</v>
      </c>
      <c r="R801">
        <v>1</v>
      </c>
      <c r="S801">
        <v>37</v>
      </c>
      <c r="T801" t="s">
        <v>256</v>
      </c>
      <c r="U801">
        <v>612</v>
      </c>
      <c r="V801">
        <v>2060</v>
      </c>
      <c r="W801">
        <v>4</v>
      </c>
      <c r="X801">
        <v>0</v>
      </c>
      <c r="Y801" t="s">
        <v>121</v>
      </c>
      <c r="AA801" t="str">
        <f t="shared" si="50"/>
        <v>12020-12019</v>
      </c>
      <c r="AB801">
        <v>12020</v>
      </c>
      <c r="AC801">
        <v>12019</v>
      </c>
      <c r="AD801">
        <v>28</v>
      </c>
      <c r="AE801">
        <v>307</v>
      </c>
      <c r="AF801">
        <v>1000</v>
      </c>
      <c r="AG801">
        <v>4</v>
      </c>
      <c r="AH801">
        <v>0</v>
      </c>
      <c r="AI801">
        <v>0</v>
      </c>
      <c r="AJ801" t="s">
        <v>70</v>
      </c>
      <c r="AL801" t="str">
        <f t="shared" si="51"/>
        <v>7003-53030</v>
      </c>
      <c r="AM801">
        <v>7003</v>
      </c>
      <c r="AN801">
        <v>53030</v>
      </c>
      <c r="AO801">
        <v>2</v>
      </c>
    </row>
    <row r="802" spans="1:41" x14ac:dyDescent="0.3">
      <c r="A802" t="str">
        <f t="shared" si="48"/>
        <v>12020-12021</v>
      </c>
      <c r="B802">
        <v>12020</v>
      </c>
      <c r="C802">
        <v>12021</v>
      </c>
      <c r="D802">
        <v>19</v>
      </c>
      <c r="E802">
        <v>0</v>
      </c>
      <c r="F802">
        <v>19</v>
      </c>
      <c r="G802">
        <v>0</v>
      </c>
      <c r="H802">
        <v>0</v>
      </c>
      <c r="I802">
        <v>0</v>
      </c>
      <c r="J802">
        <v>2000</v>
      </c>
      <c r="K802" t="s">
        <v>556</v>
      </c>
      <c r="O802" t="str">
        <f t="shared" si="49"/>
        <v>33003-33014</v>
      </c>
      <c r="P802">
        <v>33003</v>
      </c>
      <c r="Q802">
        <v>33014</v>
      </c>
      <c r="R802">
        <v>1</v>
      </c>
      <c r="S802">
        <v>33</v>
      </c>
      <c r="T802" t="s">
        <v>256</v>
      </c>
      <c r="U802">
        <v>90</v>
      </c>
      <c r="V802">
        <v>2060</v>
      </c>
      <c r="W802">
        <v>4</v>
      </c>
      <c r="X802">
        <v>0</v>
      </c>
      <c r="Y802" t="s">
        <v>121</v>
      </c>
      <c r="AA802" t="str">
        <f t="shared" si="50"/>
        <v>12020-12021</v>
      </c>
      <c r="AB802">
        <v>12020</v>
      </c>
      <c r="AC802">
        <v>12021</v>
      </c>
      <c r="AD802">
        <v>19</v>
      </c>
      <c r="AE802">
        <v>268</v>
      </c>
      <c r="AF802">
        <v>2000</v>
      </c>
      <c r="AG802">
        <v>3</v>
      </c>
      <c r="AH802">
        <v>0</v>
      </c>
      <c r="AI802">
        <v>0</v>
      </c>
      <c r="AJ802" t="s">
        <v>76</v>
      </c>
      <c r="AL802" t="str">
        <f t="shared" si="51"/>
        <v>53030-40015</v>
      </c>
      <c r="AM802">
        <v>53030</v>
      </c>
      <c r="AN802">
        <v>40015</v>
      </c>
      <c r="AO802">
        <v>2</v>
      </c>
    </row>
    <row r="803" spans="1:41" x14ac:dyDescent="0.3">
      <c r="A803" t="str">
        <f t="shared" si="48"/>
        <v>12020-12022</v>
      </c>
      <c r="B803">
        <v>12020</v>
      </c>
      <c r="C803">
        <v>12022</v>
      </c>
      <c r="D803">
        <v>21</v>
      </c>
      <c r="E803">
        <v>0</v>
      </c>
      <c r="F803">
        <v>21</v>
      </c>
      <c r="G803">
        <v>0</v>
      </c>
      <c r="H803">
        <v>0</v>
      </c>
      <c r="I803">
        <v>0</v>
      </c>
      <c r="J803">
        <v>1000</v>
      </c>
      <c r="K803" t="s">
        <v>561</v>
      </c>
      <c r="O803" t="str">
        <f t="shared" si="49"/>
        <v>33003-33015</v>
      </c>
      <c r="P803">
        <v>33003</v>
      </c>
      <c r="Q803">
        <v>33015</v>
      </c>
      <c r="R803">
        <v>1</v>
      </c>
      <c r="S803">
        <v>36</v>
      </c>
      <c r="T803" t="s">
        <v>256</v>
      </c>
      <c r="U803">
        <v>134</v>
      </c>
      <c r="V803">
        <v>1000</v>
      </c>
      <c r="W803">
        <v>4</v>
      </c>
      <c r="X803">
        <v>0</v>
      </c>
      <c r="Y803" t="s">
        <v>173</v>
      </c>
      <c r="AA803" t="str">
        <f t="shared" si="50"/>
        <v>12020-12022</v>
      </c>
      <c r="AB803">
        <v>12020</v>
      </c>
      <c r="AC803">
        <v>12022</v>
      </c>
      <c r="AD803">
        <v>21</v>
      </c>
      <c r="AE803">
        <v>235</v>
      </c>
      <c r="AF803">
        <v>1000</v>
      </c>
      <c r="AG803">
        <v>4</v>
      </c>
      <c r="AH803">
        <v>0</v>
      </c>
      <c r="AI803">
        <v>0</v>
      </c>
      <c r="AJ803" t="s">
        <v>70</v>
      </c>
      <c r="AL803" t="str">
        <f t="shared" si="51"/>
        <v>5005-5058</v>
      </c>
      <c r="AM803">
        <v>5005</v>
      </c>
      <c r="AN803">
        <v>5058</v>
      </c>
      <c r="AO803">
        <v>2</v>
      </c>
    </row>
    <row r="804" spans="1:41" x14ac:dyDescent="0.3">
      <c r="A804" t="str">
        <f t="shared" si="48"/>
        <v>12021-12020</v>
      </c>
      <c r="B804">
        <v>12021</v>
      </c>
      <c r="C804">
        <v>12020</v>
      </c>
      <c r="D804">
        <v>24</v>
      </c>
      <c r="E804">
        <v>0</v>
      </c>
      <c r="F804">
        <v>24</v>
      </c>
      <c r="G804">
        <v>0</v>
      </c>
      <c r="H804">
        <v>0</v>
      </c>
      <c r="I804">
        <v>0</v>
      </c>
      <c r="J804">
        <v>2000</v>
      </c>
      <c r="K804" t="s">
        <v>556</v>
      </c>
      <c r="O804" t="str">
        <f t="shared" si="49"/>
        <v>33003-50020</v>
      </c>
      <c r="P804">
        <v>33003</v>
      </c>
      <c r="Q804">
        <v>50020</v>
      </c>
      <c r="R804">
        <v>1</v>
      </c>
      <c r="S804">
        <v>46</v>
      </c>
      <c r="T804" t="s">
        <v>256</v>
      </c>
      <c r="U804">
        <v>100</v>
      </c>
      <c r="V804">
        <v>2000</v>
      </c>
      <c r="W804">
        <v>4</v>
      </c>
      <c r="X804">
        <v>0</v>
      </c>
      <c r="Y804" t="s">
        <v>173</v>
      </c>
      <c r="AA804" t="str">
        <f t="shared" si="50"/>
        <v>12021-12020</v>
      </c>
      <c r="AB804">
        <v>12021</v>
      </c>
      <c r="AC804">
        <v>12020</v>
      </c>
      <c r="AD804">
        <v>24</v>
      </c>
      <c r="AE804">
        <v>268</v>
      </c>
      <c r="AF804">
        <v>2000</v>
      </c>
      <c r="AG804">
        <v>4</v>
      </c>
      <c r="AH804">
        <v>0</v>
      </c>
      <c r="AI804">
        <v>0</v>
      </c>
      <c r="AJ804" t="s">
        <v>76</v>
      </c>
      <c r="AL804" t="str">
        <f t="shared" si="51"/>
        <v>5058-5051</v>
      </c>
      <c r="AM804">
        <v>5058</v>
      </c>
      <c r="AN804">
        <v>5051</v>
      </c>
      <c r="AO804">
        <v>2</v>
      </c>
    </row>
    <row r="805" spans="1:41" x14ac:dyDescent="0.3">
      <c r="A805" t="str">
        <f t="shared" si="48"/>
        <v>12021-12028</v>
      </c>
      <c r="B805">
        <v>12021</v>
      </c>
      <c r="C805">
        <v>12028</v>
      </c>
      <c r="D805">
        <v>20</v>
      </c>
      <c r="E805">
        <v>0</v>
      </c>
      <c r="F805">
        <v>20</v>
      </c>
      <c r="G805">
        <v>0</v>
      </c>
      <c r="H805">
        <v>34</v>
      </c>
      <c r="I805">
        <v>34</v>
      </c>
      <c r="J805">
        <v>4000</v>
      </c>
      <c r="K805" t="s">
        <v>560</v>
      </c>
      <c r="O805" t="str">
        <f t="shared" si="49"/>
        <v>33004-33003</v>
      </c>
      <c r="P805">
        <v>33004</v>
      </c>
      <c r="Q805">
        <v>33003</v>
      </c>
      <c r="R805">
        <v>1</v>
      </c>
      <c r="S805">
        <v>35</v>
      </c>
      <c r="T805" t="s">
        <v>256</v>
      </c>
      <c r="U805">
        <v>612</v>
      </c>
      <c r="V805">
        <v>927</v>
      </c>
      <c r="W805">
        <v>4</v>
      </c>
      <c r="X805">
        <v>0</v>
      </c>
      <c r="Y805" t="s">
        <v>121</v>
      </c>
      <c r="AA805" t="str">
        <f t="shared" si="50"/>
        <v>12021-12028</v>
      </c>
      <c r="AB805">
        <v>12021</v>
      </c>
      <c r="AC805">
        <v>12028</v>
      </c>
      <c r="AD805">
        <v>20</v>
      </c>
      <c r="AE805">
        <v>273</v>
      </c>
      <c r="AF805">
        <v>4000</v>
      </c>
      <c r="AG805">
        <v>3</v>
      </c>
      <c r="AH805">
        <v>0</v>
      </c>
      <c r="AI805">
        <v>0</v>
      </c>
      <c r="AJ805" t="s">
        <v>78</v>
      </c>
      <c r="AL805" t="str">
        <f t="shared" si="51"/>
        <v>5004-5060</v>
      </c>
      <c r="AM805">
        <v>5004</v>
      </c>
      <c r="AN805">
        <v>5060</v>
      </c>
      <c r="AO805">
        <v>1</v>
      </c>
    </row>
    <row r="806" spans="1:41" x14ac:dyDescent="0.3">
      <c r="A806" t="str">
        <f t="shared" si="48"/>
        <v>12021-12023</v>
      </c>
      <c r="B806">
        <v>12021</v>
      </c>
      <c r="C806">
        <v>12023</v>
      </c>
      <c r="D806">
        <v>25</v>
      </c>
      <c r="E806">
        <v>1</v>
      </c>
      <c r="F806">
        <v>26</v>
      </c>
      <c r="G806">
        <v>0</v>
      </c>
      <c r="H806">
        <v>35</v>
      </c>
      <c r="I806">
        <v>35</v>
      </c>
      <c r="J806">
        <v>1000</v>
      </c>
      <c r="K806" t="s">
        <v>556</v>
      </c>
      <c r="O806" t="str">
        <f t="shared" si="49"/>
        <v>33004-33008</v>
      </c>
      <c r="P806">
        <v>33004</v>
      </c>
      <c r="Q806">
        <v>33008</v>
      </c>
      <c r="R806">
        <v>1</v>
      </c>
      <c r="S806">
        <v>33</v>
      </c>
      <c r="T806" t="s">
        <v>256</v>
      </c>
      <c r="U806">
        <v>257</v>
      </c>
      <c r="V806">
        <v>1000</v>
      </c>
      <c r="W806">
        <v>5</v>
      </c>
      <c r="X806">
        <v>0</v>
      </c>
      <c r="Y806" t="s">
        <v>160</v>
      </c>
      <c r="AA806" t="str">
        <f t="shared" si="50"/>
        <v>12021-12023</v>
      </c>
      <c r="AB806">
        <v>12021</v>
      </c>
      <c r="AC806">
        <v>12023</v>
      </c>
      <c r="AD806">
        <v>25</v>
      </c>
      <c r="AE806">
        <v>275</v>
      </c>
      <c r="AF806">
        <v>1000</v>
      </c>
      <c r="AG806">
        <v>4</v>
      </c>
      <c r="AH806">
        <v>0</v>
      </c>
      <c r="AI806">
        <v>0</v>
      </c>
      <c r="AJ806" t="s">
        <v>76</v>
      </c>
      <c r="AL806" t="str">
        <f t="shared" si="51"/>
        <v>5060-5061</v>
      </c>
      <c r="AM806">
        <v>5060</v>
      </c>
      <c r="AN806">
        <v>5061</v>
      </c>
      <c r="AO806">
        <v>1</v>
      </c>
    </row>
    <row r="807" spans="1:41" x14ac:dyDescent="0.3">
      <c r="A807" t="str">
        <f t="shared" si="48"/>
        <v>12021-12022</v>
      </c>
      <c r="B807">
        <v>12021</v>
      </c>
      <c r="C807">
        <v>12022</v>
      </c>
      <c r="D807">
        <v>23</v>
      </c>
      <c r="E807">
        <v>0</v>
      </c>
      <c r="F807">
        <v>23</v>
      </c>
      <c r="G807">
        <v>0</v>
      </c>
      <c r="H807">
        <v>7</v>
      </c>
      <c r="I807">
        <v>7</v>
      </c>
      <c r="J807">
        <v>4000</v>
      </c>
      <c r="K807" t="s">
        <v>560</v>
      </c>
      <c r="O807" t="str">
        <f t="shared" si="49"/>
        <v>33005-21011</v>
      </c>
      <c r="P807">
        <v>33005</v>
      </c>
      <c r="Q807">
        <v>21011</v>
      </c>
      <c r="R807">
        <v>1</v>
      </c>
      <c r="S807">
        <v>37</v>
      </c>
      <c r="T807" t="s">
        <v>256</v>
      </c>
      <c r="U807">
        <v>679</v>
      </c>
      <c r="V807">
        <v>844</v>
      </c>
      <c r="W807">
        <v>4</v>
      </c>
      <c r="X807">
        <v>0</v>
      </c>
      <c r="Y807" t="s">
        <v>121</v>
      </c>
      <c r="AA807" t="str">
        <f t="shared" si="50"/>
        <v>12021-12022</v>
      </c>
      <c r="AB807">
        <v>12021</v>
      </c>
      <c r="AC807">
        <v>12022</v>
      </c>
      <c r="AD807">
        <v>23</v>
      </c>
      <c r="AE807">
        <v>314</v>
      </c>
      <c r="AF807">
        <v>4000</v>
      </c>
      <c r="AG807">
        <v>3</v>
      </c>
      <c r="AH807">
        <v>0</v>
      </c>
      <c r="AI807">
        <v>0</v>
      </c>
      <c r="AJ807" t="s">
        <v>78</v>
      </c>
      <c r="AL807" t="str">
        <f t="shared" si="51"/>
        <v>5061-5060</v>
      </c>
      <c r="AM807">
        <v>5061</v>
      </c>
      <c r="AN807">
        <v>5060</v>
      </c>
      <c r="AO807">
        <v>1</v>
      </c>
    </row>
    <row r="808" spans="1:41" x14ac:dyDescent="0.3">
      <c r="A808" t="str">
        <f t="shared" si="48"/>
        <v>12022-12017</v>
      </c>
      <c r="B808">
        <v>12022</v>
      </c>
      <c r="C808">
        <v>12017</v>
      </c>
      <c r="D808">
        <v>29</v>
      </c>
      <c r="E808">
        <v>0</v>
      </c>
      <c r="F808">
        <v>29</v>
      </c>
      <c r="G808">
        <v>0</v>
      </c>
      <c r="H808">
        <v>7</v>
      </c>
      <c r="I808">
        <v>7</v>
      </c>
      <c r="J808">
        <v>2000</v>
      </c>
      <c r="K808" t="s">
        <v>560</v>
      </c>
      <c r="O808" t="str">
        <f t="shared" si="49"/>
        <v>33005-33004</v>
      </c>
      <c r="P808">
        <v>33005</v>
      </c>
      <c r="Q808">
        <v>33004</v>
      </c>
      <c r="R808">
        <v>1</v>
      </c>
      <c r="S808">
        <v>37</v>
      </c>
      <c r="T808" t="s">
        <v>256</v>
      </c>
      <c r="U808">
        <v>134</v>
      </c>
      <c r="V808">
        <v>2060</v>
      </c>
      <c r="W808">
        <v>4</v>
      </c>
      <c r="X808">
        <v>0</v>
      </c>
      <c r="Y808" t="s">
        <v>121</v>
      </c>
      <c r="AA808" t="str">
        <f t="shared" si="50"/>
        <v>12022-12017</v>
      </c>
      <c r="AB808">
        <v>12022</v>
      </c>
      <c r="AC808">
        <v>12017</v>
      </c>
      <c r="AD808">
        <v>29</v>
      </c>
      <c r="AE808">
        <v>404</v>
      </c>
      <c r="AF808">
        <v>2000</v>
      </c>
      <c r="AG808">
        <v>3</v>
      </c>
      <c r="AH808">
        <v>0</v>
      </c>
      <c r="AI808">
        <v>0</v>
      </c>
      <c r="AJ808" t="s">
        <v>78</v>
      </c>
      <c r="AL808" t="str">
        <f t="shared" si="51"/>
        <v>5060-5004</v>
      </c>
      <c r="AM808">
        <v>5060</v>
      </c>
      <c r="AN808">
        <v>5004</v>
      </c>
      <c r="AO808">
        <v>1</v>
      </c>
    </row>
    <row r="809" spans="1:41" x14ac:dyDescent="0.3">
      <c r="A809" t="str">
        <f t="shared" si="48"/>
        <v>12022-12021</v>
      </c>
      <c r="B809">
        <v>12022</v>
      </c>
      <c r="C809">
        <v>12021</v>
      </c>
      <c r="D809">
        <v>23</v>
      </c>
      <c r="E809">
        <v>1</v>
      </c>
      <c r="F809">
        <v>24</v>
      </c>
      <c r="G809">
        <v>0</v>
      </c>
      <c r="H809">
        <v>69</v>
      </c>
      <c r="I809">
        <v>69</v>
      </c>
      <c r="J809">
        <v>4000</v>
      </c>
      <c r="K809" t="s">
        <v>565</v>
      </c>
      <c r="O809" t="str">
        <f t="shared" si="49"/>
        <v>33005-33007</v>
      </c>
      <c r="P809">
        <v>33005</v>
      </c>
      <c r="Q809">
        <v>33007</v>
      </c>
      <c r="R809">
        <v>1</v>
      </c>
      <c r="S809">
        <v>45</v>
      </c>
      <c r="T809" t="s">
        <v>256</v>
      </c>
      <c r="U809">
        <v>285</v>
      </c>
      <c r="V809">
        <v>4000</v>
      </c>
      <c r="W809">
        <v>2</v>
      </c>
      <c r="X809">
        <v>0</v>
      </c>
      <c r="Y809" t="s">
        <v>128</v>
      </c>
      <c r="AA809" t="str">
        <f t="shared" si="50"/>
        <v>12022-12021</v>
      </c>
      <c r="AB809">
        <v>12022</v>
      </c>
      <c r="AC809">
        <v>12021</v>
      </c>
      <c r="AD809">
        <v>23</v>
      </c>
      <c r="AE809">
        <v>314</v>
      </c>
      <c r="AF809">
        <v>4000</v>
      </c>
      <c r="AG809">
        <v>3</v>
      </c>
      <c r="AH809">
        <v>0</v>
      </c>
      <c r="AI809">
        <v>0</v>
      </c>
      <c r="AJ809" t="s">
        <v>79</v>
      </c>
      <c r="AL809" t="str">
        <f t="shared" si="51"/>
        <v>5005-5043</v>
      </c>
      <c r="AM809">
        <v>5005</v>
      </c>
      <c r="AN809">
        <v>5043</v>
      </c>
      <c r="AO809">
        <v>3</v>
      </c>
    </row>
    <row r="810" spans="1:41" x14ac:dyDescent="0.3">
      <c r="A810" t="str">
        <f t="shared" si="48"/>
        <v>12022-12020</v>
      </c>
      <c r="B810">
        <v>12022</v>
      </c>
      <c r="C810">
        <v>12020</v>
      </c>
      <c r="D810">
        <v>21</v>
      </c>
      <c r="E810">
        <v>0</v>
      </c>
      <c r="F810">
        <v>21</v>
      </c>
      <c r="G810">
        <v>0</v>
      </c>
      <c r="H810">
        <v>0</v>
      </c>
      <c r="I810">
        <v>0</v>
      </c>
      <c r="J810">
        <v>1000</v>
      </c>
      <c r="K810" t="s">
        <v>560</v>
      </c>
      <c r="O810" t="str">
        <f t="shared" si="49"/>
        <v>33005-33019</v>
      </c>
      <c r="P810">
        <v>33005</v>
      </c>
      <c r="Q810">
        <v>33019</v>
      </c>
      <c r="R810">
        <v>1</v>
      </c>
      <c r="S810">
        <v>37</v>
      </c>
      <c r="T810" t="s">
        <v>256</v>
      </c>
      <c r="U810">
        <v>171</v>
      </c>
      <c r="V810">
        <v>3500</v>
      </c>
      <c r="W810">
        <v>2</v>
      </c>
      <c r="X810">
        <v>0</v>
      </c>
      <c r="Y810" t="s">
        <v>128</v>
      </c>
      <c r="AA810" t="str">
        <f t="shared" si="50"/>
        <v>12022-12020</v>
      </c>
      <c r="AB810">
        <v>12022</v>
      </c>
      <c r="AC810">
        <v>12020</v>
      </c>
      <c r="AD810">
        <v>21</v>
      </c>
      <c r="AE810">
        <v>235</v>
      </c>
      <c r="AF810">
        <v>1000</v>
      </c>
      <c r="AG810">
        <v>4</v>
      </c>
      <c r="AH810">
        <v>0</v>
      </c>
      <c r="AI810">
        <v>0</v>
      </c>
      <c r="AJ810" t="s">
        <v>78</v>
      </c>
      <c r="AL810" t="str">
        <f t="shared" si="51"/>
        <v>7007-7001</v>
      </c>
      <c r="AM810">
        <v>7007</v>
      </c>
      <c r="AN810">
        <v>7001</v>
      </c>
      <c r="AO810">
        <v>1</v>
      </c>
    </row>
    <row r="811" spans="1:41" x14ac:dyDescent="0.3">
      <c r="A811" t="str">
        <f t="shared" si="48"/>
        <v>12023-12021</v>
      </c>
      <c r="B811">
        <v>12023</v>
      </c>
      <c r="C811">
        <v>12021</v>
      </c>
      <c r="D811">
        <v>25</v>
      </c>
      <c r="E811">
        <v>0</v>
      </c>
      <c r="F811">
        <v>25</v>
      </c>
      <c r="G811">
        <v>0</v>
      </c>
      <c r="H811">
        <v>0</v>
      </c>
      <c r="I811">
        <v>0</v>
      </c>
      <c r="J811">
        <v>1000</v>
      </c>
      <c r="K811" t="s">
        <v>556</v>
      </c>
      <c r="O811" t="str">
        <f t="shared" si="49"/>
        <v>33006-28005</v>
      </c>
      <c r="P811">
        <v>33006</v>
      </c>
      <c r="Q811">
        <v>28005</v>
      </c>
      <c r="R811">
        <v>1</v>
      </c>
      <c r="S811">
        <v>26</v>
      </c>
      <c r="T811" t="s">
        <v>256</v>
      </c>
      <c r="U811">
        <v>136</v>
      </c>
      <c r="V811">
        <v>1000</v>
      </c>
      <c r="W811">
        <v>5</v>
      </c>
      <c r="X811">
        <v>0</v>
      </c>
      <c r="Y811" t="s">
        <v>144</v>
      </c>
      <c r="AA811" t="str">
        <f t="shared" si="50"/>
        <v>12023-12021</v>
      </c>
      <c r="AB811">
        <v>12023</v>
      </c>
      <c r="AC811">
        <v>12021</v>
      </c>
      <c r="AD811">
        <v>25</v>
      </c>
      <c r="AE811">
        <v>275</v>
      </c>
      <c r="AF811">
        <v>1000</v>
      </c>
      <c r="AG811">
        <v>4</v>
      </c>
      <c r="AH811">
        <v>0</v>
      </c>
      <c r="AI811">
        <v>0</v>
      </c>
      <c r="AJ811" t="s">
        <v>76</v>
      </c>
      <c r="AL811" t="str">
        <f t="shared" si="51"/>
        <v>7001-7007</v>
      </c>
      <c r="AM811">
        <v>7001</v>
      </c>
      <c r="AN811">
        <v>7007</v>
      </c>
      <c r="AO811">
        <v>1</v>
      </c>
    </row>
    <row r="812" spans="1:41" x14ac:dyDescent="0.3">
      <c r="A812" t="str">
        <f t="shared" si="48"/>
        <v>12023-12027</v>
      </c>
      <c r="B812">
        <v>12023</v>
      </c>
      <c r="C812">
        <v>12027</v>
      </c>
      <c r="D812">
        <v>16</v>
      </c>
      <c r="E812">
        <v>1</v>
      </c>
      <c r="F812">
        <v>17</v>
      </c>
      <c r="G812">
        <v>0</v>
      </c>
      <c r="H812">
        <v>27</v>
      </c>
      <c r="I812">
        <v>27</v>
      </c>
      <c r="J812">
        <v>4000</v>
      </c>
      <c r="K812" t="s">
        <v>565</v>
      </c>
      <c r="O812" t="str">
        <f t="shared" si="49"/>
        <v>33006-33020</v>
      </c>
      <c r="P812">
        <v>33006</v>
      </c>
      <c r="Q812">
        <v>33020</v>
      </c>
      <c r="R812">
        <v>1</v>
      </c>
      <c r="S812">
        <v>58</v>
      </c>
      <c r="T812" t="s">
        <v>256</v>
      </c>
      <c r="U812">
        <v>227</v>
      </c>
      <c r="V812">
        <v>1000</v>
      </c>
      <c r="W812">
        <v>5</v>
      </c>
      <c r="X812">
        <v>0</v>
      </c>
      <c r="Y812" t="s">
        <v>174</v>
      </c>
      <c r="AA812" t="str">
        <f t="shared" si="50"/>
        <v>12023-12027</v>
      </c>
      <c r="AB812">
        <v>12023</v>
      </c>
      <c r="AC812">
        <v>12027</v>
      </c>
      <c r="AD812">
        <v>16</v>
      </c>
      <c r="AE812">
        <v>226</v>
      </c>
      <c r="AF812">
        <v>4000</v>
      </c>
      <c r="AG812">
        <v>3</v>
      </c>
      <c r="AH812">
        <v>0</v>
      </c>
      <c r="AI812">
        <v>0</v>
      </c>
      <c r="AJ812" t="s">
        <v>79</v>
      </c>
      <c r="AL812" t="str">
        <f t="shared" si="51"/>
        <v>7005-7006</v>
      </c>
      <c r="AM812">
        <v>7005</v>
      </c>
      <c r="AN812">
        <v>7006</v>
      </c>
      <c r="AO812">
        <v>1</v>
      </c>
    </row>
    <row r="813" spans="1:41" x14ac:dyDescent="0.3">
      <c r="A813" t="str">
        <f t="shared" si="48"/>
        <v>12023-12024</v>
      </c>
      <c r="B813">
        <v>12023</v>
      </c>
      <c r="C813">
        <v>12024</v>
      </c>
      <c r="D813">
        <v>39</v>
      </c>
      <c r="E813">
        <v>0</v>
      </c>
      <c r="F813">
        <v>39</v>
      </c>
      <c r="G813">
        <v>0</v>
      </c>
      <c r="H813">
        <v>0</v>
      </c>
      <c r="I813">
        <v>0</v>
      </c>
      <c r="J813">
        <v>2000</v>
      </c>
      <c r="K813" t="s">
        <v>565</v>
      </c>
      <c r="O813" t="str">
        <f t="shared" si="49"/>
        <v>33006-33027</v>
      </c>
      <c r="P813">
        <v>33006</v>
      </c>
      <c r="Q813">
        <v>33027</v>
      </c>
      <c r="R813">
        <v>1</v>
      </c>
      <c r="S813">
        <v>35</v>
      </c>
      <c r="T813" t="s">
        <v>256</v>
      </c>
      <c r="U813">
        <v>220</v>
      </c>
      <c r="V813">
        <v>2000</v>
      </c>
      <c r="W813">
        <v>5</v>
      </c>
      <c r="X813">
        <v>0</v>
      </c>
      <c r="Y813" t="s">
        <v>174</v>
      </c>
      <c r="AA813" t="str">
        <f t="shared" si="50"/>
        <v>12023-12024</v>
      </c>
      <c r="AB813">
        <v>12023</v>
      </c>
      <c r="AC813">
        <v>12024</v>
      </c>
      <c r="AD813">
        <v>39</v>
      </c>
      <c r="AE813">
        <v>538</v>
      </c>
      <c r="AF813">
        <v>2000</v>
      </c>
      <c r="AG813">
        <v>3</v>
      </c>
      <c r="AH813">
        <v>0</v>
      </c>
      <c r="AI813">
        <v>0</v>
      </c>
      <c r="AJ813" t="s">
        <v>79</v>
      </c>
      <c r="AL813" t="str">
        <f t="shared" si="51"/>
        <v>7006-7005</v>
      </c>
      <c r="AM813">
        <v>7006</v>
      </c>
      <c r="AN813">
        <v>7005</v>
      </c>
      <c r="AO813">
        <v>1</v>
      </c>
    </row>
    <row r="814" spans="1:41" x14ac:dyDescent="0.3">
      <c r="A814" t="str">
        <f t="shared" si="48"/>
        <v>12023-12025</v>
      </c>
      <c r="B814">
        <v>12023</v>
      </c>
      <c r="C814">
        <v>12025</v>
      </c>
      <c r="D814">
        <v>12</v>
      </c>
      <c r="E814">
        <v>0</v>
      </c>
      <c r="F814">
        <v>12</v>
      </c>
      <c r="G814">
        <v>0</v>
      </c>
      <c r="H814">
        <v>26</v>
      </c>
      <c r="I814">
        <v>26</v>
      </c>
      <c r="J814">
        <v>1000</v>
      </c>
      <c r="K814" t="s">
        <v>556</v>
      </c>
      <c r="O814" t="str">
        <f t="shared" si="49"/>
        <v>33007-33008</v>
      </c>
      <c r="P814">
        <v>33007</v>
      </c>
      <c r="Q814">
        <v>33008</v>
      </c>
      <c r="R814">
        <v>1</v>
      </c>
      <c r="S814">
        <v>40</v>
      </c>
      <c r="T814" t="s">
        <v>256</v>
      </c>
      <c r="U814">
        <v>140</v>
      </c>
      <c r="V814">
        <v>3320</v>
      </c>
      <c r="W814">
        <v>3</v>
      </c>
      <c r="X814">
        <v>0</v>
      </c>
      <c r="Y814" t="s">
        <v>84</v>
      </c>
      <c r="AA814" t="str">
        <f t="shared" si="50"/>
        <v>12023-12025</v>
      </c>
      <c r="AB814">
        <v>12023</v>
      </c>
      <c r="AC814">
        <v>12025</v>
      </c>
      <c r="AD814">
        <v>12</v>
      </c>
      <c r="AE814">
        <v>130</v>
      </c>
      <c r="AF814">
        <v>1000</v>
      </c>
      <c r="AG814">
        <v>4</v>
      </c>
      <c r="AH814">
        <v>0</v>
      </c>
      <c r="AI814">
        <v>0</v>
      </c>
      <c r="AJ814" t="s">
        <v>76</v>
      </c>
      <c r="AL814" t="str">
        <f t="shared" si="51"/>
        <v>7008-7007</v>
      </c>
      <c r="AM814">
        <v>7008</v>
      </c>
      <c r="AN814">
        <v>7007</v>
      </c>
      <c r="AO814">
        <v>1</v>
      </c>
    </row>
    <row r="815" spans="1:41" x14ac:dyDescent="0.3">
      <c r="A815" t="str">
        <f t="shared" si="48"/>
        <v>12024-12004</v>
      </c>
      <c r="B815">
        <v>12024</v>
      </c>
      <c r="C815">
        <v>12004</v>
      </c>
      <c r="D815">
        <v>23</v>
      </c>
      <c r="E815">
        <v>3</v>
      </c>
      <c r="F815">
        <v>26</v>
      </c>
      <c r="G815">
        <v>0</v>
      </c>
      <c r="H815">
        <v>60</v>
      </c>
      <c r="I815">
        <v>60</v>
      </c>
      <c r="J815">
        <v>2000</v>
      </c>
      <c r="K815" t="s">
        <v>559</v>
      </c>
      <c r="O815" t="str">
        <f t="shared" si="49"/>
        <v>33007-33018</v>
      </c>
      <c r="P815">
        <v>33007</v>
      </c>
      <c r="Q815">
        <v>33018</v>
      </c>
      <c r="R815">
        <v>1</v>
      </c>
      <c r="S815">
        <v>55</v>
      </c>
      <c r="T815" t="s">
        <v>256</v>
      </c>
      <c r="U815">
        <v>105</v>
      </c>
      <c r="V815">
        <v>4000</v>
      </c>
      <c r="W815">
        <v>2</v>
      </c>
      <c r="X815">
        <v>0</v>
      </c>
      <c r="Y815" t="s">
        <v>128</v>
      </c>
      <c r="AA815" t="str">
        <f t="shared" si="50"/>
        <v>12024-12004</v>
      </c>
      <c r="AB815">
        <v>12024</v>
      </c>
      <c r="AC815">
        <v>12004</v>
      </c>
      <c r="AD815">
        <v>23</v>
      </c>
      <c r="AE815">
        <v>321</v>
      </c>
      <c r="AF815">
        <v>2000</v>
      </c>
      <c r="AG815">
        <v>3</v>
      </c>
      <c r="AH815">
        <v>0</v>
      </c>
      <c r="AI815">
        <v>0</v>
      </c>
      <c r="AJ815" t="s">
        <v>75</v>
      </c>
      <c r="AL815" t="str">
        <f t="shared" si="51"/>
        <v>7007-7008</v>
      </c>
      <c r="AM815">
        <v>7007</v>
      </c>
      <c r="AN815">
        <v>7008</v>
      </c>
      <c r="AO815">
        <v>1</v>
      </c>
    </row>
    <row r="816" spans="1:41" x14ac:dyDescent="0.3">
      <c r="A816" t="str">
        <f t="shared" si="48"/>
        <v>12024-12023</v>
      </c>
      <c r="B816">
        <v>12024</v>
      </c>
      <c r="C816">
        <v>12023</v>
      </c>
      <c r="D816">
        <v>39</v>
      </c>
      <c r="E816">
        <v>0</v>
      </c>
      <c r="F816">
        <v>39</v>
      </c>
      <c r="G816">
        <v>0</v>
      </c>
      <c r="H816">
        <v>15</v>
      </c>
      <c r="I816">
        <v>15</v>
      </c>
      <c r="J816">
        <v>4000</v>
      </c>
      <c r="K816" t="s">
        <v>559</v>
      </c>
      <c r="O816" t="str">
        <f t="shared" si="49"/>
        <v>33008-33004</v>
      </c>
      <c r="P816">
        <v>33008</v>
      </c>
      <c r="Q816">
        <v>33004</v>
      </c>
      <c r="R816">
        <v>1</v>
      </c>
      <c r="S816">
        <v>41</v>
      </c>
      <c r="T816" t="s">
        <v>256</v>
      </c>
      <c r="U816">
        <v>257</v>
      </c>
      <c r="V816">
        <v>1000</v>
      </c>
      <c r="W816">
        <v>5</v>
      </c>
      <c r="X816">
        <v>0</v>
      </c>
      <c r="Y816" t="s">
        <v>160</v>
      </c>
      <c r="AA816" t="str">
        <f t="shared" si="50"/>
        <v>12024-12023</v>
      </c>
      <c r="AB816">
        <v>12024</v>
      </c>
      <c r="AC816">
        <v>12023</v>
      </c>
      <c r="AD816">
        <v>39</v>
      </c>
      <c r="AE816">
        <v>538</v>
      </c>
      <c r="AF816">
        <v>4000</v>
      </c>
      <c r="AG816">
        <v>3</v>
      </c>
      <c r="AH816">
        <v>0</v>
      </c>
      <c r="AI816">
        <v>0</v>
      </c>
      <c r="AJ816" t="s">
        <v>75</v>
      </c>
      <c r="AL816" t="str">
        <f t="shared" si="51"/>
        <v>7007-7006</v>
      </c>
      <c r="AM816">
        <v>7007</v>
      </c>
      <c r="AN816">
        <v>7006</v>
      </c>
      <c r="AO816">
        <v>1</v>
      </c>
    </row>
    <row r="817" spans="1:41" x14ac:dyDescent="0.3">
      <c r="A817" t="str">
        <f t="shared" si="48"/>
        <v>12024-12030</v>
      </c>
      <c r="B817">
        <v>12024</v>
      </c>
      <c r="C817">
        <v>12030</v>
      </c>
      <c r="D817">
        <v>64</v>
      </c>
      <c r="E817">
        <v>1</v>
      </c>
      <c r="F817">
        <v>65</v>
      </c>
      <c r="G817">
        <v>0</v>
      </c>
      <c r="H817">
        <v>18</v>
      </c>
      <c r="I817">
        <v>18</v>
      </c>
      <c r="J817">
        <v>4000</v>
      </c>
      <c r="K817" t="s">
        <v>297</v>
      </c>
      <c r="O817" t="str">
        <f t="shared" si="49"/>
        <v>33008-33007</v>
      </c>
      <c r="P817">
        <v>33008</v>
      </c>
      <c r="Q817">
        <v>33007</v>
      </c>
      <c r="R817">
        <v>1</v>
      </c>
      <c r="S817">
        <v>45</v>
      </c>
      <c r="T817" t="s">
        <v>256</v>
      </c>
      <c r="U817">
        <v>140</v>
      </c>
      <c r="V817">
        <v>1660</v>
      </c>
      <c r="W817">
        <v>3</v>
      </c>
      <c r="X817">
        <v>0</v>
      </c>
      <c r="Y817" t="s">
        <v>84</v>
      </c>
      <c r="AA817" t="str">
        <f t="shared" si="50"/>
        <v>12024-12030</v>
      </c>
      <c r="AB817">
        <v>12024</v>
      </c>
      <c r="AC817">
        <v>12030</v>
      </c>
      <c r="AD817">
        <v>64</v>
      </c>
      <c r="AE817">
        <v>884</v>
      </c>
      <c r="AF817">
        <v>4000</v>
      </c>
      <c r="AG817">
        <v>3</v>
      </c>
      <c r="AH817">
        <v>0</v>
      </c>
      <c r="AI817">
        <v>0</v>
      </c>
      <c r="AJ817" t="s">
        <v>297</v>
      </c>
      <c r="AL817" t="str">
        <f t="shared" si="51"/>
        <v>7006-7007</v>
      </c>
      <c r="AM817">
        <v>7006</v>
      </c>
      <c r="AN817">
        <v>7007</v>
      </c>
      <c r="AO817">
        <v>1</v>
      </c>
    </row>
    <row r="818" spans="1:41" x14ac:dyDescent="0.3">
      <c r="A818" t="str">
        <f t="shared" si="48"/>
        <v>12024-12011</v>
      </c>
      <c r="B818">
        <v>12024</v>
      </c>
      <c r="C818">
        <v>12011</v>
      </c>
      <c r="D818">
        <v>23</v>
      </c>
      <c r="E818">
        <v>5</v>
      </c>
      <c r="F818">
        <v>28</v>
      </c>
      <c r="G818">
        <v>0</v>
      </c>
      <c r="H818">
        <v>259</v>
      </c>
      <c r="I818">
        <v>259</v>
      </c>
      <c r="J818">
        <v>4000</v>
      </c>
      <c r="K818" t="s">
        <v>297</v>
      </c>
      <c r="O818" t="str">
        <f t="shared" si="49"/>
        <v>33008-33028</v>
      </c>
      <c r="P818">
        <v>33008</v>
      </c>
      <c r="Q818">
        <v>33028</v>
      </c>
      <c r="R818">
        <v>1</v>
      </c>
      <c r="S818">
        <v>40</v>
      </c>
      <c r="T818" t="s">
        <v>256</v>
      </c>
      <c r="U818">
        <v>98</v>
      </c>
      <c r="V818">
        <v>2000</v>
      </c>
      <c r="W818">
        <v>5</v>
      </c>
      <c r="X818">
        <v>0</v>
      </c>
      <c r="Y818" t="s">
        <v>160</v>
      </c>
      <c r="AA818" t="str">
        <f t="shared" si="50"/>
        <v>12024-12011</v>
      </c>
      <c r="AB818">
        <v>12024</v>
      </c>
      <c r="AC818">
        <v>12011</v>
      </c>
      <c r="AD818">
        <v>23</v>
      </c>
      <c r="AE818">
        <v>317</v>
      </c>
      <c r="AF818">
        <v>4000</v>
      </c>
      <c r="AG818">
        <v>3</v>
      </c>
      <c r="AH818">
        <v>0</v>
      </c>
      <c r="AI818">
        <v>0</v>
      </c>
      <c r="AJ818" t="s">
        <v>297</v>
      </c>
      <c r="AL818" t="str">
        <f t="shared" si="51"/>
        <v>7006-7009</v>
      </c>
      <c r="AM818">
        <v>7006</v>
      </c>
      <c r="AN818">
        <v>7009</v>
      </c>
      <c r="AO818">
        <v>1</v>
      </c>
    </row>
    <row r="819" spans="1:41" x14ac:dyDescent="0.3">
      <c r="A819" t="str">
        <f t="shared" si="48"/>
        <v>12025-12023</v>
      </c>
      <c r="B819">
        <v>12025</v>
      </c>
      <c r="C819">
        <v>12023</v>
      </c>
      <c r="D819">
        <v>12</v>
      </c>
      <c r="E819">
        <v>0</v>
      </c>
      <c r="F819">
        <v>12</v>
      </c>
      <c r="G819">
        <v>0</v>
      </c>
      <c r="H819">
        <v>0</v>
      </c>
      <c r="I819">
        <v>0</v>
      </c>
      <c r="J819">
        <v>1000</v>
      </c>
      <c r="K819" t="s">
        <v>556</v>
      </c>
      <c r="O819" t="str">
        <f t="shared" si="49"/>
        <v>33008-33031</v>
      </c>
      <c r="P819">
        <v>33008</v>
      </c>
      <c r="Q819">
        <v>33031</v>
      </c>
      <c r="R819">
        <v>1</v>
      </c>
      <c r="S819">
        <v>53</v>
      </c>
      <c r="T819" t="s">
        <v>256</v>
      </c>
      <c r="U819">
        <v>436</v>
      </c>
      <c r="V819">
        <v>2060</v>
      </c>
      <c r="W819">
        <v>3</v>
      </c>
      <c r="X819">
        <v>0</v>
      </c>
      <c r="Y819" t="s">
        <v>84</v>
      </c>
      <c r="AA819" t="str">
        <f t="shared" si="50"/>
        <v>12025-12023</v>
      </c>
      <c r="AB819">
        <v>12025</v>
      </c>
      <c r="AC819">
        <v>12023</v>
      </c>
      <c r="AD819">
        <v>12</v>
      </c>
      <c r="AE819">
        <v>130</v>
      </c>
      <c r="AF819">
        <v>1000</v>
      </c>
      <c r="AG819">
        <v>4</v>
      </c>
      <c r="AH819">
        <v>0</v>
      </c>
      <c r="AI819">
        <v>0</v>
      </c>
      <c r="AJ819" t="s">
        <v>76</v>
      </c>
      <c r="AL819" t="str">
        <f t="shared" si="51"/>
        <v>7009-7006</v>
      </c>
      <c r="AM819">
        <v>7009</v>
      </c>
      <c r="AN819">
        <v>7006</v>
      </c>
      <c r="AO819">
        <v>1</v>
      </c>
    </row>
    <row r="820" spans="1:41" x14ac:dyDescent="0.3">
      <c r="A820" t="str">
        <f t="shared" si="48"/>
        <v>12025-12041</v>
      </c>
      <c r="B820">
        <v>12025</v>
      </c>
      <c r="C820">
        <v>12041</v>
      </c>
      <c r="D820">
        <v>32</v>
      </c>
      <c r="E820">
        <v>0</v>
      </c>
      <c r="F820">
        <v>32</v>
      </c>
      <c r="G820">
        <v>0</v>
      </c>
      <c r="H820">
        <v>0</v>
      </c>
      <c r="I820">
        <v>0</v>
      </c>
      <c r="J820">
        <v>1000</v>
      </c>
      <c r="K820" t="s">
        <v>556</v>
      </c>
      <c r="O820" t="str">
        <f t="shared" si="49"/>
        <v>33009-33021</v>
      </c>
      <c r="P820">
        <v>33009</v>
      </c>
      <c r="Q820">
        <v>33021</v>
      </c>
      <c r="R820">
        <v>1</v>
      </c>
      <c r="S820">
        <v>27</v>
      </c>
      <c r="T820" t="s">
        <v>256</v>
      </c>
      <c r="U820">
        <v>195</v>
      </c>
      <c r="V820">
        <v>2000</v>
      </c>
      <c r="W820">
        <v>5</v>
      </c>
      <c r="X820">
        <v>0</v>
      </c>
      <c r="Y820" t="s">
        <v>175</v>
      </c>
      <c r="AA820" t="str">
        <f t="shared" si="50"/>
        <v>12025-12041</v>
      </c>
      <c r="AB820">
        <v>12025</v>
      </c>
      <c r="AC820">
        <v>12041</v>
      </c>
      <c r="AD820">
        <v>32</v>
      </c>
      <c r="AE820">
        <v>361</v>
      </c>
      <c r="AF820">
        <v>1000</v>
      </c>
      <c r="AG820">
        <v>4</v>
      </c>
      <c r="AH820">
        <v>0</v>
      </c>
      <c r="AI820">
        <v>0</v>
      </c>
      <c r="AJ820" t="s">
        <v>76</v>
      </c>
      <c r="AL820" t="str">
        <f t="shared" si="51"/>
        <v>40022-7009</v>
      </c>
      <c r="AM820">
        <v>40022</v>
      </c>
      <c r="AN820">
        <v>7009</v>
      </c>
      <c r="AO820">
        <v>1</v>
      </c>
    </row>
    <row r="821" spans="1:41" x14ac:dyDescent="0.3">
      <c r="A821" t="str">
        <f t="shared" si="48"/>
        <v>12025-12011</v>
      </c>
      <c r="B821">
        <v>12025</v>
      </c>
      <c r="C821">
        <v>12011</v>
      </c>
      <c r="D821">
        <v>31</v>
      </c>
      <c r="E821">
        <v>0</v>
      </c>
      <c r="F821">
        <v>31</v>
      </c>
      <c r="G821">
        <v>0</v>
      </c>
      <c r="H821">
        <v>7</v>
      </c>
      <c r="I821">
        <v>7</v>
      </c>
      <c r="J821">
        <v>2000</v>
      </c>
      <c r="K821" t="s">
        <v>316</v>
      </c>
      <c r="O821" t="str">
        <f t="shared" si="49"/>
        <v>33009-33029</v>
      </c>
      <c r="P821">
        <v>33009</v>
      </c>
      <c r="Q821">
        <v>33029</v>
      </c>
      <c r="R821">
        <v>1</v>
      </c>
      <c r="S821">
        <v>46</v>
      </c>
      <c r="T821" t="s">
        <v>256</v>
      </c>
      <c r="U821">
        <v>106</v>
      </c>
      <c r="V821">
        <v>1080</v>
      </c>
      <c r="W821">
        <v>5</v>
      </c>
      <c r="X821">
        <v>0</v>
      </c>
      <c r="Y821" t="s">
        <v>176</v>
      </c>
      <c r="AA821" t="str">
        <f t="shared" si="50"/>
        <v>12025-12011</v>
      </c>
      <c r="AB821">
        <v>12025</v>
      </c>
      <c r="AC821">
        <v>12011</v>
      </c>
      <c r="AD821">
        <v>31</v>
      </c>
      <c r="AE821">
        <v>430</v>
      </c>
      <c r="AF821">
        <v>2000</v>
      </c>
      <c r="AG821">
        <v>3</v>
      </c>
      <c r="AH821">
        <v>0</v>
      </c>
      <c r="AI821">
        <v>0</v>
      </c>
      <c r="AJ821" t="s">
        <v>316</v>
      </c>
      <c r="AL821" t="str">
        <f t="shared" si="51"/>
        <v>7009-40022</v>
      </c>
      <c r="AM821">
        <v>7009</v>
      </c>
      <c r="AN821">
        <v>40022</v>
      </c>
      <c r="AO821">
        <v>1</v>
      </c>
    </row>
    <row r="822" spans="1:41" x14ac:dyDescent="0.3">
      <c r="A822" t="str">
        <f t="shared" si="48"/>
        <v>12025-12026</v>
      </c>
      <c r="B822">
        <v>12025</v>
      </c>
      <c r="C822">
        <v>12026</v>
      </c>
      <c r="D822">
        <v>16</v>
      </c>
      <c r="E822">
        <v>0</v>
      </c>
      <c r="F822">
        <v>16</v>
      </c>
      <c r="G822">
        <v>0</v>
      </c>
      <c r="H822">
        <v>33</v>
      </c>
      <c r="I822">
        <v>33</v>
      </c>
      <c r="J822">
        <v>4000</v>
      </c>
      <c r="K822" t="s">
        <v>316</v>
      </c>
      <c r="O822" t="str">
        <f t="shared" si="49"/>
        <v>33009-33030</v>
      </c>
      <c r="P822">
        <v>33009</v>
      </c>
      <c r="Q822">
        <v>33030</v>
      </c>
      <c r="R822">
        <v>1</v>
      </c>
      <c r="S822">
        <v>51</v>
      </c>
      <c r="T822" t="s">
        <v>256</v>
      </c>
      <c r="U822">
        <v>163</v>
      </c>
      <c r="V822">
        <v>1080</v>
      </c>
      <c r="W822">
        <v>5</v>
      </c>
      <c r="X822">
        <v>0</v>
      </c>
      <c r="Y822" t="s">
        <v>176</v>
      </c>
      <c r="AA822" t="str">
        <f t="shared" si="50"/>
        <v>12025-12026</v>
      </c>
      <c r="AB822">
        <v>12025</v>
      </c>
      <c r="AC822">
        <v>12026</v>
      </c>
      <c r="AD822">
        <v>16</v>
      </c>
      <c r="AE822">
        <v>221</v>
      </c>
      <c r="AF822">
        <v>4000</v>
      </c>
      <c r="AG822">
        <v>3</v>
      </c>
      <c r="AH822">
        <v>0</v>
      </c>
      <c r="AI822">
        <v>0</v>
      </c>
      <c r="AJ822" t="s">
        <v>316</v>
      </c>
      <c r="AL822" t="str">
        <f t="shared" si="51"/>
        <v>40020-40022</v>
      </c>
      <c r="AM822">
        <v>40020</v>
      </c>
      <c r="AN822">
        <v>40022</v>
      </c>
      <c r="AO822">
        <v>2</v>
      </c>
    </row>
    <row r="823" spans="1:41" x14ac:dyDescent="0.3">
      <c r="A823" t="str">
        <f t="shared" si="48"/>
        <v>12026-12027</v>
      </c>
      <c r="B823">
        <v>12026</v>
      </c>
      <c r="C823">
        <v>12027</v>
      </c>
      <c r="D823">
        <v>12</v>
      </c>
      <c r="E823">
        <v>0</v>
      </c>
      <c r="F823">
        <v>12</v>
      </c>
      <c r="G823">
        <v>0</v>
      </c>
      <c r="H823">
        <v>0</v>
      </c>
      <c r="I823">
        <v>0</v>
      </c>
      <c r="J823">
        <v>1000</v>
      </c>
      <c r="K823" t="s">
        <v>547</v>
      </c>
      <c r="O823" t="str">
        <f t="shared" si="49"/>
        <v>33010-33011</v>
      </c>
      <c r="P823">
        <v>33010</v>
      </c>
      <c r="Q823">
        <v>33011</v>
      </c>
      <c r="R823">
        <v>1</v>
      </c>
      <c r="S823">
        <v>27</v>
      </c>
      <c r="T823" t="s">
        <v>256</v>
      </c>
      <c r="U823">
        <v>104</v>
      </c>
      <c r="V823">
        <v>1000</v>
      </c>
      <c r="W823">
        <v>5</v>
      </c>
      <c r="X823">
        <v>0</v>
      </c>
      <c r="Y823" t="s">
        <v>177</v>
      </c>
      <c r="AA823" t="str">
        <f t="shared" si="50"/>
        <v>12026-12027</v>
      </c>
      <c r="AB823">
        <v>12026</v>
      </c>
      <c r="AC823">
        <v>12027</v>
      </c>
      <c r="AD823">
        <v>12</v>
      </c>
      <c r="AE823">
        <v>130</v>
      </c>
      <c r="AF823">
        <v>1000</v>
      </c>
      <c r="AG823">
        <v>4</v>
      </c>
      <c r="AH823">
        <v>0</v>
      </c>
      <c r="AI823">
        <v>0</v>
      </c>
      <c r="AJ823" t="s">
        <v>74</v>
      </c>
      <c r="AL823" t="str">
        <f t="shared" si="51"/>
        <v>40022-7002</v>
      </c>
      <c r="AM823">
        <v>40022</v>
      </c>
      <c r="AN823">
        <v>7002</v>
      </c>
      <c r="AO823">
        <v>2</v>
      </c>
    </row>
    <row r="824" spans="1:41" x14ac:dyDescent="0.3">
      <c r="A824" t="str">
        <f t="shared" si="48"/>
        <v>12026-12029</v>
      </c>
      <c r="B824">
        <v>12026</v>
      </c>
      <c r="C824">
        <v>12029</v>
      </c>
      <c r="D824">
        <v>33</v>
      </c>
      <c r="E824">
        <v>4</v>
      </c>
      <c r="F824">
        <v>37</v>
      </c>
      <c r="G824">
        <v>0</v>
      </c>
      <c r="H824">
        <v>62</v>
      </c>
      <c r="I824">
        <v>62</v>
      </c>
      <c r="J824">
        <v>1000</v>
      </c>
      <c r="K824" t="s">
        <v>547</v>
      </c>
      <c r="O824" t="str">
        <f t="shared" si="49"/>
        <v>33010-33016</v>
      </c>
      <c r="P824">
        <v>33010</v>
      </c>
      <c r="Q824">
        <v>33016</v>
      </c>
      <c r="R824">
        <v>1</v>
      </c>
      <c r="S824">
        <v>52</v>
      </c>
      <c r="T824" t="s">
        <v>256</v>
      </c>
      <c r="U824">
        <v>184</v>
      </c>
      <c r="V824">
        <v>2060</v>
      </c>
      <c r="W824">
        <v>5</v>
      </c>
      <c r="X824">
        <v>0</v>
      </c>
      <c r="Y824" t="s">
        <v>176</v>
      </c>
      <c r="AA824" t="str">
        <f t="shared" si="50"/>
        <v>12026-12029</v>
      </c>
      <c r="AB824">
        <v>12026</v>
      </c>
      <c r="AC824">
        <v>12029</v>
      </c>
      <c r="AD824">
        <v>33</v>
      </c>
      <c r="AE824">
        <v>370</v>
      </c>
      <c r="AF824">
        <v>1000</v>
      </c>
      <c r="AG824">
        <v>4</v>
      </c>
      <c r="AH824">
        <v>0</v>
      </c>
      <c r="AI824">
        <v>0</v>
      </c>
      <c r="AJ824" t="s">
        <v>74</v>
      </c>
      <c r="AL824" t="str">
        <f t="shared" si="51"/>
        <v>7002-40022</v>
      </c>
      <c r="AM824">
        <v>7002</v>
      </c>
      <c r="AN824">
        <v>40022</v>
      </c>
      <c r="AO824">
        <v>2</v>
      </c>
    </row>
    <row r="825" spans="1:41" x14ac:dyDescent="0.3">
      <c r="A825" t="str">
        <f t="shared" si="48"/>
        <v>12026-12025</v>
      </c>
      <c r="B825">
        <v>12026</v>
      </c>
      <c r="C825">
        <v>12025</v>
      </c>
      <c r="D825">
        <v>16</v>
      </c>
      <c r="E825">
        <v>0</v>
      </c>
      <c r="F825">
        <v>16</v>
      </c>
      <c r="G825">
        <v>0</v>
      </c>
      <c r="H825">
        <v>4</v>
      </c>
      <c r="I825">
        <v>4</v>
      </c>
      <c r="J825">
        <v>4000</v>
      </c>
      <c r="K825" t="s">
        <v>316</v>
      </c>
      <c r="O825" t="str">
        <f t="shared" si="49"/>
        <v>33010-33030</v>
      </c>
      <c r="P825">
        <v>33010</v>
      </c>
      <c r="Q825">
        <v>33030</v>
      </c>
      <c r="R825">
        <v>1</v>
      </c>
      <c r="S825">
        <v>34</v>
      </c>
      <c r="T825" t="s">
        <v>256</v>
      </c>
      <c r="U825">
        <v>339</v>
      </c>
      <c r="V825">
        <v>1055</v>
      </c>
      <c r="W825">
        <v>5</v>
      </c>
      <c r="X825">
        <v>0</v>
      </c>
      <c r="Y825" t="s">
        <v>176</v>
      </c>
      <c r="AA825" t="str">
        <f t="shared" si="50"/>
        <v>12026-12025</v>
      </c>
      <c r="AB825">
        <v>12026</v>
      </c>
      <c r="AC825">
        <v>12025</v>
      </c>
      <c r="AD825">
        <v>16</v>
      </c>
      <c r="AE825">
        <v>221</v>
      </c>
      <c r="AF825">
        <v>4000</v>
      </c>
      <c r="AG825">
        <v>3</v>
      </c>
      <c r="AH825">
        <v>0</v>
      </c>
      <c r="AI825">
        <v>0</v>
      </c>
      <c r="AJ825" t="s">
        <v>316</v>
      </c>
      <c r="AL825" t="str">
        <f t="shared" si="51"/>
        <v>40022-40020</v>
      </c>
      <c r="AM825">
        <v>40022</v>
      </c>
      <c r="AN825">
        <v>40020</v>
      </c>
      <c r="AO825">
        <v>2</v>
      </c>
    </row>
    <row r="826" spans="1:41" x14ac:dyDescent="0.3">
      <c r="A826" t="str">
        <f t="shared" si="48"/>
        <v>12026-12005</v>
      </c>
      <c r="B826">
        <v>12026</v>
      </c>
      <c r="C826">
        <v>12005</v>
      </c>
      <c r="D826">
        <v>5</v>
      </c>
      <c r="E826">
        <v>0</v>
      </c>
      <c r="F826">
        <v>5</v>
      </c>
      <c r="G826">
        <v>0</v>
      </c>
      <c r="H826">
        <v>10</v>
      </c>
      <c r="I826">
        <v>10</v>
      </c>
      <c r="J826">
        <v>2000</v>
      </c>
      <c r="K826" t="s">
        <v>316</v>
      </c>
      <c r="O826" t="str">
        <f t="shared" si="49"/>
        <v>33011-33010</v>
      </c>
      <c r="P826">
        <v>33011</v>
      </c>
      <c r="Q826">
        <v>33010</v>
      </c>
      <c r="R826">
        <v>1</v>
      </c>
      <c r="S826">
        <v>19</v>
      </c>
      <c r="T826" t="s">
        <v>256</v>
      </c>
      <c r="U826">
        <v>104</v>
      </c>
      <c r="V826">
        <v>900</v>
      </c>
      <c r="W826">
        <v>5</v>
      </c>
      <c r="X826">
        <v>0</v>
      </c>
      <c r="Y826" t="s">
        <v>177</v>
      </c>
      <c r="AA826" t="str">
        <f t="shared" si="50"/>
        <v>12026-12005</v>
      </c>
      <c r="AB826">
        <v>12026</v>
      </c>
      <c r="AC826">
        <v>12005</v>
      </c>
      <c r="AD826">
        <v>5</v>
      </c>
      <c r="AE826">
        <v>73</v>
      </c>
      <c r="AF826">
        <v>2000</v>
      </c>
      <c r="AG826">
        <v>3</v>
      </c>
      <c r="AH826">
        <v>0</v>
      </c>
      <c r="AI826">
        <v>0</v>
      </c>
      <c r="AJ826" t="s">
        <v>316</v>
      </c>
      <c r="AL826" t="str">
        <f t="shared" si="51"/>
        <v>4002-4023</v>
      </c>
      <c r="AM826">
        <v>4002</v>
      </c>
      <c r="AN826">
        <v>4023</v>
      </c>
      <c r="AO826">
        <v>2</v>
      </c>
    </row>
    <row r="827" spans="1:41" x14ac:dyDescent="0.3">
      <c r="A827" t="str">
        <f t="shared" si="48"/>
        <v>12027-12028</v>
      </c>
      <c r="B827">
        <v>12027</v>
      </c>
      <c r="C827">
        <v>12028</v>
      </c>
      <c r="D827">
        <v>21</v>
      </c>
      <c r="E827">
        <v>0</v>
      </c>
      <c r="F827">
        <v>21</v>
      </c>
      <c r="G827">
        <v>0</v>
      </c>
      <c r="H827">
        <v>0</v>
      </c>
      <c r="I827">
        <v>0</v>
      </c>
      <c r="J827">
        <v>1000</v>
      </c>
      <c r="K827" t="s">
        <v>547</v>
      </c>
      <c r="O827" t="str">
        <f t="shared" si="49"/>
        <v>33011-33015</v>
      </c>
      <c r="P827">
        <v>33011</v>
      </c>
      <c r="Q827">
        <v>33015</v>
      </c>
      <c r="R827">
        <v>1</v>
      </c>
      <c r="S827">
        <v>39</v>
      </c>
      <c r="T827" t="s">
        <v>256</v>
      </c>
      <c r="U827">
        <v>175</v>
      </c>
      <c r="V827">
        <v>2060</v>
      </c>
      <c r="W827">
        <v>3</v>
      </c>
      <c r="X827">
        <v>0</v>
      </c>
      <c r="Y827" t="s">
        <v>84</v>
      </c>
      <c r="AA827" t="str">
        <f t="shared" si="50"/>
        <v>12027-12028</v>
      </c>
      <c r="AB827">
        <v>12027</v>
      </c>
      <c r="AC827">
        <v>12028</v>
      </c>
      <c r="AD827">
        <v>21</v>
      </c>
      <c r="AE827">
        <v>236</v>
      </c>
      <c r="AF827">
        <v>1000</v>
      </c>
      <c r="AG827">
        <v>4</v>
      </c>
      <c r="AH827">
        <v>0</v>
      </c>
      <c r="AI827">
        <v>0</v>
      </c>
      <c r="AJ827" t="s">
        <v>74</v>
      </c>
      <c r="AL827" t="str">
        <f t="shared" si="51"/>
        <v>4023-27001</v>
      </c>
      <c r="AM827">
        <v>4023</v>
      </c>
      <c r="AN827">
        <v>27001</v>
      </c>
      <c r="AO827">
        <v>2</v>
      </c>
    </row>
    <row r="828" spans="1:41" x14ac:dyDescent="0.3">
      <c r="A828" t="str">
        <f t="shared" si="48"/>
        <v>12027-12040</v>
      </c>
      <c r="B828">
        <v>12027</v>
      </c>
      <c r="C828">
        <v>12040</v>
      </c>
      <c r="D828">
        <v>5</v>
      </c>
      <c r="E828">
        <v>1</v>
      </c>
      <c r="F828">
        <v>6</v>
      </c>
      <c r="G828">
        <v>0</v>
      </c>
      <c r="H828">
        <v>29</v>
      </c>
      <c r="I828">
        <v>29</v>
      </c>
      <c r="J828">
        <v>2000</v>
      </c>
      <c r="K828" t="s">
        <v>565</v>
      </c>
      <c r="O828" t="str">
        <f t="shared" si="49"/>
        <v>33011-33031</v>
      </c>
      <c r="P828">
        <v>33011</v>
      </c>
      <c r="Q828">
        <v>33031</v>
      </c>
      <c r="R828">
        <v>1</v>
      </c>
      <c r="S828">
        <v>54</v>
      </c>
      <c r="T828" t="s">
        <v>256</v>
      </c>
      <c r="U828">
        <v>276</v>
      </c>
      <c r="V828">
        <v>2060</v>
      </c>
      <c r="W828">
        <v>3</v>
      </c>
      <c r="X828">
        <v>0</v>
      </c>
      <c r="Y828" t="s">
        <v>84</v>
      </c>
      <c r="AA828" t="str">
        <f t="shared" si="50"/>
        <v>12027-12040</v>
      </c>
      <c r="AB828">
        <v>12027</v>
      </c>
      <c r="AC828">
        <v>12040</v>
      </c>
      <c r="AD828">
        <v>5</v>
      </c>
      <c r="AE828">
        <v>75</v>
      </c>
      <c r="AF828">
        <v>2000</v>
      </c>
      <c r="AG828">
        <v>3</v>
      </c>
      <c r="AH828">
        <v>0</v>
      </c>
      <c r="AI828">
        <v>0</v>
      </c>
      <c r="AJ828" t="s">
        <v>79</v>
      </c>
      <c r="AL828" t="str">
        <f t="shared" si="51"/>
        <v>27001-4023</v>
      </c>
      <c r="AM828">
        <v>27001</v>
      </c>
      <c r="AN828">
        <v>4023</v>
      </c>
      <c r="AO828">
        <v>2</v>
      </c>
    </row>
    <row r="829" spans="1:41" x14ac:dyDescent="0.3">
      <c r="A829" t="str">
        <f t="shared" si="48"/>
        <v>12027-12026</v>
      </c>
      <c r="B829">
        <v>12027</v>
      </c>
      <c r="C829">
        <v>12026</v>
      </c>
      <c r="D829">
        <v>12</v>
      </c>
      <c r="E829">
        <v>0</v>
      </c>
      <c r="F829">
        <v>12</v>
      </c>
      <c r="G829">
        <v>0</v>
      </c>
      <c r="H829">
        <v>44</v>
      </c>
      <c r="I829">
        <v>44</v>
      </c>
      <c r="J829">
        <v>1000</v>
      </c>
      <c r="K829" t="s">
        <v>547</v>
      </c>
      <c r="O829" t="str">
        <f t="shared" si="49"/>
        <v>33012-33019</v>
      </c>
      <c r="P829">
        <v>33012</v>
      </c>
      <c r="Q829">
        <v>33019</v>
      </c>
      <c r="R829">
        <v>1</v>
      </c>
      <c r="S829">
        <v>46</v>
      </c>
      <c r="T829" t="s">
        <v>256</v>
      </c>
      <c r="U829">
        <v>118</v>
      </c>
      <c r="V829">
        <v>1000</v>
      </c>
      <c r="W829">
        <v>4</v>
      </c>
      <c r="X829">
        <v>0</v>
      </c>
      <c r="Y829" t="s">
        <v>173</v>
      </c>
      <c r="AA829" t="str">
        <f t="shared" si="50"/>
        <v>12027-12026</v>
      </c>
      <c r="AB829">
        <v>12027</v>
      </c>
      <c r="AC829">
        <v>12026</v>
      </c>
      <c r="AD829">
        <v>12</v>
      </c>
      <c r="AE829">
        <v>130</v>
      </c>
      <c r="AF829">
        <v>1000</v>
      </c>
      <c r="AG829">
        <v>4</v>
      </c>
      <c r="AH829">
        <v>0</v>
      </c>
      <c r="AI829">
        <v>0</v>
      </c>
      <c r="AJ829" t="s">
        <v>74</v>
      </c>
      <c r="AL829" t="str">
        <f t="shared" si="51"/>
        <v>4023-4002</v>
      </c>
      <c r="AM829">
        <v>4023</v>
      </c>
      <c r="AN829">
        <v>4002</v>
      </c>
      <c r="AO829">
        <v>2</v>
      </c>
    </row>
    <row r="830" spans="1:41" x14ac:dyDescent="0.3">
      <c r="A830" t="str">
        <f t="shared" si="48"/>
        <v>12027-12023</v>
      </c>
      <c r="B830">
        <v>12027</v>
      </c>
      <c r="C830">
        <v>12023</v>
      </c>
      <c r="D830">
        <v>16</v>
      </c>
      <c r="E830">
        <v>0</v>
      </c>
      <c r="F830">
        <v>16</v>
      </c>
      <c r="G830">
        <v>0</v>
      </c>
      <c r="H830">
        <v>3</v>
      </c>
      <c r="I830">
        <v>3</v>
      </c>
      <c r="J830">
        <v>4000</v>
      </c>
      <c r="K830" t="s">
        <v>565</v>
      </c>
      <c r="O830" t="str">
        <f t="shared" si="49"/>
        <v>33012-50020</v>
      </c>
      <c r="P830">
        <v>33012</v>
      </c>
      <c r="Q830">
        <v>50020</v>
      </c>
      <c r="R830">
        <v>1</v>
      </c>
      <c r="S830">
        <v>40</v>
      </c>
      <c r="T830" t="s">
        <v>256</v>
      </c>
      <c r="U830">
        <v>100</v>
      </c>
      <c r="V830">
        <v>2000</v>
      </c>
      <c r="W830">
        <v>4</v>
      </c>
      <c r="X830">
        <v>0</v>
      </c>
      <c r="Y830" t="s">
        <v>173</v>
      </c>
      <c r="AA830" t="str">
        <f t="shared" si="50"/>
        <v>12027-12023</v>
      </c>
      <c r="AB830">
        <v>12027</v>
      </c>
      <c r="AC830">
        <v>12023</v>
      </c>
      <c r="AD830">
        <v>16</v>
      </c>
      <c r="AE830">
        <v>226</v>
      </c>
      <c r="AF830">
        <v>4000</v>
      </c>
      <c r="AG830">
        <v>3</v>
      </c>
      <c r="AH830">
        <v>0</v>
      </c>
      <c r="AI830">
        <v>0</v>
      </c>
      <c r="AJ830" t="s">
        <v>79</v>
      </c>
      <c r="AL830" t="str">
        <f t="shared" si="51"/>
        <v>4022-4023</v>
      </c>
      <c r="AM830">
        <v>4022</v>
      </c>
      <c r="AN830">
        <v>4023</v>
      </c>
      <c r="AO830">
        <v>1</v>
      </c>
    </row>
    <row r="831" spans="1:41" x14ac:dyDescent="0.3">
      <c r="A831" t="str">
        <f t="shared" si="48"/>
        <v>12028-12019</v>
      </c>
      <c r="B831">
        <v>12028</v>
      </c>
      <c r="C831">
        <v>12019</v>
      </c>
      <c r="D831">
        <v>23</v>
      </c>
      <c r="E831">
        <v>1</v>
      </c>
      <c r="F831">
        <v>24</v>
      </c>
      <c r="G831">
        <v>0</v>
      </c>
      <c r="H831">
        <v>50</v>
      </c>
      <c r="I831">
        <v>50</v>
      </c>
      <c r="J831">
        <v>2000</v>
      </c>
      <c r="K831" t="s">
        <v>547</v>
      </c>
      <c r="O831" t="str">
        <f t="shared" si="49"/>
        <v>33013-33014</v>
      </c>
      <c r="P831">
        <v>33013</v>
      </c>
      <c r="Q831">
        <v>33014</v>
      </c>
      <c r="R831">
        <v>1</v>
      </c>
      <c r="S831">
        <v>47</v>
      </c>
      <c r="T831" t="s">
        <v>256</v>
      </c>
      <c r="U831">
        <v>654</v>
      </c>
      <c r="V831">
        <v>2060</v>
      </c>
      <c r="W831">
        <v>4</v>
      </c>
      <c r="X831">
        <v>0</v>
      </c>
      <c r="Y831" t="s">
        <v>178</v>
      </c>
      <c r="AA831" t="str">
        <f t="shared" si="50"/>
        <v>12028-12019</v>
      </c>
      <c r="AB831">
        <v>12028</v>
      </c>
      <c r="AC831">
        <v>12019</v>
      </c>
      <c r="AD831">
        <v>23</v>
      </c>
      <c r="AE831">
        <v>256</v>
      </c>
      <c r="AF831">
        <v>2000</v>
      </c>
      <c r="AG831">
        <v>4</v>
      </c>
      <c r="AH831">
        <v>0</v>
      </c>
      <c r="AI831">
        <v>0</v>
      </c>
      <c r="AJ831" t="s">
        <v>74</v>
      </c>
      <c r="AL831" t="str">
        <f t="shared" si="51"/>
        <v>4023-4022</v>
      </c>
      <c r="AM831">
        <v>4023</v>
      </c>
      <c r="AN831">
        <v>4022</v>
      </c>
      <c r="AO831">
        <v>1</v>
      </c>
    </row>
    <row r="832" spans="1:41" x14ac:dyDescent="0.3">
      <c r="A832" t="str">
        <f t="shared" si="48"/>
        <v>12028-12009</v>
      </c>
      <c r="B832">
        <v>12028</v>
      </c>
      <c r="C832">
        <v>12009</v>
      </c>
      <c r="D832">
        <v>5</v>
      </c>
      <c r="E832">
        <v>1</v>
      </c>
      <c r="F832">
        <v>6</v>
      </c>
      <c r="G832">
        <v>0</v>
      </c>
      <c r="H832">
        <v>132</v>
      </c>
      <c r="I832">
        <v>132</v>
      </c>
      <c r="J832">
        <v>2000</v>
      </c>
      <c r="K832" t="s">
        <v>560</v>
      </c>
      <c r="O832" t="str">
        <f t="shared" si="49"/>
        <v>33013-33019</v>
      </c>
      <c r="P832">
        <v>33013</v>
      </c>
      <c r="Q832">
        <v>33019</v>
      </c>
      <c r="R832">
        <v>1</v>
      </c>
      <c r="S832">
        <v>51</v>
      </c>
      <c r="T832" t="s">
        <v>256</v>
      </c>
      <c r="U832">
        <v>105</v>
      </c>
      <c r="V832">
        <v>3500</v>
      </c>
      <c r="W832">
        <v>2</v>
      </c>
      <c r="X832">
        <v>0</v>
      </c>
      <c r="Y832" t="s">
        <v>128</v>
      </c>
      <c r="AA832" t="str">
        <f t="shared" si="50"/>
        <v>12028-12009</v>
      </c>
      <c r="AB832">
        <v>12028</v>
      </c>
      <c r="AC832">
        <v>12009</v>
      </c>
      <c r="AD832">
        <v>5</v>
      </c>
      <c r="AE832">
        <v>64</v>
      </c>
      <c r="AF832">
        <v>2000</v>
      </c>
      <c r="AG832">
        <v>3</v>
      </c>
      <c r="AH832">
        <v>0</v>
      </c>
      <c r="AI832">
        <v>0</v>
      </c>
      <c r="AJ832" t="s">
        <v>78</v>
      </c>
      <c r="AL832" t="str">
        <f t="shared" si="51"/>
        <v>4003-4022</v>
      </c>
      <c r="AM832">
        <v>4003</v>
      </c>
      <c r="AN832">
        <v>4022</v>
      </c>
      <c r="AO832">
        <v>1</v>
      </c>
    </row>
    <row r="833" spans="1:41" x14ac:dyDescent="0.3">
      <c r="A833" t="str">
        <f t="shared" si="48"/>
        <v>12028-12027</v>
      </c>
      <c r="B833">
        <v>12028</v>
      </c>
      <c r="C833">
        <v>12027</v>
      </c>
      <c r="D833">
        <v>21</v>
      </c>
      <c r="E833">
        <v>2</v>
      </c>
      <c r="F833">
        <v>23</v>
      </c>
      <c r="G833">
        <v>0</v>
      </c>
      <c r="H833">
        <v>49</v>
      </c>
      <c r="I833">
        <v>49</v>
      </c>
      <c r="J833">
        <v>1000</v>
      </c>
      <c r="K833" t="s">
        <v>547</v>
      </c>
      <c r="O833" t="str">
        <f t="shared" si="49"/>
        <v>33013-33022</v>
      </c>
      <c r="P833">
        <v>33013</v>
      </c>
      <c r="Q833">
        <v>33022</v>
      </c>
      <c r="R833">
        <v>1</v>
      </c>
      <c r="S833">
        <v>52</v>
      </c>
      <c r="T833" t="s">
        <v>256</v>
      </c>
      <c r="U833">
        <v>184</v>
      </c>
      <c r="V833">
        <v>3500</v>
      </c>
      <c r="W833">
        <v>2</v>
      </c>
      <c r="X833">
        <v>0</v>
      </c>
      <c r="Y833" t="s">
        <v>128</v>
      </c>
      <c r="AA833" t="str">
        <f t="shared" si="50"/>
        <v>12028-12027</v>
      </c>
      <c r="AB833">
        <v>12028</v>
      </c>
      <c r="AC833">
        <v>12027</v>
      </c>
      <c r="AD833">
        <v>21</v>
      </c>
      <c r="AE833">
        <v>236</v>
      </c>
      <c r="AF833">
        <v>1000</v>
      </c>
      <c r="AG833">
        <v>4</v>
      </c>
      <c r="AH833">
        <v>0</v>
      </c>
      <c r="AI833">
        <v>0</v>
      </c>
      <c r="AJ833" t="s">
        <v>74</v>
      </c>
      <c r="AL833" t="str">
        <f t="shared" si="51"/>
        <v>27005-4022</v>
      </c>
      <c r="AM833">
        <v>27005</v>
      </c>
      <c r="AN833">
        <v>4022</v>
      </c>
      <c r="AO833">
        <v>1</v>
      </c>
    </row>
    <row r="834" spans="1:41" x14ac:dyDescent="0.3">
      <c r="A834" t="str">
        <f t="shared" si="48"/>
        <v>12028-12021</v>
      </c>
      <c r="B834">
        <v>12028</v>
      </c>
      <c r="C834">
        <v>12021</v>
      </c>
      <c r="D834">
        <v>20</v>
      </c>
      <c r="E834">
        <v>0</v>
      </c>
      <c r="F834">
        <v>20</v>
      </c>
      <c r="G834">
        <v>0</v>
      </c>
      <c r="H834">
        <v>7</v>
      </c>
      <c r="I834">
        <v>7</v>
      </c>
      <c r="J834">
        <v>4000</v>
      </c>
      <c r="K834" t="s">
        <v>560</v>
      </c>
      <c r="O834" t="str">
        <f t="shared" si="49"/>
        <v>33014-33003</v>
      </c>
      <c r="P834">
        <v>33014</v>
      </c>
      <c r="Q834">
        <v>33003</v>
      </c>
      <c r="R834">
        <v>1</v>
      </c>
      <c r="S834">
        <v>30</v>
      </c>
      <c r="T834" t="s">
        <v>256</v>
      </c>
      <c r="U834">
        <v>90</v>
      </c>
      <c r="V834">
        <v>927</v>
      </c>
      <c r="W834">
        <v>4</v>
      </c>
      <c r="X834">
        <v>0</v>
      </c>
      <c r="Y834" t="s">
        <v>121</v>
      </c>
      <c r="AA834" t="str">
        <f t="shared" si="50"/>
        <v>12028-12021</v>
      </c>
      <c r="AB834">
        <v>12028</v>
      </c>
      <c r="AC834">
        <v>12021</v>
      </c>
      <c r="AD834">
        <v>20</v>
      </c>
      <c r="AE834">
        <v>273</v>
      </c>
      <c r="AF834">
        <v>4000</v>
      </c>
      <c r="AG834">
        <v>3</v>
      </c>
      <c r="AH834">
        <v>0</v>
      </c>
      <c r="AI834">
        <v>0</v>
      </c>
      <c r="AJ834" t="s">
        <v>78</v>
      </c>
      <c r="AL834" t="str">
        <f t="shared" si="51"/>
        <v>4022-4006</v>
      </c>
      <c r="AM834">
        <v>4022</v>
      </c>
      <c r="AN834">
        <v>4006</v>
      </c>
      <c r="AO834">
        <v>1</v>
      </c>
    </row>
    <row r="835" spans="1:41" x14ac:dyDescent="0.3">
      <c r="A835" t="str">
        <f t="shared" si="48"/>
        <v>12029-12026</v>
      </c>
      <c r="B835">
        <v>12029</v>
      </c>
      <c r="C835">
        <v>12026</v>
      </c>
      <c r="D835">
        <v>33</v>
      </c>
      <c r="E835">
        <v>0</v>
      </c>
      <c r="F835">
        <v>33</v>
      </c>
      <c r="G835">
        <v>0</v>
      </c>
      <c r="H835">
        <v>0</v>
      </c>
      <c r="I835">
        <v>0</v>
      </c>
      <c r="J835">
        <v>1000</v>
      </c>
      <c r="K835" t="s">
        <v>547</v>
      </c>
      <c r="O835" t="str">
        <f t="shared" si="49"/>
        <v>33014-33013</v>
      </c>
      <c r="P835">
        <v>33014</v>
      </c>
      <c r="Q835">
        <v>33013</v>
      </c>
      <c r="R835">
        <v>1</v>
      </c>
      <c r="S835">
        <v>37</v>
      </c>
      <c r="T835" t="s">
        <v>256</v>
      </c>
      <c r="U835">
        <v>654</v>
      </c>
      <c r="V835">
        <v>1030</v>
      </c>
      <c r="W835">
        <v>4</v>
      </c>
      <c r="X835">
        <v>0</v>
      </c>
      <c r="Y835" t="s">
        <v>178</v>
      </c>
      <c r="AA835" t="str">
        <f t="shared" si="50"/>
        <v>12029-12026</v>
      </c>
      <c r="AB835">
        <v>12029</v>
      </c>
      <c r="AC835">
        <v>12026</v>
      </c>
      <c r="AD835">
        <v>33</v>
      </c>
      <c r="AE835">
        <v>370</v>
      </c>
      <c r="AF835">
        <v>1000</v>
      </c>
      <c r="AG835">
        <v>4</v>
      </c>
      <c r="AH835">
        <v>0</v>
      </c>
      <c r="AI835">
        <v>0</v>
      </c>
      <c r="AJ835" t="s">
        <v>74</v>
      </c>
      <c r="AL835" t="str">
        <f t="shared" si="51"/>
        <v>5045-5021</v>
      </c>
      <c r="AM835">
        <v>5045</v>
      </c>
      <c r="AN835">
        <v>5021</v>
      </c>
      <c r="AO835">
        <v>2</v>
      </c>
    </row>
    <row r="836" spans="1:41" x14ac:dyDescent="0.3">
      <c r="A836" t="str">
        <f t="shared" ref="A836:A899" si="52">+B836&amp;-C836</f>
        <v>12029-12031</v>
      </c>
      <c r="B836">
        <v>12029</v>
      </c>
      <c r="C836">
        <v>12031</v>
      </c>
      <c r="D836">
        <v>40</v>
      </c>
      <c r="E836">
        <v>4</v>
      </c>
      <c r="F836">
        <v>44</v>
      </c>
      <c r="G836">
        <v>0</v>
      </c>
      <c r="H836">
        <v>59</v>
      </c>
      <c r="I836">
        <v>59</v>
      </c>
      <c r="J836">
        <v>1000</v>
      </c>
      <c r="K836" t="s">
        <v>547</v>
      </c>
      <c r="O836" t="str">
        <f t="shared" ref="O836:O899" si="53">+P836&amp;-Q836</f>
        <v>33015-33003</v>
      </c>
      <c r="P836">
        <v>33015</v>
      </c>
      <c r="Q836">
        <v>33003</v>
      </c>
      <c r="R836">
        <v>1</v>
      </c>
      <c r="S836">
        <v>41</v>
      </c>
      <c r="T836" t="s">
        <v>256</v>
      </c>
      <c r="U836">
        <v>134</v>
      </c>
      <c r="V836">
        <v>2000</v>
      </c>
      <c r="W836">
        <v>4</v>
      </c>
      <c r="X836">
        <v>0</v>
      </c>
      <c r="Y836" t="s">
        <v>173</v>
      </c>
      <c r="AA836" t="str">
        <f t="shared" ref="AA836:AA899" si="54">+AB836&amp;-AC836</f>
        <v>12029-12031</v>
      </c>
      <c r="AB836">
        <v>12029</v>
      </c>
      <c r="AC836">
        <v>12031</v>
      </c>
      <c r="AD836">
        <v>40</v>
      </c>
      <c r="AE836">
        <v>441</v>
      </c>
      <c r="AF836">
        <v>1000</v>
      </c>
      <c r="AG836">
        <v>4</v>
      </c>
      <c r="AH836">
        <v>0</v>
      </c>
      <c r="AI836">
        <v>0</v>
      </c>
      <c r="AJ836" t="s">
        <v>74</v>
      </c>
      <c r="AL836" t="str">
        <f t="shared" ref="AL836:AL899" si="55">+AM836&amp;-AN836</f>
        <v>5021-5045</v>
      </c>
      <c r="AM836">
        <v>5021</v>
      </c>
      <c r="AN836">
        <v>5045</v>
      </c>
      <c r="AO836">
        <v>2</v>
      </c>
    </row>
    <row r="837" spans="1:41" x14ac:dyDescent="0.3">
      <c r="A837" t="str">
        <f t="shared" si="52"/>
        <v>12029-12041</v>
      </c>
      <c r="B837">
        <v>12029</v>
      </c>
      <c r="C837">
        <v>12041</v>
      </c>
      <c r="D837">
        <v>22</v>
      </c>
      <c r="E837">
        <v>0</v>
      </c>
      <c r="F837">
        <v>22</v>
      </c>
      <c r="G837">
        <v>0</v>
      </c>
      <c r="H837">
        <v>0</v>
      </c>
      <c r="I837">
        <v>0</v>
      </c>
      <c r="J837">
        <v>4000</v>
      </c>
      <c r="K837" t="s">
        <v>349</v>
      </c>
      <c r="O837" t="str">
        <f t="shared" si="53"/>
        <v>33015-33011</v>
      </c>
      <c r="P837">
        <v>33015</v>
      </c>
      <c r="Q837">
        <v>33011</v>
      </c>
      <c r="R837">
        <v>1</v>
      </c>
      <c r="S837">
        <v>40</v>
      </c>
      <c r="T837" t="s">
        <v>256</v>
      </c>
      <c r="U837">
        <v>175</v>
      </c>
      <c r="V837">
        <v>2060</v>
      </c>
      <c r="W837">
        <v>3</v>
      </c>
      <c r="X837">
        <v>0</v>
      </c>
      <c r="Y837" t="s">
        <v>84</v>
      </c>
      <c r="AA837" t="str">
        <f t="shared" si="54"/>
        <v>12029-12041</v>
      </c>
      <c r="AB837">
        <v>12029</v>
      </c>
      <c r="AC837">
        <v>12041</v>
      </c>
      <c r="AD837">
        <v>22</v>
      </c>
      <c r="AE837">
        <v>201</v>
      </c>
      <c r="AF837">
        <v>4000</v>
      </c>
      <c r="AG837">
        <v>4</v>
      </c>
      <c r="AH837">
        <v>0</v>
      </c>
      <c r="AI837">
        <v>0</v>
      </c>
      <c r="AJ837" t="s">
        <v>16</v>
      </c>
      <c r="AL837" t="str">
        <f t="shared" si="55"/>
        <v>12007-12029</v>
      </c>
      <c r="AM837">
        <v>12007</v>
      </c>
      <c r="AN837">
        <v>12029</v>
      </c>
      <c r="AO837">
        <v>2</v>
      </c>
    </row>
    <row r="838" spans="1:41" x14ac:dyDescent="0.3">
      <c r="A838" t="str">
        <f t="shared" si="52"/>
        <v>12029-12007</v>
      </c>
      <c r="B838">
        <v>12029</v>
      </c>
      <c r="C838">
        <v>12007</v>
      </c>
      <c r="D838">
        <v>9</v>
      </c>
      <c r="E838">
        <v>0</v>
      </c>
      <c r="F838">
        <v>9</v>
      </c>
      <c r="G838">
        <v>0</v>
      </c>
      <c r="H838">
        <v>3</v>
      </c>
      <c r="I838">
        <v>3</v>
      </c>
      <c r="J838">
        <v>1000</v>
      </c>
      <c r="K838" t="s">
        <v>349</v>
      </c>
      <c r="O838" t="str">
        <f t="shared" si="53"/>
        <v>33015-33016</v>
      </c>
      <c r="P838">
        <v>33015</v>
      </c>
      <c r="Q838">
        <v>33016</v>
      </c>
      <c r="R838">
        <v>1</v>
      </c>
      <c r="S838">
        <v>28</v>
      </c>
      <c r="T838" t="s">
        <v>256</v>
      </c>
      <c r="U838">
        <v>92</v>
      </c>
      <c r="V838">
        <v>1000</v>
      </c>
      <c r="W838">
        <v>4</v>
      </c>
      <c r="X838">
        <v>0</v>
      </c>
      <c r="Y838" t="s">
        <v>173</v>
      </c>
      <c r="AA838" t="str">
        <f t="shared" si="54"/>
        <v>12029-12007</v>
      </c>
      <c r="AB838">
        <v>12029</v>
      </c>
      <c r="AC838">
        <v>12007</v>
      </c>
      <c r="AD838">
        <v>9</v>
      </c>
      <c r="AE838">
        <v>83</v>
      </c>
      <c r="AF838">
        <v>1000</v>
      </c>
      <c r="AG838">
        <v>4</v>
      </c>
      <c r="AH838">
        <v>0</v>
      </c>
      <c r="AI838">
        <v>0</v>
      </c>
      <c r="AJ838" t="s">
        <v>16</v>
      </c>
      <c r="AL838" t="str">
        <f t="shared" si="55"/>
        <v>12029-12041</v>
      </c>
      <c r="AM838">
        <v>12029</v>
      </c>
      <c r="AN838">
        <v>12041</v>
      </c>
      <c r="AO838">
        <v>2</v>
      </c>
    </row>
    <row r="839" spans="1:41" x14ac:dyDescent="0.3">
      <c r="A839" t="str">
        <f t="shared" si="52"/>
        <v>12030-12018</v>
      </c>
      <c r="B839">
        <v>12030</v>
      </c>
      <c r="C839">
        <v>12018</v>
      </c>
      <c r="D839">
        <v>21</v>
      </c>
      <c r="E839">
        <v>1</v>
      </c>
      <c r="F839">
        <v>22</v>
      </c>
      <c r="G839">
        <v>0</v>
      </c>
      <c r="H839">
        <v>42</v>
      </c>
      <c r="I839">
        <v>42</v>
      </c>
      <c r="J839">
        <v>4000</v>
      </c>
      <c r="K839" t="s">
        <v>552</v>
      </c>
      <c r="O839" t="str">
        <f t="shared" si="53"/>
        <v>33016-33010</v>
      </c>
      <c r="P839">
        <v>33016</v>
      </c>
      <c r="Q839">
        <v>33010</v>
      </c>
      <c r="R839">
        <v>1</v>
      </c>
      <c r="S839">
        <v>39</v>
      </c>
      <c r="T839" t="s">
        <v>256</v>
      </c>
      <c r="U839">
        <v>184</v>
      </c>
      <c r="V839">
        <v>2060</v>
      </c>
      <c r="W839">
        <v>5</v>
      </c>
      <c r="X839">
        <v>0</v>
      </c>
      <c r="Y839" t="s">
        <v>176</v>
      </c>
      <c r="AA839" t="str">
        <f t="shared" si="54"/>
        <v>12030-12018</v>
      </c>
      <c r="AB839">
        <v>12030</v>
      </c>
      <c r="AC839">
        <v>12018</v>
      </c>
      <c r="AD839">
        <v>21</v>
      </c>
      <c r="AE839">
        <v>294</v>
      </c>
      <c r="AF839">
        <v>4000</v>
      </c>
      <c r="AG839">
        <v>3</v>
      </c>
      <c r="AH839">
        <v>0</v>
      </c>
      <c r="AI839">
        <v>0</v>
      </c>
      <c r="AJ839" t="s">
        <v>77</v>
      </c>
      <c r="AL839" t="str">
        <f t="shared" si="55"/>
        <v>12041-12012</v>
      </c>
      <c r="AM839">
        <v>12041</v>
      </c>
      <c r="AN839">
        <v>12012</v>
      </c>
      <c r="AO839">
        <v>2</v>
      </c>
    </row>
    <row r="840" spans="1:41" x14ac:dyDescent="0.3">
      <c r="A840" t="str">
        <f t="shared" si="52"/>
        <v>12030-12024</v>
      </c>
      <c r="B840">
        <v>12030</v>
      </c>
      <c r="C840">
        <v>12024</v>
      </c>
      <c r="D840">
        <v>64</v>
      </c>
      <c r="E840">
        <v>4</v>
      </c>
      <c r="F840">
        <v>68</v>
      </c>
      <c r="G840">
        <v>0</v>
      </c>
      <c r="H840">
        <v>79</v>
      </c>
      <c r="I840">
        <v>79</v>
      </c>
      <c r="J840">
        <v>4000</v>
      </c>
      <c r="K840" t="s">
        <v>559</v>
      </c>
      <c r="O840" t="str">
        <f t="shared" si="53"/>
        <v>33016-33015</v>
      </c>
      <c r="P840">
        <v>33016</v>
      </c>
      <c r="Q840">
        <v>33015</v>
      </c>
      <c r="R840">
        <v>1</v>
      </c>
      <c r="S840">
        <v>34</v>
      </c>
      <c r="T840" t="s">
        <v>256</v>
      </c>
      <c r="U840">
        <v>92</v>
      </c>
      <c r="V840">
        <v>1000</v>
      </c>
      <c r="W840">
        <v>4</v>
      </c>
      <c r="X840">
        <v>0</v>
      </c>
      <c r="Y840" t="s">
        <v>173</v>
      </c>
      <c r="AA840" t="str">
        <f t="shared" si="54"/>
        <v>12030-12024</v>
      </c>
      <c r="AB840">
        <v>12030</v>
      </c>
      <c r="AC840">
        <v>12024</v>
      </c>
      <c r="AD840">
        <v>64</v>
      </c>
      <c r="AE840">
        <v>884</v>
      </c>
      <c r="AF840">
        <v>4000</v>
      </c>
      <c r="AG840">
        <v>3</v>
      </c>
      <c r="AH840">
        <v>0</v>
      </c>
      <c r="AI840">
        <v>0</v>
      </c>
      <c r="AJ840" t="s">
        <v>75</v>
      </c>
      <c r="AL840" t="str">
        <f t="shared" si="55"/>
        <v>12012-12041</v>
      </c>
      <c r="AM840">
        <v>12012</v>
      </c>
      <c r="AN840">
        <v>12041</v>
      </c>
      <c r="AO840">
        <v>2</v>
      </c>
    </row>
    <row r="841" spans="1:41" x14ac:dyDescent="0.3">
      <c r="A841" t="str">
        <f t="shared" si="52"/>
        <v>12030-45004</v>
      </c>
      <c r="B841">
        <v>12030</v>
      </c>
      <c r="C841">
        <v>45004</v>
      </c>
      <c r="D841">
        <v>56</v>
      </c>
      <c r="E841">
        <v>0</v>
      </c>
      <c r="F841">
        <v>56</v>
      </c>
      <c r="G841">
        <v>0</v>
      </c>
      <c r="H841">
        <v>0</v>
      </c>
      <c r="I841">
        <v>0</v>
      </c>
      <c r="J841">
        <v>2000</v>
      </c>
      <c r="K841" t="s">
        <v>297</v>
      </c>
      <c r="O841" t="str">
        <f t="shared" si="53"/>
        <v>33016-33017</v>
      </c>
      <c r="P841">
        <v>33016</v>
      </c>
      <c r="Q841">
        <v>33017</v>
      </c>
      <c r="R841">
        <v>1</v>
      </c>
      <c r="S841">
        <v>33</v>
      </c>
      <c r="T841" t="s">
        <v>256</v>
      </c>
      <c r="U841">
        <v>129</v>
      </c>
      <c r="V841">
        <v>2060</v>
      </c>
      <c r="W841">
        <v>5</v>
      </c>
      <c r="X841">
        <v>0</v>
      </c>
      <c r="Y841" t="s">
        <v>176</v>
      </c>
      <c r="AA841" t="str">
        <f t="shared" si="54"/>
        <v>12030-45004</v>
      </c>
      <c r="AB841">
        <v>12030</v>
      </c>
      <c r="AC841">
        <v>45004</v>
      </c>
      <c r="AD841">
        <v>56</v>
      </c>
      <c r="AE841">
        <v>773</v>
      </c>
      <c r="AF841">
        <v>2000</v>
      </c>
      <c r="AG841">
        <v>3</v>
      </c>
      <c r="AH841">
        <v>0</v>
      </c>
      <c r="AI841">
        <v>0</v>
      </c>
      <c r="AJ841" t="s">
        <v>297</v>
      </c>
      <c r="AL841" t="str">
        <f t="shared" si="55"/>
        <v>12041-12029</v>
      </c>
      <c r="AM841">
        <v>12041</v>
      </c>
      <c r="AN841">
        <v>12029</v>
      </c>
      <c r="AO841">
        <v>2</v>
      </c>
    </row>
    <row r="842" spans="1:41" x14ac:dyDescent="0.3">
      <c r="A842" t="str">
        <f t="shared" si="52"/>
        <v>12030-12001</v>
      </c>
      <c r="B842">
        <v>12030</v>
      </c>
      <c r="C842">
        <v>12001</v>
      </c>
      <c r="D842">
        <v>11</v>
      </c>
      <c r="E842">
        <v>0</v>
      </c>
      <c r="F842">
        <v>11</v>
      </c>
      <c r="G842">
        <v>0</v>
      </c>
      <c r="H842">
        <v>41</v>
      </c>
      <c r="I842">
        <v>41</v>
      </c>
      <c r="J842">
        <v>4000</v>
      </c>
      <c r="K842" t="s">
        <v>297</v>
      </c>
      <c r="O842" t="str">
        <f t="shared" si="53"/>
        <v>33016-33026</v>
      </c>
      <c r="P842">
        <v>33016</v>
      </c>
      <c r="Q842">
        <v>33026</v>
      </c>
      <c r="R842">
        <v>1</v>
      </c>
      <c r="S842">
        <v>36</v>
      </c>
      <c r="T842" t="s">
        <v>256</v>
      </c>
      <c r="U842">
        <v>405</v>
      </c>
      <c r="V842">
        <v>1800</v>
      </c>
      <c r="W842">
        <v>4</v>
      </c>
      <c r="X842">
        <v>0</v>
      </c>
      <c r="Y842" t="s">
        <v>173</v>
      </c>
      <c r="AA842" t="str">
        <f t="shared" si="54"/>
        <v>12030-12001</v>
      </c>
      <c r="AB842">
        <v>12030</v>
      </c>
      <c r="AC842">
        <v>12001</v>
      </c>
      <c r="AD842">
        <v>11</v>
      </c>
      <c r="AE842">
        <v>154</v>
      </c>
      <c r="AF842">
        <v>4000</v>
      </c>
      <c r="AG842">
        <v>3</v>
      </c>
      <c r="AH842">
        <v>0</v>
      </c>
      <c r="AI842">
        <v>0</v>
      </c>
      <c r="AJ842" t="s">
        <v>297</v>
      </c>
      <c r="AL842" t="str">
        <f t="shared" si="55"/>
        <v>12029-12007</v>
      </c>
      <c r="AM842">
        <v>12029</v>
      </c>
      <c r="AN842">
        <v>12007</v>
      </c>
      <c r="AO842">
        <v>1</v>
      </c>
    </row>
    <row r="843" spans="1:41" x14ac:dyDescent="0.3">
      <c r="A843" t="str">
        <f t="shared" si="52"/>
        <v>12031-12029</v>
      </c>
      <c r="B843">
        <v>12031</v>
      </c>
      <c r="C843">
        <v>12029</v>
      </c>
      <c r="D843">
        <v>40</v>
      </c>
      <c r="E843">
        <v>0</v>
      </c>
      <c r="F843">
        <v>40</v>
      </c>
      <c r="G843">
        <v>0</v>
      </c>
      <c r="H843">
        <v>0</v>
      </c>
      <c r="I843">
        <v>0</v>
      </c>
      <c r="J843">
        <v>1000</v>
      </c>
      <c r="K843" t="s">
        <v>547</v>
      </c>
      <c r="O843" t="str">
        <f t="shared" si="53"/>
        <v>33017-33016</v>
      </c>
      <c r="P843">
        <v>33017</v>
      </c>
      <c r="Q843">
        <v>33016</v>
      </c>
      <c r="R843">
        <v>1</v>
      </c>
      <c r="S843">
        <v>32</v>
      </c>
      <c r="T843" t="s">
        <v>256</v>
      </c>
      <c r="U843">
        <v>129</v>
      </c>
      <c r="V843">
        <v>2060</v>
      </c>
      <c r="W843">
        <v>5</v>
      </c>
      <c r="X843">
        <v>0</v>
      </c>
      <c r="Y843" t="s">
        <v>176</v>
      </c>
      <c r="AA843" t="str">
        <f t="shared" si="54"/>
        <v>12031-12029</v>
      </c>
      <c r="AB843">
        <v>12031</v>
      </c>
      <c r="AC843">
        <v>12029</v>
      </c>
      <c r="AD843">
        <v>40</v>
      </c>
      <c r="AE843">
        <v>441</v>
      </c>
      <c r="AF843">
        <v>1000</v>
      </c>
      <c r="AG843">
        <v>4</v>
      </c>
      <c r="AH843">
        <v>0</v>
      </c>
      <c r="AI843">
        <v>0</v>
      </c>
      <c r="AJ843" t="s">
        <v>74</v>
      </c>
      <c r="AL843" t="str">
        <f t="shared" si="55"/>
        <v>47025-47005</v>
      </c>
      <c r="AM843">
        <v>47025</v>
      </c>
      <c r="AN843">
        <v>47005</v>
      </c>
      <c r="AO843">
        <v>1</v>
      </c>
    </row>
    <row r="844" spans="1:41" x14ac:dyDescent="0.3">
      <c r="A844" t="str">
        <f t="shared" si="52"/>
        <v>12031-12013</v>
      </c>
      <c r="B844">
        <v>12031</v>
      </c>
      <c r="C844">
        <v>12013</v>
      </c>
      <c r="D844">
        <v>6</v>
      </c>
      <c r="E844">
        <v>0</v>
      </c>
      <c r="F844">
        <v>6</v>
      </c>
      <c r="G844">
        <v>0</v>
      </c>
      <c r="H844">
        <v>24</v>
      </c>
      <c r="I844">
        <v>24</v>
      </c>
      <c r="J844">
        <v>1000</v>
      </c>
      <c r="K844" t="s">
        <v>563</v>
      </c>
      <c r="O844" t="str">
        <f t="shared" si="53"/>
        <v>33018-33007</v>
      </c>
      <c r="P844">
        <v>33018</v>
      </c>
      <c r="Q844">
        <v>33007</v>
      </c>
      <c r="R844">
        <v>1</v>
      </c>
      <c r="S844">
        <v>49</v>
      </c>
      <c r="T844" t="s">
        <v>256</v>
      </c>
      <c r="U844">
        <v>105</v>
      </c>
      <c r="V844">
        <v>3500</v>
      </c>
      <c r="W844">
        <v>2</v>
      </c>
      <c r="X844">
        <v>0</v>
      </c>
      <c r="Y844" t="s">
        <v>128</v>
      </c>
      <c r="AA844" t="str">
        <f t="shared" si="54"/>
        <v>12031-12013</v>
      </c>
      <c r="AB844">
        <v>12031</v>
      </c>
      <c r="AC844">
        <v>12013</v>
      </c>
      <c r="AD844">
        <v>6</v>
      </c>
      <c r="AE844">
        <v>63</v>
      </c>
      <c r="AF844">
        <v>1000</v>
      </c>
      <c r="AG844">
        <v>4</v>
      </c>
      <c r="AH844">
        <v>0</v>
      </c>
      <c r="AI844">
        <v>0</v>
      </c>
      <c r="AJ844" t="s">
        <v>73</v>
      </c>
      <c r="AL844" t="str">
        <f t="shared" si="55"/>
        <v>47005-47025</v>
      </c>
      <c r="AM844">
        <v>47005</v>
      </c>
      <c r="AN844">
        <v>47025</v>
      </c>
      <c r="AO844">
        <v>1</v>
      </c>
    </row>
    <row r="845" spans="1:41" x14ac:dyDescent="0.3">
      <c r="A845" t="str">
        <f t="shared" si="52"/>
        <v>12031-12032</v>
      </c>
      <c r="B845">
        <v>12031</v>
      </c>
      <c r="C845">
        <v>12032</v>
      </c>
      <c r="D845">
        <v>28</v>
      </c>
      <c r="E845">
        <v>2</v>
      </c>
      <c r="F845">
        <v>30</v>
      </c>
      <c r="G845">
        <v>0</v>
      </c>
      <c r="H845">
        <v>35</v>
      </c>
      <c r="I845">
        <v>35</v>
      </c>
      <c r="J845">
        <v>1000</v>
      </c>
      <c r="K845" t="s">
        <v>547</v>
      </c>
      <c r="O845" t="str">
        <f t="shared" si="53"/>
        <v>33019-33012</v>
      </c>
      <c r="P845">
        <v>33019</v>
      </c>
      <c r="Q845">
        <v>33012</v>
      </c>
      <c r="R845">
        <v>1</v>
      </c>
      <c r="S845">
        <v>23</v>
      </c>
      <c r="T845" t="s">
        <v>256</v>
      </c>
      <c r="U845">
        <v>118</v>
      </c>
      <c r="V845">
        <v>2000</v>
      </c>
      <c r="W845">
        <v>4</v>
      </c>
      <c r="X845">
        <v>0</v>
      </c>
      <c r="Y845" t="s">
        <v>173</v>
      </c>
      <c r="AA845" t="str">
        <f t="shared" si="54"/>
        <v>12031-12032</v>
      </c>
      <c r="AB845">
        <v>12031</v>
      </c>
      <c r="AC845">
        <v>12032</v>
      </c>
      <c r="AD845">
        <v>28</v>
      </c>
      <c r="AE845">
        <v>313</v>
      </c>
      <c r="AF845">
        <v>1000</v>
      </c>
      <c r="AG845">
        <v>4</v>
      </c>
      <c r="AH845">
        <v>0</v>
      </c>
      <c r="AI845">
        <v>0</v>
      </c>
      <c r="AJ845" t="s">
        <v>74</v>
      </c>
      <c r="AL845" t="str">
        <f t="shared" si="55"/>
        <v>47002-47028</v>
      </c>
      <c r="AM845">
        <v>47002</v>
      </c>
      <c r="AN845">
        <v>47028</v>
      </c>
      <c r="AO845">
        <v>2</v>
      </c>
    </row>
    <row r="846" spans="1:41" x14ac:dyDescent="0.3">
      <c r="A846" t="str">
        <f t="shared" si="52"/>
        <v>12031-12037</v>
      </c>
      <c r="B846">
        <v>12031</v>
      </c>
      <c r="C846">
        <v>12037</v>
      </c>
      <c r="D846">
        <v>26</v>
      </c>
      <c r="E846">
        <v>0</v>
      </c>
      <c r="F846">
        <v>26</v>
      </c>
      <c r="G846">
        <v>0</v>
      </c>
      <c r="H846">
        <v>0</v>
      </c>
      <c r="I846">
        <v>0</v>
      </c>
      <c r="J846">
        <v>1000</v>
      </c>
      <c r="K846" t="s">
        <v>563</v>
      </c>
      <c r="O846" t="str">
        <f t="shared" si="53"/>
        <v>33019-33013</v>
      </c>
      <c r="P846">
        <v>33019</v>
      </c>
      <c r="Q846">
        <v>33013</v>
      </c>
      <c r="R846">
        <v>1</v>
      </c>
      <c r="S846">
        <v>44</v>
      </c>
      <c r="T846" t="s">
        <v>256</v>
      </c>
      <c r="U846">
        <v>105</v>
      </c>
      <c r="V846">
        <v>3500</v>
      </c>
      <c r="W846">
        <v>2</v>
      </c>
      <c r="X846">
        <v>0</v>
      </c>
      <c r="Y846" t="s">
        <v>128</v>
      </c>
      <c r="AA846" t="str">
        <f t="shared" si="54"/>
        <v>12031-12037</v>
      </c>
      <c r="AB846">
        <v>12031</v>
      </c>
      <c r="AC846">
        <v>12037</v>
      </c>
      <c r="AD846">
        <v>26</v>
      </c>
      <c r="AE846">
        <v>285</v>
      </c>
      <c r="AF846">
        <v>1000</v>
      </c>
      <c r="AG846">
        <v>4</v>
      </c>
      <c r="AH846">
        <v>0</v>
      </c>
      <c r="AI846">
        <v>0</v>
      </c>
      <c r="AJ846" t="s">
        <v>73</v>
      </c>
      <c r="AL846" t="str">
        <f t="shared" si="55"/>
        <v>47028-47002</v>
      </c>
      <c r="AM846">
        <v>47028</v>
      </c>
      <c r="AN846">
        <v>47002</v>
      </c>
      <c r="AO846">
        <v>1</v>
      </c>
    </row>
    <row r="847" spans="1:41" x14ac:dyDescent="0.3">
      <c r="A847" t="str">
        <f t="shared" si="52"/>
        <v>12032-12031</v>
      </c>
      <c r="B847">
        <v>12032</v>
      </c>
      <c r="C847">
        <v>12031</v>
      </c>
      <c r="D847">
        <v>28</v>
      </c>
      <c r="E847">
        <v>0</v>
      </c>
      <c r="F847">
        <v>28</v>
      </c>
      <c r="G847">
        <v>0</v>
      </c>
      <c r="H847">
        <v>0</v>
      </c>
      <c r="I847">
        <v>0</v>
      </c>
      <c r="J847">
        <v>1000</v>
      </c>
      <c r="K847" t="s">
        <v>547</v>
      </c>
      <c r="O847" t="str">
        <f t="shared" si="53"/>
        <v>33020-28027</v>
      </c>
      <c r="P847">
        <v>33020</v>
      </c>
      <c r="Q847">
        <v>28027</v>
      </c>
      <c r="R847">
        <v>1</v>
      </c>
      <c r="S847">
        <v>41</v>
      </c>
      <c r="T847" t="s">
        <v>256</v>
      </c>
      <c r="U847">
        <v>153</v>
      </c>
      <c r="V847">
        <v>1000</v>
      </c>
      <c r="W847">
        <v>5</v>
      </c>
      <c r="X847">
        <v>0</v>
      </c>
      <c r="Y847" t="s">
        <v>159</v>
      </c>
      <c r="AA847" t="str">
        <f t="shared" si="54"/>
        <v>12032-12031</v>
      </c>
      <c r="AB847">
        <v>12032</v>
      </c>
      <c r="AC847">
        <v>12031</v>
      </c>
      <c r="AD847">
        <v>28</v>
      </c>
      <c r="AE847">
        <v>313</v>
      </c>
      <c r="AF847">
        <v>1000</v>
      </c>
      <c r="AG847">
        <v>4</v>
      </c>
      <c r="AH847">
        <v>0</v>
      </c>
      <c r="AI847">
        <v>0</v>
      </c>
      <c r="AJ847" t="s">
        <v>74</v>
      </c>
      <c r="AL847" t="str">
        <f t="shared" si="55"/>
        <v>33037-33015</v>
      </c>
      <c r="AM847">
        <v>33037</v>
      </c>
      <c r="AN847">
        <v>33015</v>
      </c>
      <c r="AO847">
        <v>1</v>
      </c>
    </row>
    <row r="848" spans="1:41" x14ac:dyDescent="0.3">
      <c r="A848" t="str">
        <f t="shared" si="52"/>
        <v>12032-12042</v>
      </c>
      <c r="B848">
        <v>12032</v>
      </c>
      <c r="C848">
        <v>12042</v>
      </c>
      <c r="D848">
        <v>7</v>
      </c>
      <c r="E848">
        <v>0</v>
      </c>
      <c r="F848">
        <v>7</v>
      </c>
      <c r="G848">
        <v>0</v>
      </c>
      <c r="H848">
        <v>0</v>
      </c>
      <c r="I848">
        <v>0</v>
      </c>
      <c r="J848">
        <v>1000</v>
      </c>
      <c r="K848" t="s">
        <v>562</v>
      </c>
      <c r="O848" t="str">
        <f t="shared" si="53"/>
        <v>33020-33006</v>
      </c>
      <c r="P848">
        <v>33020</v>
      </c>
      <c r="Q848">
        <v>33006</v>
      </c>
      <c r="R848">
        <v>1</v>
      </c>
      <c r="S848">
        <v>31</v>
      </c>
      <c r="T848" t="s">
        <v>256</v>
      </c>
      <c r="U848">
        <v>227</v>
      </c>
      <c r="V848">
        <v>2000</v>
      </c>
      <c r="W848">
        <v>5</v>
      </c>
      <c r="X848">
        <v>0</v>
      </c>
      <c r="Y848" t="s">
        <v>174</v>
      </c>
      <c r="AA848" t="str">
        <f t="shared" si="54"/>
        <v>12032-12042</v>
      </c>
      <c r="AB848">
        <v>12032</v>
      </c>
      <c r="AC848">
        <v>12042</v>
      </c>
      <c r="AD848">
        <v>7</v>
      </c>
      <c r="AE848">
        <v>79</v>
      </c>
      <c r="AF848">
        <v>1000</v>
      </c>
      <c r="AG848">
        <v>4</v>
      </c>
      <c r="AH848">
        <v>0</v>
      </c>
      <c r="AI848">
        <v>0</v>
      </c>
      <c r="AJ848" t="s">
        <v>80</v>
      </c>
      <c r="AL848" t="str">
        <f t="shared" si="55"/>
        <v>33015-33037</v>
      </c>
      <c r="AM848">
        <v>33015</v>
      </c>
      <c r="AN848">
        <v>33037</v>
      </c>
      <c r="AO848">
        <v>1</v>
      </c>
    </row>
    <row r="849" spans="1:41" x14ac:dyDescent="0.3">
      <c r="A849" t="str">
        <f t="shared" si="52"/>
        <v>12032-12033</v>
      </c>
      <c r="B849">
        <v>12032</v>
      </c>
      <c r="C849">
        <v>12033</v>
      </c>
      <c r="D849">
        <v>24</v>
      </c>
      <c r="E849">
        <v>1</v>
      </c>
      <c r="F849">
        <v>25</v>
      </c>
      <c r="G849">
        <v>0</v>
      </c>
      <c r="H849">
        <v>36</v>
      </c>
      <c r="I849">
        <v>36</v>
      </c>
      <c r="J849">
        <v>1000</v>
      </c>
      <c r="K849" t="s">
        <v>547</v>
      </c>
      <c r="O849" t="str">
        <f t="shared" si="53"/>
        <v>33020-33021</v>
      </c>
      <c r="P849">
        <v>33020</v>
      </c>
      <c r="Q849">
        <v>33021</v>
      </c>
      <c r="R849">
        <v>1</v>
      </c>
      <c r="S849">
        <v>38</v>
      </c>
      <c r="T849" t="s">
        <v>256</v>
      </c>
      <c r="U849">
        <v>95</v>
      </c>
      <c r="V849">
        <v>2000</v>
      </c>
      <c r="W849">
        <v>5</v>
      </c>
      <c r="X849">
        <v>0</v>
      </c>
      <c r="Y849" t="s">
        <v>159</v>
      </c>
      <c r="AA849" t="str">
        <f t="shared" si="54"/>
        <v>12032-12033</v>
      </c>
      <c r="AB849">
        <v>12032</v>
      </c>
      <c r="AC849">
        <v>12033</v>
      </c>
      <c r="AD849">
        <v>24</v>
      </c>
      <c r="AE849">
        <v>266</v>
      </c>
      <c r="AF849">
        <v>1000</v>
      </c>
      <c r="AG849">
        <v>4</v>
      </c>
      <c r="AH849">
        <v>0</v>
      </c>
      <c r="AI849">
        <v>0</v>
      </c>
      <c r="AJ849" t="s">
        <v>74</v>
      </c>
      <c r="AL849" t="str">
        <f t="shared" si="55"/>
        <v>33017-33037</v>
      </c>
      <c r="AM849">
        <v>33017</v>
      </c>
      <c r="AN849">
        <v>33037</v>
      </c>
      <c r="AO849">
        <v>1</v>
      </c>
    </row>
    <row r="850" spans="1:41" x14ac:dyDescent="0.3">
      <c r="A850" t="str">
        <f t="shared" si="52"/>
        <v>12032-12036</v>
      </c>
      <c r="B850">
        <v>12032</v>
      </c>
      <c r="C850">
        <v>12036</v>
      </c>
      <c r="D850">
        <v>18</v>
      </c>
      <c r="E850">
        <v>0</v>
      </c>
      <c r="F850">
        <v>18</v>
      </c>
      <c r="G850">
        <v>0</v>
      </c>
      <c r="H850">
        <v>0</v>
      </c>
      <c r="I850">
        <v>0</v>
      </c>
      <c r="J850">
        <v>1000</v>
      </c>
      <c r="K850" t="s">
        <v>562</v>
      </c>
      <c r="O850" t="str">
        <f t="shared" si="53"/>
        <v>33020-33029</v>
      </c>
      <c r="P850">
        <v>33020</v>
      </c>
      <c r="Q850">
        <v>33029</v>
      </c>
      <c r="R850">
        <v>1</v>
      </c>
      <c r="S850">
        <v>34</v>
      </c>
      <c r="T850" t="s">
        <v>256</v>
      </c>
      <c r="U850">
        <v>204</v>
      </c>
      <c r="V850">
        <v>2000</v>
      </c>
      <c r="W850">
        <v>5</v>
      </c>
      <c r="X850">
        <v>0</v>
      </c>
      <c r="Y850" t="s">
        <v>181</v>
      </c>
      <c r="AA850" t="str">
        <f t="shared" si="54"/>
        <v>12032-12036</v>
      </c>
      <c r="AB850">
        <v>12032</v>
      </c>
      <c r="AC850">
        <v>12036</v>
      </c>
      <c r="AD850">
        <v>18</v>
      </c>
      <c r="AE850">
        <v>205</v>
      </c>
      <c r="AF850">
        <v>1000</v>
      </c>
      <c r="AG850">
        <v>4</v>
      </c>
      <c r="AH850">
        <v>0</v>
      </c>
      <c r="AI850">
        <v>0</v>
      </c>
      <c r="AJ850" t="s">
        <v>80</v>
      </c>
      <c r="AL850" t="str">
        <f t="shared" si="55"/>
        <v>33037-33017</v>
      </c>
      <c r="AM850">
        <v>33037</v>
      </c>
      <c r="AN850">
        <v>33017</v>
      </c>
      <c r="AO850">
        <v>1</v>
      </c>
    </row>
    <row r="851" spans="1:41" x14ac:dyDescent="0.3">
      <c r="A851" t="str">
        <f t="shared" si="52"/>
        <v>12033-12032</v>
      </c>
      <c r="B851">
        <v>12033</v>
      </c>
      <c r="C851">
        <v>12032</v>
      </c>
      <c r="D851">
        <v>24</v>
      </c>
      <c r="E851">
        <v>0</v>
      </c>
      <c r="F851">
        <v>24</v>
      </c>
      <c r="G851">
        <v>0</v>
      </c>
      <c r="H851">
        <v>0</v>
      </c>
      <c r="I851">
        <v>0</v>
      </c>
      <c r="J851">
        <v>1000</v>
      </c>
      <c r="K851" t="s">
        <v>547</v>
      </c>
      <c r="O851" t="str">
        <f t="shared" si="53"/>
        <v>33021-33009</v>
      </c>
      <c r="P851">
        <v>33021</v>
      </c>
      <c r="Q851">
        <v>33009</v>
      </c>
      <c r="R851">
        <v>1</v>
      </c>
      <c r="S851">
        <v>35</v>
      </c>
      <c r="T851" t="s">
        <v>256</v>
      </c>
      <c r="U851">
        <v>195</v>
      </c>
      <c r="V851">
        <v>2000</v>
      </c>
      <c r="W851">
        <v>5</v>
      </c>
      <c r="X851">
        <v>0</v>
      </c>
      <c r="Y851" t="s">
        <v>175</v>
      </c>
      <c r="AA851" t="str">
        <f t="shared" si="54"/>
        <v>12033-12032</v>
      </c>
      <c r="AB851">
        <v>12033</v>
      </c>
      <c r="AC851">
        <v>12032</v>
      </c>
      <c r="AD851">
        <v>24</v>
      </c>
      <c r="AE851">
        <v>266</v>
      </c>
      <c r="AF851">
        <v>1000</v>
      </c>
      <c r="AG851">
        <v>4</v>
      </c>
      <c r="AH851">
        <v>0</v>
      </c>
      <c r="AI851">
        <v>0</v>
      </c>
      <c r="AJ851" t="s">
        <v>74</v>
      </c>
      <c r="AL851" t="str">
        <f t="shared" si="55"/>
        <v>33023-33034</v>
      </c>
      <c r="AM851">
        <v>33023</v>
      </c>
      <c r="AN851">
        <v>33034</v>
      </c>
      <c r="AO851">
        <v>2</v>
      </c>
    </row>
    <row r="852" spans="1:41" x14ac:dyDescent="0.3">
      <c r="A852" t="str">
        <f t="shared" si="52"/>
        <v>12033-12043</v>
      </c>
      <c r="B852">
        <v>12033</v>
      </c>
      <c r="C852">
        <v>12043</v>
      </c>
      <c r="D852">
        <v>7</v>
      </c>
      <c r="E852">
        <v>1</v>
      </c>
      <c r="F852">
        <v>8</v>
      </c>
      <c r="G852">
        <v>0</v>
      </c>
      <c r="H852">
        <v>61</v>
      </c>
      <c r="I852">
        <v>61</v>
      </c>
      <c r="J852">
        <v>1000</v>
      </c>
      <c r="K852" t="s">
        <v>491</v>
      </c>
      <c r="O852" t="str">
        <f t="shared" si="53"/>
        <v>33021-33020</v>
      </c>
      <c r="P852">
        <v>33021</v>
      </c>
      <c r="Q852">
        <v>33020</v>
      </c>
      <c r="R852">
        <v>1</v>
      </c>
      <c r="S852">
        <v>23</v>
      </c>
      <c r="T852" t="s">
        <v>256</v>
      </c>
      <c r="U852">
        <v>95</v>
      </c>
      <c r="V852">
        <v>2000</v>
      </c>
      <c r="W852">
        <v>5</v>
      </c>
      <c r="X852">
        <v>0</v>
      </c>
      <c r="Y852" t="s">
        <v>159</v>
      </c>
      <c r="AA852" t="str">
        <f t="shared" si="54"/>
        <v>12033-12043</v>
      </c>
      <c r="AB852">
        <v>12033</v>
      </c>
      <c r="AC852">
        <v>12043</v>
      </c>
      <c r="AD852">
        <v>7</v>
      </c>
      <c r="AE852">
        <v>80</v>
      </c>
      <c r="AF852">
        <v>1000</v>
      </c>
      <c r="AG852">
        <v>4</v>
      </c>
      <c r="AH852">
        <v>0</v>
      </c>
      <c r="AI852">
        <v>0</v>
      </c>
      <c r="AJ852" t="s">
        <v>81</v>
      </c>
      <c r="AL852" t="str">
        <f t="shared" si="55"/>
        <v>33034-33024</v>
      </c>
      <c r="AM852">
        <v>33034</v>
      </c>
      <c r="AN852">
        <v>33024</v>
      </c>
      <c r="AO852">
        <v>2</v>
      </c>
    </row>
    <row r="853" spans="1:41" x14ac:dyDescent="0.3">
      <c r="A853" t="str">
        <f t="shared" si="52"/>
        <v>12033-12034</v>
      </c>
      <c r="B853">
        <v>12033</v>
      </c>
      <c r="C853">
        <v>12034</v>
      </c>
      <c r="D853">
        <v>16</v>
      </c>
      <c r="E853">
        <v>0</v>
      </c>
      <c r="F853">
        <v>16</v>
      </c>
      <c r="G853">
        <v>0</v>
      </c>
      <c r="H853">
        <v>0</v>
      </c>
      <c r="I853">
        <v>0</v>
      </c>
      <c r="J853">
        <v>1000</v>
      </c>
      <c r="K853" t="s">
        <v>547</v>
      </c>
      <c r="O853" t="str">
        <f t="shared" si="53"/>
        <v>33022-23009</v>
      </c>
      <c r="P853">
        <v>33022</v>
      </c>
      <c r="Q853">
        <v>23009</v>
      </c>
      <c r="R853">
        <v>1</v>
      </c>
      <c r="S853">
        <v>48</v>
      </c>
      <c r="T853" t="s">
        <v>256</v>
      </c>
      <c r="U853">
        <v>316</v>
      </c>
      <c r="V853">
        <v>1700</v>
      </c>
      <c r="W853">
        <v>2</v>
      </c>
      <c r="X853">
        <v>0</v>
      </c>
      <c r="Y853" t="s">
        <v>128</v>
      </c>
      <c r="AA853" t="str">
        <f t="shared" si="54"/>
        <v>12033-12034</v>
      </c>
      <c r="AB853">
        <v>12033</v>
      </c>
      <c r="AC853">
        <v>12034</v>
      </c>
      <c r="AD853">
        <v>16</v>
      </c>
      <c r="AE853">
        <v>173</v>
      </c>
      <c r="AF853">
        <v>1000</v>
      </c>
      <c r="AG853">
        <v>4</v>
      </c>
      <c r="AH853">
        <v>0</v>
      </c>
      <c r="AI853">
        <v>0</v>
      </c>
      <c r="AJ853" t="s">
        <v>74</v>
      </c>
      <c r="AL853" t="str">
        <f t="shared" si="55"/>
        <v>33024-33034</v>
      </c>
      <c r="AM853">
        <v>33024</v>
      </c>
      <c r="AN853">
        <v>33034</v>
      </c>
      <c r="AO853">
        <v>2</v>
      </c>
    </row>
    <row r="854" spans="1:41" x14ac:dyDescent="0.3">
      <c r="A854" t="str">
        <f t="shared" si="52"/>
        <v>12033-12035</v>
      </c>
      <c r="B854">
        <v>12033</v>
      </c>
      <c r="C854">
        <v>12035</v>
      </c>
      <c r="D854">
        <v>14</v>
      </c>
      <c r="E854">
        <v>1</v>
      </c>
      <c r="F854">
        <v>15</v>
      </c>
      <c r="G854">
        <v>0</v>
      </c>
      <c r="H854">
        <v>38</v>
      </c>
      <c r="I854">
        <v>38</v>
      </c>
      <c r="J854">
        <v>1000</v>
      </c>
      <c r="K854" t="s">
        <v>491</v>
      </c>
      <c r="O854" t="str">
        <f t="shared" si="53"/>
        <v>33022-33013</v>
      </c>
      <c r="P854">
        <v>33022</v>
      </c>
      <c r="Q854">
        <v>33013</v>
      </c>
      <c r="R854">
        <v>1</v>
      </c>
      <c r="S854">
        <v>53</v>
      </c>
      <c r="T854" t="s">
        <v>256</v>
      </c>
      <c r="U854">
        <v>184</v>
      </c>
      <c r="V854">
        <v>3500</v>
      </c>
      <c r="W854">
        <v>2</v>
      </c>
      <c r="X854">
        <v>0</v>
      </c>
      <c r="Y854" t="s">
        <v>128</v>
      </c>
      <c r="AA854" t="str">
        <f t="shared" si="54"/>
        <v>12033-12035</v>
      </c>
      <c r="AB854">
        <v>12033</v>
      </c>
      <c r="AC854">
        <v>12035</v>
      </c>
      <c r="AD854">
        <v>14</v>
      </c>
      <c r="AE854">
        <v>153</v>
      </c>
      <c r="AF854">
        <v>1000</v>
      </c>
      <c r="AG854">
        <v>4</v>
      </c>
      <c r="AH854">
        <v>0</v>
      </c>
      <c r="AI854">
        <v>0</v>
      </c>
      <c r="AJ854" t="s">
        <v>81</v>
      </c>
      <c r="AL854" t="str">
        <f t="shared" si="55"/>
        <v>33034-33023</v>
      </c>
      <c r="AM854">
        <v>33034</v>
      </c>
      <c r="AN854">
        <v>33023</v>
      </c>
      <c r="AO854">
        <v>2</v>
      </c>
    </row>
    <row r="855" spans="1:41" x14ac:dyDescent="0.3">
      <c r="A855" t="str">
        <f t="shared" si="52"/>
        <v>12034-12033</v>
      </c>
      <c r="B855">
        <v>12034</v>
      </c>
      <c r="C855">
        <v>12033</v>
      </c>
      <c r="D855">
        <v>16</v>
      </c>
      <c r="E855">
        <v>0</v>
      </c>
      <c r="F855">
        <v>16</v>
      </c>
      <c r="G855">
        <v>0</v>
      </c>
      <c r="H855">
        <v>0</v>
      </c>
      <c r="I855">
        <v>0</v>
      </c>
      <c r="J855">
        <v>1000</v>
      </c>
      <c r="K855" t="s">
        <v>547</v>
      </c>
      <c r="O855" t="str">
        <f t="shared" si="53"/>
        <v>33023-15004</v>
      </c>
      <c r="P855">
        <v>33023</v>
      </c>
      <c r="Q855">
        <v>15004</v>
      </c>
      <c r="R855">
        <v>1</v>
      </c>
      <c r="S855">
        <v>17</v>
      </c>
      <c r="T855" t="s">
        <v>256</v>
      </c>
      <c r="U855">
        <v>140</v>
      </c>
      <c r="V855">
        <v>1800</v>
      </c>
      <c r="W855">
        <v>5</v>
      </c>
      <c r="X855">
        <v>0</v>
      </c>
      <c r="Y855" t="s">
        <v>97</v>
      </c>
      <c r="AA855" t="str">
        <f t="shared" si="54"/>
        <v>12034-12033</v>
      </c>
      <c r="AB855">
        <v>12034</v>
      </c>
      <c r="AC855">
        <v>12033</v>
      </c>
      <c r="AD855">
        <v>16</v>
      </c>
      <c r="AE855">
        <v>173</v>
      </c>
      <c r="AF855">
        <v>1000</v>
      </c>
      <c r="AG855">
        <v>4</v>
      </c>
      <c r="AH855">
        <v>0</v>
      </c>
      <c r="AI855">
        <v>0</v>
      </c>
      <c r="AJ855" t="s">
        <v>74</v>
      </c>
      <c r="AL855" t="str">
        <f t="shared" si="55"/>
        <v>46002-46006</v>
      </c>
      <c r="AM855">
        <v>46002</v>
      </c>
      <c r="AN855">
        <v>46006</v>
      </c>
      <c r="AO855">
        <v>1</v>
      </c>
    </row>
    <row r="856" spans="1:41" x14ac:dyDescent="0.3">
      <c r="A856" t="str">
        <f t="shared" si="52"/>
        <v>12034-38025</v>
      </c>
      <c r="B856">
        <v>12034</v>
      </c>
      <c r="C856">
        <v>38025</v>
      </c>
      <c r="D856">
        <v>22</v>
      </c>
      <c r="E856">
        <v>0</v>
      </c>
      <c r="F856">
        <v>22</v>
      </c>
      <c r="G856">
        <v>0</v>
      </c>
      <c r="H856">
        <v>0</v>
      </c>
      <c r="I856">
        <v>0</v>
      </c>
      <c r="J856">
        <v>1000</v>
      </c>
      <c r="K856" t="s">
        <v>547</v>
      </c>
      <c r="O856" t="str">
        <f t="shared" si="53"/>
        <v>33024-15005</v>
      </c>
      <c r="P856">
        <v>33024</v>
      </c>
      <c r="Q856">
        <v>15005</v>
      </c>
      <c r="R856">
        <v>1</v>
      </c>
      <c r="S856">
        <v>27</v>
      </c>
      <c r="T856" t="s">
        <v>256</v>
      </c>
      <c r="U856">
        <v>145</v>
      </c>
      <c r="V856">
        <v>900</v>
      </c>
      <c r="W856">
        <v>5</v>
      </c>
      <c r="X856">
        <v>0</v>
      </c>
      <c r="Y856" t="s">
        <v>98</v>
      </c>
      <c r="AA856" t="str">
        <f t="shared" si="54"/>
        <v>12034-38025</v>
      </c>
      <c r="AB856">
        <v>12034</v>
      </c>
      <c r="AC856">
        <v>38025</v>
      </c>
      <c r="AD856">
        <v>22</v>
      </c>
      <c r="AE856">
        <v>246</v>
      </c>
      <c r="AF856">
        <v>1000</v>
      </c>
      <c r="AG856">
        <v>4</v>
      </c>
      <c r="AH856">
        <v>0</v>
      </c>
      <c r="AI856">
        <v>0</v>
      </c>
      <c r="AJ856" t="s">
        <v>74</v>
      </c>
      <c r="AL856" t="str">
        <f t="shared" si="55"/>
        <v>46006-46002</v>
      </c>
      <c r="AM856">
        <v>46006</v>
      </c>
      <c r="AN856">
        <v>46002</v>
      </c>
      <c r="AO856">
        <v>1</v>
      </c>
    </row>
    <row r="857" spans="1:41" x14ac:dyDescent="0.3">
      <c r="A857" t="str">
        <f t="shared" si="52"/>
        <v>12034-38016</v>
      </c>
      <c r="B857">
        <v>12034</v>
      </c>
      <c r="C857">
        <v>38016</v>
      </c>
      <c r="D857">
        <v>21</v>
      </c>
      <c r="E857">
        <v>0</v>
      </c>
      <c r="F857">
        <v>21</v>
      </c>
      <c r="G857">
        <v>0</v>
      </c>
      <c r="H857">
        <v>0</v>
      </c>
      <c r="I857">
        <v>0</v>
      </c>
      <c r="J857">
        <v>4000</v>
      </c>
      <c r="K857" t="s">
        <v>522</v>
      </c>
      <c r="O857" t="str">
        <f t="shared" si="53"/>
        <v>33026-33016</v>
      </c>
      <c r="P857">
        <v>33026</v>
      </c>
      <c r="Q857">
        <v>33016</v>
      </c>
      <c r="R857">
        <v>1</v>
      </c>
      <c r="S857">
        <v>41</v>
      </c>
      <c r="T857" t="s">
        <v>256</v>
      </c>
      <c r="U857">
        <v>405</v>
      </c>
      <c r="V857">
        <v>900</v>
      </c>
      <c r="W857">
        <v>4</v>
      </c>
      <c r="X857">
        <v>0</v>
      </c>
      <c r="Y857" t="s">
        <v>173</v>
      </c>
      <c r="AA857" t="str">
        <f t="shared" si="54"/>
        <v>12034-38016</v>
      </c>
      <c r="AB857">
        <v>12034</v>
      </c>
      <c r="AC857">
        <v>38016</v>
      </c>
      <c r="AD857">
        <v>21</v>
      </c>
      <c r="AE857">
        <v>224</v>
      </c>
      <c r="AF857">
        <v>4000</v>
      </c>
      <c r="AG857">
        <v>3</v>
      </c>
      <c r="AH857">
        <v>0</v>
      </c>
      <c r="AI857">
        <v>0</v>
      </c>
      <c r="AJ857" t="s">
        <v>36</v>
      </c>
      <c r="AL857" t="str">
        <f t="shared" si="55"/>
        <v>46006-46010</v>
      </c>
      <c r="AM857">
        <v>46006</v>
      </c>
      <c r="AN857">
        <v>46010</v>
      </c>
      <c r="AO857">
        <v>1</v>
      </c>
    </row>
    <row r="858" spans="1:41" x14ac:dyDescent="0.3">
      <c r="A858" t="str">
        <f t="shared" si="52"/>
        <v>12034-38023</v>
      </c>
      <c r="B858">
        <v>12034</v>
      </c>
      <c r="C858">
        <v>38023</v>
      </c>
      <c r="D858">
        <v>21</v>
      </c>
      <c r="E858">
        <v>0</v>
      </c>
      <c r="F858">
        <v>21</v>
      </c>
      <c r="G858">
        <v>0</v>
      </c>
      <c r="H858">
        <v>0</v>
      </c>
      <c r="I858">
        <v>0</v>
      </c>
      <c r="J858">
        <v>4000</v>
      </c>
      <c r="K858" t="s">
        <v>522</v>
      </c>
      <c r="O858" t="str">
        <f t="shared" si="53"/>
        <v>33027-28006</v>
      </c>
      <c r="P858">
        <v>33027</v>
      </c>
      <c r="Q858">
        <v>28006</v>
      </c>
      <c r="R858">
        <v>1</v>
      </c>
      <c r="S858">
        <v>37</v>
      </c>
      <c r="T858" t="s">
        <v>256</v>
      </c>
      <c r="U858">
        <v>397</v>
      </c>
      <c r="V858">
        <v>900</v>
      </c>
      <c r="W858">
        <v>5</v>
      </c>
      <c r="X858">
        <v>0</v>
      </c>
      <c r="Y858" t="s">
        <v>261</v>
      </c>
      <c r="AA858" t="str">
        <f t="shared" si="54"/>
        <v>12034-38023</v>
      </c>
      <c r="AB858">
        <v>12034</v>
      </c>
      <c r="AC858">
        <v>38023</v>
      </c>
      <c r="AD858">
        <v>21</v>
      </c>
      <c r="AE858">
        <v>224</v>
      </c>
      <c r="AF858">
        <v>4000</v>
      </c>
      <c r="AG858">
        <v>3</v>
      </c>
      <c r="AH858">
        <v>0</v>
      </c>
      <c r="AI858">
        <v>0</v>
      </c>
      <c r="AJ858" t="s">
        <v>36</v>
      </c>
      <c r="AL858" t="str">
        <f t="shared" si="55"/>
        <v>46010-46006</v>
      </c>
      <c r="AM858">
        <v>46010</v>
      </c>
      <c r="AN858">
        <v>46006</v>
      </c>
      <c r="AO858">
        <v>1</v>
      </c>
    </row>
    <row r="859" spans="1:41" x14ac:dyDescent="0.3">
      <c r="A859" t="str">
        <f t="shared" si="52"/>
        <v>12035-12033</v>
      </c>
      <c r="B859">
        <v>12035</v>
      </c>
      <c r="C859">
        <v>12033</v>
      </c>
      <c r="D859">
        <v>14</v>
      </c>
      <c r="E859">
        <v>0</v>
      </c>
      <c r="F859">
        <v>14</v>
      </c>
      <c r="G859">
        <v>0</v>
      </c>
      <c r="H859">
        <v>61</v>
      </c>
      <c r="I859">
        <v>61</v>
      </c>
      <c r="J859">
        <v>2000</v>
      </c>
      <c r="K859" t="s">
        <v>491</v>
      </c>
      <c r="O859" t="str">
        <f t="shared" si="53"/>
        <v>33027-28026</v>
      </c>
      <c r="P859">
        <v>33027</v>
      </c>
      <c r="Q859">
        <v>28026</v>
      </c>
      <c r="R859">
        <v>1</v>
      </c>
      <c r="S859">
        <v>26</v>
      </c>
      <c r="T859" t="s">
        <v>256</v>
      </c>
      <c r="U859">
        <v>137</v>
      </c>
      <c r="V859">
        <v>1000</v>
      </c>
      <c r="W859">
        <v>5</v>
      </c>
      <c r="X859">
        <v>0</v>
      </c>
      <c r="Y859" t="s">
        <v>158</v>
      </c>
      <c r="AA859" t="str">
        <f t="shared" si="54"/>
        <v>12035-12033</v>
      </c>
      <c r="AB859">
        <v>12035</v>
      </c>
      <c r="AC859">
        <v>12033</v>
      </c>
      <c r="AD859">
        <v>14</v>
      </c>
      <c r="AE859">
        <v>153</v>
      </c>
      <c r="AF859">
        <v>2000</v>
      </c>
      <c r="AG859">
        <v>4</v>
      </c>
      <c r="AH859">
        <v>0</v>
      </c>
      <c r="AI859">
        <v>0</v>
      </c>
      <c r="AJ859" t="s">
        <v>81</v>
      </c>
      <c r="AL859" t="str">
        <f t="shared" si="55"/>
        <v>46011-46012</v>
      </c>
      <c r="AM859">
        <v>46011</v>
      </c>
      <c r="AN859">
        <v>46012</v>
      </c>
      <c r="AO859">
        <v>1</v>
      </c>
    </row>
    <row r="860" spans="1:41" x14ac:dyDescent="0.3">
      <c r="A860" t="str">
        <f t="shared" si="52"/>
        <v>12035-12036</v>
      </c>
      <c r="B860">
        <v>12035</v>
      </c>
      <c r="C860">
        <v>12036</v>
      </c>
      <c r="D860">
        <v>20</v>
      </c>
      <c r="E860">
        <v>1</v>
      </c>
      <c r="F860">
        <v>21</v>
      </c>
      <c r="G860">
        <v>0</v>
      </c>
      <c r="H860">
        <v>78</v>
      </c>
      <c r="I860">
        <v>78</v>
      </c>
      <c r="J860">
        <v>4000</v>
      </c>
      <c r="K860" t="s">
        <v>564</v>
      </c>
      <c r="O860" t="str">
        <f t="shared" si="53"/>
        <v>33027-33006</v>
      </c>
      <c r="P860">
        <v>33027</v>
      </c>
      <c r="Q860">
        <v>33006</v>
      </c>
      <c r="R860">
        <v>1</v>
      </c>
      <c r="S860">
        <v>50</v>
      </c>
      <c r="T860" t="s">
        <v>256</v>
      </c>
      <c r="U860">
        <v>220</v>
      </c>
      <c r="V860">
        <v>2000</v>
      </c>
      <c r="W860">
        <v>5</v>
      </c>
      <c r="X860">
        <v>0</v>
      </c>
      <c r="Y860" t="s">
        <v>174</v>
      </c>
      <c r="AA860" t="str">
        <f t="shared" si="54"/>
        <v>12035-12036</v>
      </c>
      <c r="AB860">
        <v>12035</v>
      </c>
      <c r="AC860">
        <v>12036</v>
      </c>
      <c r="AD860">
        <v>20</v>
      </c>
      <c r="AE860">
        <v>279</v>
      </c>
      <c r="AF860">
        <v>4000</v>
      </c>
      <c r="AG860">
        <v>3</v>
      </c>
      <c r="AH860">
        <v>0</v>
      </c>
      <c r="AI860">
        <v>0</v>
      </c>
      <c r="AJ860" t="s">
        <v>72</v>
      </c>
      <c r="AL860" t="str">
        <f t="shared" si="55"/>
        <v>46012-46011</v>
      </c>
      <c r="AM860">
        <v>46012</v>
      </c>
      <c r="AN860">
        <v>46011</v>
      </c>
      <c r="AO860">
        <v>1</v>
      </c>
    </row>
    <row r="861" spans="1:41" x14ac:dyDescent="0.3">
      <c r="A861" t="str">
        <f t="shared" si="52"/>
        <v>12035-38016</v>
      </c>
      <c r="B861">
        <v>12035</v>
      </c>
      <c r="C861">
        <v>38016</v>
      </c>
      <c r="D861">
        <v>14</v>
      </c>
      <c r="E861">
        <v>4</v>
      </c>
      <c r="F861">
        <v>18</v>
      </c>
      <c r="G861">
        <v>0</v>
      </c>
      <c r="H861">
        <v>298</v>
      </c>
      <c r="I861">
        <v>298</v>
      </c>
      <c r="J861">
        <v>4000</v>
      </c>
      <c r="K861" t="s">
        <v>564</v>
      </c>
      <c r="O861" t="str">
        <f t="shared" si="53"/>
        <v>33028-28028</v>
      </c>
      <c r="P861">
        <v>33028</v>
      </c>
      <c r="Q861">
        <v>28028</v>
      </c>
      <c r="R861">
        <v>1</v>
      </c>
      <c r="S861">
        <v>48</v>
      </c>
      <c r="T861" t="s">
        <v>256</v>
      </c>
      <c r="U861">
        <v>128</v>
      </c>
      <c r="V861">
        <v>1000</v>
      </c>
      <c r="W861">
        <v>5</v>
      </c>
      <c r="X861">
        <v>0</v>
      </c>
      <c r="Y861" t="s">
        <v>160</v>
      </c>
      <c r="AA861" t="str">
        <f t="shared" si="54"/>
        <v>12035-38016</v>
      </c>
      <c r="AB861">
        <v>12035</v>
      </c>
      <c r="AC861">
        <v>38016</v>
      </c>
      <c r="AD861">
        <v>14</v>
      </c>
      <c r="AE861">
        <v>200</v>
      </c>
      <c r="AF861">
        <v>4000</v>
      </c>
      <c r="AG861">
        <v>3</v>
      </c>
      <c r="AH861">
        <v>0</v>
      </c>
      <c r="AI861">
        <v>0</v>
      </c>
      <c r="AJ861" t="s">
        <v>72</v>
      </c>
      <c r="AL861" t="str">
        <f t="shared" si="55"/>
        <v>46003-46007</v>
      </c>
      <c r="AM861">
        <v>46003</v>
      </c>
      <c r="AN861">
        <v>46007</v>
      </c>
      <c r="AO861">
        <v>2</v>
      </c>
    </row>
    <row r="862" spans="1:41" x14ac:dyDescent="0.3">
      <c r="A862" t="str">
        <f t="shared" si="52"/>
        <v>12036-12032</v>
      </c>
      <c r="B862">
        <v>12036</v>
      </c>
      <c r="C862">
        <v>12032</v>
      </c>
      <c r="D862">
        <v>18</v>
      </c>
      <c r="E862">
        <v>0</v>
      </c>
      <c r="F862">
        <v>18</v>
      </c>
      <c r="G862">
        <v>0</v>
      </c>
      <c r="H862">
        <v>0</v>
      </c>
      <c r="I862">
        <v>0</v>
      </c>
      <c r="J862">
        <v>2000</v>
      </c>
      <c r="K862" t="s">
        <v>562</v>
      </c>
      <c r="O862" t="str">
        <f t="shared" si="53"/>
        <v>33028-33008</v>
      </c>
      <c r="P862">
        <v>33028</v>
      </c>
      <c r="Q862">
        <v>33008</v>
      </c>
      <c r="R862">
        <v>1</v>
      </c>
      <c r="S862">
        <v>39</v>
      </c>
      <c r="T862" t="s">
        <v>256</v>
      </c>
      <c r="U862">
        <v>98</v>
      </c>
      <c r="V862">
        <v>1000</v>
      </c>
      <c r="W862">
        <v>5</v>
      </c>
      <c r="X862">
        <v>0</v>
      </c>
      <c r="Y862" t="s">
        <v>160</v>
      </c>
      <c r="AA862" t="str">
        <f t="shared" si="54"/>
        <v>12036-12032</v>
      </c>
      <c r="AB862">
        <v>12036</v>
      </c>
      <c r="AC862">
        <v>12032</v>
      </c>
      <c r="AD862">
        <v>18</v>
      </c>
      <c r="AE862">
        <v>205</v>
      </c>
      <c r="AF862">
        <v>2000</v>
      </c>
      <c r="AG862">
        <v>4</v>
      </c>
      <c r="AH862">
        <v>0</v>
      </c>
      <c r="AI862">
        <v>0</v>
      </c>
      <c r="AJ862" t="s">
        <v>80</v>
      </c>
      <c r="AL862" t="str">
        <f t="shared" si="55"/>
        <v>46007-46003</v>
      </c>
      <c r="AM862">
        <v>46007</v>
      </c>
      <c r="AN862">
        <v>46003</v>
      </c>
      <c r="AO862">
        <v>2</v>
      </c>
    </row>
    <row r="863" spans="1:41" x14ac:dyDescent="0.3">
      <c r="A863" t="str">
        <f t="shared" si="52"/>
        <v>12036-12037</v>
      </c>
      <c r="B863">
        <v>12036</v>
      </c>
      <c r="C863">
        <v>12037</v>
      </c>
      <c r="D863">
        <v>22</v>
      </c>
      <c r="E863">
        <v>2</v>
      </c>
      <c r="F863">
        <v>24</v>
      </c>
      <c r="G863">
        <v>0</v>
      </c>
      <c r="H863">
        <v>78</v>
      </c>
      <c r="I863">
        <v>78</v>
      </c>
      <c r="J863">
        <v>4000</v>
      </c>
      <c r="K863" t="s">
        <v>564</v>
      </c>
      <c r="O863" t="str">
        <f t="shared" si="53"/>
        <v>33028-33029</v>
      </c>
      <c r="P863">
        <v>33028</v>
      </c>
      <c r="Q863">
        <v>33029</v>
      </c>
      <c r="R863">
        <v>1</v>
      </c>
      <c r="S863">
        <v>34</v>
      </c>
      <c r="T863" t="s">
        <v>256</v>
      </c>
      <c r="U863">
        <v>216</v>
      </c>
      <c r="V863">
        <v>1030</v>
      </c>
      <c r="W863">
        <v>5</v>
      </c>
      <c r="X863">
        <v>0</v>
      </c>
      <c r="Y863" t="s">
        <v>176</v>
      </c>
      <c r="AA863" t="str">
        <f t="shared" si="54"/>
        <v>12036-12037</v>
      </c>
      <c r="AB863">
        <v>12036</v>
      </c>
      <c r="AC863">
        <v>12037</v>
      </c>
      <c r="AD863">
        <v>22</v>
      </c>
      <c r="AE863">
        <v>309</v>
      </c>
      <c r="AF863">
        <v>4000</v>
      </c>
      <c r="AG863">
        <v>3</v>
      </c>
      <c r="AH863">
        <v>0</v>
      </c>
      <c r="AI863">
        <v>0</v>
      </c>
      <c r="AJ863" t="s">
        <v>72</v>
      </c>
      <c r="AL863" t="str">
        <f t="shared" si="55"/>
        <v>46007-46011</v>
      </c>
      <c r="AM863">
        <v>46007</v>
      </c>
      <c r="AN863">
        <v>46011</v>
      </c>
      <c r="AO863">
        <v>2</v>
      </c>
    </row>
    <row r="864" spans="1:41" x14ac:dyDescent="0.3">
      <c r="A864" t="str">
        <f t="shared" si="52"/>
        <v>12036-12035</v>
      </c>
      <c r="B864">
        <v>12036</v>
      </c>
      <c r="C864">
        <v>12035</v>
      </c>
      <c r="D864">
        <v>20</v>
      </c>
      <c r="E864">
        <v>5</v>
      </c>
      <c r="F864">
        <v>25</v>
      </c>
      <c r="G864">
        <v>0</v>
      </c>
      <c r="H864">
        <v>259</v>
      </c>
      <c r="I864">
        <v>259</v>
      </c>
      <c r="J864">
        <v>4000</v>
      </c>
      <c r="K864" t="s">
        <v>564</v>
      </c>
      <c r="O864" t="str">
        <f t="shared" si="53"/>
        <v>33029-33009</v>
      </c>
      <c r="P864">
        <v>33029</v>
      </c>
      <c r="Q864">
        <v>33009</v>
      </c>
      <c r="R864">
        <v>1</v>
      </c>
      <c r="S864">
        <v>49</v>
      </c>
      <c r="T864" t="s">
        <v>256</v>
      </c>
      <c r="U864">
        <v>106</v>
      </c>
      <c r="V864">
        <v>1055</v>
      </c>
      <c r="W864">
        <v>5</v>
      </c>
      <c r="X864">
        <v>0</v>
      </c>
      <c r="Y864" t="s">
        <v>176</v>
      </c>
      <c r="AA864" t="str">
        <f t="shared" si="54"/>
        <v>12036-12035</v>
      </c>
      <c r="AB864">
        <v>12036</v>
      </c>
      <c r="AC864">
        <v>12035</v>
      </c>
      <c r="AD864">
        <v>20</v>
      </c>
      <c r="AE864">
        <v>279</v>
      </c>
      <c r="AF864">
        <v>4000</v>
      </c>
      <c r="AG864">
        <v>3</v>
      </c>
      <c r="AH864">
        <v>0</v>
      </c>
      <c r="AI864">
        <v>0</v>
      </c>
      <c r="AJ864" t="s">
        <v>72</v>
      </c>
      <c r="AL864" t="str">
        <f t="shared" si="55"/>
        <v>46011-46007</v>
      </c>
      <c r="AM864">
        <v>46011</v>
      </c>
      <c r="AN864">
        <v>46007</v>
      </c>
      <c r="AO864">
        <v>2</v>
      </c>
    </row>
    <row r="865" spans="1:41" x14ac:dyDescent="0.3">
      <c r="A865" t="str">
        <f t="shared" si="52"/>
        <v>12037-12031</v>
      </c>
      <c r="B865">
        <v>12037</v>
      </c>
      <c r="C865">
        <v>12031</v>
      </c>
      <c r="D865">
        <v>26</v>
      </c>
      <c r="E865">
        <v>0</v>
      </c>
      <c r="F865">
        <v>26</v>
      </c>
      <c r="G865">
        <v>0</v>
      </c>
      <c r="H865">
        <v>0</v>
      </c>
      <c r="I865">
        <v>0</v>
      </c>
      <c r="J865">
        <v>2000</v>
      </c>
      <c r="K865" t="s">
        <v>563</v>
      </c>
      <c r="O865" t="str">
        <f t="shared" si="53"/>
        <v>33029-33020</v>
      </c>
      <c r="P865">
        <v>33029</v>
      </c>
      <c r="Q865">
        <v>33020</v>
      </c>
      <c r="R865">
        <v>1</v>
      </c>
      <c r="S865">
        <v>39</v>
      </c>
      <c r="T865" t="s">
        <v>256</v>
      </c>
      <c r="U865">
        <v>204</v>
      </c>
      <c r="V865">
        <v>1000</v>
      </c>
      <c r="W865">
        <v>5</v>
      </c>
      <c r="X865">
        <v>0</v>
      </c>
      <c r="Y865" t="s">
        <v>181</v>
      </c>
      <c r="AA865" t="str">
        <f t="shared" si="54"/>
        <v>12037-12031</v>
      </c>
      <c r="AB865">
        <v>12037</v>
      </c>
      <c r="AC865">
        <v>12031</v>
      </c>
      <c r="AD865">
        <v>26</v>
      </c>
      <c r="AE865">
        <v>285</v>
      </c>
      <c r="AF865">
        <v>2000</v>
      </c>
      <c r="AG865">
        <v>4</v>
      </c>
      <c r="AH865">
        <v>0</v>
      </c>
      <c r="AI865">
        <v>0</v>
      </c>
      <c r="AJ865" t="s">
        <v>73</v>
      </c>
      <c r="AL865" t="str">
        <f t="shared" si="55"/>
        <v>46016-46011</v>
      </c>
      <c r="AM865">
        <v>46016</v>
      </c>
      <c r="AN865">
        <v>46011</v>
      </c>
      <c r="AO865">
        <v>2</v>
      </c>
    </row>
    <row r="866" spans="1:41" x14ac:dyDescent="0.3">
      <c r="A866" t="str">
        <f t="shared" si="52"/>
        <v>12037-12012</v>
      </c>
      <c r="B866">
        <v>12037</v>
      </c>
      <c r="C866">
        <v>12012</v>
      </c>
      <c r="D866">
        <v>36</v>
      </c>
      <c r="E866">
        <v>2</v>
      </c>
      <c r="F866">
        <v>38</v>
      </c>
      <c r="G866">
        <v>0</v>
      </c>
      <c r="H866">
        <v>78</v>
      </c>
      <c r="I866">
        <v>78</v>
      </c>
      <c r="J866">
        <v>4000</v>
      </c>
      <c r="K866" t="s">
        <v>564</v>
      </c>
      <c r="O866" t="str">
        <f t="shared" si="53"/>
        <v>33029-33028</v>
      </c>
      <c r="P866">
        <v>33029</v>
      </c>
      <c r="Q866">
        <v>33028</v>
      </c>
      <c r="R866">
        <v>1</v>
      </c>
      <c r="S866">
        <v>44</v>
      </c>
      <c r="T866" t="s">
        <v>256</v>
      </c>
      <c r="U866">
        <v>216</v>
      </c>
      <c r="V866">
        <v>1030</v>
      </c>
      <c r="W866">
        <v>5</v>
      </c>
      <c r="X866">
        <v>0</v>
      </c>
      <c r="Y866" t="s">
        <v>176</v>
      </c>
      <c r="AA866" t="str">
        <f t="shared" si="54"/>
        <v>12037-12012</v>
      </c>
      <c r="AB866">
        <v>12037</v>
      </c>
      <c r="AC866">
        <v>12012</v>
      </c>
      <c r="AD866">
        <v>36</v>
      </c>
      <c r="AE866">
        <v>498</v>
      </c>
      <c r="AF866">
        <v>4000</v>
      </c>
      <c r="AG866">
        <v>3</v>
      </c>
      <c r="AH866">
        <v>0</v>
      </c>
      <c r="AI866">
        <v>0</v>
      </c>
      <c r="AJ866" t="s">
        <v>72</v>
      </c>
      <c r="AL866" t="str">
        <f t="shared" si="55"/>
        <v>46011-46016</v>
      </c>
      <c r="AM866">
        <v>46011</v>
      </c>
      <c r="AN866">
        <v>46016</v>
      </c>
      <c r="AO866">
        <v>2</v>
      </c>
    </row>
    <row r="867" spans="1:41" x14ac:dyDescent="0.3">
      <c r="A867" t="str">
        <f t="shared" si="52"/>
        <v>12037-12036</v>
      </c>
      <c r="B867">
        <v>12037</v>
      </c>
      <c r="C867">
        <v>12036</v>
      </c>
      <c r="D867">
        <v>22</v>
      </c>
      <c r="E867">
        <v>6</v>
      </c>
      <c r="F867">
        <v>28</v>
      </c>
      <c r="G867">
        <v>0</v>
      </c>
      <c r="H867">
        <v>259</v>
      </c>
      <c r="I867">
        <v>259</v>
      </c>
      <c r="J867">
        <v>4000</v>
      </c>
      <c r="K867" t="s">
        <v>564</v>
      </c>
      <c r="O867" t="str">
        <f t="shared" si="53"/>
        <v>33030-33009</v>
      </c>
      <c r="P867">
        <v>33030</v>
      </c>
      <c r="Q867">
        <v>33009</v>
      </c>
      <c r="R867">
        <v>1</v>
      </c>
      <c r="S867">
        <v>48</v>
      </c>
      <c r="T867" t="s">
        <v>256</v>
      </c>
      <c r="U867">
        <v>163</v>
      </c>
      <c r="V867">
        <v>1080</v>
      </c>
      <c r="W867">
        <v>5</v>
      </c>
      <c r="X867">
        <v>0</v>
      </c>
      <c r="Y867" t="s">
        <v>176</v>
      </c>
      <c r="AA867" t="str">
        <f t="shared" si="54"/>
        <v>12037-12036</v>
      </c>
      <c r="AB867">
        <v>12037</v>
      </c>
      <c r="AC867">
        <v>12036</v>
      </c>
      <c r="AD867">
        <v>22</v>
      </c>
      <c r="AE867">
        <v>309</v>
      </c>
      <c r="AF867">
        <v>4000</v>
      </c>
      <c r="AG867">
        <v>3</v>
      </c>
      <c r="AH867">
        <v>0</v>
      </c>
      <c r="AI867">
        <v>0</v>
      </c>
      <c r="AJ867" t="s">
        <v>72</v>
      </c>
      <c r="AL867" t="str">
        <f t="shared" si="55"/>
        <v>44005-44002</v>
      </c>
      <c r="AM867">
        <v>44005</v>
      </c>
      <c r="AN867">
        <v>44002</v>
      </c>
      <c r="AO867">
        <v>2</v>
      </c>
    </row>
    <row r="868" spans="1:41" x14ac:dyDescent="0.3">
      <c r="A868" t="str">
        <f t="shared" si="52"/>
        <v>12038-12039</v>
      </c>
      <c r="B868">
        <v>12038</v>
      </c>
      <c r="C868">
        <v>12039</v>
      </c>
      <c r="D868">
        <v>5</v>
      </c>
      <c r="E868">
        <v>0</v>
      </c>
      <c r="F868">
        <v>5</v>
      </c>
      <c r="G868">
        <v>0</v>
      </c>
      <c r="H868">
        <v>0</v>
      </c>
      <c r="I868">
        <v>0</v>
      </c>
      <c r="J868">
        <v>4000</v>
      </c>
      <c r="K868" t="s">
        <v>547</v>
      </c>
      <c r="O868" t="str">
        <f t="shared" si="53"/>
        <v>33030-33010</v>
      </c>
      <c r="P868">
        <v>33030</v>
      </c>
      <c r="Q868">
        <v>33010</v>
      </c>
      <c r="R868">
        <v>1</v>
      </c>
      <c r="S868">
        <v>45</v>
      </c>
      <c r="T868" t="s">
        <v>256</v>
      </c>
      <c r="U868">
        <v>339</v>
      </c>
      <c r="V868">
        <v>2110</v>
      </c>
      <c r="W868">
        <v>5</v>
      </c>
      <c r="X868">
        <v>0</v>
      </c>
      <c r="Y868" t="s">
        <v>176</v>
      </c>
      <c r="AA868" t="str">
        <f t="shared" si="54"/>
        <v>12038-12039</v>
      </c>
      <c r="AB868">
        <v>12038</v>
      </c>
      <c r="AC868">
        <v>12039</v>
      </c>
      <c r="AD868">
        <v>5</v>
      </c>
      <c r="AE868">
        <v>74</v>
      </c>
      <c r="AF868">
        <v>4000</v>
      </c>
      <c r="AG868">
        <v>3</v>
      </c>
      <c r="AH868">
        <v>0</v>
      </c>
      <c r="AI868">
        <v>0</v>
      </c>
      <c r="AJ868" t="s">
        <v>74</v>
      </c>
      <c r="AL868" t="str">
        <f t="shared" si="55"/>
        <v>44004-44005</v>
      </c>
      <c r="AM868">
        <v>44004</v>
      </c>
      <c r="AN868">
        <v>44005</v>
      </c>
      <c r="AO868">
        <v>2</v>
      </c>
    </row>
    <row r="869" spans="1:41" x14ac:dyDescent="0.3">
      <c r="A869" t="str">
        <f t="shared" si="52"/>
        <v>12038-12044</v>
      </c>
      <c r="B869">
        <v>12038</v>
      </c>
      <c r="C869">
        <v>12044</v>
      </c>
      <c r="D869">
        <v>32</v>
      </c>
      <c r="E869">
        <v>5</v>
      </c>
      <c r="F869">
        <v>37</v>
      </c>
      <c r="G869">
        <v>0</v>
      </c>
      <c r="H869">
        <v>146</v>
      </c>
      <c r="I869">
        <v>146</v>
      </c>
      <c r="J869">
        <v>4000</v>
      </c>
      <c r="K869" t="s">
        <v>545</v>
      </c>
      <c r="O869" t="str">
        <f t="shared" si="53"/>
        <v>33030-33031</v>
      </c>
      <c r="P869">
        <v>33030</v>
      </c>
      <c r="Q869">
        <v>33031</v>
      </c>
      <c r="R869">
        <v>1</v>
      </c>
      <c r="S869">
        <v>21</v>
      </c>
      <c r="T869" t="s">
        <v>256</v>
      </c>
      <c r="U869">
        <v>99</v>
      </c>
      <c r="V869">
        <v>1000</v>
      </c>
      <c r="W869">
        <v>5</v>
      </c>
      <c r="X869">
        <v>0</v>
      </c>
      <c r="Y869" t="s">
        <v>183</v>
      </c>
      <c r="AA869" t="str">
        <f t="shared" si="54"/>
        <v>12038-12044</v>
      </c>
      <c r="AB869">
        <v>12038</v>
      </c>
      <c r="AC869">
        <v>12044</v>
      </c>
      <c r="AD869">
        <v>32</v>
      </c>
      <c r="AE869">
        <v>451</v>
      </c>
      <c r="AF869">
        <v>4000</v>
      </c>
      <c r="AG869">
        <v>3</v>
      </c>
      <c r="AH869">
        <v>0</v>
      </c>
      <c r="AI869">
        <v>0</v>
      </c>
      <c r="AJ869" t="s">
        <v>71</v>
      </c>
      <c r="AL869" t="str">
        <f t="shared" si="55"/>
        <v>5000-45004</v>
      </c>
      <c r="AM869">
        <v>5000</v>
      </c>
      <c r="AN869">
        <v>45004</v>
      </c>
      <c r="AO869">
        <v>2</v>
      </c>
    </row>
    <row r="870" spans="1:41" x14ac:dyDescent="0.3">
      <c r="A870" t="str">
        <f t="shared" si="52"/>
        <v>12038-42018</v>
      </c>
      <c r="B870">
        <v>12038</v>
      </c>
      <c r="C870">
        <v>42018</v>
      </c>
      <c r="D870">
        <v>33</v>
      </c>
      <c r="E870">
        <v>1</v>
      </c>
      <c r="F870">
        <v>34</v>
      </c>
      <c r="G870">
        <v>0</v>
      </c>
      <c r="H870">
        <v>50</v>
      </c>
      <c r="I870">
        <v>50</v>
      </c>
      <c r="J870">
        <v>4000</v>
      </c>
      <c r="K870" t="s">
        <v>545</v>
      </c>
      <c r="O870" t="str">
        <f t="shared" si="53"/>
        <v>33031-33008</v>
      </c>
      <c r="P870">
        <v>33031</v>
      </c>
      <c r="Q870">
        <v>33008</v>
      </c>
      <c r="R870">
        <v>1</v>
      </c>
      <c r="S870">
        <v>54</v>
      </c>
      <c r="T870" t="s">
        <v>256</v>
      </c>
      <c r="U870">
        <v>436</v>
      </c>
      <c r="V870">
        <v>2060</v>
      </c>
      <c r="W870">
        <v>3</v>
      </c>
      <c r="X870">
        <v>0</v>
      </c>
      <c r="Y870" t="s">
        <v>84</v>
      </c>
      <c r="AA870" t="str">
        <f t="shared" si="54"/>
        <v>12038-42018</v>
      </c>
      <c r="AB870">
        <v>12038</v>
      </c>
      <c r="AC870">
        <v>42018</v>
      </c>
      <c r="AD870">
        <v>33</v>
      </c>
      <c r="AE870">
        <v>452</v>
      </c>
      <c r="AF870">
        <v>4000</v>
      </c>
      <c r="AG870">
        <v>3</v>
      </c>
      <c r="AH870">
        <v>0</v>
      </c>
      <c r="AI870">
        <v>0</v>
      </c>
      <c r="AJ870" t="s">
        <v>71</v>
      </c>
      <c r="AL870" t="str">
        <f t="shared" si="55"/>
        <v>45004-12001</v>
      </c>
      <c r="AM870">
        <v>45004</v>
      </c>
      <c r="AN870">
        <v>12001</v>
      </c>
      <c r="AO870">
        <v>2</v>
      </c>
    </row>
    <row r="871" spans="1:41" x14ac:dyDescent="0.3">
      <c r="A871" t="str">
        <f t="shared" si="52"/>
        <v>12039-52022</v>
      </c>
      <c r="B871">
        <v>12039</v>
      </c>
      <c r="C871">
        <v>52022</v>
      </c>
      <c r="D871">
        <v>16</v>
      </c>
      <c r="E871">
        <v>0</v>
      </c>
      <c r="F871">
        <v>16</v>
      </c>
      <c r="G871">
        <v>0</v>
      </c>
      <c r="H871">
        <v>0</v>
      </c>
      <c r="I871">
        <v>0</v>
      </c>
      <c r="J871">
        <v>4000</v>
      </c>
      <c r="K871" t="s">
        <v>558</v>
      </c>
      <c r="O871" t="str">
        <f t="shared" si="53"/>
        <v>33031-33011</v>
      </c>
      <c r="P871">
        <v>33031</v>
      </c>
      <c r="Q871">
        <v>33011</v>
      </c>
      <c r="R871">
        <v>1</v>
      </c>
      <c r="S871">
        <v>50</v>
      </c>
      <c r="T871" t="s">
        <v>256</v>
      </c>
      <c r="U871">
        <v>276</v>
      </c>
      <c r="V871">
        <v>2060</v>
      </c>
      <c r="W871">
        <v>3</v>
      </c>
      <c r="X871">
        <v>0</v>
      </c>
      <c r="Y871" t="s">
        <v>84</v>
      </c>
      <c r="AA871" t="str">
        <f t="shared" si="54"/>
        <v>12039-52022</v>
      </c>
      <c r="AB871">
        <v>12039</v>
      </c>
      <c r="AC871">
        <v>52022</v>
      </c>
      <c r="AD871">
        <v>16</v>
      </c>
      <c r="AE871">
        <v>224</v>
      </c>
      <c r="AF871">
        <v>4000</v>
      </c>
      <c r="AG871">
        <v>3</v>
      </c>
      <c r="AH871">
        <v>0</v>
      </c>
      <c r="AI871">
        <v>0</v>
      </c>
      <c r="AJ871" t="s">
        <v>82</v>
      </c>
      <c r="AL871" t="str">
        <f t="shared" si="55"/>
        <v>12002-12003</v>
      </c>
      <c r="AM871">
        <v>12002</v>
      </c>
      <c r="AN871">
        <v>12003</v>
      </c>
      <c r="AO871">
        <v>2</v>
      </c>
    </row>
    <row r="872" spans="1:41" x14ac:dyDescent="0.3">
      <c r="A872" t="str">
        <f t="shared" si="52"/>
        <v>12039-42019</v>
      </c>
      <c r="B872">
        <v>12039</v>
      </c>
      <c r="C872">
        <v>42019</v>
      </c>
      <c r="D872">
        <v>40</v>
      </c>
      <c r="E872">
        <v>0</v>
      </c>
      <c r="F872">
        <v>40</v>
      </c>
      <c r="G872">
        <v>0</v>
      </c>
      <c r="H872">
        <v>0</v>
      </c>
      <c r="I872">
        <v>0</v>
      </c>
      <c r="J872">
        <v>2000</v>
      </c>
      <c r="K872" t="s">
        <v>547</v>
      </c>
      <c r="O872" t="str">
        <f t="shared" si="53"/>
        <v>33031-33030</v>
      </c>
      <c r="P872">
        <v>33031</v>
      </c>
      <c r="Q872">
        <v>33030</v>
      </c>
      <c r="R872">
        <v>1</v>
      </c>
      <c r="S872">
        <v>18</v>
      </c>
      <c r="T872" t="s">
        <v>256</v>
      </c>
      <c r="U872">
        <v>99</v>
      </c>
      <c r="V872">
        <v>2000</v>
      </c>
      <c r="W872">
        <v>5</v>
      </c>
      <c r="X872">
        <v>0</v>
      </c>
      <c r="Y872" t="s">
        <v>183</v>
      </c>
      <c r="AA872" t="str">
        <f t="shared" si="54"/>
        <v>12039-42019</v>
      </c>
      <c r="AB872">
        <v>12039</v>
      </c>
      <c r="AC872">
        <v>42019</v>
      </c>
      <c r="AD872">
        <v>40</v>
      </c>
      <c r="AE872">
        <v>443</v>
      </c>
      <c r="AF872">
        <v>2000</v>
      </c>
      <c r="AG872">
        <v>4</v>
      </c>
      <c r="AH872">
        <v>0</v>
      </c>
      <c r="AI872">
        <v>0</v>
      </c>
      <c r="AJ872" t="s">
        <v>74</v>
      </c>
      <c r="AL872" t="str">
        <f t="shared" si="55"/>
        <v>12003-12002</v>
      </c>
      <c r="AM872">
        <v>12003</v>
      </c>
      <c r="AN872">
        <v>12002</v>
      </c>
      <c r="AO872">
        <v>2</v>
      </c>
    </row>
    <row r="873" spans="1:41" x14ac:dyDescent="0.3">
      <c r="A873" t="str">
        <f t="shared" si="52"/>
        <v>12039-12038</v>
      </c>
      <c r="B873">
        <v>12039</v>
      </c>
      <c r="C873">
        <v>12038</v>
      </c>
      <c r="D873">
        <v>5</v>
      </c>
      <c r="E873">
        <v>0</v>
      </c>
      <c r="F873">
        <v>5</v>
      </c>
      <c r="G873">
        <v>0</v>
      </c>
      <c r="H873">
        <v>0</v>
      </c>
      <c r="I873">
        <v>0</v>
      </c>
      <c r="J873">
        <v>2000</v>
      </c>
      <c r="K873" t="s">
        <v>558</v>
      </c>
      <c r="O873" t="str">
        <f t="shared" si="53"/>
        <v>35001-26011</v>
      </c>
      <c r="P873">
        <v>35001</v>
      </c>
      <c r="Q873">
        <v>26011</v>
      </c>
      <c r="R873">
        <v>1</v>
      </c>
      <c r="S873">
        <v>43</v>
      </c>
      <c r="T873" t="s">
        <v>256</v>
      </c>
      <c r="U873">
        <v>198</v>
      </c>
      <c r="V873">
        <v>3500</v>
      </c>
      <c r="W873">
        <v>3</v>
      </c>
      <c r="X873">
        <v>0</v>
      </c>
      <c r="Y873" t="s">
        <v>1</v>
      </c>
      <c r="AA873" t="str">
        <f t="shared" si="54"/>
        <v>12039-12038</v>
      </c>
      <c r="AB873">
        <v>12039</v>
      </c>
      <c r="AC873">
        <v>12038</v>
      </c>
      <c r="AD873">
        <v>5</v>
      </c>
      <c r="AE873">
        <v>74</v>
      </c>
      <c r="AF873">
        <v>2000</v>
      </c>
      <c r="AG873">
        <v>3</v>
      </c>
      <c r="AH873">
        <v>0</v>
      </c>
      <c r="AI873">
        <v>0</v>
      </c>
      <c r="AJ873" t="s">
        <v>82</v>
      </c>
      <c r="AL873" t="str">
        <f t="shared" si="55"/>
        <v>12003-12004</v>
      </c>
      <c r="AM873">
        <v>12003</v>
      </c>
      <c r="AN873">
        <v>12004</v>
      </c>
      <c r="AO873">
        <v>2</v>
      </c>
    </row>
    <row r="874" spans="1:41" x14ac:dyDescent="0.3">
      <c r="A874" t="str">
        <f t="shared" si="52"/>
        <v>12039-12015</v>
      </c>
      <c r="B874">
        <v>12039</v>
      </c>
      <c r="C874">
        <v>12015</v>
      </c>
      <c r="D874">
        <v>42</v>
      </c>
      <c r="E874">
        <v>0</v>
      </c>
      <c r="F874">
        <v>42</v>
      </c>
      <c r="G874">
        <v>0</v>
      </c>
      <c r="H874">
        <v>0</v>
      </c>
      <c r="I874">
        <v>0</v>
      </c>
      <c r="J874">
        <v>1000</v>
      </c>
      <c r="K874" t="s">
        <v>547</v>
      </c>
      <c r="O874" t="str">
        <f t="shared" si="53"/>
        <v>35002-21010</v>
      </c>
      <c r="P874">
        <v>35002</v>
      </c>
      <c r="Q874">
        <v>21010</v>
      </c>
      <c r="R874">
        <v>1</v>
      </c>
      <c r="S874">
        <v>29</v>
      </c>
      <c r="T874" t="s">
        <v>256</v>
      </c>
      <c r="U874">
        <v>77</v>
      </c>
      <c r="V874">
        <v>4000</v>
      </c>
      <c r="W874">
        <v>3</v>
      </c>
      <c r="X874">
        <v>0</v>
      </c>
      <c r="Y874" t="s">
        <v>84</v>
      </c>
      <c r="AA874" t="str">
        <f t="shared" si="54"/>
        <v>12039-12015</v>
      </c>
      <c r="AB874">
        <v>12039</v>
      </c>
      <c r="AC874">
        <v>12015</v>
      </c>
      <c r="AD874">
        <v>42</v>
      </c>
      <c r="AE874">
        <v>467</v>
      </c>
      <c r="AF874">
        <v>1000</v>
      </c>
      <c r="AG874">
        <v>4</v>
      </c>
      <c r="AH874">
        <v>0</v>
      </c>
      <c r="AI874">
        <v>0</v>
      </c>
      <c r="AJ874" t="s">
        <v>74</v>
      </c>
      <c r="AL874" t="str">
        <f t="shared" si="55"/>
        <v>12004-12003</v>
      </c>
      <c r="AM874">
        <v>12004</v>
      </c>
      <c r="AN874">
        <v>12003</v>
      </c>
      <c r="AO874">
        <v>2</v>
      </c>
    </row>
    <row r="875" spans="1:41" x14ac:dyDescent="0.3">
      <c r="A875" t="str">
        <f t="shared" si="52"/>
        <v>12040-12027</v>
      </c>
      <c r="B875">
        <v>12040</v>
      </c>
      <c r="C875">
        <v>12027</v>
      </c>
      <c r="D875">
        <v>5</v>
      </c>
      <c r="E875">
        <v>0</v>
      </c>
      <c r="F875">
        <v>5</v>
      </c>
      <c r="G875">
        <v>0</v>
      </c>
      <c r="H875">
        <v>0</v>
      </c>
      <c r="I875">
        <v>0</v>
      </c>
      <c r="J875">
        <v>4000</v>
      </c>
      <c r="K875" t="s">
        <v>297</v>
      </c>
      <c r="O875" t="str">
        <f t="shared" si="53"/>
        <v>35002-35001</v>
      </c>
      <c r="P875">
        <v>35002</v>
      </c>
      <c r="Q875">
        <v>35001</v>
      </c>
      <c r="R875">
        <v>1</v>
      </c>
      <c r="S875">
        <v>40</v>
      </c>
      <c r="T875" t="s">
        <v>256</v>
      </c>
      <c r="U875">
        <v>283</v>
      </c>
      <c r="V875">
        <v>3500</v>
      </c>
      <c r="W875">
        <v>3</v>
      </c>
      <c r="X875">
        <v>0</v>
      </c>
      <c r="Y875" t="s">
        <v>1</v>
      </c>
      <c r="AA875" t="str">
        <f t="shared" si="54"/>
        <v>12040-12027</v>
      </c>
      <c r="AB875">
        <v>12040</v>
      </c>
      <c r="AC875">
        <v>12027</v>
      </c>
      <c r="AD875">
        <v>5</v>
      </c>
      <c r="AE875">
        <v>75</v>
      </c>
      <c r="AF875">
        <v>4000</v>
      </c>
      <c r="AG875">
        <v>3</v>
      </c>
      <c r="AH875">
        <v>0</v>
      </c>
      <c r="AI875">
        <v>0</v>
      </c>
      <c r="AJ875" t="s">
        <v>297</v>
      </c>
      <c r="AL875" t="str">
        <f t="shared" si="55"/>
        <v>12004-12006</v>
      </c>
      <c r="AM875">
        <v>12004</v>
      </c>
      <c r="AN875">
        <v>12006</v>
      </c>
      <c r="AO875">
        <v>2</v>
      </c>
    </row>
    <row r="876" spans="1:41" x14ac:dyDescent="0.3">
      <c r="A876" t="str">
        <f t="shared" si="52"/>
        <v>12040-12005</v>
      </c>
      <c r="B876">
        <v>12040</v>
      </c>
      <c r="C876">
        <v>12005</v>
      </c>
      <c r="D876">
        <v>9</v>
      </c>
      <c r="E876">
        <v>1</v>
      </c>
      <c r="F876">
        <v>10</v>
      </c>
      <c r="G876">
        <v>0</v>
      </c>
      <c r="H876">
        <v>161</v>
      </c>
      <c r="I876">
        <v>161</v>
      </c>
      <c r="J876">
        <v>4000</v>
      </c>
      <c r="K876" t="s">
        <v>588</v>
      </c>
      <c r="O876" t="str">
        <f t="shared" si="53"/>
        <v>35002-35003</v>
      </c>
      <c r="P876">
        <v>35002</v>
      </c>
      <c r="Q876">
        <v>35003</v>
      </c>
      <c r="R876">
        <v>1</v>
      </c>
      <c r="S876">
        <v>43</v>
      </c>
      <c r="T876" t="s">
        <v>256</v>
      </c>
      <c r="U876">
        <v>127</v>
      </c>
      <c r="V876">
        <v>3500</v>
      </c>
      <c r="W876">
        <v>3</v>
      </c>
      <c r="X876">
        <v>0</v>
      </c>
      <c r="Y876" t="s">
        <v>1</v>
      </c>
      <c r="AA876" t="str">
        <f t="shared" si="54"/>
        <v>12040-12005</v>
      </c>
      <c r="AB876">
        <v>12040</v>
      </c>
      <c r="AC876">
        <v>12005</v>
      </c>
      <c r="AD876">
        <v>9</v>
      </c>
      <c r="AE876">
        <v>90</v>
      </c>
      <c r="AF876">
        <v>4000</v>
      </c>
      <c r="AG876">
        <v>3</v>
      </c>
      <c r="AH876">
        <v>0</v>
      </c>
      <c r="AI876">
        <v>0</v>
      </c>
      <c r="AJ876" t="s">
        <v>68</v>
      </c>
      <c r="AL876" t="str">
        <f t="shared" si="55"/>
        <v>12006-12004</v>
      </c>
      <c r="AM876">
        <v>12006</v>
      </c>
      <c r="AN876">
        <v>12004</v>
      </c>
      <c r="AO876">
        <v>2</v>
      </c>
    </row>
    <row r="877" spans="1:41" x14ac:dyDescent="0.3">
      <c r="A877" t="str">
        <f t="shared" si="52"/>
        <v>12040-12009</v>
      </c>
      <c r="B877">
        <v>12040</v>
      </c>
      <c r="C877">
        <v>12009</v>
      </c>
      <c r="D877">
        <v>17</v>
      </c>
      <c r="E877">
        <v>1</v>
      </c>
      <c r="F877">
        <v>18</v>
      </c>
      <c r="G877">
        <v>0</v>
      </c>
      <c r="H877">
        <v>56</v>
      </c>
      <c r="I877">
        <v>56</v>
      </c>
      <c r="J877">
        <v>4000</v>
      </c>
      <c r="K877" t="s">
        <v>588</v>
      </c>
      <c r="O877" t="str">
        <f t="shared" si="53"/>
        <v>35003-21005</v>
      </c>
      <c r="P877">
        <v>35003</v>
      </c>
      <c r="Q877">
        <v>21005</v>
      </c>
      <c r="R877">
        <v>1</v>
      </c>
      <c r="S877">
        <v>42</v>
      </c>
      <c r="T877" t="s">
        <v>256</v>
      </c>
      <c r="U877">
        <v>342</v>
      </c>
      <c r="V877">
        <v>927</v>
      </c>
      <c r="W877">
        <v>5</v>
      </c>
      <c r="X877">
        <v>0</v>
      </c>
      <c r="Y877" t="s">
        <v>117</v>
      </c>
      <c r="AA877" t="str">
        <f t="shared" si="54"/>
        <v>12040-12009</v>
      </c>
      <c r="AB877">
        <v>12040</v>
      </c>
      <c r="AC877">
        <v>12009</v>
      </c>
      <c r="AD877">
        <v>17</v>
      </c>
      <c r="AE877">
        <v>206</v>
      </c>
      <c r="AF877">
        <v>4000</v>
      </c>
      <c r="AG877">
        <v>3</v>
      </c>
      <c r="AH877">
        <v>0</v>
      </c>
      <c r="AI877">
        <v>0</v>
      </c>
      <c r="AJ877" t="s">
        <v>68</v>
      </c>
      <c r="AL877" t="str">
        <f t="shared" si="55"/>
        <v>12006-12014</v>
      </c>
      <c r="AM877">
        <v>12006</v>
      </c>
      <c r="AN877">
        <v>12014</v>
      </c>
      <c r="AO877">
        <v>2</v>
      </c>
    </row>
    <row r="878" spans="1:41" x14ac:dyDescent="0.3">
      <c r="A878" t="str">
        <f t="shared" si="52"/>
        <v>12041-12025</v>
      </c>
      <c r="B878">
        <v>12041</v>
      </c>
      <c r="C878">
        <v>12025</v>
      </c>
      <c r="D878">
        <v>32</v>
      </c>
      <c r="E878">
        <v>0</v>
      </c>
      <c r="F878">
        <v>32</v>
      </c>
      <c r="G878">
        <v>0</v>
      </c>
      <c r="H878">
        <v>0</v>
      </c>
      <c r="I878">
        <v>0</v>
      </c>
      <c r="J878">
        <v>1000</v>
      </c>
      <c r="K878" t="s">
        <v>556</v>
      </c>
      <c r="O878" t="str">
        <f t="shared" si="53"/>
        <v>35003-21011</v>
      </c>
      <c r="P878">
        <v>35003</v>
      </c>
      <c r="Q878">
        <v>21011</v>
      </c>
      <c r="R878">
        <v>1</v>
      </c>
      <c r="S878">
        <v>50</v>
      </c>
      <c r="T878" t="s">
        <v>256</v>
      </c>
      <c r="U878">
        <v>235</v>
      </c>
      <c r="V878">
        <v>3500</v>
      </c>
      <c r="W878">
        <v>3</v>
      </c>
      <c r="X878">
        <v>0</v>
      </c>
      <c r="Y878" t="s">
        <v>1</v>
      </c>
      <c r="AA878" t="str">
        <f t="shared" si="54"/>
        <v>12041-12025</v>
      </c>
      <c r="AB878">
        <v>12041</v>
      </c>
      <c r="AC878">
        <v>12025</v>
      </c>
      <c r="AD878">
        <v>32</v>
      </c>
      <c r="AE878">
        <v>361</v>
      </c>
      <c r="AF878">
        <v>1000</v>
      </c>
      <c r="AG878">
        <v>4</v>
      </c>
      <c r="AH878">
        <v>0</v>
      </c>
      <c r="AI878">
        <v>0</v>
      </c>
      <c r="AJ878" t="s">
        <v>76</v>
      </c>
      <c r="AL878" t="str">
        <f t="shared" si="55"/>
        <v>12014-12006</v>
      </c>
      <c r="AM878">
        <v>12014</v>
      </c>
      <c r="AN878">
        <v>12006</v>
      </c>
      <c r="AO878">
        <v>2</v>
      </c>
    </row>
    <row r="879" spans="1:41" x14ac:dyDescent="0.3">
      <c r="A879" t="str">
        <f t="shared" si="52"/>
        <v>12041-12012</v>
      </c>
      <c r="B879">
        <v>12041</v>
      </c>
      <c r="C879">
        <v>12012</v>
      </c>
      <c r="D879">
        <v>29</v>
      </c>
      <c r="E879">
        <v>0</v>
      </c>
      <c r="F879">
        <v>29</v>
      </c>
      <c r="G879">
        <v>0</v>
      </c>
      <c r="H879">
        <v>0</v>
      </c>
      <c r="I879">
        <v>0</v>
      </c>
      <c r="J879">
        <v>2000</v>
      </c>
      <c r="K879" t="s">
        <v>349</v>
      </c>
      <c r="O879" t="str">
        <f t="shared" si="53"/>
        <v>35004-24003</v>
      </c>
      <c r="P879">
        <v>35004</v>
      </c>
      <c r="Q879">
        <v>24003</v>
      </c>
      <c r="R879">
        <v>1</v>
      </c>
      <c r="S879">
        <v>41</v>
      </c>
      <c r="T879" t="s">
        <v>256</v>
      </c>
      <c r="U879">
        <v>288</v>
      </c>
      <c r="V879">
        <v>1658</v>
      </c>
      <c r="W879">
        <v>2</v>
      </c>
      <c r="X879">
        <v>0</v>
      </c>
      <c r="Y879" t="s">
        <v>128</v>
      </c>
      <c r="AA879" t="str">
        <f t="shared" si="54"/>
        <v>12041-12012</v>
      </c>
      <c r="AB879">
        <v>12041</v>
      </c>
      <c r="AC879">
        <v>12012</v>
      </c>
      <c r="AD879">
        <v>29</v>
      </c>
      <c r="AE879">
        <v>269</v>
      </c>
      <c r="AF879">
        <v>2000</v>
      </c>
      <c r="AG879">
        <v>4</v>
      </c>
      <c r="AH879">
        <v>0</v>
      </c>
      <c r="AI879">
        <v>0</v>
      </c>
      <c r="AJ879" t="s">
        <v>16</v>
      </c>
      <c r="AL879" t="str">
        <f t="shared" si="55"/>
        <v>12014-38001</v>
      </c>
      <c r="AM879">
        <v>12014</v>
      </c>
      <c r="AN879">
        <v>38001</v>
      </c>
      <c r="AO879">
        <v>2</v>
      </c>
    </row>
    <row r="880" spans="1:41" x14ac:dyDescent="0.3">
      <c r="A880" t="str">
        <f t="shared" si="52"/>
        <v>12041-12029</v>
      </c>
      <c r="B880">
        <v>12041</v>
      </c>
      <c r="C880">
        <v>12029</v>
      </c>
      <c r="D880">
        <v>23</v>
      </c>
      <c r="E880">
        <v>0</v>
      </c>
      <c r="F880">
        <v>23</v>
      </c>
      <c r="G880">
        <v>0</v>
      </c>
      <c r="H880">
        <v>0</v>
      </c>
      <c r="I880">
        <v>0</v>
      </c>
      <c r="J880">
        <v>4000</v>
      </c>
      <c r="K880" t="s">
        <v>349</v>
      </c>
      <c r="O880" t="str">
        <f t="shared" si="53"/>
        <v>36002-16010</v>
      </c>
      <c r="P880">
        <v>36002</v>
      </c>
      <c r="Q880">
        <v>16010</v>
      </c>
      <c r="R880">
        <v>1</v>
      </c>
      <c r="S880">
        <v>53</v>
      </c>
      <c r="T880" t="s">
        <v>256</v>
      </c>
      <c r="U880">
        <v>57</v>
      </c>
      <c r="V880">
        <v>2000</v>
      </c>
      <c r="W880">
        <v>5</v>
      </c>
      <c r="X880">
        <v>0</v>
      </c>
      <c r="Y880" t="s">
        <v>100</v>
      </c>
      <c r="AA880" t="str">
        <f t="shared" si="54"/>
        <v>12041-12029</v>
      </c>
      <c r="AB880">
        <v>12041</v>
      </c>
      <c r="AC880">
        <v>12029</v>
      </c>
      <c r="AD880">
        <v>23</v>
      </c>
      <c r="AE880">
        <v>201</v>
      </c>
      <c r="AF880">
        <v>4000</v>
      </c>
      <c r="AG880">
        <v>4</v>
      </c>
      <c r="AH880">
        <v>0</v>
      </c>
      <c r="AI880">
        <v>0</v>
      </c>
      <c r="AJ880" t="s">
        <v>16</v>
      </c>
      <c r="AL880" t="str">
        <f t="shared" si="55"/>
        <v>38001-12014</v>
      </c>
      <c r="AM880">
        <v>38001</v>
      </c>
      <c r="AN880">
        <v>12014</v>
      </c>
      <c r="AO880">
        <v>2</v>
      </c>
    </row>
    <row r="881" spans="1:41" x14ac:dyDescent="0.3">
      <c r="A881" t="str">
        <f t="shared" si="52"/>
        <v>12042-12032</v>
      </c>
      <c r="B881">
        <v>12042</v>
      </c>
      <c r="C881">
        <v>12032</v>
      </c>
      <c r="D881">
        <v>7</v>
      </c>
      <c r="E881">
        <v>0</v>
      </c>
      <c r="F881">
        <v>7</v>
      </c>
      <c r="G881">
        <v>0</v>
      </c>
      <c r="H881">
        <v>1</v>
      </c>
      <c r="I881">
        <v>1</v>
      </c>
      <c r="J881">
        <v>2000</v>
      </c>
      <c r="K881" t="s">
        <v>562</v>
      </c>
      <c r="O881" t="str">
        <f t="shared" si="53"/>
        <v>36002-36007</v>
      </c>
      <c r="P881">
        <v>36002</v>
      </c>
      <c r="Q881">
        <v>36007</v>
      </c>
      <c r="R881">
        <v>1</v>
      </c>
      <c r="S881">
        <v>48</v>
      </c>
      <c r="T881" t="s">
        <v>256</v>
      </c>
      <c r="U881">
        <v>308</v>
      </c>
      <c r="V881">
        <v>2000</v>
      </c>
      <c r="W881">
        <v>5</v>
      </c>
      <c r="X881">
        <v>0</v>
      </c>
      <c r="Y881" t="s">
        <v>100</v>
      </c>
      <c r="AA881" t="str">
        <f t="shared" si="54"/>
        <v>12042-12032</v>
      </c>
      <c r="AB881">
        <v>12042</v>
      </c>
      <c r="AC881">
        <v>12032</v>
      </c>
      <c r="AD881">
        <v>7</v>
      </c>
      <c r="AE881">
        <v>79</v>
      </c>
      <c r="AF881">
        <v>2000</v>
      </c>
      <c r="AG881">
        <v>4</v>
      </c>
      <c r="AH881">
        <v>0</v>
      </c>
      <c r="AI881">
        <v>0</v>
      </c>
      <c r="AJ881" t="s">
        <v>80</v>
      </c>
      <c r="AL881" t="str">
        <f t="shared" si="55"/>
        <v>12006-12011</v>
      </c>
      <c r="AM881">
        <v>12006</v>
      </c>
      <c r="AN881">
        <v>12011</v>
      </c>
      <c r="AO881">
        <v>2</v>
      </c>
    </row>
    <row r="882" spans="1:41" x14ac:dyDescent="0.3">
      <c r="A882" t="str">
        <f t="shared" si="52"/>
        <v>12042-12043</v>
      </c>
      <c r="B882">
        <v>12042</v>
      </c>
      <c r="C882">
        <v>12043</v>
      </c>
      <c r="D882">
        <v>21</v>
      </c>
      <c r="E882">
        <v>3</v>
      </c>
      <c r="F882">
        <v>24</v>
      </c>
      <c r="G882">
        <v>0</v>
      </c>
      <c r="H882">
        <v>168</v>
      </c>
      <c r="I882">
        <v>168</v>
      </c>
      <c r="J882">
        <v>4000</v>
      </c>
      <c r="K882" t="s">
        <v>523</v>
      </c>
      <c r="O882" t="str">
        <f t="shared" si="53"/>
        <v>36003-16011</v>
      </c>
      <c r="P882">
        <v>36003</v>
      </c>
      <c r="Q882">
        <v>16011</v>
      </c>
      <c r="R882">
        <v>1</v>
      </c>
      <c r="S882">
        <v>51</v>
      </c>
      <c r="T882" t="s">
        <v>256</v>
      </c>
      <c r="U882">
        <v>53</v>
      </c>
      <c r="V882">
        <v>2000</v>
      </c>
      <c r="W882">
        <v>5</v>
      </c>
      <c r="X882">
        <v>0</v>
      </c>
      <c r="Y882" t="s">
        <v>101</v>
      </c>
      <c r="AA882" t="str">
        <f t="shared" si="54"/>
        <v>12042-12043</v>
      </c>
      <c r="AB882">
        <v>12042</v>
      </c>
      <c r="AC882">
        <v>12043</v>
      </c>
      <c r="AD882">
        <v>21</v>
      </c>
      <c r="AE882">
        <v>273</v>
      </c>
      <c r="AF882">
        <v>4000</v>
      </c>
      <c r="AG882">
        <v>3</v>
      </c>
      <c r="AH882">
        <v>0</v>
      </c>
      <c r="AI882">
        <v>0</v>
      </c>
      <c r="AJ882" t="s">
        <v>337</v>
      </c>
      <c r="AL882" t="str">
        <f t="shared" si="55"/>
        <v>12011-12006</v>
      </c>
      <c r="AM882">
        <v>12011</v>
      </c>
      <c r="AN882">
        <v>12006</v>
      </c>
      <c r="AO882">
        <v>2</v>
      </c>
    </row>
    <row r="883" spans="1:41" x14ac:dyDescent="0.3">
      <c r="A883" t="str">
        <f t="shared" si="52"/>
        <v>12042-12013</v>
      </c>
      <c r="B883">
        <v>12042</v>
      </c>
      <c r="C883">
        <v>12013</v>
      </c>
      <c r="D883">
        <v>19</v>
      </c>
      <c r="E883">
        <v>1</v>
      </c>
      <c r="F883">
        <v>20</v>
      </c>
      <c r="G883">
        <v>0</v>
      </c>
      <c r="H883">
        <v>127</v>
      </c>
      <c r="I883">
        <v>127</v>
      </c>
      <c r="J883">
        <v>4000</v>
      </c>
      <c r="K883" t="s">
        <v>523</v>
      </c>
      <c r="O883" t="str">
        <f t="shared" si="53"/>
        <v>36003-36008</v>
      </c>
      <c r="P883">
        <v>36003</v>
      </c>
      <c r="Q883">
        <v>36008</v>
      </c>
      <c r="R883">
        <v>1</v>
      </c>
      <c r="S883">
        <v>54</v>
      </c>
      <c r="T883" t="s">
        <v>256</v>
      </c>
      <c r="U883">
        <v>238</v>
      </c>
      <c r="V883">
        <v>900</v>
      </c>
      <c r="W883">
        <v>5</v>
      </c>
      <c r="X883">
        <v>0</v>
      </c>
      <c r="Y883" t="s">
        <v>101</v>
      </c>
      <c r="AA883" t="str">
        <f t="shared" si="54"/>
        <v>12042-12013</v>
      </c>
      <c r="AB883">
        <v>12042</v>
      </c>
      <c r="AC883">
        <v>12013</v>
      </c>
      <c r="AD883">
        <v>19</v>
      </c>
      <c r="AE883">
        <v>273</v>
      </c>
      <c r="AF883">
        <v>4000</v>
      </c>
      <c r="AG883">
        <v>4</v>
      </c>
      <c r="AH883">
        <v>0</v>
      </c>
      <c r="AI883">
        <v>0</v>
      </c>
      <c r="AJ883" t="s">
        <v>337</v>
      </c>
      <c r="AL883" t="str">
        <f t="shared" si="55"/>
        <v>12012-12008</v>
      </c>
      <c r="AM883">
        <v>12012</v>
      </c>
      <c r="AN883">
        <v>12008</v>
      </c>
      <c r="AO883">
        <v>2</v>
      </c>
    </row>
    <row r="884" spans="1:41" x14ac:dyDescent="0.3">
      <c r="A884" t="str">
        <f t="shared" si="52"/>
        <v>12043-12033</v>
      </c>
      <c r="B884">
        <v>12043</v>
      </c>
      <c r="C884">
        <v>12033</v>
      </c>
      <c r="D884">
        <v>7</v>
      </c>
      <c r="E884">
        <v>0</v>
      </c>
      <c r="F884">
        <v>7</v>
      </c>
      <c r="G884">
        <v>0</v>
      </c>
      <c r="H884">
        <v>3</v>
      </c>
      <c r="I884">
        <v>3</v>
      </c>
      <c r="J884">
        <v>2000</v>
      </c>
      <c r="K884" t="s">
        <v>491</v>
      </c>
      <c r="O884" t="str">
        <f t="shared" si="53"/>
        <v>36006-19002</v>
      </c>
      <c r="P884">
        <v>36006</v>
      </c>
      <c r="Q884">
        <v>19002</v>
      </c>
      <c r="R884">
        <v>1</v>
      </c>
      <c r="S884">
        <v>34</v>
      </c>
      <c r="T884" t="s">
        <v>256</v>
      </c>
      <c r="U884">
        <v>450</v>
      </c>
      <c r="V884">
        <v>2000</v>
      </c>
      <c r="W884">
        <v>5</v>
      </c>
      <c r="X884">
        <v>0</v>
      </c>
      <c r="Y884" t="s">
        <v>112</v>
      </c>
      <c r="AA884" t="str">
        <f t="shared" si="54"/>
        <v>12043-12033</v>
      </c>
      <c r="AB884">
        <v>12043</v>
      </c>
      <c r="AC884">
        <v>12033</v>
      </c>
      <c r="AD884">
        <v>7</v>
      </c>
      <c r="AE884">
        <v>80</v>
      </c>
      <c r="AF884">
        <v>2000</v>
      </c>
      <c r="AG884">
        <v>4</v>
      </c>
      <c r="AH884">
        <v>0</v>
      </c>
      <c r="AI884">
        <v>0</v>
      </c>
      <c r="AJ884" t="s">
        <v>81</v>
      </c>
      <c r="AL884" t="str">
        <f t="shared" si="55"/>
        <v>12008-12012</v>
      </c>
      <c r="AM884">
        <v>12008</v>
      </c>
      <c r="AN884">
        <v>12012</v>
      </c>
      <c r="AO884">
        <v>2</v>
      </c>
    </row>
    <row r="885" spans="1:41" x14ac:dyDescent="0.3">
      <c r="A885" t="str">
        <f t="shared" si="52"/>
        <v>12043-38023</v>
      </c>
      <c r="B885">
        <v>12043</v>
      </c>
      <c r="C885">
        <v>38023</v>
      </c>
      <c r="D885">
        <v>10</v>
      </c>
      <c r="E885">
        <v>1</v>
      </c>
      <c r="F885">
        <v>11</v>
      </c>
      <c r="G885">
        <v>0</v>
      </c>
      <c r="H885">
        <v>165</v>
      </c>
      <c r="I885">
        <v>165</v>
      </c>
      <c r="J885">
        <v>4000</v>
      </c>
      <c r="K885" t="s">
        <v>523</v>
      </c>
      <c r="O885" t="str">
        <f t="shared" si="53"/>
        <v>36006-36007</v>
      </c>
      <c r="P885">
        <v>36006</v>
      </c>
      <c r="Q885">
        <v>36007</v>
      </c>
      <c r="R885">
        <v>1</v>
      </c>
      <c r="S885">
        <v>25</v>
      </c>
      <c r="T885" t="s">
        <v>256</v>
      </c>
      <c r="U885">
        <v>59</v>
      </c>
      <c r="V885">
        <v>1000</v>
      </c>
      <c r="W885">
        <v>5</v>
      </c>
      <c r="X885">
        <v>0</v>
      </c>
      <c r="Y885" t="s">
        <v>112</v>
      </c>
      <c r="AA885" t="str">
        <f t="shared" si="54"/>
        <v>12043-38023</v>
      </c>
      <c r="AB885">
        <v>12043</v>
      </c>
      <c r="AC885">
        <v>38023</v>
      </c>
      <c r="AD885">
        <v>10</v>
      </c>
      <c r="AE885">
        <v>128</v>
      </c>
      <c r="AF885">
        <v>4000</v>
      </c>
      <c r="AG885">
        <v>3</v>
      </c>
      <c r="AH885">
        <v>0</v>
      </c>
      <c r="AI885">
        <v>0</v>
      </c>
      <c r="AJ885" t="s">
        <v>337</v>
      </c>
      <c r="AL885" t="str">
        <f t="shared" si="55"/>
        <v>38001-12008</v>
      </c>
      <c r="AM885">
        <v>38001</v>
      </c>
      <c r="AN885">
        <v>12008</v>
      </c>
      <c r="AO885">
        <v>2</v>
      </c>
    </row>
    <row r="886" spans="1:41" x14ac:dyDescent="0.3">
      <c r="A886" t="str">
        <f t="shared" si="52"/>
        <v>12043-12042</v>
      </c>
      <c r="B886">
        <v>12043</v>
      </c>
      <c r="C886">
        <v>12042</v>
      </c>
      <c r="D886">
        <v>19</v>
      </c>
      <c r="E886">
        <v>1</v>
      </c>
      <c r="F886">
        <v>20</v>
      </c>
      <c r="G886">
        <v>0</v>
      </c>
      <c r="H886">
        <v>127</v>
      </c>
      <c r="I886">
        <v>127</v>
      </c>
      <c r="J886">
        <v>4000</v>
      </c>
      <c r="K886" t="s">
        <v>523</v>
      </c>
      <c r="O886" t="str">
        <f t="shared" si="53"/>
        <v>36007-36002</v>
      </c>
      <c r="P886">
        <v>36007</v>
      </c>
      <c r="Q886">
        <v>36002</v>
      </c>
      <c r="R886">
        <v>1</v>
      </c>
      <c r="S886">
        <v>40</v>
      </c>
      <c r="T886" t="s">
        <v>256</v>
      </c>
      <c r="U886">
        <v>308</v>
      </c>
      <c r="V886">
        <v>2000</v>
      </c>
      <c r="W886">
        <v>5</v>
      </c>
      <c r="X886">
        <v>0</v>
      </c>
      <c r="Y886" t="s">
        <v>100</v>
      </c>
      <c r="AA886" t="str">
        <f t="shared" si="54"/>
        <v>12043-12042</v>
      </c>
      <c r="AB886">
        <v>12043</v>
      </c>
      <c r="AC886">
        <v>12042</v>
      </c>
      <c r="AD886">
        <v>19</v>
      </c>
      <c r="AE886">
        <v>273</v>
      </c>
      <c r="AF886">
        <v>4000</v>
      </c>
      <c r="AG886">
        <v>4</v>
      </c>
      <c r="AH886">
        <v>0</v>
      </c>
      <c r="AI886">
        <v>0</v>
      </c>
      <c r="AJ886" t="s">
        <v>337</v>
      </c>
      <c r="AL886" t="str">
        <f t="shared" si="55"/>
        <v>12008-38001</v>
      </c>
      <c r="AM886">
        <v>12008</v>
      </c>
      <c r="AN886">
        <v>38001</v>
      </c>
      <c r="AO886">
        <v>2</v>
      </c>
    </row>
    <row r="887" spans="1:41" x14ac:dyDescent="0.3">
      <c r="A887" t="str">
        <f t="shared" si="52"/>
        <v>12044-12015</v>
      </c>
      <c r="B887">
        <v>12044</v>
      </c>
      <c r="C887">
        <v>12015</v>
      </c>
      <c r="D887">
        <v>8</v>
      </c>
      <c r="E887">
        <v>0</v>
      </c>
      <c r="F887">
        <v>8</v>
      </c>
      <c r="G887">
        <v>0</v>
      </c>
      <c r="H887">
        <v>0</v>
      </c>
      <c r="I887">
        <v>0</v>
      </c>
      <c r="J887">
        <v>4000</v>
      </c>
      <c r="K887" t="s">
        <v>556</v>
      </c>
      <c r="O887" t="str">
        <f t="shared" si="53"/>
        <v>36007-36006</v>
      </c>
      <c r="P887">
        <v>36007</v>
      </c>
      <c r="Q887">
        <v>36006</v>
      </c>
      <c r="R887">
        <v>1</v>
      </c>
      <c r="S887">
        <v>30</v>
      </c>
      <c r="T887" t="s">
        <v>256</v>
      </c>
      <c r="U887">
        <v>59</v>
      </c>
      <c r="V887">
        <v>900</v>
      </c>
      <c r="W887">
        <v>5</v>
      </c>
      <c r="X887">
        <v>0</v>
      </c>
      <c r="Y887" t="s">
        <v>112</v>
      </c>
      <c r="AA887" t="str">
        <f t="shared" si="54"/>
        <v>12044-12015</v>
      </c>
      <c r="AB887">
        <v>12044</v>
      </c>
      <c r="AC887">
        <v>12015</v>
      </c>
      <c r="AD887">
        <v>8</v>
      </c>
      <c r="AE887">
        <v>107</v>
      </c>
      <c r="AF887">
        <v>4000</v>
      </c>
      <c r="AG887">
        <v>3</v>
      </c>
      <c r="AH887">
        <v>0</v>
      </c>
      <c r="AI887">
        <v>0</v>
      </c>
      <c r="AJ887" t="s">
        <v>76</v>
      </c>
      <c r="AL887" t="str">
        <f t="shared" si="55"/>
        <v>46010-46015</v>
      </c>
      <c r="AM887">
        <v>46010</v>
      </c>
      <c r="AN887">
        <v>46015</v>
      </c>
      <c r="AO887">
        <v>1</v>
      </c>
    </row>
    <row r="888" spans="1:41" x14ac:dyDescent="0.3">
      <c r="A888" t="str">
        <f t="shared" si="52"/>
        <v>12044-12010</v>
      </c>
      <c r="B888">
        <v>12044</v>
      </c>
      <c r="C888">
        <v>12010</v>
      </c>
      <c r="D888">
        <v>11</v>
      </c>
      <c r="E888">
        <v>1</v>
      </c>
      <c r="F888">
        <v>12</v>
      </c>
      <c r="G888">
        <v>0</v>
      </c>
      <c r="H888">
        <v>146</v>
      </c>
      <c r="I888">
        <v>146</v>
      </c>
      <c r="J888">
        <v>4000</v>
      </c>
      <c r="K888" t="s">
        <v>545</v>
      </c>
      <c r="O888" t="str">
        <f t="shared" si="53"/>
        <v>36007-36010</v>
      </c>
      <c r="P888">
        <v>36007</v>
      </c>
      <c r="Q888">
        <v>36010</v>
      </c>
      <c r="R888">
        <v>1</v>
      </c>
      <c r="S888">
        <v>46</v>
      </c>
      <c r="T888" t="s">
        <v>256</v>
      </c>
      <c r="U888">
        <v>116</v>
      </c>
      <c r="V888">
        <v>2000</v>
      </c>
      <c r="W888">
        <v>5</v>
      </c>
      <c r="X888">
        <v>0</v>
      </c>
      <c r="Y888" t="s">
        <v>112</v>
      </c>
      <c r="AA888" t="str">
        <f t="shared" si="54"/>
        <v>12044-12010</v>
      </c>
      <c r="AB888">
        <v>12044</v>
      </c>
      <c r="AC888">
        <v>12010</v>
      </c>
      <c r="AD888">
        <v>11</v>
      </c>
      <c r="AE888">
        <v>151</v>
      </c>
      <c r="AF888">
        <v>4000</v>
      </c>
      <c r="AG888">
        <v>3</v>
      </c>
      <c r="AH888">
        <v>0</v>
      </c>
      <c r="AI888">
        <v>0</v>
      </c>
      <c r="AJ888" t="s">
        <v>71</v>
      </c>
      <c r="AL888" t="str">
        <f t="shared" si="55"/>
        <v>46015-46010</v>
      </c>
      <c r="AM888">
        <v>46015</v>
      </c>
      <c r="AN888">
        <v>46010</v>
      </c>
      <c r="AO888">
        <v>1</v>
      </c>
    </row>
    <row r="889" spans="1:41" x14ac:dyDescent="0.3">
      <c r="A889" t="str">
        <f t="shared" si="52"/>
        <v>12044-12038</v>
      </c>
      <c r="B889">
        <v>12044</v>
      </c>
      <c r="C889">
        <v>12038</v>
      </c>
      <c r="D889">
        <v>32</v>
      </c>
      <c r="E889">
        <v>2</v>
      </c>
      <c r="F889">
        <v>34</v>
      </c>
      <c r="G889">
        <v>0</v>
      </c>
      <c r="H889">
        <v>50</v>
      </c>
      <c r="I889">
        <v>50</v>
      </c>
      <c r="J889">
        <v>4000</v>
      </c>
      <c r="K889" t="s">
        <v>545</v>
      </c>
      <c r="O889" t="str">
        <f t="shared" si="53"/>
        <v>36008-36003</v>
      </c>
      <c r="P889">
        <v>36008</v>
      </c>
      <c r="Q889">
        <v>36003</v>
      </c>
      <c r="R889">
        <v>1</v>
      </c>
      <c r="S889">
        <v>49</v>
      </c>
      <c r="T889" t="s">
        <v>256</v>
      </c>
      <c r="U889">
        <v>238</v>
      </c>
      <c r="V889">
        <v>2000</v>
      </c>
      <c r="W889">
        <v>5</v>
      </c>
      <c r="X889">
        <v>0</v>
      </c>
      <c r="Y889" t="s">
        <v>101</v>
      </c>
      <c r="AA889" t="str">
        <f t="shared" si="54"/>
        <v>12044-12038</v>
      </c>
      <c r="AB889">
        <v>12044</v>
      </c>
      <c r="AC889">
        <v>12038</v>
      </c>
      <c r="AD889">
        <v>32</v>
      </c>
      <c r="AE889">
        <v>451</v>
      </c>
      <c r="AF889">
        <v>4000</v>
      </c>
      <c r="AG889">
        <v>3</v>
      </c>
      <c r="AH889">
        <v>0</v>
      </c>
      <c r="AI889">
        <v>0</v>
      </c>
      <c r="AJ889" t="s">
        <v>71</v>
      </c>
      <c r="AL889" t="str">
        <f t="shared" si="55"/>
        <v>44001-44003</v>
      </c>
      <c r="AM889">
        <v>44001</v>
      </c>
      <c r="AN889">
        <v>44003</v>
      </c>
      <c r="AO889">
        <v>2</v>
      </c>
    </row>
    <row r="890" spans="1:41" x14ac:dyDescent="0.3">
      <c r="A890" t="str">
        <f t="shared" si="52"/>
        <v>13001-7005</v>
      </c>
      <c r="B890">
        <v>13001</v>
      </c>
      <c r="C890">
        <v>7005</v>
      </c>
      <c r="D890">
        <v>23</v>
      </c>
      <c r="E890">
        <v>0</v>
      </c>
      <c r="F890">
        <v>23</v>
      </c>
      <c r="G890">
        <v>0</v>
      </c>
      <c r="H890">
        <v>0</v>
      </c>
      <c r="I890">
        <v>0</v>
      </c>
      <c r="J890">
        <v>1660</v>
      </c>
      <c r="K890" t="s">
        <v>369</v>
      </c>
      <c r="O890" t="str">
        <f t="shared" si="53"/>
        <v>36008-36010</v>
      </c>
      <c r="P890">
        <v>36008</v>
      </c>
      <c r="Q890">
        <v>36010</v>
      </c>
      <c r="R890">
        <v>1</v>
      </c>
      <c r="S890">
        <v>48</v>
      </c>
      <c r="T890" t="s">
        <v>256</v>
      </c>
      <c r="U890">
        <v>204</v>
      </c>
      <c r="V890">
        <v>1000</v>
      </c>
      <c r="W890">
        <v>5</v>
      </c>
      <c r="X890">
        <v>0</v>
      </c>
      <c r="Y890" t="s">
        <v>101</v>
      </c>
      <c r="AA890" t="str">
        <f t="shared" si="54"/>
        <v>13001-7005</v>
      </c>
      <c r="AB890">
        <v>13001</v>
      </c>
      <c r="AC890">
        <v>7005</v>
      </c>
      <c r="AD890">
        <v>23</v>
      </c>
      <c r="AE890">
        <v>196</v>
      </c>
      <c r="AF890">
        <v>1660</v>
      </c>
      <c r="AG890">
        <v>3</v>
      </c>
      <c r="AH890">
        <v>0</v>
      </c>
      <c r="AI890">
        <v>0</v>
      </c>
      <c r="AJ890" t="s">
        <v>42</v>
      </c>
      <c r="AL890" t="str">
        <f t="shared" si="55"/>
        <v>44003-44006</v>
      </c>
      <c r="AM890">
        <v>44003</v>
      </c>
      <c r="AN890">
        <v>44006</v>
      </c>
      <c r="AO890">
        <v>2</v>
      </c>
    </row>
    <row r="891" spans="1:41" x14ac:dyDescent="0.3">
      <c r="A891" t="str">
        <f t="shared" si="52"/>
        <v>13001-9003</v>
      </c>
      <c r="B891">
        <v>13001</v>
      </c>
      <c r="C891">
        <v>9003</v>
      </c>
      <c r="D891">
        <v>33</v>
      </c>
      <c r="E891">
        <v>19</v>
      </c>
      <c r="F891">
        <v>52</v>
      </c>
      <c r="G891">
        <v>608</v>
      </c>
      <c r="H891">
        <v>588</v>
      </c>
      <c r="I891">
        <v>1196</v>
      </c>
      <c r="J891">
        <v>2472</v>
      </c>
      <c r="K891" t="s">
        <v>373</v>
      </c>
      <c r="O891" t="str">
        <f t="shared" si="53"/>
        <v>36008-36011</v>
      </c>
      <c r="P891">
        <v>36008</v>
      </c>
      <c r="Q891">
        <v>36011</v>
      </c>
      <c r="R891">
        <v>1</v>
      </c>
      <c r="S891">
        <v>47</v>
      </c>
      <c r="T891" t="s">
        <v>256</v>
      </c>
      <c r="U891">
        <v>157</v>
      </c>
      <c r="V891">
        <v>2000</v>
      </c>
      <c r="W891">
        <v>5</v>
      </c>
      <c r="X891">
        <v>0</v>
      </c>
      <c r="Y891" t="s">
        <v>110</v>
      </c>
      <c r="AA891" t="str">
        <f t="shared" si="54"/>
        <v>13001-9003</v>
      </c>
      <c r="AB891">
        <v>13001</v>
      </c>
      <c r="AC891">
        <v>9003</v>
      </c>
      <c r="AD891">
        <v>33</v>
      </c>
      <c r="AE891">
        <v>450</v>
      </c>
      <c r="AF891">
        <v>2472</v>
      </c>
      <c r="AG891">
        <v>2</v>
      </c>
      <c r="AH891">
        <v>0</v>
      </c>
      <c r="AI891">
        <v>608</v>
      </c>
      <c r="AJ891" t="s">
        <v>51</v>
      </c>
      <c r="AL891" t="str">
        <f t="shared" si="55"/>
        <v>44006-44003</v>
      </c>
      <c r="AM891">
        <v>44006</v>
      </c>
      <c r="AN891">
        <v>44003</v>
      </c>
      <c r="AO891">
        <v>2</v>
      </c>
    </row>
    <row r="892" spans="1:41" x14ac:dyDescent="0.3">
      <c r="A892" t="str">
        <f t="shared" si="52"/>
        <v>13001-13002</v>
      </c>
      <c r="B892">
        <v>13001</v>
      </c>
      <c r="C892">
        <v>13002</v>
      </c>
      <c r="D892">
        <v>10</v>
      </c>
      <c r="E892">
        <v>1</v>
      </c>
      <c r="F892">
        <v>11</v>
      </c>
      <c r="G892">
        <v>268</v>
      </c>
      <c r="H892">
        <v>357</v>
      </c>
      <c r="I892">
        <v>625</v>
      </c>
      <c r="J892">
        <v>2060</v>
      </c>
      <c r="K892" t="s">
        <v>373</v>
      </c>
      <c r="O892" t="str">
        <f t="shared" si="53"/>
        <v>36009-36007</v>
      </c>
      <c r="P892">
        <v>36009</v>
      </c>
      <c r="Q892">
        <v>36007</v>
      </c>
      <c r="R892">
        <v>1</v>
      </c>
      <c r="S892">
        <v>60</v>
      </c>
      <c r="T892" t="s">
        <v>256</v>
      </c>
      <c r="U892">
        <v>75</v>
      </c>
      <c r="V892">
        <v>2000</v>
      </c>
      <c r="W892">
        <v>5</v>
      </c>
      <c r="X892">
        <v>0</v>
      </c>
      <c r="Y892" t="s">
        <v>100</v>
      </c>
      <c r="AA892" t="str">
        <f t="shared" si="54"/>
        <v>13001-13002</v>
      </c>
      <c r="AB892">
        <v>13001</v>
      </c>
      <c r="AC892">
        <v>13002</v>
      </c>
      <c r="AD892">
        <v>10</v>
      </c>
      <c r="AE892">
        <v>183</v>
      </c>
      <c r="AF892">
        <v>2060</v>
      </c>
      <c r="AG892">
        <v>2</v>
      </c>
      <c r="AH892">
        <v>0</v>
      </c>
      <c r="AI892">
        <v>268</v>
      </c>
      <c r="AJ892" t="s">
        <v>51</v>
      </c>
      <c r="AL892" t="str">
        <f t="shared" si="55"/>
        <v>46001-46005</v>
      </c>
      <c r="AM892">
        <v>46001</v>
      </c>
      <c r="AN892">
        <v>46005</v>
      </c>
      <c r="AO892">
        <v>2</v>
      </c>
    </row>
    <row r="893" spans="1:41" x14ac:dyDescent="0.3">
      <c r="A893" t="str">
        <f t="shared" si="52"/>
        <v>13001-13005</v>
      </c>
      <c r="B893">
        <v>13001</v>
      </c>
      <c r="C893">
        <v>13005</v>
      </c>
      <c r="D893">
        <v>28</v>
      </c>
      <c r="E893">
        <v>21</v>
      </c>
      <c r="F893">
        <v>49</v>
      </c>
      <c r="G893">
        <v>181</v>
      </c>
      <c r="H893">
        <v>2</v>
      </c>
      <c r="I893">
        <v>183</v>
      </c>
      <c r="J893">
        <v>927</v>
      </c>
      <c r="K893" t="s">
        <v>369</v>
      </c>
      <c r="O893" t="str">
        <f t="shared" si="53"/>
        <v>36010-36007</v>
      </c>
      <c r="P893">
        <v>36010</v>
      </c>
      <c r="Q893">
        <v>36007</v>
      </c>
      <c r="R893">
        <v>1</v>
      </c>
      <c r="S893">
        <v>42</v>
      </c>
      <c r="T893" t="s">
        <v>256</v>
      </c>
      <c r="U893">
        <v>116</v>
      </c>
      <c r="V893">
        <v>1000</v>
      </c>
      <c r="W893">
        <v>5</v>
      </c>
      <c r="X893">
        <v>0</v>
      </c>
      <c r="Y893" t="s">
        <v>112</v>
      </c>
      <c r="AA893" t="str">
        <f t="shared" si="54"/>
        <v>13001-13005</v>
      </c>
      <c r="AB893">
        <v>13001</v>
      </c>
      <c r="AC893">
        <v>13005</v>
      </c>
      <c r="AD893">
        <v>28</v>
      </c>
      <c r="AE893">
        <v>308</v>
      </c>
      <c r="AF893">
        <v>927</v>
      </c>
      <c r="AG893">
        <v>3</v>
      </c>
      <c r="AH893">
        <v>0</v>
      </c>
      <c r="AI893">
        <v>181</v>
      </c>
      <c r="AJ893" t="s">
        <v>42</v>
      </c>
      <c r="AL893" t="str">
        <f t="shared" si="55"/>
        <v>46005-46001</v>
      </c>
      <c r="AM893">
        <v>46005</v>
      </c>
      <c r="AN893">
        <v>46001</v>
      </c>
      <c r="AO893">
        <v>2</v>
      </c>
    </row>
    <row r="894" spans="1:41" x14ac:dyDescent="0.3">
      <c r="A894" t="str">
        <f t="shared" si="52"/>
        <v>13002-13001</v>
      </c>
      <c r="B894">
        <v>13002</v>
      </c>
      <c r="C894">
        <v>13001</v>
      </c>
      <c r="D894">
        <v>11</v>
      </c>
      <c r="E894">
        <v>2</v>
      </c>
      <c r="F894">
        <v>13</v>
      </c>
      <c r="G894">
        <v>477</v>
      </c>
      <c r="H894">
        <v>714</v>
      </c>
      <c r="I894">
        <v>1191</v>
      </c>
      <c r="J894">
        <v>4120</v>
      </c>
      <c r="K894" t="s">
        <v>373</v>
      </c>
      <c r="O894" t="str">
        <f t="shared" si="53"/>
        <v>36010-36008</v>
      </c>
      <c r="P894">
        <v>36010</v>
      </c>
      <c r="Q894">
        <v>36008</v>
      </c>
      <c r="R894">
        <v>1</v>
      </c>
      <c r="S894">
        <v>38</v>
      </c>
      <c r="T894" t="s">
        <v>256</v>
      </c>
      <c r="U894">
        <v>204</v>
      </c>
      <c r="V894">
        <v>900</v>
      </c>
      <c r="W894">
        <v>5</v>
      </c>
      <c r="X894">
        <v>0</v>
      </c>
      <c r="Y894" t="s">
        <v>101</v>
      </c>
      <c r="AA894" t="str">
        <f t="shared" si="54"/>
        <v>13002-13001</v>
      </c>
      <c r="AB894">
        <v>13002</v>
      </c>
      <c r="AC894">
        <v>13001</v>
      </c>
      <c r="AD894">
        <v>11</v>
      </c>
      <c r="AE894">
        <v>183</v>
      </c>
      <c r="AF894">
        <v>4120</v>
      </c>
      <c r="AG894">
        <v>2</v>
      </c>
      <c r="AH894">
        <v>0</v>
      </c>
      <c r="AI894">
        <v>477</v>
      </c>
      <c r="AJ894" t="s">
        <v>51</v>
      </c>
      <c r="AL894" t="str">
        <f t="shared" si="55"/>
        <v>46009-46005</v>
      </c>
      <c r="AM894">
        <v>46009</v>
      </c>
      <c r="AN894">
        <v>46005</v>
      </c>
      <c r="AO894">
        <v>2</v>
      </c>
    </row>
    <row r="895" spans="1:41" x14ac:dyDescent="0.3">
      <c r="A895" t="str">
        <f t="shared" si="52"/>
        <v>13002-13003</v>
      </c>
      <c r="B895">
        <v>13002</v>
      </c>
      <c r="C895">
        <v>13003</v>
      </c>
      <c r="D895">
        <v>9</v>
      </c>
      <c r="E895">
        <v>0</v>
      </c>
      <c r="F895">
        <v>9</v>
      </c>
      <c r="G895">
        <v>268</v>
      </c>
      <c r="H895">
        <v>357</v>
      </c>
      <c r="I895">
        <v>625</v>
      </c>
      <c r="J895">
        <v>4120</v>
      </c>
      <c r="K895" t="s">
        <v>373</v>
      </c>
      <c r="O895" t="str">
        <f t="shared" si="53"/>
        <v>36010-36012</v>
      </c>
      <c r="P895">
        <v>36010</v>
      </c>
      <c r="Q895">
        <v>36012</v>
      </c>
      <c r="R895">
        <v>1</v>
      </c>
      <c r="S895">
        <v>51</v>
      </c>
      <c r="T895" t="s">
        <v>256</v>
      </c>
      <c r="U895">
        <v>292</v>
      </c>
      <c r="V895">
        <v>2000</v>
      </c>
      <c r="W895">
        <v>5</v>
      </c>
      <c r="X895">
        <v>0</v>
      </c>
      <c r="Y895" t="s">
        <v>112</v>
      </c>
      <c r="AA895" t="str">
        <f t="shared" si="54"/>
        <v>13002-13003</v>
      </c>
      <c r="AB895">
        <v>13002</v>
      </c>
      <c r="AC895">
        <v>13003</v>
      </c>
      <c r="AD895">
        <v>9</v>
      </c>
      <c r="AE895">
        <v>173</v>
      </c>
      <c r="AF895">
        <v>4120</v>
      </c>
      <c r="AG895">
        <v>2</v>
      </c>
      <c r="AH895">
        <v>0</v>
      </c>
      <c r="AI895">
        <v>268</v>
      </c>
      <c r="AJ895" t="s">
        <v>51</v>
      </c>
      <c r="AL895" t="str">
        <f t="shared" si="55"/>
        <v>46005-46009</v>
      </c>
      <c r="AM895">
        <v>46005</v>
      </c>
      <c r="AN895">
        <v>46009</v>
      </c>
      <c r="AO895">
        <v>2</v>
      </c>
    </row>
    <row r="896" spans="1:41" x14ac:dyDescent="0.3">
      <c r="A896" t="str">
        <f t="shared" si="52"/>
        <v>13002-13006</v>
      </c>
      <c r="B896">
        <v>13002</v>
      </c>
      <c r="C896">
        <v>13006</v>
      </c>
      <c r="D896">
        <v>43</v>
      </c>
      <c r="E896">
        <v>0</v>
      </c>
      <c r="F896">
        <v>43</v>
      </c>
      <c r="G896">
        <v>0</v>
      </c>
      <c r="H896">
        <v>0</v>
      </c>
      <c r="I896">
        <v>0</v>
      </c>
      <c r="J896">
        <v>747</v>
      </c>
      <c r="K896" t="s">
        <v>406</v>
      </c>
      <c r="O896" t="str">
        <f t="shared" si="53"/>
        <v>36011-36008</v>
      </c>
      <c r="P896">
        <v>36011</v>
      </c>
      <c r="Q896">
        <v>36008</v>
      </c>
      <c r="R896">
        <v>1</v>
      </c>
      <c r="S896">
        <v>52</v>
      </c>
      <c r="T896" t="s">
        <v>256</v>
      </c>
      <c r="U896">
        <v>157</v>
      </c>
      <c r="V896">
        <v>2000</v>
      </c>
      <c r="W896">
        <v>5</v>
      </c>
      <c r="X896">
        <v>0</v>
      </c>
      <c r="Y896" t="s">
        <v>110</v>
      </c>
      <c r="AA896" t="str">
        <f t="shared" si="54"/>
        <v>13002-13006</v>
      </c>
      <c r="AB896">
        <v>13002</v>
      </c>
      <c r="AC896">
        <v>13006</v>
      </c>
      <c r="AD896">
        <v>43</v>
      </c>
      <c r="AE896">
        <v>310</v>
      </c>
      <c r="AF896">
        <v>747</v>
      </c>
      <c r="AG896">
        <v>3</v>
      </c>
      <c r="AH896">
        <v>0</v>
      </c>
      <c r="AI896">
        <v>0</v>
      </c>
      <c r="AJ896" t="s">
        <v>83</v>
      </c>
      <c r="AL896" t="str">
        <f t="shared" si="55"/>
        <v>46009-46014</v>
      </c>
      <c r="AM896">
        <v>46009</v>
      </c>
      <c r="AN896">
        <v>46014</v>
      </c>
      <c r="AO896">
        <v>2</v>
      </c>
    </row>
    <row r="897" spans="1:41" x14ac:dyDescent="0.3">
      <c r="A897" t="str">
        <f t="shared" si="52"/>
        <v>13003-13002</v>
      </c>
      <c r="B897">
        <v>13003</v>
      </c>
      <c r="C897">
        <v>13002</v>
      </c>
      <c r="D897">
        <v>10</v>
      </c>
      <c r="E897">
        <v>1</v>
      </c>
      <c r="F897">
        <v>11</v>
      </c>
      <c r="G897">
        <v>477</v>
      </c>
      <c r="H897">
        <v>714</v>
      </c>
      <c r="I897">
        <v>1191</v>
      </c>
      <c r="J897">
        <v>4120</v>
      </c>
      <c r="K897" t="s">
        <v>373</v>
      </c>
      <c r="O897" t="str">
        <f t="shared" si="53"/>
        <v>36012-36010</v>
      </c>
      <c r="P897">
        <v>36012</v>
      </c>
      <c r="Q897">
        <v>36010</v>
      </c>
      <c r="R897">
        <v>1</v>
      </c>
      <c r="S897">
        <v>44</v>
      </c>
      <c r="T897" t="s">
        <v>256</v>
      </c>
      <c r="U897">
        <v>292</v>
      </c>
      <c r="V897">
        <v>2000</v>
      </c>
      <c r="W897">
        <v>5</v>
      </c>
      <c r="X897">
        <v>0</v>
      </c>
      <c r="Y897" t="s">
        <v>112</v>
      </c>
      <c r="AA897" t="str">
        <f t="shared" si="54"/>
        <v>13003-13002</v>
      </c>
      <c r="AB897">
        <v>13003</v>
      </c>
      <c r="AC897">
        <v>13002</v>
      </c>
      <c r="AD897">
        <v>10</v>
      </c>
      <c r="AE897">
        <v>173</v>
      </c>
      <c r="AF897">
        <v>4120</v>
      </c>
      <c r="AG897">
        <v>2</v>
      </c>
      <c r="AH897">
        <v>0</v>
      </c>
      <c r="AI897">
        <v>477</v>
      </c>
      <c r="AJ897" t="s">
        <v>51</v>
      </c>
      <c r="AL897" t="str">
        <f t="shared" si="55"/>
        <v>46014-46009</v>
      </c>
      <c r="AM897">
        <v>46014</v>
      </c>
      <c r="AN897">
        <v>46009</v>
      </c>
      <c r="AO897">
        <v>2</v>
      </c>
    </row>
    <row r="898" spans="1:41" x14ac:dyDescent="0.3">
      <c r="A898" t="str">
        <f t="shared" si="52"/>
        <v>13003-13004</v>
      </c>
      <c r="B898">
        <v>13003</v>
      </c>
      <c r="C898">
        <v>13004</v>
      </c>
      <c r="D898">
        <v>19</v>
      </c>
      <c r="E898">
        <v>1</v>
      </c>
      <c r="F898">
        <v>20</v>
      </c>
      <c r="G898">
        <v>199</v>
      </c>
      <c r="H898">
        <v>274</v>
      </c>
      <c r="I898">
        <v>473</v>
      </c>
      <c r="J898">
        <v>3000</v>
      </c>
      <c r="K898" t="s">
        <v>407</v>
      </c>
      <c r="O898" t="str">
        <f t="shared" si="53"/>
        <v>36013-36014</v>
      </c>
      <c r="P898">
        <v>36013</v>
      </c>
      <c r="Q898">
        <v>36014</v>
      </c>
      <c r="R898">
        <v>1</v>
      </c>
      <c r="S898">
        <v>43</v>
      </c>
      <c r="T898" t="s">
        <v>256</v>
      </c>
      <c r="U898">
        <v>202</v>
      </c>
      <c r="V898">
        <v>2000</v>
      </c>
      <c r="W898">
        <v>5</v>
      </c>
      <c r="X898">
        <v>0</v>
      </c>
      <c r="Y898" t="s">
        <v>264</v>
      </c>
      <c r="AA898" t="str">
        <f t="shared" si="54"/>
        <v>13003-13004</v>
      </c>
      <c r="AB898">
        <v>13003</v>
      </c>
      <c r="AC898">
        <v>13004</v>
      </c>
      <c r="AD898">
        <v>19</v>
      </c>
      <c r="AE898">
        <v>225</v>
      </c>
      <c r="AF898">
        <v>3000</v>
      </c>
      <c r="AG898">
        <v>2</v>
      </c>
      <c r="AH898">
        <v>0</v>
      </c>
      <c r="AI898">
        <v>199</v>
      </c>
      <c r="AJ898" t="s">
        <v>84</v>
      </c>
      <c r="AL898" t="str">
        <f t="shared" si="55"/>
        <v>12010-12009</v>
      </c>
      <c r="AM898">
        <v>12010</v>
      </c>
      <c r="AN898">
        <v>12009</v>
      </c>
      <c r="AO898">
        <v>2</v>
      </c>
    </row>
    <row r="899" spans="1:41" x14ac:dyDescent="0.3">
      <c r="A899" t="str">
        <f t="shared" si="52"/>
        <v>13003-14001</v>
      </c>
      <c r="B899">
        <v>13003</v>
      </c>
      <c r="C899">
        <v>14001</v>
      </c>
      <c r="D899">
        <v>25</v>
      </c>
      <c r="E899">
        <v>1</v>
      </c>
      <c r="F899">
        <v>26</v>
      </c>
      <c r="G899">
        <v>69</v>
      </c>
      <c r="H899">
        <v>673</v>
      </c>
      <c r="I899">
        <v>742</v>
      </c>
      <c r="J899">
        <v>4120</v>
      </c>
      <c r="K899" t="s">
        <v>373</v>
      </c>
      <c r="O899" t="str">
        <f t="shared" si="53"/>
        <v>36014-36013</v>
      </c>
      <c r="P899">
        <v>36014</v>
      </c>
      <c r="Q899">
        <v>36013</v>
      </c>
      <c r="R899">
        <v>1</v>
      </c>
      <c r="S899">
        <v>34</v>
      </c>
      <c r="T899" t="s">
        <v>256</v>
      </c>
      <c r="U899">
        <v>202</v>
      </c>
      <c r="V899">
        <v>2000</v>
      </c>
      <c r="W899">
        <v>5</v>
      </c>
      <c r="X899">
        <v>0</v>
      </c>
      <c r="Y899" t="s">
        <v>264</v>
      </c>
      <c r="AA899" t="str">
        <f t="shared" si="54"/>
        <v>13003-14001</v>
      </c>
      <c r="AB899">
        <v>13003</v>
      </c>
      <c r="AC899">
        <v>14001</v>
      </c>
      <c r="AD899">
        <v>25</v>
      </c>
      <c r="AE899">
        <v>397</v>
      </c>
      <c r="AF899">
        <v>4120</v>
      </c>
      <c r="AG899">
        <v>2</v>
      </c>
      <c r="AH899">
        <v>0</v>
      </c>
      <c r="AI899">
        <v>69</v>
      </c>
      <c r="AJ899" t="s">
        <v>51</v>
      </c>
      <c r="AL899" t="str">
        <f t="shared" si="55"/>
        <v>12009-12010</v>
      </c>
      <c r="AM899">
        <v>12009</v>
      </c>
      <c r="AN899">
        <v>12010</v>
      </c>
      <c r="AO899">
        <v>2</v>
      </c>
    </row>
    <row r="900" spans="1:41" x14ac:dyDescent="0.3">
      <c r="A900" t="str">
        <f t="shared" ref="A900:A963" si="56">+B900&amp;-C900</f>
        <v>13004-13003</v>
      </c>
      <c r="B900">
        <v>13004</v>
      </c>
      <c r="C900">
        <v>13003</v>
      </c>
      <c r="D900">
        <v>14</v>
      </c>
      <c r="E900">
        <v>2</v>
      </c>
      <c r="F900">
        <v>16</v>
      </c>
      <c r="G900">
        <v>230</v>
      </c>
      <c r="H900">
        <v>510</v>
      </c>
      <c r="I900">
        <v>740</v>
      </c>
      <c r="J900">
        <v>3000</v>
      </c>
      <c r="K900" t="s">
        <v>407</v>
      </c>
      <c r="O900" t="str">
        <f t="shared" ref="O900:O963" si="57">+P900&amp;-Q900</f>
        <v>37001-3032</v>
      </c>
      <c r="P900">
        <v>37001</v>
      </c>
      <c r="Q900">
        <v>3032</v>
      </c>
      <c r="R900">
        <v>1</v>
      </c>
      <c r="S900">
        <v>26</v>
      </c>
      <c r="T900" t="s">
        <v>256</v>
      </c>
      <c r="U900">
        <v>113</v>
      </c>
      <c r="V900">
        <v>3600</v>
      </c>
      <c r="W900">
        <v>5</v>
      </c>
      <c r="X900">
        <v>0</v>
      </c>
      <c r="Y900" t="s">
        <v>336</v>
      </c>
      <c r="AA900" t="str">
        <f t="shared" ref="AA900:AA963" si="58">+AB900&amp;-AC900</f>
        <v>13004-13003</v>
      </c>
      <c r="AB900">
        <v>13004</v>
      </c>
      <c r="AC900">
        <v>13003</v>
      </c>
      <c r="AD900">
        <v>14</v>
      </c>
      <c r="AE900">
        <v>225</v>
      </c>
      <c r="AF900">
        <v>3000</v>
      </c>
      <c r="AG900">
        <v>2</v>
      </c>
      <c r="AH900">
        <v>0</v>
      </c>
      <c r="AI900">
        <v>230</v>
      </c>
      <c r="AJ900" t="s">
        <v>84</v>
      </c>
      <c r="AL900" t="str">
        <f t="shared" ref="AL900:AL963" si="59">+AM900&amp;-AN900</f>
        <v>12007-12005</v>
      </c>
      <c r="AM900">
        <v>12007</v>
      </c>
      <c r="AN900">
        <v>12005</v>
      </c>
      <c r="AO900">
        <v>2</v>
      </c>
    </row>
    <row r="901" spans="1:41" x14ac:dyDescent="0.3">
      <c r="A901" t="str">
        <f t="shared" si="56"/>
        <v>13004-13007</v>
      </c>
      <c r="B901">
        <v>13004</v>
      </c>
      <c r="C901">
        <v>13007</v>
      </c>
      <c r="D901">
        <v>5</v>
      </c>
      <c r="E901">
        <v>0</v>
      </c>
      <c r="F901">
        <v>5</v>
      </c>
      <c r="G901">
        <v>223</v>
      </c>
      <c r="H901">
        <v>288</v>
      </c>
      <c r="I901">
        <v>511</v>
      </c>
      <c r="J901">
        <v>6000</v>
      </c>
      <c r="K901" t="s">
        <v>407</v>
      </c>
      <c r="O901" t="str">
        <f t="shared" si="57"/>
        <v>37002-32011</v>
      </c>
      <c r="P901">
        <v>37002</v>
      </c>
      <c r="Q901">
        <v>32011</v>
      </c>
      <c r="R901">
        <v>1</v>
      </c>
      <c r="S901">
        <v>33</v>
      </c>
      <c r="T901" t="s">
        <v>256</v>
      </c>
      <c r="U901">
        <v>160</v>
      </c>
      <c r="V901">
        <v>2110</v>
      </c>
      <c r="W901">
        <v>5</v>
      </c>
      <c r="X901">
        <v>0</v>
      </c>
      <c r="Y901" t="s">
        <v>171</v>
      </c>
      <c r="AA901" t="str">
        <f t="shared" si="58"/>
        <v>13004-13007</v>
      </c>
      <c r="AB901">
        <v>13004</v>
      </c>
      <c r="AC901">
        <v>13007</v>
      </c>
      <c r="AD901">
        <v>5</v>
      </c>
      <c r="AE901">
        <v>86</v>
      </c>
      <c r="AF901">
        <v>6000</v>
      </c>
      <c r="AG901">
        <v>2</v>
      </c>
      <c r="AH901">
        <v>0</v>
      </c>
      <c r="AI901">
        <v>223</v>
      </c>
      <c r="AJ901" t="s">
        <v>84</v>
      </c>
      <c r="AL901" t="str">
        <f t="shared" si="59"/>
        <v>12005-12007</v>
      </c>
      <c r="AM901">
        <v>12005</v>
      </c>
      <c r="AN901">
        <v>12007</v>
      </c>
      <c r="AO901">
        <v>2</v>
      </c>
    </row>
    <row r="902" spans="1:41" x14ac:dyDescent="0.3">
      <c r="A902" t="str">
        <f t="shared" si="56"/>
        <v>13004-14002</v>
      </c>
      <c r="B902">
        <v>13004</v>
      </c>
      <c r="C902">
        <v>14002</v>
      </c>
      <c r="D902">
        <v>35</v>
      </c>
      <c r="E902">
        <v>2</v>
      </c>
      <c r="F902">
        <v>37</v>
      </c>
      <c r="G902">
        <v>20</v>
      </c>
      <c r="H902">
        <v>15</v>
      </c>
      <c r="I902">
        <v>35</v>
      </c>
      <c r="J902">
        <v>2060</v>
      </c>
      <c r="K902" t="s">
        <v>408</v>
      </c>
      <c r="O902" t="str">
        <f t="shared" si="57"/>
        <v>37002-37003</v>
      </c>
      <c r="P902">
        <v>37002</v>
      </c>
      <c r="Q902">
        <v>37003</v>
      </c>
      <c r="R902">
        <v>1</v>
      </c>
      <c r="S902">
        <v>17</v>
      </c>
      <c r="T902" t="s">
        <v>256</v>
      </c>
      <c r="U902">
        <v>140</v>
      </c>
      <c r="V902">
        <v>1800</v>
      </c>
      <c r="W902">
        <v>5</v>
      </c>
      <c r="X902">
        <v>0</v>
      </c>
      <c r="Y902" t="s">
        <v>283</v>
      </c>
      <c r="AA902" t="str">
        <f t="shared" si="58"/>
        <v>13004-14002</v>
      </c>
      <c r="AB902">
        <v>13004</v>
      </c>
      <c r="AC902">
        <v>14002</v>
      </c>
      <c r="AD902">
        <v>35</v>
      </c>
      <c r="AE902">
        <v>518</v>
      </c>
      <c r="AF902">
        <v>2060</v>
      </c>
      <c r="AG902">
        <v>3</v>
      </c>
      <c r="AH902">
        <v>0</v>
      </c>
      <c r="AI902">
        <v>20</v>
      </c>
      <c r="AJ902" t="s">
        <v>85</v>
      </c>
      <c r="AL902" t="str">
        <f t="shared" si="59"/>
        <v>12007-12013</v>
      </c>
      <c r="AM902">
        <v>12007</v>
      </c>
      <c r="AN902">
        <v>12013</v>
      </c>
      <c r="AO902">
        <v>2</v>
      </c>
    </row>
    <row r="903" spans="1:41" x14ac:dyDescent="0.3">
      <c r="A903" t="str">
        <f t="shared" si="56"/>
        <v>13005-9004</v>
      </c>
      <c r="B903">
        <v>13005</v>
      </c>
      <c r="C903">
        <v>9004</v>
      </c>
      <c r="D903">
        <v>33</v>
      </c>
      <c r="E903">
        <v>10</v>
      </c>
      <c r="F903">
        <v>43</v>
      </c>
      <c r="G903">
        <v>13</v>
      </c>
      <c r="H903">
        <v>74</v>
      </c>
      <c r="I903">
        <v>87</v>
      </c>
      <c r="J903">
        <v>1030</v>
      </c>
      <c r="K903" t="s">
        <v>377</v>
      </c>
      <c r="O903" t="str">
        <f t="shared" si="57"/>
        <v>37003-37002</v>
      </c>
      <c r="P903">
        <v>37003</v>
      </c>
      <c r="Q903">
        <v>37002</v>
      </c>
      <c r="R903">
        <v>1</v>
      </c>
      <c r="S903">
        <v>27</v>
      </c>
      <c r="T903" t="s">
        <v>256</v>
      </c>
      <c r="U903">
        <v>140</v>
      </c>
      <c r="V903">
        <v>900</v>
      </c>
      <c r="W903">
        <v>5</v>
      </c>
      <c r="X903">
        <v>0</v>
      </c>
      <c r="Y903" t="s">
        <v>283</v>
      </c>
      <c r="AA903" t="str">
        <f t="shared" si="58"/>
        <v>13005-9004</v>
      </c>
      <c r="AB903">
        <v>13005</v>
      </c>
      <c r="AC903">
        <v>9004</v>
      </c>
      <c r="AD903">
        <v>33</v>
      </c>
      <c r="AE903">
        <v>435</v>
      </c>
      <c r="AF903">
        <v>1030</v>
      </c>
      <c r="AG903">
        <v>3</v>
      </c>
      <c r="AH903">
        <v>0</v>
      </c>
      <c r="AI903">
        <v>13</v>
      </c>
      <c r="AJ903" t="s">
        <v>53</v>
      </c>
      <c r="AL903" t="str">
        <f t="shared" si="59"/>
        <v>12013-12007</v>
      </c>
      <c r="AM903">
        <v>12013</v>
      </c>
      <c r="AN903">
        <v>12007</v>
      </c>
      <c r="AO903">
        <v>2</v>
      </c>
    </row>
    <row r="904" spans="1:41" x14ac:dyDescent="0.3">
      <c r="A904" t="str">
        <f t="shared" si="56"/>
        <v>13005-13001</v>
      </c>
      <c r="B904">
        <v>13005</v>
      </c>
      <c r="C904">
        <v>13001</v>
      </c>
      <c r="D904">
        <v>21</v>
      </c>
      <c r="E904">
        <v>20</v>
      </c>
      <c r="F904">
        <v>41</v>
      </c>
      <c r="G904">
        <v>234</v>
      </c>
      <c r="H904">
        <v>0</v>
      </c>
      <c r="I904">
        <v>234</v>
      </c>
      <c r="J904">
        <v>927</v>
      </c>
      <c r="K904" t="s">
        <v>369</v>
      </c>
      <c r="O904" t="str">
        <f t="shared" si="57"/>
        <v>37006-28001</v>
      </c>
      <c r="P904">
        <v>37006</v>
      </c>
      <c r="Q904">
        <v>28001</v>
      </c>
      <c r="R904">
        <v>1</v>
      </c>
      <c r="S904">
        <v>53</v>
      </c>
      <c r="T904" t="s">
        <v>256</v>
      </c>
      <c r="U904">
        <v>1952</v>
      </c>
      <c r="V904">
        <v>1000</v>
      </c>
      <c r="W904">
        <v>5</v>
      </c>
      <c r="X904">
        <v>0</v>
      </c>
      <c r="Y904" t="s">
        <v>139</v>
      </c>
      <c r="AA904" t="str">
        <f t="shared" si="58"/>
        <v>13005-13001</v>
      </c>
      <c r="AB904">
        <v>13005</v>
      </c>
      <c r="AC904">
        <v>13001</v>
      </c>
      <c r="AD904">
        <v>21</v>
      </c>
      <c r="AE904">
        <v>308</v>
      </c>
      <c r="AF904">
        <v>927</v>
      </c>
      <c r="AG904">
        <v>3</v>
      </c>
      <c r="AH904">
        <v>0</v>
      </c>
      <c r="AI904">
        <v>234</v>
      </c>
      <c r="AJ904" t="s">
        <v>42</v>
      </c>
      <c r="AL904" t="str">
        <f t="shared" si="59"/>
        <v>38023-12034</v>
      </c>
      <c r="AM904">
        <v>38023</v>
      </c>
      <c r="AN904">
        <v>12034</v>
      </c>
      <c r="AO904">
        <v>2</v>
      </c>
    </row>
    <row r="905" spans="1:41" x14ac:dyDescent="0.3">
      <c r="A905" t="str">
        <f t="shared" si="56"/>
        <v>13005-13006</v>
      </c>
      <c r="B905">
        <v>13005</v>
      </c>
      <c r="C905">
        <v>13006</v>
      </c>
      <c r="D905">
        <v>18</v>
      </c>
      <c r="E905">
        <v>1</v>
      </c>
      <c r="F905">
        <v>19</v>
      </c>
      <c r="G905">
        <v>13</v>
      </c>
      <c r="H905">
        <v>7</v>
      </c>
      <c r="I905">
        <v>20</v>
      </c>
      <c r="J905">
        <v>2060</v>
      </c>
      <c r="K905" t="s">
        <v>377</v>
      </c>
      <c r="O905" t="str">
        <f t="shared" si="57"/>
        <v>38001-6005</v>
      </c>
      <c r="P905">
        <v>38001</v>
      </c>
      <c r="Q905">
        <v>6005</v>
      </c>
      <c r="R905">
        <v>1</v>
      </c>
      <c r="S905">
        <v>32</v>
      </c>
      <c r="T905" t="s">
        <v>256</v>
      </c>
      <c r="U905">
        <v>125</v>
      </c>
      <c r="V905">
        <v>927</v>
      </c>
      <c r="W905">
        <v>4</v>
      </c>
      <c r="X905">
        <v>0</v>
      </c>
      <c r="Y905" t="s">
        <v>16</v>
      </c>
      <c r="AA905" t="str">
        <f t="shared" si="58"/>
        <v>13005-13006</v>
      </c>
      <c r="AB905">
        <v>13005</v>
      </c>
      <c r="AC905">
        <v>13006</v>
      </c>
      <c r="AD905">
        <v>18</v>
      </c>
      <c r="AE905">
        <v>187</v>
      </c>
      <c r="AF905">
        <v>2060</v>
      </c>
      <c r="AG905">
        <v>3</v>
      </c>
      <c r="AH905">
        <v>0</v>
      </c>
      <c r="AI905">
        <v>13</v>
      </c>
      <c r="AJ905" t="s">
        <v>53</v>
      </c>
      <c r="AL905" t="str">
        <f t="shared" si="59"/>
        <v>12034-38016</v>
      </c>
      <c r="AM905">
        <v>12034</v>
      </c>
      <c r="AN905">
        <v>38016</v>
      </c>
      <c r="AO905">
        <v>2</v>
      </c>
    </row>
    <row r="906" spans="1:41" x14ac:dyDescent="0.3">
      <c r="A906" t="str">
        <f t="shared" si="56"/>
        <v>13005-13008</v>
      </c>
      <c r="B906">
        <v>13005</v>
      </c>
      <c r="C906">
        <v>13008</v>
      </c>
      <c r="D906">
        <v>9</v>
      </c>
      <c r="E906">
        <v>5</v>
      </c>
      <c r="F906">
        <v>14</v>
      </c>
      <c r="G906">
        <v>221</v>
      </c>
      <c r="H906">
        <v>55</v>
      </c>
      <c r="I906">
        <v>276</v>
      </c>
      <c r="J906">
        <v>2060</v>
      </c>
      <c r="K906" t="s">
        <v>369</v>
      </c>
      <c r="O906" t="str">
        <f t="shared" si="57"/>
        <v>38001-38003</v>
      </c>
      <c r="P906">
        <v>38001</v>
      </c>
      <c r="Q906">
        <v>38003</v>
      </c>
      <c r="R906">
        <v>1</v>
      </c>
      <c r="S906">
        <v>20</v>
      </c>
      <c r="T906" t="s">
        <v>256</v>
      </c>
      <c r="U906">
        <v>55</v>
      </c>
      <c r="V906">
        <v>2000</v>
      </c>
      <c r="W906">
        <v>5</v>
      </c>
      <c r="X906">
        <v>0</v>
      </c>
      <c r="Y906" t="s">
        <v>188</v>
      </c>
      <c r="AA906" t="str">
        <f t="shared" si="58"/>
        <v>13005-13008</v>
      </c>
      <c r="AB906">
        <v>13005</v>
      </c>
      <c r="AC906">
        <v>13008</v>
      </c>
      <c r="AD906">
        <v>9</v>
      </c>
      <c r="AE906">
        <v>155</v>
      </c>
      <c r="AF906">
        <v>2060</v>
      </c>
      <c r="AG906">
        <v>3</v>
      </c>
      <c r="AH906">
        <v>0</v>
      </c>
      <c r="AI906">
        <v>221</v>
      </c>
      <c r="AJ906" t="s">
        <v>42</v>
      </c>
      <c r="AL906" t="str">
        <f t="shared" si="59"/>
        <v>38016-12034</v>
      </c>
      <c r="AM906">
        <v>38016</v>
      </c>
      <c r="AN906">
        <v>12034</v>
      </c>
      <c r="AO906">
        <v>2</v>
      </c>
    </row>
    <row r="907" spans="1:41" x14ac:dyDescent="0.3">
      <c r="A907" t="str">
        <f t="shared" si="56"/>
        <v>13006-13002</v>
      </c>
      <c r="B907">
        <v>13006</v>
      </c>
      <c r="C907">
        <v>13002</v>
      </c>
      <c r="D907">
        <v>47</v>
      </c>
      <c r="E907">
        <v>0</v>
      </c>
      <c r="F907">
        <v>47</v>
      </c>
      <c r="G907">
        <v>0</v>
      </c>
      <c r="H907">
        <v>0</v>
      </c>
      <c r="I907">
        <v>0</v>
      </c>
      <c r="J907">
        <v>1660</v>
      </c>
      <c r="K907" t="s">
        <v>406</v>
      </c>
      <c r="O907" t="str">
        <f t="shared" si="57"/>
        <v>38001-38004</v>
      </c>
      <c r="P907">
        <v>38001</v>
      </c>
      <c r="Q907">
        <v>38004</v>
      </c>
      <c r="R907">
        <v>1</v>
      </c>
      <c r="S907">
        <v>52</v>
      </c>
      <c r="T907" t="s">
        <v>256</v>
      </c>
      <c r="U907">
        <v>269</v>
      </c>
      <c r="V907">
        <v>4000</v>
      </c>
      <c r="W907">
        <v>2</v>
      </c>
      <c r="X907">
        <v>0</v>
      </c>
      <c r="Y907" t="s">
        <v>265</v>
      </c>
      <c r="AA907" t="str">
        <f t="shared" si="58"/>
        <v>13006-13002</v>
      </c>
      <c r="AB907">
        <v>13006</v>
      </c>
      <c r="AC907">
        <v>13002</v>
      </c>
      <c r="AD907">
        <v>47</v>
      </c>
      <c r="AE907">
        <v>310</v>
      </c>
      <c r="AF907">
        <v>1660</v>
      </c>
      <c r="AG907">
        <v>3</v>
      </c>
      <c r="AH907">
        <v>0</v>
      </c>
      <c r="AI907">
        <v>0</v>
      </c>
      <c r="AJ907" t="s">
        <v>83</v>
      </c>
      <c r="AL907" t="str">
        <f t="shared" si="59"/>
        <v>12034-38023</v>
      </c>
      <c r="AM907">
        <v>12034</v>
      </c>
      <c r="AN907">
        <v>38023</v>
      </c>
      <c r="AO907">
        <v>2</v>
      </c>
    </row>
    <row r="908" spans="1:41" x14ac:dyDescent="0.3">
      <c r="A908" t="str">
        <f t="shared" si="56"/>
        <v>13006-13005</v>
      </c>
      <c r="B908">
        <v>13006</v>
      </c>
      <c r="C908">
        <v>13005</v>
      </c>
      <c r="D908">
        <v>12</v>
      </c>
      <c r="E908">
        <v>4</v>
      </c>
      <c r="F908">
        <v>16</v>
      </c>
      <c r="G908">
        <v>31</v>
      </c>
      <c r="H908">
        <v>127</v>
      </c>
      <c r="I908">
        <v>158</v>
      </c>
      <c r="J908">
        <v>2060</v>
      </c>
      <c r="K908" t="s">
        <v>377</v>
      </c>
      <c r="O908" t="str">
        <f t="shared" si="57"/>
        <v>38002-12008</v>
      </c>
      <c r="P908">
        <v>38002</v>
      </c>
      <c r="Q908">
        <v>12008</v>
      </c>
      <c r="R908">
        <v>1</v>
      </c>
      <c r="S908">
        <v>29</v>
      </c>
      <c r="T908" t="s">
        <v>256</v>
      </c>
      <c r="U908">
        <v>127</v>
      </c>
      <c r="V908">
        <v>900</v>
      </c>
      <c r="W908">
        <v>4</v>
      </c>
      <c r="X908">
        <v>0</v>
      </c>
      <c r="Y908" t="s">
        <v>69</v>
      </c>
      <c r="AA908" t="str">
        <f t="shared" si="58"/>
        <v>13006-13005</v>
      </c>
      <c r="AB908">
        <v>13006</v>
      </c>
      <c r="AC908">
        <v>13005</v>
      </c>
      <c r="AD908">
        <v>12</v>
      </c>
      <c r="AE908">
        <v>187</v>
      </c>
      <c r="AF908">
        <v>2060</v>
      </c>
      <c r="AG908">
        <v>3</v>
      </c>
      <c r="AH908">
        <v>0</v>
      </c>
      <c r="AI908">
        <v>31</v>
      </c>
      <c r="AJ908" t="s">
        <v>53</v>
      </c>
      <c r="AL908" t="str">
        <f t="shared" si="59"/>
        <v>12001-12002</v>
      </c>
      <c r="AM908">
        <v>12001</v>
      </c>
      <c r="AN908">
        <v>12002</v>
      </c>
      <c r="AO908">
        <v>2</v>
      </c>
    </row>
    <row r="909" spans="1:41" x14ac:dyDescent="0.3">
      <c r="A909" t="str">
        <f t="shared" si="56"/>
        <v>13006-13007</v>
      </c>
      <c r="B909">
        <v>13006</v>
      </c>
      <c r="C909">
        <v>13007</v>
      </c>
      <c r="D909">
        <v>13</v>
      </c>
      <c r="E909">
        <v>0</v>
      </c>
      <c r="F909">
        <v>13</v>
      </c>
      <c r="G909">
        <v>13</v>
      </c>
      <c r="H909">
        <v>8</v>
      </c>
      <c r="I909">
        <v>21</v>
      </c>
      <c r="J909">
        <v>1030</v>
      </c>
      <c r="K909" t="s">
        <v>377</v>
      </c>
      <c r="O909" t="str">
        <f t="shared" si="57"/>
        <v>38002-38003</v>
      </c>
      <c r="P909">
        <v>38002</v>
      </c>
      <c r="Q909">
        <v>38003</v>
      </c>
      <c r="R909">
        <v>1</v>
      </c>
      <c r="S909">
        <v>24</v>
      </c>
      <c r="T909" t="s">
        <v>256</v>
      </c>
      <c r="U909">
        <v>129</v>
      </c>
      <c r="V909">
        <v>1000</v>
      </c>
      <c r="W909">
        <v>5</v>
      </c>
      <c r="X909">
        <v>0</v>
      </c>
      <c r="Y909" t="s">
        <v>189</v>
      </c>
      <c r="AA909" t="str">
        <f t="shared" si="58"/>
        <v>13006-13007</v>
      </c>
      <c r="AB909">
        <v>13006</v>
      </c>
      <c r="AC909">
        <v>13007</v>
      </c>
      <c r="AD909">
        <v>13</v>
      </c>
      <c r="AE909">
        <v>171</v>
      </c>
      <c r="AF909">
        <v>1030</v>
      </c>
      <c r="AG909">
        <v>3</v>
      </c>
      <c r="AH909">
        <v>0</v>
      </c>
      <c r="AI909">
        <v>13</v>
      </c>
      <c r="AJ909" t="s">
        <v>53</v>
      </c>
      <c r="AL909" t="str">
        <f t="shared" si="59"/>
        <v>12002-5006</v>
      </c>
      <c r="AM909">
        <v>12002</v>
      </c>
      <c r="AN909">
        <v>5006</v>
      </c>
      <c r="AO909">
        <v>2</v>
      </c>
    </row>
    <row r="910" spans="1:41" x14ac:dyDescent="0.3">
      <c r="A910" t="str">
        <f t="shared" si="56"/>
        <v>13006-13011</v>
      </c>
      <c r="B910">
        <v>13006</v>
      </c>
      <c r="C910">
        <v>13011</v>
      </c>
      <c r="D910">
        <v>33</v>
      </c>
      <c r="E910">
        <v>0</v>
      </c>
      <c r="F910">
        <v>33</v>
      </c>
      <c r="G910">
        <v>0</v>
      </c>
      <c r="H910">
        <v>0</v>
      </c>
      <c r="I910">
        <v>0</v>
      </c>
      <c r="J910">
        <v>949</v>
      </c>
      <c r="K910" t="s">
        <v>406</v>
      </c>
      <c r="O910" t="str">
        <f t="shared" si="57"/>
        <v>38002-38006</v>
      </c>
      <c r="P910">
        <v>38002</v>
      </c>
      <c r="Q910">
        <v>38006</v>
      </c>
      <c r="R910">
        <v>1</v>
      </c>
      <c r="S910">
        <v>33</v>
      </c>
      <c r="T910" t="s">
        <v>256</v>
      </c>
      <c r="U910">
        <v>237</v>
      </c>
      <c r="V910">
        <v>2000</v>
      </c>
      <c r="W910">
        <v>4</v>
      </c>
      <c r="X910">
        <v>0</v>
      </c>
      <c r="Y910" t="s">
        <v>69</v>
      </c>
      <c r="AA910" t="str">
        <f t="shared" si="58"/>
        <v>13006-13011</v>
      </c>
      <c r="AB910">
        <v>13006</v>
      </c>
      <c r="AC910">
        <v>13011</v>
      </c>
      <c r="AD910">
        <v>33</v>
      </c>
      <c r="AE910">
        <v>425</v>
      </c>
      <c r="AF910">
        <v>949</v>
      </c>
      <c r="AG910">
        <v>3</v>
      </c>
      <c r="AH910">
        <v>0</v>
      </c>
      <c r="AI910">
        <v>0</v>
      </c>
      <c r="AJ910" t="s">
        <v>83</v>
      </c>
      <c r="AL910" t="str">
        <f t="shared" si="59"/>
        <v>5004-5044</v>
      </c>
      <c r="AM910">
        <v>5004</v>
      </c>
      <c r="AN910">
        <v>5044</v>
      </c>
      <c r="AO910">
        <v>2</v>
      </c>
    </row>
    <row r="911" spans="1:41" x14ac:dyDescent="0.3">
      <c r="A911" t="str">
        <f t="shared" si="56"/>
        <v>13007-13004</v>
      </c>
      <c r="B911">
        <v>13007</v>
      </c>
      <c r="C911">
        <v>13004</v>
      </c>
      <c r="D911">
        <v>5</v>
      </c>
      <c r="E911">
        <v>0</v>
      </c>
      <c r="F911">
        <v>5</v>
      </c>
      <c r="G911">
        <v>213</v>
      </c>
      <c r="H911">
        <v>456</v>
      </c>
      <c r="I911">
        <v>669</v>
      </c>
      <c r="J911">
        <v>3000</v>
      </c>
      <c r="K911" t="s">
        <v>407</v>
      </c>
      <c r="O911" t="str">
        <f t="shared" si="57"/>
        <v>38003-38001</v>
      </c>
      <c r="P911">
        <v>38003</v>
      </c>
      <c r="Q911">
        <v>38001</v>
      </c>
      <c r="R911">
        <v>1</v>
      </c>
      <c r="S911">
        <v>78</v>
      </c>
      <c r="T911" t="s">
        <v>256</v>
      </c>
      <c r="U911">
        <v>55</v>
      </c>
      <c r="V911">
        <v>900</v>
      </c>
      <c r="W911">
        <v>5</v>
      </c>
      <c r="X911">
        <v>0</v>
      </c>
      <c r="Y911" t="s">
        <v>188</v>
      </c>
      <c r="AA911" t="str">
        <f t="shared" si="58"/>
        <v>13007-13004</v>
      </c>
      <c r="AB911">
        <v>13007</v>
      </c>
      <c r="AC911">
        <v>13004</v>
      </c>
      <c r="AD911">
        <v>5</v>
      </c>
      <c r="AE911">
        <v>86</v>
      </c>
      <c r="AF911">
        <v>3000</v>
      </c>
      <c r="AG911">
        <v>2</v>
      </c>
      <c r="AH911">
        <v>0</v>
      </c>
      <c r="AI911">
        <v>213</v>
      </c>
      <c r="AJ911" t="s">
        <v>84</v>
      </c>
      <c r="AL911" t="str">
        <f t="shared" si="59"/>
        <v>5044-5004</v>
      </c>
      <c r="AM911">
        <v>5044</v>
      </c>
      <c r="AN911">
        <v>5004</v>
      </c>
      <c r="AO911">
        <v>2</v>
      </c>
    </row>
    <row r="912" spans="1:41" x14ac:dyDescent="0.3">
      <c r="A912" t="str">
        <f t="shared" si="56"/>
        <v>13007-13006</v>
      </c>
      <c r="B912">
        <v>13007</v>
      </c>
      <c r="C912">
        <v>13006</v>
      </c>
      <c r="D912">
        <v>16</v>
      </c>
      <c r="E912">
        <v>4</v>
      </c>
      <c r="F912">
        <v>20</v>
      </c>
      <c r="G912">
        <v>31</v>
      </c>
      <c r="H912">
        <v>127</v>
      </c>
      <c r="I912">
        <v>158</v>
      </c>
      <c r="J912">
        <v>2060</v>
      </c>
      <c r="K912" t="s">
        <v>377</v>
      </c>
      <c r="O912" t="str">
        <f t="shared" si="57"/>
        <v>38003-38002</v>
      </c>
      <c r="P912">
        <v>38003</v>
      </c>
      <c r="Q912">
        <v>38002</v>
      </c>
      <c r="R912">
        <v>1</v>
      </c>
      <c r="S912">
        <v>23</v>
      </c>
      <c r="T912" t="s">
        <v>256</v>
      </c>
      <c r="U912">
        <v>129</v>
      </c>
      <c r="V912">
        <v>2000</v>
      </c>
      <c r="W912">
        <v>5</v>
      </c>
      <c r="X912">
        <v>0</v>
      </c>
      <c r="Y912" t="s">
        <v>189</v>
      </c>
      <c r="AA912" t="str">
        <f t="shared" si="58"/>
        <v>13007-13006</v>
      </c>
      <c r="AB912">
        <v>13007</v>
      </c>
      <c r="AC912">
        <v>13006</v>
      </c>
      <c r="AD912">
        <v>16</v>
      </c>
      <c r="AE912">
        <v>171</v>
      </c>
      <c r="AF912">
        <v>2060</v>
      </c>
      <c r="AG912">
        <v>3</v>
      </c>
      <c r="AH912">
        <v>0</v>
      </c>
      <c r="AI912">
        <v>31</v>
      </c>
      <c r="AJ912" t="s">
        <v>53</v>
      </c>
      <c r="AL912" t="str">
        <f t="shared" si="59"/>
        <v>5044-5045</v>
      </c>
      <c r="AM912">
        <v>5044</v>
      </c>
      <c r="AN912">
        <v>5045</v>
      </c>
      <c r="AO912">
        <v>2</v>
      </c>
    </row>
    <row r="913" spans="1:41" x14ac:dyDescent="0.3">
      <c r="A913" t="str">
        <f t="shared" si="56"/>
        <v>13007-13009</v>
      </c>
      <c r="B913">
        <v>13007</v>
      </c>
      <c r="C913">
        <v>13009</v>
      </c>
      <c r="D913">
        <v>10</v>
      </c>
      <c r="E913">
        <v>0</v>
      </c>
      <c r="F913">
        <v>10</v>
      </c>
      <c r="G913">
        <v>192</v>
      </c>
      <c r="H913">
        <v>263</v>
      </c>
      <c r="I913">
        <v>455</v>
      </c>
      <c r="J913">
        <v>3000</v>
      </c>
      <c r="K913" t="s">
        <v>407</v>
      </c>
      <c r="O913" t="str">
        <f t="shared" si="57"/>
        <v>38003-38007</v>
      </c>
      <c r="P913">
        <v>38003</v>
      </c>
      <c r="Q913">
        <v>38007</v>
      </c>
      <c r="R913">
        <v>1</v>
      </c>
      <c r="S913">
        <v>37</v>
      </c>
      <c r="T913" t="s">
        <v>256</v>
      </c>
      <c r="U913">
        <v>285</v>
      </c>
      <c r="V913">
        <v>4000</v>
      </c>
      <c r="W913">
        <v>5</v>
      </c>
      <c r="X913">
        <v>0</v>
      </c>
      <c r="Y913" t="s">
        <v>188</v>
      </c>
      <c r="AA913" t="str">
        <f t="shared" si="58"/>
        <v>13007-13009</v>
      </c>
      <c r="AB913">
        <v>13007</v>
      </c>
      <c r="AC913">
        <v>13009</v>
      </c>
      <c r="AD913">
        <v>10</v>
      </c>
      <c r="AE913">
        <v>171</v>
      </c>
      <c r="AF913">
        <v>3000</v>
      </c>
      <c r="AG913">
        <v>2</v>
      </c>
      <c r="AH913">
        <v>0</v>
      </c>
      <c r="AI913">
        <v>192</v>
      </c>
      <c r="AJ913" t="s">
        <v>84</v>
      </c>
      <c r="AL913" t="str">
        <f t="shared" si="59"/>
        <v>5045-5044</v>
      </c>
      <c r="AM913">
        <v>5045</v>
      </c>
      <c r="AN913">
        <v>5044</v>
      </c>
      <c r="AO913">
        <v>2</v>
      </c>
    </row>
    <row r="914" spans="1:41" x14ac:dyDescent="0.3">
      <c r="A914" t="str">
        <f t="shared" si="56"/>
        <v>13008-9005</v>
      </c>
      <c r="B914">
        <v>13008</v>
      </c>
      <c r="C914">
        <v>9005</v>
      </c>
      <c r="D914">
        <v>33</v>
      </c>
      <c r="E914">
        <v>4</v>
      </c>
      <c r="F914">
        <v>37</v>
      </c>
      <c r="G914">
        <v>0</v>
      </c>
      <c r="H914">
        <v>53</v>
      </c>
      <c r="I914">
        <v>53</v>
      </c>
      <c r="J914">
        <v>1000</v>
      </c>
      <c r="K914" t="s">
        <v>372</v>
      </c>
      <c r="O914" t="str">
        <f t="shared" si="57"/>
        <v>38004-6007</v>
      </c>
      <c r="P914">
        <v>38004</v>
      </c>
      <c r="Q914">
        <v>6007</v>
      </c>
      <c r="R914">
        <v>1</v>
      </c>
      <c r="S914">
        <v>27</v>
      </c>
      <c r="T914" t="s">
        <v>256</v>
      </c>
      <c r="U914">
        <v>87</v>
      </c>
      <c r="V914">
        <v>927</v>
      </c>
      <c r="W914">
        <v>5</v>
      </c>
      <c r="X914">
        <v>0</v>
      </c>
      <c r="Y914" t="s">
        <v>18</v>
      </c>
      <c r="AA914" t="str">
        <f t="shared" si="58"/>
        <v>13008-9005</v>
      </c>
      <c r="AB914">
        <v>13008</v>
      </c>
      <c r="AC914">
        <v>9005</v>
      </c>
      <c r="AD914">
        <v>33</v>
      </c>
      <c r="AE914">
        <v>438</v>
      </c>
      <c r="AF914">
        <v>1000</v>
      </c>
      <c r="AG914">
        <v>5</v>
      </c>
      <c r="AH914">
        <v>0</v>
      </c>
      <c r="AI914">
        <v>0</v>
      </c>
      <c r="AJ914" t="s">
        <v>54</v>
      </c>
      <c r="AL914" t="str">
        <f t="shared" si="59"/>
        <v>5045-5025</v>
      </c>
      <c r="AM914">
        <v>5045</v>
      </c>
      <c r="AN914">
        <v>5025</v>
      </c>
      <c r="AO914">
        <v>2</v>
      </c>
    </row>
    <row r="915" spans="1:41" x14ac:dyDescent="0.3">
      <c r="A915" t="str">
        <f t="shared" si="56"/>
        <v>13008-13005</v>
      </c>
      <c r="B915">
        <v>13008</v>
      </c>
      <c r="C915">
        <v>13005</v>
      </c>
      <c r="D915">
        <v>9</v>
      </c>
      <c r="E915">
        <v>9</v>
      </c>
      <c r="F915">
        <v>18</v>
      </c>
      <c r="G915">
        <v>260</v>
      </c>
      <c r="H915">
        <v>0</v>
      </c>
      <c r="I915">
        <v>260</v>
      </c>
      <c r="J915">
        <v>1030</v>
      </c>
      <c r="K915" t="s">
        <v>369</v>
      </c>
      <c r="O915" t="str">
        <f t="shared" si="57"/>
        <v>38004-38001</v>
      </c>
      <c r="P915">
        <v>38004</v>
      </c>
      <c r="Q915">
        <v>38001</v>
      </c>
      <c r="R915">
        <v>1</v>
      </c>
      <c r="S915">
        <v>52</v>
      </c>
      <c r="T915" t="s">
        <v>256</v>
      </c>
      <c r="U915">
        <v>269</v>
      </c>
      <c r="V915">
        <v>2000</v>
      </c>
      <c r="W915">
        <v>2</v>
      </c>
      <c r="X915">
        <v>0</v>
      </c>
      <c r="Y915" t="s">
        <v>265</v>
      </c>
      <c r="AA915" t="str">
        <f t="shared" si="58"/>
        <v>13008-13005</v>
      </c>
      <c r="AB915">
        <v>13008</v>
      </c>
      <c r="AC915">
        <v>13005</v>
      </c>
      <c r="AD915">
        <v>9</v>
      </c>
      <c r="AE915">
        <v>155</v>
      </c>
      <c r="AF915">
        <v>1030</v>
      </c>
      <c r="AG915">
        <v>3</v>
      </c>
      <c r="AH915">
        <v>0</v>
      </c>
      <c r="AI915">
        <v>260</v>
      </c>
      <c r="AJ915" t="s">
        <v>42</v>
      </c>
      <c r="AL915" t="str">
        <f t="shared" si="59"/>
        <v>5025-5045</v>
      </c>
      <c r="AM915">
        <v>5025</v>
      </c>
      <c r="AN915">
        <v>5045</v>
      </c>
      <c r="AO915">
        <v>2</v>
      </c>
    </row>
    <row r="916" spans="1:41" x14ac:dyDescent="0.3">
      <c r="A916" t="str">
        <f t="shared" si="56"/>
        <v>13008-13010</v>
      </c>
      <c r="B916">
        <v>13008</v>
      </c>
      <c r="C916">
        <v>13010</v>
      </c>
      <c r="D916">
        <v>12</v>
      </c>
      <c r="E916">
        <v>5</v>
      </c>
      <c r="F916">
        <v>17</v>
      </c>
      <c r="G916">
        <v>221</v>
      </c>
      <c r="H916">
        <v>23</v>
      </c>
      <c r="I916">
        <v>244</v>
      </c>
      <c r="J916">
        <v>1800</v>
      </c>
      <c r="K916" t="s">
        <v>369</v>
      </c>
      <c r="O916" t="str">
        <f t="shared" si="57"/>
        <v>38004-38011</v>
      </c>
      <c r="P916">
        <v>38004</v>
      </c>
      <c r="Q916">
        <v>38011</v>
      </c>
      <c r="R916">
        <v>1</v>
      </c>
      <c r="S916">
        <v>50</v>
      </c>
      <c r="T916" t="s">
        <v>256</v>
      </c>
      <c r="U916">
        <v>389</v>
      </c>
      <c r="V916">
        <v>4000</v>
      </c>
      <c r="W916">
        <v>2</v>
      </c>
      <c r="X916">
        <v>0</v>
      </c>
      <c r="Y916" t="s">
        <v>265</v>
      </c>
      <c r="AA916" t="str">
        <f t="shared" si="58"/>
        <v>13008-13010</v>
      </c>
      <c r="AB916">
        <v>13008</v>
      </c>
      <c r="AC916">
        <v>13010</v>
      </c>
      <c r="AD916">
        <v>12</v>
      </c>
      <c r="AE916">
        <v>237</v>
      </c>
      <c r="AF916">
        <v>1800</v>
      </c>
      <c r="AG916">
        <v>3</v>
      </c>
      <c r="AH916">
        <v>0</v>
      </c>
      <c r="AI916">
        <v>221</v>
      </c>
      <c r="AJ916" t="s">
        <v>42</v>
      </c>
      <c r="AL916" t="str">
        <f t="shared" si="59"/>
        <v>5051-5001</v>
      </c>
      <c r="AM916">
        <v>5051</v>
      </c>
      <c r="AN916">
        <v>5001</v>
      </c>
      <c r="AO916">
        <v>2</v>
      </c>
    </row>
    <row r="917" spans="1:41" x14ac:dyDescent="0.3">
      <c r="A917" t="str">
        <f t="shared" si="56"/>
        <v>13009-13007</v>
      </c>
      <c r="B917">
        <v>13009</v>
      </c>
      <c r="C917">
        <v>13007</v>
      </c>
      <c r="D917">
        <v>9</v>
      </c>
      <c r="E917">
        <v>0</v>
      </c>
      <c r="F917">
        <v>9</v>
      </c>
      <c r="G917">
        <v>200</v>
      </c>
      <c r="H917">
        <v>550</v>
      </c>
      <c r="I917">
        <v>750</v>
      </c>
      <c r="J917">
        <v>6000</v>
      </c>
      <c r="K917" t="s">
        <v>407</v>
      </c>
      <c r="O917" t="str">
        <f t="shared" si="57"/>
        <v>38005-38006</v>
      </c>
      <c r="P917">
        <v>38005</v>
      </c>
      <c r="Q917">
        <v>38006</v>
      </c>
      <c r="R917">
        <v>1</v>
      </c>
      <c r="S917">
        <v>28</v>
      </c>
      <c r="T917" t="s">
        <v>256</v>
      </c>
      <c r="U917">
        <v>215</v>
      </c>
      <c r="V917">
        <v>2000</v>
      </c>
      <c r="W917">
        <v>5</v>
      </c>
      <c r="X917">
        <v>0</v>
      </c>
      <c r="Y917" t="s">
        <v>190</v>
      </c>
      <c r="AA917" t="str">
        <f t="shared" si="58"/>
        <v>13009-13007</v>
      </c>
      <c r="AB917">
        <v>13009</v>
      </c>
      <c r="AC917">
        <v>13007</v>
      </c>
      <c r="AD917">
        <v>9</v>
      </c>
      <c r="AE917">
        <v>171</v>
      </c>
      <c r="AF917">
        <v>6000</v>
      </c>
      <c r="AG917">
        <v>2</v>
      </c>
      <c r="AH917">
        <v>0</v>
      </c>
      <c r="AI917">
        <v>200</v>
      </c>
      <c r="AJ917" t="s">
        <v>84</v>
      </c>
      <c r="AL917" t="str">
        <f t="shared" si="59"/>
        <v>5043-5005</v>
      </c>
      <c r="AM917">
        <v>5043</v>
      </c>
      <c r="AN917">
        <v>5005</v>
      </c>
      <c r="AO917">
        <v>3</v>
      </c>
    </row>
    <row r="918" spans="1:41" x14ac:dyDescent="0.3">
      <c r="A918" t="str">
        <f t="shared" si="56"/>
        <v>13009-13012</v>
      </c>
      <c r="B918">
        <v>13009</v>
      </c>
      <c r="C918">
        <v>13012</v>
      </c>
      <c r="D918">
        <v>17</v>
      </c>
      <c r="E918">
        <v>0</v>
      </c>
      <c r="F918">
        <v>17</v>
      </c>
      <c r="G918">
        <v>440</v>
      </c>
      <c r="H918">
        <v>265</v>
      </c>
      <c r="I918">
        <v>705</v>
      </c>
      <c r="J918">
        <v>6000</v>
      </c>
      <c r="K918" t="s">
        <v>407</v>
      </c>
      <c r="O918" t="str">
        <f t="shared" si="57"/>
        <v>38005-38008</v>
      </c>
      <c r="P918">
        <v>38005</v>
      </c>
      <c r="Q918">
        <v>38008</v>
      </c>
      <c r="R918">
        <v>1</v>
      </c>
      <c r="S918">
        <v>37</v>
      </c>
      <c r="T918" t="s">
        <v>256</v>
      </c>
      <c r="U918">
        <v>213</v>
      </c>
      <c r="V918">
        <v>900</v>
      </c>
      <c r="W918">
        <v>5</v>
      </c>
      <c r="X918">
        <v>0</v>
      </c>
      <c r="Y918" t="s">
        <v>191</v>
      </c>
      <c r="AA918" t="str">
        <f t="shared" si="58"/>
        <v>13009-13012</v>
      </c>
      <c r="AB918">
        <v>13009</v>
      </c>
      <c r="AC918">
        <v>13012</v>
      </c>
      <c r="AD918">
        <v>17</v>
      </c>
      <c r="AE918">
        <v>267</v>
      </c>
      <c r="AF918">
        <v>6000</v>
      </c>
      <c r="AG918">
        <v>2</v>
      </c>
      <c r="AH918">
        <v>0</v>
      </c>
      <c r="AI918">
        <v>440</v>
      </c>
      <c r="AJ918" t="s">
        <v>84</v>
      </c>
      <c r="AL918" t="str">
        <f t="shared" si="59"/>
        <v>5046-5041</v>
      </c>
      <c r="AM918">
        <v>5046</v>
      </c>
      <c r="AN918">
        <v>5041</v>
      </c>
      <c r="AO918">
        <v>3</v>
      </c>
    </row>
    <row r="919" spans="1:41" x14ac:dyDescent="0.3">
      <c r="A919" t="str">
        <f t="shared" si="56"/>
        <v>13009-14004</v>
      </c>
      <c r="B919">
        <v>13009</v>
      </c>
      <c r="C919">
        <v>14004</v>
      </c>
      <c r="D919">
        <v>21</v>
      </c>
      <c r="E919">
        <v>13</v>
      </c>
      <c r="F919">
        <v>34</v>
      </c>
      <c r="G919">
        <v>264</v>
      </c>
      <c r="H919">
        <v>0</v>
      </c>
      <c r="I919">
        <v>264</v>
      </c>
      <c r="J919">
        <v>1660</v>
      </c>
      <c r="K919" t="s">
        <v>409</v>
      </c>
      <c r="O919" t="str">
        <f t="shared" si="57"/>
        <v>38006-38002</v>
      </c>
      <c r="P919">
        <v>38006</v>
      </c>
      <c r="Q919">
        <v>38002</v>
      </c>
      <c r="R919">
        <v>1</v>
      </c>
      <c r="S919">
        <v>44</v>
      </c>
      <c r="T919" t="s">
        <v>256</v>
      </c>
      <c r="U919">
        <v>237</v>
      </c>
      <c r="V919">
        <v>1000</v>
      </c>
      <c r="W919">
        <v>4</v>
      </c>
      <c r="X919">
        <v>0</v>
      </c>
      <c r="Y919" t="s">
        <v>69</v>
      </c>
      <c r="AA919" t="str">
        <f t="shared" si="58"/>
        <v>13009-14004</v>
      </c>
      <c r="AB919">
        <v>13009</v>
      </c>
      <c r="AC919">
        <v>14004</v>
      </c>
      <c r="AD919">
        <v>21</v>
      </c>
      <c r="AE919">
        <v>264</v>
      </c>
      <c r="AF919">
        <v>1660</v>
      </c>
      <c r="AG919">
        <v>5</v>
      </c>
      <c r="AH919">
        <v>0</v>
      </c>
      <c r="AI919">
        <v>264</v>
      </c>
      <c r="AJ919" t="s">
        <v>86</v>
      </c>
      <c r="AL919" t="str">
        <f t="shared" si="59"/>
        <v>5047-5046</v>
      </c>
      <c r="AM919">
        <v>5047</v>
      </c>
      <c r="AN919">
        <v>5046</v>
      </c>
      <c r="AO919">
        <v>3</v>
      </c>
    </row>
    <row r="920" spans="1:41" x14ac:dyDescent="0.3">
      <c r="A920" t="str">
        <f t="shared" si="56"/>
        <v>13010-9009</v>
      </c>
      <c r="B920">
        <v>13010</v>
      </c>
      <c r="C920">
        <v>9009</v>
      </c>
      <c r="D920">
        <v>36</v>
      </c>
      <c r="E920">
        <v>17</v>
      </c>
      <c r="F920">
        <v>53</v>
      </c>
      <c r="G920">
        <v>54</v>
      </c>
      <c r="H920">
        <v>74</v>
      </c>
      <c r="I920">
        <v>128</v>
      </c>
      <c r="J920">
        <v>1030</v>
      </c>
      <c r="K920" t="s">
        <v>399</v>
      </c>
      <c r="O920" t="str">
        <f t="shared" si="57"/>
        <v>38006-38005</v>
      </c>
      <c r="P920">
        <v>38006</v>
      </c>
      <c r="Q920">
        <v>38005</v>
      </c>
      <c r="R920">
        <v>1</v>
      </c>
      <c r="S920">
        <v>35</v>
      </c>
      <c r="T920" t="s">
        <v>256</v>
      </c>
      <c r="U920">
        <v>215</v>
      </c>
      <c r="V920">
        <v>2000</v>
      </c>
      <c r="W920">
        <v>5</v>
      </c>
      <c r="X920">
        <v>0</v>
      </c>
      <c r="Y920" t="s">
        <v>190</v>
      </c>
      <c r="AA920" t="str">
        <f t="shared" si="58"/>
        <v>13010-9009</v>
      </c>
      <c r="AB920">
        <v>13010</v>
      </c>
      <c r="AC920">
        <v>9009</v>
      </c>
      <c r="AD920">
        <v>36</v>
      </c>
      <c r="AE920">
        <v>433</v>
      </c>
      <c r="AF920">
        <v>1030</v>
      </c>
      <c r="AG920">
        <v>3</v>
      </c>
      <c r="AH920">
        <v>0</v>
      </c>
      <c r="AI920">
        <v>54</v>
      </c>
      <c r="AJ920" t="s">
        <v>56</v>
      </c>
      <c r="AL920" t="str">
        <f t="shared" si="59"/>
        <v>5048-5047</v>
      </c>
      <c r="AM920">
        <v>5048</v>
      </c>
      <c r="AN920">
        <v>5047</v>
      </c>
      <c r="AO920">
        <v>3</v>
      </c>
    </row>
    <row r="921" spans="1:41" x14ac:dyDescent="0.3">
      <c r="A921" t="str">
        <f t="shared" si="56"/>
        <v>13010-13008</v>
      </c>
      <c r="B921">
        <v>13010</v>
      </c>
      <c r="C921">
        <v>13008</v>
      </c>
      <c r="D921">
        <v>15</v>
      </c>
      <c r="E921">
        <v>8</v>
      </c>
      <c r="F921">
        <v>23</v>
      </c>
      <c r="G921">
        <v>260</v>
      </c>
      <c r="H921">
        <v>0</v>
      </c>
      <c r="I921">
        <v>260</v>
      </c>
      <c r="J921">
        <v>1800</v>
      </c>
      <c r="K921" t="s">
        <v>369</v>
      </c>
      <c r="O921" t="str">
        <f t="shared" si="57"/>
        <v>38006-38007</v>
      </c>
      <c r="P921">
        <v>38006</v>
      </c>
      <c r="Q921">
        <v>38007</v>
      </c>
      <c r="R921">
        <v>1</v>
      </c>
      <c r="S921">
        <v>24</v>
      </c>
      <c r="T921" t="s">
        <v>256</v>
      </c>
      <c r="U921">
        <v>120</v>
      </c>
      <c r="V921">
        <v>1000</v>
      </c>
      <c r="W921">
        <v>5</v>
      </c>
      <c r="X921">
        <v>0</v>
      </c>
      <c r="Y921" t="s">
        <v>190</v>
      </c>
      <c r="AA921" t="str">
        <f t="shared" si="58"/>
        <v>13010-13008</v>
      </c>
      <c r="AB921">
        <v>13010</v>
      </c>
      <c r="AC921">
        <v>13008</v>
      </c>
      <c r="AD921">
        <v>15</v>
      </c>
      <c r="AE921">
        <v>237</v>
      </c>
      <c r="AF921">
        <v>1800</v>
      </c>
      <c r="AG921">
        <v>3</v>
      </c>
      <c r="AH921">
        <v>0</v>
      </c>
      <c r="AI921">
        <v>260</v>
      </c>
      <c r="AJ921" t="s">
        <v>42</v>
      </c>
      <c r="AL921" t="str">
        <f t="shared" si="59"/>
        <v>5050-5048</v>
      </c>
      <c r="AM921">
        <v>5050</v>
      </c>
      <c r="AN921">
        <v>5048</v>
      </c>
      <c r="AO921">
        <v>3</v>
      </c>
    </row>
    <row r="922" spans="1:41" x14ac:dyDescent="0.3">
      <c r="A922" t="str">
        <f t="shared" si="56"/>
        <v>13010-13011</v>
      </c>
      <c r="B922">
        <v>13010</v>
      </c>
      <c r="C922">
        <v>13011</v>
      </c>
      <c r="D922">
        <v>16</v>
      </c>
      <c r="E922">
        <v>2</v>
      </c>
      <c r="F922">
        <v>18</v>
      </c>
      <c r="G922">
        <v>54</v>
      </c>
      <c r="H922">
        <v>18</v>
      </c>
      <c r="I922">
        <v>72</v>
      </c>
      <c r="J922">
        <v>1648</v>
      </c>
      <c r="K922" t="s">
        <v>399</v>
      </c>
      <c r="O922" t="str">
        <f t="shared" si="57"/>
        <v>38006-38009</v>
      </c>
      <c r="P922">
        <v>38006</v>
      </c>
      <c r="Q922">
        <v>38009</v>
      </c>
      <c r="R922">
        <v>1</v>
      </c>
      <c r="S922">
        <v>40</v>
      </c>
      <c r="T922" t="s">
        <v>256</v>
      </c>
      <c r="U922">
        <v>220</v>
      </c>
      <c r="V922">
        <v>2000</v>
      </c>
      <c r="W922">
        <v>4</v>
      </c>
      <c r="X922">
        <v>0</v>
      </c>
      <c r="Y922" t="s">
        <v>69</v>
      </c>
      <c r="AA922" t="str">
        <f t="shared" si="58"/>
        <v>13010-13011</v>
      </c>
      <c r="AB922">
        <v>13010</v>
      </c>
      <c r="AC922">
        <v>13011</v>
      </c>
      <c r="AD922">
        <v>16</v>
      </c>
      <c r="AE922">
        <v>177</v>
      </c>
      <c r="AF922">
        <v>1648</v>
      </c>
      <c r="AG922">
        <v>3</v>
      </c>
      <c r="AH922">
        <v>0</v>
      </c>
      <c r="AI922">
        <v>54</v>
      </c>
      <c r="AJ922" t="s">
        <v>56</v>
      </c>
      <c r="AL922" t="str">
        <f t="shared" si="59"/>
        <v>6062-5050</v>
      </c>
      <c r="AM922">
        <v>6062</v>
      </c>
      <c r="AN922">
        <v>5050</v>
      </c>
      <c r="AO922">
        <v>3</v>
      </c>
    </row>
    <row r="923" spans="1:41" x14ac:dyDescent="0.3">
      <c r="A923" t="str">
        <f t="shared" si="56"/>
        <v>13010-13016</v>
      </c>
      <c r="B923">
        <v>13010</v>
      </c>
      <c r="C923">
        <v>13016</v>
      </c>
      <c r="D923">
        <v>28</v>
      </c>
      <c r="E923">
        <v>7</v>
      </c>
      <c r="F923">
        <v>35</v>
      </c>
      <c r="G923">
        <v>221</v>
      </c>
      <c r="H923">
        <v>23</v>
      </c>
      <c r="I923">
        <v>244</v>
      </c>
      <c r="J923">
        <v>4000</v>
      </c>
      <c r="K923" t="s">
        <v>369</v>
      </c>
      <c r="O923" t="str">
        <f t="shared" si="57"/>
        <v>38007-38003</v>
      </c>
      <c r="P923">
        <v>38007</v>
      </c>
      <c r="Q923">
        <v>38003</v>
      </c>
      <c r="R923">
        <v>1</v>
      </c>
      <c r="S923">
        <v>49</v>
      </c>
      <c r="T923" t="s">
        <v>256</v>
      </c>
      <c r="U923">
        <v>285</v>
      </c>
      <c r="V923">
        <v>4000</v>
      </c>
      <c r="W923">
        <v>5</v>
      </c>
      <c r="X923">
        <v>0</v>
      </c>
      <c r="Y923" t="s">
        <v>188</v>
      </c>
      <c r="AA923" t="str">
        <f t="shared" si="58"/>
        <v>13010-13016</v>
      </c>
      <c r="AB923">
        <v>13010</v>
      </c>
      <c r="AC923">
        <v>13016</v>
      </c>
      <c r="AD923">
        <v>28</v>
      </c>
      <c r="AE923">
        <v>441</v>
      </c>
      <c r="AF923">
        <v>4000</v>
      </c>
      <c r="AG923">
        <v>3</v>
      </c>
      <c r="AH923">
        <v>0</v>
      </c>
      <c r="AI923">
        <v>221</v>
      </c>
      <c r="AJ923" t="s">
        <v>42</v>
      </c>
      <c r="AL923" t="str">
        <f t="shared" si="59"/>
        <v>40005-6062</v>
      </c>
      <c r="AM923">
        <v>40005</v>
      </c>
      <c r="AN923">
        <v>6062</v>
      </c>
      <c r="AO923">
        <v>3</v>
      </c>
    </row>
    <row r="924" spans="1:41" x14ac:dyDescent="0.3">
      <c r="A924" t="str">
        <f t="shared" si="56"/>
        <v>13011-13006</v>
      </c>
      <c r="B924">
        <v>13011</v>
      </c>
      <c r="C924">
        <v>13006</v>
      </c>
      <c r="D924">
        <v>32</v>
      </c>
      <c r="E924">
        <v>0</v>
      </c>
      <c r="F924">
        <v>32</v>
      </c>
      <c r="G924">
        <v>0</v>
      </c>
      <c r="H924">
        <v>0</v>
      </c>
      <c r="I924">
        <v>0</v>
      </c>
      <c r="J924">
        <v>949</v>
      </c>
      <c r="K924" t="s">
        <v>406</v>
      </c>
      <c r="O924" t="str">
        <f t="shared" si="57"/>
        <v>38007-38006</v>
      </c>
      <c r="P924">
        <v>38007</v>
      </c>
      <c r="Q924">
        <v>38006</v>
      </c>
      <c r="R924">
        <v>1</v>
      </c>
      <c r="S924">
        <v>26</v>
      </c>
      <c r="T924" t="s">
        <v>256</v>
      </c>
      <c r="U924">
        <v>120</v>
      </c>
      <c r="V924">
        <v>900</v>
      </c>
      <c r="W924">
        <v>5</v>
      </c>
      <c r="X924">
        <v>0</v>
      </c>
      <c r="Y924" t="s">
        <v>190</v>
      </c>
      <c r="AA924" t="str">
        <f t="shared" si="58"/>
        <v>13011-13006</v>
      </c>
      <c r="AB924">
        <v>13011</v>
      </c>
      <c r="AC924">
        <v>13006</v>
      </c>
      <c r="AD924">
        <v>32</v>
      </c>
      <c r="AE924">
        <v>425</v>
      </c>
      <c r="AF924">
        <v>949</v>
      </c>
      <c r="AG924">
        <v>3</v>
      </c>
      <c r="AH924">
        <v>0</v>
      </c>
      <c r="AI924">
        <v>0</v>
      </c>
      <c r="AJ924" t="s">
        <v>83</v>
      </c>
      <c r="AL924" t="str">
        <f t="shared" si="59"/>
        <v>6062-40005</v>
      </c>
      <c r="AM924">
        <v>6062</v>
      </c>
      <c r="AN924">
        <v>40005</v>
      </c>
      <c r="AO924">
        <v>3</v>
      </c>
    </row>
    <row r="925" spans="1:41" x14ac:dyDescent="0.3">
      <c r="A925" t="str">
        <f t="shared" si="56"/>
        <v>13011-13010</v>
      </c>
      <c r="B925">
        <v>13011</v>
      </c>
      <c r="C925">
        <v>13010</v>
      </c>
      <c r="D925">
        <v>16</v>
      </c>
      <c r="E925">
        <v>8</v>
      </c>
      <c r="F925">
        <v>24</v>
      </c>
      <c r="G925">
        <v>54</v>
      </c>
      <c r="H925">
        <v>74</v>
      </c>
      <c r="I925">
        <v>128</v>
      </c>
      <c r="J925">
        <v>1030</v>
      </c>
      <c r="K925" t="s">
        <v>399</v>
      </c>
      <c r="O925" t="str">
        <f t="shared" si="57"/>
        <v>38007-38011</v>
      </c>
      <c r="P925">
        <v>38007</v>
      </c>
      <c r="Q925">
        <v>38011</v>
      </c>
      <c r="R925">
        <v>1</v>
      </c>
      <c r="S925">
        <v>41</v>
      </c>
      <c r="T925" t="s">
        <v>256</v>
      </c>
      <c r="U925">
        <v>333</v>
      </c>
      <c r="V925">
        <v>1800</v>
      </c>
      <c r="W925">
        <v>5</v>
      </c>
      <c r="X925">
        <v>0</v>
      </c>
      <c r="Y925" t="s">
        <v>188</v>
      </c>
      <c r="AA925" t="str">
        <f t="shared" si="58"/>
        <v>13011-13010</v>
      </c>
      <c r="AB925">
        <v>13011</v>
      </c>
      <c r="AC925">
        <v>13010</v>
      </c>
      <c r="AD925">
        <v>16</v>
      </c>
      <c r="AE925">
        <v>177</v>
      </c>
      <c r="AF925">
        <v>1030</v>
      </c>
      <c r="AG925">
        <v>3</v>
      </c>
      <c r="AH925">
        <v>0</v>
      </c>
      <c r="AI925">
        <v>54</v>
      </c>
      <c r="AJ925" t="s">
        <v>56</v>
      </c>
      <c r="AL925" t="str">
        <f t="shared" si="59"/>
        <v>40014-40005</v>
      </c>
      <c r="AM925">
        <v>40014</v>
      </c>
      <c r="AN925">
        <v>40005</v>
      </c>
      <c r="AO925">
        <v>3</v>
      </c>
    </row>
    <row r="926" spans="1:41" x14ac:dyDescent="0.3">
      <c r="A926" t="str">
        <f t="shared" si="56"/>
        <v>13011-13012</v>
      </c>
      <c r="B926">
        <v>13011</v>
      </c>
      <c r="C926">
        <v>13012</v>
      </c>
      <c r="D926">
        <v>13</v>
      </c>
      <c r="E926">
        <v>4</v>
      </c>
      <c r="F926">
        <v>17</v>
      </c>
      <c r="G926">
        <v>54</v>
      </c>
      <c r="H926">
        <v>18</v>
      </c>
      <c r="I926">
        <v>72</v>
      </c>
      <c r="J926">
        <v>1030</v>
      </c>
      <c r="K926" t="s">
        <v>399</v>
      </c>
      <c r="O926" t="str">
        <f t="shared" si="57"/>
        <v>38008-38005</v>
      </c>
      <c r="P926">
        <v>38008</v>
      </c>
      <c r="Q926">
        <v>38005</v>
      </c>
      <c r="R926">
        <v>1</v>
      </c>
      <c r="S926">
        <v>44</v>
      </c>
      <c r="T926" t="s">
        <v>256</v>
      </c>
      <c r="U926">
        <v>213</v>
      </c>
      <c r="V926">
        <v>2000</v>
      </c>
      <c r="W926">
        <v>5</v>
      </c>
      <c r="X926">
        <v>0</v>
      </c>
      <c r="Y926" t="s">
        <v>191</v>
      </c>
      <c r="AA926" t="str">
        <f t="shared" si="58"/>
        <v>13011-13012</v>
      </c>
      <c r="AB926">
        <v>13011</v>
      </c>
      <c r="AC926">
        <v>13012</v>
      </c>
      <c r="AD926">
        <v>13</v>
      </c>
      <c r="AE926">
        <v>187</v>
      </c>
      <c r="AF926">
        <v>1030</v>
      </c>
      <c r="AG926">
        <v>3</v>
      </c>
      <c r="AH926">
        <v>0</v>
      </c>
      <c r="AI926">
        <v>54</v>
      </c>
      <c r="AJ926" t="s">
        <v>56</v>
      </c>
      <c r="AL926" t="str">
        <f t="shared" si="59"/>
        <v>40015-40014</v>
      </c>
      <c r="AM926">
        <v>40015</v>
      </c>
      <c r="AN926">
        <v>40014</v>
      </c>
      <c r="AO926">
        <v>3</v>
      </c>
    </row>
    <row r="927" spans="1:41" x14ac:dyDescent="0.3">
      <c r="A927" t="str">
        <f t="shared" si="56"/>
        <v>13011-13017</v>
      </c>
      <c r="B927">
        <v>13011</v>
      </c>
      <c r="C927">
        <v>13017</v>
      </c>
      <c r="D927">
        <v>34</v>
      </c>
      <c r="E927">
        <v>0</v>
      </c>
      <c r="F927">
        <v>34</v>
      </c>
      <c r="G927">
        <v>0</v>
      </c>
      <c r="H927">
        <v>0</v>
      </c>
      <c r="I927">
        <v>0</v>
      </c>
      <c r="J927">
        <v>949</v>
      </c>
      <c r="K927" t="s">
        <v>406</v>
      </c>
      <c r="O927" t="str">
        <f t="shared" si="57"/>
        <v>38008-38009</v>
      </c>
      <c r="P927">
        <v>38008</v>
      </c>
      <c r="Q927">
        <v>38009</v>
      </c>
      <c r="R927">
        <v>1</v>
      </c>
      <c r="S927">
        <v>25</v>
      </c>
      <c r="T927" t="s">
        <v>256</v>
      </c>
      <c r="U927">
        <v>209</v>
      </c>
      <c r="V927">
        <v>1000</v>
      </c>
      <c r="W927">
        <v>5</v>
      </c>
      <c r="X927">
        <v>0</v>
      </c>
      <c r="Y927" t="s">
        <v>192</v>
      </c>
      <c r="AA927" t="str">
        <f t="shared" si="58"/>
        <v>13011-13017</v>
      </c>
      <c r="AB927">
        <v>13011</v>
      </c>
      <c r="AC927">
        <v>13017</v>
      </c>
      <c r="AD927">
        <v>34</v>
      </c>
      <c r="AE927">
        <v>397</v>
      </c>
      <c r="AF927">
        <v>949</v>
      </c>
      <c r="AG927">
        <v>3</v>
      </c>
      <c r="AH927">
        <v>0</v>
      </c>
      <c r="AI927">
        <v>0</v>
      </c>
      <c r="AJ927" t="s">
        <v>83</v>
      </c>
      <c r="AL927" t="str">
        <f t="shared" si="59"/>
        <v>7004-34001</v>
      </c>
      <c r="AM927">
        <v>7004</v>
      </c>
      <c r="AN927">
        <v>34001</v>
      </c>
      <c r="AO927">
        <v>1</v>
      </c>
    </row>
    <row r="928" spans="1:41" x14ac:dyDescent="0.3">
      <c r="A928" t="str">
        <f t="shared" si="56"/>
        <v>13012-13009</v>
      </c>
      <c r="B928">
        <v>13012</v>
      </c>
      <c r="C928">
        <v>13009</v>
      </c>
      <c r="D928">
        <v>16</v>
      </c>
      <c r="E928">
        <v>3</v>
      </c>
      <c r="F928">
        <v>19</v>
      </c>
      <c r="G928">
        <v>464</v>
      </c>
      <c r="H928">
        <v>484</v>
      </c>
      <c r="I928">
        <v>948</v>
      </c>
      <c r="J928">
        <v>3000</v>
      </c>
      <c r="K928" t="s">
        <v>407</v>
      </c>
      <c r="O928" t="str">
        <f t="shared" si="57"/>
        <v>38008-38012</v>
      </c>
      <c r="P928">
        <v>38008</v>
      </c>
      <c r="Q928">
        <v>38012</v>
      </c>
      <c r="R928">
        <v>1</v>
      </c>
      <c r="S928">
        <v>43</v>
      </c>
      <c r="T928" t="s">
        <v>256</v>
      </c>
      <c r="U928">
        <v>396</v>
      </c>
      <c r="V928">
        <v>900</v>
      </c>
      <c r="W928">
        <v>5</v>
      </c>
      <c r="X928">
        <v>0</v>
      </c>
      <c r="Y928" t="s">
        <v>191</v>
      </c>
      <c r="AA928" t="str">
        <f t="shared" si="58"/>
        <v>13012-13009</v>
      </c>
      <c r="AB928">
        <v>13012</v>
      </c>
      <c r="AC928">
        <v>13009</v>
      </c>
      <c r="AD928">
        <v>16</v>
      </c>
      <c r="AE928">
        <v>267</v>
      </c>
      <c r="AF928">
        <v>3000</v>
      </c>
      <c r="AG928">
        <v>2</v>
      </c>
      <c r="AH928">
        <v>0</v>
      </c>
      <c r="AI928">
        <v>464</v>
      </c>
      <c r="AJ928" t="s">
        <v>84</v>
      </c>
      <c r="AL928" t="str">
        <f t="shared" si="59"/>
        <v>34001-7004</v>
      </c>
      <c r="AM928">
        <v>34001</v>
      </c>
      <c r="AN928">
        <v>7004</v>
      </c>
      <c r="AO928">
        <v>1</v>
      </c>
    </row>
    <row r="929" spans="1:41" x14ac:dyDescent="0.3">
      <c r="A929" t="str">
        <f t="shared" si="56"/>
        <v>13012-13011</v>
      </c>
      <c r="B929">
        <v>13012</v>
      </c>
      <c r="C929">
        <v>13011</v>
      </c>
      <c r="D929">
        <v>20</v>
      </c>
      <c r="E929">
        <v>4</v>
      </c>
      <c r="F929">
        <v>24</v>
      </c>
      <c r="G929">
        <v>33</v>
      </c>
      <c r="H929">
        <v>73</v>
      </c>
      <c r="I929">
        <v>106</v>
      </c>
      <c r="J929">
        <v>2060</v>
      </c>
      <c r="K929" t="s">
        <v>399</v>
      </c>
      <c r="O929" t="str">
        <f t="shared" si="57"/>
        <v>38009-38006</v>
      </c>
      <c r="P929">
        <v>38009</v>
      </c>
      <c r="Q929">
        <v>38006</v>
      </c>
      <c r="R929">
        <v>1</v>
      </c>
      <c r="S929">
        <v>51</v>
      </c>
      <c r="T929" t="s">
        <v>256</v>
      </c>
      <c r="U929">
        <v>220</v>
      </c>
      <c r="V929">
        <v>2000</v>
      </c>
      <c r="W929">
        <v>4</v>
      </c>
      <c r="X929">
        <v>0</v>
      </c>
      <c r="Y929" t="s">
        <v>69</v>
      </c>
      <c r="AA929" t="str">
        <f t="shared" si="58"/>
        <v>13012-13011</v>
      </c>
      <c r="AB929">
        <v>13012</v>
      </c>
      <c r="AC929">
        <v>13011</v>
      </c>
      <c r="AD929">
        <v>20</v>
      </c>
      <c r="AE929">
        <v>187</v>
      </c>
      <c r="AF929">
        <v>2060</v>
      </c>
      <c r="AG929">
        <v>3</v>
      </c>
      <c r="AH929">
        <v>0</v>
      </c>
      <c r="AI929">
        <v>33</v>
      </c>
      <c r="AJ929" t="s">
        <v>56</v>
      </c>
      <c r="AL929" t="str">
        <f t="shared" si="59"/>
        <v>5003-5004</v>
      </c>
      <c r="AM929">
        <v>5003</v>
      </c>
      <c r="AN929">
        <v>5004</v>
      </c>
      <c r="AO929">
        <v>1</v>
      </c>
    </row>
    <row r="930" spans="1:41" x14ac:dyDescent="0.3">
      <c r="A930" t="str">
        <f t="shared" si="56"/>
        <v>13012-13013</v>
      </c>
      <c r="B930">
        <v>13012</v>
      </c>
      <c r="C930">
        <v>13013</v>
      </c>
      <c r="D930">
        <v>19</v>
      </c>
      <c r="E930">
        <v>0</v>
      </c>
      <c r="F930">
        <v>19</v>
      </c>
      <c r="G930">
        <v>489</v>
      </c>
      <c r="H930">
        <v>275</v>
      </c>
      <c r="I930">
        <v>764</v>
      </c>
      <c r="J930">
        <v>6000</v>
      </c>
      <c r="K930" t="s">
        <v>407</v>
      </c>
      <c r="O930" t="str">
        <f t="shared" si="57"/>
        <v>38009-38008</v>
      </c>
      <c r="P930">
        <v>38009</v>
      </c>
      <c r="Q930">
        <v>38008</v>
      </c>
      <c r="R930">
        <v>1</v>
      </c>
      <c r="S930">
        <v>25</v>
      </c>
      <c r="T930" t="s">
        <v>256</v>
      </c>
      <c r="U930">
        <v>209</v>
      </c>
      <c r="V930">
        <v>2000</v>
      </c>
      <c r="W930">
        <v>5</v>
      </c>
      <c r="X930">
        <v>0</v>
      </c>
      <c r="Y930" t="s">
        <v>192</v>
      </c>
      <c r="AA930" t="str">
        <f t="shared" si="58"/>
        <v>13012-13013</v>
      </c>
      <c r="AB930">
        <v>13012</v>
      </c>
      <c r="AC930">
        <v>13013</v>
      </c>
      <c r="AD930">
        <v>19</v>
      </c>
      <c r="AE930">
        <v>297</v>
      </c>
      <c r="AF930">
        <v>6000</v>
      </c>
      <c r="AG930">
        <v>2</v>
      </c>
      <c r="AH930">
        <v>0</v>
      </c>
      <c r="AI930">
        <v>489</v>
      </c>
      <c r="AJ930" t="s">
        <v>84</v>
      </c>
      <c r="AL930" t="str">
        <f t="shared" si="59"/>
        <v>6051-6034</v>
      </c>
      <c r="AM930">
        <v>6051</v>
      </c>
      <c r="AN930">
        <v>6034</v>
      </c>
      <c r="AO930">
        <v>2</v>
      </c>
    </row>
    <row r="931" spans="1:41" x14ac:dyDescent="0.3">
      <c r="A931" t="str">
        <f t="shared" si="56"/>
        <v>13012-14007</v>
      </c>
      <c r="B931">
        <v>13012</v>
      </c>
      <c r="C931">
        <v>14007</v>
      </c>
      <c r="D931">
        <v>17</v>
      </c>
      <c r="E931">
        <v>1</v>
      </c>
      <c r="F931">
        <v>18</v>
      </c>
      <c r="G931">
        <v>5</v>
      </c>
      <c r="H931">
        <v>33</v>
      </c>
      <c r="I931">
        <v>38</v>
      </c>
      <c r="J931">
        <v>2000</v>
      </c>
      <c r="K931" t="s">
        <v>399</v>
      </c>
      <c r="O931" t="str">
        <f t="shared" si="57"/>
        <v>38009-38010</v>
      </c>
      <c r="P931">
        <v>38009</v>
      </c>
      <c r="Q931">
        <v>38010</v>
      </c>
      <c r="R931">
        <v>1</v>
      </c>
      <c r="S931">
        <v>48</v>
      </c>
      <c r="T931" t="s">
        <v>256</v>
      </c>
      <c r="U931">
        <v>109</v>
      </c>
      <c r="V931">
        <v>2000</v>
      </c>
      <c r="W931">
        <v>4</v>
      </c>
      <c r="X931">
        <v>0</v>
      </c>
      <c r="Y931" t="s">
        <v>69</v>
      </c>
      <c r="AA931" t="str">
        <f t="shared" si="58"/>
        <v>13012-14007</v>
      </c>
      <c r="AB931">
        <v>13012</v>
      </c>
      <c r="AC931">
        <v>14007</v>
      </c>
      <c r="AD931">
        <v>17</v>
      </c>
      <c r="AE931">
        <v>168</v>
      </c>
      <c r="AF931">
        <v>2000</v>
      </c>
      <c r="AG931">
        <v>3</v>
      </c>
      <c r="AH931">
        <v>0</v>
      </c>
      <c r="AI931">
        <v>5</v>
      </c>
      <c r="AJ931" t="s">
        <v>56</v>
      </c>
      <c r="AL931" t="str">
        <f t="shared" si="59"/>
        <v>5041-5040</v>
      </c>
      <c r="AM931">
        <v>5041</v>
      </c>
      <c r="AN931">
        <v>5040</v>
      </c>
      <c r="AO931">
        <v>2</v>
      </c>
    </row>
    <row r="932" spans="1:41" x14ac:dyDescent="0.3">
      <c r="A932" t="str">
        <f t="shared" si="56"/>
        <v>13013-13012</v>
      </c>
      <c r="B932">
        <v>13013</v>
      </c>
      <c r="C932">
        <v>13012</v>
      </c>
      <c r="D932">
        <v>18</v>
      </c>
      <c r="E932">
        <v>7</v>
      </c>
      <c r="F932">
        <v>25</v>
      </c>
      <c r="G932">
        <v>484</v>
      </c>
      <c r="H932">
        <v>652</v>
      </c>
      <c r="I932">
        <v>1136</v>
      </c>
      <c r="J932">
        <v>2700</v>
      </c>
      <c r="K932" t="s">
        <v>407</v>
      </c>
      <c r="O932" t="str">
        <f t="shared" si="57"/>
        <v>38010-38009</v>
      </c>
      <c r="P932">
        <v>38010</v>
      </c>
      <c r="Q932">
        <v>38009</v>
      </c>
      <c r="R932">
        <v>1</v>
      </c>
      <c r="S932">
        <v>47</v>
      </c>
      <c r="T932" t="s">
        <v>256</v>
      </c>
      <c r="U932">
        <v>109</v>
      </c>
      <c r="V932">
        <v>2000</v>
      </c>
      <c r="W932">
        <v>4</v>
      </c>
      <c r="X932">
        <v>0</v>
      </c>
      <c r="Y932" t="s">
        <v>69</v>
      </c>
      <c r="AA932" t="str">
        <f t="shared" si="58"/>
        <v>13013-13012</v>
      </c>
      <c r="AB932">
        <v>13013</v>
      </c>
      <c r="AC932">
        <v>13012</v>
      </c>
      <c r="AD932">
        <v>18</v>
      </c>
      <c r="AE932">
        <v>297</v>
      </c>
      <c r="AF932">
        <v>2700</v>
      </c>
      <c r="AG932">
        <v>2</v>
      </c>
      <c r="AH932">
        <v>0</v>
      </c>
      <c r="AI932">
        <v>484</v>
      </c>
      <c r="AJ932" t="s">
        <v>84</v>
      </c>
      <c r="AL932" t="str">
        <f t="shared" si="59"/>
        <v>5040-5041</v>
      </c>
      <c r="AM932">
        <v>5040</v>
      </c>
      <c r="AN932">
        <v>5041</v>
      </c>
      <c r="AO932">
        <v>2</v>
      </c>
    </row>
    <row r="933" spans="1:41" x14ac:dyDescent="0.3">
      <c r="A933" t="str">
        <f t="shared" si="56"/>
        <v>13013-13018</v>
      </c>
      <c r="B933">
        <v>13013</v>
      </c>
      <c r="C933">
        <v>13018</v>
      </c>
      <c r="D933">
        <v>10</v>
      </c>
      <c r="E933">
        <v>0</v>
      </c>
      <c r="F933">
        <v>10</v>
      </c>
      <c r="G933">
        <v>715</v>
      </c>
      <c r="H933">
        <v>379</v>
      </c>
      <c r="I933">
        <v>1094</v>
      </c>
      <c r="J933">
        <v>5200</v>
      </c>
      <c r="K933" t="s">
        <v>407</v>
      </c>
      <c r="O933" t="str">
        <f t="shared" si="57"/>
        <v>38010-38011</v>
      </c>
      <c r="P933">
        <v>38010</v>
      </c>
      <c r="Q933">
        <v>38011</v>
      </c>
      <c r="R933">
        <v>1</v>
      </c>
      <c r="S933">
        <v>22</v>
      </c>
      <c r="T933" t="s">
        <v>256</v>
      </c>
      <c r="U933">
        <v>89</v>
      </c>
      <c r="V933">
        <v>3600</v>
      </c>
      <c r="W933">
        <v>4</v>
      </c>
      <c r="X933">
        <v>0</v>
      </c>
      <c r="Y933" t="s">
        <v>356</v>
      </c>
      <c r="AA933" t="str">
        <f t="shared" si="58"/>
        <v>13013-13018</v>
      </c>
      <c r="AB933">
        <v>13013</v>
      </c>
      <c r="AC933">
        <v>13018</v>
      </c>
      <c r="AD933">
        <v>10</v>
      </c>
      <c r="AE933">
        <v>90</v>
      </c>
      <c r="AF933">
        <v>5200</v>
      </c>
      <c r="AG933">
        <v>2</v>
      </c>
      <c r="AH933">
        <v>0</v>
      </c>
      <c r="AI933">
        <v>715</v>
      </c>
      <c r="AJ933" t="s">
        <v>84</v>
      </c>
      <c r="AL933" t="str">
        <f t="shared" si="59"/>
        <v>5039-5040</v>
      </c>
      <c r="AM933">
        <v>5039</v>
      </c>
      <c r="AN933">
        <v>5040</v>
      </c>
      <c r="AO933">
        <v>2</v>
      </c>
    </row>
    <row r="934" spans="1:41" x14ac:dyDescent="0.3">
      <c r="A934" t="str">
        <f t="shared" si="56"/>
        <v>13013-20001</v>
      </c>
      <c r="B934">
        <v>13013</v>
      </c>
      <c r="C934">
        <v>20001</v>
      </c>
      <c r="D934">
        <v>18</v>
      </c>
      <c r="E934">
        <v>8</v>
      </c>
      <c r="F934">
        <v>26</v>
      </c>
      <c r="G934">
        <v>120</v>
      </c>
      <c r="H934">
        <v>107</v>
      </c>
      <c r="I934">
        <v>227</v>
      </c>
      <c r="J934">
        <v>2000</v>
      </c>
      <c r="K934" t="s">
        <v>410</v>
      </c>
      <c r="O934" t="str">
        <f t="shared" si="57"/>
        <v>38010-38013</v>
      </c>
      <c r="P934">
        <v>38010</v>
      </c>
      <c r="Q934">
        <v>38013</v>
      </c>
      <c r="R934">
        <v>1</v>
      </c>
      <c r="S934">
        <v>44</v>
      </c>
      <c r="T934" t="s">
        <v>256</v>
      </c>
      <c r="U934">
        <v>261</v>
      </c>
      <c r="V934">
        <v>2000</v>
      </c>
      <c r="W934">
        <v>4</v>
      </c>
      <c r="X934">
        <v>0</v>
      </c>
      <c r="Y934" t="s">
        <v>69</v>
      </c>
      <c r="AA934" t="str">
        <f t="shared" si="58"/>
        <v>13013-20001</v>
      </c>
      <c r="AB934">
        <v>13013</v>
      </c>
      <c r="AC934">
        <v>20001</v>
      </c>
      <c r="AD934">
        <v>18</v>
      </c>
      <c r="AE934">
        <v>170</v>
      </c>
      <c r="AF934">
        <v>2000</v>
      </c>
      <c r="AG934">
        <v>3</v>
      </c>
      <c r="AH934">
        <v>0</v>
      </c>
      <c r="AI934">
        <v>120</v>
      </c>
      <c r="AJ934" t="s">
        <v>87</v>
      </c>
      <c r="AL934" t="str">
        <f t="shared" si="59"/>
        <v>5040-5039</v>
      </c>
      <c r="AM934">
        <v>5040</v>
      </c>
      <c r="AN934">
        <v>5039</v>
      </c>
      <c r="AO934">
        <v>2</v>
      </c>
    </row>
    <row r="935" spans="1:41" x14ac:dyDescent="0.3">
      <c r="A935" t="str">
        <f t="shared" si="56"/>
        <v>13014-13015</v>
      </c>
      <c r="B935">
        <v>13014</v>
      </c>
      <c r="C935">
        <v>13015</v>
      </c>
      <c r="D935">
        <v>14</v>
      </c>
      <c r="E935">
        <v>13</v>
      </c>
      <c r="F935">
        <v>27</v>
      </c>
      <c r="G935">
        <v>412</v>
      </c>
      <c r="H935">
        <v>60</v>
      </c>
      <c r="I935">
        <v>472</v>
      </c>
      <c r="J935">
        <v>2000</v>
      </c>
      <c r="K935" t="s">
        <v>378</v>
      </c>
      <c r="O935" t="str">
        <f t="shared" si="57"/>
        <v>38011-6063</v>
      </c>
      <c r="P935">
        <v>38011</v>
      </c>
      <c r="Q935">
        <v>6063</v>
      </c>
      <c r="R935">
        <v>1</v>
      </c>
      <c r="S935">
        <v>22</v>
      </c>
      <c r="T935" t="s">
        <v>256</v>
      </c>
      <c r="U935">
        <v>51</v>
      </c>
      <c r="V935">
        <v>2000</v>
      </c>
      <c r="W935">
        <v>4</v>
      </c>
      <c r="X935">
        <v>0</v>
      </c>
      <c r="Y935" t="s">
        <v>356</v>
      </c>
      <c r="AA935" t="str">
        <f t="shared" si="58"/>
        <v>13014-13015</v>
      </c>
      <c r="AB935">
        <v>13014</v>
      </c>
      <c r="AC935">
        <v>13015</v>
      </c>
      <c r="AD935">
        <v>14</v>
      </c>
      <c r="AE935">
        <v>230</v>
      </c>
      <c r="AF935">
        <v>2000</v>
      </c>
      <c r="AG935">
        <v>3</v>
      </c>
      <c r="AH935">
        <v>0</v>
      </c>
      <c r="AI935">
        <v>412</v>
      </c>
      <c r="AJ935" t="s">
        <v>60</v>
      </c>
      <c r="AL935" t="str">
        <f t="shared" si="59"/>
        <v>5039-5038</v>
      </c>
      <c r="AM935">
        <v>5039</v>
      </c>
      <c r="AN935">
        <v>5038</v>
      </c>
      <c r="AO935">
        <v>2</v>
      </c>
    </row>
    <row r="936" spans="1:41" x14ac:dyDescent="0.3">
      <c r="A936" t="str">
        <f t="shared" si="56"/>
        <v>13014-10004</v>
      </c>
      <c r="B936">
        <v>13014</v>
      </c>
      <c r="C936">
        <v>10004</v>
      </c>
      <c r="D936">
        <v>13</v>
      </c>
      <c r="E936">
        <v>1</v>
      </c>
      <c r="F936">
        <v>14</v>
      </c>
      <c r="G936">
        <v>31</v>
      </c>
      <c r="H936">
        <v>611</v>
      </c>
      <c r="I936">
        <v>642</v>
      </c>
      <c r="J936">
        <v>4000</v>
      </c>
      <c r="K936" t="s">
        <v>367</v>
      </c>
      <c r="O936" t="str">
        <f t="shared" si="57"/>
        <v>38011-38004</v>
      </c>
      <c r="P936">
        <v>38011</v>
      </c>
      <c r="Q936">
        <v>38004</v>
      </c>
      <c r="R936">
        <v>1</v>
      </c>
      <c r="S936">
        <v>49</v>
      </c>
      <c r="T936" t="s">
        <v>256</v>
      </c>
      <c r="U936">
        <v>389</v>
      </c>
      <c r="V936">
        <v>4000</v>
      </c>
      <c r="W936">
        <v>2</v>
      </c>
      <c r="X936">
        <v>0</v>
      </c>
      <c r="Y936" t="s">
        <v>265</v>
      </c>
      <c r="AA936" t="str">
        <f t="shared" si="58"/>
        <v>13014-10004</v>
      </c>
      <c r="AB936">
        <v>13014</v>
      </c>
      <c r="AC936">
        <v>10004</v>
      </c>
      <c r="AD936">
        <v>13</v>
      </c>
      <c r="AE936">
        <v>232</v>
      </c>
      <c r="AF936">
        <v>4000</v>
      </c>
      <c r="AG936">
        <v>2</v>
      </c>
      <c r="AH936">
        <v>0</v>
      </c>
      <c r="AI936">
        <v>31</v>
      </c>
      <c r="AJ936" t="s">
        <v>44</v>
      </c>
      <c r="AL936" t="str">
        <f t="shared" si="59"/>
        <v>5038-5039</v>
      </c>
      <c r="AM936">
        <v>5038</v>
      </c>
      <c r="AN936">
        <v>5039</v>
      </c>
      <c r="AO936">
        <v>2</v>
      </c>
    </row>
    <row r="937" spans="1:41" x14ac:dyDescent="0.3">
      <c r="A937" t="str">
        <f t="shared" si="56"/>
        <v>13014-9011</v>
      </c>
      <c r="B937">
        <v>13014</v>
      </c>
      <c r="C937">
        <v>9011</v>
      </c>
      <c r="D937">
        <v>18</v>
      </c>
      <c r="E937">
        <v>8</v>
      </c>
      <c r="F937">
        <v>26</v>
      </c>
      <c r="G937">
        <v>5</v>
      </c>
      <c r="H937">
        <v>456</v>
      </c>
      <c r="I937">
        <v>461</v>
      </c>
      <c r="J937">
        <v>4000</v>
      </c>
      <c r="K937" t="s">
        <v>367</v>
      </c>
      <c r="O937" t="str">
        <f t="shared" si="57"/>
        <v>38011-38007</v>
      </c>
      <c r="P937">
        <v>38011</v>
      </c>
      <c r="Q937">
        <v>38007</v>
      </c>
      <c r="R937">
        <v>1</v>
      </c>
      <c r="S937">
        <v>40</v>
      </c>
      <c r="T937" t="s">
        <v>256</v>
      </c>
      <c r="U937">
        <v>333</v>
      </c>
      <c r="V937">
        <v>1800</v>
      </c>
      <c r="W937">
        <v>5</v>
      </c>
      <c r="X937">
        <v>0</v>
      </c>
      <c r="Y937" t="s">
        <v>188</v>
      </c>
      <c r="AA937" t="str">
        <f t="shared" si="58"/>
        <v>13014-9011</v>
      </c>
      <c r="AB937">
        <v>13014</v>
      </c>
      <c r="AC937">
        <v>9011</v>
      </c>
      <c r="AD937">
        <v>18</v>
      </c>
      <c r="AE937">
        <v>343</v>
      </c>
      <c r="AF937">
        <v>4000</v>
      </c>
      <c r="AG937">
        <v>3</v>
      </c>
      <c r="AH937">
        <v>0</v>
      </c>
      <c r="AI937">
        <v>5</v>
      </c>
      <c r="AJ937" t="s">
        <v>44</v>
      </c>
      <c r="AL937" t="str">
        <f t="shared" si="59"/>
        <v>5038-5031</v>
      </c>
      <c r="AM937">
        <v>5038</v>
      </c>
      <c r="AN937">
        <v>5031</v>
      </c>
      <c r="AO937">
        <v>2</v>
      </c>
    </row>
    <row r="938" spans="1:41" x14ac:dyDescent="0.3">
      <c r="A938" t="str">
        <f t="shared" si="56"/>
        <v>13014-10003</v>
      </c>
      <c r="B938">
        <v>13014</v>
      </c>
      <c r="C938">
        <v>10003</v>
      </c>
      <c r="D938">
        <v>13</v>
      </c>
      <c r="E938">
        <v>4</v>
      </c>
      <c r="F938">
        <v>17</v>
      </c>
      <c r="G938">
        <v>310</v>
      </c>
      <c r="H938">
        <v>1068</v>
      </c>
      <c r="I938">
        <v>1378</v>
      </c>
      <c r="J938">
        <v>3600</v>
      </c>
      <c r="K938" t="s">
        <v>378</v>
      </c>
      <c r="O938" t="str">
        <f t="shared" si="57"/>
        <v>38011-38010</v>
      </c>
      <c r="P938">
        <v>38011</v>
      </c>
      <c r="Q938">
        <v>38010</v>
      </c>
      <c r="R938">
        <v>1</v>
      </c>
      <c r="S938">
        <v>24</v>
      </c>
      <c r="T938" t="s">
        <v>256</v>
      </c>
      <c r="U938">
        <v>89</v>
      </c>
      <c r="V938">
        <v>1660</v>
      </c>
      <c r="W938">
        <v>4</v>
      </c>
      <c r="X938">
        <v>0</v>
      </c>
      <c r="Y938" t="s">
        <v>356</v>
      </c>
      <c r="AA938" t="str">
        <f t="shared" si="58"/>
        <v>13014-10003</v>
      </c>
      <c r="AB938">
        <v>13014</v>
      </c>
      <c r="AC938">
        <v>10003</v>
      </c>
      <c r="AD938">
        <v>13</v>
      </c>
      <c r="AE938">
        <v>203</v>
      </c>
      <c r="AF938">
        <v>3600</v>
      </c>
      <c r="AG938">
        <v>2</v>
      </c>
      <c r="AH938">
        <v>0</v>
      </c>
      <c r="AI938">
        <v>310</v>
      </c>
      <c r="AJ938" t="s">
        <v>60</v>
      </c>
      <c r="AL938" t="str">
        <f t="shared" si="59"/>
        <v>14001-34002</v>
      </c>
      <c r="AM938">
        <v>14001</v>
      </c>
      <c r="AN938">
        <v>34002</v>
      </c>
      <c r="AO938">
        <v>2</v>
      </c>
    </row>
    <row r="939" spans="1:41" x14ac:dyDescent="0.3">
      <c r="A939" t="str">
        <f t="shared" si="56"/>
        <v>13015-13014</v>
      </c>
      <c r="B939">
        <v>13015</v>
      </c>
      <c r="C939">
        <v>13014</v>
      </c>
      <c r="D939">
        <v>17</v>
      </c>
      <c r="E939">
        <v>51</v>
      </c>
      <c r="F939">
        <v>68</v>
      </c>
      <c r="G939">
        <v>272</v>
      </c>
      <c r="H939">
        <v>303</v>
      </c>
      <c r="I939">
        <v>575</v>
      </c>
      <c r="J939">
        <v>800</v>
      </c>
      <c r="K939" t="s">
        <v>378</v>
      </c>
      <c r="O939" t="str">
        <f t="shared" si="57"/>
        <v>38011-38014</v>
      </c>
      <c r="P939">
        <v>38011</v>
      </c>
      <c r="Q939">
        <v>38014</v>
      </c>
      <c r="R939">
        <v>1</v>
      </c>
      <c r="S939">
        <v>73</v>
      </c>
      <c r="T939" t="s">
        <v>256</v>
      </c>
      <c r="U939">
        <v>186</v>
      </c>
      <c r="V939">
        <v>3500</v>
      </c>
      <c r="W939">
        <v>2</v>
      </c>
      <c r="X939">
        <v>0</v>
      </c>
      <c r="Y939" t="s">
        <v>265</v>
      </c>
      <c r="AA939" t="str">
        <f t="shared" si="58"/>
        <v>13015-13014</v>
      </c>
      <c r="AB939">
        <v>13015</v>
      </c>
      <c r="AC939">
        <v>13014</v>
      </c>
      <c r="AD939">
        <v>17</v>
      </c>
      <c r="AE939">
        <v>230</v>
      </c>
      <c r="AF939">
        <v>800</v>
      </c>
      <c r="AG939">
        <v>3</v>
      </c>
      <c r="AH939">
        <v>0</v>
      </c>
      <c r="AI939">
        <v>272</v>
      </c>
      <c r="AJ939" t="s">
        <v>60</v>
      </c>
      <c r="AL939" t="str">
        <f t="shared" si="59"/>
        <v>34002-14001</v>
      </c>
      <c r="AM939">
        <v>34002</v>
      </c>
      <c r="AN939">
        <v>14001</v>
      </c>
      <c r="AO939">
        <v>2</v>
      </c>
    </row>
    <row r="940" spans="1:41" x14ac:dyDescent="0.3">
      <c r="A940" t="str">
        <f t="shared" si="56"/>
        <v>13015-13016</v>
      </c>
      <c r="B940">
        <v>13015</v>
      </c>
      <c r="C940">
        <v>13016</v>
      </c>
      <c r="D940">
        <v>12</v>
      </c>
      <c r="E940">
        <v>10</v>
      </c>
      <c r="F940">
        <v>22</v>
      </c>
      <c r="G940">
        <v>302</v>
      </c>
      <c r="H940">
        <v>76</v>
      </c>
      <c r="I940">
        <v>378</v>
      </c>
      <c r="J940">
        <v>1800</v>
      </c>
      <c r="K940" t="s">
        <v>378</v>
      </c>
      <c r="O940" t="str">
        <f t="shared" si="57"/>
        <v>38012-38008</v>
      </c>
      <c r="P940">
        <v>38012</v>
      </c>
      <c r="Q940">
        <v>38008</v>
      </c>
      <c r="R940">
        <v>1</v>
      </c>
      <c r="S940">
        <v>40</v>
      </c>
      <c r="T940" t="s">
        <v>256</v>
      </c>
      <c r="U940">
        <v>396</v>
      </c>
      <c r="V940">
        <v>900</v>
      </c>
      <c r="W940">
        <v>5</v>
      </c>
      <c r="X940">
        <v>0</v>
      </c>
      <c r="Y940" t="s">
        <v>191</v>
      </c>
      <c r="AA940" t="str">
        <f t="shared" si="58"/>
        <v>13015-13016</v>
      </c>
      <c r="AB940">
        <v>13015</v>
      </c>
      <c r="AC940">
        <v>13016</v>
      </c>
      <c r="AD940">
        <v>12</v>
      </c>
      <c r="AE940">
        <v>225</v>
      </c>
      <c r="AF940">
        <v>1800</v>
      </c>
      <c r="AG940">
        <v>3</v>
      </c>
      <c r="AH940">
        <v>0</v>
      </c>
      <c r="AI940">
        <v>302</v>
      </c>
      <c r="AJ940" t="s">
        <v>60</v>
      </c>
      <c r="AL940" t="str">
        <f t="shared" si="59"/>
        <v>8001-8009</v>
      </c>
      <c r="AM940">
        <v>8001</v>
      </c>
      <c r="AN940">
        <v>8009</v>
      </c>
      <c r="AO940">
        <v>2</v>
      </c>
    </row>
    <row r="941" spans="1:41" x14ac:dyDescent="0.3">
      <c r="A941" t="str">
        <f t="shared" si="56"/>
        <v>13015-25001</v>
      </c>
      <c r="B941">
        <v>13015</v>
      </c>
      <c r="C941">
        <v>25001</v>
      </c>
      <c r="D941">
        <v>20</v>
      </c>
      <c r="E941">
        <v>14</v>
      </c>
      <c r="F941">
        <v>34</v>
      </c>
      <c r="G941">
        <v>123</v>
      </c>
      <c r="H941">
        <v>53</v>
      </c>
      <c r="I941">
        <v>176</v>
      </c>
      <c r="J941">
        <v>927</v>
      </c>
      <c r="K941" t="s">
        <v>411</v>
      </c>
      <c r="O941" t="str">
        <f t="shared" si="57"/>
        <v>38012-38013</v>
      </c>
      <c r="P941">
        <v>38012</v>
      </c>
      <c r="Q941">
        <v>38013</v>
      </c>
      <c r="R941">
        <v>1</v>
      </c>
      <c r="S941">
        <v>30</v>
      </c>
      <c r="T941" t="s">
        <v>256</v>
      </c>
      <c r="U941">
        <v>169</v>
      </c>
      <c r="V941">
        <v>1000</v>
      </c>
      <c r="W941">
        <v>5</v>
      </c>
      <c r="X941">
        <v>0</v>
      </c>
      <c r="Y941" t="s">
        <v>81</v>
      </c>
      <c r="AA941" t="str">
        <f t="shared" si="58"/>
        <v>13015-25001</v>
      </c>
      <c r="AB941">
        <v>13015</v>
      </c>
      <c r="AC941">
        <v>25001</v>
      </c>
      <c r="AD941">
        <v>20</v>
      </c>
      <c r="AE941">
        <v>241</v>
      </c>
      <c r="AF941">
        <v>927</v>
      </c>
      <c r="AG941">
        <v>3</v>
      </c>
      <c r="AH941">
        <v>0</v>
      </c>
      <c r="AI941">
        <v>123</v>
      </c>
      <c r="AJ941" t="s">
        <v>88</v>
      </c>
      <c r="AL941" t="str">
        <f t="shared" si="59"/>
        <v>40004-40003</v>
      </c>
      <c r="AM941">
        <v>40004</v>
      </c>
      <c r="AN941">
        <v>40003</v>
      </c>
      <c r="AO941">
        <v>2</v>
      </c>
    </row>
    <row r="942" spans="1:41" x14ac:dyDescent="0.3">
      <c r="A942" t="str">
        <f t="shared" si="56"/>
        <v>13016-13010</v>
      </c>
      <c r="B942">
        <v>13016</v>
      </c>
      <c r="C942">
        <v>13010</v>
      </c>
      <c r="D942">
        <v>31</v>
      </c>
      <c r="E942">
        <v>17</v>
      </c>
      <c r="F942">
        <v>48</v>
      </c>
      <c r="G942">
        <v>260</v>
      </c>
      <c r="H942">
        <v>0</v>
      </c>
      <c r="I942">
        <v>260</v>
      </c>
      <c r="J942">
        <v>1800</v>
      </c>
      <c r="K942" t="s">
        <v>369</v>
      </c>
      <c r="O942" t="str">
        <f t="shared" si="57"/>
        <v>38012-38017</v>
      </c>
      <c r="P942">
        <v>38012</v>
      </c>
      <c r="Q942">
        <v>38017</v>
      </c>
      <c r="R942">
        <v>1</v>
      </c>
      <c r="S942">
        <v>47</v>
      </c>
      <c r="T942" t="s">
        <v>256</v>
      </c>
      <c r="U942">
        <v>230</v>
      </c>
      <c r="V942">
        <v>1000</v>
      </c>
      <c r="W942">
        <v>5</v>
      </c>
      <c r="X942">
        <v>0</v>
      </c>
      <c r="Y942" t="s">
        <v>191</v>
      </c>
      <c r="AA942" t="str">
        <f t="shared" si="58"/>
        <v>13016-13010</v>
      </c>
      <c r="AB942">
        <v>13016</v>
      </c>
      <c r="AC942">
        <v>13010</v>
      </c>
      <c r="AD942">
        <v>31</v>
      </c>
      <c r="AE942">
        <v>441</v>
      </c>
      <c r="AF942">
        <v>1800</v>
      </c>
      <c r="AG942">
        <v>3</v>
      </c>
      <c r="AH942">
        <v>0</v>
      </c>
      <c r="AI942">
        <v>260</v>
      </c>
      <c r="AJ942" t="s">
        <v>42</v>
      </c>
      <c r="AL942" t="str">
        <f t="shared" si="59"/>
        <v>40003-40004</v>
      </c>
      <c r="AM942">
        <v>40003</v>
      </c>
      <c r="AN942">
        <v>40004</v>
      </c>
      <c r="AO942">
        <v>2</v>
      </c>
    </row>
    <row r="943" spans="1:41" x14ac:dyDescent="0.3">
      <c r="A943" t="str">
        <f t="shared" si="56"/>
        <v>13016-13015</v>
      </c>
      <c r="B943">
        <v>13016</v>
      </c>
      <c r="C943">
        <v>13015</v>
      </c>
      <c r="D943">
        <v>14</v>
      </c>
      <c r="E943">
        <v>8</v>
      </c>
      <c r="F943">
        <v>22</v>
      </c>
      <c r="G943">
        <v>248</v>
      </c>
      <c r="H943">
        <v>353</v>
      </c>
      <c r="I943">
        <v>601</v>
      </c>
      <c r="J943">
        <v>4000</v>
      </c>
      <c r="K943" t="s">
        <v>378</v>
      </c>
      <c r="O943" t="str">
        <f t="shared" si="57"/>
        <v>38013-38010</v>
      </c>
      <c r="P943">
        <v>38013</v>
      </c>
      <c r="Q943">
        <v>38010</v>
      </c>
      <c r="R943">
        <v>1</v>
      </c>
      <c r="S943">
        <v>49</v>
      </c>
      <c r="T943" t="s">
        <v>256</v>
      </c>
      <c r="U943">
        <v>261</v>
      </c>
      <c r="V943">
        <v>2000</v>
      </c>
      <c r="W943">
        <v>4</v>
      </c>
      <c r="X943">
        <v>0</v>
      </c>
      <c r="Y943" t="s">
        <v>69</v>
      </c>
      <c r="AA943" t="str">
        <f t="shared" si="58"/>
        <v>13016-13015</v>
      </c>
      <c r="AB943">
        <v>13016</v>
      </c>
      <c r="AC943">
        <v>13015</v>
      </c>
      <c r="AD943">
        <v>14</v>
      </c>
      <c r="AE943">
        <v>225</v>
      </c>
      <c r="AF943">
        <v>4000</v>
      </c>
      <c r="AG943">
        <v>3</v>
      </c>
      <c r="AH943">
        <v>0</v>
      </c>
      <c r="AI943">
        <v>248</v>
      </c>
      <c r="AJ943" t="s">
        <v>60</v>
      </c>
      <c r="AL943" t="str">
        <f t="shared" si="59"/>
        <v>6058-6059</v>
      </c>
      <c r="AM943">
        <v>6058</v>
      </c>
      <c r="AN943">
        <v>6059</v>
      </c>
      <c r="AO943">
        <v>2</v>
      </c>
    </row>
    <row r="944" spans="1:41" x14ac:dyDescent="0.3">
      <c r="A944" t="str">
        <f t="shared" si="56"/>
        <v>13016-13017</v>
      </c>
      <c r="B944">
        <v>13016</v>
      </c>
      <c r="C944">
        <v>13017</v>
      </c>
      <c r="D944">
        <v>8</v>
      </c>
      <c r="E944">
        <v>1</v>
      </c>
      <c r="F944">
        <v>9</v>
      </c>
      <c r="G944">
        <v>42</v>
      </c>
      <c r="H944">
        <v>159</v>
      </c>
      <c r="I944">
        <v>201</v>
      </c>
      <c r="J944">
        <v>3740</v>
      </c>
      <c r="K944" t="s">
        <v>378</v>
      </c>
      <c r="O944" t="str">
        <f t="shared" si="57"/>
        <v>38013-38012</v>
      </c>
      <c r="P944">
        <v>38013</v>
      </c>
      <c r="Q944">
        <v>38012</v>
      </c>
      <c r="R944">
        <v>1</v>
      </c>
      <c r="S944">
        <v>28</v>
      </c>
      <c r="T944" t="s">
        <v>256</v>
      </c>
      <c r="U944">
        <v>169</v>
      </c>
      <c r="V944">
        <v>2000</v>
      </c>
      <c r="W944">
        <v>5</v>
      </c>
      <c r="X944">
        <v>0</v>
      </c>
      <c r="Y944" t="s">
        <v>81</v>
      </c>
      <c r="AA944" t="str">
        <f t="shared" si="58"/>
        <v>13016-13017</v>
      </c>
      <c r="AB944">
        <v>13016</v>
      </c>
      <c r="AC944">
        <v>13017</v>
      </c>
      <c r="AD944">
        <v>8</v>
      </c>
      <c r="AE944">
        <v>149</v>
      </c>
      <c r="AF944">
        <v>3740</v>
      </c>
      <c r="AG944">
        <v>3</v>
      </c>
      <c r="AH944">
        <v>0</v>
      </c>
      <c r="AI944">
        <v>42</v>
      </c>
      <c r="AJ944" t="s">
        <v>60</v>
      </c>
      <c r="AL944" t="str">
        <f t="shared" si="59"/>
        <v>6057-6058</v>
      </c>
      <c r="AM944">
        <v>6057</v>
      </c>
      <c r="AN944">
        <v>6058</v>
      </c>
      <c r="AO944">
        <v>2</v>
      </c>
    </row>
    <row r="945" spans="1:41" x14ac:dyDescent="0.3">
      <c r="A945" t="str">
        <f t="shared" si="56"/>
        <v>13016-25007</v>
      </c>
      <c r="B945">
        <v>13016</v>
      </c>
      <c r="C945">
        <v>25007</v>
      </c>
      <c r="D945">
        <v>42</v>
      </c>
      <c r="E945">
        <v>4</v>
      </c>
      <c r="F945">
        <v>46</v>
      </c>
      <c r="G945">
        <v>31</v>
      </c>
      <c r="H945">
        <v>21</v>
      </c>
      <c r="I945">
        <v>52</v>
      </c>
      <c r="J945">
        <v>2000</v>
      </c>
      <c r="K945" t="s">
        <v>369</v>
      </c>
      <c r="O945" t="str">
        <f t="shared" si="57"/>
        <v>38013-38019</v>
      </c>
      <c r="P945">
        <v>38013</v>
      </c>
      <c r="Q945">
        <v>38019</v>
      </c>
      <c r="R945">
        <v>1</v>
      </c>
      <c r="S945">
        <v>44</v>
      </c>
      <c r="T945" t="s">
        <v>256</v>
      </c>
      <c r="U945">
        <v>311</v>
      </c>
      <c r="V945">
        <v>900</v>
      </c>
      <c r="W945">
        <v>4</v>
      </c>
      <c r="X945">
        <v>0</v>
      </c>
      <c r="Y945" t="s">
        <v>69</v>
      </c>
      <c r="AA945" t="str">
        <f t="shared" si="58"/>
        <v>13016-25007</v>
      </c>
      <c r="AB945">
        <v>13016</v>
      </c>
      <c r="AC945">
        <v>25007</v>
      </c>
      <c r="AD945">
        <v>42</v>
      </c>
      <c r="AE945">
        <v>557</v>
      </c>
      <c r="AF945">
        <v>2000</v>
      </c>
      <c r="AG945">
        <v>3</v>
      </c>
      <c r="AH945">
        <v>0</v>
      </c>
      <c r="AI945">
        <v>31</v>
      </c>
      <c r="AJ945" t="s">
        <v>42</v>
      </c>
      <c r="AL945" t="str">
        <f t="shared" si="59"/>
        <v>6059-6049</v>
      </c>
      <c r="AM945">
        <v>6059</v>
      </c>
      <c r="AN945">
        <v>6049</v>
      </c>
      <c r="AO945">
        <v>2</v>
      </c>
    </row>
    <row r="946" spans="1:41" x14ac:dyDescent="0.3">
      <c r="A946" t="str">
        <f t="shared" si="56"/>
        <v>13017-13011</v>
      </c>
      <c r="B946">
        <v>13017</v>
      </c>
      <c r="C946">
        <v>13011</v>
      </c>
      <c r="D946">
        <v>40</v>
      </c>
      <c r="E946">
        <v>3</v>
      </c>
      <c r="F946">
        <v>43</v>
      </c>
      <c r="G946">
        <v>21</v>
      </c>
      <c r="H946">
        <v>1</v>
      </c>
      <c r="I946">
        <v>22</v>
      </c>
      <c r="J946">
        <v>949</v>
      </c>
      <c r="K946" t="s">
        <v>406</v>
      </c>
      <c r="O946" t="str">
        <f t="shared" si="57"/>
        <v>38014-6042</v>
      </c>
      <c r="P946">
        <v>38014</v>
      </c>
      <c r="Q946">
        <v>6042</v>
      </c>
      <c r="R946">
        <v>1</v>
      </c>
      <c r="S946">
        <v>33</v>
      </c>
      <c r="T946" t="s">
        <v>256</v>
      </c>
      <c r="U946">
        <v>100</v>
      </c>
      <c r="V946">
        <v>927</v>
      </c>
      <c r="W946">
        <v>3</v>
      </c>
      <c r="X946">
        <v>0</v>
      </c>
      <c r="Y946" t="s">
        <v>313</v>
      </c>
      <c r="AA946" t="str">
        <f t="shared" si="58"/>
        <v>13017-13011</v>
      </c>
      <c r="AB946">
        <v>13017</v>
      </c>
      <c r="AC946">
        <v>13011</v>
      </c>
      <c r="AD946">
        <v>40</v>
      </c>
      <c r="AE946">
        <v>397</v>
      </c>
      <c r="AF946">
        <v>949</v>
      </c>
      <c r="AG946">
        <v>3</v>
      </c>
      <c r="AH946">
        <v>0</v>
      </c>
      <c r="AI946">
        <v>21</v>
      </c>
      <c r="AJ946" t="s">
        <v>83</v>
      </c>
      <c r="AL946" t="str">
        <f t="shared" si="59"/>
        <v>40001-6032</v>
      </c>
      <c r="AM946">
        <v>40001</v>
      </c>
      <c r="AN946">
        <v>6032</v>
      </c>
      <c r="AO946">
        <v>1</v>
      </c>
    </row>
    <row r="947" spans="1:41" x14ac:dyDescent="0.3">
      <c r="A947" t="str">
        <f t="shared" si="56"/>
        <v>13017-13016</v>
      </c>
      <c r="B947">
        <v>13017</v>
      </c>
      <c r="C947">
        <v>13016</v>
      </c>
      <c r="D947">
        <v>9</v>
      </c>
      <c r="E947">
        <v>7</v>
      </c>
      <c r="F947">
        <v>16</v>
      </c>
      <c r="G947">
        <v>58</v>
      </c>
      <c r="H947">
        <v>277</v>
      </c>
      <c r="I947">
        <v>335</v>
      </c>
      <c r="J947">
        <v>1683</v>
      </c>
      <c r="K947" t="s">
        <v>378</v>
      </c>
      <c r="O947" t="str">
        <f t="shared" si="57"/>
        <v>38014-6064</v>
      </c>
      <c r="P947">
        <v>38014</v>
      </c>
      <c r="Q947">
        <v>6064</v>
      </c>
      <c r="R947">
        <v>1</v>
      </c>
      <c r="S947">
        <v>66</v>
      </c>
      <c r="T947" t="s">
        <v>256</v>
      </c>
      <c r="U947">
        <v>159</v>
      </c>
      <c r="V947">
        <v>4000</v>
      </c>
      <c r="W947">
        <v>5</v>
      </c>
      <c r="X947">
        <v>0</v>
      </c>
      <c r="Y947" t="s">
        <v>313</v>
      </c>
      <c r="AA947" t="str">
        <f t="shared" si="58"/>
        <v>13017-13016</v>
      </c>
      <c r="AB947">
        <v>13017</v>
      </c>
      <c r="AC947">
        <v>13016</v>
      </c>
      <c r="AD947">
        <v>9</v>
      </c>
      <c r="AE947">
        <v>149</v>
      </c>
      <c r="AF947">
        <v>1683</v>
      </c>
      <c r="AG947">
        <v>3</v>
      </c>
      <c r="AH947">
        <v>0</v>
      </c>
      <c r="AI947">
        <v>58</v>
      </c>
      <c r="AJ947" t="s">
        <v>60</v>
      </c>
      <c r="AL947" t="str">
        <f t="shared" si="59"/>
        <v>6032-40001</v>
      </c>
      <c r="AM947">
        <v>6032</v>
      </c>
      <c r="AN947">
        <v>40001</v>
      </c>
      <c r="AO947">
        <v>1</v>
      </c>
    </row>
    <row r="948" spans="1:41" x14ac:dyDescent="0.3">
      <c r="A948" t="str">
        <f t="shared" si="56"/>
        <v>13017-13018</v>
      </c>
      <c r="B948">
        <v>13017</v>
      </c>
      <c r="C948">
        <v>13018</v>
      </c>
      <c r="D948">
        <v>11</v>
      </c>
      <c r="E948">
        <v>5</v>
      </c>
      <c r="F948">
        <v>16</v>
      </c>
      <c r="G948">
        <v>42</v>
      </c>
      <c r="H948">
        <v>159</v>
      </c>
      <c r="I948">
        <v>201</v>
      </c>
      <c r="J948">
        <v>1683</v>
      </c>
      <c r="K948" t="s">
        <v>378</v>
      </c>
      <c r="O948" t="str">
        <f t="shared" si="57"/>
        <v>38014-38011</v>
      </c>
      <c r="P948">
        <v>38014</v>
      </c>
      <c r="Q948">
        <v>38011</v>
      </c>
      <c r="R948">
        <v>1</v>
      </c>
      <c r="S948">
        <v>70</v>
      </c>
      <c r="T948" t="s">
        <v>256</v>
      </c>
      <c r="U948">
        <v>186</v>
      </c>
      <c r="V948">
        <v>4000</v>
      </c>
      <c r="W948">
        <v>2</v>
      </c>
      <c r="X948">
        <v>0</v>
      </c>
      <c r="Y948" t="s">
        <v>265</v>
      </c>
      <c r="AA948" t="str">
        <f t="shared" si="58"/>
        <v>13017-13018</v>
      </c>
      <c r="AB948">
        <v>13017</v>
      </c>
      <c r="AC948">
        <v>13018</v>
      </c>
      <c r="AD948">
        <v>11</v>
      </c>
      <c r="AE948">
        <v>180</v>
      </c>
      <c r="AF948">
        <v>1683</v>
      </c>
      <c r="AG948">
        <v>3</v>
      </c>
      <c r="AH948">
        <v>0</v>
      </c>
      <c r="AI948">
        <v>42</v>
      </c>
      <c r="AJ948" t="s">
        <v>60</v>
      </c>
      <c r="AL948" t="str">
        <f t="shared" si="59"/>
        <v>6059-6060</v>
      </c>
      <c r="AM948">
        <v>6059</v>
      </c>
      <c r="AN948">
        <v>6060</v>
      </c>
      <c r="AO948">
        <v>2</v>
      </c>
    </row>
    <row r="949" spans="1:41" x14ac:dyDescent="0.3">
      <c r="A949" t="str">
        <f t="shared" si="56"/>
        <v>13017-25003</v>
      </c>
      <c r="B949">
        <v>13017</v>
      </c>
      <c r="C949">
        <v>25003</v>
      </c>
      <c r="D949">
        <v>29</v>
      </c>
      <c r="E949">
        <v>0</v>
      </c>
      <c r="F949">
        <v>29</v>
      </c>
      <c r="G949">
        <v>0</v>
      </c>
      <c r="H949">
        <v>0</v>
      </c>
      <c r="I949">
        <v>0</v>
      </c>
      <c r="J949">
        <v>2110</v>
      </c>
      <c r="K949" t="s">
        <v>406</v>
      </c>
      <c r="O949" t="str">
        <f t="shared" si="57"/>
        <v>38014-38015</v>
      </c>
      <c r="P949">
        <v>38014</v>
      </c>
      <c r="Q949">
        <v>38015</v>
      </c>
      <c r="R949">
        <v>1</v>
      </c>
      <c r="S949">
        <v>69</v>
      </c>
      <c r="T949" t="s">
        <v>256</v>
      </c>
      <c r="U949">
        <v>147</v>
      </c>
      <c r="V949">
        <v>3500</v>
      </c>
      <c r="W949">
        <v>2</v>
      </c>
      <c r="X949">
        <v>0</v>
      </c>
      <c r="Y949" t="s">
        <v>265</v>
      </c>
      <c r="AA949" t="str">
        <f t="shared" si="58"/>
        <v>13017-25003</v>
      </c>
      <c r="AB949">
        <v>13017</v>
      </c>
      <c r="AC949">
        <v>25003</v>
      </c>
      <c r="AD949">
        <v>29</v>
      </c>
      <c r="AE949">
        <v>360</v>
      </c>
      <c r="AF949">
        <v>2110</v>
      </c>
      <c r="AG949">
        <v>3</v>
      </c>
      <c r="AH949">
        <v>0</v>
      </c>
      <c r="AI949">
        <v>0</v>
      </c>
      <c r="AJ949" t="s">
        <v>83</v>
      </c>
      <c r="AL949" t="str">
        <f t="shared" si="59"/>
        <v>40006-40008</v>
      </c>
      <c r="AM949">
        <v>40006</v>
      </c>
      <c r="AN949">
        <v>40008</v>
      </c>
      <c r="AO949">
        <v>2</v>
      </c>
    </row>
    <row r="950" spans="1:41" x14ac:dyDescent="0.3">
      <c r="A950" t="str">
        <f t="shared" si="56"/>
        <v>13018-13013</v>
      </c>
      <c r="B950">
        <v>13018</v>
      </c>
      <c r="C950">
        <v>13013</v>
      </c>
      <c r="D950">
        <v>11</v>
      </c>
      <c r="E950">
        <v>1</v>
      </c>
      <c r="F950">
        <v>12</v>
      </c>
      <c r="G950">
        <v>604</v>
      </c>
      <c r="H950">
        <v>700</v>
      </c>
      <c r="I950">
        <v>1304</v>
      </c>
      <c r="J950">
        <v>6000</v>
      </c>
      <c r="K950" t="s">
        <v>407</v>
      </c>
      <c r="O950" t="str">
        <f t="shared" si="57"/>
        <v>38015-6042</v>
      </c>
      <c r="P950">
        <v>38015</v>
      </c>
      <c r="Q950">
        <v>6042</v>
      </c>
      <c r="R950">
        <v>1</v>
      </c>
      <c r="S950">
        <v>41</v>
      </c>
      <c r="T950" t="s">
        <v>256</v>
      </c>
      <c r="U950">
        <v>131</v>
      </c>
      <c r="V950">
        <v>1800</v>
      </c>
      <c r="W950">
        <v>3</v>
      </c>
      <c r="X950">
        <v>0</v>
      </c>
      <c r="Y950" t="s">
        <v>341</v>
      </c>
      <c r="AA950" t="str">
        <f t="shared" si="58"/>
        <v>13018-13013</v>
      </c>
      <c r="AB950">
        <v>13018</v>
      </c>
      <c r="AC950">
        <v>13013</v>
      </c>
      <c r="AD950">
        <v>11</v>
      </c>
      <c r="AE950">
        <v>90</v>
      </c>
      <c r="AF950">
        <v>6000</v>
      </c>
      <c r="AG950">
        <v>2</v>
      </c>
      <c r="AH950">
        <v>0</v>
      </c>
      <c r="AI950">
        <v>604</v>
      </c>
      <c r="AJ950" t="s">
        <v>84</v>
      </c>
      <c r="AL950" t="str">
        <f t="shared" si="59"/>
        <v>40008-40011</v>
      </c>
      <c r="AM950">
        <v>40008</v>
      </c>
      <c r="AN950">
        <v>40011</v>
      </c>
      <c r="AO950">
        <v>2</v>
      </c>
    </row>
    <row r="951" spans="1:41" x14ac:dyDescent="0.3">
      <c r="A951" t="str">
        <f t="shared" si="56"/>
        <v>13018-13017</v>
      </c>
      <c r="B951">
        <v>13018</v>
      </c>
      <c r="C951">
        <v>13017</v>
      </c>
      <c r="D951">
        <v>15</v>
      </c>
      <c r="E951">
        <v>5</v>
      </c>
      <c r="F951">
        <v>20</v>
      </c>
      <c r="G951">
        <v>58</v>
      </c>
      <c r="H951">
        <v>277</v>
      </c>
      <c r="I951">
        <v>335</v>
      </c>
      <c r="J951">
        <v>3740</v>
      </c>
      <c r="K951" t="s">
        <v>378</v>
      </c>
      <c r="O951" t="str">
        <f t="shared" si="57"/>
        <v>38015-38014</v>
      </c>
      <c r="P951">
        <v>38015</v>
      </c>
      <c r="Q951">
        <v>38014</v>
      </c>
      <c r="R951">
        <v>1</v>
      </c>
      <c r="S951">
        <v>64</v>
      </c>
      <c r="T951" t="s">
        <v>256</v>
      </c>
      <c r="U951">
        <v>147</v>
      </c>
      <c r="V951">
        <v>3500</v>
      </c>
      <c r="W951">
        <v>2</v>
      </c>
      <c r="X951">
        <v>0</v>
      </c>
      <c r="Y951" t="s">
        <v>265</v>
      </c>
      <c r="AA951" t="str">
        <f t="shared" si="58"/>
        <v>13018-13017</v>
      </c>
      <c r="AB951">
        <v>13018</v>
      </c>
      <c r="AC951">
        <v>13017</v>
      </c>
      <c r="AD951">
        <v>15</v>
      </c>
      <c r="AE951">
        <v>180</v>
      </c>
      <c r="AF951">
        <v>3740</v>
      </c>
      <c r="AG951">
        <v>3</v>
      </c>
      <c r="AH951">
        <v>0</v>
      </c>
      <c r="AI951">
        <v>58</v>
      </c>
      <c r="AJ951" t="s">
        <v>60</v>
      </c>
      <c r="AL951" t="str">
        <f t="shared" si="59"/>
        <v>40011-40008</v>
      </c>
      <c r="AM951">
        <v>40011</v>
      </c>
      <c r="AN951">
        <v>40008</v>
      </c>
      <c r="AO951">
        <v>2</v>
      </c>
    </row>
    <row r="952" spans="1:41" x14ac:dyDescent="0.3">
      <c r="A952" t="str">
        <f t="shared" si="56"/>
        <v>13018-25004</v>
      </c>
      <c r="B952">
        <v>13018</v>
      </c>
      <c r="C952">
        <v>25004</v>
      </c>
      <c r="D952">
        <v>20</v>
      </c>
      <c r="E952">
        <v>0</v>
      </c>
      <c r="F952">
        <v>20</v>
      </c>
      <c r="G952">
        <v>686</v>
      </c>
      <c r="H952">
        <v>267</v>
      </c>
      <c r="I952">
        <v>953</v>
      </c>
      <c r="J952">
        <v>6000</v>
      </c>
      <c r="K952" t="s">
        <v>407</v>
      </c>
      <c r="O952" t="str">
        <f t="shared" si="57"/>
        <v>38015-38020</v>
      </c>
      <c r="P952">
        <v>38015</v>
      </c>
      <c r="Q952">
        <v>38020</v>
      </c>
      <c r="R952">
        <v>1</v>
      </c>
      <c r="S952">
        <v>60</v>
      </c>
      <c r="T952" t="s">
        <v>256</v>
      </c>
      <c r="U952">
        <v>280</v>
      </c>
      <c r="V952">
        <v>1400</v>
      </c>
      <c r="W952">
        <v>2</v>
      </c>
      <c r="X952">
        <v>0</v>
      </c>
      <c r="Y952" t="s">
        <v>265</v>
      </c>
      <c r="AA952" t="str">
        <f t="shared" si="58"/>
        <v>13018-25004</v>
      </c>
      <c r="AB952">
        <v>13018</v>
      </c>
      <c r="AC952">
        <v>25004</v>
      </c>
      <c r="AD952">
        <v>20</v>
      </c>
      <c r="AE952">
        <v>363</v>
      </c>
      <c r="AF952">
        <v>6000</v>
      </c>
      <c r="AG952">
        <v>2</v>
      </c>
      <c r="AH952">
        <v>0</v>
      </c>
      <c r="AI952">
        <v>686</v>
      </c>
      <c r="AJ952" t="s">
        <v>84</v>
      </c>
      <c r="AL952" t="str">
        <f t="shared" si="59"/>
        <v>7001-40011</v>
      </c>
      <c r="AM952">
        <v>7001</v>
      </c>
      <c r="AN952">
        <v>40011</v>
      </c>
      <c r="AO952">
        <v>2</v>
      </c>
    </row>
    <row r="953" spans="1:41" x14ac:dyDescent="0.3">
      <c r="A953" t="str">
        <f t="shared" si="56"/>
        <v>14001-13003</v>
      </c>
      <c r="B953">
        <v>14001</v>
      </c>
      <c r="C953">
        <v>13003</v>
      </c>
      <c r="D953">
        <v>30</v>
      </c>
      <c r="E953">
        <v>3</v>
      </c>
      <c r="F953">
        <v>33</v>
      </c>
      <c r="G953">
        <v>248</v>
      </c>
      <c r="H953">
        <v>793</v>
      </c>
      <c r="I953">
        <v>1041</v>
      </c>
      <c r="J953">
        <v>4120</v>
      </c>
      <c r="K953" t="s">
        <v>373</v>
      </c>
      <c r="O953" t="str">
        <f t="shared" si="57"/>
        <v>38017-38012</v>
      </c>
      <c r="P953">
        <v>38017</v>
      </c>
      <c r="Q953">
        <v>38012</v>
      </c>
      <c r="R953">
        <v>1</v>
      </c>
      <c r="S953">
        <v>33</v>
      </c>
      <c r="T953" t="s">
        <v>256</v>
      </c>
      <c r="U953">
        <v>230</v>
      </c>
      <c r="V953">
        <v>900</v>
      </c>
      <c r="W953">
        <v>5</v>
      </c>
      <c r="X953">
        <v>0</v>
      </c>
      <c r="Y953" t="s">
        <v>191</v>
      </c>
      <c r="AA953" t="str">
        <f t="shared" si="58"/>
        <v>14001-13003</v>
      </c>
      <c r="AB953">
        <v>14001</v>
      </c>
      <c r="AC953">
        <v>13003</v>
      </c>
      <c r="AD953">
        <v>30</v>
      </c>
      <c r="AE953">
        <v>397</v>
      </c>
      <c r="AF953">
        <v>4120</v>
      </c>
      <c r="AG953">
        <v>2</v>
      </c>
      <c r="AH953">
        <v>0</v>
      </c>
      <c r="AI953">
        <v>248</v>
      </c>
      <c r="AJ953" t="s">
        <v>51</v>
      </c>
      <c r="AL953" t="str">
        <f t="shared" si="59"/>
        <v>40011-40012</v>
      </c>
      <c r="AM953">
        <v>40011</v>
      </c>
      <c r="AN953">
        <v>40012</v>
      </c>
      <c r="AO953">
        <v>2</v>
      </c>
    </row>
    <row r="954" spans="1:41" x14ac:dyDescent="0.3">
      <c r="A954" t="str">
        <f t="shared" si="56"/>
        <v>14001-14003</v>
      </c>
      <c r="B954">
        <v>14001</v>
      </c>
      <c r="C954">
        <v>14003</v>
      </c>
      <c r="D954">
        <v>20</v>
      </c>
      <c r="E954">
        <v>3</v>
      </c>
      <c r="F954">
        <v>23</v>
      </c>
      <c r="G954">
        <v>239</v>
      </c>
      <c r="H954">
        <v>1354</v>
      </c>
      <c r="I954">
        <v>1593</v>
      </c>
      <c r="J954">
        <v>5300</v>
      </c>
      <c r="K954" t="s">
        <v>309</v>
      </c>
      <c r="O954" t="str">
        <f t="shared" si="57"/>
        <v>38018-38021</v>
      </c>
      <c r="P954">
        <v>38018</v>
      </c>
      <c r="Q954">
        <v>38021</v>
      </c>
      <c r="R954">
        <v>1</v>
      </c>
      <c r="S954">
        <v>48</v>
      </c>
      <c r="T954" t="s">
        <v>256</v>
      </c>
      <c r="U954">
        <v>518</v>
      </c>
      <c r="V954">
        <v>4000</v>
      </c>
      <c r="W954">
        <v>5</v>
      </c>
      <c r="X954">
        <v>0</v>
      </c>
      <c r="Y954" t="s">
        <v>193</v>
      </c>
      <c r="AA954" t="str">
        <f t="shared" si="58"/>
        <v>14001-14003</v>
      </c>
      <c r="AB954">
        <v>14001</v>
      </c>
      <c r="AC954">
        <v>14003</v>
      </c>
      <c r="AD954">
        <v>20</v>
      </c>
      <c r="AE954">
        <v>398</v>
      </c>
      <c r="AF954">
        <v>5300</v>
      </c>
      <c r="AG954">
        <v>2</v>
      </c>
      <c r="AH954">
        <v>0</v>
      </c>
      <c r="AI954">
        <v>239</v>
      </c>
      <c r="AJ954" t="s">
        <v>339</v>
      </c>
      <c r="AL954" t="str">
        <f t="shared" si="59"/>
        <v>40016-40012</v>
      </c>
      <c r="AM954">
        <v>40016</v>
      </c>
      <c r="AN954">
        <v>40012</v>
      </c>
      <c r="AO954">
        <v>2</v>
      </c>
    </row>
    <row r="955" spans="1:41" x14ac:dyDescent="0.3">
      <c r="A955" t="str">
        <f t="shared" si="56"/>
        <v>14001-7004</v>
      </c>
      <c r="B955">
        <v>14001</v>
      </c>
      <c r="C955">
        <v>7004</v>
      </c>
      <c r="D955">
        <v>29</v>
      </c>
      <c r="E955">
        <v>1</v>
      </c>
      <c r="F955">
        <v>30</v>
      </c>
      <c r="G955">
        <v>109</v>
      </c>
      <c r="H955">
        <v>2027</v>
      </c>
      <c r="I955">
        <v>2136</v>
      </c>
      <c r="J955">
        <v>5300</v>
      </c>
      <c r="K955" t="s">
        <v>309</v>
      </c>
      <c r="O955" t="str">
        <f t="shared" si="57"/>
        <v>38019-38013</v>
      </c>
      <c r="P955">
        <v>38019</v>
      </c>
      <c r="Q955">
        <v>38013</v>
      </c>
      <c r="R955">
        <v>1</v>
      </c>
      <c r="S955">
        <v>43</v>
      </c>
      <c r="T955" t="s">
        <v>256</v>
      </c>
      <c r="U955">
        <v>311</v>
      </c>
      <c r="V955">
        <v>900</v>
      </c>
      <c r="W955">
        <v>4</v>
      </c>
      <c r="X955">
        <v>0</v>
      </c>
      <c r="Y955" t="s">
        <v>69</v>
      </c>
      <c r="AA955" t="str">
        <f t="shared" si="58"/>
        <v>14001-7004</v>
      </c>
      <c r="AB955">
        <v>14001</v>
      </c>
      <c r="AC955">
        <v>7004</v>
      </c>
      <c r="AD955">
        <v>29</v>
      </c>
      <c r="AE955">
        <v>614</v>
      </c>
      <c r="AF955">
        <v>5300</v>
      </c>
      <c r="AG955">
        <v>1</v>
      </c>
      <c r="AH955">
        <v>0</v>
      </c>
      <c r="AI955">
        <v>109</v>
      </c>
      <c r="AJ955" t="s">
        <v>339</v>
      </c>
      <c r="AL955" t="str">
        <f t="shared" si="59"/>
        <v>9002-39006</v>
      </c>
      <c r="AM955">
        <v>9002</v>
      </c>
      <c r="AN955">
        <v>39006</v>
      </c>
      <c r="AO955">
        <v>1</v>
      </c>
    </row>
    <row r="956" spans="1:41" x14ac:dyDescent="0.3">
      <c r="A956" t="str">
        <f t="shared" si="56"/>
        <v>14001-34002</v>
      </c>
      <c r="B956">
        <v>14001</v>
      </c>
      <c r="C956">
        <v>34002</v>
      </c>
      <c r="D956">
        <v>19</v>
      </c>
      <c r="E956">
        <v>0</v>
      </c>
      <c r="F956">
        <v>19</v>
      </c>
      <c r="G956">
        <v>0</v>
      </c>
      <c r="H956">
        <v>0</v>
      </c>
      <c r="I956">
        <v>0</v>
      </c>
      <c r="J956">
        <v>2000</v>
      </c>
      <c r="K956" t="s">
        <v>596</v>
      </c>
      <c r="O956" t="str">
        <f t="shared" si="57"/>
        <v>38020-38015</v>
      </c>
      <c r="P956">
        <v>38020</v>
      </c>
      <c r="Q956">
        <v>38015</v>
      </c>
      <c r="R956">
        <v>1</v>
      </c>
      <c r="S956">
        <v>65</v>
      </c>
      <c r="T956" t="s">
        <v>256</v>
      </c>
      <c r="U956">
        <v>280</v>
      </c>
      <c r="V956">
        <v>3500</v>
      </c>
      <c r="W956">
        <v>2</v>
      </c>
      <c r="X956">
        <v>0</v>
      </c>
      <c r="Y956" t="s">
        <v>265</v>
      </c>
      <c r="AA956" t="str">
        <f t="shared" si="58"/>
        <v>14001-34002</v>
      </c>
      <c r="AB956">
        <v>14001</v>
      </c>
      <c r="AC956">
        <v>34002</v>
      </c>
      <c r="AD956">
        <v>19</v>
      </c>
      <c r="AE956">
        <v>258</v>
      </c>
      <c r="AF956">
        <v>2000</v>
      </c>
      <c r="AG956">
        <v>3</v>
      </c>
      <c r="AH956">
        <v>0</v>
      </c>
      <c r="AI956">
        <v>0</v>
      </c>
      <c r="AJ956" t="s">
        <v>89</v>
      </c>
      <c r="AL956" t="str">
        <f t="shared" si="59"/>
        <v>39006-39001</v>
      </c>
      <c r="AM956">
        <v>39006</v>
      </c>
      <c r="AN956">
        <v>39001</v>
      </c>
      <c r="AO956">
        <v>1</v>
      </c>
    </row>
    <row r="957" spans="1:41" x14ac:dyDescent="0.3">
      <c r="A957" t="str">
        <f t="shared" si="56"/>
        <v>14002-13004</v>
      </c>
      <c r="B957">
        <v>14002</v>
      </c>
      <c r="C957">
        <v>13004</v>
      </c>
      <c r="D957">
        <v>33</v>
      </c>
      <c r="E957">
        <v>9</v>
      </c>
      <c r="F957">
        <v>42</v>
      </c>
      <c r="G957">
        <v>61</v>
      </c>
      <c r="H957">
        <v>83</v>
      </c>
      <c r="I957">
        <v>144</v>
      </c>
      <c r="J957">
        <v>2060</v>
      </c>
      <c r="K957" t="s">
        <v>408</v>
      </c>
      <c r="O957" t="str">
        <f t="shared" si="57"/>
        <v>38021-8003</v>
      </c>
      <c r="P957">
        <v>38021</v>
      </c>
      <c r="Q957">
        <v>8003</v>
      </c>
      <c r="R957">
        <v>1</v>
      </c>
      <c r="S957">
        <v>64</v>
      </c>
      <c r="T957" t="s">
        <v>256</v>
      </c>
      <c r="U957">
        <v>338</v>
      </c>
      <c r="V957">
        <v>4980</v>
      </c>
      <c r="W957">
        <v>5</v>
      </c>
      <c r="X957">
        <v>0</v>
      </c>
      <c r="Y957" t="s">
        <v>259</v>
      </c>
      <c r="AA957" t="str">
        <f t="shared" si="58"/>
        <v>14002-13004</v>
      </c>
      <c r="AB957">
        <v>14002</v>
      </c>
      <c r="AC957">
        <v>13004</v>
      </c>
      <c r="AD957">
        <v>33</v>
      </c>
      <c r="AE957">
        <v>518</v>
      </c>
      <c r="AF957">
        <v>2060</v>
      </c>
      <c r="AG957">
        <v>3</v>
      </c>
      <c r="AH957">
        <v>0</v>
      </c>
      <c r="AI957">
        <v>61</v>
      </c>
      <c r="AJ957" t="s">
        <v>85</v>
      </c>
      <c r="AL957" t="str">
        <f t="shared" si="59"/>
        <v>39001-39006</v>
      </c>
      <c r="AM957">
        <v>39001</v>
      </c>
      <c r="AN957">
        <v>39006</v>
      </c>
      <c r="AO957">
        <v>1</v>
      </c>
    </row>
    <row r="958" spans="1:41" x14ac:dyDescent="0.3">
      <c r="A958" t="str">
        <f t="shared" si="56"/>
        <v>14002-14005</v>
      </c>
      <c r="B958">
        <v>14002</v>
      </c>
      <c r="C958">
        <v>14005</v>
      </c>
      <c r="D958">
        <v>23</v>
      </c>
      <c r="E958">
        <v>1</v>
      </c>
      <c r="F958">
        <v>24</v>
      </c>
      <c r="G958">
        <v>20</v>
      </c>
      <c r="H958">
        <v>8</v>
      </c>
      <c r="I958">
        <v>28</v>
      </c>
      <c r="J958">
        <v>2110</v>
      </c>
      <c r="K958" t="s">
        <v>511</v>
      </c>
      <c r="O958" t="str">
        <f t="shared" si="57"/>
        <v>38021-38018</v>
      </c>
      <c r="P958">
        <v>38021</v>
      </c>
      <c r="Q958">
        <v>38018</v>
      </c>
      <c r="R958">
        <v>1</v>
      </c>
      <c r="S958">
        <v>47</v>
      </c>
      <c r="T958" t="s">
        <v>256</v>
      </c>
      <c r="U958">
        <v>518</v>
      </c>
      <c r="V958">
        <v>2000</v>
      </c>
      <c r="W958">
        <v>5</v>
      </c>
      <c r="X958">
        <v>0</v>
      </c>
      <c r="Y958" t="s">
        <v>193</v>
      </c>
      <c r="AA958" t="str">
        <f t="shared" si="58"/>
        <v>14002-14005</v>
      </c>
      <c r="AB958">
        <v>14002</v>
      </c>
      <c r="AC958">
        <v>14005</v>
      </c>
      <c r="AD958">
        <v>23</v>
      </c>
      <c r="AE958">
        <v>263</v>
      </c>
      <c r="AF958">
        <v>2110</v>
      </c>
      <c r="AG958">
        <v>3</v>
      </c>
      <c r="AH958">
        <v>0</v>
      </c>
      <c r="AI958">
        <v>20</v>
      </c>
      <c r="AJ958" t="s">
        <v>90</v>
      </c>
      <c r="AL958" t="str">
        <f t="shared" si="59"/>
        <v>39006-9002</v>
      </c>
      <c r="AM958">
        <v>39006</v>
      </c>
      <c r="AN958">
        <v>9002</v>
      </c>
      <c r="AO958">
        <v>1</v>
      </c>
    </row>
    <row r="959" spans="1:41" x14ac:dyDescent="0.3">
      <c r="A959" t="str">
        <f t="shared" si="56"/>
        <v>14002-14003</v>
      </c>
      <c r="B959">
        <v>14002</v>
      </c>
      <c r="C959">
        <v>14003</v>
      </c>
      <c r="D959">
        <v>6</v>
      </c>
      <c r="E959">
        <v>4</v>
      </c>
      <c r="F959">
        <v>10</v>
      </c>
      <c r="G959">
        <v>0</v>
      </c>
      <c r="H959">
        <v>223</v>
      </c>
      <c r="I959">
        <v>223</v>
      </c>
      <c r="J959">
        <v>1030</v>
      </c>
      <c r="K959" t="s">
        <v>408</v>
      </c>
      <c r="O959" t="str">
        <f t="shared" si="57"/>
        <v>38022-38024</v>
      </c>
      <c r="P959">
        <v>38022</v>
      </c>
      <c r="Q959">
        <v>38024</v>
      </c>
      <c r="R959">
        <v>1</v>
      </c>
      <c r="S959">
        <v>47</v>
      </c>
      <c r="T959" t="s">
        <v>256</v>
      </c>
      <c r="U959">
        <v>347</v>
      </c>
      <c r="V959">
        <v>3500</v>
      </c>
      <c r="W959">
        <v>2</v>
      </c>
      <c r="X959">
        <v>0</v>
      </c>
      <c r="Y959" t="s">
        <v>266</v>
      </c>
      <c r="AA959" t="str">
        <f t="shared" si="58"/>
        <v>14002-14003</v>
      </c>
      <c r="AB959">
        <v>14002</v>
      </c>
      <c r="AC959">
        <v>14003</v>
      </c>
      <c r="AD959">
        <v>6</v>
      </c>
      <c r="AE959">
        <v>70</v>
      </c>
      <c r="AF959">
        <v>1030</v>
      </c>
      <c r="AG959">
        <v>3</v>
      </c>
      <c r="AH959">
        <v>0</v>
      </c>
      <c r="AI959">
        <v>0</v>
      </c>
      <c r="AJ959" t="s">
        <v>85</v>
      </c>
      <c r="AL959" t="str">
        <f t="shared" si="59"/>
        <v>9001-9002</v>
      </c>
      <c r="AM959">
        <v>9001</v>
      </c>
      <c r="AN959">
        <v>9002</v>
      </c>
      <c r="AO959">
        <v>2</v>
      </c>
    </row>
    <row r="960" spans="1:41" x14ac:dyDescent="0.3">
      <c r="A960" t="str">
        <f t="shared" si="56"/>
        <v>14003-14002</v>
      </c>
      <c r="B960">
        <v>14003</v>
      </c>
      <c r="C960">
        <v>14002</v>
      </c>
      <c r="D960">
        <v>19</v>
      </c>
      <c r="E960">
        <v>1</v>
      </c>
      <c r="F960">
        <v>20</v>
      </c>
      <c r="G960">
        <v>0</v>
      </c>
      <c r="H960">
        <v>22</v>
      </c>
      <c r="I960">
        <v>22</v>
      </c>
      <c r="J960">
        <v>2060</v>
      </c>
      <c r="K960" t="s">
        <v>408</v>
      </c>
      <c r="O960" t="str">
        <f t="shared" si="57"/>
        <v>38024-8004</v>
      </c>
      <c r="P960">
        <v>38024</v>
      </c>
      <c r="Q960">
        <v>8004</v>
      </c>
      <c r="R960">
        <v>1</v>
      </c>
      <c r="S960">
        <v>38</v>
      </c>
      <c r="T960" t="s">
        <v>256</v>
      </c>
      <c r="U960">
        <v>249</v>
      </c>
      <c r="V960">
        <v>1000</v>
      </c>
      <c r="W960">
        <v>5</v>
      </c>
      <c r="X960">
        <v>0</v>
      </c>
      <c r="Y960" t="s">
        <v>50</v>
      </c>
      <c r="AA960" t="str">
        <f t="shared" si="58"/>
        <v>14003-14002</v>
      </c>
      <c r="AB960">
        <v>14003</v>
      </c>
      <c r="AC960">
        <v>14002</v>
      </c>
      <c r="AD960">
        <v>19</v>
      </c>
      <c r="AE960">
        <v>70</v>
      </c>
      <c r="AF960">
        <v>2060</v>
      </c>
      <c r="AG960">
        <v>3</v>
      </c>
      <c r="AH960">
        <v>0</v>
      </c>
      <c r="AI960">
        <v>0</v>
      </c>
      <c r="AJ960" t="s">
        <v>85</v>
      </c>
      <c r="AL960" t="str">
        <f t="shared" si="59"/>
        <v>9002-9001</v>
      </c>
      <c r="AM960">
        <v>9002</v>
      </c>
      <c r="AN960">
        <v>9001</v>
      </c>
      <c r="AO960">
        <v>2</v>
      </c>
    </row>
    <row r="961" spans="1:41" x14ac:dyDescent="0.3">
      <c r="A961" t="str">
        <f t="shared" si="56"/>
        <v>14003-14006</v>
      </c>
      <c r="B961">
        <v>14003</v>
      </c>
      <c r="C961">
        <v>14006</v>
      </c>
      <c r="D961">
        <v>11</v>
      </c>
      <c r="E961">
        <v>2</v>
      </c>
      <c r="F961">
        <v>13</v>
      </c>
      <c r="G961">
        <v>239</v>
      </c>
      <c r="H961">
        <v>1362</v>
      </c>
      <c r="I961">
        <v>1601</v>
      </c>
      <c r="J961">
        <v>5300</v>
      </c>
      <c r="K961" t="s">
        <v>309</v>
      </c>
      <c r="O961" t="str">
        <f t="shared" si="57"/>
        <v>38024-6061</v>
      </c>
      <c r="P961">
        <v>38024</v>
      </c>
      <c r="Q961">
        <v>6061</v>
      </c>
      <c r="R961">
        <v>1</v>
      </c>
      <c r="S961">
        <v>52</v>
      </c>
      <c r="T961" t="s">
        <v>256</v>
      </c>
      <c r="U961">
        <v>60</v>
      </c>
      <c r="V961">
        <v>1648</v>
      </c>
      <c r="W961">
        <v>2</v>
      </c>
      <c r="X961">
        <v>0</v>
      </c>
      <c r="Y961" t="s">
        <v>4</v>
      </c>
      <c r="AA961" t="str">
        <f t="shared" si="58"/>
        <v>14003-14006</v>
      </c>
      <c r="AB961">
        <v>14003</v>
      </c>
      <c r="AC961">
        <v>14006</v>
      </c>
      <c r="AD961">
        <v>11</v>
      </c>
      <c r="AE961">
        <v>234</v>
      </c>
      <c r="AF961">
        <v>5300</v>
      </c>
      <c r="AG961">
        <v>2</v>
      </c>
      <c r="AH961">
        <v>0</v>
      </c>
      <c r="AI961">
        <v>239</v>
      </c>
      <c r="AJ961" t="s">
        <v>339</v>
      </c>
      <c r="AL961" t="str">
        <f t="shared" si="59"/>
        <v>9002-9003</v>
      </c>
      <c r="AM961">
        <v>9002</v>
      </c>
      <c r="AN961">
        <v>9003</v>
      </c>
      <c r="AO961">
        <v>2</v>
      </c>
    </row>
    <row r="962" spans="1:41" x14ac:dyDescent="0.3">
      <c r="A962" t="str">
        <f t="shared" si="56"/>
        <v>14003-14001</v>
      </c>
      <c r="B962">
        <v>14003</v>
      </c>
      <c r="C962">
        <v>14001</v>
      </c>
      <c r="D962">
        <v>20</v>
      </c>
      <c r="E962">
        <v>15</v>
      </c>
      <c r="F962">
        <v>35</v>
      </c>
      <c r="G962">
        <v>150</v>
      </c>
      <c r="H962">
        <v>1873</v>
      </c>
      <c r="I962">
        <v>2023</v>
      </c>
      <c r="J962">
        <v>3710</v>
      </c>
      <c r="K962" t="s">
        <v>309</v>
      </c>
      <c r="O962" t="str">
        <f t="shared" si="57"/>
        <v>38024-38022</v>
      </c>
      <c r="P962">
        <v>38024</v>
      </c>
      <c r="Q962">
        <v>38022</v>
      </c>
      <c r="R962">
        <v>1</v>
      </c>
      <c r="S962">
        <v>52</v>
      </c>
      <c r="T962" t="s">
        <v>256</v>
      </c>
      <c r="U962">
        <v>347</v>
      </c>
      <c r="V962">
        <v>1400</v>
      </c>
      <c r="W962">
        <v>2</v>
      </c>
      <c r="X962">
        <v>0</v>
      </c>
      <c r="Y962" t="s">
        <v>266</v>
      </c>
      <c r="AA962" t="str">
        <f t="shared" si="58"/>
        <v>14003-14001</v>
      </c>
      <c r="AB962">
        <v>14003</v>
      </c>
      <c r="AC962">
        <v>14001</v>
      </c>
      <c r="AD962">
        <v>20</v>
      </c>
      <c r="AE962">
        <v>398</v>
      </c>
      <c r="AF962">
        <v>3710</v>
      </c>
      <c r="AG962">
        <v>2</v>
      </c>
      <c r="AH962">
        <v>0</v>
      </c>
      <c r="AI962">
        <v>150</v>
      </c>
      <c r="AJ962" t="s">
        <v>339</v>
      </c>
      <c r="AL962" t="str">
        <f t="shared" si="59"/>
        <v>9003-9002</v>
      </c>
      <c r="AM962">
        <v>9003</v>
      </c>
      <c r="AN962">
        <v>9002</v>
      </c>
      <c r="AO962">
        <v>2</v>
      </c>
    </row>
    <row r="963" spans="1:41" x14ac:dyDescent="0.3">
      <c r="A963" t="str">
        <f t="shared" si="56"/>
        <v>14004-13009</v>
      </c>
      <c r="B963">
        <v>14004</v>
      </c>
      <c r="C963">
        <v>13009</v>
      </c>
      <c r="D963">
        <v>20</v>
      </c>
      <c r="E963">
        <v>16</v>
      </c>
      <c r="F963">
        <v>36</v>
      </c>
      <c r="G963">
        <v>248</v>
      </c>
      <c r="H963">
        <v>67</v>
      </c>
      <c r="I963">
        <v>315</v>
      </c>
      <c r="J963">
        <v>1660</v>
      </c>
      <c r="K963" t="s">
        <v>409</v>
      </c>
      <c r="O963" t="str">
        <f t="shared" si="57"/>
        <v>39001-40001</v>
      </c>
      <c r="P963">
        <v>39001</v>
      </c>
      <c r="Q963">
        <v>40001</v>
      </c>
      <c r="R963">
        <v>1</v>
      </c>
      <c r="S963">
        <v>49</v>
      </c>
      <c r="T963" t="s">
        <v>256</v>
      </c>
      <c r="U963">
        <v>373</v>
      </c>
      <c r="V963">
        <v>927</v>
      </c>
      <c r="W963">
        <v>3</v>
      </c>
      <c r="X963">
        <v>0</v>
      </c>
      <c r="Y963" t="s">
        <v>52</v>
      </c>
      <c r="AA963" t="str">
        <f t="shared" si="58"/>
        <v>14004-13009</v>
      </c>
      <c r="AB963">
        <v>14004</v>
      </c>
      <c r="AC963">
        <v>13009</v>
      </c>
      <c r="AD963">
        <v>20</v>
      </c>
      <c r="AE963">
        <v>264</v>
      </c>
      <c r="AF963">
        <v>1660</v>
      </c>
      <c r="AG963">
        <v>5</v>
      </c>
      <c r="AH963">
        <v>0</v>
      </c>
      <c r="AI963">
        <v>248</v>
      </c>
      <c r="AJ963" t="s">
        <v>86</v>
      </c>
      <c r="AL963" t="str">
        <f t="shared" si="59"/>
        <v>9005-9008</v>
      </c>
      <c r="AM963">
        <v>9005</v>
      </c>
      <c r="AN963">
        <v>9008</v>
      </c>
      <c r="AO963">
        <v>2</v>
      </c>
    </row>
    <row r="964" spans="1:41" x14ac:dyDescent="0.3">
      <c r="A964" t="str">
        <f t="shared" ref="A964:A1027" si="60">+B964&amp;-C964</f>
        <v>14004-14005</v>
      </c>
      <c r="B964">
        <v>14004</v>
      </c>
      <c r="C964">
        <v>14005</v>
      </c>
      <c r="D964">
        <v>16</v>
      </c>
      <c r="E964">
        <v>7</v>
      </c>
      <c r="F964">
        <v>23</v>
      </c>
      <c r="G964">
        <v>264</v>
      </c>
      <c r="H964">
        <v>0</v>
      </c>
      <c r="I964">
        <v>264</v>
      </c>
      <c r="J964">
        <v>2060</v>
      </c>
      <c r="K964" t="s">
        <v>409</v>
      </c>
      <c r="O964" t="str">
        <f t="shared" ref="O964:O1027" si="61">+P964&amp;-Q964</f>
        <v>39002-40006</v>
      </c>
      <c r="P964">
        <v>39002</v>
      </c>
      <c r="Q964">
        <v>40006</v>
      </c>
      <c r="R964">
        <v>1</v>
      </c>
      <c r="S964">
        <v>30</v>
      </c>
      <c r="T964" t="s">
        <v>256</v>
      </c>
      <c r="U964">
        <v>375</v>
      </c>
      <c r="V964">
        <v>1000</v>
      </c>
      <c r="W964">
        <v>5</v>
      </c>
      <c r="X964">
        <v>0</v>
      </c>
      <c r="Y964" t="s">
        <v>57</v>
      </c>
      <c r="AA964" t="str">
        <f t="shared" ref="AA964:AA1027" si="62">+AB964&amp;-AC964</f>
        <v>14004-14005</v>
      </c>
      <c r="AB964">
        <v>14004</v>
      </c>
      <c r="AC964">
        <v>14005</v>
      </c>
      <c r="AD964">
        <v>16</v>
      </c>
      <c r="AE964">
        <v>257</v>
      </c>
      <c r="AF964">
        <v>2060</v>
      </c>
      <c r="AG964">
        <v>5</v>
      </c>
      <c r="AH964">
        <v>0</v>
      </c>
      <c r="AI964">
        <v>264</v>
      </c>
      <c r="AJ964" t="s">
        <v>86</v>
      </c>
      <c r="AL964" t="str">
        <f t="shared" ref="AL964:AL1027" si="63">+AM964&amp;-AN964</f>
        <v>9006-9007</v>
      </c>
      <c r="AM964">
        <v>9006</v>
      </c>
      <c r="AN964">
        <v>9007</v>
      </c>
      <c r="AO964">
        <v>1</v>
      </c>
    </row>
    <row r="965" spans="1:41" x14ac:dyDescent="0.3">
      <c r="A965" t="str">
        <f t="shared" si="60"/>
        <v>14004-14008</v>
      </c>
      <c r="B965">
        <v>14004</v>
      </c>
      <c r="C965">
        <v>14008</v>
      </c>
      <c r="D965">
        <v>21</v>
      </c>
      <c r="E965">
        <v>0</v>
      </c>
      <c r="F965">
        <v>21</v>
      </c>
      <c r="G965">
        <v>0</v>
      </c>
      <c r="H965">
        <v>0</v>
      </c>
      <c r="I965">
        <v>0</v>
      </c>
      <c r="J965">
        <v>1030</v>
      </c>
      <c r="K965" t="s">
        <v>412</v>
      </c>
      <c r="O965" t="str">
        <f t="shared" si="61"/>
        <v>39004-7005</v>
      </c>
      <c r="P965">
        <v>39004</v>
      </c>
      <c r="Q965">
        <v>7005</v>
      </c>
      <c r="R965">
        <v>1</v>
      </c>
      <c r="S965">
        <v>28</v>
      </c>
      <c r="T965" t="s">
        <v>256</v>
      </c>
      <c r="U965">
        <v>443</v>
      </c>
      <c r="V965">
        <v>900</v>
      </c>
      <c r="W965">
        <v>5</v>
      </c>
      <c r="X965">
        <v>0</v>
      </c>
      <c r="Y965" t="s">
        <v>40</v>
      </c>
      <c r="AA965" t="str">
        <f t="shared" si="62"/>
        <v>14004-14008</v>
      </c>
      <c r="AB965">
        <v>14004</v>
      </c>
      <c r="AC965">
        <v>14008</v>
      </c>
      <c r="AD965">
        <v>21</v>
      </c>
      <c r="AE965">
        <v>247</v>
      </c>
      <c r="AF965">
        <v>1030</v>
      </c>
      <c r="AG965">
        <v>5</v>
      </c>
      <c r="AH965">
        <v>0</v>
      </c>
      <c r="AI965">
        <v>0</v>
      </c>
      <c r="AJ965" t="s">
        <v>91</v>
      </c>
      <c r="AL965" t="str">
        <f t="shared" si="63"/>
        <v>9007-9006</v>
      </c>
      <c r="AM965">
        <v>9007</v>
      </c>
      <c r="AN965">
        <v>9006</v>
      </c>
      <c r="AO965">
        <v>1</v>
      </c>
    </row>
    <row r="966" spans="1:41" x14ac:dyDescent="0.3">
      <c r="A966" t="str">
        <f t="shared" si="60"/>
        <v>14005-14004</v>
      </c>
      <c r="B966">
        <v>14005</v>
      </c>
      <c r="C966">
        <v>14004</v>
      </c>
      <c r="D966">
        <v>16</v>
      </c>
      <c r="E966">
        <v>9</v>
      </c>
      <c r="F966">
        <v>25</v>
      </c>
      <c r="G966">
        <v>248</v>
      </c>
      <c r="H966">
        <v>67</v>
      </c>
      <c r="I966">
        <v>315</v>
      </c>
      <c r="J966">
        <v>2060</v>
      </c>
      <c r="K966" t="s">
        <v>409</v>
      </c>
      <c r="O966" t="str">
        <f t="shared" si="61"/>
        <v>40001-39001</v>
      </c>
      <c r="P966">
        <v>40001</v>
      </c>
      <c r="Q966">
        <v>39001</v>
      </c>
      <c r="R966">
        <v>1</v>
      </c>
      <c r="S966">
        <v>47</v>
      </c>
      <c r="T966" t="s">
        <v>256</v>
      </c>
      <c r="U966">
        <v>373</v>
      </c>
      <c r="V966">
        <v>1030</v>
      </c>
      <c r="W966">
        <v>3</v>
      </c>
      <c r="X966">
        <v>0</v>
      </c>
      <c r="Y966" t="s">
        <v>52</v>
      </c>
      <c r="AA966" t="str">
        <f t="shared" si="62"/>
        <v>14005-14004</v>
      </c>
      <c r="AB966">
        <v>14005</v>
      </c>
      <c r="AC966">
        <v>14004</v>
      </c>
      <c r="AD966">
        <v>16</v>
      </c>
      <c r="AE966">
        <v>257</v>
      </c>
      <c r="AF966">
        <v>2060</v>
      </c>
      <c r="AG966">
        <v>5</v>
      </c>
      <c r="AH966">
        <v>0</v>
      </c>
      <c r="AI966">
        <v>248</v>
      </c>
      <c r="AJ966" t="s">
        <v>86</v>
      </c>
      <c r="AL966" t="str">
        <f t="shared" si="63"/>
        <v>9008-9007</v>
      </c>
      <c r="AM966">
        <v>9008</v>
      </c>
      <c r="AN966">
        <v>9007</v>
      </c>
      <c r="AO966">
        <v>1</v>
      </c>
    </row>
    <row r="967" spans="1:41" x14ac:dyDescent="0.3">
      <c r="A967" t="str">
        <f t="shared" si="60"/>
        <v>14005-14006</v>
      </c>
      <c r="B967">
        <v>14005</v>
      </c>
      <c r="C967">
        <v>14006</v>
      </c>
      <c r="D967">
        <v>15</v>
      </c>
      <c r="E967">
        <v>19</v>
      </c>
      <c r="F967">
        <v>34</v>
      </c>
      <c r="G967">
        <v>264</v>
      </c>
      <c r="H967">
        <v>3</v>
      </c>
      <c r="I967">
        <v>267</v>
      </c>
      <c r="J967">
        <v>1030</v>
      </c>
      <c r="K967" t="s">
        <v>409</v>
      </c>
      <c r="O967" t="str">
        <f t="shared" si="61"/>
        <v>40003-40007</v>
      </c>
      <c r="P967">
        <v>40003</v>
      </c>
      <c r="Q967">
        <v>40007</v>
      </c>
      <c r="R967">
        <v>1</v>
      </c>
      <c r="S967">
        <v>24</v>
      </c>
      <c r="T967" t="s">
        <v>256</v>
      </c>
      <c r="U967">
        <v>128</v>
      </c>
      <c r="V967">
        <v>2000</v>
      </c>
      <c r="W967">
        <v>5</v>
      </c>
      <c r="X967">
        <v>0</v>
      </c>
      <c r="Y967" t="s">
        <v>195</v>
      </c>
      <c r="AA967" t="str">
        <f t="shared" si="62"/>
        <v>14005-14006</v>
      </c>
      <c r="AB967">
        <v>14005</v>
      </c>
      <c r="AC967">
        <v>14006</v>
      </c>
      <c r="AD967">
        <v>15</v>
      </c>
      <c r="AE967">
        <v>186</v>
      </c>
      <c r="AF967">
        <v>1030</v>
      </c>
      <c r="AG967">
        <v>5</v>
      </c>
      <c r="AH967">
        <v>0</v>
      </c>
      <c r="AI967">
        <v>264</v>
      </c>
      <c r="AJ967" t="s">
        <v>86</v>
      </c>
      <c r="AL967" t="str">
        <f t="shared" si="63"/>
        <v>9007-9008</v>
      </c>
      <c r="AM967">
        <v>9007</v>
      </c>
      <c r="AN967">
        <v>9008</v>
      </c>
      <c r="AO967">
        <v>1</v>
      </c>
    </row>
    <row r="968" spans="1:41" x14ac:dyDescent="0.3">
      <c r="A968" t="str">
        <f t="shared" si="60"/>
        <v>14005-14009</v>
      </c>
      <c r="B968">
        <v>14005</v>
      </c>
      <c r="C968">
        <v>14009</v>
      </c>
      <c r="D968">
        <v>17</v>
      </c>
      <c r="E968">
        <v>5</v>
      </c>
      <c r="F968">
        <v>22</v>
      </c>
      <c r="G968">
        <v>20</v>
      </c>
      <c r="H968">
        <v>137</v>
      </c>
      <c r="I968">
        <v>157</v>
      </c>
      <c r="J968">
        <v>2110</v>
      </c>
      <c r="K968" t="s">
        <v>511</v>
      </c>
      <c r="O968" t="str">
        <f t="shared" si="61"/>
        <v>40006-39002</v>
      </c>
      <c r="P968">
        <v>40006</v>
      </c>
      <c r="Q968">
        <v>39002</v>
      </c>
      <c r="R968">
        <v>1</v>
      </c>
      <c r="S968">
        <v>35</v>
      </c>
      <c r="T968" t="s">
        <v>256</v>
      </c>
      <c r="U968">
        <v>375</v>
      </c>
      <c r="V968">
        <v>2000</v>
      </c>
      <c r="W968">
        <v>5</v>
      </c>
      <c r="X968">
        <v>0</v>
      </c>
      <c r="Y968" t="s">
        <v>57</v>
      </c>
      <c r="AA968" t="str">
        <f t="shared" si="62"/>
        <v>14005-14009</v>
      </c>
      <c r="AB968">
        <v>14005</v>
      </c>
      <c r="AC968">
        <v>14009</v>
      </c>
      <c r="AD968">
        <v>17</v>
      </c>
      <c r="AE968">
        <v>241</v>
      </c>
      <c r="AF968">
        <v>2110</v>
      </c>
      <c r="AG968">
        <v>3</v>
      </c>
      <c r="AH968">
        <v>0</v>
      </c>
      <c r="AI968">
        <v>20</v>
      </c>
      <c r="AJ968" t="s">
        <v>90</v>
      </c>
      <c r="AL968" t="str">
        <f t="shared" si="63"/>
        <v>50017-9007</v>
      </c>
      <c r="AM968">
        <v>50017</v>
      </c>
      <c r="AN968">
        <v>9007</v>
      </c>
      <c r="AO968">
        <v>1</v>
      </c>
    </row>
    <row r="969" spans="1:41" x14ac:dyDescent="0.3">
      <c r="A969" t="str">
        <f t="shared" si="60"/>
        <v>14005-14002</v>
      </c>
      <c r="B969">
        <v>14005</v>
      </c>
      <c r="C969">
        <v>14002</v>
      </c>
      <c r="D969">
        <v>21</v>
      </c>
      <c r="E969">
        <v>13</v>
      </c>
      <c r="F969">
        <v>34</v>
      </c>
      <c r="G969">
        <v>61</v>
      </c>
      <c r="H969">
        <v>277</v>
      </c>
      <c r="I969">
        <v>338</v>
      </c>
      <c r="J969">
        <v>2110</v>
      </c>
      <c r="K969" t="s">
        <v>511</v>
      </c>
      <c r="O969" t="str">
        <f t="shared" si="61"/>
        <v>40006-40007</v>
      </c>
      <c r="P969">
        <v>40006</v>
      </c>
      <c r="Q969">
        <v>40007</v>
      </c>
      <c r="R969">
        <v>1</v>
      </c>
      <c r="S969">
        <v>21</v>
      </c>
      <c r="T969" t="s">
        <v>256</v>
      </c>
      <c r="U969">
        <v>262</v>
      </c>
      <c r="V969">
        <v>830</v>
      </c>
      <c r="W969">
        <v>5</v>
      </c>
      <c r="X969">
        <v>0</v>
      </c>
      <c r="Y969" t="s">
        <v>57</v>
      </c>
      <c r="AA969" t="str">
        <f t="shared" si="62"/>
        <v>14005-14002</v>
      </c>
      <c r="AB969">
        <v>14005</v>
      </c>
      <c r="AC969">
        <v>14002</v>
      </c>
      <c r="AD969">
        <v>21</v>
      </c>
      <c r="AE969">
        <v>263</v>
      </c>
      <c r="AF969">
        <v>2110</v>
      </c>
      <c r="AG969">
        <v>3</v>
      </c>
      <c r="AH969">
        <v>0</v>
      </c>
      <c r="AI969">
        <v>61</v>
      </c>
      <c r="AJ969" t="s">
        <v>90</v>
      </c>
      <c r="AL969" t="str">
        <f t="shared" si="63"/>
        <v>9007-50017</v>
      </c>
      <c r="AM969">
        <v>9007</v>
      </c>
      <c r="AN969">
        <v>50017</v>
      </c>
      <c r="AO969">
        <v>1</v>
      </c>
    </row>
    <row r="970" spans="1:41" x14ac:dyDescent="0.3">
      <c r="A970" t="str">
        <f t="shared" si="60"/>
        <v>14006-14005</v>
      </c>
      <c r="B970">
        <v>14006</v>
      </c>
      <c r="C970">
        <v>14005</v>
      </c>
      <c r="D970">
        <v>18</v>
      </c>
      <c r="E970">
        <v>9</v>
      </c>
      <c r="F970">
        <v>27</v>
      </c>
      <c r="G970">
        <v>177</v>
      </c>
      <c r="H970">
        <v>129</v>
      </c>
      <c r="I970">
        <v>306</v>
      </c>
      <c r="J970">
        <v>2060</v>
      </c>
      <c r="K970" t="s">
        <v>409</v>
      </c>
      <c r="O970" t="str">
        <f t="shared" si="61"/>
        <v>40007-40003</v>
      </c>
      <c r="P970">
        <v>40007</v>
      </c>
      <c r="Q970">
        <v>40003</v>
      </c>
      <c r="R970">
        <v>1</v>
      </c>
      <c r="S970">
        <v>37</v>
      </c>
      <c r="T970" t="s">
        <v>256</v>
      </c>
      <c r="U970">
        <v>128</v>
      </c>
      <c r="V970">
        <v>2000</v>
      </c>
      <c r="W970">
        <v>5</v>
      </c>
      <c r="X970">
        <v>0</v>
      </c>
      <c r="Y970" t="s">
        <v>195</v>
      </c>
      <c r="AA970" t="str">
        <f t="shared" si="62"/>
        <v>14006-14005</v>
      </c>
      <c r="AB970">
        <v>14006</v>
      </c>
      <c r="AC970">
        <v>14005</v>
      </c>
      <c r="AD970">
        <v>18</v>
      </c>
      <c r="AE970">
        <v>186</v>
      </c>
      <c r="AF970">
        <v>2060</v>
      </c>
      <c r="AG970">
        <v>5</v>
      </c>
      <c r="AH970">
        <v>0</v>
      </c>
      <c r="AI970">
        <v>177</v>
      </c>
      <c r="AJ970" t="s">
        <v>86</v>
      </c>
      <c r="AL970" t="str">
        <f t="shared" si="63"/>
        <v>9010-9011</v>
      </c>
      <c r="AM970">
        <v>9010</v>
      </c>
      <c r="AN970">
        <v>9011</v>
      </c>
      <c r="AO970">
        <v>1</v>
      </c>
    </row>
    <row r="971" spans="1:41" x14ac:dyDescent="0.3">
      <c r="A971" t="str">
        <f t="shared" si="60"/>
        <v>14006-14010</v>
      </c>
      <c r="B971">
        <v>14006</v>
      </c>
      <c r="C971">
        <v>14010</v>
      </c>
      <c r="D971">
        <v>15</v>
      </c>
      <c r="E971">
        <v>8</v>
      </c>
      <c r="F971">
        <v>23</v>
      </c>
      <c r="G971">
        <v>458</v>
      </c>
      <c r="H971">
        <v>1234</v>
      </c>
      <c r="I971">
        <v>1692</v>
      </c>
      <c r="J971">
        <v>3710</v>
      </c>
      <c r="K971" t="s">
        <v>309</v>
      </c>
      <c r="O971" t="str">
        <f t="shared" si="61"/>
        <v>40007-40006</v>
      </c>
      <c r="P971">
        <v>40007</v>
      </c>
      <c r="Q971">
        <v>40006</v>
      </c>
      <c r="R971">
        <v>1</v>
      </c>
      <c r="S971">
        <v>33</v>
      </c>
      <c r="T971" t="s">
        <v>256</v>
      </c>
      <c r="U971">
        <v>262</v>
      </c>
      <c r="V971">
        <v>830</v>
      </c>
      <c r="W971">
        <v>5</v>
      </c>
      <c r="X971">
        <v>0</v>
      </c>
      <c r="Y971" t="s">
        <v>57</v>
      </c>
      <c r="AA971" t="str">
        <f t="shared" si="62"/>
        <v>14006-14010</v>
      </c>
      <c r="AB971">
        <v>14006</v>
      </c>
      <c r="AC971">
        <v>14010</v>
      </c>
      <c r="AD971">
        <v>15</v>
      </c>
      <c r="AE971">
        <v>283</v>
      </c>
      <c r="AF971">
        <v>3710</v>
      </c>
      <c r="AG971">
        <v>2</v>
      </c>
      <c r="AH971">
        <v>0</v>
      </c>
      <c r="AI971">
        <v>458</v>
      </c>
      <c r="AJ971" t="s">
        <v>339</v>
      </c>
      <c r="AL971" t="str">
        <f t="shared" si="63"/>
        <v>9011-9010</v>
      </c>
      <c r="AM971">
        <v>9011</v>
      </c>
      <c r="AN971">
        <v>9010</v>
      </c>
      <c r="AO971">
        <v>1</v>
      </c>
    </row>
    <row r="972" spans="1:41" x14ac:dyDescent="0.3">
      <c r="A972" t="str">
        <f t="shared" si="60"/>
        <v>14006-14003</v>
      </c>
      <c r="B972">
        <v>14006</v>
      </c>
      <c r="C972">
        <v>14003</v>
      </c>
      <c r="D972">
        <v>12</v>
      </c>
      <c r="E972">
        <v>2</v>
      </c>
      <c r="F972">
        <v>14</v>
      </c>
      <c r="G972">
        <v>150</v>
      </c>
      <c r="H972">
        <v>1678</v>
      </c>
      <c r="I972">
        <v>1828</v>
      </c>
      <c r="J972">
        <v>5300</v>
      </c>
      <c r="K972" t="s">
        <v>309</v>
      </c>
      <c r="O972" t="str">
        <f t="shared" si="61"/>
        <v>40007-40010</v>
      </c>
      <c r="P972">
        <v>40007</v>
      </c>
      <c r="Q972">
        <v>40010</v>
      </c>
      <c r="R972">
        <v>1</v>
      </c>
      <c r="S972">
        <v>37</v>
      </c>
      <c r="T972" t="s">
        <v>256</v>
      </c>
      <c r="U972">
        <v>236</v>
      </c>
      <c r="V972">
        <v>720</v>
      </c>
      <c r="W972">
        <v>5</v>
      </c>
      <c r="X972">
        <v>0</v>
      </c>
      <c r="Y972" t="s">
        <v>195</v>
      </c>
      <c r="AA972" t="str">
        <f t="shared" si="62"/>
        <v>14006-14003</v>
      </c>
      <c r="AB972">
        <v>14006</v>
      </c>
      <c r="AC972">
        <v>14003</v>
      </c>
      <c r="AD972">
        <v>12</v>
      </c>
      <c r="AE972">
        <v>234</v>
      </c>
      <c r="AF972">
        <v>5300</v>
      </c>
      <c r="AG972">
        <v>2</v>
      </c>
      <c r="AH972">
        <v>0</v>
      </c>
      <c r="AI972">
        <v>150</v>
      </c>
      <c r="AJ972" t="s">
        <v>339</v>
      </c>
      <c r="AL972" t="str">
        <f t="shared" si="63"/>
        <v>7005-13001</v>
      </c>
      <c r="AM972">
        <v>7005</v>
      </c>
      <c r="AN972">
        <v>13001</v>
      </c>
      <c r="AO972">
        <v>1</v>
      </c>
    </row>
    <row r="973" spans="1:41" x14ac:dyDescent="0.3">
      <c r="A973" t="str">
        <f t="shared" si="60"/>
        <v>14007-13012</v>
      </c>
      <c r="B973">
        <v>14007</v>
      </c>
      <c r="C973">
        <v>13012</v>
      </c>
      <c r="D973">
        <v>16</v>
      </c>
      <c r="E973">
        <v>8</v>
      </c>
      <c r="F973">
        <v>24</v>
      </c>
      <c r="G973">
        <v>13</v>
      </c>
      <c r="H973">
        <v>104</v>
      </c>
      <c r="I973">
        <v>117</v>
      </c>
      <c r="J973">
        <v>900</v>
      </c>
      <c r="K973" t="s">
        <v>399</v>
      </c>
      <c r="O973" t="str">
        <f t="shared" si="61"/>
        <v>40008-40009</v>
      </c>
      <c r="P973">
        <v>40008</v>
      </c>
      <c r="Q973">
        <v>40009</v>
      </c>
      <c r="R973">
        <v>1</v>
      </c>
      <c r="S973">
        <v>18</v>
      </c>
      <c r="T973" t="s">
        <v>256</v>
      </c>
      <c r="U973">
        <v>213</v>
      </c>
      <c r="V973">
        <v>2000</v>
      </c>
      <c r="W973">
        <v>5</v>
      </c>
      <c r="X973">
        <v>0</v>
      </c>
      <c r="Y973" t="s">
        <v>196</v>
      </c>
      <c r="AA973" t="str">
        <f t="shared" si="62"/>
        <v>14007-13012</v>
      </c>
      <c r="AB973">
        <v>14007</v>
      </c>
      <c r="AC973">
        <v>13012</v>
      </c>
      <c r="AD973">
        <v>16</v>
      </c>
      <c r="AE973">
        <v>168</v>
      </c>
      <c r="AF973">
        <v>900</v>
      </c>
      <c r="AG973">
        <v>3</v>
      </c>
      <c r="AH973">
        <v>0</v>
      </c>
      <c r="AI973">
        <v>13</v>
      </c>
      <c r="AJ973" t="s">
        <v>56</v>
      </c>
      <c r="AL973" t="str">
        <f t="shared" si="63"/>
        <v>8006-9012</v>
      </c>
      <c r="AM973">
        <v>8006</v>
      </c>
      <c r="AN973">
        <v>9012</v>
      </c>
      <c r="AO973">
        <v>2</v>
      </c>
    </row>
    <row r="974" spans="1:41" x14ac:dyDescent="0.3">
      <c r="A974" t="str">
        <f t="shared" si="60"/>
        <v>14007-14008</v>
      </c>
      <c r="B974">
        <v>14007</v>
      </c>
      <c r="C974">
        <v>14008</v>
      </c>
      <c r="D974">
        <v>12</v>
      </c>
      <c r="E974">
        <v>1</v>
      </c>
      <c r="F974">
        <v>13</v>
      </c>
      <c r="G974">
        <v>23</v>
      </c>
      <c r="H974">
        <v>29</v>
      </c>
      <c r="I974">
        <v>52</v>
      </c>
      <c r="J974">
        <v>2060</v>
      </c>
      <c r="K974" t="s">
        <v>399</v>
      </c>
      <c r="O974" t="str">
        <f t="shared" si="61"/>
        <v>40009-40008</v>
      </c>
      <c r="P974">
        <v>40009</v>
      </c>
      <c r="Q974">
        <v>40008</v>
      </c>
      <c r="R974">
        <v>1</v>
      </c>
      <c r="S974">
        <v>28</v>
      </c>
      <c r="T974" t="s">
        <v>256</v>
      </c>
      <c r="U974">
        <v>213</v>
      </c>
      <c r="V974">
        <v>1000</v>
      </c>
      <c r="W974">
        <v>5</v>
      </c>
      <c r="X974">
        <v>0</v>
      </c>
      <c r="Y974" t="s">
        <v>196</v>
      </c>
      <c r="AA974" t="str">
        <f t="shared" si="62"/>
        <v>14007-14008</v>
      </c>
      <c r="AB974">
        <v>14007</v>
      </c>
      <c r="AC974">
        <v>14008</v>
      </c>
      <c r="AD974">
        <v>12</v>
      </c>
      <c r="AE974">
        <v>96</v>
      </c>
      <c r="AF974">
        <v>2060</v>
      </c>
      <c r="AG974">
        <v>3</v>
      </c>
      <c r="AH974">
        <v>0</v>
      </c>
      <c r="AI974">
        <v>23</v>
      </c>
      <c r="AJ974" t="s">
        <v>56</v>
      </c>
      <c r="AL974" t="str">
        <f t="shared" si="63"/>
        <v>2005-9012</v>
      </c>
      <c r="AM974">
        <v>2005</v>
      </c>
      <c r="AN974">
        <v>9012</v>
      </c>
      <c r="AO974">
        <v>3</v>
      </c>
    </row>
    <row r="975" spans="1:41" x14ac:dyDescent="0.3">
      <c r="A975" t="str">
        <f t="shared" si="60"/>
        <v>14007-20001</v>
      </c>
      <c r="B975">
        <v>14007</v>
      </c>
      <c r="C975">
        <v>20001</v>
      </c>
      <c r="D975">
        <v>23</v>
      </c>
      <c r="E975">
        <v>3</v>
      </c>
      <c r="F975">
        <v>26</v>
      </c>
      <c r="G975">
        <v>31</v>
      </c>
      <c r="H975">
        <v>6</v>
      </c>
      <c r="I975">
        <v>37</v>
      </c>
      <c r="J975">
        <v>1030</v>
      </c>
      <c r="K975" t="s">
        <v>413</v>
      </c>
      <c r="O975" t="str">
        <f t="shared" si="61"/>
        <v>40009-40010</v>
      </c>
      <c r="P975">
        <v>40009</v>
      </c>
      <c r="Q975">
        <v>40010</v>
      </c>
      <c r="R975">
        <v>1</v>
      </c>
      <c r="S975">
        <v>14</v>
      </c>
      <c r="T975" t="s">
        <v>256</v>
      </c>
      <c r="U975">
        <v>60</v>
      </c>
      <c r="V975">
        <v>900</v>
      </c>
      <c r="W975">
        <v>5</v>
      </c>
      <c r="X975">
        <v>0</v>
      </c>
      <c r="Y975" t="s">
        <v>196</v>
      </c>
      <c r="AA975" t="str">
        <f t="shared" si="62"/>
        <v>14007-20001</v>
      </c>
      <c r="AB975">
        <v>14007</v>
      </c>
      <c r="AC975">
        <v>20001</v>
      </c>
      <c r="AD975">
        <v>23</v>
      </c>
      <c r="AE975">
        <v>306</v>
      </c>
      <c r="AF975">
        <v>1030</v>
      </c>
      <c r="AG975">
        <v>3</v>
      </c>
      <c r="AH975">
        <v>0</v>
      </c>
      <c r="AI975">
        <v>31</v>
      </c>
      <c r="AJ975" t="s">
        <v>92</v>
      </c>
      <c r="AL975" t="str">
        <f t="shared" si="63"/>
        <v>9013-11001</v>
      </c>
      <c r="AM975">
        <v>9013</v>
      </c>
      <c r="AN975">
        <v>11001</v>
      </c>
      <c r="AO975">
        <v>1</v>
      </c>
    </row>
    <row r="976" spans="1:41" x14ac:dyDescent="0.3">
      <c r="A976" t="str">
        <f t="shared" si="60"/>
        <v>14008-14004</v>
      </c>
      <c r="B976">
        <v>14008</v>
      </c>
      <c r="C976">
        <v>14004</v>
      </c>
      <c r="D976">
        <v>20</v>
      </c>
      <c r="E976">
        <v>0</v>
      </c>
      <c r="F976">
        <v>20</v>
      </c>
      <c r="G976">
        <v>0</v>
      </c>
      <c r="H976">
        <v>0</v>
      </c>
      <c r="I976">
        <v>0</v>
      </c>
      <c r="J976">
        <v>1030</v>
      </c>
      <c r="K976" t="s">
        <v>412</v>
      </c>
      <c r="O976" t="str">
        <f t="shared" si="61"/>
        <v>40009-40012</v>
      </c>
      <c r="P976">
        <v>40009</v>
      </c>
      <c r="Q976">
        <v>40012</v>
      </c>
      <c r="R976">
        <v>1</v>
      </c>
      <c r="S976">
        <v>26</v>
      </c>
      <c r="T976" t="s">
        <v>256</v>
      </c>
      <c r="U976">
        <v>121</v>
      </c>
      <c r="V976">
        <v>800</v>
      </c>
      <c r="W976">
        <v>5</v>
      </c>
      <c r="X976">
        <v>0</v>
      </c>
      <c r="Y976" t="s">
        <v>197</v>
      </c>
      <c r="AA976" t="str">
        <f t="shared" si="62"/>
        <v>14008-14004</v>
      </c>
      <c r="AB976">
        <v>14008</v>
      </c>
      <c r="AC976">
        <v>14004</v>
      </c>
      <c r="AD976">
        <v>20</v>
      </c>
      <c r="AE976">
        <v>247</v>
      </c>
      <c r="AF976">
        <v>1030</v>
      </c>
      <c r="AG976">
        <v>5</v>
      </c>
      <c r="AH976">
        <v>0</v>
      </c>
      <c r="AI976">
        <v>0</v>
      </c>
      <c r="AJ976" t="s">
        <v>91</v>
      </c>
      <c r="AL976" t="str">
        <f t="shared" si="63"/>
        <v>11001-2005</v>
      </c>
      <c r="AM976">
        <v>11001</v>
      </c>
      <c r="AN976">
        <v>2005</v>
      </c>
      <c r="AO976">
        <v>1</v>
      </c>
    </row>
    <row r="977" spans="1:41" x14ac:dyDescent="0.3">
      <c r="A977" t="str">
        <f t="shared" si="60"/>
        <v>14008-14007</v>
      </c>
      <c r="B977">
        <v>14008</v>
      </c>
      <c r="C977">
        <v>14007</v>
      </c>
      <c r="D977">
        <v>10</v>
      </c>
      <c r="E977">
        <v>3</v>
      </c>
      <c r="F977">
        <v>13</v>
      </c>
      <c r="G977">
        <v>44</v>
      </c>
      <c r="H977">
        <v>105</v>
      </c>
      <c r="I977">
        <v>149</v>
      </c>
      <c r="J977">
        <v>2060</v>
      </c>
      <c r="K977" t="s">
        <v>399</v>
      </c>
      <c r="O977" t="str">
        <f t="shared" si="61"/>
        <v>40010-40007</v>
      </c>
      <c r="P977">
        <v>40010</v>
      </c>
      <c r="Q977">
        <v>40007</v>
      </c>
      <c r="R977">
        <v>1</v>
      </c>
      <c r="S977">
        <v>37</v>
      </c>
      <c r="T977" t="s">
        <v>256</v>
      </c>
      <c r="U977">
        <v>236</v>
      </c>
      <c r="V977">
        <v>2000</v>
      </c>
      <c r="W977">
        <v>5</v>
      </c>
      <c r="X977">
        <v>0</v>
      </c>
      <c r="Y977" t="s">
        <v>195</v>
      </c>
      <c r="AA977" t="str">
        <f t="shared" si="62"/>
        <v>14008-14007</v>
      </c>
      <c r="AB977">
        <v>14008</v>
      </c>
      <c r="AC977">
        <v>14007</v>
      </c>
      <c r="AD977">
        <v>10</v>
      </c>
      <c r="AE977">
        <v>96</v>
      </c>
      <c r="AF977">
        <v>2060</v>
      </c>
      <c r="AG977">
        <v>3</v>
      </c>
      <c r="AH977">
        <v>0</v>
      </c>
      <c r="AI977">
        <v>44</v>
      </c>
      <c r="AJ977" t="s">
        <v>56</v>
      </c>
      <c r="AL977" t="str">
        <f t="shared" si="63"/>
        <v>13014-10003</v>
      </c>
      <c r="AM977">
        <v>13014</v>
      </c>
      <c r="AN977">
        <v>10003</v>
      </c>
      <c r="AO977">
        <v>1</v>
      </c>
    </row>
    <row r="978" spans="1:41" x14ac:dyDescent="0.3">
      <c r="A978" t="str">
        <f t="shared" si="60"/>
        <v>14008-14009</v>
      </c>
      <c r="B978">
        <v>14008</v>
      </c>
      <c r="C978">
        <v>14009</v>
      </c>
      <c r="D978">
        <v>19</v>
      </c>
      <c r="E978">
        <v>2</v>
      </c>
      <c r="F978">
        <v>21</v>
      </c>
      <c r="G978">
        <v>23</v>
      </c>
      <c r="H978">
        <v>29</v>
      </c>
      <c r="I978">
        <v>52</v>
      </c>
      <c r="J978">
        <v>2060</v>
      </c>
      <c r="K978" t="s">
        <v>399</v>
      </c>
      <c r="O978" t="str">
        <f t="shared" si="61"/>
        <v>40010-40009</v>
      </c>
      <c r="P978">
        <v>40010</v>
      </c>
      <c r="Q978">
        <v>40009</v>
      </c>
      <c r="R978">
        <v>1</v>
      </c>
      <c r="S978">
        <v>17</v>
      </c>
      <c r="T978" t="s">
        <v>256</v>
      </c>
      <c r="U978">
        <v>60</v>
      </c>
      <c r="V978">
        <v>2000</v>
      </c>
      <c r="W978">
        <v>5</v>
      </c>
      <c r="X978">
        <v>0</v>
      </c>
      <c r="Y978" t="s">
        <v>196</v>
      </c>
      <c r="AA978" t="str">
        <f t="shared" si="62"/>
        <v>14008-14009</v>
      </c>
      <c r="AB978">
        <v>14008</v>
      </c>
      <c r="AC978">
        <v>14009</v>
      </c>
      <c r="AD978">
        <v>19</v>
      </c>
      <c r="AE978">
        <v>251</v>
      </c>
      <c r="AF978">
        <v>2060</v>
      </c>
      <c r="AG978">
        <v>3</v>
      </c>
      <c r="AH978">
        <v>0</v>
      </c>
      <c r="AI978">
        <v>23</v>
      </c>
      <c r="AJ978" t="s">
        <v>56</v>
      </c>
      <c r="AL978" t="str">
        <f t="shared" si="63"/>
        <v>10003-10002</v>
      </c>
      <c r="AM978">
        <v>10003</v>
      </c>
      <c r="AN978">
        <v>10002</v>
      </c>
      <c r="AO978">
        <v>1</v>
      </c>
    </row>
    <row r="979" spans="1:41" x14ac:dyDescent="0.3">
      <c r="A979" t="str">
        <f t="shared" si="60"/>
        <v>14009-14008</v>
      </c>
      <c r="B979">
        <v>14009</v>
      </c>
      <c r="C979">
        <v>14008</v>
      </c>
      <c r="D979">
        <v>21</v>
      </c>
      <c r="E979">
        <v>7</v>
      </c>
      <c r="F979">
        <v>28</v>
      </c>
      <c r="G979">
        <v>44</v>
      </c>
      <c r="H979">
        <v>105</v>
      </c>
      <c r="I979">
        <v>149</v>
      </c>
      <c r="J979">
        <v>1648</v>
      </c>
      <c r="K979" t="s">
        <v>399</v>
      </c>
      <c r="O979" t="str">
        <f t="shared" si="61"/>
        <v>40012-40009</v>
      </c>
      <c r="P979">
        <v>40012</v>
      </c>
      <c r="Q979">
        <v>40009</v>
      </c>
      <c r="R979">
        <v>1</v>
      </c>
      <c r="S979">
        <v>29</v>
      </c>
      <c r="T979" t="s">
        <v>256</v>
      </c>
      <c r="U979">
        <v>121</v>
      </c>
      <c r="V979">
        <v>900</v>
      </c>
      <c r="W979">
        <v>5</v>
      </c>
      <c r="X979">
        <v>0</v>
      </c>
      <c r="Y979" t="s">
        <v>197</v>
      </c>
      <c r="AA979" t="str">
        <f t="shared" si="62"/>
        <v>14009-14008</v>
      </c>
      <c r="AB979">
        <v>14009</v>
      </c>
      <c r="AC979">
        <v>14008</v>
      </c>
      <c r="AD979">
        <v>21</v>
      </c>
      <c r="AE979">
        <v>251</v>
      </c>
      <c r="AF979">
        <v>1648</v>
      </c>
      <c r="AG979">
        <v>3</v>
      </c>
      <c r="AH979">
        <v>0</v>
      </c>
      <c r="AI979">
        <v>44</v>
      </c>
      <c r="AJ979" t="s">
        <v>56</v>
      </c>
      <c r="AL979" t="str">
        <f t="shared" si="63"/>
        <v>10002-10001</v>
      </c>
      <c r="AM979">
        <v>10002</v>
      </c>
      <c r="AN979">
        <v>10001</v>
      </c>
      <c r="AO979">
        <v>1</v>
      </c>
    </row>
    <row r="980" spans="1:41" x14ac:dyDescent="0.3">
      <c r="A980" t="str">
        <f t="shared" si="60"/>
        <v>14009-14010</v>
      </c>
      <c r="B980">
        <v>14009</v>
      </c>
      <c r="C980">
        <v>14010</v>
      </c>
      <c r="D980">
        <v>30</v>
      </c>
      <c r="E980">
        <v>15</v>
      </c>
      <c r="F980">
        <v>45</v>
      </c>
      <c r="G980">
        <v>37</v>
      </c>
      <c r="H980">
        <v>85</v>
      </c>
      <c r="I980">
        <v>122</v>
      </c>
      <c r="J980">
        <v>927</v>
      </c>
      <c r="K980" t="s">
        <v>399</v>
      </c>
      <c r="O980" t="str">
        <f t="shared" si="61"/>
        <v>40012-40011</v>
      </c>
      <c r="P980">
        <v>40012</v>
      </c>
      <c r="Q980">
        <v>40011</v>
      </c>
      <c r="R980">
        <v>1</v>
      </c>
      <c r="S980">
        <v>46</v>
      </c>
      <c r="T980" t="s">
        <v>256</v>
      </c>
      <c r="U980">
        <v>215</v>
      </c>
      <c r="V980">
        <v>1800</v>
      </c>
      <c r="W980">
        <v>2</v>
      </c>
      <c r="X980">
        <v>0</v>
      </c>
      <c r="Y980" t="s">
        <v>44</v>
      </c>
      <c r="AA980" t="str">
        <f t="shared" si="62"/>
        <v>14009-14010</v>
      </c>
      <c r="AB980">
        <v>14009</v>
      </c>
      <c r="AC980">
        <v>14010</v>
      </c>
      <c r="AD980">
        <v>30</v>
      </c>
      <c r="AE980">
        <v>328</v>
      </c>
      <c r="AF980">
        <v>927</v>
      </c>
      <c r="AG980">
        <v>3</v>
      </c>
      <c r="AH980">
        <v>0</v>
      </c>
      <c r="AI980">
        <v>37</v>
      </c>
      <c r="AJ980" t="s">
        <v>56</v>
      </c>
      <c r="AL980" t="str">
        <f t="shared" si="63"/>
        <v>25007-13016</v>
      </c>
      <c r="AM980">
        <v>25007</v>
      </c>
      <c r="AN980">
        <v>13016</v>
      </c>
      <c r="AO980">
        <v>2</v>
      </c>
    </row>
    <row r="981" spans="1:41" x14ac:dyDescent="0.3">
      <c r="A981" t="str">
        <f t="shared" si="60"/>
        <v>14009-20002</v>
      </c>
      <c r="B981">
        <v>14009</v>
      </c>
      <c r="C981">
        <v>20002</v>
      </c>
      <c r="D981">
        <v>18</v>
      </c>
      <c r="E981">
        <v>10</v>
      </c>
      <c r="F981">
        <v>28</v>
      </c>
      <c r="G981">
        <v>7</v>
      </c>
      <c r="H981">
        <v>289</v>
      </c>
      <c r="I981">
        <v>296</v>
      </c>
      <c r="J981">
        <v>2110</v>
      </c>
      <c r="K981" t="s">
        <v>511</v>
      </c>
      <c r="O981" t="str">
        <f t="shared" si="61"/>
        <v>40012-40013</v>
      </c>
      <c r="P981">
        <v>40012</v>
      </c>
      <c r="Q981">
        <v>40013</v>
      </c>
      <c r="R981">
        <v>1</v>
      </c>
      <c r="S981">
        <v>49</v>
      </c>
      <c r="T981" t="s">
        <v>256</v>
      </c>
      <c r="U981">
        <v>176</v>
      </c>
      <c r="V981">
        <v>4000</v>
      </c>
      <c r="W981">
        <v>2</v>
      </c>
      <c r="X981">
        <v>0</v>
      </c>
      <c r="Y981" t="s">
        <v>44</v>
      </c>
      <c r="AA981" t="str">
        <f t="shared" si="62"/>
        <v>14009-20002</v>
      </c>
      <c r="AB981">
        <v>14009</v>
      </c>
      <c r="AC981">
        <v>20002</v>
      </c>
      <c r="AD981">
        <v>18</v>
      </c>
      <c r="AE981">
        <v>331</v>
      </c>
      <c r="AF981">
        <v>2110</v>
      </c>
      <c r="AG981">
        <v>3</v>
      </c>
      <c r="AH981">
        <v>0</v>
      </c>
      <c r="AI981">
        <v>7</v>
      </c>
      <c r="AJ981" t="s">
        <v>90</v>
      </c>
      <c r="AL981" t="str">
        <f t="shared" si="63"/>
        <v>13016-25007</v>
      </c>
      <c r="AM981">
        <v>13016</v>
      </c>
      <c r="AN981">
        <v>25007</v>
      </c>
      <c r="AO981">
        <v>2</v>
      </c>
    </row>
    <row r="982" spans="1:41" x14ac:dyDescent="0.3">
      <c r="A982" t="str">
        <f t="shared" si="60"/>
        <v>14009-14005</v>
      </c>
      <c r="B982">
        <v>14009</v>
      </c>
      <c r="C982">
        <v>14005</v>
      </c>
      <c r="D982">
        <v>15</v>
      </c>
      <c r="E982">
        <v>6</v>
      </c>
      <c r="F982">
        <v>21</v>
      </c>
      <c r="G982">
        <v>132</v>
      </c>
      <c r="H982">
        <v>66</v>
      </c>
      <c r="I982">
        <v>198</v>
      </c>
      <c r="J982">
        <v>2110</v>
      </c>
      <c r="K982" t="s">
        <v>511</v>
      </c>
      <c r="O982" t="str">
        <f t="shared" si="61"/>
        <v>40012-40016</v>
      </c>
      <c r="P982">
        <v>40012</v>
      </c>
      <c r="Q982">
        <v>40016</v>
      </c>
      <c r="R982">
        <v>1</v>
      </c>
      <c r="S982">
        <v>42</v>
      </c>
      <c r="T982" t="s">
        <v>256</v>
      </c>
      <c r="U982">
        <v>326</v>
      </c>
      <c r="V982">
        <v>1000</v>
      </c>
      <c r="W982">
        <v>5</v>
      </c>
      <c r="X982">
        <v>0</v>
      </c>
      <c r="Y982" t="s">
        <v>197</v>
      </c>
      <c r="AA982" t="str">
        <f t="shared" si="62"/>
        <v>14009-14005</v>
      </c>
      <c r="AB982">
        <v>14009</v>
      </c>
      <c r="AC982">
        <v>14005</v>
      </c>
      <c r="AD982">
        <v>15</v>
      </c>
      <c r="AE982">
        <v>241</v>
      </c>
      <c r="AF982">
        <v>2110</v>
      </c>
      <c r="AG982">
        <v>3</v>
      </c>
      <c r="AH982">
        <v>0</v>
      </c>
      <c r="AI982">
        <v>132</v>
      </c>
      <c r="AJ982" t="s">
        <v>90</v>
      </c>
      <c r="AL982" t="str">
        <f t="shared" si="63"/>
        <v>16012-16011</v>
      </c>
      <c r="AM982">
        <v>16012</v>
      </c>
      <c r="AN982">
        <v>16011</v>
      </c>
      <c r="AO982">
        <v>1</v>
      </c>
    </row>
    <row r="983" spans="1:41" x14ac:dyDescent="0.3">
      <c r="A983" t="str">
        <f t="shared" si="60"/>
        <v>14010-14009</v>
      </c>
      <c r="B983">
        <v>14010</v>
      </c>
      <c r="C983">
        <v>14009</v>
      </c>
      <c r="D983">
        <v>30</v>
      </c>
      <c r="E983">
        <v>11</v>
      </c>
      <c r="F983">
        <v>41</v>
      </c>
      <c r="G983">
        <v>146</v>
      </c>
      <c r="H983">
        <v>23</v>
      </c>
      <c r="I983">
        <v>169</v>
      </c>
      <c r="J983">
        <v>1648</v>
      </c>
      <c r="K983" t="s">
        <v>399</v>
      </c>
      <c r="O983" t="str">
        <f t="shared" si="61"/>
        <v>40013-40012</v>
      </c>
      <c r="P983">
        <v>40013</v>
      </c>
      <c r="Q983">
        <v>40012</v>
      </c>
      <c r="R983">
        <v>1</v>
      </c>
      <c r="S983">
        <v>25</v>
      </c>
      <c r="T983" t="s">
        <v>256</v>
      </c>
      <c r="U983">
        <v>176</v>
      </c>
      <c r="V983">
        <v>1800</v>
      </c>
      <c r="W983">
        <v>2</v>
      </c>
      <c r="X983">
        <v>0</v>
      </c>
      <c r="Y983" t="s">
        <v>44</v>
      </c>
      <c r="AA983" t="str">
        <f t="shared" si="62"/>
        <v>14010-14009</v>
      </c>
      <c r="AB983">
        <v>14010</v>
      </c>
      <c r="AC983">
        <v>14009</v>
      </c>
      <c r="AD983">
        <v>30</v>
      </c>
      <c r="AE983">
        <v>328</v>
      </c>
      <c r="AF983">
        <v>1648</v>
      </c>
      <c r="AG983">
        <v>3</v>
      </c>
      <c r="AH983">
        <v>0</v>
      </c>
      <c r="AI983">
        <v>146</v>
      </c>
      <c r="AJ983" t="s">
        <v>56</v>
      </c>
      <c r="AL983" t="str">
        <f t="shared" si="63"/>
        <v>16011-16010</v>
      </c>
      <c r="AM983">
        <v>16011</v>
      </c>
      <c r="AN983">
        <v>16010</v>
      </c>
      <c r="AO983">
        <v>1</v>
      </c>
    </row>
    <row r="984" spans="1:41" x14ac:dyDescent="0.3">
      <c r="A984" t="str">
        <f t="shared" si="60"/>
        <v>14010-16001</v>
      </c>
      <c r="B984">
        <v>14010</v>
      </c>
      <c r="C984">
        <v>16001</v>
      </c>
      <c r="D984">
        <v>24</v>
      </c>
      <c r="E984">
        <v>3</v>
      </c>
      <c r="F984">
        <v>27</v>
      </c>
      <c r="G984">
        <v>31</v>
      </c>
      <c r="H984">
        <v>0</v>
      </c>
      <c r="I984">
        <v>31</v>
      </c>
      <c r="J984">
        <v>900</v>
      </c>
      <c r="K984" t="s">
        <v>399</v>
      </c>
      <c r="O984" t="str">
        <f t="shared" si="61"/>
        <v>40013-40014</v>
      </c>
      <c r="P984">
        <v>40013</v>
      </c>
      <c r="Q984">
        <v>40014</v>
      </c>
      <c r="R984">
        <v>1</v>
      </c>
      <c r="S984">
        <v>51</v>
      </c>
      <c r="T984" t="s">
        <v>256</v>
      </c>
      <c r="U984">
        <v>22</v>
      </c>
      <c r="V984">
        <v>1800</v>
      </c>
      <c r="W984">
        <v>2</v>
      </c>
      <c r="X984">
        <v>0</v>
      </c>
      <c r="Y984" t="s">
        <v>44</v>
      </c>
      <c r="AA984" t="str">
        <f t="shared" si="62"/>
        <v>14010-16001</v>
      </c>
      <c r="AB984">
        <v>14010</v>
      </c>
      <c r="AC984">
        <v>16001</v>
      </c>
      <c r="AD984">
        <v>24</v>
      </c>
      <c r="AE984">
        <v>244</v>
      </c>
      <c r="AF984">
        <v>900</v>
      </c>
      <c r="AG984">
        <v>3</v>
      </c>
      <c r="AH984">
        <v>0</v>
      </c>
      <c r="AI984">
        <v>31</v>
      </c>
      <c r="AJ984" t="s">
        <v>56</v>
      </c>
      <c r="AL984" t="str">
        <f t="shared" si="63"/>
        <v>16010-16009</v>
      </c>
      <c r="AM984">
        <v>16010</v>
      </c>
      <c r="AN984">
        <v>16009</v>
      </c>
      <c r="AO984">
        <v>1</v>
      </c>
    </row>
    <row r="985" spans="1:41" x14ac:dyDescent="0.3">
      <c r="A985" t="str">
        <f t="shared" si="60"/>
        <v>14010-16003</v>
      </c>
      <c r="B985">
        <v>14010</v>
      </c>
      <c r="C985">
        <v>16003</v>
      </c>
      <c r="D985">
        <v>8</v>
      </c>
      <c r="E985">
        <v>2</v>
      </c>
      <c r="F985">
        <v>10</v>
      </c>
      <c r="G985">
        <v>458</v>
      </c>
      <c r="H985">
        <v>1145</v>
      </c>
      <c r="I985">
        <v>1603</v>
      </c>
      <c r="J985">
        <v>4970</v>
      </c>
      <c r="K985" t="s">
        <v>309</v>
      </c>
      <c r="O985" t="str">
        <f t="shared" si="61"/>
        <v>40013-40019</v>
      </c>
      <c r="P985">
        <v>40013</v>
      </c>
      <c r="Q985">
        <v>40019</v>
      </c>
      <c r="R985">
        <v>1</v>
      </c>
      <c r="S985">
        <v>14</v>
      </c>
      <c r="T985" t="s">
        <v>256</v>
      </c>
      <c r="U985">
        <v>358</v>
      </c>
      <c r="V985">
        <v>4000</v>
      </c>
      <c r="W985">
        <v>5</v>
      </c>
      <c r="X985">
        <v>0</v>
      </c>
      <c r="Y985" t="s">
        <v>339</v>
      </c>
      <c r="AA985" t="str">
        <f t="shared" si="62"/>
        <v>14010-16003</v>
      </c>
      <c r="AB985">
        <v>14010</v>
      </c>
      <c r="AC985">
        <v>16003</v>
      </c>
      <c r="AD985">
        <v>8</v>
      </c>
      <c r="AE985">
        <v>162</v>
      </c>
      <c r="AF985">
        <v>4970</v>
      </c>
      <c r="AG985">
        <v>2</v>
      </c>
      <c r="AH985">
        <v>0</v>
      </c>
      <c r="AI985">
        <v>458</v>
      </c>
      <c r="AJ985" t="s">
        <v>339</v>
      </c>
      <c r="AL985" t="str">
        <f t="shared" si="63"/>
        <v>36001-36002</v>
      </c>
      <c r="AM985">
        <v>36001</v>
      </c>
      <c r="AN985">
        <v>36002</v>
      </c>
      <c r="AO985">
        <v>1</v>
      </c>
    </row>
    <row r="986" spans="1:41" x14ac:dyDescent="0.3">
      <c r="A986" t="str">
        <f t="shared" si="60"/>
        <v>14010-14006</v>
      </c>
      <c r="B986">
        <v>14010</v>
      </c>
      <c r="C986">
        <v>14006</v>
      </c>
      <c r="D986">
        <v>15</v>
      </c>
      <c r="E986">
        <v>5</v>
      </c>
      <c r="F986">
        <v>20</v>
      </c>
      <c r="G986">
        <v>282</v>
      </c>
      <c r="H986">
        <v>1677</v>
      </c>
      <c r="I986">
        <v>1959</v>
      </c>
      <c r="J986">
        <v>5300</v>
      </c>
      <c r="K986" t="s">
        <v>309</v>
      </c>
      <c r="O986" t="str">
        <f t="shared" si="61"/>
        <v>40014-40013</v>
      </c>
      <c r="P986">
        <v>40014</v>
      </c>
      <c r="Q986">
        <v>40013</v>
      </c>
      <c r="R986">
        <v>1</v>
      </c>
      <c r="S986">
        <v>60</v>
      </c>
      <c r="T986" t="s">
        <v>256</v>
      </c>
      <c r="U986">
        <v>22</v>
      </c>
      <c r="V986">
        <v>4000</v>
      </c>
      <c r="W986">
        <v>2</v>
      </c>
      <c r="X986">
        <v>0</v>
      </c>
      <c r="Y986" t="s">
        <v>44</v>
      </c>
      <c r="AA986" t="str">
        <f t="shared" si="62"/>
        <v>14010-14006</v>
      </c>
      <c r="AB986">
        <v>14010</v>
      </c>
      <c r="AC986">
        <v>14006</v>
      </c>
      <c r="AD986">
        <v>15</v>
      </c>
      <c r="AE986">
        <v>283</v>
      </c>
      <c r="AF986">
        <v>5300</v>
      </c>
      <c r="AG986">
        <v>2</v>
      </c>
      <c r="AH986">
        <v>0</v>
      </c>
      <c r="AI986">
        <v>282</v>
      </c>
      <c r="AJ986" t="s">
        <v>339</v>
      </c>
      <c r="AL986" t="str">
        <f t="shared" si="63"/>
        <v>36002-36003</v>
      </c>
      <c r="AM986">
        <v>36002</v>
      </c>
      <c r="AN986">
        <v>36003</v>
      </c>
      <c r="AO986">
        <v>1</v>
      </c>
    </row>
    <row r="987" spans="1:41" x14ac:dyDescent="0.3">
      <c r="A987" t="str">
        <f t="shared" si="60"/>
        <v>15001-15003</v>
      </c>
      <c r="B987">
        <v>15001</v>
      </c>
      <c r="C987">
        <v>15003</v>
      </c>
      <c r="D987">
        <v>18</v>
      </c>
      <c r="E987">
        <v>9</v>
      </c>
      <c r="F987">
        <v>27</v>
      </c>
      <c r="G987">
        <v>552</v>
      </c>
      <c r="H987">
        <v>0</v>
      </c>
      <c r="I987">
        <v>552</v>
      </c>
      <c r="J987">
        <v>4000</v>
      </c>
      <c r="K987" t="s">
        <v>414</v>
      </c>
      <c r="O987" t="str">
        <f t="shared" si="61"/>
        <v>40016-40017</v>
      </c>
      <c r="P987">
        <v>40016</v>
      </c>
      <c r="Q987">
        <v>40017</v>
      </c>
      <c r="R987">
        <v>1</v>
      </c>
      <c r="S987">
        <v>27</v>
      </c>
      <c r="T987" t="s">
        <v>256</v>
      </c>
      <c r="U987">
        <v>125</v>
      </c>
      <c r="V987">
        <v>900</v>
      </c>
      <c r="W987">
        <v>5</v>
      </c>
      <c r="X987">
        <v>0</v>
      </c>
      <c r="Y987" t="s">
        <v>198</v>
      </c>
      <c r="AA987" t="str">
        <f t="shared" si="62"/>
        <v>15001-15003</v>
      </c>
      <c r="AB987">
        <v>15001</v>
      </c>
      <c r="AC987">
        <v>15003</v>
      </c>
      <c r="AD987">
        <v>18</v>
      </c>
      <c r="AE987">
        <v>193</v>
      </c>
      <c r="AF987">
        <v>4000</v>
      </c>
      <c r="AG987">
        <v>5</v>
      </c>
      <c r="AH987">
        <v>0</v>
      </c>
      <c r="AI987">
        <v>552</v>
      </c>
      <c r="AJ987" t="s">
        <v>93</v>
      </c>
      <c r="AL987" t="str">
        <f t="shared" si="63"/>
        <v>36003-36004</v>
      </c>
      <c r="AM987">
        <v>36003</v>
      </c>
      <c r="AN987">
        <v>36004</v>
      </c>
      <c r="AO987">
        <v>1</v>
      </c>
    </row>
    <row r="988" spans="1:41" x14ac:dyDescent="0.3">
      <c r="A988" t="str">
        <f t="shared" si="60"/>
        <v>15001-15002</v>
      </c>
      <c r="B988">
        <v>15001</v>
      </c>
      <c r="C988">
        <v>15002</v>
      </c>
      <c r="D988">
        <v>17</v>
      </c>
      <c r="E988">
        <v>3</v>
      </c>
      <c r="F988">
        <v>20</v>
      </c>
      <c r="G988">
        <v>0</v>
      </c>
      <c r="H988">
        <v>132</v>
      </c>
      <c r="I988">
        <v>132</v>
      </c>
      <c r="J988">
        <v>2000</v>
      </c>
      <c r="K988" t="s">
        <v>526</v>
      </c>
      <c r="O988" t="str">
        <f t="shared" si="61"/>
        <v>40016-40018</v>
      </c>
      <c r="P988">
        <v>40016</v>
      </c>
      <c r="Q988">
        <v>40018</v>
      </c>
      <c r="R988">
        <v>1</v>
      </c>
      <c r="S988">
        <v>50</v>
      </c>
      <c r="T988" t="s">
        <v>256</v>
      </c>
      <c r="U988">
        <v>26</v>
      </c>
      <c r="V988">
        <v>747</v>
      </c>
      <c r="W988">
        <v>5</v>
      </c>
      <c r="X988">
        <v>0</v>
      </c>
      <c r="Y988" t="s">
        <v>197</v>
      </c>
      <c r="AA988" t="str">
        <f t="shared" si="62"/>
        <v>15001-15002</v>
      </c>
      <c r="AB988">
        <v>15001</v>
      </c>
      <c r="AC988">
        <v>15002</v>
      </c>
      <c r="AD988">
        <v>17</v>
      </c>
      <c r="AE988">
        <v>175</v>
      </c>
      <c r="AF988">
        <v>2000</v>
      </c>
      <c r="AG988">
        <v>5</v>
      </c>
      <c r="AH988">
        <v>0</v>
      </c>
      <c r="AI988">
        <v>0</v>
      </c>
      <c r="AJ988" t="s">
        <v>94</v>
      </c>
      <c r="AL988" t="str">
        <f t="shared" si="63"/>
        <v>18004-15002</v>
      </c>
      <c r="AM988">
        <v>18004</v>
      </c>
      <c r="AN988">
        <v>15002</v>
      </c>
      <c r="AO988">
        <v>1</v>
      </c>
    </row>
    <row r="989" spans="1:41" x14ac:dyDescent="0.3">
      <c r="A989" t="str">
        <f t="shared" si="60"/>
        <v>15001-33001</v>
      </c>
      <c r="B989">
        <v>15001</v>
      </c>
      <c r="C989">
        <v>33001</v>
      </c>
      <c r="D989">
        <v>19</v>
      </c>
      <c r="E989">
        <v>36</v>
      </c>
      <c r="F989">
        <v>55</v>
      </c>
      <c r="G989">
        <v>425</v>
      </c>
      <c r="H989">
        <v>185</v>
      </c>
      <c r="I989">
        <v>610</v>
      </c>
      <c r="J989">
        <v>1800</v>
      </c>
      <c r="K989" t="s">
        <v>526</v>
      </c>
      <c r="O989" t="str">
        <f t="shared" si="61"/>
        <v>40017-40016</v>
      </c>
      <c r="P989">
        <v>40017</v>
      </c>
      <c r="Q989">
        <v>40016</v>
      </c>
      <c r="R989">
        <v>1</v>
      </c>
      <c r="S989">
        <v>28</v>
      </c>
      <c r="T989" t="s">
        <v>256</v>
      </c>
      <c r="U989">
        <v>125</v>
      </c>
      <c r="V989">
        <v>1800</v>
      </c>
      <c r="W989">
        <v>5</v>
      </c>
      <c r="X989">
        <v>0</v>
      </c>
      <c r="Y989" t="s">
        <v>198</v>
      </c>
      <c r="AA989" t="str">
        <f t="shared" si="62"/>
        <v>15001-33001</v>
      </c>
      <c r="AB989">
        <v>15001</v>
      </c>
      <c r="AC989">
        <v>33001</v>
      </c>
      <c r="AD989">
        <v>19</v>
      </c>
      <c r="AE989">
        <v>138</v>
      </c>
      <c r="AF989">
        <v>1800</v>
      </c>
      <c r="AG989">
        <v>5</v>
      </c>
      <c r="AH989">
        <v>0</v>
      </c>
      <c r="AI989">
        <v>425</v>
      </c>
      <c r="AJ989" t="s">
        <v>94</v>
      </c>
      <c r="AL989" t="str">
        <f t="shared" si="63"/>
        <v>18005-18004</v>
      </c>
      <c r="AM989">
        <v>18005</v>
      </c>
      <c r="AN989">
        <v>18004</v>
      </c>
      <c r="AO989">
        <v>2</v>
      </c>
    </row>
    <row r="990" spans="1:41" x14ac:dyDescent="0.3">
      <c r="A990" t="str">
        <f t="shared" si="60"/>
        <v>15002-15003</v>
      </c>
      <c r="B990">
        <v>15002</v>
      </c>
      <c r="C990">
        <v>15003</v>
      </c>
      <c r="D990">
        <v>37</v>
      </c>
      <c r="E990">
        <v>0</v>
      </c>
      <c r="F990">
        <v>37</v>
      </c>
      <c r="G990">
        <v>0</v>
      </c>
      <c r="H990">
        <v>0</v>
      </c>
      <c r="I990">
        <v>0</v>
      </c>
      <c r="J990">
        <v>900</v>
      </c>
      <c r="K990" t="s">
        <v>415</v>
      </c>
      <c r="O990" t="str">
        <f t="shared" si="61"/>
        <v>40018-40016</v>
      </c>
      <c r="P990">
        <v>40018</v>
      </c>
      <c r="Q990">
        <v>40016</v>
      </c>
      <c r="R990">
        <v>1</v>
      </c>
      <c r="S990">
        <v>43</v>
      </c>
      <c r="T990" t="s">
        <v>256</v>
      </c>
      <c r="U990">
        <v>26</v>
      </c>
      <c r="V990">
        <v>1000</v>
      </c>
      <c r="W990">
        <v>5</v>
      </c>
      <c r="X990">
        <v>0</v>
      </c>
      <c r="Y990" t="s">
        <v>197</v>
      </c>
      <c r="AA990" t="str">
        <f t="shared" si="62"/>
        <v>15002-15003</v>
      </c>
      <c r="AB990">
        <v>15002</v>
      </c>
      <c r="AC990">
        <v>15003</v>
      </c>
      <c r="AD990">
        <v>37</v>
      </c>
      <c r="AE990">
        <v>270</v>
      </c>
      <c r="AF990">
        <v>900</v>
      </c>
      <c r="AG990">
        <v>5</v>
      </c>
      <c r="AH990">
        <v>0</v>
      </c>
      <c r="AI990">
        <v>0</v>
      </c>
      <c r="AJ990" t="s">
        <v>95</v>
      </c>
      <c r="AL990" t="str">
        <f t="shared" si="63"/>
        <v>18004-18003</v>
      </c>
      <c r="AM990">
        <v>18004</v>
      </c>
      <c r="AN990">
        <v>18003</v>
      </c>
      <c r="AO990">
        <v>2</v>
      </c>
    </row>
    <row r="991" spans="1:41" x14ac:dyDescent="0.3">
      <c r="A991" t="str">
        <f t="shared" si="60"/>
        <v>15002-18004</v>
      </c>
      <c r="B991">
        <v>15002</v>
      </c>
      <c r="C991">
        <v>18004</v>
      </c>
      <c r="D991">
        <v>56</v>
      </c>
      <c r="E991">
        <v>41</v>
      </c>
      <c r="F991">
        <v>97</v>
      </c>
      <c r="G991">
        <v>0</v>
      </c>
      <c r="H991">
        <v>182</v>
      </c>
      <c r="I991">
        <v>182</v>
      </c>
      <c r="J991">
        <v>1000</v>
      </c>
      <c r="K991" t="s">
        <v>527</v>
      </c>
      <c r="O991" t="str">
        <f t="shared" si="61"/>
        <v>40018-40019</v>
      </c>
      <c r="P991">
        <v>40018</v>
      </c>
      <c r="Q991">
        <v>40019</v>
      </c>
      <c r="R991">
        <v>1</v>
      </c>
      <c r="S991">
        <v>28</v>
      </c>
      <c r="T991" t="s">
        <v>256</v>
      </c>
      <c r="U991">
        <v>158</v>
      </c>
      <c r="V991">
        <v>1000</v>
      </c>
      <c r="W991">
        <v>5</v>
      </c>
      <c r="X991">
        <v>0</v>
      </c>
      <c r="Y991" t="s">
        <v>198</v>
      </c>
      <c r="AA991" t="str">
        <f t="shared" si="62"/>
        <v>15002-18004</v>
      </c>
      <c r="AB991">
        <v>15002</v>
      </c>
      <c r="AC991">
        <v>18004</v>
      </c>
      <c r="AD991">
        <v>56</v>
      </c>
      <c r="AE991">
        <v>497</v>
      </c>
      <c r="AF991">
        <v>1000</v>
      </c>
      <c r="AG991">
        <v>5</v>
      </c>
      <c r="AH991">
        <v>0</v>
      </c>
      <c r="AI991">
        <v>0</v>
      </c>
      <c r="AJ991" t="s">
        <v>96</v>
      </c>
      <c r="AL991" t="str">
        <f t="shared" si="63"/>
        <v>18003-18002</v>
      </c>
      <c r="AM991">
        <v>18003</v>
      </c>
      <c r="AN991">
        <v>18002</v>
      </c>
      <c r="AO991">
        <v>2</v>
      </c>
    </row>
    <row r="992" spans="1:41" x14ac:dyDescent="0.3">
      <c r="A992" t="str">
        <f t="shared" si="60"/>
        <v>15002-15001</v>
      </c>
      <c r="B992">
        <v>15002</v>
      </c>
      <c r="C992">
        <v>15001</v>
      </c>
      <c r="D992">
        <v>13</v>
      </c>
      <c r="E992">
        <v>3</v>
      </c>
      <c r="F992">
        <v>16</v>
      </c>
      <c r="G992">
        <v>0</v>
      </c>
      <c r="H992">
        <v>184</v>
      </c>
      <c r="I992">
        <v>184</v>
      </c>
      <c r="J992">
        <v>2000</v>
      </c>
      <c r="K992" t="s">
        <v>527</v>
      </c>
      <c r="O992" t="str">
        <f t="shared" si="61"/>
        <v>40018-40021</v>
      </c>
      <c r="P992">
        <v>40018</v>
      </c>
      <c r="Q992">
        <v>40021</v>
      </c>
      <c r="R992">
        <v>1</v>
      </c>
      <c r="S992">
        <v>44</v>
      </c>
      <c r="T992" t="s">
        <v>256</v>
      </c>
      <c r="U992">
        <v>227</v>
      </c>
      <c r="V992">
        <v>800</v>
      </c>
      <c r="W992">
        <v>5</v>
      </c>
      <c r="X992">
        <v>0</v>
      </c>
      <c r="Y992" t="s">
        <v>197</v>
      </c>
      <c r="AA992" t="str">
        <f t="shared" si="62"/>
        <v>15002-15001</v>
      </c>
      <c r="AB992">
        <v>15002</v>
      </c>
      <c r="AC992">
        <v>15001</v>
      </c>
      <c r="AD992">
        <v>13</v>
      </c>
      <c r="AE992">
        <v>138</v>
      </c>
      <c r="AF992">
        <v>2000</v>
      </c>
      <c r="AG992">
        <v>5</v>
      </c>
      <c r="AH992">
        <v>0</v>
      </c>
      <c r="AI992">
        <v>0</v>
      </c>
      <c r="AJ992" t="s">
        <v>96</v>
      </c>
      <c r="AL992" t="str">
        <f t="shared" si="63"/>
        <v>18003-36012</v>
      </c>
      <c r="AM992">
        <v>18003</v>
      </c>
      <c r="AN992">
        <v>36012</v>
      </c>
      <c r="AO992">
        <v>1</v>
      </c>
    </row>
    <row r="993" spans="1:41" x14ac:dyDescent="0.3">
      <c r="A993" t="str">
        <f t="shared" si="60"/>
        <v>15003-15001</v>
      </c>
      <c r="B993">
        <v>15003</v>
      </c>
      <c r="C993">
        <v>15001</v>
      </c>
      <c r="D993">
        <v>21</v>
      </c>
      <c r="E993">
        <v>23</v>
      </c>
      <c r="F993">
        <v>44</v>
      </c>
      <c r="G993">
        <v>425</v>
      </c>
      <c r="H993">
        <v>0</v>
      </c>
      <c r="I993">
        <v>425</v>
      </c>
      <c r="J993">
        <v>1800</v>
      </c>
      <c r="K993" t="s">
        <v>414</v>
      </c>
      <c r="O993" t="str">
        <f t="shared" si="61"/>
        <v>40019-40013</v>
      </c>
      <c r="P993">
        <v>40019</v>
      </c>
      <c r="Q993">
        <v>40013</v>
      </c>
      <c r="R993">
        <v>1</v>
      </c>
      <c r="S993">
        <v>18</v>
      </c>
      <c r="T993" t="s">
        <v>256</v>
      </c>
      <c r="U993">
        <v>358</v>
      </c>
      <c r="V993">
        <v>1800</v>
      </c>
      <c r="W993">
        <v>5</v>
      </c>
      <c r="X993">
        <v>0</v>
      </c>
      <c r="Y993" t="s">
        <v>339</v>
      </c>
      <c r="AA993" t="str">
        <f t="shared" si="62"/>
        <v>15003-15001</v>
      </c>
      <c r="AB993">
        <v>15003</v>
      </c>
      <c r="AC993">
        <v>15001</v>
      </c>
      <c r="AD993">
        <v>21</v>
      </c>
      <c r="AE993">
        <v>193</v>
      </c>
      <c r="AF993">
        <v>1800</v>
      </c>
      <c r="AG993">
        <v>5</v>
      </c>
      <c r="AH993">
        <v>0</v>
      </c>
      <c r="AI993">
        <v>425</v>
      </c>
      <c r="AJ993" t="s">
        <v>93</v>
      </c>
      <c r="AL993" t="str">
        <f t="shared" si="63"/>
        <v>36012-18003</v>
      </c>
      <c r="AM993">
        <v>36012</v>
      </c>
      <c r="AN993">
        <v>18003</v>
      </c>
      <c r="AO993">
        <v>1</v>
      </c>
    </row>
    <row r="994" spans="1:41" x14ac:dyDescent="0.3">
      <c r="A994" t="str">
        <f t="shared" si="60"/>
        <v>15003-15002</v>
      </c>
      <c r="B994">
        <v>15003</v>
      </c>
      <c r="C994">
        <v>15002</v>
      </c>
      <c r="D994">
        <v>31</v>
      </c>
      <c r="E994">
        <v>0</v>
      </c>
      <c r="F994">
        <v>31</v>
      </c>
      <c r="G994">
        <v>0</v>
      </c>
      <c r="H994">
        <v>0</v>
      </c>
      <c r="I994">
        <v>0</v>
      </c>
      <c r="J994">
        <v>1000</v>
      </c>
      <c r="K994" t="s">
        <v>415</v>
      </c>
      <c r="O994" t="str">
        <f t="shared" si="61"/>
        <v>40019-40018</v>
      </c>
      <c r="P994">
        <v>40019</v>
      </c>
      <c r="Q994">
        <v>40018</v>
      </c>
      <c r="R994">
        <v>1</v>
      </c>
      <c r="S994">
        <v>28</v>
      </c>
      <c r="T994" t="s">
        <v>256</v>
      </c>
      <c r="U994">
        <v>158</v>
      </c>
      <c r="V994">
        <v>900</v>
      </c>
      <c r="W994">
        <v>5</v>
      </c>
      <c r="X994">
        <v>0</v>
      </c>
      <c r="Y994" t="s">
        <v>198</v>
      </c>
      <c r="AA994" t="str">
        <f t="shared" si="62"/>
        <v>15003-15002</v>
      </c>
      <c r="AB994">
        <v>15003</v>
      </c>
      <c r="AC994">
        <v>15002</v>
      </c>
      <c r="AD994">
        <v>31</v>
      </c>
      <c r="AE994">
        <v>270</v>
      </c>
      <c r="AF994">
        <v>1000</v>
      </c>
      <c r="AG994">
        <v>5</v>
      </c>
      <c r="AH994">
        <v>0</v>
      </c>
      <c r="AI994">
        <v>0</v>
      </c>
      <c r="AJ994" t="s">
        <v>95</v>
      </c>
      <c r="AL994" t="str">
        <f t="shared" si="63"/>
        <v>36011-36012</v>
      </c>
      <c r="AM994">
        <v>36011</v>
      </c>
      <c r="AN994">
        <v>36012</v>
      </c>
      <c r="AO994">
        <v>1</v>
      </c>
    </row>
    <row r="995" spans="1:41" x14ac:dyDescent="0.3">
      <c r="A995" t="str">
        <f t="shared" si="60"/>
        <v>15003-15004</v>
      </c>
      <c r="B995">
        <v>15003</v>
      </c>
      <c r="C995">
        <v>15004</v>
      </c>
      <c r="D995">
        <v>33</v>
      </c>
      <c r="E995">
        <v>15</v>
      </c>
      <c r="F995">
        <v>48</v>
      </c>
      <c r="G995">
        <v>552</v>
      </c>
      <c r="H995">
        <v>0</v>
      </c>
      <c r="I995">
        <v>552</v>
      </c>
      <c r="J995">
        <v>4000</v>
      </c>
      <c r="K995" t="s">
        <v>414</v>
      </c>
      <c r="O995" t="str">
        <f t="shared" si="61"/>
        <v>40019-40021</v>
      </c>
      <c r="P995">
        <v>40019</v>
      </c>
      <c r="Q995">
        <v>40021</v>
      </c>
      <c r="R995">
        <v>1</v>
      </c>
      <c r="S995">
        <v>71</v>
      </c>
      <c r="T995" t="s">
        <v>256</v>
      </c>
      <c r="U995">
        <v>209</v>
      </c>
      <c r="V995">
        <v>4000</v>
      </c>
      <c r="W995">
        <v>5</v>
      </c>
      <c r="X995">
        <v>0</v>
      </c>
      <c r="Y995" t="s">
        <v>339</v>
      </c>
      <c r="AA995" t="str">
        <f t="shared" si="62"/>
        <v>15003-15004</v>
      </c>
      <c r="AB995">
        <v>15003</v>
      </c>
      <c r="AC995">
        <v>15004</v>
      </c>
      <c r="AD995">
        <v>33</v>
      </c>
      <c r="AE995">
        <v>280</v>
      </c>
      <c r="AF995">
        <v>4000</v>
      </c>
      <c r="AG995">
        <v>5</v>
      </c>
      <c r="AH995">
        <v>0</v>
      </c>
      <c r="AI995">
        <v>552</v>
      </c>
      <c r="AJ995" t="s">
        <v>93</v>
      </c>
      <c r="AL995" t="str">
        <f t="shared" si="63"/>
        <v>36012-36011</v>
      </c>
      <c r="AM995">
        <v>36012</v>
      </c>
      <c r="AN995">
        <v>36011</v>
      </c>
      <c r="AO995">
        <v>1</v>
      </c>
    </row>
    <row r="996" spans="1:41" x14ac:dyDescent="0.3">
      <c r="A996" t="str">
        <f t="shared" si="60"/>
        <v>15004-15003</v>
      </c>
      <c r="B996">
        <v>15004</v>
      </c>
      <c r="C996">
        <v>15003</v>
      </c>
      <c r="D996">
        <v>30</v>
      </c>
      <c r="E996">
        <v>9</v>
      </c>
      <c r="F996">
        <v>39</v>
      </c>
      <c r="G996">
        <v>425</v>
      </c>
      <c r="H996">
        <v>0</v>
      </c>
      <c r="I996">
        <v>425</v>
      </c>
      <c r="J996">
        <v>4000</v>
      </c>
      <c r="K996" t="s">
        <v>414</v>
      </c>
      <c r="O996" t="str">
        <f t="shared" si="61"/>
        <v>40021-7002</v>
      </c>
      <c r="P996">
        <v>40021</v>
      </c>
      <c r="Q996">
        <v>7002</v>
      </c>
      <c r="R996">
        <v>1</v>
      </c>
      <c r="S996">
        <v>28</v>
      </c>
      <c r="T996" t="s">
        <v>256</v>
      </c>
      <c r="U996">
        <v>132</v>
      </c>
      <c r="V996">
        <v>4000</v>
      </c>
      <c r="W996">
        <v>5</v>
      </c>
      <c r="X996">
        <v>0</v>
      </c>
      <c r="Y996" t="s">
        <v>339</v>
      </c>
      <c r="AA996" t="str">
        <f t="shared" si="62"/>
        <v>15004-15003</v>
      </c>
      <c r="AB996">
        <v>15004</v>
      </c>
      <c r="AC996">
        <v>15003</v>
      </c>
      <c r="AD996">
        <v>30</v>
      </c>
      <c r="AE996">
        <v>280</v>
      </c>
      <c r="AF996">
        <v>4000</v>
      </c>
      <c r="AG996">
        <v>5</v>
      </c>
      <c r="AH996">
        <v>0</v>
      </c>
      <c r="AI996">
        <v>425</v>
      </c>
      <c r="AJ996" t="s">
        <v>93</v>
      </c>
      <c r="AL996" t="str">
        <f t="shared" si="63"/>
        <v>36011-36014</v>
      </c>
      <c r="AM996">
        <v>36011</v>
      </c>
      <c r="AN996">
        <v>36014</v>
      </c>
      <c r="AO996">
        <v>1</v>
      </c>
    </row>
    <row r="997" spans="1:41" x14ac:dyDescent="0.3">
      <c r="A997" t="str">
        <f t="shared" si="60"/>
        <v>15004-15005</v>
      </c>
      <c r="B997">
        <v>15004</v>
      </c>
      <c r="C997">
        <v>15005</v>
      </c>
      <c r="D997">
        <v>34</v>
      </c>
      <c r="E997">
        <v>20</v>
      </c>
      <c r="F997">
        <v>54</v>
      </c>
      <c r="G997">
        <v>645</v>
      </c>
      <c r="H997">
        <v>0</v>
      </c>
      <c r="I997">
        <v>645</v>
      </c>
      <c r="J997">
        <v>4000</v>
      </c>
      <c r="K997" t="s">
        <v>414</v>
      </c>
      <c r="O997" t="str">
        <f t="shared" si="61"/>
        <v>40021-40018</v>
      </c>
      <c r="P997">
        <v>40021</v>
      </c>
      <c r="Q997">
        <v>40018</v>
      </c>
      <c r="R997">
        <v>1</v>
      </c>
      <c r="S997">
        <v>40</v>
      </c>
      <c r="T997" t="s">
        <v>256</v>
      </c>
      <c r="U997">
        <v>226</v>
      </c>
      <c r="V997">
        <v>1500</v>
      </c>
      <c r="W997">
        <v>5</v>
      </c>
      <c r="X997">
        <v>0</v>
      </c>
      <c r="Y997" t="s">
        <v>197</v>
      </c>
      <c r="AA997" t="str">
        <f t="shared" si="62"/>
        <v>15004-15005</v>
      </c>
      <c r="AB997">
        <v>15004</v>
      </c>
      <c r="AC997">
        <v>15005</v>
      </c>
      <c r="AD997">
        <v>34</v>
      </c>
      <c r="AE997">
        <v>354</v>
      </c>
      <c r="AF997">
        <v>4000</v>
      </c>
      <c r="AG997">
        <v>5</v>
      </c>
      <c r="AH997">
        <v>0</v>
      </c>
      <c r="AI997">
        <v>645</v>
      </c>
      <c r="AJ997" t="s">
        <v>93</v>
      </c>
      <c r="AL997" t="str">
        <f t="shared" si="63"/>
        <v>36014-36011</v>
      </c>
      <c r="AM997">
        <v>36014</v>
      </c>
      <c r="AN997">
        <v>36011</v>
      </c>
      <c r="AO997">
        <v>1</v>
      </c>
    </row>
    <row r="998" spans="1:41" x14ac:dyDescent="0.3">
      <c r="A998" t="str">
        <f t="shared" si="60"/>
        <v>15004-33023</v>
      </c>
      <c r="B998">
        <v>15004</v>
      </c>
      <c r="C998">
        <v>33023</v>
      </c>
      <c r="D998">
        <v>25</v>
      </c>
      <c r="E998">
        <v>10</v>
      </c>
      <c r="F998">
        <v>35</v>
      </c>
      <c r="G998">
        <v>210</v>
      </c>
      <c r="H998">
        <v>0</v>
      </c>
      <c r="I998">
        <v>210</v>
      </c>
      <c r="J998">
        <v>1800</v>
      </c>
      <c r="K998" t="s">
        <v>416</v>
      </c>
      <c r="O998" t="str">
        <f t="shared" si="61"/>
        <v>40021-40019</v>
      </c>
      <c r="P998">
        <v>40021</v>
      </c>
      <c r="Q998">
        <v>40019</v>
      </c>
      <c r="R998">
        <v>1</v>
      </c>
      <c r="S998">
        <v>73</v>
      </c>
      <c r="T998" t="s">
        <v>256</v>
      </c>
      <c r="U998">
        <v>209</v>
      </c>
      <c r="V998">
        <v>4000</v>
      </c>
      <c r="W998">
        <v>5</v>
      </c>
      <c r="X998">
        <v>0</v>
      </c>
      <c r="Y998" t="s">
        <v>339</v>
      </c>
      <c r="AA998" t="str">
        <f t="shared" si="62"/>
        <v>15004-33023</v>
      </c>
      <c r="AB998">
        <v>15004</v>
      </c>
      <c r="AC998">
        <v>33023</v>
      </c>
      <c r="AD998">
        <v>25</v>
      </c>
      <c r="AE998">
        <v>140</v>
      </c>
      <c r="AF998">
        <v>1800</v>
      </c>
      <c r="AG998">
        <v>5</v>
      </c>
      <c r="AH998">
        <v>0</v>
      </c>
      <c r="AI998">
        <v>210</v>
      </c>
      <c r="AJ998" t="s">
        <v>97</v>
      </c>
      <c r="AL998" t="str">
        <f t="shared" si="63"/>
        <v>23003-23010</v>
      </c>
      <c r="AM998">
        <v>23003</v>
      </c>
      <c r="AN998">
        <v>23010</v>
      </c>
      <c r="AO998">
        <v>2</v>
      </c>
    </row>
    <row r="999" spans="1:41" x14ac:dyDescent="0.3">
      <c r="A999" t="str">
        <f t="shared" si="60"/>
        <v>15005-15004</v>
      </c>
      <c r="B999">
        <v>15005</v>
      </c>
      <c r="C999">
        <v>15004</v>
      </c>
      <c r="D999">
        <v>34</v>
      </c>
      <c r="E999">
        <v>18</v>
      </c>
      <c r="F999">
        <v>52</v>
      </c>
      <c r="G999">
        <v>604</v>
      </c>
      <c r="H999">
        <v>0</v>
      </c>
      <c r="I999">
        <v>604</v>
      </c>
      <c r="J999">
        <v>4000</v>
      </c>
      <c r="K999" t="s">
        <v>414</v>
      </c>
      <c r="O999" t="str">
        <f t="shared" si="61"/>
        <v>44001-45001</v>
      </c>
      <c r="P999">
        <v>44001</v>
      </c>
      <c r="Q999">
        <v>45001</v>
      </c>
      <c r="R999">
        <v>1</v>
      </c>
      <c r="S999">
        <v>53</v>
      </c>
      <c r="T999" t="s">
        <v>256</v>
      </c>
      <c r="U999">
        <v>119</v>
      </c>
      <c r="V999">
        <v>4000</v>
      </c>
      <c r="W999">
        <v>1</v>
      </c>
      <c r="X999">
        <v>0</v>
      </c>
      <c r="Y999" t="s">
        <v>201</v>
      </c>
      <c r="AA999" t="str">
        <f t="shared" si="62"/>
        <v>15005-15004</v>
      </c>
      <c r="AB999">
        <v>15005</v>
      </c>
      <c r="AC999">
        <v>15004</v>
      </c>
      <c r="AD999">
        <v>34</v>
      </c>
      <c r="AE999">
        <v>354</v>
      </c>
      <c r="AF999">
        <v>4000</v>
      </c>
      <c r="AG999">
        <v>5</v>
      </c>
      <c r="AH999">
        <v>0</v>
      </c>
      <c r="AI999">
        <v>604</v>
      </c>
      <c r="AJ999" t="s">
        <v>93</v>
      </c>
      <c r="AL999" t="str">
        <f t="shared" si="63"/>
        <v>23010-23003</v>
      </c>
      <c r="AM999">
        <v>23010</v>
      </c>
      <c r="AN999">
        <v>23003</v>
      </c>
      <c r="AO999">
        <v>2</v>
      </c>
    </row>
    <row r="1000" spans="1:41" x14ac:dyDescent="0.3">
      <c r="A1000" t="str">
        <f t="shared" si="60"/>
        <v>15005-15006</v>
      </c>
      <c r="B1000">
        <v>15005</v>
      </c>
      <c r="C1000">
        <v>15006</v>
      </c>
      <c r="D1000">
        <v>23</v>
      </c>
      <c r="E1000">
        <v>17</v>
      </c>
      <c r="F1000">
        <v>40</v>
      </c>
      <c r="G1000">
        <v>364</v>
      </c>
      <c r="H1000">
        <v>0</v>
      </c>
      <c r="I1000">
        <v>364</v>
      </c>
      <c r="J1000">
        <v>2000</v>
      </c>
      <c r="K1000" t="s">
        <v>414</v>
      </c>
      <c r="O1000" t="str">
        <f t="shared" si="61"/>
        <v>44002-44001</v>
      </c>
      <c r="P1000">
        <v>44002</v>
      </c>
      <c r="Q1000">
        <v>44001</v>
      </c>
      <c r="R1000">
        <v>1</v>
      </c>
      <c r="S1000">
        <v>43</v>
      </c>
      <c r="T1000" t="s">
        <v>256</v>
      </c>
      <c r="U1000">
        <v>126</v>
      </c>
      <c r="V1000">
        <v>4000</v>
      </c>
      <c r="W1000">
        <v>1</v>
      </c>
      <c r="X1000">
        <v>0</v>
      </c>
      <c r="Y1000" t="s">
        <v>203</v>
      </c>
      <c r="AA1000" t="str">
        <f t="shared" si="62"/>
        <v>15005-15006</v>
      </c>
      <c r="AB1000">
        <v>15005</v>
      </c>
      <c r="AC1000">
        <v>15006</v>
      </c>
      <c r="AD1000">
        <v>23</v>
      </c>
      <c r="AE1000">
        <v>205</v>
      </c>
      <c r="AF1000">
        <v>2000</v>
      </c>
      <c r="AG1000">
        <v>5</v>
      </c>
      <c r="AH1000">
        <v>0</v>
      </c>
      <c r="AI1000">
        <v>364</v>
      </c>
      <c r="AJ1000" t="s">
        <v>93</v>
      </c>
      <c r="AL1000" t="str">
        <f t="shared" si="63"/>
        <v>18007-23011</v>
      </c>
      <c r="AM1000">
        <v>18007</v>
      </c>
      <c r="AN1000">
        <v>23011</v>
      </c>
      <c r="AO1000">
        <v>2</v>
      </c>
    </row>
    <row r="1001" spans="1:41" x14ac:dyDescent="0.3">
      <c r="A1001" t="str">
        <f t="shared" si="60"/>
        <v>15005-33024</v>
      </c>
      <c r="B1001">
        <v>15005</v>
      </c>
      <c r="C1001">
        <v>33024</v>
      </c>
      <c r="D1001">
        <v>25</v>
      </c>
      <c r="E1001">
        <v>0</v>
      </c>
      <c r="F1001">
        <v>25</v>
      </c>
      <c r="G1001">
        <v>0</v>
      </c>
      <c r="H1001">
        <v>0</v>
      </c>
      <c r="I1001">
        <v>0</v>
      </c>
      <c r="J1001">
        <v>1000</v>
      </c>
      <c r="K1001" t="s">
        <v>417</v>
      </c>
      <c r="O1001" t="str">
        <f t="shared" si="61"/>
        <v>44002-45001</v>
      </c>
      <c r="P1001">
        <v>44002</v>
      </c>
      <c r="Q1001">
        <v>45001</v>
      </c>
      <c r="R1001">
        <v>1</v>
      </c>
      <c r="S1001">
        <v>41</v>
      </c>
      <c r="T1001" t="s">
        <v>256</v>
      </c>
      <c r="U1001">
        <v>116</v>
      </c>
      <c r="V1001">
        <v>900</v>
      </c>
      <c r="W1001">
        <v>1</v>
      </c>
      <c r="X1001">
        <v>0</v>
      </c>
      <c r="Y1001" t="s">
        <v>107</v>
      </c>
      <c r="AA1001" t="str">
        <f t="shared" si="62"/>
        <v>15005-33024</v>
      </c>
      <c r="AB1001">
        <v>15005</v>
      </c>
      <c r="AC1001">
        <v>33024</v>
      </c>
      <c r="AD1001">
        <v>25</v>
      </c>
      <c r="AE1001">
        <v>145</v>
      </c>
      <c r="AF1001">
        <v>1000</v>
      </c>
      <c r="AG1001">
        <v>5</v>
      </c>
      <c r="AH1001">
        <v>0</v>
      </c>
      <c r="AI1001">
        <v>0</v>
      </c>
      <c r="AJ1001" t="s">
        <v>98</v>
      </c>
      <c r="AL1001" t="str">
        <f t="shared" si="63"/>
        <v>23011-23006</v>
      </c>
      <c r="AM1001">
        <v>23011</v>
      </c>
      <c r="AN1001">
        <v>23006</v>
      </c>
      <c r="AO1001">
        <v>2</v>
      </c>
    </row>
    <row r="1002" spans="1:41" x14ac:dyDescent="0.3">
      <c r="A1002" t="str">
        <f t="shared" si="60"/>
        <v>15006-15005</v>
      </c>
      <c r="B1002">
        <v>15006</v>
      </c>
      <c r="C1002">
        <v>15005</v>
      </c>
      <c r="D1002">
        <v>21</v>
      </c>
      <c r="E1002">
        <v>4</v>
      </c>
      <c r="F1002">
        <v>25</v>
      </c>
      <c r="G1002">
        <v>324</v>
      </c>
      <c r="H1002">
        <v>0</v>
      </c>
      <c r="I1002">
        <v>324</v>
      </c>
      <c r="J1002">
        <v>4000</v>
      </c>
      <c r="K1002" t="s">
        <v>414</v>
      </c>
      <c r="O1002" t="str">
        <f t="shared" si="61"/>
        <v>44004-44002</v>
      </c>
      <c r="P1002">
        <v>44004</v>
      </c>
      <c r="Q1002">
        <v>44002</v>
      </c>
      <c r="R1002">
        <v>1</v>
      </c>
      <c r="S1002">
        <v>43</v>
      </c>
      <c r="T1002" t="s">
        <v>256</v>
      </c>
      <c r="U1002">
        <v>62</v>
      </c>
      <c r="V1002">
        <v>4000</v>
      </c>
      <c r="W1002">
        <v>1</v>
      </c>
      <c r="X1002">
        <v>0</v>
      </c>
      <c r="Y1002" t="s">
        <v>108</v>
      </c>
      <c r="AA1002" t="str">
        <f t="shared" si="62"/>
        <v>15006-15005</v>
      </c>
      <c r="AB1002">
        <v>15006</v>
      </c>
      <c r="AC1002">
        <v>15005</v>
      </c>
      <c r="AD1002">
        <v>21</v>
      </c>
      <c r="AE1002">
        <v>205</v>
      </c>
      <c r="AF1002">
        <v>4000</v>
      </c>
      <c r="AG1002">
        <v>5</v>
      </c>
      <c r="AH1002">
        <v>0</v>
      </c>
      <c r="AI1002">
        <v>324</v>
      </c>
      <c r="AJ1002" t="s">
        <v>93</v>
      </c>
      <c r="AL1002" t="str">
        <f t="shared" si="63"/>
        <v>25006-25007</v>
      </c>
      <c r="AM1002">
        <v>25006</v>
      </c>
      <c r="AN1002">
        <v>25007</v>
      </c>
      <c r="AO1002">
        <v>3</v>
      </c>
    </row>
    <row r="1003" spans="1:41" x14ac:dyDescent="0.3">
      <c r="A1003" t="str">
        <f t="shared" si="60"/>
        <v>15006-33025</v>
      </c>
      <c r="B1003">
        <v>15006</v>
      </c>
      <c r="C1003">
        <v>33025</v>
      </c>
      <c r="D1003">
        <v>19</v>
      </c>
      <c r="E1003">
        <v>11</v>
      </c>
      <c r="F1003">
        <v>30</v>
      </c>
      <c r="G1003">
        <v>151</v>
      </c>
      <c r="H1003">
        <v>0</v>
      </c>
      <c r="I1003">
        <v>151</v>
      </c>
      <c r="J1003">
        <v>1000</v>
      </c>
      <c r="K1003" t="s">
        <v>418</v>
      </c>
      <c r="O1003" t="str">
        <f t="shared" si="61"/>
        <v>44006-44004</v>
      </c>
      <c r="P1003">
        <v>44006</v>
      </c>
      <c r="Q1003">
        <v>44004</v>
      </c>
      <c r="R1003">
        <v>1</v>
      </c>
      <c r="S1003">
        <v>47</v>
      </c>
      <c r="T1003" t="s">
        <v>256</v>
      </c>
      <c r="U1003">
        <v>94</v>
      </c>
      <c r="V1003">
        <v>2160</v>
      </c>
      <c r="W1003">
        <v>1</v>
      </c>
      <c r="X1003">
        <v>0</v>
      </c>
      <c r="Y1003" t="s">
        <v>267</v>
      </c>
      <c r="AA1003" t="str">
        <f t="shared" si="62"/>
        <v>15006-33025</v>
      </c>
      <c r="AB1003">
        <v>15006</v>
      </c>
      <c r="AC1003">
        <v>33025</v>
      </c>
      <c r="AD1003">
        <v>19</v>
      </c>
      <c r="AE1003">
        <v>146</v>
      </c>
      <c r="AF1003">
        <v>1000</v>
      </c>
      <c r="AG1003">
        <v>5</v>
      </c>
      <c r="AH1003">
        <v>0</v>
      </c>
      <c r="AI1003">
        <v>151</v>
      </c>
      <c r="AJ1003" t="s">
        <v>99</v>
      </c>
      <c r="AL1003" t="str">
        <f t="shared" si="63"/>
        <v>25007-25008</v>
      </c>
      <c r="AM1003">
        <v>25007</v>
      </c>
      <c r="AN1003">
        <v>25008</v>
      </c>
      <c r="AO1003">
        <v>3</v>
      </c>
    </row>
    <row r="1004" spans="1:41" x14ac:dyDescent="0.3">
      <c r="A1004" t="str">
        <f t="shared" si="60"/>
        <v>16001-14010</v>
      </c>
      <c r="B1004">
        <v>16001</v>
      </c>
      <c r="C1004">
        <v>14010</v>
      </c>
      <c r="D1004">
        <v>21</v>
      </c>
      <c r="E1004">
        <v>10</v>
      </c>
      <c r="F1004">
        <v>31</v>
      </c>
      <c r="G1004">
        <v>62</v>
      </c>
      <c r="H1004">
        <v>164</v>
      </c>
      <c r="I1004">
        <v>226</v>
      </c>
      <c r="J1004">
        <v>2000</v>
      </c>
      <c r="K1004" t="s">
        <v>399</v>
      </c>
      <c r="O1004" t="str">
        <f t="shared" si="61"/>
        <v>45001-45002</v>
      </c>
      <c r="P1004">
        <v>45001</v>
      </c>
      <c r="Q1004">
        <v>45002</v>
      </c>
      <c r="R1004">
        <v>1</v>
      </c>
      <c r="S1004">
        <v>38</v>
      </c>
      <c r="T1004" t="s">
        <v>256</v>
      </c>
      <c r="U1004">
        <v>40</v>
      </c>
      <c r="V1004">
        <v>4000</v>
      </c>
      <c r="W1004">
        <v>1</v>
      </c>
      <c r="X1004">
        <v>0</v>
      </c>
      <c r="Y1004" t="s">
        <v>106</v>
      </c>
      <c r="AA1004" t="str">
        <f t="shared" si="62"/>
        <v>16001-14010</v>
      </c>
      <c r="AB1004">
        <v>16001</v>
      </c>
      <c r="AC1004">
        <v>14010</v>
      </c>
      <c r="AD1004">
        <v>21</v>
      </c>
      <c r="AE1004">
        <v>244</v>
      </c>
      <c r="AF1004">
        <v>2000</v>
      </c>
      <c r="AG1004">
        <v>3</v>
      </c>
      <c r="AH1004">
        <v>0</v>
      </c>
      <c r="AI1004">
        <v>62</v>
      </c>
      <c r="AJ1004" t="s">
        <v>56</v>
      </c>
      <c r="AL1004" t="str">
        <f t="shared" si="63"/>
        <v>25008-25007</v>
      </c>
      <c r="AM1004">
        <v>25008</v>
      </c>
      <c r="AN1004">
        <v>25007</v>
      </c>
      <c r="AO1004">
        <v>3</v>
      </c>
    </row>
    <row r="1005" spans="1:41" x14ac:dyDescent="0.3">
      <c r="A1005" t="str">
        <f t="shared" si="60"/>
        <v>16001-16002</v>
      </c>
      <c r="B1005">
        <v>16001</v>
      </c>
      <c r="C1005">
        <v>16002</v>
      </c>
      <c r="D1005">
        <v>12</v>
      </c>
      <c r="E1005">
        <v>0</v>
      </c>
      <c r="F1005">
        <v>12</v>
      </c>
      <c r="G1005">
        <v>0</v>
      </c>
      <c r="H1005">
        <v>0</v>
      </c>
      <c r="I1005">
        <v>0</v>
      </c>
      <c r="J1005">
        <v>927</v>
      </c>
      <c r="K1005" t="s">
        <v>399</v>
      </c>
      <c r="O1005" t="str">
        <f t="shared" si="61"/>
        <v>45002-44004</v>
      </c>
      <c r="P1005">
        <v>45002</v>
      </c>
      <c r="Q1005">
        <v>44004</v>
      </c>
      <c r="R1005">
        <v>1</v>
      </c>
      <c r="S1005">
        <v>48</v>
      </c>
      <c r="T1005" t="s">
        <v>256</v>
      </c>
      <c r="U1005">
        <v>103</v>
      </c>
      <c r="V1005">
        <v>1620</v>
      </c>
      <c r="W1005">
        <v>1</v>
      </c>
      <c r="X1005">
        <v>0</v>
      </c>
      <c r="Y1005" t="s">
        <v>206</v>
      </c>
      <c r="AA1005" t="str">
        <f t="shared" si="62"/>
        <v>16001-16002</v>
      </c>
      <c r="AB1005">
        <v>16001</v>
      </c>
      <c r="AC1005">
        <v>16002</v>
      </c>
      <c r="AD1005">
        <v>12</v>
      </c>
      <c r="AE1005">
        <v>107</v>
      </c>
      <c r="AF1005">
        <v>927</v>
      </c>
      <c r="AG1005">
        <v>3</v>
      </c>
      <c r="AH1005">
        <v>0</v>
      </c>
      <c r="AI1005">
        <v>0</v>
      </c>
      <c r="AJ1005" t="s">
        <v>56</v>
      </c>
      <c r="AL1005" t="str">
        <f t="shared" si="63"/>
        <v>21006-21005</v>
      </c>
      <c r="AM1005">
        <v>21006</v>
      </c>
      <c r="AN1005">
        <v>21005</v>
      </c>
      <c r="AO1005">
        <v>2</v>
      </c>
    </row>
    <row r="1006" spans="1:41" x14ac:dyDescent="0.3">
      <c r="A1006" t="str">
        <f t="shared" si="60"/>
        <v>16001-16004</v>
      </c>
      <c r="B1006">
        <v>16001</v>
      </c>
      <c r="C1006">
        <v>16004</v>
      </c>
      <c r="D1006">
        <v>12</v>
      </c>
      <c r="E1006">
        <v>0</v>
      </c>
      <c r="F1006">
        <v>12</v>
      </c>
      <c r="G1006">
        <v>31</v>
      </c>
      <c r="H1006">
        <v>0</v>
      </c>
      <c r="I1006">
        <v>31</v>
      </c>
      <c r="J1006">
        <v>2000</v>
      </c>
      <c r="K1006" t="s">
        <v>419</v>
      </c>
      <c r="O1006" t="str">
        <f t="shared" si="61"/>
        <v>45002-44006</v>
      </c>
      <c r="P1006">
        <v>45002</v>
      </c>
      <c r="Q1006">
        <v>44006</v>
      </c>
      <c r="R1006">
        <v>1</v>
      </c>
      <c r="S1006">
        <v>48</v>
      </c>
      <c r="T1006" t="s">
        <v>256</v>
      </c>
      <c r="U1006">
        <v>91</v>
      </c>
      <c r="V1006">
        <v>4000</v>
      </c>
      <c r="W1006">
        <v>1</v>
      </c>
      <c r="X1006">
        <v>0</v>
      </c>
      <c r="Y1006" t="s">
        <v>207</v>
      </c>
      <c r="AA1006" t="str">
        <f t="shared" si="62"/>
        <v>16001-16004</v>
      </c>
      <c r="AB1006">
        <v>16001</v>
      </c>
      <c r="AC1006">
        <v>16004</v>
      </c>
      <c r="AD1006">
        <v>12</v>
      </c>
      <c r="AE1006">
        <v>155</v>
      </c>
      <c r="AF1006">
        <v>2000</v>
      </c>
      <c r="AG1006">
        <v>5</v>
      </c>
      <c r="AH1006">
        <v>0</v>
      </c>
      <c r="AI1006">
        <v>31</v>
      </c>
      <c r="AJ1006" t="s">
        <v>100</v>
      </c>
      <c r="AL1006" t="str">
        <f t="shared" si="63"/>
        <v>21005-21004</v>
      </c>
      <c r="AM1006">
        <v>21005</v>
      </c>
      <c r="AN1006">
        <v>21004</v>
      </c>
      <c r="AO1006">
        <v>2</v>
      </c>
    </row>
    <row r="1007" spans="1:41" x14ac:dyDescent="0.3">
      <c r="A1007" t="str">
        <f t="shared" si="60"/>
        <v>16002-16001</v>
      </c>
      <c r="B1007">
        <v>16002</v>
      </c>
      <c r="C1007">
        <v>16001</v>
      </c>
      <c r="D1007">
        <v>13</v>
      </c>
      <c r="E1007">
        <v>1</v>
      </c>
      <c r="F1007">
        <v>14</v>
      </c>
      <c r="G1007">
        <v>31</v>
      </c>
      <c r="H1007">
        <v>0</v>
      </c>
      <c r="I1007">
        <v>31</v>
      </c>
      <c r="J1007">
        <v>2060</v>
      </c>
      <c r="K1007" t="s">
        <v>399</v>
      </c>
      <c r="O1007" t="str">
        <f t="shared" si="61"/>
        <v>46001-46002</v>
      </c>
      <c r="P1007">
        <v>46001</v>
      </c>
      <c r="Q1007">
        <v>46002</v>
      </c>
      <c r="R1007">
        <v>1</v>
      </c>
      <c r="S1007">
        <v>39</v>
      </c>
      <c r="T1007" t="s">
        <v>256</v>
      </c>
      <c r="U1007">
        <v>666</v>
      </c>
      <c r="V1007">
        <v>2000</v>
      </c>
      <c r="W1007">
        <v>5</v>
      </c>
      <c r="X1007">
        <v>0</v>
      </c>
      <c r="Y1007" t="s">
        <v>287</v>
      </c>
      <c r="AA1007" t="str">
        <f t="shared" si="62"/>
        <v>16002-16001</v>
      </c>
      <c r="AB1007">
        <v>16002</v>
      </c>
      <c r="AC1007">
        <v>16001</v>
      </c>
      <c r="AD1007">
        <v>13</v>
      </c>
      <c r="AE1007">
        <v>107</v>
      </c>
      <c r="AF1007">
        <v>2060</v>
      </c>
      <c r="AG1007">
        <v>3</v>
      </c>
      <c r="AH1007">
        <v>0</v>
      </c>
      <c r="AI1007">
        <v>31</v>
      </c>
      <c r="AJ1007" t="s">
        <v>56</v>
      </c>
      <c r="AL1007" t="str">
        <f t="shared" si="63"/>
        <v>21004-21003</v>
      </c>
      <c r="AM1007">
        <v>21004</v>
      </c>
      <c r="AN1007">
        <v>21003</v>
      </c>
      <c r="AO1007">
        <v>2</v>
      </c>
    </row>
    <row r="1008" spans="1:41" x14ac:dyDescent="0.3">
      <c r="A1008" t="str">
        <f t="shared" si="60"/>
        <v>16002-16005</v>
      </c>
      <c r="B1008">
        <v>16002</v>
      </c>
      <c r="C1008">
        <v>16005</v>
      </c>
      <c r="D1008">
        <v>12</v>
      </c>
      <c r="E1008">
        <v>0</v>
      </c>
      <c r="F1008">
        <v>12</v>
      </c>
      <c r="G1008">
        <v>0</v>
      </c>
      <c r="H1008">
        <v>10</v>
      </c>
      <c r="I1008">
        <v>10</v>
      </c>
      <c r="J1008">
        <v>1000</v>
      </c>
      <c r="K1008" t="s">
        <v>420</v>
      </c>
      <c r="O1008" t="str">
        <f t="shared" si="61"/>
        <v>46002-46001</v>
      </c>
      <c r="P1008">
        <v>46002</v>
      </c>
      <c r="Q1008">
        <v>46001</v>
      </c>
      <c r="R1008">
        <v>1</v>
      </c>
      <c r="S1008">
        <v>43</v>
      </c>
      <c r="T1008" t="s">
        <v>256</v>
      </c>
      <c r="U1008">
        <v>666</v>
      </c>
      <c r="V1008">
        <v>1000</v>
      </c>
      <c r="W1008">
        <v>5</v>
      </c>
      <c r="X1008">
        <v>0</v>
      </c>
      <c r="Y1008" t="s">
        <v>287</v>
      </c>
      <c r="AA1008" t="str">
        <f t="shared" si="62"/>
        <v>16002-16005</v>
      </c>
      <c r="AB1008">
        <v>16002</v>
      </c>
      <c r="AC1008">
        <v>16005</v>
      </c>
      <c r="AD1008">
        <v>12</v>
      </c>
      <c r="AE1008">
        <v>155</v>
      </c>
      <c r="AF1008">
        <v>1000</v>
      </c>
      <c r="AG1008">
        <v>5</v>
      </c>
      <c r="AH1008">
        <v>0</v>
      </c>
      <c r="AI1008">
        <v>0</v>
      </c>
      <c r="AJ1008" t="s">
        <v>101</v>
      </c>
      <c r="AL1008" t="str">
        <f t="shared" si="63"/>
        <v>21003-26002</v>
      </c>
      <c r="AM1008">
        <v>21003</v>
      </c>
      <c r="AN1008">
        <v>26002</v>
      </c>
      <c r="AO1008">
        <v>2</v>
      </c>
    </row>
    <row r="1009" spans="1:41" x14ac:dyDescent="0.3">
      <c r="A1009" t="str">
        <f t="shared" si="60"/>
        <v>16002-16014</v>
      </c>
      <c r="B1009">
        <v>16002</v>
      </c>
      <c r="C1009">
        <v>16014</v>
      </c>
      <c r="D1009">
        <v>8</v>
      </c>
      <c r="E1009">
        <v>0</v>
      </c>
      <c r="F1009">
        <v>8</v>
      </c>
      <c r="G1009">
        <v>0</v>
      </c>
      <c r="H1009">
        <v>82</v>
      </c>
      <c r="I1009">
        <v>82</v>
      </c>
      <c r="J1009">
        <v>2000</v>
      </c>
      <c r="K1009" t="s">
        <v>575</v>
      </c>
      <c r="O1009" t="str">
        <f t="shared" si="61"/>
        <v>46002-46003</v>
      </c>
      <c r="P1009">
        <v>46002</v>
      </c>
      <c r="Q1009">
        <v>46003</v>
      </c>
      <c r="R1009">
        <v>1</v>
      </c>
      <c r="S1009">
        <v>45</v>
      </c>
      <c r="T1009" t="s">
        <v>256</v>
      </c>
      <c r="U1009">
        <v>183</v>
      </c>
      <c r="V1009">
        <v>1000</v>
      </c>
      <c r="W1009">
        <v>5</v>
      </c>
      <c r="X1009">
        <v>0</v>
      </c>
      <c r="Y1009" t="s">
        <v>287</v>
      </c>
      <c r="AA1009" t="str">
        <f t="shared" si="62"/>
        <v>16002-16014</v>
      </c>
      <c r="AB1009">
        <v>16002</v>
      </c>
      <c r="AC1009">
        <v>16014</v>
      </c>
      <c r="AD1009">
        <v>8</v>
      </c>
      <c r="AE1009">
        <v>85</v>
      </c>
      <c r="AF1009">
        <v>2000</v>
      </c>
      <c r="AG1009">
        <v>4</v>
      </c>
      <c r="AH1009">
        <v>0</v>
      </c>
      <c r="AI1009">
        <v>0</v>
      </c>
      <c r="AJ1009" t="s">
        <v>14</v>
      </c>
      <c r="AL1009" t="str">
        <f t="shared" si="63"/>
        <v>26002-26001</v>
      </c>
      <c r="AM1009">
        <v>26002</v>
      </c>
      <c r="AN1009">
        <v>26001</v>
      </c>
      <c r="AO1009">
        <v>2</v>
      </c>
    </row>
    <row r="1010" spans="1:41" x14ac:dyDescent="0.3">
      <c r="A1010" t="str">
        <f t="shared" si="60"/>
        <v>16003-16004</v>
      </c>
      <c r="B1010">
        <v>16003</v>
      </c>
      <c r="C1010">
        <v>16004</v>
      </c>
      <c r="D1010">
        <v>14</v>
      </c>
      <c r="E1010">
        <v>2</v>
      </c>
      <c r="F1010">
        <v>16</v>
      </c>
      <c r="G1010">
        <v>29</v>
      </c>
      <c r="H1010">
        <v>87</v>
      </c>
      <c r="I1010">
        <v>116</v>
      </c>
      <c r="J1010">
        <v>2060</v>
      </c>
      <c r="K1010" t="s">
        <v>421</v>
      </c>
      <c r="O1010" t="str">
        <f t="shared" si="61"/>
        <v>46003-46002</v>
      </c>
      <c r="P1010">
        <v>46003</v>
      </c>
      <c r="Q1010">
        <v>46002</v>
      </c>
      <c r="R1010">
        <v>1</v>
      </c>
      <c r="S1010">
        <v>42</v>
      </c>
      <c r="T1010" t="s">
        <v>256</v>
      </c>
      <c r="U1010">
        <v>183</v>
      </c>
      <c r="V1010">
        <v>2000</v>
      </c>
      <c r="W1010">
        <v>5</v>
      </c>
      <c r="X1010">
        <v>0</v>
      </c>
      <c r="Y1010" t="s">
        <v>287</v>
      </c>
      <c r="AA1010" t="str">
        <f t="shared" si="62"/>
        <v>16003-16004</v>
      </c>
      <c r="AB1010">
        <v>16003</v>
      </c>
      <c r="AC1010">
        <v>16004</v>
      </c>
      <c r="AD1010">
        <v>14</v>
      </c>
      <c r="AE1010">
        <v>230</v>
      </c>
      <c r="AF1010">
        <v>2060</v>
      </c>
      <c r="AG1010">
        <v>5</v>
      </c>
      <c r="AH1010">
        <v>0</v>
      </c>
      <c r="AI1010">
        <v>29</v>
      </c>
      <c r="AJ1010" t="s">
        <v>102</v>
      </c>
      <c r="AL1010" t="str">
        <f t="shared" si="63"/>
        <v>26001-27002</v>
      </c>
      <c r="AM1010">
        <v>26001</v>
      </c>
      <c r="AN1010">
        <v>27002</v>
      </c>
      <c r="AO1010">
        <v>2</v>
      </c>
    </row>
    <row r="1011" spans="1:41" x14ac:dyDescent="0.3">
      <c r="A1011" t="str">
        <f t="shared" si="60"/>
        <v>16003-19001</v>
      </c>
      <c r="B1011">
        <v>16003</v>
      </c>
      <c r="C1011">
        <v>19001</v>
      </c>
      <c r="D1011">
        <v>20</v>
      </c>
      <c r="E1011">
        <v>9</v>
      </c>
      <c r="F1011">
        <v>29</v>
      </c>
      <c r="G1011">
        <v>80</v>
      </c>
      <c r="H1011">
        <v>145</v>
      </c>
      <c r="I1011">
        <v>225</v>
      </c>
      <c r="J1011">
        <v>1800</v>
      </c>
      <c r="K1011" t="s">
        <v>422</v>
      </c>
      <c r="O1011" t="str">
        <f t="shared" si="61"/>
        <v>46003-46004</v>
      </c>
      <c r="P1011">
        <v>46003</v>
      </c>
      <c r="Q1011">
        <v>46004</v>
      </c>
      <c r="R1011">
        <v>1</v>
      </c>
      <c r="S1011">
        <v>42</v>
      </c>
      <c r="T1011" t="s">
        <v>256</v>
      </c>
      <c r="U1011">
        <v>530</v>
      </c>
      <c r="V1011">
        <v>2000</v>
      </c>
      <c r="W1011">
        <v>5</v>
      </c>
      <c r="X1011">
        <v>0</v>
      </c>
      <c r="Y1011" t="s">
        <v>287</v>
      </c>
      <c r="AA1011" t="str">
        <f t="shared" si="62"/>
        <v>16003-19001</v>
      </c>
      <c r="AB1011">
        <v>16003</v>
      </c>
      <c r="AC1011">
        <v>19001</v>
      </c>
      <c r="AD1011">
        <v>20</v>
      </c>
      <c r="AE1011">
        <v>323</v>
      </c>
      <c r="AF1011">
        <v>1800</v>
      </c>
      <c r="AG1011">
        <v>3</v>
      </c>
      <c r="AH1011">
        <v>0</v>
      </c>
      <c r="AI1011">
        <v>80</v>
      </c>
      <c r="AJ1011" t="s">
        <v>103</v>
      </c>
      <c r="AL1011" t="str">
        <f t="shared" si="63"/>
        <v>27002-27001</v>
      </c>
      <c r="AM1011">
        <v>27002</v>
      </c>
      <c r="AN1011">
        <v>27001</v>
      </c>
      <c r="AO1011">
        <v>2</v>
      </c>
    </row>
    <row r="1012" spans="1:41" x14ac:dyDescent="0.3">
      <c r="A1012" t="str">
        <f t="shared" si="60"/>
        <v>16003-16007</v>
      </c>
      <c r="B1012">
        <v>16003</v>
      </c>
      <c r="C1012">
        <v>16007</v>
      </c>
      <c r="D1012">
        <v>15</v>
      </c>
      <c r="E1012">
        <v>5</v>
      </c>
      <c r="F1012">
        <v>20</v>
      </c>
      <c r="G1012">
        <v>522</v>
      </c>
      <c r="H1012">
        <v>914</v>
      </c>
      <c r="I1012">
        <v>1436</v>
      </c>
      <c r="J1012">
        <v>3710</v>
      </c>
      <c r="K1012" t="s">
        <v>309</v>
      </c>
      <c r="O1012" t="str">
        <f t="shared" si="61"/>
        <v>46004-46003</v>
      </c>
      <c r="P1012">
        <v>46004</v>
      </c>
      <c r="Q1012">
        <v>46003</v>
      </c>
      <c r="R1012">
        <v>1</v>
      </c>
      <c r="S1012">
        <v>29</v>
      </c>
      <c r="T1012" t="s">
        <v>256</v>
      </c>
      <c r="U1012">
        <v>530</v>
      </c>
      <c r="V1012">
        <v>2000</v>
      </c>
      <c r="W1012">
        <v>5</v>
      </c>
      <c r="X1012">
        <v>0</v>
      </c>
      <c r="Y1012" t="s">
        <v>287</v>
      </c>
      <c r="AA1012" t="str">
        <f t="shared" si="62"/>
        <v>16003-16007</v>
      </c>
      <c r="AB1012">
        <v>16003</v>
      </c>
      <c r="AC1012">
        <v>16007</v>
      </c>
      <c r="AD1012">
        <v>15</v>
      </c>
      <c r="AE1012">
        <v>322</v>
      </c>
      <c r="AF1012">
        <v>3710</v>
      </c>
      <c r="AG1012">
        <v>2</v>
      </c>
      <c r="AH1012">
        <v>0</v>
      </c>
      <c r="AI1012">
        <v>522</v>
      </c>
      <c r="AJ1012" t="s">
        <v>339</v>
      </c>
      <c r="AL1012" t="str">
        <f t="shared" si="63"/>
        <v>26015-26014</v>
      </c>
      <c r="AM1012">
        <v>26015</v>
      </c>
      <c r="AN1012">
        <v>26014</v>
      </c>
      <c r="AO1012">
        <v>1</v>
      </c>
    </row>
    <row r="1013" spans="1:41" x14ac:dyDescent="0.3">
      <c r="A1013" t="str">
        <f t="shared" si="60"/>
        <v>16003-14010</v>
      </c>
      <c r="B1013">
        <v>16003</v>
      </c>
      <c r="C1013">
        <v>14010</v>
      </c>
      <c r="D1013">
        <v>12</v>
      </c>
      <c r="E1013">
        <v>9</v>
      </c>
      <c r="F1013">
        <v>21</v>
      </c>
      <c r="G1013">
        <v>353</v>
      </c>
      <c r="H1013">
        <v>1588</v>
      </c>
      <c r="I1013">
        <v>1941</v>
      </c>
      <c r="J1013">
        <v>3710</v>
      </c>
      <c r="K1013" t="s">
        <v>309</v>
      </c>
      <c r="O1013" t="str">
        <f t="shared" si="61"/>
        <v>46004-46008</v>
      </c>
      <c r="P1013">
        <v>46004</v>
      </c>
      <c r="Q1013">
        <v>46008</v>
      </c>
      <c r="R1013">
        <v>1</v>
      </c>
      <c r="S1013">
        <v>34</v>
      </c>
      <c r="T1013" t="s">
        <v>256</v>
      </c>
      <c r="U1013">
        <v>347</v>
      </c>
      <c r="V1013">
        <v>1000</v>
      </c>
      <c r="W1013">
        <v>5</v>
      </c>
      <c r="X1013">
        <v>0</v>
      </c>
      <c r="Y1013" t="s">
        <v>215</v>
      </c>
      <c r="AA1013" t="str">
        <f t="shared" si="62"/>
        <v>16003-14010</v>
      </c>
      <c r="AB1013">
        <v>16003</v>
      </c>
      <c r="AC1013">
        <v>14010</v>
      </c>
      <c r="AD1013">
        <v>12</v>
      </c>
      <c r="AE1013">
        <v>162</v>
      </c>
      <c r="AF1013">
        <v>3710</v>
      </c>
      <c r="AG1013">
        <v>2</v>
      </c>
      <c r="AH1013">
        <v>0</v>
      </c>
      <c r="AI1013">
        <v>353</v>
      </c>
      <c r="AJ1013" t="s">
        <v>339</v>
      </c>
      <c r="AL1013" t="str">
        <f t="shared" si="63"/>
        <v>26014-22003</v>
      </c>
      <c r="AM1013">
        <v>26014</v>
      </c>
      <c r="AN1013">
        <v>22003</v>
      </c>
      <c r="AO1013">
        <v>1</v>
      </c>
    </row>
    <row r="1014" spans="1:41" x14ac:dyDescent="0.3">
      <c r="A1014" t="str">
        <f t="shared" si="60"/>
        <v>16004-16001</v>
      </c>
      <c r="B1014">
        <v>16004</v>
      </c>
      <c r="C1014">
        <v>16001</v>
      </c>
      <c r="D1014">
        <v>11</v>
      </c>
      <c r="E1014">
        <v>3</v>
      </c>
      <c r="F1014">
        <v>14</v>
      </c>
      <c r="G1014">
        <v>31</v>
      </c>
      <c r="H1014">
        <v>164</v>
      </c>
      <c r="I1014">
        <v>195</v>
      </c>
      <c r="J1014">
        <v>2000</v>
      </c>
      <c r="K1014" t="s">
        <v>419</v>
      </c>
      <c r="O1014" t="str">
        <f t="shared" si="61"/>
        <v>46005-46006</v>
      </c>
      <c r="P1014">
        <v>46005</v>
      </c>
      <c r="Q1014">
        <v>46006</v>
      </c>
      <c r="R1014">
        <v>1</v>
      </c>
      <c r="S1014">
        <v>49</v>
      </c>
      <c r="T1014" t="s">
        <v>256</v>
      </c>
      <c r="U1014">
        <v>609</v>
      </c>
      <c r="V1014">
        <v>2000</v>
      </c>
      <c r="W1014">
        <v>5</v>
      </c>
      <c r="X1014">
        <v>0</v>
      </c>
      <c r="Y1014" t="s">
        <v>211</v>
      </c>
      <c r="AA1014" t="str">
        <f t="shared" si="62"/>
        <v>16004-16001</v>
      </c>
      <c r="AB1014">
        <v>16004</v>
      </c>
      <c r="AC1014">
        <v>16001</v>
      </c>
      <c r="AD1014">
        <v>11</v>
      </c>
      <c r="AE1014">
        <v>155</v>
      </c>
      <c r="AF1014">
        <v>2000</v>
      </c>
      <c r="AG1014">
        <v>5</v>
      </c>
      <c r="AH1014">
        <v>0</v>
      </c>
      <c r="AI1014">
        <v>31</v>
      </c>
      <c r="AJ1014" t="s">
        <v>100</v>
      </c>
      <c r="AL1014" t="str">
        <f t="shared" si="63"/>
        <v>22003-26007</v>
      </c>
      <c r="AM1014">
        <v>22003</v>
      </c>
      <c r="AN1014">
        <v>26007</v>
      </c>
      <c r="AO1014">
        <v>1</v>
      </c>
    </row>
    <row r="1015" spans="1:41" x14ac:dyDescent="0.3">
      <c r="A1015" t="str">
        <f t="shared" si="60"/>
        <v>16004-16003</v>
      </c>
      <c r="B1015">
        <v>16004</v>
      </c>
      <c r="C1015">
        <v>16003</v>
      </c>
      <c r="D1015">
        <v>18</v>
      </c>
      <c r="E1015">
        <v>11</v>
      </c>
      <c r="F1015">
        <v>29</v>
      </c>
      <c r="G1015">
        <v>328</v>
      </c>
      <c r="H1015">
        <v>1</v>
      </c>
      <c r="I1015">
        <v>329</v>
      </c>
      <c r="J1015">
        <v>2060</v>
      </c>
      <c r="K1015" t="s">
        <v>421</v>
      </c>
      <c r="O1015" t="str">
        <f t="shared" si="61"/>
        <v>46006-46005</v>
      </c>
      <c r="P1015">
        <v>46006</v>
      </c>
      <c r="Q1015">
        <v>46005</v>
      </c>
      <c r="R1015">
        <v>1</v>
      </c>
      <c r="S1015">
        <v>50</v>
      </c>
      <c r="T1015" t="s">
        <v>256</v>
      </c>
      <c r="U1015">
        <v>609</v>
      </c>
      <c r="V1015">
        <v>2000</v>
      </c>
      <c r="W1015">
        <v>5</v>
      </c>
      <c r="X1015">
        <v>0</v>
      </c>
      <c r="Y1015" t="s">
        <v>211</v>
      </c>
      <c r="AA1015" t="str">
        <f t="shared" si="62"/>
        <v>16004-16003</v>
      </c>
      <c r="AB1015">
        <v>16004</v>
      </c>
      <c r="AC1015">
        <v>16003</v>
      </c>
      <c r="AD1015">
        <v>18</v>
      </c>
      <c r="AE1015">
        <v>230</v>
      </c>
      <c r="AF1015">
        <v>2060</v>
      </c>
      <c r="AG1015">
        <v>5</v>
      </c>
      <c r="AH1015">
        <v>0</v>
      </c>
      <c r="AI1015">
        <v>328</v>
      </c>
      <c r="AJ1015" t="s">
        <v>102</v>
      </c>
      <c r="AL1015" t="str">
        <f t="shared" si="63"/>
        <v>26007-26005</v>
      </c>
      <c r="AM1015">
        <v>26007</v>
      </c>
      <c r="AN1015">
        <v>26005</v>
      </c>
      <c r="AO1015">
        <v>1</v>
      </c>
    </row>
    <row r="1016" spans="1:41" x14ac:dyDescent="0.3">
      <c r="A1016" t="str">
        <f t="shared" si="60"/>
        <v>16004-16005</v>
      </c>
      <c r="B1016">
        <v>16004</v>
      </c>
      <c r="C1016">
        <v>16005</v>
      </c>
      <c r="D1016">
        <v>9</v>
      </c>
      <c r="E1016">
        <v>1</v>
      </c>
      <c r="F1016">
        <v>10</v>
      </c>
      <c r="G1016">
        <v>29</v>
      </c>
      <c r="H1016">
        <v>88</v>
      </c>
      <c r="I1016">
        <v>117</v>
      </c>
      <c r="J1016">
        <v>2060</v>
      </c>
      <c r="K1016" t="s">
        <v>421</v>
      </c>
      <c r="O1016" t="str">
        <f t="shared" si="61"/>
        <v>46006-46007</v>
      </c>
      <c r="P1016">
        <v>46006</v>
      </c>
      <c r="Q1016">
        <v>46007</v>
      </c>
      <c r="R1016">
        <v>1</v>
      </c>
      <c r="S1016">
        <v>47</v>
      </c>
      <c r="T1016" t="s">
        <v>256</v>
      </c>
      <c r="U1016">
        <v>180</v>
      </c>
      <c r="V1016">
        <v>900</v>
      </c>
      <c r="W1016">
        <v>5</v>
      </c>
      <c r="X1016">
        <v>0</v>
      </c>
      <c r="Y1016" t="s">
        <v>211</v>
      </c>
      <c r="AA1016" t="str">
        <f t="shared" si="62"/>
        <v>16004-16005</v>
      </c>
      <c r="AB1016">
        <v>16004</v>
      </c>
      <c r="AC1016">
        <v>16005</v>
      </c>
      <c r="AD1016">
        <v>9</v>
      </c>
      <c r="AE1016">
        <v>112</v>
      </c>
      <c r="AF1016">
        <v>2060</v>
      </c>
      <c r="AG1016">
        <v>5</v>
      </c>
      <c r="AH1016">
        <v>0</v>
      </c>
      <c r="AI1016">
        <v>29</v>
      </c>
      <c r="AJ1016" t="s">
        <v>102</v>
      </c>
      <c r="AL1016" t="str">
        <f t="shared" si="63"/>
        <v>26005-26003</v>
      </c>
      <c r="AM1016">
        <v>26005</v>
      </c>
      <c r="AN1016">
        <v>26003</v>
      </c>
      <c r="AO1016">
        <v>1</v>
      </c>
    </row>
    <row r="1017" spans="1:41" x14ac:dyDescent="0.3">
      <c r="A1017" t="str">
        <f t="shared" si="60"/>
        <v>16004-16008</v>
      </c>
      <c r="B1017">
        <v>16004</v>
      </c>
      <c r="C1017">
        <v>16008</v>
      </c>
      <c r="D1017">
        <v>25</v>
      </c>
      <c r="E1017">
        <v>0</v>
      </c>
      <c r="F1017">
        <v>25</v>
      </c>
      <c r="G1017">
        <v>31</v>
      </c>
      <c r="H1017">
        <v>0</v>
      </c>
      <c r="I1017">
        <v>31</v>
      </c>
      <c r="J1017">
        <v>2000</v>
      </c>
      <c r="K1017" t="s">
        <v>419</v>
      </c>
      <c r="O1017" t="str">
        <f t="shared" si="61"/>
        <v>46007-46006</v>
      </c>
      <c r="P1017">
        <v>46007</v>
      </c>
      <c r="Q1017">
        <v>46006</v>
      </c>
      <c r="R1017">
        <v>1</v>
      </c>
      <c r="S1017">
        <v>40</v>
      </c>
      <c r="T1017" t="s">
        <v>256</v>
      </c>
      <c r="U1017">
        <v>180</v>
      </c>
      <c r="V1017">
        <v>900</v>
      </c>
      <c r="W1017">
        <v>5</v>
      </c>
      <c r="X1017">
        <v>0</v>
      </c>
      <c r="Y1017" t="s">
        <v>211</v>
      </c>
      <c r="AA1017" t="str">
        <f t="shared" si="62"/>
        <v>16004-16008</v>
      </c>
      <c r="AB1017">
        <v>16004</v>
      </c>
      <c r="AC1017">
        <v>16008</v>
      </c>
      <c r="AD1017">
        <v>25</v>
      </c>
      <c r="AE1017">
        <v>323</v>
      </c>
      <c r="AF1017">
        <v>2000</v>
      </c>
      <c r="AG1017">
        <v>5</v>
      </c>
      <c r="AH1017">
        <v>0</v>
      </c>
      <c r="AI1017">
        <v>31</v>
      </c>
      <c r="AJ1017" t="s">
        <v>100</v>
      </c>
      <c r="AL1017" t="str">
        <f t="shared" si="63"/>
        <v>26003-26001</v>
      </c>
      <c r="AM1017">
        <v>26003</v>
      </c>
      <c r="AN1017">
        <v>26001</v>
      </c>
      <c r="AO1017">
        <v>1</v>
      </c>
    </row>
    <row r="1018" spans="1:41" x14ac:dyDescent="0.3">
      <c r="A1018" t="str">
        <f t="shared" si="60"/>
        <v>16005-16002</v>
      </c>
      <c r="B1018">
        <v>16005</v>
      </c>
      <c r="C1018">
        <v>16002</v>
      </c>
      <c r="D1018">
        <v>12</v>
      </c>
      <c r="E1018">
        <v>1</v>
      </c>
      <c r="F1018">
        <v>13</v>
      </c>
      <c r="G1018">
        <v>31</v>
      </c>
      <c r="H1018">
        <v>82</v>
      </c>
      <c r="I1018">
        <v>113</v>
      </c>
      <c r="J1018">
        <v>2000</v>
      </c>
      <c r="K1018" t="s">
        <v>420</v>
      </c>
      <c r="O1018" t="str">
        <f t="shared" si="61"/>
        <v>46007-46008</v>
      </c>
      <c r="P1018">
        <v>46007</v>
      </c>
      <c r="Q1018">
        <v>46008</v>
      </c>
      <c r="R1018">
        <v>1</v>
      </c>
      <c r="S1018">
        <v>40</v>
      </c>
      <c r="T1018" t="s">
        <v>256</v>
      </c>
      <c r="U1018">
        <v>495</v>
      </c>
      <c r="V1018">
        <v>900</v>
      </c>
      <c r="W1018">
        <v>5</v>
      </c>
      <c r="X1018">
        <v>0</v>
      </c>
      <c r="Y1018" t="s">
        <v>211</v>
      </c>
      <c r="AA1018" t="str">
        <f t="shared" si="62"/>
        <v>16005-16002</v>
      </c>
      <c r="AB1018">
        <v>16005</v>
      </c>
      <c r="AC1018">
        <v>16002</v>
      </c>
      <c r="AD1018">
        <v>12</v>
      </c>
      <c r="AE1018">
        <v>155</v>
      </c>
      <c r="AF1018">
        <v>2000</v>
      </c>
      <c r="AG1018">
        <v>5</v>
      </c>
      <c r="AH1018">
        <v>0</v>
      </c>
      <c r="AI1018">
        <v>31</v>
      </c>
      <c r="AJ1018" t="s">
        <v>101</v>
      </c>
      <c r="AL1018" t="str">
        <f t="shared" si="63"/>
        <v>27008-22002</v>
      </c>
      <c r="AM1018">
        <v>27008</v>
      </c>
      <c r="AN1018">
        <v>22002</v>
      </c>
      <c r="AO1018">
        <v>2</v>
      </c>
    </row>
    <row r="1019" spans="1:41" x14ac:dyDescent="0.3">
      <c r="A1019" t="str">
        <f t="shared" si="60"/>
        <v>16005-16004</v>
      </c>
      <c r="B1019">
        <v>16005</v>
      </c>
      <c r="C1019">
        <v>16004</v>
      </c>
      <c r="D1019">
        <v>18</v>
      </c>
      <c r="E1019">
        <v>11</v>
      </c>
      <c r="F1019">
        <v>29</v>
      </c>
      <c r="G1019">
        <v>328</v>
      </c>
      <c r="H1019">
        <v>0</v>
      </c>
      <c r="I1019">
        <v>328</v>
      </c>
      <c r="J1019">
        <v>2000</v>
      </c>
      <c r="K1019" t="s">
        <v>421</v>
      </c>
      <c r="O1019" t="str">
        <f t="shared" si="61"/>
        <v>46008-46004</v>
      </c>
      <c r="P1019">
        <v>46008</v>
      </c>
      <c r="Q1019">
        <v>46004</v>
      </c>
      <c r="R1019">
        <v>1</v>
      </c>
      <c r="S1019">
        <v>32</v>
      </c>
      <c r="T1019" t="s">
        <v>256</v>
      </c>
      <c r="U1019">
        <v>347</v>
      </c>
      <c r="V1019">
        <v>1000</v>
      </c>
      <c r="W1019">
        <v>5</v>
      </c>
      <c r="X1019">
        <v>0</v>
      </c>
      <c r="Y1019" t="s">
        <v>215</v>
      </c>
      <c r="AA1019" t="str">
        <f t="shared" si="62"/>
        <v>16005-16004</v>
      </c>
      <c r="AB1019">
        <v>16005</v>
      </c>
      <c r="AC1019">
        <v>16004</v>
      </c>
      <c r="AD1019">
        <v>18</v>
      </c>
      <c r="AE1019">
        <v>112</v>
      </c>
      <c r="AF1019">
        <v>2000</v>
      </c>
      <c r="AG1019">
        <v>5</v>
      </c>
      <c r="AH1019">
        <v>0</v>
      </c>
      <c r="AI1019">
        <v>328</v>
      </c>
      <c r="AJ1019" t="s">
        <v>102</v>
      </c>
      <c r="AL1019" t="str">
        <f t="shared" si="63"/>
        <v>22002-22006</v>
      </c>
      <c r="AM1019">
        <v>22002</v>
      </c>
      <c r="AN1019">
        <v>22006</v>
      </c>
      <c r="AO1019">
        <v>2</v>
      </c>
    </row>
    <row r="1020" spans="1:41" x14ac:dyDescent="0.3">
      <c r="A1020" t="str">
        <f t="shared" si="60"/>
        <v>16005-16006</v>
      </c>
      <c r="B1020">
        <v>16005</v>
      </c>
      <c r="C1020">
        <v>16006</v>
      </c>
      <c r="D1020">
        <v>13</v>
      </c>
      <c r="E1020">
        <v>0</v>
      </c>
      <c r="F1020">
        <v>13</v>
      </c>
      <c r="G1020">
        <v>29</v>
      </c>
      <c r="H1020">
        <v>0</v>
      </c>
      <c r="I1020">
        <v>29</v>
      </c>
      <c r="J1020">
        <v>2060</v>
      </c>
      <c r="K1020" t="s">
        <v>421</v>
      </c>
      <c r="O1020" t="str">
        <f t="shared" si="61"/>
        <v>46008-46007</v>
      </c>
      <c r="P1020">
        <v>46008</v>
      </c>
      <c r="Q1020">
        <v>46007</v>
      </c>
      <c r="R1020">
        <v>1</v>
      </c>
      <c r="S1020">
        <v>38</v>
      </c>
      <c r="T1020" t="s">
        <v>256</v>
      </c>
      <c r="U1020">
        <v>495</v>
      </c>
      <c r="V1020">
        <v>2000</v>
      </c>
      <c r="W1020">
        <v>5</v>
      </c>
      <c r="X1020">
        <v>0</v>
      </c>
      <c r="Y1020" t="s">
        <v>211</v>
      </c>
      <c r="AA1020" t="str">
        <f t="shared" si="62"/>
        <v>16005-16006</v>
      </c>
      <c r="AB1020">
        <v>16005</v>
      </c>
      <c r="AC1020">
        <v>16006</v>
      </c>
      <c r="AD1020">
        <v>13</v>
      </c>
      <c r="AE1020">
        <v>159</v>
      </c>
      <c r="AF1020">
        <v>2060</v>
      </c>
      <c r="AG1020">
        <v>5</v>
      </c>
      <c r="AH1020">
        <v>0</v>
      </c>
      <c r="AI1020">
        <v>29</v>
      </c>
      <c r="AJ1020" t="s">
        <v>102</v>
      </c>
      <c r="AL1020" t="str">
        <f t="shared" si="63"/>
        <v>1012-1005</v>
      </c>
      <c r="AM1020">
        <v>1012</v>
      </c>
      <c r="AN1020">
        <v>1005</v>
      </c>
      <c r="AO1020">
        <v>2</v>
      </c>
    </row>
    <row r="1021" spans="1:41" x14ac:dyDescent="0.3">
      <c r="A1021" t="str">
        <f t="shared" si="60"/>
        <v>16005-16011</v>
      </c>
      <c r="B1021">
        <v>16005</v>
      </c>
      <c r="C1021">
        <v>16011</v>
      </c>
      <c r="D1021">
        <v>33</v>
      </c>
      <c r="E1021">
        <v>12</v>
      </c>
      <c r="F1021">
        <v>45</v>
      </c>
      <c r="G1021">
        <v>0</v>
      </c>
      <c r="H1021">
        <v>97</v>
      </c>
      <c r="I1021">
        <v>97</v>
      </c>
      <c r="J1021">
        <v>900</v>
      </c>
      <c r="K1021" t="s">
        <v>420</v>
      </c>
      <c r="O1021" t="str">
        <f t="shared" si="61"/>
        <v>46008-46012</v>
      </c>
      <c r="P1021">
        <v>46008</v>
      </c>
      <c r="Q1021">
        <v>46012</v>
      </c>
      <c r="R1021">
        <v>1</v>
      </c>
      <c r="S1021">
        <v>36</v>
      </c>
      <c r="T1021" t="s">
        <v>256</v>
      </c>
      <c r="U1021">
        <v>340</v>
      </c>
      <c r="V1021">
        <v>2000</v>
      </c>
      <c r="W1021">
        <v>5</v>
      </c>
      <c r="X1021">
        <v>0</v>
      </c>
      <c r="Y1021" t="s">
        <v>215</v>
      </c>
      <c r="AA1021" t="str">
        <f t="shared" si="62"/>
        <v>16005-16011</v>
      </c>
      <c r="AB1021">
        <v>16005</v>
      </c>
      <c r="AC1021">
        <v>16011</v>
      </c>
      <c r="AD1021">
        <v>33</v>
      </c>
      <c r="AE1021">
        <v>390</v>
      </c>
      <c r="AF1021">
        <v>900</v>
      </c>
      <c r="AG1021">
        <v>5</v>
      </c>
      <c r="AH1021">
        <v>0</v>
      </c>
      <c r="AI1021">
        <v>0</v>
      </c>
      <c r="AJ1021" t="s">
        <v>101</v>
      </c>
      <c r="AL1021" t="str">
        <f t="shared" si="63"/>
        <v>1005-4008</v>
      </c>
      <c r="AM1021">
        <v>1005</v>
      </c>
      <c r="AN1021">
        <v>4008</v>
      </c>
      <c r="AO1021">
        <v>2</v>
      </c>
    </row>
    <row r="1022" spans="1:41" x14ac:dyDescent="0.3">
      <c r="A1022" t="str">
        <f t="shared" si="60"/>
        <v>16006-16005</v>
      </c>
      <c r="B1022">
        <v>16006</v>
      </c>
      <c r="C1022">
        <v>16005</v>
      </c>
      <c r="D1022">
        <v>11</v>
      </c>
      <c r="E1022">
        <v>1</v>
      </c>
      <c r="F1022">
        <v>12</v>
      </c>
      <c r="G1022">
        <v>13</v>
      </c>
      <c r="H1022">
        <v>82</v>
      </c>
      <c r="I1022">
        <v>95</v>
      </c>
      <c r="J1022">
        <v>2060</v>
      </c>
      <c r="K1022" t="s">
        <v>421</v>
      </c>
      <c r="O1022" t="str">
        <f t="shared" si="61"/>
        <v>46009-46010</v>
      </c>
      <c r="P1022">
        <v>46009</v>
      </c>
      <c r="Q1022">
        <v>46010</v>
      </c>
      <c r="R1022">
        <v>1</v>
      </c>
      <c r="S1022">
        <v>61</v>
      </c>
      <c r="T1022" t="s">
        <v>256</v>
      </c>
      <c r="U1022">
        <v>554</v>
      </c>
      <c r="V1022">
        <v>2000</v>
      </c>
      <c r="W1022">
        <v>5</v>
      </c>
      <c r="X1022">
        <v>0</v>
      </c>
      <c r="Y1022" t="s">
        <v>212</v>
      </c>
      <c r="AA1022" t="str">
        <f t="shared" si="62"/>
        <v>16006-16005</v>
      </c>
      <c r="AB1022">
        <v>16006</v>
      </c>
      <c r="AC1022">
        <v>16005</v>
      </c>
      <c r="AD1022">
        <v>11</v>
      </c>
      <c r="AE1022">
        <v>159</v>
      </c>
      <c r="AF1022">
        <v>2060</v>
      </c>
      <c r="AG1022">
        <v>5</v>
      </c>
      <c r="AH1022">
        <v>0</v>
      </c>
      <c r="AI1022">
        <v>13</v>
      </c>
      <c r="AJ1022" t="s">
        <v>102</v>
      </c>
      <c r="AL1022" t="str">
        <f t="shared" si="63"/>
        <v>27003-27005</v>
      </c>
      <c r="AM1022">
        <v>27003</v>
      </c>
      <c r="AN1022">
        <v>27005</v>
      </c>
      <c r="AO1022">
        <v>2</v>
      </c>
    </row>
    <row r="1023" spans="1:41" x14ac:dyDescent="0.3">
      <c r="A1023" t="str">
        <f t="shared" si="60"/>
        <v>16006-16012</v>
      </c>
      <c r="B1023">
        <v>16006</v>
      </c>
      <c r="C1023">
        <v>16012</v>
      </c>
      <c r="D1023">
        <v>38</v>
      </c>
      <c r="E1023">
        <v>0</v>
      </c>
      <c r="F1023">
        <v>38</v>
      </c>
      <c r="G1023">
        <v>29</v>
      </c>
      <c r="H1023">
        <v>0</v>
      </c>
      <c r="I1023">
        <v>29</v>
      </c>
      <c r="J1023">
        <v>2000</v>
      </c>
      <c r="K1023" t="s">
        <v>484</v>
      </c>
      <c r="O1023" t="str">
        <f t="shared" si="61"/>
        <v>46010-46009</v>
      </c>
      <c r="P1023">
        <v>46010</v>
      </c>
      <c r="Q1023">
        <v>46009</v>
      </c>
      <c r="R1023">
        <v>1</v>
      </c>
      <c r="S1023">
        <v>76</v>
      </c>
      <c r="T1023" t="s">
        <v>256</v>
      </c>
      <c r="U1023">
        <v>554</v>
      </c>
      <c r="V1023">
        <v>2000</v>
      </c>
      <c r="W1023">
        <v>5</v>
      </c>
      <c r="X1023">
        <v>0</v>
      </c>
      <c r="Y1023" t="s">
        <v>212</v>
      </c>
      <c r="AA1023" t="str">
        <f t="shared" si="62"/>
        <v>16006-16012</v>
      </c>
      <c r="AB1023">
        <v>16006</v>
      </c>
      <c r="AC1023">
        <v>16012</v>
      </c>
      <c r="AD1023">
        <v>38</v>
      </c>
      <c r="AE1023">
        <v>346</v>
      </c>
      <c r="AF1023">
        <v>2000</v>
      </c>
      <c r="AG1023">
        <v>4</v>
      </c>
      <c r="AH1023">
        <v>0</v>
      </c>
      <c r="AI1023">
        <v>29</v>
      </c>
      <c r="AJ1023" t="s">
        <v>104</v>
      </c>
      <c r="AL1023" t="str">
        <f t="shared" si="63"/>
        <v>4007-27005</v>
      </c>
      <c r="AM1023">
        <v>4007</v>
      </c>
      <c r="AN1023">
        <v>27005</v>
      </c>
      <c r="AO1023">
        <v>2</v>
      </c>
    </row>
    <row r="1024" spans="1:41" x14ac:dyDescent="0.3">
      <c r="A1024" t="str">
        <f t="shared" si="60"/>
        <v>16007-19001</v>
      </c>
      <c r="B1024">
        <v>16007</v>
      </c>
      <c r="C1024">
        <v>19001</v>
      </c>
      <c r="D1024">
        <v>19</v>
      </c>
      <c r="E1024">
        <v>20</v>
      </c>
      <c r="F1024">
        <v>39</v>
      </c>
      <c r="G1024">
        <v>93</v>
      </c>
      <c r="H1024">
        <v>147</v>
      </c>
      <c r="I1024">
        <v>240</v>
      </c>
      <c r="J1024">
        <v>927</v>
      </c>
      <c r="K1024" t="s">
        <v>410</v>
      </c>
      <c r="O1024" t="str">
        <f t="shared" si="61"/>
        <v>46010-46011</v>
      </c>
      <c r="P1024">
        <v>46010</v>
      </c>
      <c r="Q1024">
        <v>46011</v>
      </c>
      <c r="R1024">
        <v>1</v>
      </c>
      <c r="S1024">
        <v>83</v>
      </c>
      <c r="T1024" t="s">
        <v>256</v>
      </c>
      <c r="U1024">
        <v>179</v>
      </c>
      <c r="V1024">
        <v>1000</v>
      </c>
      <c r="W1024">
        <v>5</v>
      </c>
      <c r="X1024">
        <v>0</v>
      </c>
      <c r="Y1024" t="s">
        <v>212</v>
      </c>
      <c r="AA1024" t="str">
        <f t="shared" si="62"/>
        <v>16007-19001</v>
      </c>
      <c r="AB1024">
        <v>16007</v>
      </c>
      <c r="AC1024">
        <v>19001</v>
      </c>
      <c r="AD1024">
        <v>19</v>
      </c>
      <c r="AE1024">
        <v>226</v>
      </c>
      <c r="AF1024">
        <v>927</v>
      </c>
      <c r="AG1024">
        <v>3</v>
      </c>
      <c r="AH1024">
        <v>0</v>
      </c>
      <c r="AI1024">
        <v>93</v>
      </c>
      <c r="AJ1024" t="s">
        <v>87</v>
      </c>
      <c r="AL1024" t="str">
        <f t="shared" si="63"/>
        <v>31011-4016</v>
      </c>
      <c r="AM1024">
        <v>31011</v>
      </c>
      <c r="AN1024">
        <v>4016</v>
      </c>
      <c r="AO1024">
        <v>2</v>
      </c>
    </row>
    <row r="1025" spans="1:41" x14ac:dyDescent="0.3">
      <c r="A1025" t="str">
        <f t="shared" si="60"/>
        <v>16007-16009</v>
      </c>
      <c r="B1025">
        <v>16007</v>
      </c>
      <c r="C1025">
        <v>16009</v>
      </c>
      <c r="D1025">
        <v>8</v>
      </c>
      <c r="E1025">
        <v>2</v>
      </c>
      <c r="F1025">
        <v>10</v>
      </c>
      <c r="G1025">
        <v>500</v>
      </c>
      <c r="H1025">
        <v>965</v>
      </c>
      <c r="I1025">
        <v>1465</v>
      </c>
      <c r="J1025">
        <v>5300</v>
      </c>
      <c r="K1025" t="s">
        <v>309</v>
      </c>
      <c r="O1025" t="str">
        <f t="shared" si="61"/>
        <v>46011-46010</v>
      </c>
      <c r="P1025">
        <v>46011</v>
      </c>
      <c r="Q1025">
        <v>46010</v>
      </c>
      <c r="R1025">
        <v>1</v>
      </c>
      <c r="S1025">
        <v>84</v>
      </c>
      <c r="T1025" t="s">
        <v>256</v>
      </c>
      <c r="U1025">
        <v>179</v>
      </c>
      <c r="V1025">
        <v>2000</v>
      </c>
      <c r="W1025">
        <v>5</v>
      </c>
      <c r="X1025">
        <v>0</v>
      </c>
      <c r="Y1025" t="s">
        <v>212</v>
      </c>
      <c r="AA1025" t="str">
        <f t="shared" si="62"/>
        <v>16007-16009</v>
      </c>
      <c r="AB1025">
        <v>16007</v>
      </c>
      <c r="AC1025">
        <v>16009</v>
      </c>
      <c r="AD1025">
        <v>8</v>
      </c>
      <c r="AE1025">
        <v>171</v>
      </c>
      <c r="AF1025">
        <v>5300</v>
      </c>
      <c r="AG1025">
        <v>2</v>
      </c>
      <c r="AH1025">
        <v>0</v>
      </c>
      <c r="AI1025">
        <v>500</v>
      </c>
      <c r="AJ1025" t="s">
        <v>339</v>
      </c>
      <c r="AL1025" t="str">
        <f t="shared" si="63"/>
        <v>4017-4007</v>
      </c>
      <c r="AM1025">
        <v>4017</v>
      </c>
      <c r="AN1025">
        <v>4007</v>
      </c>
      <c r="AO1025">
        <v>2</v>
      </c>
    </row>
    <row r="1026" spans="1:41" x14ac:dyDescent="0.3">
      <c r="A1026" t="str">
        <f t="shared" si="60"/>
        <v>16007-16003</v>
      </c>
      <c r="B1026">
        <v>16007</v>
      </c>
      <c r="C1026">
        <v>16003</v>
      </c>
      <c r="D1026">
        <v>20</v>
      </c>
      <c r="E1026">
        <v>10</v>
      </c>
      <c r="F1026">
        <v>30</v>
      </c>
      <c r="G1026">
        <v>198</v>
      </c>
      <c r="H1026">
        <v>1530</v>
      </c>
      <c r="I1026">
        <v>1728</v>
      </c>
      <c r="J1026">
        <v>3710</v>
      </c>
      <c r="K1026" t="s">
        <v>309</v>
      </c>
      <c r="O1026" t="str">
        <f t="shared" si="61"/>
        <v>46012-46008</v>
      </c>
      <c r="P1026">
        <v>46012</v>
      </c>
      <c r="Q1026">
        <v>46008</v>
      </c>
      <c r="R1026">
        <v>1</v>
      </c>
      <c r="S1026">
        <v>29</v>
      </c>
      <c r="T1026" t="s">
        <v>256</v>
      </c>
      <c r="U1026">
        <v>340</v>
      </c>
      <c r="V1026">
        <v>2000</v>
      </c>
      <c r="W1026">
        <v>5</v>
      </c>
      <c r="X1026">
        <v>0</v>
      </c>
      <c r="Y1026" t="s">
        <v>215</v>
      </c>
      <c r="AA1026" t="str">
        <f t="shared" si="62"/>
        <v>16007-16003</v>
      </c>
      <c r="AB1026">
        <v>16007</v>
      </c>
      <c r="AC1026">
        <v>16003</v>
      </c>
      <c r="AD1026">
        <v>20</v>
      </c>
      <c r="AE1026">
        <v>322</v>
      </c>
      <c r="AF1026">
        <v>3710</v>
      </c>
      <c r="AG1026">
        <v>2</v>
      </c>
      <c r="AH1026">
        <v>0</v>
      </c>
      <c r="AI1026">
        <v>198</v>
      </c>
      <c r="AJ1026" t="s">
        <v>339</v>
      </c>
      <c r="AL1026" t="str">
        <f t="shared" si="63"/>
        <v>35002-33018</v>
      </c>
      <c r="AM1026">
        <v>35002</v>
      </c>
      <c r="AN1026">
        <v>33018</v>
      </c>
      <c r="AO1026">
        <v>2</v>
      </c>
    </row>
    <row r="1027" spans="1:41" x14ac:dyDescent="0.3">
      <c r="A1027" t="str">
        <f t="shared" si="60"/>
        <v>16007-16008</v>
      </c>
      <c r="B1027">
        <v>16007</v>
      </c>
      <c r="C1027">
        <v>16008</v>
      </c>
      <c r="D1027">
        <v>22</v>
      </c>
      <c r="E1027">
        <v>3</v>
      </c>
      <c r="F1027">
        <v>25</v>
      </c>
      <c r="G1027">
        <v>33</v>
      </c>
      <c r="H1027">
        <v>0</v>
      </c>
      <c r="I1027">
        <v>33</v>
      </c>
      <c r="J1027">
        <v>1030</v>
      </c>
      <c r="K1027" t="s">
        <v>410</v>
      </c>
      <c r="O1027" t="str">
        <f t="shared" si="61"/>
        <v>46012-46013</v>
      </c>
      <c r="P1027">
        <v>46012</v>
      </c>
      <c r="Q1027">
        <v>46013</v>
      </c>
      <c r="R1027">
        <v>1</v>
      </c>
      <c r="S1027">
        <v>44</v>
      </c>
      <c r="T1027" t="s">
        <v>256</v>
      </c>
      <c r="U1027">
        <v>208</v>
      </c>
      <c r="V1027">
        <v>2000</v>
      </c>
      <c r="W1027">
        <v>5</v>
      </c>
      <c r="X1027">
        <v>0</v>
      </c>
      <c r="Y1027" t="s">
        <v>215</v>
      </c>
      <c r="AA1027" t="str">
        <f t="shared" si="62"/>
        <v>16007-16008</v>
      </c>
      <c r="AB1027">
        <v>16007</v>
      </c>
      <c r="AC1027">
        <v>16008</v>
      </c>
      <c r="AD1027">
        <v>22</v>
      </c>
      <c r="AE1027">
        <v>234</v>
      </c>
      <c r="AF1027">
        <v>1030</v>
      </c>
      <c r="AG1027">
        <v>3</v>
      </c>
      <c r="AH1027">
        <v>0</v>
      </c>
      <c r="AI1027">
        <v>33</v>
      </c>
      <c r="AJ1027" t="s">
        <v>87</v>
      </c>
      <c r="AL1027" t="str">
        <f t="shared" si="63"/>
        <v>33018-35004</v>
      </c>
      <c r="AM1027">
        <v>33018</v>
      </c>
      <c r="AN1027">
        <v>35004</v>
      </c>
      <c r="AO1027">
        <v>2</v>
      </c>
    </row>
    <row r="1028" spans="1:41" x14ac:dyDescent="0.3">
      <c r="A1028" t="str">
        <f t="shared" ref="A1028:A1091" si="64">+B1028&amp;-C1028</f>
        <v>16008-16004</v>
      </c>
      <c r="B1028">
        <v>16008</v>
      </c>
      <c r="C1028">
        <v>16004</v>
      </c>
      <c r="D1028">
        <v>22</v>
      </c>
      <c r="E1028">
        <v>17</v>
      </c>
      <c r="F1028">
        <v>39</v>
      </c>
      <c r="G1028">
        <v>31</v>
      </c>
      <c r="H1028">
        <v>166</v>
      </c>
      <c r="I1028">
        <v>197</v>
      </c>
      <c r="J1028">
        <v>1000</v>
      </c>
      <c r="K1028" t="s">
        <v>419</v>
      </c>
      <c r="O1028" t="str">
        <f t="shared" ref="O1028:O1091" si="65">+P1028&amp;-Q1028</f>
        <v>46013-46012</v>
      </c>
      <c r="P1028">
        <v>46013</v>
      </c>
      <c r="Q1028">
        <v>46012</v>
      </c>
      <c r="R1028">
        <v>1</v>
      </c>
      <c r="S1028">
        <v>38</v>
      </c>
      <c r="T1028" t="s">
        <v>256</v>
      </c>
      <c r="U1028">
        <v>208</v>
      </c>
      <c r="V1028">
        <v>2000</v>
      </c>
      <c r="W1028">
        <v>5</v>
      </c>
      <c r="X1028">
        <v>0</v>
      </c>
      <c r="Y1028" t="s">
        <v>215</v>
      </c>
      <c r="AA1028" t="str">
        <f t="shared" ref="AA1028:AA1091" si="66">+AB1028&amp;-AC1028</f>
        <v>16008-16004</v>
      </c>
      <c r="AB1028">
        <v>16008</v>
      </c>
      <c r="AC1028">
        <v>16004</v>
      </c>
      <c r="AD1028">
        <v>22</v>
      </c>
      <c r="AE1028">
        <v>323</v>
      </c>
      <c r="AF1028">
        <v>1000</v>
      </c>
      <c r="AG1028">
        <v>5</v>
      </c>
      <c r="AH1028">
        <v>0</v>
      </c>
      <c r="AI1028">
        <v>31</v>
      </c>
      <c r="AJ1028" t="s">
        <v>100</v>
      </c>
      <c r="AL1028" t="str">
        <f t="shared" ref="AL1028:AL1090" si="67">+AM1028&amp;-AN1028</f>
        <v>35004-28028</v>
      </c>
      <c r="AM1028">
        <v>35004</v>
      </c>
      <c r="AN1028">
        <v>28028</v>
      </c>
      <c r="AO1028">
        <v>2</v>
      </c>
    </row>
    <row r="1029" spans="1:41" x14ac:dyDescent="0.3">
      <c r="A1029" t="str">
        <f t="shared" si="64"/>
        <v>16008-16010</v>
      </c>
      <c r="B1029">
        <v>16008</v>
      </c>
      <c r="C1029">
        <v>16010</v>
      </c>
      <c r="D1029">
        <v>6</v>
      </c>
      <c r="E1029">
        <v>1</v>
      </c>
      <c r="F1029">
        <v>7</v>
      </c>
      <c r="G1029">
        <v>64</v>
      </c>
      <c r="H1029">
        <v>0</v>
      </c>
      <c r="I1029">
        <v>64</v>
      </c>
      <c r="J1029">
        <v>1000</v>
      </c>
      <c r="K1029" t="s">
        <v>419</v>
      </c>
      <c r="O1029" t="str">
        <f t="shared" si="65"/>
        <v>46013-46017</v>
      </c>
      <c r="P1029">
        <v>46013</v>
      </c>
      <c r="Q1029">
        <v>46017</v>
      </c>
      <c r="R1029">
        <v>1</v>
      </c>
      <c r="S1029">
        <v>40</v>
      </c>
      <c r="T1029" t="s">
        <v>256</v>
      </c>
      <c r="U1029">
        <v>151</v>
      </c>
      <c r="V1029">
        <v>2000</v>
      </c>
      <c r="W1029">
        <v>5</v>
      </c>
      <c r="X1029">
        <v>0</v>
      </c>
      <c r="Y1029" t="s">
        <v>215</v>
      </c>
      <c r="AA1029" t="str">
        <f t="shared" si="66"/>
        <v>16008-16010</v>
      </c>
      <c r="AB1029">
        <v>16008</v>
      </c>
      <c r="AC1029">
        <v>16010</v>
      </c>
      <c r="AD1029">
        <v>6</v>
      </c>
      <c r="AE1029">
        <v>102</v>
      </c>
      <c r="AF1029">
        <v>1000</v>
      </c>
      <c r="AG1029">
        <v>5</v>
      </c>
      <c r="AH1029">
        <v>0</v>
      </c>
      <c r="AI1029">
        <v>64</v>
      </c>
      <c r="AJ1029" t="s">
        <v>100</v>
      </c>
      <c r="AL1029" t="str">
        <f t="shared" si="67"/>
        <v>28028-28027</v>
      </c>
      <c r="AM1029">
        <v>28028</v>
      </c>
      <c r="AN1029">
        <v>28027</v>
      </c>
      <c r="AO1029">
        <v>2</v>
      </c>
    </row>
    <row r="1030" spans="1:41" x14ac:dyDescent="0.3">
      <c r="A1030" t="str">
        <f t="shared" si="64"/>
        <v>16008-16007</v>
      </c>
      <c r="B1030">
        <v>16008</v>
      </c>
      <c r="C1030">
        <v>16007</v>
      </c>
      <c r="D1030">
        <v>23</v>
      </c>
      <c r="E1030">
        <v>8</v>
      </c>
      <c r="F1030">
        <v>31</v>
      </c>
      <c r="G1030">
        <v>0</v>
      </c>
      <c r="H1030">
        <v>68</v>
      </c>
      <c r="I1030">
        <v>68</v>
      </c>
      <c r="J1030">
        <v>824</v>
      </c>
      <c r="K1030" t="s">
        <v>410</v>
      </c>
      <c r="O1030" t="str">
        <f t="shared" si="65"/>
        <v>46014-46015</v>
      </c>
      <c r="P1030">
        <v>46014</v>
      </c>
      <c r="Q1030">
        <v>46015</v>
      </c>
      <c r="R1030">
        <v>1</v>
      </c>
      <c r="S1030">
        <v>45</v>
      </c>
      <c r="T1030" t="s">
        <v>256</v>
      </c>
      <c r="U1030">
        <v>502</v>
      </c>
      <c r="V1030">
        <v>2000</v>
      </c>
      <c r="W1030">
        <v>5</v>
      </c>
      <c r="X1030">
        <v>0</v>
      </c>
      <c r="Y1030" t="s">
        <v>169</v>
      </c>
      <c r="AA1030" t="str">
        <f t="shared" si="66"/>
        <v>16008-16007</v>
      </c>
      <c r="AB1030">
        <v>16008</v>
      </c>
      <c r="AC1030">
        <v>16007</v>
      </c>
      <c r="AD1030">
        <v>23</v>
      </c>
      <c r="AE1030">
        <v>234</v>
      </c>
      <c r="AF1030">
        <v>824</v>
      </c>
      <c r="AG1030">
        <v>3</v>
      </c>
      <c r="AH1030">
        <v>0</v>
      </c>
      <c r="AI1030">
        <v>0</v>
      </c>
      <c r="AJ1030" t="s">
        <v>87</v>
      </c>
      <c r="AL1030" t="str">
        <f t="shared" si="67"/>
        <v>28027-28004</v>
      </c>
      <c r="AM1030">
        <v>28027</v>
      </c>
      <c r="AN1030">
        <v>28004</v>
      </c>
      <c r="AO1030">
        <v>2</v>
      </c>
    </row>
    <row r="1031" spans="1:41" x14ac:dyDescent="0.3">
      <c r="A1031" t="str">
        <f t="shared" si="64"/>
        <v>16009-36001</v>
      </c>
      <c r="B1031">
        <v>16009</v>
      </c>
      <c r="C1031">
        <v>36001</v>
      </c>
      <c r="D1031">
        <v>9</v>
      </c>
      <c r="E1031">
        <v>2</v>
      </c>
      <c r="F1031">
        <v>11</v>
      </c>
      <c r="G1031">
        <v>500</v>
      </c>
      <c r="H1031">
        <v>1110</v>
      </c>
      <c r="I1031">
        <v>1610</v>
      </c>
      <c r="J1031">
        <v>5300</v>
      </c>
      <c r="K1031" t="s">
        <v>309</v>
      </c>
      <c r="O1031" t="str">
        <f t="shared" si="65"/>
        <v>46015-46014</v>
      </c>
      <c r="P1031">
        <v>46015</v>
      </c>
      <c r="Q1031">
        <v>46014</v>
      </c>
      <c r="R1031">
        <v>1</v>
      </c>
      <c r="S1031">
        <v>63</v>
      </c>
      <c r="T1031" t="s">
        <v>256</v>
      </c>
      <c r="U1031">
        <v>502</v>
      </c>
      <c r="V1031">
        <v>2000</v>
      </c>
      <c r="W1031">
        <v>5</v>
      </c>
      <c r="X1031">
        <v>0</v>
      </c>
      <c r="Y1031" t="s">
        <v>169</v>
      </c>
      <c r="AA1031" t="str">
        <f t="shared" si="66"/>
        <v>16009-36001</v>
      </c>
      <c r="AB1031">
        <v>16009</v>
      </c>
      <c r="AC1031">
        <v>36001</v>
      </c>
      <c r="AD1031">
        <v>9</v>
      </c>
      <c r="AE1031">
        <v>60</v>
      </c>
      <c r="AF1031">
        <v>5300</v>
      </c>
      <c r="AG1031">
        <v>2</v>
      </c>
      <c r="AH1031">
        <v>0</v>
      </c>
      <c r="AI1031">
        <v>500</v>
      </c>
      <c r="AJ1031" t="s">
        <v>339</v>
      </c>
      <c r="AL1031" t="str">
        <f t="shared" si="67"/>
        <v>33025-15006</v>
      </c>
      <c r="AM1031">
        <v>33025</v>
      </c>
      <c r="AN1031">
        <v>15006</v>
      </c>
      <c r="AO1031">
        <v>2</v>
      </c>
    </row>
    <row r="1032" spans="1:41" x14ac:dyDescent="0.3">
      <c r="A1032" t="str">
        <f t="shared" si="64"/>
        <v>16009-16007</v>
      </c>
      <c r="B1032">
        <v>16009</v>
      </c>
      <c r="C1032">
        <v>16007</v>
      </c>
      <c r="D1032">
        <v>11</v>
      </c>
      <c r="E1032">
        <v>5</v>
      </c>
      <c r="F1032">
        <v>16</v>
      </c>
      <c r="G1032">
        <v>198</v>
      </c>
      <c r="H1032">
        <v>1377</v>
      </c>
      <c r="I1032">
        <v>1575</v>
      </c>
      <c r="J1032">
        <v>3710</v>
      </c>
      <c r="K1032" t="s">
        <v>309</v>
      </c>
      <c r="O1032" t="str">
        <f t="shared" si="65"/>
        <v>46015-46016</v>
      </c>
      <c r="P1032">
        <v>46015</v>
      </c>
      <c r="Q1032">
        <v>46016</v>
      </c>
      <c r="R1032">
        <v>1</v>
      </c>
      <c r="S1032">
        <v>60</v>
      </c>
      <c r="T1032" t="s">
        <v>256</v>
      </c>
      <c r="U1032">
        <v>187</v>
      </c>
      <c r="V1032">
        <v>2000</v>
      </c>
      <c r="W1032">
        <v>5</v>
      </c>
      <c r="X1032">
        <v>0</v>
      </c>
      <c r="Y1032" t="s">
        <v>169</v>
      </c>
      <c r="AA1032" t="str">
        <f t="shared" si="66"/>
        <v>16009-16007</v>
      </c>
      <c r="AB1032">
        <v>16009</v>
      </c>
      <c r="AC1032">
        <v>16007</v>
      </c>
      <c r="AD1032">
        <v>11</v>
      </c>
      <c r="AE1032">
        <v>171</v>
      </c>
      <c r="AF1032">
        <v>3710</v>
      </c>
      <c r="AG1032">
        <v>2</v>
      </c>
      <c r="AH1032">
        <v>0</v>
      </c>
      <c r="AI1032">
        <v>198</v>
      </c>
      <c r="AJ1032" t="s">
        <v>339</v>
      </c>
      <c r="AL1032" t="str">
        <f t="shared" si="67"/>
        <v>28029-28003</v>
      </c>
      <c r="AM1032">
        <v>28029</v>
      </c>
      <c r="AN1032">
        <v>28003</v>
      </c>
      <c r="AO1032">
        <v>2</v>
      </c>
    </row>
    <row r="1033" spans="1:41" x14ac:dyDescent="0.3">
      <c r="A1033" t="str">
        <f t="shared" si="64"/>
        <v>16010-16008</v>
      </c>
      <c r="B1033">
        <v>16010</v>
      </c>
      <c r="C1033">
        <v>16008</v>
      </c>
      <c r="D1033">
        <v>6</v>
      </c>
      <c r="E1033">
        <v>3</v>
      </c>
      <c r="F1033">
        <v>9</v>
      </c>
      <c r="G1033">
        <v>31</v>
      </c>
      <c r="H1033">
        <v>234</v>
      </c>
      <c r="I1033">
        <v>265</v>
      </c>
      <c r="J1033">
        <v>2000</v>
      </c>
      <c r="K1033" t="s">
        <v>419</v>
      </c>
      <c r="O1033" t="str">
        <f t="shared" si="65"/>
        <v>46016-46015</v>
      </c>
      <c r="P1033">
        <v>46016</v>
      </c>
      <c r="Q1033">
        <v>46015</v>
      </c>
      <c r="R1033">
        <v>1</v>
      </c>
      <c r="S1033">
        <v>56</v>
      </c>
      <c r="T1033" t="s">
        <v>256</v>
      </c>
      <c r="U1033">
        <v>187</v>
      </c>
      <c r="V1033">
        <v>2000</v>
      </c>
      <c r="W1033">
        <v>5</v>
      </c>
      <c r="X1033">
        <v>0</v>
      </c>
      <c r="Y1033" t="s">
        <v>169</v>
      </c>
      <c r="AA1033" t="str">
        <f t="shared" si="66"/>
        <v>16010-16008</v>
      </c>
      <c r="AB1033">
        <v>16010</v>
      </c>
      <c r="AC1033">
        <v>16008</v>
      </c>
      <c r="AD1033">
        <v>6</v>
      </c>
      <c r="AE1033">
        <v>102</v>
      </c>
      <c r="AF1033">
        <v>2000</v>
      </c>
      <c r="AG1033">
        <v>5</v>
      </c>
      <c r="AH1033">
        <v>0</v>
      </c>
      <c r="AI1033">
        <v>31</v>
      </c>
      <c r="AJ1033" t="s">
        <v>100</v>
      </c>
      <c r="AL1033" t="str">
        <f t="shared" si="67"/>
        <v>28003-28006</v>
      </c>
      <c r="AM1033">
        <v>28003</v>
      </c>
      <c r="AN1033">
        <v>28006</v>
      </c>
      <c r="AO1033">
        <v>2</v>
      </c>
    </row>
    <row r="1034" spans="1:41" x14ac:dyDescent="0.3">
      <c r="A1034" t="str">
        <f t="shared" si="64"/>
        <v>16010-36002</v>
      </c>
      <c r="B1034">
        <v>16010</v>
      </c>
      <c r="C1034">
        <v>36002</v>
      </c>
      <c r="D1034">
        <v>3</v>
      </c>
      <c r="E1034">
        <v>0</v>
      </c>
      <c r="F1034">
        <v>3</v>
      </c>
      <c r="G1034">
        <v>64</v>
      </c>
      <c r="H1034">
        <v>1</v>
      </c>
      <c r="I1034">
        <v>65</v>
      </c>
      <c r="J1034">
        <v>2000</v>
      </c>
      <c r="K1034" t="s">
        <v>419</v>
      </c>
      <c r="O1034" t="str">
        <f t="shared" si="65"/>
        <v>46016-46017</v>
      </c>
      <c r="P1034">
        <v>46016</v>
      </c>
      <c r="Q1034">
        <v>46017</v>
      </c>
      <c r="R1034">
        <v>1</v>
      </c>
      <c r="S1034">
        <v>64</v>
      </c>
      <c r="T1034" t="s">
        <v>256</v>
      </c>
      <c r="U1034">
        <v>389</v>
      </c>
      <c r="V1034">
        <v>2000</v>
      </c>
      <c r="W1034">
        <v>5</v>
      </c>
      <c r="X1034">
        <v>0</v>
      </c>
      <c r="Y1034" t="s">
        <v>169</v>
      </c>
      <c r="AA1034" t="str">
        <f t="shared" si="66"/>
        <v>16010-36002</v>
      </c>
      <c r="AB1034">
        <v>16010</v>
      </c>
      <c r="AC1034">
        <v>36002</v>
      </c>
      <c r="AD1034">
        <v>3</v>
      </c>
      <c r="AE1034">
        <v>57</v>
      </c>
      <c r="AF1034">
        <v>2000</v>
      </c>
      <c r="AG1034">
        <v>5</v>
      </c>
      <c r="AH1034">
        <v>0</v>
      </c>
      <c r="AI1034">
        <v>64</v>
      </c>
      <c r="AJ1034" t="s">
        <v>100</v>
      </c>
      <c r="AL1034" t="str">
        <f t="shared" si="67"/>
        <v>28003-28031</v>
      </c>
      <c r="AM1034">
        <v>28003</v>
      </c>
      <c r="AN1034">
        <v>28031</v>
      </c>
      <c r="AO1034">
        <v>2</v>
      </c>
    </row>
    <row r="1035" spans="1:41" x14ac:dyDescent="0.3">
      <c r="A1035" t="str">
        <f t="shared" si="64"/>
        <v>16010-16009</v>
      </c>
      <c r="B1035">
        <v>16010</v>
      </c>
      <c r="C1035">
        <v>16009</v>
      </c>
      <c r="D1035">
        <v>20</v>
      </c>
      <c r="E1035">
        <v>4</v>
      </c>
      <c r="F1035">
        <v>24</v>
      </c>
      <c r="G1035">
        <v>0</v>
      </c>
      <c r="H1035">
        <v>191</v>
      </c>
      <c r="I1035">
        <v>191</v>
      </c>
      <c r="J1035">
        <v>4000</v>
      </c>
      <c r="K1035" t="s">
        <v>598</v>
      </c>
      <c r="O1035" t="str">
        <f t="shared" si="65"/>
        <v>46017-46013</v>
      </c>
      <c r="P1035">
        <v>46017</v>
      </c>
      <c r="Q1035">
        <v>46013</v>
      </c>
      <c r="R1035">
        <v>1</v>
      </c>
      <c r="S1035">
        <v>33</v>
      </c>
      <c r="T1035" t="s">
        <v>256</v>
      </c>
      <c r="U1035">
        <v>151</v>
      </c>
      <c r="V1035">
        <v>2000</v>
      </c>
      <c r="W1035">
        <v>5</v>
      </c>
      <c r="X1035">
        <v>0</v>
      </c>
      <c r="Y1035" t="s">
        <v>215</v>
      </c>
      <c r="AA1035" t="str">
        <f t="shared" si="66"/>
        <v>16010-16009</v>
      </c>
      <c r="AB1035">
        <v>16010</v>
      </c>
      <c r="AC1035">
        <v>16009</v>
      </c>
      <c r="AD1035">
        <v>20</v>
      </c>
      <c r="AE1035">
        <v>241</v>
      </c>
      <c r="AF1035">
        <v>4000</v>
      </c>
      <c r="AG1035">
        <v>3</v>
      </c>
      <c r="AH1035">
        <v>0</v>
      </c>
      <c r="AI1035">
        <v>0</v>
      </c>
      <c r="AJ1035" t="s">
        <v>105</v>
      </c>
      <c r="AL1035" t="str">
        <f t="shared" si="67"/>
        <v>28031-28003</v>
      </c>
      <c r="AM1035">
        <v>28031</v>
      </c>
      <c r="AN1035">
        <v>28003</v>
      </c>
      <c r="AO1035">
        <v>2</v>
      </c>
    </row>
    <row r="1036" spans="1:41" x14ac:dyDescent="0.3">
      <c r="A1036" t="str">
        <f t="shared" si="64"/>
        <v>16011-16005</v>
      </c>
      <c r="B1036">
        <v>16011</v>
      </c>
      <c r="C1036">
        <v>16005</v>
      </c>
      <c r="D1036">
        <v>28</v>
      </c>
      <c r="E1036">
        <v>51</v>
      </c>
      <c r="F1036">
        <v>79</v>
      </c>
      <c r="G1036">
        <v>340</v>
      </c>
      <c r="H1036">
        <v>0</v>
      </c>
      <c r="I1036">
        <v>340</v>
      </c>
      <c r="J1036">
        <v>1000</v>
      </c>
      <c r="K1036" t="s">
        <v>420</v>
      </c>
      <c r="O1036" t="str">
        <f t="shared" si="65"/>
        <v>46017-46016</v>
      </c>
      <c r="P1036">
        <v>46017</v>
      </c>
      <c r="Q1036">
        <v>46016</v>
      </c>
      <c r="R1036">
        <v>1</v>
      </c>
      <c r="S1036">
        <v>50</v>
      </c>
      <c r="T1036" t="s">
        <v>256</v>
      </c>
      <c r="U1036">
        <v>389</v>
      </c>
      <c r="V1036">
        <v>2000</v>
      </c>
      <c r="W1036">
        <v>5</v>
      </c>
      <c r="X1036">
        <v>0</v>
      </c>
      <c r="Y1036" t="s">
        <v>169</v>
      </c>
      <c r="AA1036" t="str">
        <f t="shared" si="66"/>
        <v>16011-16005</v>
      </c>
      <c r="AB1036">
        <v>16011</v>
      </c>
      <c r="AC1036">
        <v>16005</v>
      </c>
      <c r="AD1036">
        <v>28</v>
      </c>
      <c r="AE1036">
        <v>390</v>
      </c>
      <c r="AF1036">
        <v>1000</v>
      </c>
      <c r="AG1036">
        <v>5</v>
      </c>
      <c r="AH1036">
        <v>0</v>
      </c>
      <c r="AI1036">
        <v>340</v>
      </c>
      <c r="AJ1036" t="s">
        <v>101</v>
      </c>
      <c r="AL1036" t="str">
        <f t="shared" si="67"/>
        <v>28033-28031</v>
      </c>
      <c r="AM1036">
        <v>28033</v>
      </c>
      <c r="AN1036">
        <v>28031</v>
      </c>
      <c r="AO1036">
        <v>2</v>
      </c>
    </row>
    <row r="1037" spans="1:41" x14ac:dyDescent="0.3">
      <c r="A1037" t="str">
        <f t="shared" si="64"/>
        <v>16011-36003</v>
      </c>
      <c r="B1037">
        <v>16011</v>
      </c>
      <c r="C1037">
        <v>36003</v>
      </c>
      <c r="D1037">
        <v>4</v>
      </c>
      <c r="E1037">
        <v>0</v>
      </c>
      <c r="F1037">
        <v>4</v>
      </c>
      <c r="G1037">
        <v>0</v>
      </c>
      <c r="H1037">
        <v>138</v>
      </c>
      <c r="I1037">
        <v>138</v>
      </c>
      <c r="J1037">
        <v>2000</v>
      </c>
      <c r="K1037" t="s">
        <v>420</v>
      </c>
      <c r="O1037" t="str">
        <f t="shared" si="65"/>
        <v>47003-47005</v>
      </c>
      <c r="P1037">
        <v>47003</v>
      </c>
      <c r="Q1037">
        <v>47005</v>
      </c>
      <c r="R1037">
        <v>1</v>
      </c>
      <c r="S1037">
        <v>42</v>
      </c>
      <c r="T1037" t="s">
        <v>256</v>
      </c>
      <c r="U1037">
        <v>494</v>
      </c>
      <c r="V1037">
        <v>6000</v>
      </c>
      <c r="W1037">
        <v>5</v>
      </c>
      <c r="X1037">
        <v>0</v>
      </c>
      <c r="Y1037" t="s">
        <v>217</v>
      </c>
      <c r="AA1037" t="str">
        <f t="shared" si="66"/>
        <v>16011-36003</v>
      </c>
      <c r="AB1037">
        <v>16011</v>
      </c>
      <c r="AC1037">
        <v>36003</v>
      </c>
      <c r="AD1037">
        <v>4</v>
      </c>
      <c r="AE1037">
        <v>53</v>
      </c>
      <c r="AF1037">
        <v>2000</v>
      </c>
      <c r="AG1037">
        <v>5</v>
      </c>
      <c r="AH1037">
        <v>0</v>
      </c>
      <c r="AI1037">
        <v>0</v>
      </c>
      <c r="AJ1037" t="s">
        <v>101</v>
      </c>
      <c r="AL1037" t="str">
        <f t="shared" si="67"/>
        <v>28031-28033</v>
      </c>
      <c r="AM1037">
        <v>28031</v>
      </c>
      <c r="AN1037">
        <v>28033</v>
      </c>
      <c r="AO1037">
        <v>2</v>
      </c>
    </row>
    <row r="1038" spans="1:41" x14ac:dyDescent="0.3">
      <c r="A1038" t="str">
        <f t="shared" si="64"/>
        <v>16011-16010</v>
      </c>
      <c r="B1038">
        <v>16011</v>
      </c>
      <c r="C1038">
        <v>16010</v>
      </c>
      <c r="D1038">
        <v>9</v>
      </c>
      <c r="E1038">
        <v>4</v>
      </c>
      <c r="F1038">
        <v>13</v>
      </c>
      <c r="G1038">
        <v>0</v>
      </c>
      <c r="H1038">
        <v>365</v>
      </c>
      <c r="I1038">
        <v>365</v>
      </c>
      <c r="J1038">
        <v>4000</v>
      </c>
      <c r="K1038" t="s">
        <v>598</v>
      </c>
      <c r="O1038" t="str">
        <f t="shared" si="65"/>
        <v>47005-47003</v>
      </c>
      <c r="P1038">
        <v>47005</v>
      </c>
      <c r="Q1038">
        <v>47003</v>
      </c>
      <c r="R1038">
        <v>1</v>
      </c>
      <c r="S1038">
        <v>42</v>
      </c>
      <c r="T1038" t="s">
        <v>256</v>
      </c>
      <c r="U1038">
        <v>494</v>
      </c>
      <c r="V1038">
        <v>4220</v>
      </c>
      <c r="W1038">
        <v>5</v>
      </c>
      <c r="X1038">
        <v>0</v>
      </c>
      <c r="Y1038" t="s">
        <v>217</v>
      </c>
      <c r="AA1038" t="str">
        <f t="shared" si="66"/>
        <v>16011-16010</v>
      </c>
      <c r="AB1038">
        <v>16011</v>
      </c>
      <c r="AC1038">
        <v>16010</v>
      </c>
      <c r="AD1038">
        <v>9</v>
      </c>
      <c r="AE1038">
        <v>115</v>
      </c>
      <c r="AF1038">
        <v>4000</v>
      </c>
      <c r="AG1038">
        <v>3</v>
      </c>
      <c r="AH1038">
        <v>0</v>
      </c>
      <c r="AI1038">
        <v>0</v>
      </c>
      <c r="AJ1038" t="s">
        <v>105</v>
      </c>
      <c r="AL1038" t="str">
        <f t="shared" si="67"/>
        <v>28033-28002</v>
      </c>
      <c r="AM1038">
        <v>28033</v>
      </c>
      <c r="AN1038">
        <v>28002</v>
      </c>
      <c r="AO1038">
        <v>2</v>
      </c>
    </row>
    <row r="1039" spans="1:41" x14ac:dyDescent="0.3">
      <c r="A1039" t="str">
        <f t="shared" si="64"/>
        <v>16012-16006</v>
      </c>
      <c r="B1039">
        <v>16012</v>
      </c>
      <c r="C1039">
        <v>16006</v>
      </c>
      <c r="D1039">
        <v>25</v>
      </c>
      <c r="E1039">
        <v>2</v>
      </c>
      <c r="F1039">
        <v>27</v>
      </c>
      <c r="G1039">
        <v>13</v>
      </c>
      <c r="H1039">
        <v>82</v>
      </c>
      <c r="I1039">
        <v>95</v>
      </c>
      <c r="J1039">
        <v>2000</v>
      </c>
      <c r="K1039" t="s">
        <v>484</v>
      </c>
      <c r="O1039" t="str">
        <f t="shared" si="65"/>
        <v>48001-31021</v>
      </c>
      <c r="P1039">
        <v>48001</v>
      </c>
      <c r="Q1039">
        <v>31021</v>
      </c>
      <c r="R1039">
        <v>1</v>
      </c>
      <c r="S1039">
        <v>20</v>
      </c>
      <c r="T1039" t="s">
        <v>256</v>
      </c>
      <c r="U1039">
        <v>90</v>
      </c>
      <c r="V1039">
        <v>1320</v>
      </c>
      <c r="W1039">
        <v>4</v>
      </c>
      <c r="X1039">
        <v>0</v>
      </c>
      <c r="Y1039" t="s">
        <v>152</v>
      </c>
      <c r="AA1039" t="str">
        <f t="shared" si="66"/>
        <v>16012-16006</v>
      </c>
      <c r="AB1039">
        <v>16012</v>
      </c>
      <c r="AC1039">
        <v>16006</v>
      </c>
      <c r="AD1039">
        <v>25</v>
      </c>
      <c r="AE1039">
        <v>346</v>
      </c>
      <c r="AF1039">
        <v>2000</v>
      </c>
      <c r="AG1039">
        <v>4</v>
      </c>
      <c r="AH1039">
        <v>0</v>
      </c>
      <c r="AI1039">
        <v>13</v>
      </c>
      <c r="AJ1039" t="s">
        <v>104</v>
      </c>
      <c r="AL1039" t="str">
        <f t="shared" si="67"/>
        <v>28002-28033</v>
      </c>
      <c r="AM1039">
        <v>28002</v>
      </c>
      <c r="AN1039">
        <v>28033</v>
      </c>
      <c r="AO1039">
        <v>2</v>
      </c>
    </row>
    <row r="1040" spans="1:41" x14ac:dyDescent="0.3">
      <c r="A1040" t="str">
        <f t="shared" si="64"/>
        <v>16012-36004</v>
      </c>
      <c r="B1040">
        <v>16012</v>
      </c>
      <c r="C1040">
        <v>36004</v>
      </c>
      <c r="D1040">
        <v>5</v>
      </c>
      <c r="E1040">
        <v>0</v>
      </c>
      <c r="F1040">
        <v>5</v>
      </c>
      <c r="G1040">
        <v>29</v>
      </c>
      <c r="H1040">
        <v>0</v>
      </c>
      <c r="I1040">
        <v>29</v>
      </c>
      <c r="J1040">
        <v>2000</v>
      </c>
      <c r="K1040" t="s">
        <v>484</v>
      </c>
      <c r="O1040" t="str">
        <f t="shared" si="65"/>
        <v>48002-48005</v>
      </c>
      <c r="P1040">
        <v>48002</v>
      </c>
      <c r="Q1040">
        <v>48005</v>
      </c>
      <c r="R1040">
        <v>1</v>
      </c>
      <c r="S1040">
        <v>43</v>
      </c>
      <c r="T1040" t="s">
        <v>256</v>
      </c>
      <c r="U1040">
        <v>99</v>
      </c>
      <c r="V1040">
        <v>844</v>
      </c>
      <c r="W1040">
        <v>5</v>
      </c>
      <c r="X1040">
        <v>0</v>
      </c>
      <c r="Y1040" t="s">
        <v>124</v>
      </c>
      <c r="AA1040" t="str">
        <f t="shared" si="66"/>
        <v>16012-36004</v>
      </c>
      <c r="AB1040">
        <v>16012</v>
      </c>
      <c r="AC1040">
        <v>36004</v>
      </c>
      <c r="AD1040">
        <v>5</v>
      </c>
      <c r="AE1040">
        <v>58</v>
      </c>
      <c r="AF1040">
        <v>2000</v>
      </c>
      <c r="AG1040">
        <v>4</v>
      </c>
      <c r="AH1040">
        <v>0</v>
      </c>
      <c r="AI1040">
        <v>29</v>
      </c>
      <c r="AJ1040" t="s">
        <v>104</v>
      </c>
      <c r="AL1040" t="str">
        <f t="shared" si="67"/>
        <v>28011-28002</v>
      </c>
      <c r="AM1040">
        <v>28011</v>
      </c>
      <c r="AN1040">
        <v>28002</v>
      </c>
      <c r="AO1040">
        <v>2</v>
      </c>
    </row>
    <row r="1041" spans="1:41" x14ac:dyDescent="0.3">
      <c r="A1041" t="str">
        <f t="shared" si="64"/>
        <v>16012-16013</v>
      </c>
      <c r="B1041">
        <v>16012</v>
      </c>
      <c r="C1041">
        <v>16013</v>
      </c>
      <c r="D1041">
        <v>38</v>
      </c>
      <c r="E1041">
        <v>0</v>
      </c>
      <c r="F1041">
        <v>38</v>
      </c>
      <c r="G1041">
        <v>0</v>
      </c>
      <c r="H1041">
        <v>0</v>
      </c>
      <c r="I1041">
        <v>0</v>
      </c>
      <c r="J1041">
        <v>4000</v>
      </c>
      <c r="K1041" t="s">
        <v>297</v>
      </c>
      <c r="O1041" t="str">
        <f t="shared" si="65"/>
        <v>48005-32004</v>
      </c>
      <c r="P1041">
        <v>48005</v>
      </c>
      <c r="Q1041">
        <v>32004</v>
      </c>
      <c r="R1041">
        <v>1</v>
      </c>
      <c r="S1041">
        <v>68</v>
      </c>
      <c r="T1041" t="s">
        <v>256</v>
      </c>
      <c r="U1041">
        <v>258</v>
      </c>
      <c r="V1041">
        <v>1751</v>
      </c>
      <c r="W1041">
        <v>2</v>
      </c>
      <c r="X1041">
        <v>0</v>
      </c>
      <c r="Y1041" t="s">
        <v>128</v>
      </c>
      <c r="AA1041" t="str">
        <f t="shared" si="66"/>
        <v>16012-16013</v>
      </c>
      <c r="AB1041">
        <v>16012</v>
      </c>
      <c r="AC1041">
        <v>16013</v>
      </c>
      <c r="AD1041">
        <v>38</v>
      </c>
      <c r="AE1041">
        <v>531</v>
      </c>
      <c r="AF1041">
        <v>4000</v>
      </c>
      <c r="AG1041">
        <v>3</v>
      </c>
      <c r="AH1041">
        <v>0</v>
      </c>
      <c r="AI1041">
        <v>0</v>
      </c>
      <c r="AJ1041" t="s">
        <v>297</v>
      </c>
      <c r="AL1041" t="str">
        <f t="shared" si="67"/>
        <v>28002-28011</v>
      </c>
      <c r="AM1041">
        <v>28002</v>
      </c>
      <c r="AN1041">
        <v>28011</v>
      </c>
      <c r="AO1041">
        <v>2</v>
      </c>
    </row>
    <row r="1042" spans="1:41" x14ac:dyDescent="0.3">
      <c r="A1042" t="str">
        <f t="shared" si="64"/>
        <v>16012-16011</v>
      </c>
      <c r="B1042">
        <v>16012</v>
      </c>
      <c r="C1042">
        <v>16011</v>
      </c>
      <c r="D1042">
        <v>13</v>
      </c>
      <c r="E1042">
        <v>0</v>
      </c>
      <c r="F1042">
        <v>13</v>
      </c>
      <c r="G1042">
        <v>0</v>
      </c>
      <c r="H1042">
        <v>1</v>
      </c>
      <c r="I1042">
        <v>1</v>
      </c>
      <c r="J1042">
        <v>4000</v>
      </c>
      <c r="K1042" t="s">
        <v>598</v>
      </c>
      <c r="O1042" t="str">
        <f t="shared" si="65"/>
        <v>48006-24001</v>
      </c>
      <c r="P1042">
        <v>48006</v>
      </c>
      <c r="Q1042">
        <v>24001</v>
      </c>
      <c r="R1042">
        <v>1</v>
      </c>
      <c r="S1042">
        <v>15</v>
      </c>
      <c r="T1042" t="s">
        <v>256</v>
      </c>
      <c r="U1042">
        <v>152</v>
      </c>
      <c r="V1042">
        <v>900</v>
      </c>
      <c r="W1042">
        <v>5</v>
      </c>
      <c r="X1042">
        <v>0</v>
      </c>
      <c r="Y1042" t="s">
        <v>130</v>
      </c>
      <c r="AA1042" t="str">
        <f t="shared" si="66"/>
        <v>16012-16011</v>
      </c>
      <c r="AB1042">
        <v>16012</v>
      </c>
      <c r="AC1042">
        <v>16011</v>
      </c>
      <c r="AD1042">
        <v>13</v>
      </c>
      <c r="AE1042">
        <v>130</v>
      </c>
      <c r="AF1042">
        <v>4000</v>
      </c>
      <c r="AG1042">
        <v>3</v>
      </c>
      <c r="AH1042">
        <v>0</v>
      </c>
      <c r="AI1042">
        <v>0</v>
      </c>
      <c r="AJ1042" t="s">
        <v>105</v>
      </c>
      <c r="AL1042" t="str">
        <f t="shared" si="67"/>
        <v>32008-32004</v>
      </c>
      <c r="AM1042">
        <v>32008</v>
      </c>
      <c r="AN1042">
        <v>32004</v>
      </c>
      <c r="AO1042">
        <v>2</v>
      </c>
    </row>
    <row r="1043" spans="1:41" x14ac:dyDescent="0.3">
      <c r="A1043" t="str">
        <f t="shared" si="64"/>
        <v>16013-16012</v>
      </c>
      <c r="B1043">
        <v>16013</v>
      </c>
      <c r="C1043">
        <v>16012</v>
      </c>
      <c r="D1043">
        <v>38</v>
      </c>
      <c r="E1043">
        <v>0</v>
      </c>
      <c r="F1043">
        <v>38</v>
      </c>
      <c r="G1043">
        <v>0</v>
      </c>
      <c r="H1043">
        <v>0</v>
      </c>
      <c r="I1043">
        <v>0</v>
      </c>
      <c r="J1043">
        <v>4000</v>
      </c>
      <c r="K1043" t="s">
        <v>574</v>
      </c>
      <c r="O1043" t="str">
        <f t="shared" si="65"/>
        <v>48006-48005</v>
      </c>
      <c r="P1043">
        <v>48006</v>
      </c>
      <c r="Q1043">
        <v>48005</v>
      </c>
      <c r="R1043">
        <v>1</v>
      </c>
      <c r="S1043">
        <v>64</v>
      </c>
      <c r="T1043" t="s">
        <v>256</v>
      </c>
      <c r="U1043">
        <v>440</v>
      </c>
      <c r="V1043">
        <v>1751</v>
      </c>
      <c r="W1043">
        <v>2</v>
      </c>
      <c r="X1043">
        <v>0</v>
      </c>
      <c r="Y1043" t="s">
        <v>128</v>
      </c>
      <c r="AA1043" t="str">
        <f t="shared" si="66"/>
        <v>16013-16012</v>
      </c>
      <c r="AB1043">
        <v>16013</v>
      </c>
      <c r="AC1043">
        <v>16012</v>
      </c>
      <c r="AD1043">
        <v>38</v>
      </c>
      <c r="AE1043">
        <v>531</v>
      </c>
      <c r="AF1043">
        <v>4000</v>
      </c>
      <c r="AG1043">
        <v>3</v>
      </c>
      <c r="AH1043">
        <v>0</v>
      </c>
      <c r="AI1043">
        <v>0</v>
      </c>
      <c r="AJ1043" t="s">
        <v>39</v>
      </c>
      <c r="AL1043" t="str">
        <f t="shared" si="67"/>
        <v>32004-48005</v>
      </c>
      <c r="AM1043">
        <v>32004</v>
      </c>
      <c r="AN1043">
        <v>48005</v>
      </c>
      <c r="AO1043">
        <v>2</v>
      </c>
    </row>
    <row r="1044" spans="1:41" x14ac:dyDescent="0.3">
      <c r="A1044" t="str">
        <f t="shared" si="64"/>
        <v>16013-16014</v>
      </c>
      <c r="B1044">
        <v>16013</v>
      </c>
      <c r="C1044">
        <v>16014</v>
      </c>
      <c r="D1044">
        <v>45</v>
      </c>
      <c r="E1044">
        <v>0</v>
      </c>
      <c r="F1044">
        <v>45</v>
      </c>
      <c r="G1044">
        <v>0</v>
      </c>
      <c r="H1044">
        <v>0</v>
      </c>
      <c r="I1044">
        <v>0</v>
      </c>
      <c r="J1044">
        <v>4000</v>
      </c>
      <c r="K1044" t="s">
        <v>570</v>
      </c>
      <c r="O1044" t="str">
        <f t="shared" si="65"/>
        <v>50001-50002</v>
      </c>
      <c r="P1044">
        <v>50001</v>
      </c>
      <c r="Q1044">
        <v>50002</v>
      </c>
      <c r="R1044">
        <v>1</v>
      </c>
      <c r="S1044">
        <v>68</v>
      </c>
      <c r="T1044" t="s">
        <v>256</v>
      </c>
      <c r="U1044">
        <v>606</v>
      </c>
      <c r="V1044">
        <v>4000</v>
      </c>
      <c r="W1044">
        <v>2</v>
      </c>
      <c r="X1044">
        <v>0</v>
      </c>
      <c r="Y1044" t="s">
        <v>268</v>
      </c>
      <c r="AA1044" t="str">
        <f t="shared" si="66"/>
        <v>16013-16014</v>
      </c>
      <c r="AB1044">
        <v>16013</v>
      </c>
      <c r="AC1044">
        <v>16014</v>
      </c>
      <c r="AD1044">
        <v>45</v>
      </c>
      <c r="AE1044">
        <v>627</v>
      </c>
      <c r="AF1044">
        <v>4000</v>
      </c>
      <c r="AG1044">
        <v>3</v>
      </c>
      <c r="AH1044">
        <v>0</v>
      </c>
      <c r="AI1044">
        <v>0</v>
      </c>
      <c r="AJ1044" t="s">
        <v>13</v>
      </c>
      <c r="AL1044" t="str">
        <f t="shared" si="67"/>
        <v>48005-48006</v>
      </c>
      <c r="AM1044">
        <v>48005</v>
      </c>
      <c r="AN1044">
        <v>48006</v>
      </c>
      <c r="AO1044">
        <v>2</v>
      </c>
    </row>
    <row r="1045" spans="1:41" x14ac:dyDescent="0.3">
      <c r="A1045" t="str">
        <f t="shared" si="64"/>
        <v>16013-51001</v>
      </c>
      <c r="B1045">
        <v>16013</v>
      </c>
      <c r="C1045">
        <v>51001</v>
      </c>
      <c r="D1045">
        <v>4</v>
      </c>
      <c r="E1045">
        <v>0</v>
      </c>
      <c r="F1045">
        <v>4</v>
      </c>
      <c r="G1045">
        <v>0</v>
      </c>
      <c r="H1045">
        <v>0</v>
      </c>
      <c r="I1045">
        <v>0</v>
      </c>
      <c r="J1045">
        <v>4000</v>
      </c>
      <c r="K1045" t="s">
        <v>570</v>
      </c>
      <c r="O1045" t="str">
        <f t="shared" si="65"/>
        <v>50002-50001</v>
      </c>
      <c r="P1045">
        <v>50002</v>
      </c>
      <c r="Q1045">
        <v>50001</v>
      </c>
      <c r="R1045">
        <v>1</v>
      </c>
      <c r="S1045">
        <v>57</v>
      </c>
      <c r="T1045" t="s">
        <v>256</v>
      </c>
      <c r="U1045">
        <v>606</v>
      </c>
      <c r="V1045">
        <v>4000</v>
      </c>
      <c r="W1045">
        <v>2</v>
      </c>
      <c r="X1045">
        <v>0</v>
      </c>
      <c r="Y1045" t="s">
        <v>268</v>
      </c>
      <c r="AA1045" t="str">
        <f t="shared" si="66"/>
        <v>16013-51001</v>
      </c>
      <c r="AB1045">
        <v>16013</v>
      </c>
      <c r="AC1045">
        <v>51001</v>
      </c>
      <c r="AD1045">
        <v>4</v>
      </c>
      <c r="AE1045">
        <v>56</v>
      </c>
      <c r="AF1045">
        <v>4000</v>
      </c>
      <c r="AG1045">
        <v>3</v>
      </c>
      <c r="AH1045">
        <v>0</v>
      </c>
      <c r="AI1045">
        <v>0</v>
      </c>
      <c r="AJ1045" t="s">
        <v>13</v>
      </c>
      <c r="AL1045" t="str">
        <f t="shared" si="67"/>
        <v>48006-24002</v>
      </c>
      <c r="AM1045">
        <v>48006</v>
      </c>
      <c r="AN1045">
        <v>24002</v>
      </c>
      <c r="AO1045">
        <v>2</v>
      </c>
    </row>
    <row r="1046" spans="1:41" x14ac:dyDescent="0.3">
      <c r="A1046" t="str">
        <f t="shared" si="64"/>
        <v>16014-16002</v>
      </c>
      <c r="B1046">
        <v>16014</v>
      </c>
      <c r="C1046">
        <v>16002</v>
      </c>
      <c r="D1046">
        <v>8</v>
      </c>
      <c r="E1046">
        <v>0</v>
      </c>
      <c r="F1046">
        <v>8</v>
      </c>
      <c r="G1046">
        <v>0</v>
      </c>
      <c r="H1046">
        <v>10</v>
      </c>
      <c r="I1046">
        <v>10</v>
      </c>
      <c r="J1046">
        <v>2000</v>
      </c>
      <c r="K1046" t="s">
        <v>575</v>
      </c>
      <c r="O1046" t="str">
        <f t="shared" si="65"/>
        <v>50003-10005</v>
      </c>
      <c r="P1046">
        <v>50003</v>
      </c>
      <c r="Q1046">
        <v>10005</v>
      </c>
      <c r="R1046">
        <v>1</v>
      </c>
      <c r="S1046">
        <v>54</v>
      </c>
      <c r="T1046" t="s">
        <v>256</v>
      </c>
      <c r="U1046">
        <v>301</v>
      </c>
      <c r="V1046">
        <v>3500</v>
      </c>
      <c r="W1046">
        <v>2</v>
      </c>
      <c r="X1046">
        <v>0</v>
      </c>
      <c r="Y1046" t="s">
        <v>4</v>
      </c>
      <c r="AA1046" t="str">
        <f t="shared" si="66"/>
        <v>16014-16002</v>
      </c>
      <c r="AB1046">
        <v>16014</v>
      </c>
      <c r="AC1046">
        <v>16002</v>
      </c>
      <c r="AD1046">
        <v>8</v>
      </c>
      <c r="AE1046">
        <v>85</v>
      </c>
      <c r="AF1046">
        <v>2000</v>
      </c>
      <c r="AG1046">
        <v>4</v>
      </c>
      <c r="AH1046">
        <v>0</v>
      </c>
      <c r="AI1046">
        <v>0</v>
      </c>
      <c r="AJ1046" t="s">
        <v>14</v>
      </c>
      <c r="AL1046" t="str">
        <f t="shared" si="67"/>
        <v>29001-30001</v>
      </c>
      <c r="AM1046">
        <v>29001</v>
      </c>
      <c r="AN1046">
        <v>30001</v>
      </c>
      <c r="AO1046">
        <v>2</v>
      </c>
    </row>
    <row r="1047" spans="1:41" x14ac:dyDescent="0.3">
      <c r="A1047" t="str">
        <f t="shared" si="64"/>
        <v>16014-34002</v>
      </c>
      <c r="B1047">
        <v>16014</v>
      </c>
      <c r="C1047">
        <v>34002</v>
      </c>
      <c r="D1047">
        <v>67</v>
      </c>
      <c r="E1047">
        <v>5</v>
      </c>
      <c r="F1047">
        <v>72</v>
      </c>
      <c r="G1047">
        <v>0</v>
      </c>
      <c r="H1047">
        <v>82</v>
      </c>
      <c r="I1047">
        <v>82</v>
      </c>
      <c r="J1047">
        <v>4000</v>
      </c>
      <c r="K1047" t="s">
        <v>570</v>
      </c>
      <c r="O1047" t="str">
        <f t="shared" si="65"/>
        <v>50010-10009</v>
      </c>
      <c r="P1047">
        <v>50010</v>
      </c>
      <c r="Q1047">
        <v>10009</v>
      </c>
      <c r="R1047">
        <v>1</v>
      </c>
      <c r="S1047">
        <v>37</v>
      </c>
      <c r="T1047" t="s">
        <v>256</v>
      </c>
      <c r="U1047">
        <v>100</v>
      </c>
      <c r="V1047">
        <v>5300</v>
      </c>
      <c r="W1047">
        <v>2</v>
      </c>
      <c r="X1047">
        <v>0</v>
      </c>
      <c r="Y1047" t="s">
        <v>63</v>
      </c>
      <c r="AA1047" t="str">
        <f t="shared" si="66"/>
        <v>16014-34002</v>
      </c>
      <c r="AB1047">
        <v>16014</v>
      </c>
      <c r="AC1047">
        <v>34002</v>
      </c>
      <c r="AD1047">
        <v>67</v>
      </c>
      <c r="AE1047">
        <v>933</v>
      </c>
      <c r="AF1047">
        <v>4000</v>
      </c>
      <c r="AG1047">
        <v>3</v>
      </c>
      <c r="AH1047">
        <v>0</v>
      </c>
      <c r="AI1047">
        <v>0</v>
      </c>
      <c r="AJ1047" t="s">
        <v>13</v>
      </c>
      <c r="AL1047" t="str">
        <f t="shared" si="67"/>
        <v>30001-29001</v>
      </c>
      <c r="AM1047">
        <v>30001</v>
      </c>
      <c r="AN1047">
        <v>29001</v>
      </c>
      <c r="AO1047">
        <v>2</v>
      </c>
    </row>
    <row r="1048" spans="1:41" x14ac:dyDescent="0.3">
      <c r="A1048" t="str">
        <f t="shared" si="64"/>
        <v>16014-16013</v>
      </c>
      <c r="B1048">
        <v>16014</v>
      </c>
      <c r="C1048">
        <v>16013</v>
      </c>
      <c r="D1048">
        <v>45</v>
      </c>
      <c r="E1048">
        <v>0</v>
      </c>
      <c r="F1048">
        <v>45</v>
      </c>
      <c r="G1048">
        <v>0</v>
      </c>
      <c r="H1048">
        <v>0</v>
      </c>
      <c r="I1048">
        <v>0</v>
      </c>
      <c r="J1048">
        <v>2000</v>
      </c>
      <c r="K1048" t="s">
        <v>570</v>
      </c>
      <c r="O1048" t="str">
        <f t="shared" si="65"/>
        <v>50015-5034</v>
      </c>
      <c r="P1048">
        <v>50015</v>
      </c>
      <c r="Q1048">
        <v>5034</v>
      </c>
      <c r="R1048">
        <v>1</v>
      </c>
      <c r="S1048">
        <v>49</v>
      </c>
      <c r="T1048" t="s">
        <v>256</v>
      </c>
      <c r="U1048">
        <v>100</v>
      </c>
      <c r="V1048">
        <v>1030</v>
      </c>
      <c r="W1048">
        <v>3</v>
      </c>
      <c r="X1048">
        <v>0</v>
      </c>
      <c r="Y1048" t="s">
        <v>345</v>
      </c>
      <c r="AA1048" t="str">
        <f t="shared" si="66"/>
        <v>16014-16013</v>
      </c>
      <c r="AB1048">
        <v>16014</v>
      </c>
      <c r="AC1048">
        <v>16013</v>
      </c>
      <c r="AD1048">
        <v>45</v>
      </c>
      <c r="AE1048">
        <v>627</v>
      </c>
      <c r="AF1048">
        <v>2000</v>
      </c>
      <c r="AG1048">
        <v>3</v>
      </c>
      <c r="AH1048">
        <v>0</v>
      </c>
      <c r="AI1048">
        <v>0</v>
      </c>
      <c r="AJ1048" t="s">
        <v>13</v>
      </c>
      <c r="AL1048" t="str">
        <f t="shared" si="67"/>
        <v>27001-10008</v>
      </c>
      <c r="AM1048">
        <v>27001</v>
      </c>
      <c r="AN1048">
        <v>10008</v>
      </c>
      <c r="AO1048">
        <v>3</v>
      </c>
    </row>
    <row r="1049" spans="1:41" x14ac:dyDescent="0.3">
      <c r="A1049" t="str">
        <f t="shared" si="64"/>
        <v>17001-23002</v>
      </c>
      <c r="B1049">
        <v>17001</v>
      </c>
      <c r="C1049">
        <v>23002</v>
      </c>
      <c r="D1049">
        <v>35</v>
      </c>
      <c r="E1049">
        <v>1</v>
      </c>
      <c r="F1049">
        <v>36</v>
      </c>
      <c r="G1049">
        <v>105</v>
      </c>
      <c r="H1049">
        <v>427</v>
      </c>
      <c r="I1049">
        <v>532</v>
      </c>
      <c r="J1049">
        <v>3692</v>
      </c>
      <c r="K1049" t="s">
        <v>379</v>
      </c>
      <c r="O1049" t="str">
        <f t="shared" si="65"/>
        <v>50015-6002</v>
      </c>
      <c r="P1049">
        <v>50015</v>
      </c>
      <c r="Q1049">
        <v>6002</v>
      </c>
      <c r="R1049">
        <v>1</v>
      </c>
      <c r="S1049">
        <v>58</v>
      </c>
      <c r="T1049" t="s">
        <v>256</v>
      </c>
      <c r="U1049">
        <v>100</v>
      </c>
      <c r="V1049">
        <v>2060</v>
      </c>
      <c r="W1049">
        <v>3</v>
      </c>
      <c r="X1049">
        <v>0</v>
      </c>
      <c r="Y1049" t="s">
        <v>345</v>
      </c>
      <c r="AA1049" t="str">
        <f t="shared" si="66"/>
        <v>17001-23002</v>
      </c>
      <c r="AB1049">
        <v>17001</v>
      </c>
      <c r="AC1049">
        <v>23002</v>
      </c>
      <c r="AD1049">
        <v>35</v>
      </c>
      <c r="AE1049">
        <v>498</v>
      </c>
      <c r="AF1049">
        <v>3692</v>
      </c>
      <c r="AG1049">
        <v>2</v>
      </c>
      <c r="AH1049">
        <v>0</v>
      </c>
      <c r="AI1049">
        <v>105</v>
      </c>
      <c r="AJ1049" t="s">
        <v>63</v>
      </c>
      <c r="AL1049" t="str">
        <f t="shared" si="67"/>
        <v>11003-10008</v>
      </c>
      <c r="AM1049">
        <v>11003</v>
      </c>
      <c r="AN1049">
        <v>10008</v>
      </c>
      <c r="AO1049">
        <v>2</v>
      </c>
    </row>
    <row r="1050" spans="1:41" x14ac:dyDescent="0.3">
      <c r="A1050" t="str">
        <f t="shared" si="64"/>
        <v>17001-18007</v>
      </c>
      <c r="B1050">
        <v>17001</v>
      </c>
      <c r="C1050">
        <v>18007</v>
      </c>
      <c r="D1050">
        <v>7</v>
      </c>
      <c r="E1050">
        <v>16</v>
      </c>
      <c r="F1050">
        <v>23</v>
      </c>
      <c r="G1050">
        <v>681</v>
      </c>
      <c r="H1050">
        <v>1440</v>
      </c>
      <c r="I1050">
        <v>2121</v>
      </c>
      <c r="J1050">
        <v>2447</v>
      </c>
      <c r="K1050" t="s">
        <v>503</v>
      </c>
      <c r="O1050" t="str">
        <f t="shared" si="65"/>
        <v>50016-10001</v>
      </c>
      <c r="P1050">
        <v>50016</v>
      </c>
      <c r="Q1050">
        <v>10001</v>
      </c>
      <c r="R1050">
        <v>1</v>
      </c>
      <c r="S1050">
        <v>51</v>
      </c>
      <c r="T1050" t="s">
        <v>256</v>
      </c>
      <c r="U1050">
        <v>100</v>
      </c>
      <c r="V1050">
        <v>2060</v>
      </c>
      <c r="W1050">
        <v>3</v>
      </c>
      <c r="X1050">
        <v>0</v>
      </c>
      <c r="Y1050" t="s">
        <v>52</v>
      </c>
      <c r="AA1050" t="str">
        <f t="shared" si="66"/>
        <v>17001-18007</v>
      </c>
      <c r="AB1050">
        <v>17001</v>
      </c>
      <c r="AC1050">
        <v>18007</v>
      </c>
      <c r="AD1050">
        <v>7</v>
      </c>
      <c r="AE1050">
        <v>83</v>
      </c>
      <c r="AF1050">
        <v>2447</v>
      </c>
      <c r="AG1050">
        <v>2</v>
      </c>
      <c r="AH1050">
        <v>0</v>
      </c>
      <c r="AI1050">
        <v>681</v>
      </c>
      <c r="AJ1050" t="s">
        <v>106</v>
      </c>
      <c r="AL1050" t="str">
        <f t="shared" si="67"/>
        <v>50010-10008</v>
      </c>
      <c r="AM1050">
        <v>50010</v>
      </c>
      <c r="AN1050">
        <v>10008</v>
      </c>
      <c r="AO1050">
        <v>3</v>
      </c>
    </row>
    <row r="1051" spans="1:41" x14ac:dyDescent="0.3">
      <c r="A1051" t="str">
        <f t="shared" si="64"/>
        <v>18001-17001</v>
      </c>
      <c r="B1051">
        <v>18001</v>
      </c>
      <c r="C1051">
        <v>17001</v>
      </c>
      <c r="D1051">
        <v>6</v>
      </c>
      <c r="E1051">
        <v>14</v>
      </c>
      <c r="F1051">
        <v>20</v>
      </c>
      <c r="G1051">
        <v>623</v>
      </c>
      <c r="H1051">
        <v>1417</v>
      </c>
      <c r="I1051">
        <v>2040</v>
      </c>
      <c r="J1051">
        <v>2447</v>
      </c>
      <c r="K1051" t="s">
        <v>500</v>
      </c>
      <c r="O1051" t="str">
        <f t="shared" si="65"/>
        <v>50016-50017</v>
      </c>
      <c r="P1051">
        <v>50016</v>
      </c>
      <c r="Q1051">
        <v>50017</v>
      </c>
      <c r="R1051">
        <v>1</v>
      </c>
      <c r="S1051">
        <v>54</v>
      </c>
      <c r="T1051" t="s">
        <v>256</v>
      </c>
      <c r="U1051">
        <v>100</v>
      </c>
      <c r="V1051">
        <v>1751</v>
      </c>
      <c r="W1051">
        <v>3</v>
      </c>
      <c r="X1051">
        <v>0</v>
      </c>
      <c r="Y1051" t="s">
        <v>52</v>
      </c>
      <c r="AA1051" t="str">
        <f t="shared" si="66"/>
        <v>18001-17001</v>
      </c>
      <c r="AB1051">
        <v>18001</v>
      </c>
      <c r="AC1051">
        <v>17001</v>
      </c>
      <c r="AD1051">
        <v>6</v>
      </c>
      <c r="AE1051">
        <v>76</v>
      </c>
      <c r="AF1051">
        <v>2447</v>
      </c>
      <c r="AG1051">
        <v>2</v>
      </c>
      <c r="AH1051">
        <v>0</v>
      </c>
      <c r="AI1051">
        <v>623</v>
      </c>
      <c r="AJ1051" t="s">
        <v>107</v>
      </c>
      <c r="AL1051" t="str">
        <f t="shared" si="67"/>
        <v>10005-10008</v>
      </c>
      <c r="AM1051">
        <v>10005</v>
      </c>
      <c r="AN1051">
        <v>10008</v>
      </c>
      <c r="AO1051">
        <v>3</v>
      </c>
    </row>
    <row r="1052" spans="1:41" x14ac:dyDescent="0.3">
      <c r="A1052" t="str">
        <f t="shared" si="64"/>
        <v>18001-36015</v>
      </c>
      <c r="B1052">
        <v>18001</v>
      </c>
      <c r="C1052">
        <v>36015</v>
      </c>
      <c r="D1052">
        <v>10</v>
      </c>
      <c r="E1052">
        <v>4</v>
      </c>
      <c r="F1052">
        <v>14</v>
      </c>
      <c r="G1052">
        <v>515</v>
      </c>
      <c r="H1052">
        <v>1025</v>
      </c>
      <c r="I1052">
        <v>1540</v>
      </c>
      <c r="J1052">
        <v>3708</v>
      </c>
      <c r="K1052" t="s">
        <v>309</v>
      </c>
      <c r="O1052" t="str">
        <f t="shared" si="65"/>
        <v>50017-50016</v>
      </c>
      <c r="P1052">
        <v>50017</v>
      </c>
      <c r="Q1052">
        <v>50016</v>
      </c>
      <c r="R1052">
        <v>1</v>
      </c>
      <c r="S1052">
        <v>51</v>
      </c>
      <c r="T1052" t="s">
        <v>256</v>
      </c>
      <c r="U1052">
        <v>100</v>
      </c>
      <c r="V1052">
        <v>1751</v>
      </c>
      <c r="W1052">
        <v>3</v>
      </c>
      <c r="X1052">
        <v>0</v>
      </c>
      <c r="Y1052" t="s">
        <v>52</v>
      </c>
      <c r="AA1052" t="str">
        <f t="shared" si="66"/>
        <v>18001-36015</v>
      </c>
      <c r="AB1052">
        <v>18001</v>
      </c>
      <c r="AC1052">
        <v>36015</v>
      </c>
      <c r="AD1052">
        <v>10</v>
      </c>
      <c r="AE1052">
        <v>161</v>
      </c>
      <c r="AF1052">
        <v>3708</v>
      </c>
      <c r="AG1052">
        <v>2</v>
      </c>
      <c r="AH1052">
        <v>0</v>
      </c>
      <c r="AI1052">
        <v>515</v>
      </c>
      <c r="AJ1052" t="s">
        <v>339</v>
      </c>
      <c r="AL1052" t="str">
        <f t="shared" si="67"/>
        <v>9015-9001</v>
      </c>
      <c r="AM1052">
        <v>9015</v>
      </c>
      <c r="AN1052">
        <v>9001</v>
      </c>
      <c r="AO1052">
        <v>2</v>
      </c>
    </row>
    <row r="1053" spans="1:41" x14ac:dyDescent="0.3">
      <c r="A1053" t="str">
        <f t="shared" si="64"/>
        <v>18002-18001</v>
      </c>
      <c r="B1053">
        <v>18002</v>
      </c>
      <c r="C1053">
        <v>18001</v>
      </c>
      <c r="D1053">
        <v>7</v>
      </c>
      <c r="E1053">
        <v>3</v>
      </c>
      <c r="F1053">
        <v>10</v>
      </c>
      <c r="G1053">
        <v>616</v>
      </c>
      <c r="H1053">
        <v>1590</v>
      </c>
      <c r="I1053">
        <v>2206</v>
      </c>
      <c r="J1053">
        <v>4894</v>
      </c>
      <c r="K1053" t="s">
        <v>501</v>
      </c>
      <c r="O1053" t="str">
        <f t="shared" si="65"/>
        <v>50020-33003</v>
      </c>
      <c r="P1053">
        <v>50020</v>
      </c>
      <c r="Q1053">
        <v>33003</v>
      </c>
      <c r="R1053">
        <v>1</v>
      </c>
      <c r="S1053">
        <v>44</v>
      </c>
      <c r="T1053" t="s">
        <v>256</v>
      </c>
      <c r="U1053">
        <v>100</v>
      </c>
      <c r="V1053">
        <v>2000</v>
      </c>
      <c r="W1053">
        <v>4</v>
      </c>
      <c r="X1053">
        <v>0</v>
      </c>
      <c r="Y1053" t="s">
        <v>173</v>
      </c>
      <c r="AA1053" t="str">
        <f t="shared" si="66"/>
        <v>18002-18001</v>
      </c>
      <c r="AB1053">
        <v>18002</v>
      </c>
      <c r="AC1053">
        <v>18001</v>
      </c>
      <c r="AD1053">
        <v>7</v>
      </c>
      <c r="AE1053">
        <v>67</v>
      </c>
      <c r="AF1053">
        <v>4894</v>
      </c>
      <c r="AG1053">
        <v>2</v>
      </c>
      <c r="AH1053">
        <v>0</v>
      </c>
      <c r="AI1053">
        <v>616</v>
      </c>
      <c r="AJ1053" t="s">
        <v>108</v>
      </c>
      <c r="AL1053" t="str">
        <f t="shared" si="67"/>
        <v>6061-9001</v>
      </c>
      <c r="AM1053">
        <v>6061</v>
      </c>
      <c r="AN1053">
        <v>9001</v>
      </c>
      <c r="AO1053">
        <v>2</v>
      </c>
    </row>
    <row r="1054" spans="1:41" x14ac:dyDescent="0.3">
      <c r="A1054" t="str">
        <f t="shared" si="64"/>
        <v>18002-18003</v>
      </c>
      <c r="B1054">
        <v>18002</v>
      </c>
      <c r="C1054">
        <v>18003</v>
      </c>
      <c r="D1054">
        <v>26</v>
      </c>
      <c r="E1054">
        <v>4</v>
      </c>
      <c r="F1054">
        <v>30</v>
      </c>
      <c r="G1054">
        <v>56</v>
      </c>
      <c r="H1054">
        <v>770</v>
      </c>
      <c r="I1054">
        <v>826</v>
      </c>
      <c r="J1054">
        <v>2800</v>
      </c>
      <c r="K1054" t="s">
        <v>520</v>
      </c>
      <c r="O1054" t="str">
        <f t="shared" si="65"/>
        <v>50020-33012</v>
      </c>
      <c r="P1054">
        <v>50020</v>
      </c>
      <c r="Q1054">
        <v>33012</v>
      </c>
      <c r="R1054">
        <v>1</v>
      </c>
      <c r="S1054">
        <v>46</v>
      </c>
      <c r="T1054" t="s">
        <v>256</v>
      </c>
      <c r="U1054">
        <v>100</v>
      </c>
      <c r="V1054">
        <v>2000</v>
      </c>
      <c r="W1054">
        <v>4</v>
      </c>
      <c r="X1054">
        <v>0</v>
      </c>
      <c r="Y1054" t="s">
        <v>173</v>
      </c>
      <c r="AA1054" t="str">
        <f t="shared" si="66"/>
        <v>18002-18003</v>
      </c>
      <c r="AB1054">
        <v>18002</v>
      </c>
      <c r="AC1054">
        <v>18003</v>
      </c>
      <c r="AD1054">
        <v>26</v>
      </c>
      <c r="AE1054">
        <v>426</v>
      </c>
      <c r="AF1054">
        <v>2800</v>
      </c>
      <c r="AG1054">
        <v>2</v>
      </c>
      <c r="AH1054">
        <v>0</v>
      </c>
      <c r="AI1054">
        <v>56</v>
      </c>
      <c r="AJ1054" t="s">
        <v>109</v>
      </c>
      <c r="AL1054" t="str">
        <f t="shared" si="67"/>
        <v>48004-26015</v>
      </c>
      <c r="AM1054">
        <v>48004</v>
      </c>
      <c r="AN1054">
        <v>26015</v>
      </c>
      <c r="AO1054">
        <v>1</v>
      </c>
    </row>
    <row r="1055" spans="1:41" x14ac:dyDescent="0.3">
      <c r="A1055" t="str">
        <f t="shared" si="64"/>
        <v>18003-18004</v>
      </c>
      <c r="B1055">
        <v>18003</v>
      </c>
      <c r="C1055">
        <v>18004</v>
      </c>
      <c r="D1055">
        <v>2</v>
      </c>
      <c r="E1055">
        <v>0</v>
      </c>
      <c r="F1055">
        <v>2</v>
      </c>
      <c r="G1055">
        <v>56</v>
      </c>
      <c r="H1055">
        <v>834</v>
      </c>
      <c r="I1055">
        <v>890</v>
      </c>
      <c r="J1055">
        <v>2800</v>
      </c>
      <c r="K1055" t="s">
        <v>520</v>
      </c>
      <c r="O1055" t="str">
        <f t="shared" si="65"/>
        <v>6061-38024</v>
      </c>
      <c r="P1055">
        <v>6061</v>
      </c>
      <c r="Q1055">
        <v>38024</v>
      </c>
      <c r="R1055">
        <v>1</v>
      </c>
      <c r="S1055">
        <v>68</v>
      </c>
      <c r="T1055" t="s">
        <v>256</v>
      </c>
      <c r="U1055">
        <v>60</v>
      </c>
      <c r="V1055">
        <v>3060</v>
      </c>
      <c r="W1055">
        <v>2</v>
      </c>
      <c r="X1055">
        <v>0</v>
      </c>
      <c r="Y1055" t="s">
        <v>4</v>
      </c>
      <c r="AA1055" t="str">
        <f t="shared" si="66"/>
        <v>18003-18004</v>
      </c>
      <c r="AB1055">
        <v>18003</v>
      </c>
      <c r="AC1055">
        <v>18004</v>
      </c>
      <c r="AD1055">
        <v>2</v>
      </c>
      <c r="AE1055">
        <v>42</v>
      </c>
      <c r="AF1055">
        <v>2800</v>
      </c>
      <c r="AG1055">
        <v>2</v>
      </c>
      <c r="AH1055">
        <v>0</v>
      </c>
      <c r="AI1055">
        <v>56</v>
      </c>
      <c r="AJ1055" t="s">
        <v>109</v>
      </c>
      <c r="AL1055" t="str">
        <f t="shared" si="67"/>
        <v>26016-26015</v>
      </c>
      <c r="AM1055">
        <v>26016</v>
      </c>
      <c r="AN1055">
        <v>26015</v>
      </c>
      <c r="AO1055">
        <v>2</v>
      </c>
    </row>
    <row r="1056" spans="1:41" x14ac:dyDescent="0.3">
      <c r="A1056" t="str">
        <f t="shared" si="64"/>
        <v>18003-18002</v>
      </c>
      <c r="B1056">
        <v>18003</v>
      </c>
      <c r="C1056">
        <v>18002</v>
      </c>
      <c r="D1056">
        <v>27</v>
      </c>
      <c r="E1056">
        <v>2</v>
      </c>
      <c r="F1056">
        <v>29</v>
      </c>
      <c r="G1056">
        <v>62</v>
      </c>
      <c r="H1056">
        <v>861</v>
      </c>
      <c r="I1056">
        <v>923</v>
      </c>
      <c r="J1056">
        <v>4000</v>
      </c>
      <c r="K1056" t="s">
        <v>520</v>
      </c>
      <c r="O1056" t="str">
        <f t="shared" si="65"/>
        <v>48005-48002</v>
      </c>
      <c r="P1056">
        <v>48005</v>
      </c>
      <c r="Q1056">
        <v>48002</v>
      </c>
      <c r="R1056">
        <v>1</v>
      </c>
      <c r="S1056">
        <v>43</v>
      </c>
      <c r="T1056" t="s">
        <v>256</v>
      </c>
      <c r="U1056">
        <v>99</v>
      </c>
      <c r="V1056">
        <v>2000</v>
      </c>
      <c r="W1056">
        <v>5</v>
      </c>
      <c r="X1056">
        <v>0</v>
      </c>
      <c r="Y1056" t="s">
        <v>124</v>
      </c>
      <c r="AA1056" t="str">
        <f t="shared" si="66"/>
        <v>18003-18002</v>
      </c>
      <c r="AB1056">
        <v>18003</v>
      </c>
      <c r="AC1056">
        <v>18002</v>
      </c>
      <c r="AD1056">
        <v>27</v>
      </c>
      <c r="AE1056">
        <v>426</v>
      </c>
      <c r="AF1056">
        <v>4000</v>
      </c>
      <c r="AG1056">
        <v>2</v>
      </c>
      <c r="AH1056">
        <v>0</v>
      </c>
      <c r="AI1056">
        <v>62</v>
      </c>
      <c r="AJ1056" t="s">
        <v>109</v>
      </c>
      <c r="AL1056" t="str">
        <f t="shared" si="67"/>
        <v>48006-26015</v>
      </c>
      <c r="AM1056">
        <v>48006</v>
      </c>
      <c r="AN1056">
        <v>26015</v>
      </c>
      <c r="AO1056">
        <v>1</v>
      </c>
    </row>
    <row r="1057" spans="1:41" x14ac:dyDescent="0.3">
      <c r="A1057" t="str">
        <f t="shared" si="64"/>
        <v>18003-36012</v>
      </c>
      <c r="B1057">
        <v>18003</v>
      </c>
      <c r="C1057">
        <v>36012</v>
      </c>
      <c r="D1057">
        <v>12</v>
      </c>
      <c r="E1057">
        <v>1</v>
      </c>
      <c r="F1057">
        <v>13</v>
      </c>
      <c r="G1057">
        <v>0</v>
      </c>
      <c r="H1057">
        <v>99</v>
      </c>
      <c r="I1057">
        <v>99</v>
      </c>
      <c r="J1057">
        <v>2000</v>
      </c>
      <c r="K1057" t="s">
        <v>483</v>
      </c>
      <c r="O1057" t="str">
        <f t="shared" si="65"/>
        <v>5036-5052</v>
      </c>
      <c r="P1057">
        <v>5036</v>
      </c>
      <c r="Q1057">
        <v>5052</v>
      </c>
      <c r="R1057">
        <v>1</v>
      </c>
      <c r="S1057">
        <v>51</v>
      </c>
      <c r="T1057" t="s">
        <v>256</v>
      </c>
      <c r="U1057">
        <v>278</v>
      </c>
      <c r="V1057">
        <v>2000</v>
      </c>
      <c r="W1057">
        <v>3</v>
      </c>
      <c r="X1057">
        <v>0</v>
      </c>
      <c r="Y1057" t="s">
        <v>310</v>
      </c>
      <c r="AA1057" t="str">
        <f t="shared" si="66"/>
        <v>18003-36012</v>
      </c>
      <c r="AB1057">
        <v>18003</v>
      </c>
      <c r="AC1057">
        <v>36012</v>
      </c>
      <c r="AD1057">
        <v>12</v>
      </c>
      <c r="AE1057">
        <v>226</v>
      </c>
      <c r="AF1057">
        <v>2000</v>
      </c>
      <c r="AG1057">
        <v>5</v>
      </c>
      <c r="AH1057">
        <v>0</v>
      </c>
      <c r="AI1057">
        <v>0</v>
      </c>
      <c r="AJ1057" t="s">
        <v>110</v>
      </c>
      <c r="AL1057" t="str">
        <f t="shared" si="67"/>
        <v>31005-31003</v>
      </c>
      <c r="AM1057">
        <v>31005</v>
      </c>
      <c r="AN1057">
        <v>31003</v>
      </c>
      <c r="AO1057">
        <v>2</v>
      </c>
    </row>
    <row r="1058" spans="1:41" x14ac:dyDescent="0.3">
      <c r="A1058" t="str">
        <f t="shared" si="64"/>
        <v>18004-18005</v>
      </c>
      <c r="B1058">
        <v>18004</v>
      </c>
      <c r="C1058">
        <v>18005</v>
      </c>
      <c r="D1058">
        <v>18</v>
      </c>
      <c r="E1058">
        <v>2</v>
      </c>
      <c r="F1058">
        <v>20</v>
      </c>
      <c r="G1058">
        <v>56</v>
      </c>
      <c r="H1058">
        <v>726</v>
      </c>
      <c r="I1058">
        <v>782</v>
      </c>
      <c r="J1058">
        <v>3600</v>
      </c>
      <c r="K1058" t="s">
        <v>520</v>
      </c>
      <c r="O1058" t="str">
        <f t="shared" si="65"/>
        <v>5052-6018</v>
      </c>
      <c r="P1058">
        <v>5052</v>
      </c>
      <c r="Q1058">
        <v>6018</v>
      </c>
      <c r="R1058">
        <v>1</v>
      </c>
      <c r="S1058">
        <v>51</v>
      </c>
      <c r="T1058" t="s">
        <v>256</v>
      </c>
      <c r="U1058">
        <v>324</v>
      </c>
      <c r="V1058">
        <v>2000</v>
      </c>
      <c r="W1058">
        <v>3</v>
      </c>
      <c r="X1058">
        <v>0</v>
      </c>
      <c r="Y1058" t="s">
        <v>310</v>
      </c>
      <c r="AA1058" t="str">
        <f t="shared" si="66"/>
        <v>18004-18005</v>
      </c>
      <c r="AB1058">
        <v>18004</v>
      </c>
      <c r="AC1058">
        <v>18005</v>
      </c>
      <c r="AD1058">
        <v>18</v>
      </c>
      <c r="AE1058">
        <v>387</v>
      </c>
      <c r="AF1058">
        <v>3600</v>
      </c>
      <c r="AG1058">
        <v>2</v>
      </c>
      <c r="AH1058">
        <v>0</v>
      </c>
      <c r="AI1058">
        <v>56</v>
      </c>
      <c r="AJ1058" t="s">
        <v>109</v>
      </c>
      <c r="AL1058" t="str">
        <f t="shared" si="67"/>
        <v>22001-31003</v>
      </c>
      <c r="AM1058">
        <v>22001</v>
      </c>
      <c r="AN1058">
        <v>31003</v>
      </c>
      <c r="AO1058">
        <v>2</v>
      </c>
    </row>
    <row r="1059" spans="1:41" x14ac:dyDescent="0.3">
      <c r="A1059" t="str">
        <f t="shared" si="64"/>
        <v>18004-15002</v>
      </c>
      <c r="B1059">
        <v>18004</v>
      </c>
      <c r="C1059">
        <v>15002</v>
      </c>
      <c r="D1059">
        <v>46</v>
      </c>
      <c r="E1059">
        <v>10</v>
      </c>
      <c r="F1059">
        <v>56</v>
      </c>
      <c r="G1059">
        <v>0</v>
      </c>
      <c r="H1059">
        <v>162</v>
      </c>
      <c r="I1059">
        <v>162</v>
      </c>
      <c r="J1059">
        <v>2000</v>
      </c>
      <c r="K1059" t="s">
        <v>527</v>
      </c>
      <c r="O1059" t="str">
        <f t="shared" si="65"/>
        <v>6018-5052</v>
      </c>
      <c r="P1059">
        <v>6018</v>
      </c>
      <c r="Q1059">
        <v>5052</v>
      </c>
      <c r="R1059">
        <v>1</v>
      </c>
      <c r="S1059">
        <v>36</v>
      </c>
      <c r="T1059" t="s">
        <v>256</v>
      </c>
      <c r="U1059">
        <v>324</v>
      </c>
      <c r="V1059">
        <v>2000</v>
      </c>
      <c r="W1059">
        <v>3</v>
      </c>
      <c r="X1059">
        <v>0</v>
      </c>
      <c r="Y1059" t="s">
        <v>310</v>
      </c>
      <c r="AA1059" t="str">
        <f t="shared" si="66"/>
        <v>18004-15002</v>
      </c>
      <c r="AB1059">
        <v>18004</v>
      </c>
      <c r="AC1059">
        <v>15002</v>
      </c>
      <c r="AD1059">
        <v>46</v>
      </c>
      <c r="AE1059">
        <v>498</v>
      </c>
      <c r="AF1059">
        <v>2000</v>
      </c>
      <c r="AG1059">
        <v>5</v>
      </c>
      <c r="AH1059">
        <v>0</v>
      </c>
      <c r="AI1059">
        <v>0</v>
      </c>
      <c r="AJ1059" t="s">
        <v>96</v>
      </c>
      <c r="AL1059" t="str">
        <f t="shared" si="67"/>
        <v>31009-31013</v>
      </c>
      <c r="AM1059">
        <v>31009</v>
      </c>
      <c r="AN1059">
        <v>31013</v>
      </c>
      <c r="AO1059">
        <v>1</v>
      </c>
    </row>
    <row r="1060" spans="1:41" x14ac:dyDescent="0.3">
      <c r="A1060" t="str">
        <f t="shared" si="64"/>
        <v>18004-18003</v>
      </c>
      <c r="B1060">
        <v>18004</v>
      </c>
      <c r="C1060">
        <v>18003</v>
      </c>
      <c r="D1060">
        <v>2</v>
      </c>
      <c r="E1060">
        <v>0</v>
      </c>
      <c r="F1060">
        <v>2</v>
      </c>
      <c r="G1060">
        <v>62</v>
      </c>
      <c r="H1060">
        <v>779</v>
      </c>
      <c r="I1060">
        <v>841</v>
      </c>
      <c r="J1060">
        <v>4000</v>
      </c>
      <c r="K1060" t="s">
        <v>520</v>
      </c>
      <c r="O1060" t="str">
        <f t="shared" si="65"/>
        <v>5052-5036</v>
      </c>
      <c r="P1060">
        <v>5052</v>
      </c>
      <c r="Q1060">
        <v>5036</v>
      </c>
      <c r="R1060">
        <v>1</v>
      </c>
      <c r="S1060">
        <v>36</v>
      </c>
      <c r="T1060" t="s">
        <v>256</v>
      </c>
      <c r="U1060">
        <v>278</v>
      </c>
      <c r="V1060">
        <v>2000</v>
      </c>
      <c r="W1060">
        <v>3</v>
      </c>
      <c r="X1060">
        <v>0</v>
      </c>
      <c r="Y1060" t="s">
        <v>310</v>
      </c>
      <c r="AA1060" t="str">
        <f t="shared" si="66"/>
        <v>18004-18003</v>
      </c>
      <c r="AB1060">
        <v>18004</v>
      </c>
      <c r="AC1060">
        <v>18003</v>
      </c>
      <c r="AD1060">
        <v>2</v>
      </c>
      <c r="AE1060">
        <v>42</v>
      </c>
      <c r="AF1060">
        <v>4000</v>
      </c>
      <c r="AG1060">
        <v>2</v>
      </c>
      <c r="AH1060">
        <v>0</v>
      </c>
      <c r="AI1060">
        <v>62</v>
      </c>
      <c r="AJ1060" t="s">
        <v>109</v>
      </c>
      <c r="AL1060" t="str">
        <f t="shared" si="67"/>
        <v>31017-31013</v>
      </c>
      <c r="AM1060">
        <v>31017</v>
      </c>
      <c r="AN1060">
        <v>31013</v>
      </c>
      <c r="AO1060">
        <v>2</v>
      </c>
    </row>
    <row r="1061" spans="1:41" x14ac:dyDescent="0.3">
      <c r="A1061" t="str">
        <f t="shared" si="64"/>
        <v>18005-18006</v>
      </c>
      <c r="B1061">
        <v>18005</v>
      </c>
      <c r="C1061">
        <v>18006</v>
      </c>
      <c r="D1061">
        <v>19</v>
      </c>
      <c r="E1061">
        <v>2</v>
      </c>
      <c r="F1061">
        <v>21</v>
      </c>
      <c r="G1061">
        <v>56</v>
      </c>
      <c r="H1061">
        <v>410</v>
      </c>
      <c r="I1061">
        <v>466</v>
      </c>
      <c r="J1061">
        <v>2000</v>
      </c>
      <c r="K1061" t="s">
        <v>423</v>
      </c>
      <c r="O1061" t="str">
        <f t="shared" si="65"/>
        <v>5037-5053</v>
      </c>
      <c r="P1061">
        <v>5037</v>
      </c>
      <c r="Q1061">
        <v>5053</v>
      </c>
      <c r="R1061">
        <v>1</v>
      </c>
      <c r="S1061">
        <v>53</v>
      </c>
      <c r="T1061" t="s">
        <v>256</v>
      </c>
      <c r="U1061">
        <v>263</v>
      </c>
      <c r="V1061">
        <v>3600</v>
      </c>
      <c r="W1061">
        <v>3</v>
      </c>
      <c r="X1061">
        <v>0</v>
      </c>
      <c r="Y1061" t="s">
        <v>310</v>
      </c>
      <c r="AA1061" t="str">
        <f t="shared" si="66"/>
        <v>18005-18006</v>
      </c>
      <c r="AB1061">
        <v>18005</v>
      </c>
      <c r="AC1061">
        <v>18006</v>
      </c>
      <c r="AD1061">
        <v>19</v>
      </c>
      <c r="AE1061">
        <v>395</v>
      </c>
      <c r="AF1061">
        <v>2000</v>
      </c>
      <c r="AG1061">
        <v>2</v>
      </c>
      <c r="AH1061">
        <v>0</v>
      </c>
      <c r="AI1061">
        <v>56</v>
      </c>
      <c r="AJ1061" t="s">
        <v>111</v>
      </c>
      <c r="AL1061" t="str">
        <f t="shared" si="67"/>
        <v>31012-31013</v>
      </c>
      <c r="AM1061">
        <v>31012</v>
      </c>
      <c r="AN1061">
        <v>31013</v>
      </c>
      <c r="AO1061">
        <v>2</v>
      </c>
    </row>
    <row r="1062" spans="1:41" x14ac:dyDescent="0.3">
      <c r="A1062" t="str">
        <f t="shared" si="64"/>
        <v>18005-36013</v>
      </c>
      <c r="B1062">
        <v>18005</v>
      </c>
      <c r="C1062">
        <v>36013</v>
      </c>
      <c r="D1062">
        <v>87</v>
      </c>
      <c r="E1062">
        <v>0</v>
      </c>
      <c r="F1062">
        <v>87</v>
      </c>
      <c r="G1062">
        <v>0</v>
      </c>
      <c r="H1062">
        <v>0</v>
      </c>
      <c r="I1062">
        <v>0</v>
      </c>
      <c r="J1062">
        <v>2000</v>
      </c>
      <c r="K1062" t="s">
        <v>424</v>
      </c>
      <c r="O1062" t="str">
        <f t="shared" si="65"/>
        <v>5053-6011</v>
      </c>
      <c r="P1062">
        <v>5053</v>
      </c>
      <c r="Q1062">
        <v>6011</v>
      </c>
      <c r="R1062">
        <v>1</v>
      </c>
      <c r="S1062">
        <v>53</v>
      </c>
      <c r="T1062" t="s">
        <v>256</v>
      </c>
      <c r="U1062">
        <v>266</v>
      </c>
      <c r="V1062">
        <v>3600</v>
      </c>
      <c r="W1062">
        <v>3</v>
      </c>
      <c r="X1062">
        <v>0</v>
      </c>
      <c r="Y1062" t="s">
        <v>310</v>
      </c>
      <c r="AA1062" t="str">
        <f t="shared" si="66"/>
        <v>18005-36013</v>
      </c>
      <c r="AB1062">
        <v>18005</v>
      </c>
      <c r="AC1062">
        <v>36013</v>
      </c>
      <c r="AD1062">
        <v>87</v>
      </c>
      <c r="AE1062">
        <v>532</v>
      </c>
      <c r="AF1062">
        <v>2000</v>
      </c>
      <c r="AG1062">
        <v>5</v>
      </c>
      <c r="AH1062">
        <v>0</v>
      </c>
      <c r="AI1062">
        <v>0</v>
      </c>
      <c r="AJ1062" t="s">
        <v>112</v>
      </c>
      <c r="AL1062" t="str">
        <f t="shared" si="67"/>
        <v>10008-27001</v>
      </c>
      <c r="AM1062">
        <v>10008</v>
      </c>
      <c r="AN1062">
        <v>27001</v>
      </c>
      <c r="AO1062">
        <v>3</v>
      </c>
    </row>
    <row r="1063" spans="1:41" x14ac:dyDescent="0.3">
      <c r="A1063" t="str">
        <f t="shared" si="64"/>
        <v>18005-18004</v>
      </c>
      <c r="B1063">
        <v>18005</v>
      </c>
      <c r="C1063">
        <v>18004</v>
      </c>
      <c r="D1063">
        <v>22</v>
      </c>
      <c r="E1063">
        <v>1</v>
      </c>
      <c r="F1063">
        <v>23</v>
      </c>
      <c r="G1063">
        <v>62</v>
      </c>
      <c r="H1063">
        <v>384</v>
      </c>
      <c r="I1063">
        <v>446</v>
      </c>
      <c r="J1063">
        <v>4000</v>
      </c>
      <c r="K1063" t="s">
        <v>520</v>
      </c>
      <c r="O1063" t="str">
        <f t="shared" si="65"/>
        <v>6011-5053</v>
      </c>
      <c r="P1063">
        <v>6011</v>
      </c>
      <c r="Q1063">
        <v>5053</v>
      </c>
      <c r="R1063">
        <v>1</v>
      </c>
      <c r="S1063">
        <v>43</v>
      </c>
      <c r="T1063" t="s">
        <v>256</v>
      </c>
      <c r="U1063">
        <v>266</v>
      </c>
      <c r="V1063">
        <v>3600</v>
      </c>
      <c r="W1063">
        <v>3</v>
      </c>
      <c r="X1063">
        <v>0</v>
      </c>
      <c r="Y1063" t="s">
        <v>310</v>
      </c>
      <c r="AA1063" t="str">
        <f t="shared" si="66"/>
        <v>18005-18004</v>
      </c>
      <c r="AB1063">
        <v>18005</v>
      </c>
      <c r="AC1063">
        <v>18004</v>
      </c>
      <c r="AD1063">
        <v>22</v>
      </c>
      <c r="AE1063">
        <v>387</v>
      </c>
      <c r="AF1063">
        <v>4000</v>
      </c>
      <c r="AG1063">
        <v>2</v>
      </c>
      <c r="AH1063">
        <v>0</v>
      </c>
      <c r="AI1063">
        <v>62</v>
      </c>
      <c r="AJ1063" t="s">
        <v>109</v>
      </c>
      <c r="AL1063" t="str">
        <f t="shared" si="67"/>
        <v>27003-27001</v>
      </c>
      <c r="AM1063">
        <v>27003</v>
      </c>
      <c r="AN1063">
        <v>27001</v>
      </c>
      <c r="AO1063">
        <v>2</v>
      </c>
    </row>
    <row r="1064" spans="1:41" x14ac:dyDescent="0.3">
      <c r="A1064" t="str">
        <f t="shared" si="64"/>
        <v>18006-18005</v>
      </c>
      <c r="B1064">
        <v>18006</v>
      </c>
      <c r="C1064">
        <v>18005</v>
      </c>
      <c r="D1064">
        <v>22</v>
      </c>
      <c r="E1064">
        <v>1</v>
      </c>
      <c r="F1064">
        <v>23</v>
      </c>
      <c r="G1064">
        <v>62</v>
      </c>
      <c r="H1064">
        <v>390</v>
      </c>
      <c r="I1064">
        <v>452</v>
      </c>
      <c r="J1064">
        <v>2000</v>
      </c>
      <c r="K1064" t="s">
        <v>423</v>
      </c>
      <c r="O1064" t="str">
        <f t="shared" si="65"/>
        <v>5053-5037</v>
      </c>
      <c r="P1064">
        <v>5053</v>
      </c>
      <c r="Q1064">
        <v>5037</v>
      </c>
      <c r="R1064">
        <v>1</v>
      </c>
      <c r="S1064">
        <v>43</v>
      </c>
      <c r="T1064" t="s">
        <v>256</v>
      </c>
      <c r="U1064">
        <v>263</v>
      </c>
      <c r="V1064">
        <v>3600</v>
      </c>
      <c r="W1064">
        <v>3</v>
      </c>
      <c r="X1064">
        <v>0</v>
      </c>
      <c r="Y1064" t="s">
        <v>310</v>
      </c>
      <c r="AA1064" t="str">
        <f t="shared" si="66"/>
        <v>18006-18005</v>
      </c>
      <c r="AB1064">
        <v>18006</v>
      </c>
      <c r="AC1064">
        <v>18005</v>
      </c>
      <c r="AD1064">
        <v>22</v>
      </c>
      <c r="AE1064">
        <v>395</v>
      </c>
      <c r="AF1064">
        <v>2000</v>
      </c>
      <c r="AG1064">
        <v>2</v>
      </c>
      <c r="AH1064">
        <v>0</v>
      </c>
      <c r="AI1064">
        <v>62</v>
      </c>
      <c r="AJ1064" t="s">
        <v>111</v>
      </c>
      <c r="AL1064" t="str">
        <f t="shared" si="67"/>
        <v>25005-27002</v>
      </c>
      <c r="AM1064">
        <v>25005</v>
      </c>
      <c r="AN1064">
        <v>27002</v>
      </c>
      <c r="AO1064">
        <v>2</v>
      </c>
    </row>
    <row r="1065" spans="1:41" x14ac:dyDescent="0.3">
      <c r="A1065" t="str">
        <f t="shared" si="64"/>
        <v>18007-18002</v>
      </c>
      <c r="B1065">
        <v>18007</v>
      </c>
      <c r="C1065">
        <v>18002</v>
      </c>
      <c r="D1065">
        <v>9</v>
      </c>
      <c r="E1065">
        <v>9</v>
      </c>
      <c r="F1065">
        <v>18</v>
      </c>
      <c r="G1065">
        <v>610</v>
      </c>
      <c r="H1065">
        <v>1499</v>
      </c>
      <c r="I1065">
        <v>2109</v>
      </c>
      <c r="J1065">
        <v>3426</v>
      </c>
      <c r="K1065" t="s">
        <v>518</v>
      </c>
      <c r="O1065" t="str">
        <f t="shared" si="65"/>
        <v>5039-5055</v>
      </c>
      <c r="P1065">
        <v>5039</v>
      </c>
      <c r="Q1065">
        <v>5055</v>
      </c>
      <c r="R1065">
        <v>1</v>
      </c>
      <c r="S1065">
        <v>36</v>
      </c>
      <c r="T1065" t="s">
        <v>256</v>
      </c>
      <c r="U1065">
        <v>140</v>
      </c>
      <c r="V1065">
        <v>2000</v>
      </c>
      <c r="W1065">
        <v>5</v>
      </c>
      <c r="X1065">
        <v>0</v>
      </c>
      <c r="Y1065" t="s">
        <v>12</v>
      </c>
      <c r="AA1065" t="str">
        <f t="shared" si="66"/>
        <v>18007-18002</v>
      </c>
      <c r="AB1065">
        <v>18007</v>
      </c>
      <c r="AC1065">
        <v>18002</v>
      </c>
      <c r="AD1065">
        <v>9</v>
      </c>
      <c r="AE1065">
        <v>77</v>
      </c>
      <c r="AF1065">
        <v>3426</v>
      </c>
      <c r="AG1065">
        <v>2</v>
      </c>
      <c r="AH1065">
        <v>0</v>
      </c>
      <c r="AI1065">
        <v>610</v>
      </c>
      <c r="AJ1065" t="s">
        <v>113</v>
      </c>
      <c r="AL1065" t="str">
        <f t="shared" si="67"/>
        <v>27001-27002</v>
      </c>
      <c r="AM1065">
        <v>27001</v>
      </c>
      <c r="AN1065">
        <v>27002</v>
      </c>
      <c r="AO1065">
        <v>2</v>
      </c>
    </row>
    <row r="1066" spans="1:41" x14ac:dyDescent="0.3">
      <c r="A1066" t="str">
        <f t="shared" si="64"/>
        <v>18007-23011</v>
      </c>
      <c r="B1066">
        <v>18007</v>
      </c>
      <c r="C1066">
        <v>23011</v>
      </c>
      <c r="D1066">
        <v>10</v>
      </c>
      <c r="E1066">
        <v>3</v>
      </c>
      <c r="F1066">
        <v>13</v>
      </c>
      <c r="G1066">
        <v>518</v>
      </c>
      <c r="H1066">
        <v>1074</v>
      </c>
      <c r="I1066">
        <v>1592</v>
      </c>
      <c r="J1066">
        <v>4000</v>
      </c>
      <c r="K1066" t="s">
        <v>516</v>
      </c>
      <c r="O1066" t="str">
        <f t="shared" si="65"/>
        <v>5055-6013</v>
      </c>
      <c r="P1066">
        <v>5055</v>
      </c>
      <c r="Q1066">
        <v>6013</v>
      </c>
      <c r="R1066">
        <v>1</v>
      </c>
      <c r="S1066">
        <v>36</v>
      </c>
      <c r="T1066" t="s">
        <v>256</v>
      </c>
      <c r="U1066">
        <v>271</v>
      </c>
      <c r="V1066">
        <v>2000</v>
      </c>
      <c r="W1066">
        <v>5</v>
      </c>
      <c r="X1066">
        <v>0</v>
      </c>
      <c r="Y1066" t="s">
        <v>12</v>
      </c>
      <c r="AA1066" t="str">
        <f t="shared" si="66"/>
        <v>18007-23011</v>
      </c>
      <c r="AB1066">
        <v>18007</v>
      </c>
      <c r="AC1066">
        <v>23011</v>
      </c>
      <c r="AD1066">
        <v>10</v>
      </c>
      <c r="AE1066">
        <v>148</v>
      </c>
      <c r="AF1066">
        <v>4000</v>
      </c>
      <c r="AG1066">
        <v>2</v>
      </c>
      <c r="AH1066">
        <v>0</v>
      </c>
      <c r="AI1066">
        <v>518</v>
      </c>
      <c r="AJ1066" t="s">
        <v>114</v>
      </c>
      <c r="AL1066" t="str">
        <f t="shared" si="67"/>
        <v>21011-33005</v>
      </c>
      <c r="AM1066">
        <v>21011</v>
      </c>
      <c r="AN1066">
        <v>33005</v>
      </c>
      <c r="AO1066">
        <v>1</v>
      </c>
    </row>
    <row r="1067" spans="1:41" x14ac:dyDescent="0.3">
      <c r="A1067" t="str">
        <f t="shared" si="64"/>
        <v>19001-16003</v>
      </c>
      <c r="B1067">
        <v>19001</v>
      </c>
      <c r="C1067">
        <v>16003</v>
      </c>
      <c r="D1067">
        <v>20</v>
      </c>
      <c r="E1067">
        <v>5</v>
      </c>
      <c r="F1067">
        <v>25</v>
      </c>
      <c r="G1067">
        <v>0</v>
      </c>
      <c r="H1067">
        <v>58</v>
      </c>
      <c r="I1067">
        <v>58</v>
      </c>
      <c r="J1067">
        <v>900</v>
      </c>
      <c r="K1067" t="s">
        <v>422</v>
      </c>
      <c r="O1067" t="str">
        <f t="shared" si="65"/>
        <v>6013-5055</v>
      </c>
      <c r="P1067">
        <v>6013</v>
      </c>
      <c r="Q1067">
        <v>5055</v>
      </c>
      <c r="R1067">
        <v>1</v>
      </c>
      <c r="S1067">
        <v>32</v>
      </c>
      <c r="T1067" t="s">
        <v>256</v>
      </c>
      <c r="U1067">
        <v>271</v>
      </c>
      <c r="V1067">
        <v>2000</v>
      </c>
      <c r="W1067">
        <v>5</v>
      </c>
      <c r="X1067">
        <v>0</v>
      </c>
      <c r="Y1067" t="s">
        <v>12</v>
      </c>
      <c r="AA1067" t="str">
        <f t="shared" si="66"/>
        <v>19001-16003</v>
      </c>
      <c r="AB1067">
        <v>19001</v>
      </c>
      <c r="AC1067">
        <v>16003</v>
      </c>
      <c r="AD1067">
        <v>20</v>
      </c>
      <c r="AE1067">
        <v>323</v>
      </c>
      <c r="AF1067">
        <v>900</v>
      </c>
      <c r="AG1067">
        <v>3</v>
      </c>
      <c r="AH1067">
        <v>0</v>
      </c>
      <c r="AI1067">
        <v>0</v>
      </c>
      <c r="AJ1067" t="s">
        <v>103</v>
      </c>
      <c r="AL1067" t="str">
        <f t="shared" si="67"/>
        <v>33007-33005</v>
      </c>
      <c r="AM1067">
        <v>33007</v>
      </c>
      <c r="AN1067">
        <v>33005</v>
      </c>
      <c r="AO1067">
        <v>2</v>
      </c>
    </row>
    <row r="1068" spans="1:41" x14ac:dyDescent="0.3">
      <c r="A1068" t="str">
        <f t="shared" si="64"/>
        <v>19001-16007</v>
      </c>
      <c r="B1068">
        <v>19001</v>
      </c>
      <c r="C1068">
        <v>16007</v>
      </c>
      <c r="D1068">
        <v>21</v>
      </c>
      <c r="E1068">
        <v>12</v>
      </c>
      <c r="F1068">
        <v>33</v>
      </c>
      <c r="G1068">
        <v>104</v>
      </c>
      <c r="H1068">
        <v>22</v>
      </c>
      <c r="I1068">
        <v>126</v>
      </c>
      <c r="J1068">
        <v>824</v>
      </c>
      <c r="K1068" t="s">
        <v>410</v>
      </c>
      <c r="O1068" t="str">
        <f t="shared" si="65"/>
        <v>5055-5039</v>
      </c>
      <c r="P1068">
        <v>5055</v>
      </c>
      <c r="Q1068">
        <v>5039</v>
      </c>
      <c r="R1068">
        <v>1</v>
      </c>
      <c r="S1068">
        <v>32</v>
      </c>
      <c r="T1068" t="s">
        <v>256</v>
      </c>
      <c r="U1068">
        <v>140</v>
      </c>
      <c r="V1068">
        <v>1000</v>
      </c>
      <c r="W1068">
        <v>5</v>
      </c>
      <c r="X1068">
        <v>0</v>
      </c>
      <c r="Y1068" t="s">
        <v>12</v>
      </c>
      <c r="AA1068" t="str">
        <f t="shared" si="66"/>
        <v>19001-16007</v>
      </c>
      <c r="AB1068">
        <v>19001</v>
      </c>
      <c r="AC1068">
        <v>16007</v>
      </c>
      <c r="AD1068">
        <v>21</v>
      </c>
      <c r="AE1068">
        <v>226</v>
      </c>
      <c r="AF1068">
        <v>824</v>
      </c>
      <c r="AG1068">
        <v>3</v>
      </c>
      <c r="AH1068">
        <v>0</v>
      </c>
      <c r="AI1068">
        <v>104</v>
      </c>
      <c r="AJ1068" t="s">
        <v>87</v>
      </c>
      <c r="AL1068" t="str">
        <f t="shared" si="67"/>
        <v>33004-33005</v>
      </c>
      <c r="AM1068">
        <v>33004</v>
      </c>
      <c r="AN1068">
        <v>33005</v>
      </c>
      <c r="AO1068">
        <v>1</v>
      </c>
    </row>
    <row r="1069" spans="1:41" x14ac:dyDescent="0.3">
      <c r="A1069" t="str">
        <f t="shared" si="64"/>
        <v>19001-19002</v>
      </c>
      <c r="B1069">
        <v>19001</v>
      </c>
      <c r="C1069">
        <v>19002</v>
      </c>
      <c r="D1069">
        <v>20</v>
      </c>
      <c r="E1069">
        <v>5</v>
      </c>
      <c r="F1069">
        <v>25</v>
      </c>
      <c r="G1069">
        <v>0</v>
      </c>
      <c r="H1069">
        <v>259</v>
      </c>
      <c r="I1069">
        <v>259</v>
      </c>
      <c r="J1069">
        <v>4000</v>
      </c>
      <c r="K1069" t="s">
        <v>422</v>
      </c>
      <c r="O1069" t="str">
        <f t="shared" si="65"/>
        <v>5040-5056</v>
      </c>
      <c r="P1069">
        <v>5040</v>
      </c>
      <c r="Q1069">
        <v>5056</v>
      </c>
      <c r="R1069">
        <v>1</v>
      </c>
      <c r="S1069">
        <v>34</v>
      </c>
      <c r="T1069" t="s">
        <v>256</v>
      </c>
      <c r="U1069">
        <v>101</v>
      </c>
      <c r="V1069">
        <v>2000</v>
      </c>
      <c r="W1069">
        <v>5</v>
      </c>
      <c r="X1069">
        <v>0</v>
      </c>
      <c r="Y1069" t="s">
        <v>11</v>
      </c>
      <c r="AA1069" t="str">
        <f t="shared" si="66"/>
        <v>19001-19002</v>
      </c>
      <c r="AB1069">
        <v>19001</v>
      </c>
      <c r="AC1069">
        <v>19002</v>
      </c>
      <c r="AD1069">
        <v>20</v>
      </c>
      <c r="AE1069">
        <v>340</v>
      </c>
      <c r="AF1069">
        <v>4000</v>
      </c>
      <c r="AG1069">
        <v>3</v>
      </c>
      <c r="AH1069">
        <v>0</v>
      </c>
      <c r="AI1069">
        <v>0</v>
      </c>
      <c r="AJ1069" t="s">
        <v>103</v>
      </c>
      <c r="AL1069" t="str">
        <f t="shared" si="67"/>
        <v>33019-33005</v>
      </c>
      <c r="AM1069">
        <v>33019</v>
      </c>
      <c r="AN1069">
        <v>33005</v>
      </c>
      <c r="AO1069">
        <v>2</v>
      </c>
    </row>
    <row r="1070" spans="1:41" x14ac:dyDescent="0.3">
      <c r="A1070" t="str">
        <f t="shared" si="64"/>
        <v>19001-20002</v>
      </c>
      <c r="B1070">
        <v>19001</v>
      </c>
      <c r="C1070">
        <v>20002</v>
      </c>
      <c r="D1070">
        <v>25</v>
      </c>
      <c r="E1070">
        <v>9</v>
      </c>
      <c r="F1070">
        <v>34</v>
      </c>
      <c r="G1070">
        <v>173</v>
      </c>
      <c r="H1070">
        <v>33</v>
      </c>
      <c r="I1070">
        <v>206</v>
      </c>
      <c r="J1070">
        <v>2060</v>
      </c>
      <c r="K1070" t="s">
        <v>410</v>
      </c>
      <c r="O1070" t="str">
        <f t="shared" si="65"/>
        <v>5056-6014</v>
      </c>
      <c r="P1070">
        <v>5056</v>
      </c>
      <c r="Q1070">
        <v>6014</v>
      </c>
      <c r="R1070">
        <v>1</v>
      </c>
      <c r="S1070">
        <v>34</v>
      </c>
      <c r="T1070" t="s">
        <v>256</v>
      </c>
      <c r="U1070">
        <v>280</v>
      </c>
      <c r="V1070">
        <v>2000</v>
      </c>
      <c r="W1070">
        <v>5</v>
      </c>
      <c r="X1070">
        <v>0</v>
      </c>
      <c r="Y1070" t="s">
        <v>11</v>
      </c>
      <c r="AA1070" t="str">
        <f t="shared" si="66"/>
        <v>19001-20002</v>
      </c>
      <c r="AB1070">
        <v>19001</v>
      </c>
      <c r="AC1070">
        <v>20002</v>
      </c>
      <c r="AD1070">
        <v>25</v>
      </c>
      <c r="AE1070">
        <v>333</v>
      </c>
      <c r="AF1070">
        <v>2060</v>
      </c>
      <c r="AG1070">
        <v>3</v>
      </c>
      <c r="AH1070">
        <v>0</v>
      </c>
      <c r="AI1070">
        <v>173</v>
      </c>
      <c r="AJ1070" t="s">
        <v>87</v>
      </c>
      <c r="AL1070" t="str">
        <f t="shared" si="67"/>
        <v>35003-35002</v>
      </c>
      <c r="AM1070">
        <v>35003</v>
      </c>
      <c r="AN1070">
        <v>35002</v>
      </c>
      <c r="AO1070">
        <v>2</v>
      </c>
    </row>
    <row r="1071" spans="1:41" x14ac:dyDescent="0.3">
      <c r="A1071" t="str">
        <f t="shared" si="64"/>
        <v>19002-19001</v>
      </c>
      <c r="B1071">
        <v>19002</v>
      </c>
      <c r="C1071">
        <v>19001</v>
      </c>
      <c r="D1071">
        <v>21</v>
      </c>
      <c r="E1071">
        <v>1</v>
      </c>
      <c r="F1071">
        <v>22</v>
      </c>
      <c r="G1071">
        <v>0</v>
      </c>
      <c r="H1071">
        <v>72</v>
      </c>
      <c r="I1071">
        <v>72</v>
      </c>
      <c r="J1071">
        <v>4000</v>
      </c>
      <c r="K1071" t="s">
        <v>422</v>
      </c>
      <c r="O1071" t="str">
        <f t="shared" si="65"/>
        <v>6014-5056</v>
      </c>
      <c r="P1071">
        <v>6014</v>
      </c>
      <c r="Q1071">
        <v>5056</v>
      </c>
      <c r="R1071">
        <v>1</v>
      </c>
      <c r="S1071">
        <v>38</v>
      </c>
      <c r="T1071" t="s">
        <v>256</v>
      </c>
      <c r="U1071">
        <v>280</v>
      </c>
      <c r="V1071">
        <v>2000</v>
      </c>
      <c r="W1071">
        <v>5</v>
      </c>
      <c r="X1071">
        <v>0</v>
      </c>
      <c r="Y1071" t="s">
        <v>11</v>
      </c>
      <c r="AA1071" t="str">
        <f t="shared" si="66"/>
        <v>19002-19001</v>
      </c>
      <c r="AB1071">
        <v>19002</v>
      </c>
      <c r="AC1071">
        <v>19001</v>
      </c>
      <c r="AD1071">
        <v>21</v>
      </c>
      <c r="AE1071">
        <v>340</v>
      </c>
      <c r="AF1071">
        <v>4000</v>
      </c>
      <c r="AG1071">
        <v>3</v>
      </c>
      <c r="AH1071">
        <v>0</v>
      </c>
      <c r="AI1071">
        <v>0</v>
      </c>
      <c r="AJ1071" t="s">
        <v>103</v>
      </c>
      <c r="AL1071" t="str">
        <f t="shared" si="67"/>
        <v>35001-35002</v>
      </c>
      <c r="AM1071">
        <v>35001</v>
      </c>
      <c r="AN1071">
        <v>35002</v>
      </c>
      <c r="AO1071">
        <v>2</v>
      </c>
    </row>
    <row r="1072" spans="1:41" x14ac:dyDescent="0.3">
      <c r="A1072" t="str">
        <f t="shared" si="64"/>
        <v>19002-20003</v>
      </c>
      <c r="B1072">
        <v>19002</v>
      </c>
      <c r="C1072">
        <v>20003</v>
      </c>
      <c r="D1072">
        <v>17</v>
      </c>
      <c r="E1072">
        <v>19</v>
      </c>
      <c r="F1072">
        <v>36</v>
      </c>
      <c r="G1072">
        <v>0</v>
      </c>
      <c r="H1072">
        <v>220</v>
      </c>
      <c r="I1072">
        <v>220</v>
      </c>
      <c r="J1072">
        <v>900</v>
      </c>
      <c r="K1072" t="s">
        <v>424</v>
      </c>
      <c r="O1072" t="str">
        <f t="shared" si="65"/>
        <v>5056-5040</v>
      </c>
      <c r="P1072">
        <v>5056</v>
      </c>
      <c r="Q1072">
        <v>5040</v>
      </c>
      <c r="R1072">
        <v>1</v>
      </c>
      <c r="S1072">
        <v>38</v>
      </c>
      <c r="T1072" t="s">
        <v>256</v>
      </c>
      <c r="U1072">
        <v>101</v>
      </c>
      <c r="V1072">
        <v>1000</v>
      </c>
      <c r="W1072">
        <v>5</v>
      </c>
      <c r="X1072">
        <v>0</v>
      </c>
      <c r="Y1072" t="s">
        <v>11</v>
      </c>
      <c r="AA1072" t="str">
        <f t="shared" si="66"/>
        <v>19002-20003</v>
      </c>
      <c r="AB1072">
        <v>19002</v>
      </c>
      <c r="AC1072">
        <v>20003</v>
      </c>
      <c r="AD1072">
        <v>17</v>
      </c>
      <c r="AE1072">
        <v>287</v>
      </c>
      <c r="AF1072">
        <v>900</v>
      </c>
      <c r="AG1072">
        <v>5</v>
      </c>
      <c r="AH1072">
        <v>0</v>
      </c>
      <c r="AI1072">
        <v>0</v>
      </c>
      <c r="AJ1072" t="s">
        <v>112</v>
      </c>
      <c r="AL1072" t="str">
        <f t="shared" si="67"/>
        <v>33018-35002</v>
      </c>
      <c r="AM1072">
        <v>33018</v>
      </c>
      <c r="AN1072">
        <v>35002</v>
      </c>
      <c r="AO1072">
        <v>2</v>
      </c>
    </row>
    <row r="1073" spans="1:41" x14ac:dyDescent="0.3">
      <c r="A1073" t="str">
        <f t="shared" si="64"/>
        <v>19002-23002</v>
      </c>
      <c r="B1073">
        <v>19002</v>
      </c>
      <c r="C1073">
        <v>23002</v>
      </c>
      <c r="D1073">
        <v>26</v>
      </c>
      <c r="E1073">
        <v>7</v>
      </c>
      <c r="F1073">
        <v>33</v>
      </c>
      <c r="G1073">
        <v>0</v>
      </c>
      <c r="H1073">
        <v>132</v>
      </c>
      <c r="I1073">
        <v>132</v>
      </c>
      <c r="J1073">
        <v>1800</v>
      </c>
      <c r="K1073" t="s">
        <v>422</v>
      </c>
      <c r="O1073" t="str">
        <f t="shared" si="65"/>
        <v>8005-8007</v>
      </c>
      <c r="P1073">
        <v>8005</v>
      </c>
      <c r="Q1073">
        <v>8007</v>
      </c>
      <c r="R1073">
        <v>1</v>
      </c>
      <c r="S1073">
        <v>58</v>
      </c>
      <c r="T1073" t="s">
        <v>256</v>
      </c>
      <c r="U1073">
        <v>186</v>
      </c>
      <c r="V1073">
        <v>4000</v>
      </c>
      <c r="W1073">
        <v>5</v>
      </c>
      <c r="X1073">
        <v>0</v>
      </c>
      <c r="Y1073" t="s">
        <v>259</v>
      </c>
      <c r="AA1073" t="str">
        <f t="shared" si="66"/>
        <v>19002-23002</v>
      </c>
      <c r="AB1073">
        <v>19002</v>
      </c>
      <c r="AC1073">
        <v>23002</v>
      </c>
      <c r="AD1073">
        <v>26</v>
      </c>
      <c r="AE1073">
        <v>321</v>
      </c>
      <c r="AF1073">
        <v>1800</v>
      </c>
      <c r="AG1073">
        <v>3</v>
      </c>
      <c r="AH1073">
        <v>0</v>
      </c>
      <c r="AI1073">
        <v>0</v>
      </c>
      <c r="AJ1073" t="s">
        <v>103</v>
      </c>
      <c r="AL1073" t="str">
        <f t="shared" si="67"/>
        <v>31001-4007</v>
      </c>
      <c r="AM1073">
        <v>31001</v>
      </c>
      <c r="AN1073">
        <v>4007</v>
      </c>
      <c r="AO1073">
        <v>2</v>
      </c>
    </row>
    <row r="1074" spans="1:41" x14ac:dyDescent="0.3">
      <c r="A1074" t="str">
        <f t="shared" si="64"/>
        <v>19002-36006</v>
      </c>
      <c r="B1074">
        <v>19002</v>
      </c>
      <c r="C1074">
        <v>36006</v>
      </c>
      <c r="D1074">
        <v>45</v>
      </c>
      <c r="E1074">
        <v>0</v>
      </c>
      <c r="F1074">
        <v>45</v>
      </c>
      <c r="G1074">
        <v>0</v>
      </c>
      <c r="H1074">
        <v>2</v>
      </c>
      <c r="I1074">
        <v>2</v>
      </c>
      <c r="J1074">
        <v>2000</v>
      </c>
      <c r="K1074" t="s">
        <v>424</v>
      </c>
      <c r="O1074" t="str">
        <f t="shared" si="65"/>
        <v>8007-8003</v>
      </c>
      <c r="P1074">
        <v>8007</v>
      </c>
      <c r="Q1074">
        <v>8003</v>
      </c>
      <c r="R1074">
        <v>1</v>
      </c>
      <c r="S1074">
        <v>58</v>
      </c>
      <c r="T1074" t="s">
        <v>256</v>
      </c>
      <c r="U1074">
        <v>154</v>
      </c>
      <c r="V1074">
        <v>1800</v>
      </c>
      <c r="W1074">
        <v>5</v>
      </c>
      <c r="X1074">
        <v>0</v>
      </c>
      <c r="Y1074" t="s">
        <v>259</v>
      </c>
      <c r="AA1074" t="str">
        <f t="shared" si="66"/>
        <v>19002-36006</v>
      </c>
      <c r="AB1074">
        <v>19002</v>
      </c>
      <c r="AC1074">
        <v>36006</v>
      </c>
      <c r="AD1074">
        <v>45</v>
      </c>
      <c r="AE1074">
        <v>450</v>
      </c>
      <c r="AF1074">
        <v>2000</v>
      </c>
      <c r="AG1074">
        <v>5</v>
      </c>
      <c r="AH1074">
        <v>0</v>
      </c>
      <c r="AI1074">
        <v>0</v>
      </c>
      <c r="AJ1074" t="s">
        <v>112</v>
      </c>
      <c r="AL1074" t="str">
        <f t="shared" si="67"/>
        <v>33002-23008</v>
      </c>
      <c r="AM1074">
        <v>33002</v>
      </c>
      <c r="AN1074">
        <v>23008</v>
      </c>
      <c r="AO1074">
        <v>2</v>
      </c>
    </row>
    <row r="1075" spans="1:41" x14ac:dyDescent="0.3">
      <c r="A1075" t="str">
        <f t="shared" si="64"/>
        <v>20001-13013</v>
      </c>
      <c r="B1075">
        <v>20001</v>
      </c>
      <c r="C1075">
        <v>13013</v>
      </c>
      <c r="D1075">
        <v>13</v>
      </c>
      <c r="E1075">
        <v>13</v>
      </c>
      <c r="F1075">
        <v>26</v>
      </c>
      <c r="G1075">
        <v>226</v>
      </c>
      <c r="H1075">
        <v>35</v>
      </c>
      <c r="I1075">
        <v>261</v>
      </c>
      <c r="J1075">
        <v>1000</v>
      </c>
      <c r="K1075" t="s">
        <v>410</v>
      </c>
      <c r="O1075" t="str">
        <f t="shared" si="65"/>
        <v>8003-8007</v>
      </c>
      <c r="P1075">
        <v>8003</v>
      </c>
      <c r="Q1075">
        <v>8007</v>
      </c>
      <c r="R1075">
        <v>1</v>
      </c>
      <c r="S1075">
        <v>52</v>
      </c>
      <c r="T1075" t="s">
        <v>256</v>
      </c>
      <c r="U1075">
        <v>154</v>
      </c>
      <c r="V1075">
        <v>4000</v>
      </c>
      <c r="W1075">
        <v>5</v>
      </c>
      <c r="X1075">
        <v>0</v>
      </c>
      <c r="Y1075" t="s">
        <v>259</v>
      </c>
      <c r="AA1075" t="str">
        <f t="shared" si="66"/>
        <v>20001-13013</v>
      </c>
      <c r="AB1075">
        <v>20001</v>
      </c>
      <c r="AC1075">
        <v>13013</v>
      </c>
      <c r="AD1075">
        <v>13</v>
      </c>
      <c r="AE1075">
        <v>170</v>
      </c>
      <c r="AF1075">
        <v>1000</v>
      </c>
      <c r="AG1075">
        <v>3</v>
      </c>
      <c r="AH1075">
        <v>0</v>
      </c>
      <c r="AI1075">
        <v>226</v>
      </c>
      <c r="AJ1075" t="s">
        <v>87</v>
      </c>
      <c r="AL1075" s="13" t="str">
        <f t="shared" si="67"/>
        <v>1001-1008</v>
      </c>
      <c r="AM1075" s="13">
        <v>1001</v>
      </c>
      <c r="AN1075" s="13">
        <v>1008</v>
      </c>
      <c r="AO1075" s="13">
        <v>2</v>
      </c>
    </row>
    <row r="1076" spans="1:41" x14ac:dyDescent="0.3">
      <c r="A1076" t="str">
        <f t="shared" si="64"/>
        <v>20001-14007</v>
      </c>
      <c r="B1076">
        <v>20001</v>
      </c>
      <c r="C1076">
        <v>14007</v>
      </c>
      <c r="D1076">
        <v>28</v>
      </c>
      <c r="E1076">
        <v>1</v>
      </c>
      <c r="F1076">
        <v>29</v>
      </c>
      <c r="G1076">
        <v>18</v>
      </c>
      <c r="H1076">
        <v>2</v>
      </c>
      <c r="I1076">
        <v>20</v>
      </c>
      <c r="J1076">
        <v>1030</v>
      </c>
      <c r="K1076" t="s">
        <v>413</v>
      </c>
      <c r="O1076" t="str">
        <f t="shared" si="65"/>
        <v>8007-8005</v>
      </c>
      <c r="P1076">
        <v>8007</v>
      </c>
      <c r="Q1076">
        <v>8005</v>
      </c>
      <c r="R1076">
        <v>1</v>
      </c>
      <c r="S1076">
        <v>52</v>
      </c>
      <c r="T1076" t="s">
        <v>256</v>
      </c>
      <c r="U1076">
        <v>186</v>
      </c>
      <c r="V1076">
        <v>4000</v>
      </c>
      <c r="W1076">
        <v>5</v>
      </c>
      <c r="X1076">
        <v>0</v>
      </c>
      <c r="Y1076" t="s">
        <v>259</v>
      </c>
      <c r="AA1076" t="str">
        <f t="shared" si="66"/>
        <v>20001-14007</v>
      </c>
      <c r="AB1076">
        <v>20001</v>
      </c>
      <c r="AC1076">
        <v>14007</v>
      </c>
      <c r="AD1076">
        <v>28</v>
      </c>
      <c r="AE1076">
        <v>306</v>
      </c>
      <c r="AF1076">
        <v>1030</v>
      </c>
      <c r="AG1076">
        <v>3</v>
      </c>
      <c r="AH1076">
        <v>0</v>
      </c>
      <c r="AI1076">
        <v>18</v>
      </c>
      <c r="AJ1076" t="s">
        <v>92</v>
      </c>
      <c r="AL1076" s="13" t="str">
        <f t="shared" si="67"/>
        <v>1001-1002</v>
      </c>
      <c r="AM1076" s="13">
        <v>1001</v>
      </c>
      <c r="AN1076" s="13">
        <v>1002</v>
      </c>
      <c r="AO1076" s="13">
        <v>2</v>
      </c>
    </row>
    <row r="1077" spans="1:41" x14ac:dyDescent="0.3">
      <c r="A1077" t="str">
        <f t="shared" si="64"/>
        <v>20001-20002</v>
      </c>
      <c r="B1077">
        <v>20001</v>
      </c>
      <c r="C1077">
        <v>20002</v>
      </c>
      <c r="D1077">
        <v>30</v>
      </c>
      <c r="E1077">
        <v>9</v>
      </c>
      <c r="F1077">
        <v>39</v>
      </c>
      <c r="G1077">
        <v>120</v>
      </c>
      <c r="H1077">
        <v>50</v>
      </c>
      <c r="I1077">
        <v>170</v>
      </c>
      <c r="J1077">
        <v>2000</v>
      </c>
      <c r="K1077" t="s">
        <v>410</v>
      </c>
      <c r="O1077" t="str">
        <f t="shared" si="65"/>
        <v>9001-9015</v>
      </c>
      <c r="P1077">
        <v>9001</v>
      </c>
      <c r="Q1077">
        <v>9015</v>
      </c>
      <c r="R1077">
        <v>1</v>
      </c>
      <c r="S1077">
        <v>58</v>
      </c>
      <c r="T1077" t="s">
        <v>256</v>
      </c>
      <c r="U1077">
        <v>90</v>
      </c>
      <c r="V1077">
        <v>3500</v>
      </c>
      <c r="W1077">
        <v>2</v>
      </c>
      <c r="X1077">
        <v>0</v>
      </c>
      <c r="Y1077" t="s">
        <v>4</v>
      </c>
      <c r="AA1077" t="str">
        <f t="shared" si="66"/>
        <v>20001-20002</v>
      </c>
      <c r="AB1077">
        <v>20001</v>
      </c>
      <c r="AC1077">
        <v>20002</v>
      </c>
      <c r="AD1077">
        <v>30</v>
      </c>
      <c r="AE1077">
        <v>357</v>
      </c>
      <c r="AF1077">
        <v>2000</v>
      </c>
      <c r="AG1077">
        <v>3</v>
      </c>
      <c r="AH1077">
        <v>0</v>
      </c>
      <c r="AI1077">
        <v>120</v>
      </c>
      <c r="AJ1077" t="s">
        <v>87</v>
      </c>
      <c r="AL1077" s="13" t="str">
        <f t="shared" si="67"/>
        <v>1002-4012</v>
      </c>
      <c r="AM1077" s="13">
        <v>1002</v>
      </c>
      <c r="AN1077" s="13">
        <v>4012</v>
      </c>
      <c r="AO1077" s="13">
        <v>2</v>
      </c>
    </row>
    <row r="1078" spans="1:41" x14ac:dyDescent="0.3">
      <c r="A1078" t="str">
        <f t="shared" si="64"/>
        <v>20001-20004</v>
      </c>
      <c r="B1078">
        <v>20001</v>
      </c>
      <c r="C1078">
        <v>20004</v>
      </c>
      <c r="D1078">
        <v>36</v>
      </c>
      <c r="E1078">
        <v>6</v>
      </c>
      <c r="F1078">
        <v>42</v>
      </c>
      <c r="G1078">
        <v>31</v>
      </c>
      <c r="H1078">
        <v>67</v>
      </c>
      <c r="I1078">
        <v>98</v>
      </c>
      <c r="J1078">
        <v>2060</v>
      </c>
      <c r="K1078" t="s">
        <v>413</v>
      </c>
      <c r="O1078" t="str">
        <f t="shared" si="65"/>
        <v>14003-14002</v>
      </c>
      <c r="P1078">
        <v>14003</v>
      </c>
      <c r="Q1078">
        <v>14002</v>
      </c>
      <c r="R1078">
        <v>1</v>
      </c>
      <c r="S1078">
        <v>13</v>
      </c>
      <c r="T1078" t="s">
        <v>256</v>
      </c>
      <c r="U1078">
        <v>70</v>
      </c>
      <c r="V1078">
        <v>2060</v>
      </c>
      <c r="W1078">
        <v>3</v>
      </c>
      <c r="X1078">
        <v>0</v>
      </c>
      <c r="Y1078" t="s">
        <v>85</v>
      </c>
      <c r="AA1078" t="str">
        <f t="shared" si="66"/>
        <v>20001-20004</v>
      </c>
      <c r="AB1078">
        <v>20001</v>
      </c>
      <c r="AC1078">
        <v>20004</v>
      </c>
      <c r="AD1078">
        <v>36</v>
      </c>
      <c r="AE1078">
        <v>516</v>
      </c>
      <c r="AF1078">
        <v>2060</v>
      </c>
      <c r="AG1078">
        <v>3</v>
      </c>
      <c r="AH1078">
        <v>0</v>
      </c>
      <c r="AI1078">
        <v>31</v>
      </c>
      <c r="AJ1078" t="s">
        <v>92</v>
      </c>
      <c r="AL1078" s="13" t="str">
        <f t="shared" si="67"/>
        <v>1002-1003</v>
      </c>
      <c r="AM1078" s="13">
        <v>1002</v>
      </c>
      <c r="AN1078" s="13">
        <v>1003</v>
      </c>
      <c r="AO1078" s="13">
        <v>3</v>
      </c>
    </row>
    <row r="1079" spans="1:41" x14ac:dyDescent="0.3">
      <c r="A1079" t="str">
        <f t="shared" si="64"/>
        <v>20002-19001</v>
      </c>
      <c r="B1079">
        <v>20002</v>
      </c>
      <c r="C1079">
        <v>19001</v>
      </c>
      <c r="D1079">
        <v>26</v>
      </c>
      <c r="E1079">
        <v>14</v>
      </c>
      <c r="F1079">
        <v>40</v>
      </c>
      <c r="G1079">
        <v>104</v>
      </c>
      <c r="H1079">
        <v>8</v>
      </c>
      <c r="I1079">
        <v>112</v>
      </c>
      <c r="J1079">
        <v>747</v>
      </c>
      <c r="K1079" t="s">
        <v>410</v>
      </c>
      <c r="O1079" t="str">
        <f t="shared" si="65"/>
        <v>14002-14005</v>
      </c>
      <c r="P1079">
        <v>14002</v>
      </c>
      <c r="Q1079">
        <v>14005</v>
      </c>
      <c r="R1079">
        <v>1</v>
      </c>
      <c r="S1079">
        <v>42</v>
      </c>
      <c r="T1079" t="s">
        <v>256</v>
      </c>
      <c r="U1079">
        <v>263</v>
      </c>
      <c r="V1079">
        <v>2110</v>
      </c>
      <c r="W1079">
        <v>3</v>
      </c>
      <c r="X1079">
        <v>0</v>
      </c>
      <c r="Y1079" t="s">
        <v>90</v>
      </c>
      <c r="AA1079" t="str">
        <f t="shared" si="66"/>
        <v>20002-19001</v>
      </c>
      <c r="AB1079">
        <v>20002</v>
      </c>
      <c r="AC1079">
        <v>19001</v>
      </c>
      <c r="AD1079">
        <v>26</v>
      </c>
      <c r="AE1079">
        <v>333</v>
      </c>
      <c r="AF1079">
        <v>747</v>
      </c>
      <c r="AG1079">
        <v>3</v>
      </c>
      <c r="AH1079">
        <v>0</v>
      </c>
      <c r="AI1079">
        <v>104</v>
      </c>
      <c r="AJ1079" t="s">
        <v>87</v>
      </c>
      <c r="AL1079" s="13" t="str">
        <f t="shared" si="67"/>
        <v>1003-1010</v>
      </c>
      <c r="AM1079" s="13">
        <v>1003</v>
      </c>
      <c r="AN1079" s="13">
        <v>1010</v>
      </c>
      <c r="AO1079" s="13">
        <v>1</v>
      </c>
    </row>
    <row r="1080" spans="1:41" x14ac:dyDescent="0.3">
      <c r="A1080" t="str">
        <f t="shared" si="64"/>
        <v>20002-20001</v>
      </c>
      <c r="B1080">
        <v>20002</v>
      </c>
      <c r="C1080">
        <v>20001</v>
      </c>
      <c r="D1080">
        <v>26</v>
      </c>
      <c r="E1080">
        <v>13</v>
      </c>
      <c r="F1080">
        <v>39</v>
      </c>
      <c r="G1080">
        <v>226</v>
      </c>
      <c r="H1080">
        <v>39</v>
      </c>
      <c r="I1080">
        <v>265</v>
      </c>
      <c r="J1080">
        <v>2000</v>
      </c>
      <c r="K1080" t="s">
        <v>410</v>
      </c>
      <c r="O1080" t="str">
        <f t="shared" si="65"/>
        <v>14005-14009</v>
      </c>
      <c r="P1080">
        <v>14005</v>
      </c>
      <c r="Q1080">
        <v>14009</v>
      </c>
      <c r="R1080">
        <v>1</v>
      </c>
      <c r="S1080">
        <v>51</v>
      </c>
      <c r="T1080" t="s">
        <v>256</v>
      </c>
      <c r="U1080">
        <v>241</v>
      </c>
      <c r="V1080">
        <v>2110</v>
      </c>
      <c r="W1080">
        <v>3</v>
      </c>
      <c r="X1080">
        <v>0</v>
      </c>
      <c r="Y1080" t="s">
        <v>90</v>
      </c>
      <c r="AA1080" t="str">
        <f t="shared" si="66"/>
        <v>20002-20001</v>
      </c>
      <c r="AB1080">
        <v>20002</v>
      </c>
      <c r="AC1080">
        <v>20001</v>
      </c>
      <c r="AD1080">
        <v>26</v>
      </c>
      <c r="AE1080">
        <v>357</v>
      </c>
      <c r="AF1080">
        <v>2000</v>
      </c>
      <c r="AG1080">
        <v>3</v>
      </c>
      <c r="AH1080">
        <v>0</v>
      </c>
      <c r="AI1080">
        <v>226</v>
      </c>
      <c r="AJ1080" t="s">
        <v>87</v>
      </c>
      <c r="AL1080" s="13" t="str">
        <f t="shared" si="67"/>
        <v>1003-1004</v>
      </c>
      <c r="AM1080" s="13">
        <v>1003</v>
      </c>
      <c r="AN1080" s="13">
        <v>1004</v>
      </c>
      <c r="AO1080" s="13">
        <v>2</v>
      </c>
    </row>
    <row r="1081" spans="1:41" x14ac:dyDescent="0.3">
      <c r="A1081" t="str">
        <f t="shared" si="64"/>
        <v>20002-20003</v>
      </c>
      <c r="B1081">
        <v>20002</v>
      </c>
      <c r="C1081">
        <v>20003</v>
      </c>
      <c r="D1081">
        <v>20</v>
      </c>
      <c r="E1081">
        <v>12</v>
      </c>
      <c r="F1081">
        <v>32</v>
      </c>
      <c r="G1081">
        <v>7</v>
      </c>
      <c r="H1081">
        <v>324</v>
      </c>
      <c r="I1081">
        <v>331</v>
      </c>
      <c r="J1081">
        <v>2110</v>
      </c>
      <c r="K1081" t="s">
        <v>511</v>
      </c>
      <c r="O1081" t="str">
        <f t="shared" si="65"/>
        <v>14009-20002</v>
      </c>
      <c r="P1081">
        <v>14009</v>
      </c>
      <c r="Q1081">
        <v>20002</v>
      </c>
      <c r="R1081">
        <v>1</v>
      </c>
      <c r="S1081">
        <v>66</v>
      </c>
      <c r="T1081" t="s">
        <v>256</v>
      </c>
      <c r="U1081">
        <v>331</v>
      </c>
      <c r="V1081">
        <v>2110</v>
      </c>
      <c r="W1081">
        <v>3</v>
      </c>
      <c r="X1081">
        <v>0</v>
      </c>
      <c r="Y1081" t="s">
        <v>90</v>
      </c>
      <c r="AA1081" t="str">
        <f t="shared" si="66"/>
        <v>20002-20003</v>
      </c>
      <c r="AB1081">
        <v>20002</v>
      </c>
      <c r="AC1081">
        <v>20003</v>
      </c>
      <c r="AD1081">
        <v>20</v>
      </c>
      <c r="AE1081">
        <v>388</v>
      </c>
      <c r="AF1081">
        <v>2110</v>
      </c>
      <c r="AG1081">
        <v>3</v>
      </c>
      <c r="AH1081">
        <v>0</v>
      </c>
      <c r="AI1081">
        <v>7</v>
      </c>
      <c r="AJ1081" t="s">
        <v>90</v>
      </c>
      <c r="AL1081" s="13" t="str">
        <f t="shared" si="67"/>
        <v>1004-4014</v>
      </c>
      <c r="AM1081" s="13">
        <v>1004</v>
      </c>
      <c r="AN1081" s="13">
        <v>4014</v>
      </c>
      <c r="AO1081" s="13">
        <v>2</v>
      </c>
    </row>
    <row r="1082" spans="1:41" x14ac:dyDescent="0.3">
      <c r="A1082" t="str">
        <f t="shared" si="64"/>
        <v>20002-14009</v>
      </c>
      <c r="B1082">
        <v>20002</v>
      </c>
      <c r="C1082">
        <v>14009</v>
      </c>
      <c r="D1082">
        <v>19</v>
      </c>
      <c r="E1082">
        <v>6</v>
      </c>
      <c r="F1082">
        <v>25</v>
      </c>
      <c r="G1082">
        <v>30</v>
      </c>
      <c r="H1082">
        <v>163</v>
      </c>
      <c r="I1082">
        <v>193</v>
      </c>
      <c r="J1082">
        <v>2110</v>
      </c>
      <c r="K1082" t="s">
        <v>511</v>
      </c>
      <c r="O1082" t="str">
        <f t="shared" si="65"/>
        <v>20002-20003</v>
      </c>
      <c r="P1082">
        <v>20002</v>
      </c>
      <c r="Q1082">
        <v>20003</v>
      </c>
      <c r="R1082">
        <v>1</v>
      </c>
      <c r="S1082">
        <v>69</v>
      </c>
      <c r="T1082" t="s">
        <v>256</v>
      </c>
      <c r="U1082">
        <v>388</v>
      </c>
      <c r="V1082">
        <v>2110</v>
      </c>
      <c r="W1082">
        <v>3</v>
      </c>
      <c r="X1082">
        <v>0</v>
      </c>
      <c r="Y1082" t="s">
        <v>90</v>
      </c>
      <c r="AA1082" t="str">
        <f t="shared" si="66"/>
        <v>20002-14009</v>
      </c>
      <c r="AB1082">
        <v>20002</v>
      </c>
      <c r="AC1082">
        <v>14009</v>
      </c>
      <c r="AD1082">
        <v>19</v>
      </c>
      <c r="AE1082">
        <v>331</v>
      </c>
      <c r="AF1082">
        <v>2110</v>
      </c>
      <c r="AG1082">
        <v>3</v>
      </c>
      <c r="AH1082">
        <v>0</v>
      </c>
      <c r="AI1082">
        <v>30</v>
      </c>
      <c r="AJ1082" t="s">
        <v>90</v>
      </c>
      <c r="AL1082" s="13" t="str">
        <f t="shared" si="67"/>
        <v>1004-31010</v>
      </c>
      <c r="AM1082" s="13">
        <v>1004</v>
      </c>
      <c r="AN1082" s="13">
        <v>31010</v>
      </c>
      <c r="AO1082" s="13">
        <v>2</v>
      </c>
    </row>
    <row r="1083" spans="1:41" x14ac:dyDescent="0.3">
      <c r="A1083" t="str">
        <f t="shared" si="64"/>
        <v>20003-19002</v>
      </c>
      <c r="B1083">
        <v>20003</v>
      </c>
      <c r="C1083">
        <v>19002</v>
      </c>
      <c r="D1083">
        <v>18</v>
      </c>
      <c r="E1083">
        <v>4</v>
      </c>
      <c r="F1083">
        <v>22</v>
      </c>
      <c r="G1083">
        <v>0</v>
      </c>
      <c r="H1083">
        <v>77</v>
      </c>
      <c r="I1083">
        <v>77</v>
      </c>
      <c r="J1083">
        <v>900</v>
      </c>
      <c r="K1083" t="s">
        <v>424</v>
      </c>
      <c r="O1083" t="str">
        <f t="shared" si="65"/>
        <v>20003-20005</v>
      </c>
      <c r="P1083">
        <v>20003</v>
      </c>
      <c r="Q1083">
        <v>20005</v>
      </c>
      <c r="R1083">
        <v>1</v>
      </c>
      <c r="S1083">
        <v>70</v>
      </c>
      <c r="T1083" t="s">
        <v>256</v>
      </c>
      <c r="U1083">
        <v>120</v>
      </c>
      <c r="V1083">
        <v>2110</v>
      </c>
      <c r="W1083">
        <v>3</v>
      </c>
      <c r="X1083">
        <v>0</v>
      </c>
      <c r="Y1083" t="s">
        <v>90</v>
      </c>
      <c r="AA1083" t="str">
        <f t="shared" si="66"/>
        <v>20003-19002</v>
      </c>
      <c r="AB1083">
        <v>20003</v>
      </c>
      <c r="AC1083">
        <v>19002</v>
      </c>
      <c r="AD1083">
        <v>18</v>
      </c>
      <c r="AE1083">
        <v>287</v>
      </c>
      <c r="AF1083">
        <v>900</v>
      </c>
      <c r="AG1083">
        <v>5</v>
      </c>
      <c r="AH1083">
        <v>0</v>
      </c>
      <c r="AI1083">
        <v>0</v>
      </c>
      <c r="AJ1083" t="s">
        <v>112</v>
      </c>
      <c r="AL1083" s="13" t="str">
        <f t="shared" si="67"/>
        <v>1005-1006</v>
      </c>
      <c r="AM1083" s="13">
        <v>1005</v>
      </c>
      <c r="AN1083" s="13">
        <v>1006</v>
      </c>
      <c r="AO1083" s="13">
        <v>2</v>
      </c>
    </row>
    <row r="1084" spans="1:41" x14ac:dyDescent="0.3">
      <c r="A1084" t="str">
        <f t="shared" si="64"/>
        <v>20003-20005</v>
      </c>
      <c r="B1084">
        <v>20003</v>
      </c>
      <c r="C1084">
        <v>20005</v>
      </c>
      <c r="D1084">
        <v>6</v>
      </c>
      <c r="E1084">
        <v>6</v>
      </c>
      <c r="F1084">
        <v>12</v>
      </c>
      <c r="G1084">
        <v>7</v>
      </c>
      <c r="H1084">
        <v>490</v>
      </c>
      <c r="I1084">
        <v>497</v>
      </c>
      <c r="J1084">
        <v>2110</v>
      </c>
      <c r="K1084" t="s">
        <v>511</v>
      </c>
      <c r="O1084" t="str">
        <f t="shared" si="65"/>
        <v>20005-23001</v>
      </c>
      <c r="P1084">
        <v>20005</v>
      </c>
      <c r="Q1084">
        <v>23001</v>
      </c>
      <c r="R1084">
        <v>1</v>
      </c>
      <c r="S1084">
        <v>57</v>
      </c>
      <c r="T1084" t="s">
        <v>256</v>
      </c>
      <c r="U1084">
        <v>205</v>
      </c>
      <c r="V1084">
        <v>2110</v>
      </c>
      <c r="W1084">
        <v>3</v>
      </c>
      <c r="X1084">
        <v>0</v>
      </c>
      <c r="Y1084" t="s">
        <v>90</v>
      </c>
      <c r="AA1084" t="str">
        <f t="shared" si="66"/>
        <v>20003-20005</v>
      </c>
      <c r="AB1084">
        <v>20003</v>
      </c>
      <c r="AC1084">
        <v>20005</v>
      </c>
      <c r="AD1084">
        <v>6</v>
      </c>
      <c r="AE1084">
        <v>120</v>
      </c>
      <c r="AF1084">
        <v>2110</v>
      </c>
      <c r="AG1084">
        <v>3</v>
      </c>
      <c r="AH1084">
        <v>0</v>
      </c>
      <c r="AI1084">
        <v>7</v>
      </c>
      <c r="AJ1084" t="s">
        <v>90</v>
      </c>
      <c r="AL1084" s="13" t="str">
        <f t="shared" si="67"/>
        <v>1006-1005</v>
      </c>
      <c r="AM1084" s="13">
        <v>1006</v>
      </c>
      <c r="AN1084" s="13">
        <v>1005</v>
      </c>
      <c r="AO1084" s="13">
        <v>2</v>
      </c>
    </row>
    <row r="1085" spans="1:41" x14ac:dyDescent="0.3">
      <c r="A1085" t="str">
        <f t="shared" si="64"/>
        <v>20003-20002</v>
      </c>
      <c r="B1085">
        <v>20003</v>
      </c>
      <c r="C1085">
        <v>20002</v>
      </c>
      <c r="D1085">
        <v>19</v>
      </c>
      <c r="E1085">
        <v>7</v>
      </c>
      <c r="F1085">
        <v>26</v>
      </c>
      <c r="G1085">
        <v>30</v>
      </c>
      <c r="H1085">
        <v>163</v>
      </c>
      <c r="I1085">
        <v>193</v>
      </c>
      <c r="J1085">
        <v>2000</v>
      </c>
      <c r="K1085" t="s">
        <v>511</v>
      </c>
      <c r="O1085" t="str">
        <f t="shared" si="65"/>
        <v>21011-23003</v>
      </c>
      <c r="P1085">
        <v>21011</v>
      </c>
      <c r="Q1085">
        <v>23003</v>
      </c>
      <c r="R1085">
        <v>1</v>
      </c>
      <c r="S1085">
        <v>32</v>
      </c>
      <c r="T1085" t="s">
        <v>256</v>
      </c>
      <c r="U1085">
        <v>301</v>
      </c>
      <c r="V1085">
        <v>1000</v>
      </c>
      <c r="W1085">
        <v>4</v>
      </c>
      <c r="X1085">
        <v>0</v>
      </c>
      <c r="Y1085" t="s">
        <v>120</v>
      </c>
      <c r="AA1085" t="str">
        <f t="shared" si="66"/>
        <v>20003-20002</v>
      </c>
      <c r="AB1085">
        <v>20003</v>
      </c>
      <c r="AC1085">
        <v>20002</v>
      </c>
      <c r="AD1085">
        <v>19</v>
      </c>
      <c r="AE1085">
        <v>388</v>
      </c>
      <c r="AF1085">
        <v>2000</v>
      </c>
      <c r="AG1085">
        <v>3</v>
      </c>
      <c r="AH1085">
        <v>0</v>
      </c>
      <c r="AI1085">
        <v>30</v>
      </c>
      <c r="AJ1085" t="s">
        <v>90</v>
      </c>
      <c r="AL1085" s="13" t="str">
        <f t="shared" si="67"/>
        <v>1006-1013</v>
      </c>
      <c r="AM1085" s="13">
        <v>1006</v>
      </c>
      <c r="AN1085" s="13">
        <v>1013</v>
      </c>
      <c r="AO1085" s="13">
        <v>2</v>
      </c>
    </row>
    <row r="1086" spans="1:41" x14ac:dyDescent="0.3">
      <c r="A1086" t="str">
        <f t="shared" si="64"/>
        <v>20004-20001</v>
      </c>
      <c r="B1086">
        <v>20004</v>
      </c>
      <c r="C1086">
        <v>20001</v>
      </c>
      <c r="D1086">
        <v>33</v>
      </c>
      <c r="E1086">
        <v>3</v>
      </c>
      <c r="F1086">
        <v>36</v>
      </c>
      <c r="G1086">
        <v>18</v>
      </c>
      <c r="H1086">
        <v>2</v>
      </c>
      <c r="I1086">
        <v>20</v>
      </c>
      <c r="J1086">
        <v>927</v>
      </c>
      <c r="K1086" t="s">
        <v>413</v>
      </c>
      <c r="O1086" t="str">
        <f t="shared" si="65"/>
        <v>23001-20005</v>
      </c>
      <c r="P1086">
        <v>23001</v>
      </c>
      <c r="Q1086">
        <v>20005</v>
      </c>
      <c r="R1086">
        <v>1</v>
      </c>
      <c r="S1086">
        <v>39</v>
      </c>
      <c r="T1086" t="s">
        <v>256</v>
      </c>
      <c r="U1086">
        <v>205</v>
      </c>
      <c r="V1086">
        <v>2110</v>
      </c>
      <c r="W1086">
        <v>3</v>
      </c>
      <c r="X1086">
        <v>0</v>
      </c>
      <c r="Y1086" t="s">
        <v>90</v>
      </c>
      <c r="AA1086" t="str">
        <f t="shared" si="66"/>
        <v>20004-20001</v>
      </c>
      <c r="AB1086">
        <v>20004</v>
      </c>
      <c r="AC1086">
        <v>20001</v>
      </c>
      <c r="AD1086">
        <v>33</v>
      </c>
      <c r="AE1086">
        <v>516</v>
      </c>
      <c r="AF1086">
        <v>927</v>
      </c>
      <c r="AG1086">
        <v>3</v>
      </c>
      <c r="AH1086">
        <v>0</v>
      </c>
      <c r="AI1086">
        <v>18</v>
      </c>
      <c r="AJ1086" t="s">
        <v>92</v>
      </c>
      <c r="AL1086" s="13" t="str">
        <f t="shared" si="67"/>
        <v>1007-4010</v>
      </c>
      <c r="AM1086" s="13">
        <v>1007</v>
      </c>
      <c r="AN1086" s="13">
        <v>4010</v>
      </c>
      <c r="AO1086" s="13">
        <v>2</v>
      </c>
    </row>
    <row r="1087" spans="1:41" x14ac:dyDescent="0.3">
      <c r="A1087" t="str">
        <f t="shared" si="64"/>
        <v>20004-20005</v>
      </c>
      <c r="B1087">
        <v>20004</v>
      </c>
      <c r="C1087">
        <v>20005</v>
      </c>
      <c r="D1087">
        <v>35</v>
      </c>
      <c r="E1087">
        <v>3</v>
      </c>
      <c r="F1087">
        <v>38</v>
      </c>
      <c r="G1087">
        <v>31</v>
      </c>
      <c r="H1087">
        <v>50</v>
      </c>
      <c r="I1087">
        <v>81</v>
      </c>
      <c r="J1087">
        <v>2000</v>
      </c>
      <c r="K1087" t="s">
        <v>425</v>
      </c>
      <c r="O1087" t="str">
        <f t="shared" si="65"/>
        <v>20005-20003</v>
      </c>
      <c r="P1087">
        <v>20005</v>
      </c>
      <c r="Q1087">
        <v>20003</v>
      </c>
      <c r="R1087">
        <v>1</v>
      </c>
      <c r="S1087">
        <v>59</v>
      </c>
      <c r="T1087" t="s">
        <v>256</v>
      </c>
      <c r="U1087">
        <v>120</v>
      </c>
      <c r="V1087">
        <v>2110</v>
      </c>
      <c r="W1087">
        <v>3</v>
      </c>
      <c r="X1087">
        <v>0</v>
      </c>
      <c r="Y1087" t="s">
        <v>90</v>
      </c>
      <c r="AA1087" t="str">
        <f t="shared" si="66"/>
        <v>20004-20005</v>
      </c>
      <c r="AB1087">
        <v>20004</v>
      </c>
      <c r="AC1087">
        <v>20005</v>
      </c>
      <c r="AD1087">
        <v>35</v>
      </c>
      <c r="AE1087">
        <v>349</v>
      </c>
      <c r="AF1087">
        <v>2000</v>
      </c>
      <c r="AG1087">
        <v>5</v>
      </c>
      <c r="AH1087">
        <v>0</v>
      </c>
      <c r="AI1087">
        <v>31</v>
      </c>
      <c r="AJ1087" t="s">
        <v>115</v>
      </c>
      <c r="AL1087" s="13" t="str">
        <f t="shared" si="67"/>
        <v>1008-1007</v>
      </c>
      <c r="AM1087" s="13">
        <v>1008</v>
      </c>
      <c r="AN1087" s="13">
        <v>1007</v>
      </c>
      <c r="AO1087" s="13">
        <v>1</v>
      </c>
    </row>
    <row r="1088" spans="1:41" x14ac:dyDescent="0.3">
      <c r="A1088" t="str">
        <f t="shared" si="64"/>
        <v>20004-21001</v>
      </c>
      <c r="B1088">
        <v>20004</v>
      </c>
      <c r="C1088">
        <v>21001</v>
      </c>
      <c r="D1088">
        <v>15</v>
      </c>
      <c r="E1088">
        <v>3</v>
      </c>
      <c r="F1088">
        <v>18</v>
      </c>
      <c r="G1088">
        <v>0</v>
      </c>
      <c r="H1088">
        <v>47</v>
      </c>
      <c r="I1088">
        <v>47</v>
      </c>
      <c r="J1088">
        <v>1030</v>
      </c>
      <c r="K1088" t="s">
        <v>413</v>
      </c>
      <c r="O1088" t="str">
        <f t="shared" si="65"/>
        <v>20003-20002</v>
      </c>
      <c r="P1088">
        <v>20003</v>
      </c>
      <c r="Q1088">
        <v>20002</v>
      </c>
      <c r="R1088">
        <v>1</v>
      </c>
      <c r="S1088">
        <v>72</v>
      </c>
      <c r="T1088" t="s">
        <v>256</v>
      </c>
      <c r="U1088">
        <v>388</v>
      </c>
      <c r="V1088">
        <v>2000</v>
      </c>
      <c r="W1088">
        <v>3</v>
      </c>
      <c r="X1088">
        <v>0</v>
      </c>
      <c r="Y1088" t="s">
        <v>90</v>
      </c>
      <c r="AA1088" t="str">
        <f t="shared" si="66"/>
        <v>20004-21001</v>
      </c>
      <c r="AB1088">
        <v>20004</v>
      </c>
      <c r="AC1088">
        <v>21001</v>
      </c>
      <c r="AD1088">
        <v>15</v>
      </c>
      <c r="AE1088">
        <v>213</v>
      </c>
      <c r="AF1088">
        <v>1030</v>
      </c>
      <c r="AG1088">
        <v>3</v>
      </c>
      <c r="AH1088">
        <v>0</v>
      </c>
      <c r="AI1088">
        <v>0</v>
      </c>
      <c r="AJ1088" t="s">
        <v>92</v>
      </c>
      <c r="AL1088" s="13" t="str">
        <f t="shared" si="67"/>
        <v>1008-1015</v>
      </c>
      <c r="AM1088" s="13">
        <v>1008</v>
      </c>
      <c r="AN1088" s="13">
        <v>1015</v>
      </c>
      <c r="AO1088" s="13">
        <v>2</v>
      </c>
    </row>
    <row r="1089" spans="1:41" x14ac:dyDescent="0.3">
      <c r="A1089" t="str">
        <f t="shared" si="64"/>
        <v>20005-20004</v>
      </c>
      <c r="B1089">
        <v>20005</v>
      </c>
      <c r="C1089">
        <v>20004</v>
      </c>
      <c r="D1089">
        <v>38</v>
      </c>
      <c r="E1089">
        <v>2</v>
      </c>
      <c r="F1089">
        <v>40</v>
      </c>
      <c r="G1089">
        <v>18</v>
      </c>
      <c r="H1089">
        <v>7</v>
      </c>
      <c r="I1089">
        <v>25</v>
      </c>
      <c r="J1089">
        <v>830</v>
      </c>
      <c r="K1089" t="s">
        <v>425</v>
      </c>
      <c r="O1089" t="str">
        <f t="shared" si="65"/>
        <v>20002-14009</v>
      </c>
      <c r="P1089">
        <v>20002</v>
      </c>
      <c r="Q1089">
        <v>14009</v>
      </c>
      <c r="R1089">
        <v>1</v>
      </c>
      <c r="S1089">
        <v>63</v>
      </c>
      <c r="T1089" t="s">
        <v>256</v>
      </c>
      <c r="U1089">
        <v>331</v>
      </c>
      <c r="V1089">
        <v>2110</v>
      </c>
      <c r="W1089">
        <v>3</v>
      </c>
      <c r="X1089">
        <v>0</v>
      </c>
      <c r="Y1089" t="s">
        <v>90</v>
      </c>
      <c r="AA1089" t="str">
        <f t="shared" si="66"/>
        <v>20005-20004</v>
      </c>
      <c r="AB1089">
        <v>20005</v>
      </c>
      <c r="AC1089">
        <v>20004</v>
      </c>
      <c r="AD1089">
        <v>38</v>
      </c>
      <c r="AE1089">
        <v>349</v>
      </c>
      <c r="AF1089">
        <v>830</v>
      </c>
      <c r="AG1089">
        <v>5</v>
      </c>
      <c r="AH1089">
        <v>0</v>
      </c>
      <c r="AI1089">
        <v>18</v>
      </c>
      <c r="AJ1089" t="s">
        <v>115</v>
      </c>
      <c r="AL1089" s="13" t="str">
        <f t="shared" si="67"/>
        <v>1009-1002</v>
      </c>
      <c r="AM1089" s="13">
        <v>1009</v>
      </c>
      <c r="AN1089" s="13">
        <v>1002</v>
      </c>
      <c r="AO1089" s="13">
        <v>2</v>
      </c>
    </row>
    <row r="1090" spans="1:41" x14ac:dyDescent="0.3">
      <c r="A1090" t="str">
        <f t="shared" si="64"/>
        <v>20005-23001</v>
      </c>
      <c r="B1090">
        <v>20005</v>
      </c>
      <c r="C1090">
        <v>23001</v>
      </c>
      <c r="D1090">
        <v>13</v>
      </c>
      <c r="E1090">
        <v>13</v>
      </c>
      <c r="F1090">
        <v>26</v>
      </c>
      <c r="G1090">
        <v>38</v>
      </c>
      <c r="H1090">
        <v>509</v>
      </c>
      <c r="I1090">
        <v>547</v>
      </c>
      <c r="J1090">
        <v>2110</v>
      </c>
      <c r="K1090" t="s">
        <v>511</v>
      </c>
      <c r="O1090" t="str">
        <f t="shared" si="65"/>
        <v>14009-14005</v>
      </c>
      <c r="P1090">
        <v>14009</v>
      </c>
      <c r="Q1090">
        <v>14005</v>
      </c>
      <c r="R1090">
        <v>1</v>
      </c>
      <c r="S1090">
        <v>56</v>
      </c>
      <c r="T1090" t="s">
        <v>256</v>
      </c>
      <c r="U1090">
        <v>241</v>
      </c>
      <c r="V1090">
        <v>2110</v>
      </c>
      <c r="W1090">
        <v>3</v>
      </c>
      <c r="X1090">
        <v>0</v>
      </c>
      <c r="Y1090" t="s">
        <v>90</v>
      </c>
      <c r="AA1090" t="str">
        <f t="shared" si="66"/>
        <v>20005-23001</v>
      </c>
      <c r="AB1090">
        <v>20005</v>
      </c>
      <c r="AC1090">
        <v>23001</v>
      </c>
      <c r="AD1090">
        <v>13</v>
      </c>
      <c r="AE1090">
        <v>205</v>
      </c>
      <c r="AF1090">
        <v>2110</v>
      </c>
      <c r="AG1090">
        <v>3</v>
      </c>
      <c r="AH1090">
        <v>0</v>
      </c>
      <c r="AI1090">
        <v>38</v>
      </c>
      <c r="AJ1090" t="s">
        <v>90</v>
      </c>
      <c r="AL1090" s="13" t="str">
        <f t="shared" si="67"/>
        <v>1009-1008</v>
      </c>
      <c r="AM1090" s="13">
        <v>1009</v>
      </c>
      <c r="AN1090" s="13">
        <v>1008</v>
      </c>
      <c r="AO1090" s="13">
        <v>1</v>
      </c>
    </row>
    <row r="1091" spans="1:41" x14ac:dyDescent="0.3">
      <c r="A1091" t="str">
        <f t="shared" si="64"/>
        <v>20005-20003</v>
      </c>
      <c r="B1091">
        <v>20005</v>
      </c>
      <c r="C1091">
        <v>20003</v>
      </c>
      <c r="D1091">
        <v>7</v>
      </c>
      <c r="E1091">
        <v>3</v>
      </c>
      <c r="F1091">
        <v>10</v>
      </c>
      <c r="G1091">
        <v>30</v>
      </c>
      <c r="H1091">
        <v>186</v>
      </c>
      <c r="I1091">
        <v>216</v>
      </c>
      <c r="J1091">
        <v>2110</v>
      </c>
      <c r="K1091" t="s">
        <v>511</v>
      </c>
      <c r="O1091" t="str">
        <f t="shared" si="65"/>
        <v>14005-14002</v>
      </c>
      <c r="P1091">
        <v>14005</v>
      </c>
      <c r="Q1091">
        <v>14002</v>
      </c>
      <c r="R1091">
        <v>1</v>
      </c>
      <c r="S1091">
        <v>45</v>
      </c>
      <c r="T1091" t="s">
        <v>256</v>
      </c>
      <c r="U1091">
        <v>263</v>
      </c>
      <c r="V1091">
        <v>2110</v>
      </c>
      <c r="W1091">
        <v>3</v>
      </c>
      <c r="X1091">
        <v>0</v>
      </c>
      <c r="Y1091" t="s">
        <v>90</v>
      </c>
      <c r="AA1091" t="str">
        <f t="shared" si="66"/>
        <v>20005-20003</v>
      </c>
      <c r="AB1091">
        <v>20005</v>
      </c>
      <c r="AC1091">
        <v>20003</v>
      </c>
      <c r="AD1091">
        <v>7</v>
      </c>
      <c r="AE1091">
        <v>120</v>
      </c>
      <c r="AF1091">
        <v>2110</v>
      </c>
      <c r="AG1091">
        <v>3</v>
      </c>
      <c r="AH1091">
        <v>0</v>
      </c>
      <c r="AI1091">
        <v>30</v>
      </c>
      <c r="AJ1091" t="s">
        <v>90</v>
      </c>
      <c r="AL1091" s="13" t="str">
        <f t="shared" ref="AL1091:AL1154" si="68">+AM1091&amp;-AN1091</f>
        <v>1010-1009</v>
      </c>
      <c r="AM1091" s="13">
        <v>1010</v>
      </c>
      <c r="AN1091" s="13">
        <v>1009</v>
      </c>
      <c r="AO1091" s="13">
        <v>1</v>
      </c>
    </row>
    <row r="1092" spans="1:41" x14ac:dyDescent="0.3">
      <c r="A1092" t="str">
        <f t="shared" ref="A1092:A1155" si="69">+B1092&amp;-C1092</f>
        <v>21001-20004</v>
      </c>
      <c r="B1092">
        <v>21001</v>
      </c>
      <c r="C1092">
        <v>20004</v>
      </c>
      <c r="D1092">
        <v>20</v>
      </c>
      <c r="E1092">
        <v>1</v>
      </c>
      <c r="F1092">
        <v>21</v>
      </c>
      <c r="G1092">
        <v>0</v>
      </c>
      <c r="H1092">
        <v>26</v>
      </c>
      <c r="I1092">
        <v>26</v>
      </c>
      <c r="J1092">
        <v>2060</v>
      </c>
      <c r="K1092" t="s">
        <v>413</v>
      </c>
      <c r="O1092" t="str">
        <f t="shared" ref="O1092:O1155" si="70">+P1092&amp;-Q1092</f>
        <v>14002-14003</v>
      </c>
      <c r="P1092">
        <v>14002</v>
      </c>
      <c r="Q1092">
        <v>14003</v>
      </c>
      <c r="R1092">
        <v>1</v>
      </c>
      <c r="S1092">
        <v>45</v>
      </c>
      <c r="T1092" t="s">
        <v>256</v>
      </c>
      <c r="U1092">
        <v>70</v>
      </c>
      <c r="V1092">
        <v>1030</v>
      </c>
      <c r="W1092">
        <v>3</v>
      </c>
      <c r="X1092">
        <v>0</v>
      </c>
      <c r="Y1092" t="s">
        <v>85</v>
      </c>
      <c r="AA1092" t="str">
        <f t="shared" ref="AA1092:AA1155" si="71">+AB1092&amp;-AC1092</f>
        <v>21001-20004</v>
      </c>
      <c r="AB1092">
        <v>21001</v>
      </c>
      <c r="AC1092">
        <v>20004</v>
      </c>
      <c r="AD1092">
        <v>20</v>
      </c>
      <c r="AE1092">
        <v>213</v>
      </c>
      <c r="AF1092">
        <v>2060</v>
      </c>
      <c r="AG1092">
        <v>3</v>
      </c>
      <c r="AH1092">
        <v>0</v>
      </c>
      <c r="AI1092">
        <v>0</v>
      </c>
      <c r="AJ1092" t="s">
        <v>92</v>
      </c>
      <c r="AL1092" s="13" t="str">
        <f t="shared" si="68"/>
        <v>1010-1017</v>
      </c>
      <c r="AM1092" s="13">
        <v>1010</v>
      </c>
      <c r="AN1092" s="13">
        <v>1017</v>
      </c>
      <c r="AO1092" s="13">
        <v>1</v>
      </c>
    </row>
    <row r="1093" spans="1:41" x14ac:dyDescent="0.3">
      <c r="A1093" t="str">
        <f t="shared" si="69"/>
        <v>21001-23001</v>
      </c>
      <c r="B1093">
        <v>21001</v>
      </c>
      <c r="C1093">
        <v>23001</v>
      </c>
      <c r="D1093">
        <v>33</v>
      </c>
      <c r="E1093">
        <v>36</v>
      </c>
      <c r="F1093">
        <v>69</v>
      </c>
      <c r="G1093">
        <v>210</v>
      </c>
      <c r="H1093">
        <v>383</v>
      </c>
      <c r="I1093">
        <v>593</v>
      </c>
      <c r="J1093">
        <v>949</v>
      </c>
      <c r="K1093" t="s">
        <v>379</v>
      </c>
      <c r="O1093" t="str">
        <f t="shared" si="70"/>
        <v>23003-21011</v>
      </c>
      <c r="P1093">
        <v>23003</v>
      </c>
      <c r="Q1093">
        <v>21011</v>
      </c>
      <c r="R1093">
        <v>1</v>
      </c>
      <c r="S1093">
        <v>28</v>
      </c>
      <c r="T1093" t="s">
        <v>256</v>
      </c>
      <c r="U1093">
        <v>301</v>
      </c>
      <c r="V1093">
        <v>2000</v>
      </c>
      <c r="W1093">
        <v>4</v>
      </c>
      <c r="X1093">
        <v>0</v>
      </c>
      <c r="Y1093" t="s">
        <v>120</v>
      </c>
      <c r="AA1093" t="str">
        <f t="shared" si="71"/>
        <v>21001-23001</v>
      </c>
      <c r="AB1093">
        <v>21001</v>
      </c>
      <c r="AC1093">
        <v>23001</v>
      </c>
      <c r="AD1093">
        <v>33</v>
      </c>
      <c r="AE1093">
        <v>358</v>
      </c>
      <c r="AF1093">
        <v>949</v>
      </c>
      <c r="AG1093">
        <v>2</v>
      </c>
      <c r="AH1093">
        <v>0</v>
      </c>
      <c r="AI1093">
        <v>210</v>
      </c>
      <c r="AJ1093" t="s">
        <v>63</v>
      </c>
      <c r="AL1093" s="13" t="str">
        <f t="shared" si="68"/>
        <v>1011-1004</v>
      </c>
      <c r="AM1093" s="13">
        <v>1011</v>
      </c>
      <c r="AN1093" s="13">
        <v>1004</v>
      </c>
      <c r="AO1093" s="13">
        <v>2</v>
      </c>
    </row>
    <row r="1094" spans="1:41" x14ac:dyDescent="0.3">
      <c r="A1094" t="str">
        <f t="shared" si="69"/>
        <v>21001-25008</v>
      </c>
      <c r="B1094">
        <v>21001</v>
      </c>
      <c r="C1094">
        <v>25008</v>
      </c>
      <c r="D1094">
        <v>26</v>
      </c>
      <c r="E1094">
        <v>1</v>
      </c>
      <c r="F1094">
        <v>27</v>
      </c>
      <c r="G1094">
        <v>63</v>
      </c>
      <c r="H1094">
        <v>601</v>
      </c>
      <c r="I1094">
        <v>664</v>
      </c>
      <c r="J1094">
        <v>4000</v>
      </c>
      <c r="K1094" t="s">
        <v>379</v>
      </c>
      <c r="O1094" t="str">
        <f t="shared" si="70"/>
        <v>23003-23001</v>
      </c>
      <c r="P1094">
        <v>23003</v>
      </c>
      <c r="Q1094">
        <v>23001</v>
      </c>
      <c r="R1094">
        <v>1</v>
      </c>
      <c r="S1094">
        <v>39</v>
      </c>
      <c r="T1094" t="s">
        <v>256</v>
      </c>
      <c r="U1094">
        <v>124</v>
      </c>
      <c r="V1094">
        <v>2000</v>
      </c>
      <c r="W1094">
        <v>3</v>
      </c>
      <c r="X1094">
        <v>0</v>
      </c>
      <c r="Y1094" t="s">
        <v>125</v>
      </c>
      <c r="AA1094" t="str">
        <f t="shared" si="71"/>
        <v>21001-25008</v>
      </c>
      <c r="AB1094">
        <v>21001</v>
      </c>
      <c r="AC1094">
        <v>25008</v>
      </c>
      <c r="AD1094">
        <v>26</v>
      </c>
      <c r="AE1094">
        <v>356</v>
      </c>
      <c r="AF1094">
        <v>4000</v>
      </c>
      <c r="AG1094">
        <v>2</v>
      </c>
      <c r="AH1094">
        <v>0</v>
      </c>
      <c r="AI1094">
        <v>63</v>
      </c>
      <c r="AJ1094" t="s">
        <v>63</v>
      </c>
      <c r="AL1094" s="13" t="str">
        <f t="shared" si="68"/>
        <v>1011-1010</v>
      </c>
      <c r="AM1094" s="13">
        <v>1011</v>
      </c>
      <c r="AN1094" s="13">
        <v>1010</v>
      </c>
      <c r="AO1094" s="13">
        <v>1</v>
      </c>
    </row>
    <row r="1095" spans="1:41" x14ac:dyDescent="0.3">
      <c r="A1095" t="str">
        <f t="shared" si="69"/>
        <v>21001-25012</v>
      </c>
      <c r="B1095">
        <v>21001</v>
      </c>
      <c r="C1095">
        <v>25012</v>
      </c>
      <c r="D1095">
        <v>9</v>
      </c>
      <c r="E1095">
        <v>0</v>
      </c>
      <c r="F1095">
        <v>9</v>
      </c>
      <c r="G1095">
        <v>80</v>
      </c>
      <c r="H1095">
        <v>150</v>
      </c>
      <c r="I1095">
        <v>230</v>
      </c>
      <c r="J1095">
        <v>1575</v>
      </c>
      <c r="K1095" t="s">
        <v>379</v>
      </c>
      <c r="O1095" t="str">
        <f t="shared" si="70"/>
        <v>23001-23003</v>
      </c>
      <c r="P1095">
        <v>23001</v>
      </c>
      <c r="Q1095">
        <v>23003</v>
      </c>
      <c r="R1095">
        <v>1</v>
      </c>
      <c r="S1095">
        <v>57</v>
      </c>
      <c r="T1095" t="s">
        <v>256</v>
      </c>
      <c r="U1095">
        <v>124</v>
      </c>
      <c r="V1095">
        <v>2000</v>
      </c>
      <c r="W1095">
        <v>3</v>
      </c>
      <c r="X1095">
        <v>0</v>
      </c>
      <c r="Y1095" t="s">
        <v>125</v>
      </c>
      <c r="AA1095" t="str">
        <f t="shared" si="71"/>
        <v>21001-25012</v>
      </c>
      <c r="AB1095">
        <v>21001</v>
      </c>
      <c r="AC1095">
        <v>25012</v>
      </c>
      <c r="AD1095">
        <v>9</v>
      </c>
      <c r="AE1095">
        <v>133</v>
      </c>
      <c r="AF1095">
        <v>1575</v>
      </c>
      <c r="AG1095">
        <v>2</v>
      </c>
      <c r="AH1095">
        <v>0</v>
      </c>
      <c r="AI1095">
        <v>80</v>
      </c>
      <c r="AJ1095" t="s">
        <v>63</v>
      </c>
      <c r="AL1095" s="13" t="str">
        <f t="shared" si="68"/>
        <v>1012-1013</v>
      </c>
      <c r="AM1095" s="13">
        <v>1012</v>
      </c>
      <c r="AN1095" s="13">
        <v>1013</v>
      </c>
      <c r="AO1095" s="13">
        <v>2</v>
      </c>
    </row>
    <row r="1096" spans="1:41" x14ac:dyDescent="0.3">
      <c r="A1096" t="str">
        <f t="shared" si="69"/>
        <v>21002-21003</v>
      </c>
      <c r="B1096">
        <v>21002</v>
      </c>
      <c r="C1096">
        <v>21003</v>
      </c>
      <c r="D1096">
        <v>12</v>
      </c>
      <c r="E1096">
        <v>16</v>
      </c>
      <c r="F1096">
        <v>28</v>
      </c>
      <c r="G1096">
        <v>468</v>
      </c>
      <c r="H1096">
        <v>29</v>
      </c>
      <c r="I1096">
        <v>497</v>
      </c>
      <c r="J1096">
        <v>1800</v>
      </c>
      <c r="K1096" t="s">
        <v>426</v>
      </c>
      <c r="O1096" t="str">
        <f t="shared" si="70"/>
        <v>48004-48003</v>
      </c>
      <c r="P1096">
        <v>48004</v>
      </c>
      <c r="Q1096">
        <v>48003</v>
      </c>
      <c r="R1096">
        <v>1</v>
      </c>
      <c r="S1096">
        <v>48</v>
      </c>
      <c r="T1096" t="s">
        <v>256</v>
      </c>
      <c r="U1096">
        <v>63</v>
      </c>
      <c r="V1096">
        <v>2646</v>
      </c>
      <c r="W1096">
        <v>3</v>
      </c>
      <c r="X1096">
        <v>0</v>
      </c>
      <c r="Y1096" t="s">
        <v>1</v>
      </c>
      <c r="AA1096" t="str">
        <f t="shared" si="71"/>
        <v>21002-21003</v>
      </c>
      <c r="AB1096">
        <v>21002</v>
      </c>
      <c r="AC1096">
        <v>21003</v>
      </c>
      <c r="AD1096">
        <v>12</v>
      </c>
      <c r="AE1096">
        <v>97</v>
      </c>
      <c r="AF1096">
        <v>1800</v>
      </c>
      <c r="AG1096">
        <v>5</v>
      </c>
      <c r="AH1096">
        <v>0</v>
      </c>
      <c r="AI1096">
        <v>468</v>
      </c>
      <c r="AJ1096" t="s">
        <v>116</v>
      </c>
      <c r="AL1096" s="13" t="str">
        <f t="shared" si="68"/>
        <v>1013-3003</v>
      </c>
      <c r="AM1096" s="13">
        <v>1013</v>
      </c>
      <c r="AN1096" s="13">
        <v>3003</v>
      </c>
      <c r="AO1096" s="13">
        <v>2</v>
      </c>
    </row>
    <row r="1097" spans="1:41" x14ac:dyDescent="0.3">
      <c r="A1097" t="str">
        <f t="shared" si="69"/>
        <v>21002-25011</v>
      </c>
      <c r="B1097">
        <v>21002</v>
      </c>
      <c r="C1097">
        <v>25011</v>
      </c>
      <c r="D1097">
        <v>9</v>
      </c>
      <c r="E1097">
        <v>22</v>
      </c>
      <c r="F1097">
        <v>31</v>
      </c>
      <c r="G1097">
        <v>364</v>
      </c>
      <c r="H1097">
        <v>805</v>
      </c>
      <c r="I1097">
        <v>1169</v>
      </c>
      <c r="J1097">
        <v>2000</v>
      </c>
      <c r="K1097" t="s">
        <v>407</v>
      </c>
      <c r="O1097" t="str">
        <f t="shared" si="70"/>
        <v>48003-22010</v>
      </c>
      <c r="P1097">
        <v>48003</v>
      </c>
      <c r="Q1097">
        <v>22010</v>
      </c>
      <c r="R1097">
        <v>1</v>
      </c>
      <c r="S1097">
        <v>45</v>
      </c>
      <c r="T1097" t="s">
        <v>256</v>
      </c>
      <c r="U1097">
        <v>64</v>
      </c>
      <c r="V1097">
        <v>4220</v>
      </c>
      <c r="W1097">
        <v>4</v>
      </c>
      <c r="X1097">
        <v>0</v>
      </c>
      <c r="Y1097" t="s">
        <v>326</v>
      </c>
      <c r="AA1097" t="str">
        <f t="shared" si="71"/>
        <v>21002-25011</v>
      </c>
      <c r="AB1097">
        <v>21002</v>
      </c>
      <c r="AC1097">
        <v>25011</v>
      </c>
      <c r="AD1097">
        <v>9</v>
      </c>
      <c r="AE1097">
        <v>105</v>
      </c>
      <c r="AF1097">
        <v>2000</v>
      </c>
      <c r="AG1097">
        <v>3</v>
      </c>
      <c r="AH1097">
        <v>0</v>
      </c>
      <c r="AI1097">
        <v>364</v>
      </c>
      <c r="AJ1097" t="s">
        <v>84</v>
      </c>
      <c r="AL1097" s="13" t="str">
        <f t="shared" si="68"/>
        <v>1013-1014</v>
      </c>
      <c r="AM1097" s="13">
        <v>1013</v>
      </c>
      <c r="AN1097" s="13">
        <v>1014</v>
      </c>
      <c r="AO1097" s="13">
        <v>2</v>
      </c>
    </row>
    <row r="1098" spans="1:41" x14ac:dyDescent="0.3">
      <c r="A1098" t="str">
        <f t="shared" si="69"/>
        <v>21002-21004</v>
      </c>
      <c r="B1098">
        <v>21002</v>
      </c>
      <c r="C1098">
        <v>21004</v>
      </c>
      <c r="D1098">
        <v>10</v>
      </c>
      <c r="E1098">
        <v>1</v>
      </c>
      <c r="F1098">
        <v>11</v>
      </c>
      <c r="G1098">
        <v>0</v>
      </c>
      <c r="H1098">
        <v>466</v>
      </c>
      <c r="I1098">
        <v>466</v>
      </c>
      <c r="J1098">
        <v>2100</v>
      </c>
      <c r="K1098" t="s">
        <v>407</v>
      </c>
      <c r="O1098" t="str">
        <f t="shared" si="70"/>
        <v>22010-22009</v>
      </c>
      <c r="P1098">
        <v>22010</v>
      </c>
      <c r="Q1098">
        <v>22009</v>
      </c>
      <c r="R1098">
        <v>1</v>
      </c>
      <c r="S1098">
        <v>47</v>
      </c>
      <c r="T1098" t="s">
        <v>256</v>
      </c>
      <c r="U1098">
        <v>96</v>
      </c>
      <c r="V1098">
        <v>4220</v>
      </c>
      <c r="W1098">
        <v>4</v>
      </c>
      <c r="X1098">
        <v>0</v>
      </c>
      <c r="Y1098" t="s">
        <v>326</v>
      </c>
      <c r="AA1098" t="str">
        <f t="shared" si="71"/>
        <v>21002-21004</v>
      </c>
      <c r="AB1098">
        <v>21002</v>
      </c>
      <c r="AC1098">
        <v>21004</v>
      </c>
      <c r="AD1098">
        <v>10</v>
      </c>
      <c r="AE1098">
        <v>130</v>
      </c>
      <c r="AF1098">
        <v>2100</v>
      </c>
      <c r="AG1098">
        <v>2</v>
      </c>
      <c r="AH1098">
        <v>0</v>
      </c>
      <c r="AI1098">
        <v>0</v>
      </c>
      <c r="AJ1098" t="s">
        <v>84</v>
      </c>
      <c r="AL1098" s="13" t="str">
        <f t="shared" si="68"/>
        <v>1014-1007</v>
      </c>
      <c r="AM1098" s="13">
        <v>1014</v>
      </c>
      <c r="AN1098" s="13">
        <v>1007</v>
      </c>
      <c r="AO1098" s="13">
        <v>1</v>
      </c>
    </row>
    <row r="1099" spans="1:41" x14ac:dyDescent="0.3">
      <c r="A1099" t="str">
        <f t="shared" si="69"/>
        <v>21003-21007</v>
      </c>
      <c r="B1099">
        <v>21003</v>
      </c>
      <c r="C1099">
        <v>21007</v>
      </c>
      <c r="D1099">
        <v>11</v>
      </c>
      <c r="E1099">
        <v>23</v>
      </c>
      <c r="F1099">
        <v>34</v>
      </c>
      <c r="G1099">
        <v>337</v>
      </c>
      <c r="H1099">
        <v>4</v>
      </c>
      <c r="I1099">
        <v>341</v>
      </c>
      <c r="J1099">
        <v>949</v>
      </c>
      <c r="K1099" t="s">
        <v>426</v>
      </c>
      <c r="O1099" t="str">
        <f t="shared" si="70"/>
        <v>22009-31021</v>
      </c>
      <c r="P1099">
        <v>22009</v>
      </c>
      <c r="Q1099">
        <v>31021</v>
      </c>
      <c r="R1099">
        <v>1</v>
      </c>
      <c r="S1099">
        <v>42</v>
      </c>
      <c r="T1099" t="s">
        <v>256</v>
      </c>
      <c r="U1099">
        <v>114</v>
      </c>
      <c r="V1099">
        <v>1496</v>
      </c>
      <c r="W1099">
        <v>4</v>
      </c>
      <c r="X1099">
        <v>0</v>
      </c>
      <c r="Y1099" t="s">
        <v>326</v>
      </c>
      <c r="AA1099" t="str">
        <f t="shared" si="71"/>
        <v>21003-21007</v>
      </c>
      <c r="AB1099">
        <v>21003</v>
      </c>
      <c r="AC1099">
        <v>21007</v>
      </c>
      <c r="AD1099">
        <v>11</v>
      </c>
      <c r="AE1099">
        <v>135</v>
      </c>
      <c r="AF1099">
        <v>949</v>
      </c>
      <c r="AG1099">
        <v>5</v>
      </c>
      <c r="AH1099">
        <v>0</v>
      </c>
      <c r="AI1099">
        <v>337</v>
      </c>
      <c r="AJ1099" t="s">
        <v>116</v>
      </c>
      <c r="AL1099" s="13" t="str">
        <f t="shared" si="68"/>
        <v>1014-1015</v>
      </c>
      <c r="AM1099" s="13">
        <v>1014</v>
      </c>
      <c r="AN1099" s="13">
        <v>1015</v>
      </c>
      <c r="AO1099" s="13">
        <v>2</v>
      </c>
    </row>
    <row r="1100" spans="1:41" x14ac:dyDescent="0.3">
      <c r="A1100" t="str">
        <f t="shared" si="69"/>
        <v>21003-21004</v>
      </c>
      <c r="B1100">
        <v>21003</v>
      </c>
      <c r="C1100">
        <v>21004</v>
      </c>
      <c r="D1100">
        <v>12</v>
      </c>
      <c r="E1100">
        <v>7</v>
      </c>
      <c r="F1100">
        <v>19</v>
      </c>
      <c r="G1100">
        <v>131</v>
      </c>
      <c r="H1100">
        <v>181</v>
      </c>
      <c r="I1100">
        <v>312</v>
      </c>
      <c r="J1100">
        <v>2160</v>
      </c>
      <c r="K1100" t="s">
        <v>303</v>
      </c>
      <c r="O1100" t="str">
        <f t="shared" si="70"/>
        <v>31020-31021</v>
      </c>
      <c r="P1100">
        <v>31020</v>
      </c>
      <c r="Q1100">
        <v>31021</v>
      </c>
      <c r="R1100">
        <v>1</v>
      </c>
      <c r="S1100">
        <v>35</v>
      </c>
      <c r="T1100" t="s">
        <v>256</v>
      </c>
      <c r="U1100">
        <v>104</v>
      </c>
      <c r="V1100">
        <v>1600</v>
      </c>
      <c r="W1100">
        <v>4</v>
      </c>
      <c r="X1100">
        <v>0</v>
      </c>
      <c r="Y1100" t="s">
        <v>326</v>
      </c>
      <c r="AA1100" t="str">
        <f t="shared" si="71"/>
        <v>21003-21004</v>
      </c>
      <c r="AB1100">
        <v>21003</v>
      </c>
      <c r="AC1100">
        <v>21004</v>
      </c>
      <c r="AD1100">
        <v>12</v>
      </c>
      <c r="AE1100">
        <v>90</v>
      </c>
      <c r="AF1100">
        <v>2160</v>
      </c>
      <c r="AG1100">
        <v>3</v>
      </c>
      <c r="AH1100">
        <v>0</v>
      </c>
      <c r="AI1100">
        <v>131</v>
      </c>
      <c r="AJ1100" t="s">
        <v>303</v>
      </c>
      <c r="AL1100" s="13" t="str">
        <f t="shared" si="68"/>
        <v>1015-3005</v>
      </c>
      <c r="AM1100" s="13">
        <v>1015</v>
      </c>
      <c r="AN1100" s="13">
        <v>3005</v>
      </c>
      <c r="AO1100" s="13">
        <v>1</v>
      </c>
    </row>
    <row r="1101" spans="1:41" x14ac:dyDescent="0.3">
      <c r="A1101" t="str">
        <f t="shared" si="69"/>
        <v>21003-26002</v>
      </c>
      <c r="B1101">
        <v>21003</v>
      </c>
      <c r="C1101">
        <v>26002</v>
      </c>
      <c r="D1101">
        <v>36</v>
      </c>
      <c r="E1101">
        <v>41</v>
      </c>
      <c r="F1101">
        <v>77</v>
      </c>
      <c r="G1101">
        <v>100</v>
      </c>
      <c r="H1101">
        <v>477</v>
      </c>
      <c r="I1101">
        <v>577</v>
      </c>
      <c r="J1101">
        <v>2000</v>
      </c>
      <c r="K1101" t="s">
        <v>303</v>
      </c>
      <c r="O1101" t="str">
        <f t="shared" si="70"/>
        <v>31019-31020</v>
      </c>
      <c r="P1101">
        <v>31019</v>
      </c>
      <c r="Q1101">
        <v>31020</v>
      </c>
      <c r="R1101">
        <v>1</v>
      </c>
      <c r="S1101">
        <v>39</v>
      </c>
      <c r="T1101" t="s">
        <v>256</v>
      </c>
      <c r="U1101">
        <v>99</v>
      </c>
      <c r="V1101">
        <v>4220</v>
      </c>
      <c r="W1101">
        <v>4</v>
      </c>
      <c r="X1101">
        <v>0</v>
      </c>
      <c r="Y1101" t="s">
        <v>326</v>
      </c>
      <c r="AA1101" t="str">
        <f t="shared" si="71"/>
        <v>21003-26002</v>
      </c>
      <c r="AB1101">
        <v>21003</v>
      </c>
      <c r="AC1101">
        <v>26002</v>
      </c>
      <c r="AD1101">
        <v>36</v>
      </c>
      <c r="AE1101">
        <v>552</v>
      </c>
      <c r="AF1101">
        <v>2000</v>
      </c>
      <c r="AG1101">
        <v>3</v>
      </c>
      <c r="AH1101">
        <v>0</v>
      </c>
      <c r="AI1101">
        <v>100</v>
      </c>
      <c r="AJ1101" t="s">
        <v>303</v>
      </c>
      <c r="AL1101" s="13" t="str">
        <f t="shared" si="68"/>
        <v>1015-1016</v>
      </c>
      <c r="AM1101" s="13">
        <v>1015</v>
      </c>
      <c r="AN1101" s="13">
        <v>1016</v>
      </c>
      <c r="AO1101" s="13">
        <v>2</v>
      </c>
    </row>
    <row r="1102" spans="1:41" x14ac:dyDescent="0.3">
      <c r="A1102" t="str">
        <f t="shared" si="69"/>
        <v>21004-21002</v>
      </c>
      <c r="B1102">
        <v>21004</v>
      </c>
      <c r="C1102">
        <v>21002</v>
      </c>
      <c r="D1102">
        <v>10</v>
      </c>
      <c r="E1102">
        <v>11</v>
      </c>
      <c r="F1102">
        <v>21</v>
      </c>
      <c r="G1102">
        <v>364</v>
      </c>
      <c r="H1102">
        <v>805</v>
      </c>
      <c r="I1102">
        <v>1169</v>
      </c>
      <c r="J1102">
        <v>4220</v>
      </c>
      <c r="K1102" t="s">
        <v>407</v>
      </c>
      <c r="O1102" t="str">
        <f t="shared" si="70"/>
        <v>31018-31019</v>
      </c>
      <c r="P1102">
        <v>31018</v>
      </c>
      <c r="Q1102">
        <v>31019</v>
      </c>
      <c r="R1102">
        <v>1</v>
      </c>
      <c r="S1102">
        <v>33</v>
      </c>
      <c r="T1102" t="s">
        <v>256</v>
      </c>
      <c r="U1102">
        <v>103</v>
      </c>
      <c r="V1102">
        <v>4220</v>
      </c>
      <c r="W1102">
        <v>4</v>
      </c>
      <c r="X1102">
        <v>0</v>
      </c>
      <c r="Y1102" t="s">
        <v>326</v>
      </c>
      <c r="AA1102" t="str">
        <f t="shared" si="71"/>
        <v>21004-21002</v>
      </c>
      <c r="AB1102">
        <v>21004</v>
      </c>
      <c r="AC1102">
        <v>21002</v>
      </c>
      <c r="AD1102">
        <v>10</v>
      </c>
      <c r="AE1102">
        <v>130</v>
      </c>
      <c r="AF1102">
        <v>4220</v>
      </c>
      <c r="AG1102">
        <v>3</v>
      </c>
      <c r="AH1102">
        <v>0</v>
      </c>
      <c r="AI1102">
        <v>364</v>
      </c>
      <c r="AJ1102" t="s">
        <v>84</v>
      </c>
      <c r="AL1102" s="13" t="str">
        <f t="shared" si="68"/>
        <v>1016-1009</v>
      </c>
      <c r="AM1102" s="13">
        <v>1016</v>
      </c>
      <c r="AN1102" s="13">
        <v>1009</v>
      </c>
      <c r="AO1102" s="13">
        <v>1</v>
      </c>
    </row>
    <row r="1103" spans="1:41" x14ac:dyDescent="0.3">
      <c r="A1103" t="str">
        <f t="shared" si="69"/>
        <v>21004-21008</v>
      </c>
      <c r="B1103">
        <v>21004</v>
      </c>
      <c r="C1103">
        <v>21008</v>
      </c>
      <c r="D1103">
        <v>14</v>
      </c>
      <c r="E1103">
        <v>0</v>
      </c>
      <c r="F1103">
        <v>14</v>
      </c>
      <c r="G1103">
        <v>0</v>
      </c>
      <c r="H1103">
        <v>148</v>
      </c>
      <c r="I1103">
        <v>148</v>
      </c>
      <c r="J1103">
        <v>4000</v>
      </c>
      <c r="K1103" t="s">
        <v>407</v>
      </c>
      <c r="O1103" t="str">
        <f t="shared" si="70"/>
        <v>1018-31018</v>
      </c>
      <c r="P1103">
        <v>1018</v>
      </c>
      <c r="Q1103">
        <v>31018</v>
      </c>
      <c r="R1103">
        <v>1</v>
      </c>
      <c r="S1103">
        <v>30</v>
      </c>
      <c r="T1103" t="s">
        <v>256</v>
      </c>
      <c r="U1103">
        <v>95</v>
      </c>
      <c r="V1103">
        <v>4220</v>
      </c>
      <c r="W1103">
        <v>4</v>
      </c>
      <c r="X1103">
        <v>0</v>
      </c>
      <c r="Y1103" t="s">
        <v>326</v>
      </c>
      <c r="AA1103" t="str">
        <f t="shared" si="71"/>
        <v>21004-21008</v>
      </c>
      <c r="AB1103">
        <v>21004</v>
      </c>
      <c r="AC1103">
        <v>21008</v>
      </c>
      <c r="AD1103">
        <v>14</v>
      </c>
      <c r="AE1103">
        <v>175</v>
      </c>
      <c r="AF1103">
        <v>4000</v>
      </c>
      <c r="AG1103">
        <v>2</v>
      </c>
      <c r="AH1103">
        <v>0</v>
      </c>
      <c r="AI1103">
        <v>0</v>
      </c>
      <c r="AJ1103" t="s">
        <v>84</v>
      </c>
      <c r="AL1103" s="13" t="str">
        <f t="shared" si="68"/>
        <v>1016-1017</v>
      </c>
      <c r="AM1103" s="13">
        <v>1016</v>
      </c>
      <c r="AN1103" s="13">
        <v>1017</v>
      </c>
      <c r="AO1103" s="13">
        <v>2</v>
      </c>
    </row>
    <row r="1104" spans="1:41" x14ac:dyDescent="0.3">
      <c r="A1104" t="str">
        <f t="shared" si="69"/>
        <v>21004-21005</v>
      </c>
      <c r="B1104">
        <v>21004</v>
      </c>
      <c r="C1104">
        <v>21005</v>
      </c>
      <c r="D1104">
        <v>13</v>
      </c>
      <c r="E1104">
        <v>7</v>
      </c>
      <c r="F1104">
        <v>20</v>
      </c>
      <c r="G1104">
        <v>31</v>
      </c>
      <c r="H1104">
        <v>511</v>
      </c>
      <c r="I1104">
        <v>542</v>
      </c>
      <c r="J1104">
        <v>4320</v>
      </c>
      <c r="K1104" t="s">
        <v>303</v>
      </c>
      <c r="O1104" t="str">
        <f t="shared" si="70"/>
        <v>1017-1018</v>
      </c>
      <c r="P1104">
        <v>1017</v>
      </c>
      <c r="Q1104">
        <v>1018</v>
      </c>
      <c r="R1104">
        <v>1</v>
      </c>
      <c r="S1104">
        <v>25</v>
      </c>
      <c r="T1104" t="s">
        <v>256</v>
      </c>
      <c r="U1104">
        <v>89</v>
      </c>
      <c r="V1104">
        <v>2000</v>
      </c>
      <c r="W1104">
        <v>4</v>
      </c>
      <c r="X1104">
        <v>0</v>
      </c>
      <c r="Y1104" t="s">
        <v>326</v>
      </c>
      <c r="AA1104" t="str">
        <f t="shared" si="71"/>
        <v>21004-21005</v>
      </c>
      <c r="AB1104">
        <v>21004</v>
      </c>
      <c r="AC1104">
        <v>21005</v>
      </c>
      <c r="AD1104">
        <v>13</v>
      </c>
      <c r="AE1104">
        <v>130</v>
      </c>
      <c r="AF1104">
        <v>4320</v>
      </c>
      <c r="AG1104">
        <v>3</v>
      </c>
      <c r="AH1104">
        <v>0</v>
      </c>
      <c r="AI1104">
        <v>31</v>
      </c>
      <c r="AJ1104" t="s">
        <v>303</v>
      </c>
      <c r="AL1104" s="13" t="str">
        <f t="shared" si="68"/>
        <v>1017-3007</v>
      </c>
      <c r="AM1104" s="13">
        <v>1017</v>
      </c>
      <c r="AN1104" s="13">
        <v>3007</v>
      </c>
      <c r="AO1104" s="13">
        <v>1</v>
      </c>
    </row>
    <row r="1105" spans="1:41" x14ac:dyDescent="0.3">
      <c r="A1105" t="str">
        <f t="shared" si="69"/>
        <v>21004-21003</v>
      </c>
      <c r="B1105">
        <v>21004</v>
      </c>
      <c r="C1105">
        <v>21003</v>
      </c>
      <c r="D1105">
        <v>12</v>
      </c>
      <c r="E1105">
        <v>4</v>
      </c>
      <c r="F1105">
        <v>16</v>
      </c>
      <c r="G1105">
        <v>0</v>
      </c>
      <c r="H1105">
        <v>450</v>
      </c>
      <c r="I1105">
        <v>450</v>
      </c>
      <c r="J1105">
        <v>4000</v>
      </c>
      <c r="K1105" t="s">
        <v>303</v>
      </c>
      <c r="O1105" t="str">
        <f t="shared" si="70"/>
        <v>1016-1017</v>
      </c>
      <c r="P1105">
        <v>1016</v>
      </c>
      <c r="Q1105">
        <v>1017</v>
      </c>
      <c r="R1105">
        <v>1</v>
      </c>
      <c r="S1105">
        <v>33</v>
      </c>
      <c r="T1105" t="s">
        <v>256</v>
      </c>
      <c r="U1105">
        <v>150</v>
      </c>
      <c r="V1105">
        <v>2040</v>
      </c>
      <c r="W1105">
        <v>4</v>
      </c>
      <c r="X1105">
        <v>0</v>
      </c>
      <c r="Y1105" t="s">
        <v>326</v>
      </c>
      <c r="AA1105" t="str">
        <f t="shared" si="71"/>
        <v>21004-21003</v>
      </c>
      <c r="AB1105">
        <v>21004</v>
      </c>
      <c r="AC1105">
        <v>21003</v>
      </c>
      <c r="AD1105">
        <v>12</v>
      </c>
      <c r="AE1105">
        <v>90</v>
      </c>
      <c r="AF1105">
        <v>4000</v>
      </c>
      <c r="AG1105">
        <v>3</v>
      </c>
      <c r="AH1105">
        <v>0</v>
      </c>
      <c r="AI1105">
        <v>0</v>
      </c>
      <c r="AJ1105" t="s">
        <v>303</v>
      </c>
      <c r="AL1105" s="13" t="str">
        <f t="shared" si="68"/>
        <v>1017-1018</v>
      </c>
      <c r="AM1105" s="13">
        <v>1017</v>
      </c>
      <c r="AN1105" s="13">
        <v>1018</v>
      </c>
      <c r="AO1105" s="13">
        <v>2</v>
      </c>
    </row>
    <row r="1106" spans="1:41" x14ac:dyDescent="0.3">
      <c r="A1106" t="str">
        <f t="shared" si="69"/>
        <v>21005-35003</v>
      </c>
      <c r="B1106">
        <v>21005</v>
      </c>
      <c r="C1106">
        <v>35003</v>
      </c>
      <c r="D1106">
        <v>29</v>
      </c>
      <c r="E1106">
        <v>58</v>
      </c>
      <c r="F1106">
        <v>87</v>
      </c>
      <c r="G1106">
        <v>31</v>
      </c>
      <c r="H1106">
        <v>330</v>
      </c>
      <c r="I1106">
        <v>361</v>
      </c>
      <c r="J1106">
        <v>1030</v>
      </c>
      <c r="K1106" t="s">
        <v>427</v>
      </c>
      <c r="O1106" t="str">
        <f t="shared" si="70"/>
        <v>1015-1016</v>
      </c>
      <c r="P1106">
        <v>1015</v>
      </c>
      <c r="Q1106">
        <v>1016</v>
      </c>
      <c r="R1106">
        <v>1</v>
      </c>
      <c r="S1106">
        <v>28</v>
      </c>
      <c r="T1106" t="s">
        <v>256</v>
      </c>
      <c r="U1106">
        <v>85</v>
      </c>
      <c r="V1106">
        <v>2800</v>
      </c>
      <c r="W1106">
        <v>4</v>
      </c>
      <c r="X1106">
        <v>0</v>
      </c>
      <c r="Y1106" t="s">
        <v>326</v>
      </c>
      <c r="AA1106" t="str">
        <f t="shared" si="71"/>
        <v>21005-35003</v>
      </c>
      <c r="AB1106">
        <v>21005</v>
      </c>
      <c r="AC1106">
        <v>35003</v>
      </c>
      <c r="AD1106">
        <v>29</v>
      </c>
      <c r="AE1106">
        <v>342</v>
      </c>
      <c r="AF1106">
        <v>1030</v>
      </c>
      <c r="AG1106">
        <v>5</v>
      </c>
      <c r="AH1106">
        <v>0</v>
      </c>
      <c r="AI1106">
        <v>31</v>
      </c>
      <c r="AJ1106" t="s">
        <v>117</v>
      </c>
      <c r="AL1106" s="13" t="str">
        <f t="shared" si="68"/>
        <v>1018-1011</v>
      </c>
      <c r="AM1106" s="13">
        <v>1018</v>
      </c>
      <c r="AN1106" s="13">
        <v>1011</v>
      </c>
      <c r="AO1106" s="13">
        <v>1</v>
      </c>
    </row>
    <row r="1107" spans="1:41" x14ac:dyDescent="0.3">
      <c r="A1107" t="str">
        <f t="shared" si="69"/>
        <v>21005-21006</v>
      </c>
      <c r="B1107">
        <v>21005</v>
      </c>
      <c r="C1107">
        <v>21006</v>
      </c>
      <c r="D1107">
        <v>12</v>
      </c>
      <c r="E1107">
        <v>3</v>
      </c>
      <c r="F1107">
        <v>15</v>
      </c>
      <c r="G1107">
        <v>0</v>
      </c>
      <c r="H1107">
        <v>264</v>
      </c>
      <c r="I1107">
        <v>264</v>
      </c>
      <c r="J1107">
        <v>4320</v>
      </c>
      <c r="K1107" t="s">
        <v>303</v>
      </c>
      <c r="O1107" t="str">
        <f t="shared" si="70"/>
        <v>1014-1015</v>
      </c>
      <c r="P1107">
        <v>1014</v>
      </c>
      <c r="Q1107">
        <v>1015</v>
      </c>
      <c r="R1107">
        <v>1</v>
      </c>
      <c r="S1107">
        <v>24</v>
      </c>
      <c r="T1107" t="s">
        <v>256</v>
      </c>
      <c r="U1107">
        <v>111</v>
      </c>
      <c r="V1107">
        <v>1650</v>
      </c>
      <c r="W1107">
        <v>4</v>
      </c>
      <c r="X1107">
        <v>0</v>
      </c>
      <c r="Y1107" t="s">
        <v>326</v>
      </c>
      <c r="AA1107" t="str">
        <f t="shared" si="71"/>
        <v>21005-21006</v>
      </c>
      <c r="AB1107">
        <v>21005</v>
      </c>
      <c r="AC1107">
        <v>21006</v>
      </c>
      <c r="AD1107">
        <v>12</v>
      </c>
      <c r="AE1107">
        <v>118</v>
      </c>
      <c r="AF1107">
        <v>4320</v>
      </c>
      <c r="AG1107">
        <v>3</v>
      </c>
      <c r="AH1107">
        <v>0</v>
      </c>
      <c r="AI1107">
        <v>0</v>
      </c>
      <c r="AJ1107" t="s">
        <v>303</v>
      </c>
      <c r="AL1107" s="13" t="str">
        <f t="shared" si="68"/>
        <v>1018-31018</v>
      </c>
      <c r="AM1107" s="13">
        <v>1018</v>
      </c>
      <c r="AN1107" s="13">
        <v>31018</v>
      </c>
      <c r="AO1107" s="13">
        <v>1</v>
      </c>
    </row>
    <row r="1108" spans="1:41" x14ac:dyDescent="0.3">
      <c r="A1108" t="str">
        <f t="shared" si="69"/>
        <v>21005-21004</v>
      </c>
      <c r="B1108">
        <v>21005</v>
      </c>
      <c r="C1108">
        <v>21004</v>
      </c>
      <c r="D1108">
        <v>14</v>
      </c>
      <c r="E1108">
        <v>12</v>
      </c>
      <c r="F1108">
        <v>26</v>
      </c>
      <c r="G1108">
        <v>0</v>
      </c>
      <c r="H1108">
        <v>413</v>
      </c>
      <c r="I1108">
        <v>413</v>
      </c>
      <c r="J1108">
        <v>2000</v>
      </c>
      <c r="K1108" t="s">
        <v>303</v>
      </c>
      <c r="O1108" t="str">
        <f t="shared" si="70"/>
        <v>1013-1014</v>
      </c>
      <c r="P1108">
        <v>1013</v>
      </c>
      <c r="Q1108">
        <v>1014</v>
      </c>
      <c r="R1108">
        <v>1</v>
      </c>
      <c r="S1108">
        <v>30</v>
      </c>
      <c r="T1108" t="s">
        <v>256</v>
      </c>
      <c r="U1108">
        <v>79</v>
      </c>
      <c r="V1108">
        <v>3300</v>
      </c>
      <c r="W1108">
        <v>4</v>
      </c>
      <c r="X1108">
        <v>0</v>
      </c>
      <c r="Y1108" t="s">
        <v>326</v>
      </c>
      <c r="AA1108" t="str">
        <f t="shared" si="71"/>
        <v>21005-21004</v>
      </c>
      <c r="AB1108">
        <v>21005</v>
      </c>
      <c r="AC1108">
        <v>21004</v>
      </c>
      <c r="AD1108">
        <v>14</v>
      </c>
      <c r="AE1108">
        <v>130</v>
      </c>
      <c r="AF1108">
        <v>2000</v>
      </c>
      <c r="AG1108">
        <v>3</v>
      </c>
      <c r="AH1108">
        <v>0</v>
      </c>
      <c r="AI1108">
        <v>0</v>
      </c>
      <c r="AJ1108" t="s">
        <v>303</v>
      </c>
      <c r="AL1108" s="13" t="str">
        <f t="shared" si="68"/>
        <v>2001-2006</v>
      </c>
      <c r="AM1108" s="13">
        <v>2001</v>
      </c>
      <c r="AN1108" s="13">
        <v>2006</v>
      </c>
      <c r="AO1108" s="13">
        <v>2</v>
      </c>
    </row>
    <row r="1109" spans="1:41" x14ac:dyDescent="0.3">
      <c r="A1109" t="str">
        <f t="shared" si="69"/>
        <v>21006-23003</v>
      </c>
      <c r="B1109">
        <v>21006</v>
      </c>
      <c r="C1109">
        <v>23003</v>
      </c>
      <c r="D1109">
        <v>19</v>
      </c>
      <c r="E1109">
        <v>5</v>
      </c>
      <c r="F1109">
        <v>24</v>
      </c>
      <c r="G1109">
        <v>0</v>
      </c>
      <c r="H1109">
        <v>264</v>
      </c>
      <c r="I1109">
        <v>264</v>
      </c>
      <c r="J1109">
        <v>4120</v>
      </c>
      <c r="K1109" t="s">
        <v>303</v>
      </c>
      <c r="O1109" t="str">
        <f t="shared" si="70"/>
        <v>1006-1013</v>
      </c>
      <c r="P1109">
        <v>1006</v>
      </c>
      <c r="Q1109">
        <v>1013</v>
      </c>
      <c r="R1109">
        <v>1</v>
      </c>
      <c r="S1109">
        <v>37</v>
      </c>
      <c r="T1109" t="s">
        <v>256</v>
      </c>
      <c r="U1109">
        <v>106</v>
      </c>
      <c r="V1109">
        <v>2060</v>
      </c>
      <c r="W1109">
        <v>5</v>
      </c>
      <c r="X1109">
        <v>0</v>
      </c>
      <c r="Y1109" t="s">
        <v>290</v>
      </c>
      <c r="AA1109" t="str">
        <f t="shared" si="71"/>
        <v>21006-23003</v>
      </c>
      <c r="AB1109">
        <v>21006</v>
      </c>
      <c r="AC1109">
        <v>23003</v>
      </c>
      <c r="AD1109">
        <v>19</v>
      </c>
      <c r="AE1109">
        <v>172</v>
      </c>
      <c r="AF1109">
        <v>4120</v>
      </c>
      <c r="AG1109">
        <v>3</v>
      </c>
      <c r="AH1109">
        <v>0</v>
      </c>
      <c r="AI1109">
        <v>0</v>
      </c>
      <c r="AJ1109" t="s">
        <v>303</v>
      </c>
      <c r="AL1109" s="13" t="str">
        <f t="shared" si="68"/>
        <v>2001-2008</v>
      </c>
      <c r="AM1109" s="13">
        <v>2001</v>
      </c>
      <c r="AN1109" s="13">
        <v>2008</v>
      </c>
      <c r="AO1109" s="13">
        <v>2</v>
      </c>
    </row>
    <row r="1110" spans="1:41" x14ac:dyDescent="0.3">
      <c r="A1110" t="str">
        <f t="shared" si="69"/>
        <v>21006-21005</v>
      </c>
      <c r="B1110">
        <v>21006</v>
      </c>
      <c r="C1110">
        <v>21005</v>
      </c>
      <c r="D1110">
        <v>14</v>
      </c>
      <c r="E1110">
        <v>5</v>
      </c>
      <c r="F1110">
        <v>19</v>
      </c>
      <c r="G1110">
        <v>0</v>
      </c>
      <c r="H1110">
        <v>381</v>
      </c>
      <c r="I1110">
        <v>381</v>
      </c>
      <c r="J1110">
        <v>4000</v>
      </c>
      <c r="K1110" t="s">
        <v>303</v>
      </c>
      <c r="O1110" t="str">
        <f t="shared" si="70"/>
        <v>1012-1013</v>
      </c>
      <c r="P1110">
        <v>1012</v>
      </c>
      <c r="Q1110">
        <v>1013</v>
      </c>
      <c r="R1110">
        <v>1</v>
      </c>
      <c r="S1110">
        <v>26</v>
      </c>
      <c r="T1110" t="s">
        <v>256</v>
      </c>
      <c r="U1110">
        <v>89</v>
      </c>
      <c r="V1110">
        <v>2800</v>
      </c>
      <c r="W1110">
        <v>4</v>
      </c>
      <c r="X1110">
        <v>0</v>
      </c>
      <c r="Y1110" t="s">
        <v>326</v>
      </c>
      <c r="AA1110" t="str">
        <f t="shared" si="71"/>
        <v>21006-21005</v>
      </c>
      <c r="AB1110">
        <v>21006</v>
      </c>
      <c r="AC1110">
        <v>21005</v>
      </c>
      <c r="AD1110">
        <v>14</v>
      </c>
      <c r="AE1110">
        <v>118</v>
      </c>
      <c r="AF1110">
        <v>4000</v>
      </c>
      <c r="AG1110">
        <v>3</v>
      </c>
      <c r="AH1110">
        <v>0</v>
      </c>
      <c r="AI1110">
        <v>0</v>
      </c>
      <c r="AJ1110" t="s">
        <v>303</v>
      </c>
      <c r="AL1110" s="13" t="str">
        <f t="shared" si="68"/>
        <v>2001-2009</v>
      </c>
      <c r="AM1110" s="13">
        <v>2001</v>
      </c>
      <c r="AN1110" s="13">
        <v>2009</v>
      </c>
      <c r="AO1110" s="13">
        <v>2</v>
      </c>
    </row>
    <row r="1111" spans="1:41" x14ac:dyDescent="0.3">
      <c r="A1111" t="str">
        <f t="shared" si="69"/>
        <v>21007-21008</v>
      </c>
      <c r="B1111">
        <v>21007</v>
      </c>
      <c r="C1111">
        <v>21008</v>
      </c>
      <c r="D1111">
        <v>23</v>
      </c>
      <c r="E1111">
        <v>1</v>
      </c>
      <c r="F1111">
        <v>24</v>
      </c>
      <c r="G1111">
        <v>18</v>
      </c>
      <c r="H1111">
        <v>3</v>
      </c>
      <c r="I1111">
        <v>21</v>
      </c>
      <c r="J1111">
        <v>2000</v>
      </c>
      <c r="K1111" t="s">
        <v>428</v>
      </c>
      <c r="O1111" t="str">
        <f t="shared" si="70"/>
        <v>3001-3002</v>
      </c>
      <c r="P1111">
        <v>3001</v>
      </c>
      <c r="Q1111">
        <v>3002</v>
      </c>
      <c r="R1111">
        <v>1</v>
      </c>
      <c r="S1111">
        <v>21</v>
      </c>
      <c r="T1111" t="s">
        <v>256</v>
      </c>
      <c r="U1111">
        <v>25</v>
      </c>
      <c r="V1111">
        <v>1854</v>
      </c>
      <c r="W1111">
        <v>4</v>
      </c>
      <c r="X1111">
        <v>0</v>
      </c>
      <c r="Y1111" t="s">
        <v>1</v>
      </c>
      <c r="AA1111" t="str">
        <f t="shared" si="71"/>
        <v>21007-21008</v>
      </c>
      <c r="AB1111">
        <v>21007</v>
      </c>
      <c r="AC1111">
        <v>21008</v>
      </c>
      <c r="AD1111">
        <v>23</v>
      </c>
      <c r="AE1111">
        <v>194</v>
      </c>
      <c r="AF1111">
        <v>2000</v>
      </c>
      <c r="AG1111">
        <v>5</v>
      </c>
      <c r="AH1111">
        <v>0</v>
      </c>
      <c r="AI1111">
        <v>18</v>
      </c>
      <c r="AJ1111" t="s">
        <v>118</v>
      </c>
      <c r="AL1111" s="13" t="str">
        <f t="shared" si="68"/>
        <v>2001-37001</v>
      </c>
      <c r="AM1111" s="13">
        <v>2001</v>
      </c>
      <c r="AN1111" s="13">
        <v>37001</v>
      </c>
      <c r="AO1111" s="13">
        <v>1</v>
      </c>
    </row>
    <row r="1112" spans="1:41" x14ac:dyDescent="0.3">
      <c r="A1112" t="str">
        <f t="shared" si="69"/>
        <v>21007-21009</v>
      </c>
      <c r="B1112">
        <v>21007</v>
      </c>
      <c r="C1112">
        <v>21009</v>
      </c>
      <c r="D1112">
        <v>6</v>
      </c>
      <c r="E1112">
        <v>5</v>
      </c>
      <c r="F1112">
        <v>11</v>
      </c>
      <c r="G1112">
        <v>337</v>
      </c>
      <c r="H1112">
        <v>42</v>
      </c>
      <c r="I1112">
        <v>379</v>
      </c>
      <c r="J1112">
        <v>1800</v>
      </c>
      <c r="K1112" t="s">
        <v>426</v>
      </c>
      <c r="O1112" t="str">
        <f t="shared" si="70"/>
        <v>3002-1012</v>
      </c>
      <c r="P1112">
        <v>3002</v>
      </c>
      <c r="Q1112">
        <v>1012</v>
      </c>
      <c r="R1112">
        <v>1</v>
      </c>
      <c r="S1112">
        <v>43</v>
      </c>
      <c r="T1112" t="s">
        <v>256</v>
      </c>
      <c r="U1112">
        <v>88</v>
      </c>
      <c r="V1112">
        <v>3000</v>
      </c>
      <c r="W1112">
        <v>5</v>
      </c>
      <c r="X1112">
        <v>0</v>
      </c>
      <c r="Y1112" t="s">
        <v>289</v>
      </c>
      <c r="AA1112" t="str">
        <f t="shared" si="71"/>
        <v>21007-21009</v>
      </c>
      <c r="AB1112">
        <v>21007</v>
      </c>
      <c r="AC1112">
        <v>21009</v>
      </c>
      <c r="AD1112">
        <v>6</v>
      </c>
      <c r="AE1112">
        <v>63</v>
      </c>
      <c r="AF1112">
        <v>1800</v>
      </c>
      <c r="AG1112">
        <v>5</v>
      </c>
      <c r="AH1112">
        <v>0</v>
      </c>
      <c r="AI1112">
        <v>337</v>
      </c>
      <c r="AJ1112" t="s">
        <v>116</v>
      </c>
      <c r="AL1112" s="13" t="str">
        <f t="shared" si="68"/>
        <v>2002-2003</v>
      </c>
      <c r="AM1112" s="13">
        <v>2002</v>
      </c>
      <c r="AN1112" s="13">
        <v>2003</v>
      </c>
      <c r="AO1112" s="13">
        <v>2</v>
      </c>
    </row>
    <row r="1113" spans="1:41" x14ac:dyDescent="0.3">
      <c r="A1113" t="str">
        <f t="shared" si="69"/>
        <v>21008-21004</v>
      </c>
      <c r="B1113">
        <v>21008</v>
      </c>
      <c r="C1113">
        <v>21004</v>
      </c>
      <c r="D1113">
        <v>13</v>
      </c>
      <c r="E1113">
        <v>23</v>
      </c>
      <c r="F1113">
        <v>36</v>
      </c>
      <c r="G1113">
        <v>264</v>
      </c>
      <c r="H1113">
        <v>854</v>
      </c>
      <c r="I1113">
        <v>1118</v>
      </c>
      <c r="J1113">
        <v>2532</v>
      </c>
      <c r="K1113" t="s">
        <v>407</v>
      </c>
      <c r="O1113" t="str">
        <f t="shared" si="70"/>
        <v>3002-3003</v>
      </c>
      <c r="P1113">
        <v>3002</v>
      </c>
      <c r="Q1113">
        <v>3003</v>
      </c>
      <c r="R1113">
        <v>1</v>
      </c>
      <c r="S1113">
        <v>30</v>
      </c>
      <c r="T1113" t="s">
        <v>256</v>
      </c>
      <c r="U1113">
        <v>90</v>
      </c>
      <c r="V1113">
        <v>2650</v>
      </c>
      <c r="W1113">
        <v>4</v>
      </c>
      <c r="X1113">
        <v>0</v>
      </c>
      <c r="Y1113" t="s">
        <v>1</v>
      </c>
      <c r="AA1113" t="str">
        <f t="shared" si="71"/>
        <v>21008-21004</v>
      </c>
      <c r="AB1113">
        <v>21008</v>
      </c>
      <c r="AC1113">
        <v>21004</v>
      </c>
      <c r="AD1113">
        <v>13</v>
      </c>
      <c r="AE1113">
        <v>175</v>
      </c>
      <c r="AF1113">
        <v>2532</v>
      </c>
      <c r="AG1113">
        <v>3</v>
      </c>
      <c r="AH1113">
        <v>0</v>
      </c>
      <c r="AI1113">
        <v>264</v>
      </c>
      <c r="AJ1113" t="s">
        <v>84</v>
      </c>
      <c r="AL1113" s="13" t="str">
        <f t="shared" si="68"/>
        <v>2002-3001</v>
      </c>
      <c r="AM1113" s="13">
        <v>2002</v>
      </c>
      <c r="AN1113" s="13">
        <v>3001</v>
      </c>
      <c r="AO1113" s="13">
        <v>2</v>
      </c>
    </row>
    <row r="1114" spans="1:41" x14ac:dyDescent="0.3">
      <c r="A1114" t="str">
        <f t="shared" si="69"/>
        <v>21008-21010</v>
      </c>
      <c r="B1114">
        <v>21008</v>
      </c>
      <c r="C1114">
        <v>21010</v>
      </c>
      <c r="D1114">
        <v>7</v>
      </c>
      <c r="E1114">
        <v>0</v>
      </c>
      <c r="F1114">
        <v>7</v>
      </c>
      <c r="G1114">
        <v>0</v>
      </c>
      <c r="H1114">
        <v>148</v>
      </c>
      <c r="I1114">
        <v>148</v>
      </c>
      <c r="J1114">
        <v>2400</v>
      </c>
      <c r="K1114" t="s">
        <v>407</v>
      </c>
      <c r="O1114" t="str">
        <f t="shared" si="70"/>
        <v>3003-3004</v>
      </c>
      <c r="P1114">
        <v>3003</v>
      </c>
      <c r="Q1114">
        <v>3004</v>
      </c>
      <c r="R1114">
        <v>1</v>
      </c>
      <c r="S1114">
        <v>33</v>
      </c>
      <c r="T1114" t="s">
        <v>256</v>
      </c>
      <c r="U1114">
        <v>61</v>
      </c>
      <c r="V1114">
        <v>5100</v>
      </c>
      <c r="W1114">
        <v>4</v>
      </c>
      <c r="X1114">
        <v>0</v>
      </c>
      <c r="Y1114" t="s">
        <v>1</v>
      </c>
      <c r="AA1114" t="str">
        <f t="shared" si="71"/>
        <v>21008-21010</v>
      </c>
      <c r="AB1114">
        <v>21008</v>
      </c>
      <c r="AC1114">
        <v>21010</v>
      </c>
      <c r="AD1114">
        <v>7</v>
      </c>
      <c r="AE1114">
        <v>86</v>
      </c>
      <c r="AF1114">
        <v>2400</v>
      </c>
      <c r="AG1114">
        <v>2</v>
      </c>
      <c r="AH1114">
        <v>0</v>
      </c>
      <c r="AI1114">
        <v>0</v>
      </c>
      <c r="AJ1114" t="s">
        <v>84</v>
      </c>
      <c r="AL1114" s="13" t="str">
        <f t="shared" si="68"/>
        <v>2003-2002</v>
      </c>
      <c r="AM1114" s="13">
        <v>2003</v>
      </c>
      <c r="AN1114" s="13">
        <v>2002</v>
      </c>
      <c r="AO1114" s="13">
        <v>2</v>
      </c>
    </row>
    <row r="1115" spans="1:41" x14ac:dyDescent="0.3">
      <c r="A1115" t="str">
        <f t="shared" si="69"/>
        <v>21009-21010</v>
      </c>
      <c r="B1115">
        <v>21009</v>
      </c>
      <c r="C1115">
        <v>21010</v>
      </c>
      <c r="D1115">
        <v>25</v>
      </c>
      <c r="E1115">
        <v>1</v>
      </c>
      <c r="F1115">
        <v>26</v>
      </c>
      <c r="G1115">
        <v>16</v>
      </c>
      <c r="H1115">
        <v>0</v>
      </c>
      <c r="I1115">
        <v>16</v>
      </c>
      <c r="J1115">
        <v>900</v>
      </c>
      <c r="K1115" t="s">
        <v>429</v>
      </c>
      <c r="O1115" t="str">
        <f t="shared" si="70"/>
        <v>3004-3005</v>
      </c>
      <c r="P1115">
        <v>3004</v>
      </c>
      <c r="Q1115">
        <v>3005</v>
      </c>
      <c r="R1115">
        <v>1</v>
      </c>
      <c r="S1115">
        <v>31</v>
      </c>
      <c r="T1115" t="s">
        <v>256</v>
      </c>
      <c r="U1115">
        <v>123</v>
      </c>
      <c r="V1115">
        <v>2550</v>
      </c>
      <c r="W1115">
        <v>4</v>
      </c>
      <c r="X1115">
        <v>0</v>
      </c>
      <c r="Y1115" t="s">
        <v>1</v>
      </c>
      <c r="AA1115" t="str">
        <f t="shared" si="71"/>
        <v>21009-21010</v>
      </c>
      <c r="AB1115">
        <v>21009</v>
      </c>
      <c r="AC1115">
        <v>21010</v>
      </c>
      <c r="AD1115">
        <v>25</v>
      </c>
      <c r="AE1115">
        <v>250</v>
      </c>
      <c r="AF1115">
        <v>900</v>
      </c>
      <c r="AG1115">
        <v>5</v>
      </c>
      <c r="AH1115">
        <v>0</v>
      </c>
      <c r="AI1115">
        <v>16</v>
      </c>
      <c r="AJ1115" t="s">
        <v>119</v>
      </c>
      <c r="AL1115" s="13" t="str">
        <f t="shared" si="68"/>
        <v>2003-2004</v>
      </c>
      <c r="AM1115" s="13">
        <v>2003</v>
      </c>
      <c r="AN1115" s="13">
        <v>2004</v>
      </c>
      <c r="AO1115" s="13">
        <v>3</v>
      </c>
    </row>
    <row r="1116" spans="1:41" x14ac:dyDescent="0.3">
      <c r="A1116" t="str">
        <f t="shared" si="69"/>
        <v>21009-26006</v>
      </c>
      <c r="B1116">
        <v>21009</v>
      </c>
      <c r="C1116">
        <v>26006</v>
      </c>
      <c r="D1116">
        <v>63</v>
      </c>
      <c r="E1116">
        <v>6</v>
      </c>
      <c r="F1116">
        <v>69</v>
      </c>
      <c r="G1116">
        <v>89</v>
      </c>
      <c r="H1116">
        <v>1</v>
      </c>
      <c r="I1116">
        <v>90</v>
      </c>
      <c r="J1116">
        <v>2000</v>
      </c>
      <c r="K1116" t="s">
        <v>429</v>
      </c>
      <c r="O1116" t="str">
        <f t="shared" si="70"/>
        <v>3005-3006</v>
      </c>
      <c r="P1116">
        <v>3005</v>
      </c>
      <c r="Q1116">
        <v>3006</v>
      </c>
      <c r="R1116">
        <v>1</v>
      </c>
      <c r="S1116">
        <v>22</v>
      </c>
      <c r="T1116" t="s">
        <v>256</v>
      </c>
      <c r="U1116">
        <v>86</v>
      </c>
      <c r="V1116">
        <v>3060</v>
      </c>
      <c r="W1116">
        <v>4</v>
      </c>
      <c r="X1116">
        <v>0</v>
      </c>
      <c r="Y1116" t="s">
        <v>1</v>
      </c>
      <c r="AA1116" t="str">
        <f t="shared" si="71"/>
        <v>21009-26006</v>
      </c>
      <c r="AB1116">
        <v>21009</v>
      </c>
      <c r="AC1116">
        <v>26006</v>
      </c>
      <c r="AD1116">
        <v>63</v>
      </c>
      <c r="AE1116">
        <v>559</v>
      </c>
      <c r="AF1116">
        <v>2000</v>
      </c>
      <c r="AG1116">
        <v>5</v>
      </c>
      <c r="AH1116">
        <v>0</v>
      </c>
      <c r="AI1116">
        <v>89</v>
      </c>
      <c r="AJ1116" t="s">
        <v>119</v>
      </c>
      <c r="AL1116" s="13" t="str">
        <f t="shared" si="68"/>
        <v>2003-3012</v>
      </c>
      <c r="AM1116" s="13">
        <v>2003</v>
      </c>
      <c r="AN1116" s="13">
        <v>3012</v>
      </c>
      <c r="AO1116" s="13">
        <v>1</v>
      </c>
    </row>
    <row r="1117" spans="1:41" x14ac:dyDescent="0.3">
      <c r="A1117" t="str">
        <f t="shared" si="69"/>
        <v>21009-35001</v>
      </c>
      <c r="B1117">
        <v>21009</v>
      </c>
      <c r="C1117">
        <v>35001</v>
      </c>
      <c r="D1117">
        <v>20</v>
      </c>
      <c r="E1117">
        <v>21</v>
      </c>
      <c r="F1117">
        <v>41</v>
      </c>
      <c r="G1117">
        <v>247</v>
      </c>
      <c r="H1117">
        <v>214</v>
      </c>
      <c r="I1117">
        <v>461</v>
      </c>
      <c r="J1117">
        <v>2000</v>
      </c>
      <c r="K1117" t="s">
        <v>426</v>
      </c>
      <c r="O1117" t="str">
        <f t="shared" si="70"/>
        <v>3006-3007</v>
      </c>
      <c r="P1117">
        <v>3006</v>
      </c>
      <c r="Q1117">
        <v>3007</v>
      </c>
      <c r="R1117">
        <v>1</v>
      </c>
      <c r="S1117">
        <v>41</v>
      </c>
      <c r="T1117" t="s">
        <v>256</v>
      </c>
      <c r="U1117">
        <v>159</v>
      </c>
      <c r="V1117">
        <v>1700</v>
      </c>
      <c r="W1117">
        <v>4</v>
      </c>
      <c r="X1117">
        <v>0</v>
      </c>
      <c r="Y1117" t="s">
        <v>1</v>
      </c>
      <c r="AA1117" t="str">
        <f t="shared" si="71"/>
        <v>21009-35001</v>
      </c>
      <c r="AB1117">
        <v>21009</v>
      </c>
      <c r="AC1117">
        <v>35001</v>
      </c>
      <c r="AD1117">
        <v>20</v>
      </c>
      <c r="AE1117">
        <v>199</v>
      </c>
      <c r="AF1117">
        <v>2000</v>
      </c>
      <c r="AG1117">
        <v>5</v>
      </c>
      <c r="AH1117">
        <v>0</v>
      </c>
      <c r="AI1117">
        <v>247</v>
      </c>
      <c r="AJ1117" t="s">
        <v>116</v>
      </c>
      <c r="AL1117" s="13" t="str">
        <f t="shared" si="68"/>
        <v>2004-2003</v>
      </c>
      <c r="AM1117" s="13">
        <v>2004</v>
      </c>
      <c r="AN1117" s="13">
        <v>2003</v>
      </c>
      <c r="AO1117" s="13">
        <v>2</v>
      </c>
    </row>
    <row r="1118" spans="1:41" x14ac:dyDescent="0.3">
      <c r="A1118" t="str">
        <f t="shared" si="69"/>
        <v>21010-21009</v>
      </c>
      <c r="B1118">
        <v>21010</v>
      </c>
      <c r="C1118">
        <v>21009</v>
      </c>
      <c r="D1118">
        <v>27</v>
      </c>
      <c r="E1118">
        <v>6</v>
      </c>
      <c r="F1118">
        <v>33</v>
      </c>
      <c r="G1118">
        <v>0</v>
      </c>
      <c r="H1118">
        <v>149</v>
      </c>
      <c r="I1118">
        <v>149</v>
      </c>
      <c r="J1118">
        <v>1800</v>
      </c>
      <c r="K1118" t="s">
        <v>429</v>
      </c>
      <c r="O1118" t="str">
        <f t="shared" si="70"/>
        <v>3007-3008</v>
      </c>
      <c r="P1118">
        <v>3007</v>
      </c>
      <c r="Q1118">
        <v>3008</v>
      </c>
      <c r="R1118">
        <v>1</v>
      </c>
      <c r="S1118">
        <v>41</v>
      </c>
      <c r="T1118" t="s">
        <v>256</v>
      </c>
      <c r="U1118">
        <v>96</v>
      </c>
      <c r="V1118">
        <v>1700</v>
      </c>
      <c r="W1118">
        <v>4</v>
      </c>
      <c r="X1118">
        <v>0</v>
      </c>
      <c r="Y1118" t="s">
        <v>1</v>
      </c>
      <c r="AA1118" t="str">
        <f t="shared" si="71"/>
        <v>21010-21009</v>
      </c>
      <c r="AB1118">
        <v>21010</v>
      </c>
      <c r="AC1118">
        <v>21009</v>
      </c>
      <c r="AD1118">
        <v>27</v>
      </c>
      <c r="AE1118">
        <v>250</v>
      </c>
      <c r="AF1118">
        <v>1800</v>
      </c>
      <c r="AG1118">
        <v>5</v>
      </c>
      <c r="AH1118">
        <v>0</v>
      </c>
      <c r="AI1118">
        <v>0</v>
      </c>
      <c r="AJ1118" t="s">
        <v>119</v>
      </c>
      <c r="AL1118" s="13" t="str">
        <f t="shared" si="68"/>
        <v>2004-2009</v>
      </c>
      <c r="AM1118" s="13">
        <v>2004</v>
      </c>
      <c r="AN1118" s="13">
        <v>2009</v>
      </c>
      <c r="AO1118" s="13">
        <v>2</v>
      </c>
    </row>
    <row r="1119" spans="1:41" x14ac:dyDescent="0.3">
      <c r="A1119" t="str">
        <f t="shared" si="69"/>
        <v>21010-21008</v>
      </c>
      <c r="B1119">
        <v>21010</v>
      </c>
      <c r="C1119">
        <v>21008</v>
      </c>
      <c r="D1119">
        <v>7</v>
      </c>
      <c r="E1119">
        <v>14</v>
      </c>
      <c r="F1119">
        <v>21</v>
      </c>
      <c r="G1119">
        <v>246</v>
      </c>
      <c r="H1119">
        <v>851</v>
      </c>
      <c r="I1119">
        <v>1097</v>
      </c>
      <c r="J1119">
        <v>2110</v>
      </c>
      <c r="K1119" t="s">
        <v>407</v>
      </c>
      <c r="O1119" t="str">
        <f t="shared" si="70"/>
        <v>3008-31022</v>
      </c>
      <c r="P1119">
        <v>3008</v>
      </c>
      <c r="Q1119">
        <v>31022</v>
      </c>
      <c r="R1119">
        <v>1</v>
      </c>
      <c r="S1119">
        <v>31</v>
      </c>
      <c r="T1119" t="s">
        <v>256</v>
      </c>
      <c r="U1119">
        <v>95</v>
      </c>
      <c r="V1119">
        <v>3500</v>
      </c>
      <c r="W1119">
        <v>4</v>
      </c>
      <c r="X1119">
        <v>0</v>
      </c>
      <c r="Y1119" t="s">
        <v>1</v>
      </c>
      <c r="AA1119" t="str">
        <f t="shared" si="71"/>
        <v>21010-21008</v>
      </c>
      <c r="AB1119">
        <v>21010</v>
      </c>
      <c r="AC1119">
        <v>21008</v>
      </c>
      <c r="AD1119">
        <v>7</v>
      </c>
      <c r="AE1119">
        <v>86</v>
      </c>
      <c r="AF1119">
        <v>2110</v>
      </c>
      <c r="AG1119">
        <v>3</v>
      </c>
      <c r="AH1119">
        <v>0</v>
      </c>
      <c r="AI1119">
        <v>246</v>
      </c>
      <c r="AJ1119" t="s">
        <v>84</v>
      </c>
      <c r="AL1119" s="13" t="str">
        <f t="shared" si="68"/>
        <v>2005-11001</v>
      </c>
      <c r="AM1119" s="13">
        <v>2005</v>
      </c>
      <c r="AN1119" s="13">
        <v>11001</v>
      </c>
      <c r="AO1119" s="13">
        <v>1</v>
      </c>
    </row>
    <row r="1120" spans="1:41" x14ac:dyDescent="0.3">
      <c r="A1120" t="str">
        <f t="shared" si="69"/>
        <v>21011-23004</v>
      </c>
      <c r="B1120">
        <v>21011</v>
      </c>
      <c r="C1120">
        <v>23004</v>
      </c>
      <c r="D1120">
        <v>18</v>
      </c>
      <c r="E1120">
        <v>4</v>
      </c>
      <c r="F1120">
        <v>22</v>
      </c>
      <c r="G1120">
        <v>115</v>
      </c>
      <c r="H1120">
        <v>82</v>
      </c>
      <c r="I1120">
        <v>197</v>
      </c>
      <c r="J1120">
        <v>3500</v>
      </c>
      <c r="K1120" t="s">
        <v>430</v>
      </c>
      <c r="O1120" t="str">
        <f t="shared" si="70"/>
        <v>31022-31023</v>
      </c>
      <c r="P1120">
        <v>31022</v>
      </c>
      <c r="Q1120">
        <v>31023</v>
      </c>
      <c r="R1120">
        <v>1</v>
      </c>
      <c r="S1120">
        <v>36</v>
      </c>
      <c r="T1120" t="s">
        <v>256</v>
      </c>
      <c r="U1120">
        <v>105</v>
      </c>
      <c r="V1120">
        <v>3500</v>
      </c>
      <c r="W1120">
        <v>4</v>
      </c>
      <c r="X1120">
        <v>0</v>
      </c>
      <c r="Y1120" t="s">
        <v>1</v>
      </c>
      <c r="AA1120" t="str">
        <f t="shared" si="71"/>
        <v>21011-23004</v>
      </c>
      <c r="AB1120">
        <v>21011</v>
      </c>
      <c r="AC1120">
        <v>23004</v>
      </c>
      <c r="AD1120">
        <v>18</v>
      </c>
      <c r="AE1120">
        <v>274</v>
      </c>
      <c r="AF1120">
        <v>3500</v>
      </c>
      <c r="AG1120">
        <v>3</v>
      </c>
      <c r="AH1120">
        <v>0</v>
      </c>
      <c r="AI1120">
        <v>115</v>
      </c>
      <c r="AJ1120" t="s">
        <v>1</v>
      </c>
      <c r="AL1120" s="13" t="str">
        <f t="shared" si="68"/>
        <v>2005-11002</v>
      </c>
      <c r="AM1120" s="13">
        <v>2005</v>
      </c>
      <c r="AN1120" s="13">
        <v>11002</v>
      </c>
      <c r="AO1120" s="13">
        <v>2</v>
      </c>
    </row>
    <row r="1121" spans="1:41" x14ac:dyDescent="0.3">
      <c r="A1121" t="str">
        <f t="shared" si="69"/>
        <v>21011-35003</v>
      </c>
      <c r="B1121">
        <v>21011</v>
      </c>
      <c r="C1121">
        <v>35003</v>
      </c>
      <c r="D1121">
        <v>18</v>
      </c>
      <c r="E1121">
        <v>12</v>
      </c>
      <c r="F1121">
        <v>30</v>
      </c>
      <c r="G1121">
        <v>192</v>
      </c>
      <c r="H1121">
        <v>407</v>
      </c>
      <c r="I1121">
        <v>599</v>
      </c>
      <c r="J1121">
        <v>3500</v>
      </c>
      <c r="K1121" t="s">
        <v>430</v>
      </c>
      <c r="O1121" t="str">
        <f t="shared" si="70"/>
        <v>31023-31024</v>
      </c>
      <c r="P1121">
        <v>31023</v>
      </c>
      <c r="Q1121">
        <v>31024</v>
      </c>
      <c r="R1121">
        <v>1</v>
      </c>
      <c r="S1121">
        <v>39</v>
      </c>
      <c r="T1121" t="s">
        <v>256</v>
      </c>
      <c r="U1121">
        <v>96</v>
      </c>
      <c r="V1121">
        <v>1700</v>
      </c>
      <c r="W1121">
        <v>3</v>
      </c>
      <c r="X1121">
        <v>0</v>
      </c>
      <c r="Y1121" t="s">
        <v>1</v>
      </c>
      <c r="AA1121" t="str">
        <f t="shared" si="71"/>
        <v>21011-35003</v>
      </c>
      <c r="AB1121">
        <v>21011</v>
      </c>
      <c r="AC1121">
        <v>35003</v>
      </c>
      <c r="AD1121">
        <v>18</v>
      </c>
      <c r="AE1121">
        <v>235</v>
      </c>
      <c r="AF1121">
        <v>3500</v>
      </c>
      <c r="AG1121">
        <v>3</v>
      </c>
      <c r="AH1121">
        <v>0</v>
      </c>
      <c r="AI1121">
        <v>192</v>
      </c>
      <c r="AJ1121" t="s">
        <v>1</v>
      </c>
      <c r="AL1121" s="13" t="str">
        <f t="shared" si="68"/>
        <v>2006-2001</v>
      </c>
      <c r="AM1121" s="13">
        <v>2006</v>
      </c>
      <c r="AN1121" s="13">
        <v>2001</v>
      </c>
      <c r="AO1121" s="13">
        <v>2</v>
      </c>
    </row>
    <row r="1122" spans="1:41" x14ac:dyDescent="0.3">
      <c r="A1122" t="str">
        <f t="shared" si="69"/>
        <v>21011-23003</v>
      </c>
      <c r="B1122">
        <v>21011</v>
      </c>
      <c r="C1122">
        <v>23003</v>
      </c>
      <c r="D1122">
        <v>34</v>
      </c>
      <c r="E1122">
        <v>21</v>
      </c>
      <c r="F1122">
        <v>55</v>
      </c>
      <c r="G1122">
        <v>0</v>
      </c>
      <c r="H1122">
        <v>237</v>
      </c>
      <c r="I1122">
        <v>237</v>
      </c>
      <c r="J1122">
        <v>1000</v>
      </c>
      <c r="K1122" t="s">
        <v>512</v>
      </c>
      <c r="O1122" t="str">
        <f t="shared" si="70"/>
        <v>31024-48001</v>
      </c>
      <c r="P1122">
        <v>31024</v>
      </c>
      <c r="Q1122">
        <v>48001</v>
      </c>
      <c r="R1122">
        <v>1</v>
      </c>
      <c r="S1122">
        <v>34</v>
      </c>
      <c r="T1122" t="s">
        <v>256</v>
      </c>
      <c r="U1122">
        <v>106</v>
      </c>
      <c r="V1122">
        <v>1700</v>
      </c>
      <c r="W1122">
        <v>3</v>
      </c>
      <c r="X1122">
        <v>0</v>
      </c>
      <c r="Y1122" t="s">
        <v>1</v>
      </c>
      <c r="AA1122" t="str">
        <f t="shared" si="71"/>
        <v>21011-23003</v>
      </c>
      <c r="AB1122">
        <v>21011</v>
      </c>
      <c r="AC1122">
        <v>23003</v>
      </c>
      <c r="AD1122">
        <v>34</v>
      </c>
      <c r="AE1122">
        <v>301</v>
      </c>
      <c r="AF1122">
        <v>1000</v>
      </c>
      <c r="AG1122">
        <v>4</v>
      </c>
      <c r="AH1122">
        <v>0</v>
      </c>
      <c r="AI1122">
        <v>0</v>
      </c>
      <c r="AJ1122" t="s">
        <v>120</v>
      </c>
      <c r="AL1122" s="13" t="str">
        <f t="shared" si="68"/>
        <v>2006-2007</v>
      </c>
      <c r="AM1122" s="13">
        <v>2006</v>
      </c>
      <c r="AN1122" s="13">
        <v>2007</v>
      </c>
      <c r="AO1122" s="13">
        <v>1</v>
      </c>
    </row>
    <row r="1123" spans="1:41" x14ac:dyDescent="0.3">
      <c r="A1123" t="str">
        <f t="shared" si="69"/>
        <v>21011-33005</v>
      </c>
      <c r="B1123">
        <v>21011</v>
      </c>
      <c r="C1123">
        <v>33005</v>
      </c>
      <c r="D1123">
        <v>70</v>
      </c>
      <c r="E1123">
        <v>243</v>
      </c>
      <c r="F1123">
        <v>313</v>
      </c>
      <c r="G1123">
        <v>305</v>
      </c>
      <c r="H1123">
        <v>0</v>
      </c>
      <c r="I1123">
        <v>305</v>
      </c>
      <c r="J1123">
        <v>340</v>
      </c>
      <c r="K1123" t="s">
        <v>474</v>
      </c>
      <c r="O1123" t="str">
        <f t="shared" si="70"/>
        <v>48001-48002</v>
      </c>
      <c r="P1123">
        <v>48001</v>
      </c>
      <c r="Q1123">
        <v>48002</v>
      </c>
      <c r="R1123">
        <v>1</v>
      </c>
      <c r="S1123">
        <v>44</v>
      </c>
      <c r="T1123" t="s">
        <v>256</v>
      </c>
      <c r="U1123">
        <v>219</v>
      </c>
      <c r="V1123">
        <v>5300</v>
      </c>
      <c r="W1123">
        <v>3</v>
      </c>
      <c r="X1123">
        <v>0</v>
      </c>
      <c r="Y1123" t="s">
        <v>1</v>
      </c>
      <c r="AA1123" t="str">
        <f t="shared" si="71"/>
        <v>21011-33005</v>
      </c>
      <c r="AB1123">
        <v>21011</v>
      </c>
      <c r="AC1123">
        <v>33005</v>
      </c>
      <c r="AD1123">
        <v>70</v>
      </c>
      <c r="AE1123">
        <v>679</v>
      </c>
      <c r="AF1123">
        <v>340</v>
      </c>
      <c r="AG1123">
        <v>4</v>
      </c>
      <c r="AH1123">
        <v>0</v>
      </c>
      <c r="AI1123">
        <v>305</v>
      </c>
      <c r="AJ1123" t="s">
        <v>121</v>
      </c>
      <c r="AL1123" s="13" t="str">
        <f t="shared" si="68"/>
        <v>2007-2006</v>
      </c>
      <c r="AM1123" s="13">
        <v>2007</v>
      </c>
      <c r="AN1123" s="13">
        <v>2006</v>
      </c>
      <c r="AO1123" s="13">
        <v>1</v>
      </c>
    </row>
    <row r="1124" spans="1:41" x14ac:dyDescent="0.3">
      <c r="A1124" t="str">
        <f t="shared" si="69"/>
        <v>22001-22002</v>
      </c>
      <c r="B1124">
        <v>22001</v>
      </c>
      <c r="C1124">
        <v>22002</v>
      </c>
      <c r="D1124">
        <v>23</v>
      </c>
      <c r="E1124">
        <v>15</v>
      </c>
      <c r="F1124">
        <v>38</v>
      </c>
      <c r="G1124">
        <v>243</v>
      </c>
      <c r="H1124">
        <v>71</v>
      </c>
      <c r="I1124">
        <v>314</v>
      </c>
      <c r="J1124">
        <v>1800</v>
      </c>
      <c r="K1124" t="s">
        <v>431</v>
      </c>
      <c r="O1124" t="str">
        <f t="shared" si="70"/>
        <v>48002-48003</v>
      </c>
      <c r="P1124">
        <v>48002</v>
      </c>
      <c r="Q1124">
        <v>48003</v>
      </c>
      <c r="R1124">
        <v>1</v>
      </c>
      <c r="S1124">
        <v>53</v>
      </c>
      <c r="T1124" t="s">
        <v>256</v>
      </c>
      <c r="U1124">
        <v>65</v>
      </c>
      <c r="V1124">
        <v>3710</v>
      </c>
      <c r="W1124">
        <v>3</v>
      </c>
      <c r="X1124">
        <v>0</v>
      </c>
      <c r="Y1124" t="s">
        <v>1</v>
      </c>
      <c r="AA1124" t="str">
        <f t="shared" si="71"/>
        <v>22001-22002</v>
      </c>
      <c r="AB1124">
        <v>22001</v>
      </c>
      <c r="AC1124">
        <v>22002</v>
      </c>
      <c r="AD1124">
        <v>23</v>
      </c>
      <c r="AE1124">
        <v>327</v>
      </c>
      <c r="AF1124">
        <v>1800</v>
      </c>
      <c r="AG1124">
        <v>3</v>
      </c>
      <c r="AH1124">
        <v>0</v>
      </c>
      <c r="AI1124">
        <v>243</v>
      </c>
      <c r="AJ1124" t="s">
        <v>305</v>
      </c>
      <c r="AL1124" s="13" t="str">
        <f t="shared" si="68"/>
        <v>2007-2008</v>
      </c>
      <c r="AM1124" s="13">
        <v>2007</v>
      </c>
      <c r="AN1124" s="13">
        <v>2008</v>
      </c>
      <c r="AO1124" s="13">
        <v>1</v>
      </c>
    </row>
    <row r="1125" spans="1:41" x14ac:dyDescent="0.3">
      <c r="A1125" t="str">
        <f t="shared" si="69"/>
        <v>22001-27007</v>
      </c>
      <c r="B1125">
        <v>22001</v>
      </c>
      <c r="C1125">
        <v>27007</v>
      </c>
      <c r="D1125">
        <v>17</v>
      </c>
      <c r="E1125">
        <v>7</v>
      </c>
      <c r="F1125">
        <v>24</v>
      </c>
      <c r="G1125">
        <v>43</v>
      </c>
      <c r="H1125">
        <v>401</v>
      </c>
      <c r="I1125">
        <v>444</v>
      </c>
      <c r="J1125">
        <v>4000</v>
      </c>
      <c r="K1125" t="s">
        <v>432</v>
      </c>
      <c r="O1125" t="str">
        <f t="shared" si="70"/>
        <v>48003-48004</v>
      </c>
      <c r="P1125">
        <v>48003</v>
      </c>
      <c r="Q1125">
        <v>48004</v>
      </c>
      <c r="R1125">
        <v>1</v>
      </c>
      <c r="S1125">
        <v>55</v>
      </c>
      <c r="T1125" t="s">
        <v>256</v>
      </c>
      <c r="U1125">
        <v>63</v>
      </c>
      <c r="V1125">
        <v>3150</v>
      </c>
      <c r="W1125">
        <v>3</v>
      </c>
      <c r="X1125">
        <v>0</v>
      </c>
      <c r="Y1125" t="s">
        <v>1</v>
      </c>
      <c r="AA1125" t="str">
        <f t="shared" si="71"/>
        <v>22001-27007</v>
      </c>
      <c r="AB1125">
        <v>22001</v>
      </c>
      <c r="AC1125">
        <v>27007</v>
      </c>
      <c r="AD1125">
        <v>17</v>
      </c>
      <c r="AE1125">
        <v>126</v>
      </c>
      <c r="AF1125">
        <v>4000</v>
      </c>
      <c r="AG1125">
        <v>5</v>
      </c>
      <c r="AH1125">
        <v>0</v>
      </c>
      <c r="AI1125">
        <v>43</v>
      </c>
      <c r="AJ1125" t="s">
        <v>122</v>
      </c>
      <c r="AL1125" s="13" t="str">
        <f t="shared" si="68"/>
        <v>2008-2001</v>
      </c>
      <c r="AM1125" s="13">
        <v>2008</v>
      </c>
      <c r="AN1125" s="13">
        <v>2001</v>
      </c>
      <c r="AO1125" s="13">
        <v>2</v>
      </c>
    </row>
    <row r="1126" spans="1:41" x14ac:dyDescent="0.3">
      <c r="A1126" t="str">
        <f t="shared" si="69"/>
        <v>22001-31003</v>
      </c>
      <c r="B1126">
        <v>22001</v>
      </c>
      <c r="C1126">
        <v>31003</v>
      </c>
      <c r="D1126">
        <v>9</v>
      </c>
      <c r="E1126">
        <v>9</v>
      </c>
      <c r="F1126">
        <v>18</v>
      </c>
      <c r="G1126">
        <v>190</v>
      </c>
      <c r="H1126">
        <v>328</v>
      </c>
      <c r="I1126">
        <v>518</v>
      </c>
      <c r="J1126">
        <v>2160</v>
      </c>
      <c r="K1126" t="s">
        <v>431</v>
      </c>
      <c r="O1126" t="str">
        <f t="shared" si="70"/>
        <v>28028-35004</v>
      </c>
      <c r="P1126">
        <v>28028</v>
      </c>
      <c r="Q1126">
        <v>35004</v>
      </c>
      <c r="R1126">
        <v>1</v>
      </c>
      <c r="S1126">
        <v>67</v>
      </c>
      <c r="T1126" t="s">
        <v>256</v>
      </c>
      <c r="U1126">
        <v>211</v>
      </c>
      <c r="V1126">
        <v>2100</v>
      </c>
      <c r="W1126">
        <v>2</v>
      </c>
      <c r="X1126">
        <v>0</v>
      </c>
      <c r="Y1126" t="s">
        <v>260</v>
      </c>
      <c r="AA1126" t="str">
        <f t="shared" si="71"/>
        <v>22001-31003</v>
      </c>
      <c r="AB1126">
        <v>22001</v>
      </c>
      <c r="AC1126">
        <v>31003</v>
      </c>
      <c r="AD1126">
        <v>9</v>
      </c>
      <c r="AE1126">
        <v>119</v>
      </c>
      <c r="AF1126">
        <v>2160</v>
      </c>
      <c r="AG1126">
        <v>3</v>
      </c>
      <c r="AH1126">
        <v>0</v>
      </c>
      <c r="AI1126">
        <v>190</v>
      </c>
      <c r="AJ1126" t="s">
        <v>305</v>
      </c>
      <c r="AL1126" s="13" t="str">
        <f t="shared" si="68"/>
        <v>2008-2007</v>
      </c>
      <c r="AM1126" s="13">
        <v>2008</v>
      </c>
      <c r="AN1126" s="13">
        <v>2007</v>
      </c>
      <c r="AO1126" s="13">
        <v>1</v>
      </c>
    </row>
    <row r="1127" spans="1:41" x14ac:dyDescent="0.3">
      <c r="A1127" t="str">
        <f t="shared" si="69"/>
        <v>22002-22001</v>
      </c>
      <c r="B1127">
        <v>22002</v>
      </c>
      <c r="C1127">
        <v>22001</v>
      </c>
      <c r="D1127">
        <v>23</v>
      </c>
      <c r="E1127">
        <v>27</v>
      </c>
      <c r="F1127">
        <v>50</v>
      </c>
      <c r="G1127">
        <v>190</v>
      </c>
      <c r="H1127">
        <v>391</v>
      </c>
      <c r="I1127">
        <v>581</v>
      </c>
      <c r="J1127">
        <v>2000</v>
      </c>
      <c r="K1127" t="s">
        <v>431</v>
      </c>
      <c r="O1127" t="str">
        <f t="shared" si="70"/>
        <v>35004-33018</v>
      </c>
      <c r="P1127">
        <v>35004</v>
      </c>
      <c r="Q1127">
        <v>33018</v>
      </c>
      <c r="R1127">
        <v>1</v>
      </c>
      <c r="S1127">
        <v>50</v>
      </c>
      <c r="T1127" t="s">
        <v>256</v>
      </c>
      <c r="U1127">
        <v>78</v>
      </c>
      <c r="V1127">
        <v>3336</v>
      </c>
      <c r="W1127">
        <v>2</v>
      </c>
      <c r="X1127">
        <v>0</v>
      </c>
      <c r="Y1127" t="s">
        <v>128</v>
      </c>
      <c r="AA1127" t="str">
        <f t="shared" si="71"/>
        <v>22002-22001</v>
      </c>
      <c r="AB1127">
        <v>22002</v>
      </c>
      <c r="AC1127">
        <v>22001</v>
      </c>
      <c r="AD1127">
        <v>23</v>
      </c>
      <c r="AE1127">
        <v>327</v>
      </c>
      <c r="AF1127">
        <v>2000</v>
      </c>
      <c r="AG1127">
        <v>3</v>
      </c>
      <c r="AH1127">
        <v>0</v>
      </c>
      <c r="AI1127">
        <v>190</v>
      </c>
      <c r="AJ1127" t="s">
        <v>305</v>
      </c>
      <c r="AL1127" s="13" t="str">
        <f t="shared" si="68"/>
        <v>2008-30001</v>
      </c>
      <c r="AM1127" s="13">
        <v>2008</v>
      </c>
      <c r="AN1127" s="13">
        <v>30001</v>
      </c>
      <c r="AO1127" s="13">
        <v>2</v>
      </c>
    </row>
    <row r="1128" spans="1:41" x14ac:dyDescent="0.3">
      <c r="A1128" t="str">
        <f t="shared" si="69"/>
        <v>22002-22003</v>
      </c>
      <c r="B1128">
        <v>22002</v>
      </c>
      <c r="C1128">
        <v>22003</v>
      </c>
      <c r="D1128">
        <v>14</v>
      </c>
      <c r="E1128">
        <v>15</v>
      </c>
      <c r="F1128">
        <v>29</v>
      </c>
      <c r="G1128">
        <v>260</v>
      </c>
      <c r="H1128">
        <v>72</v>
      </c>
      <c r="I1128">
        <v>332</v>
      </c>
      <c r="J1128">
        <v>1200</v>
      </c>
      <c r="K1128" t="s">
        <v>431</v>
      </c>
      <c r="O1128" t="str">
        <f t="shared" si="70"/>
        <v>4008-4009</v>
      </c>
      <c r="P1128">
        <v>4008</v>
      </c>
      <c r="Q1128">
        <v>4009</v>
      </c>
      <c r="R1128">
        <v>1</v>
      </c>
      <c r="S1128">
        <v>33</v>
      </c>
      <c r="T1128" t="s">
        <v>256</v>
      </c>
      <c r="U1128">
        <v>64</v>
      </c>
      <c r="V1128">
        <v>4000</v>
      </c>
      <c r="W1128">
        <v>5</v>
      </c>
      <c r="X1128">
        <v>0</v>
      </c>
      <c r="Y1128" t="s">
        <v>284</v>
      </c>
      <c r="AA1128" t="str">
        <f t="shared" si="71"/>
        <v>22002-22003</v>
      </c>
      <c r="AB1128">
        <v>22002</v>
      </c>
      <c r="AC1128">
        <v>22003</v>
      </c>
      <c r="AD1128">
        <v>14</v>
      </c>
      <c r="AE1128">
        <v>180</v>
      </c>
      <c r="AF1128">
        <v>1200</v>
      </c>
      <c r="AG1128">
        <v>3</v>
      </c>
      <c r="AH1128">
        <v>0</v>
      </c>
      <c r="AI1128">
        <v>260</v>
      </c>
      <c r="AJ1128" t="s">
        <v>305</v>
      </c>
      <c r="AL1128" s="13" t="str">
        <f t="shared" si="68"/>
        <v>2009-2001</v>
      </c>
      <c r="AM1128" s="13">
        <v>2009</v>
      </c>
      <c r="AN1128" s="13">
        <v>2001</v>
      </c>
      <c r="AO1128" s="13">
        <v>2</v>
      </c>
    </row>
    <row r="1129" spans="1:41" x14ac:dyDescent="0.3">
      <c r="A1129" t="str">
        <f t="shared" si="69"/>
        <v>22002-22006</v>
      </c>
      <c r="B1129">
        <v>22002</v>
      </c>
      <c r="C1129">
        <v>22006</v>
      </c>
      <c r="D1129">
        <v>18</v>
      </c>
      <c r="E1129">
        <v>20</v>
      </c>
      <c r="F1129">
        <v>38</v>
      </c>
      <c r="G1129">
        <v>0</v>
      </c>
      <c r="H1129">
        <v>370</v>
      </c>
      <c r="I1129">
        <v>370</v>
      </c>
      <c r="J1129">
        <v>1000</v>
      </c>
      <c r="K1129" t="s">
        <v>367</v>
      </c>
      <c r="O1129" t="str">
        <f t="shared" si="70"/>
        <v>4009-4010</v>
      </c>
      <c r="P1129">
        <v>4009</v>
      </c>
      <c r="Q1129">
        <v>4010</v>
      </c>
      <c r="R1129">
        <v>1</v>
      </c>
      <c r="S1129">
        <v>33</v>
      </c>
      <c r="T1129" t="s">
        <v>256</v>
      </c>
      <c r="U1129">
        <v>132</v>
      </c>
      <c r="V1129">
        <v>1055</v>
      </c>
      <c r="W1129">
        <v>5</v>
      </c>
      <c r="X1129">
        <v>0</v>
      </c>
      <c r="Y1129" t="s">
        <v>284</v>
      </c>
      <c r="AA1129" t="str">
        <f t="shared" si="71"/>
        <v>22002-22006</v>
      </c>
      <c r="AB1129">
        <v>22002</v>
      </c>
      <c r="AC1129">
        <v>22006</v>
      </c>
      <c r="AD1129">
        <v>18</v>
      </c>
      <c r="AE1129">
        <v>162</v>
      </c>
      <c r="AF1129">
        <v>1000</v>
      </c>
      <c r="AG1129">
        <v>4</v>
      </c>
      <c r="AH1129">
        <v>0</v>
      </c>
      <c r="AI1129">
        <v>0</v>
      </c>
      <c r="AJ1129" t="s">
        <v>44</v>
      </c>
      <c r="AL1129" s="13" t="str">
        <f t="shared" si="68"/>
        <v>2009-2004</v>
      </c>
      <c r="AM1129" s="13">
        <v>2009</v>
      </c>
      <c r="AN1129" s="13">
        <v>2004</v>
      </c>
      <c r="AO1129" s="13">
        <v>2</v>
      </c>
    </row>
    <row r="1130" spans="1:41" x14ac:dyDescent="0.3">
      <c r="A1130" t="str">
        <f t="shared" si="69"/>
        <v>22003-22002</v>
      </c>
      <c r="B1130">
        <v>22003</v>
      </c>
      <c r="C1130">
        <v>22002</v>
      </c>
      <c r="D1130">
        <v>18</v>
      </c>
      <c r="E1130">
        <v>14</v>
      </c>
      <c r="F1130">
        <v>32</v>
      </c>
      <c r="G1130">
        <v>131</v>
      </c>
      <c r="H1130">
        <v>84</v>
      </c>
      <c r="I1130">
        <v>215</v>
      </c>
      <c r="J1130">
        <v>1000</v>
      </c>
      <c r="K1130" t="s">
        <v>431</v>
      </c>
      <c r="O1130" t="str">
        <f t="shared" si="70"/>
        <v>4010-1001</v>
      </c>
      <c r="P1130">
        <v>4010</v>
      </c>
      <c r="Q1130">
        <v>1001</v>
      </c>
      <c r="R1130">
        <v>1</v>
      </c>
      <c r="S1130">
        <v>40</v>
      </c>
      <c r="T1130" t="s">
        <v>256</v>
      </c>
      <c r="U1130">
        <v>90</v>
      </c>
      <c r="V1130">
        <v>4770</v>
      </c>
      <c r="W1130">
        <v>3</v>
      </c>
      <c r="X1130">
        <v>0</v>
      </c>
      <c r="Y1130" t="s">
        <v>284</v>
      </c>
      <c r="AA1130" t="str">
        <f t="shared" si="71"/>
        <v>22003-22002</v>
      </c>
      <c r="AB1130">
        <v>22003</v>
      </c>
      <c r="AC1130">
        <v>22002</v>
      </c>
      <c r="AD1130">
        <v>18</v>
      </c>
      <c r="AE1130">
        <v>180</v>
      </c>
      <c r="AF1130">
        <v>1000</v>
      </c>
      <c r="AG1130">
        <v>3</v>
      </c>
      <c r="AH1130">
        <v>0</v>
      </c>
      <c r="AI1130">
        <v>131</v>
      </c>
      <c r="AJ1130" t="s">
        <v>305</v>
      </c>
      <c r="AL1130" s="13" t="str">
        <f t="shared" si="68"/>
        <v>3001-3002</v>
      </c>
      <c r="AM1130" s="13">
        <v>3001</v>
      </c>
      <c r="AN1130" s="13">
        <v>3002</v>
      </c>
      <c r="AO1130" s="13">
        <v>1</v>
      </c>
    </row>
    <row r="1131" spans="1:41" x14ac:dyDescent="0.3">
      <c r="A1131" t="str">
        <f t="shared" si="69"/>
        <v>22003-26009</v>
      </c>
      <c r="B1131">
        <v>22003</v>
      </c>
      <c r="C1131">
        <v>26009</v>
      </c>
      <c r="D1131">
        <v>14</v>
      </c>
      <c r="E1131">
        <v>3</v>
      </c>
      <c r="F1131">
        <v>17</v>
      </c>
      <c r="G1131">
        <v>210</v>
      </c>
      <c r="H1131">
        <v>72</v>
      </c>
      <c r="I1131">
        <v>282</v>
      </c>
      <c r="J1131">
        <v>4000</v>
      </c>
      <c r="K1131" t="s">
        <v>431</v>
      </c>
      <c r="O1131" t="str">
        <f t="shared" si="70"/>
        <v>1001-1002</v>
      </c>
      <c r="P1131">
        <v>1001</v>
      </c>
      <c r="Q1131">
        <v>1002</v>
      </c>
      <c r="R1131">
        <v>1</v>
      </c>
      <c r="S1131">
        <v>57</v>
      </c>
      <c r="T1131" t="s">
        <v>256</v>
      </c>
      <c r="U1131">
        <v>84</v>
      </c>
      <c r="V1131">
        <v>5400</v>
      </c>
      <c r="W1131">
        <v>3</v>
      </c>
      <c r="X1131">
        <v>0</v>
      </c>
      <c r="Y1131" t="s">
        <v>284</v>
      </c>
      <c r="AA1131" t="str">
        <f t="shared" si="71"/>
        <v>22003-26009</v>
      </c>
      <c r="AB1131">
        <v>22003</v>
      </c>
      <c r="AC1131">
        <v>26009</v>
      </c>
      <c r="AD1131">
        <v>14</v>
      </c>
      <c r="AE1131">
        <v>117</v>
      </c>
      <c r="AF1131">
        <v>4000</v>
      </c>
      <c r="AG1131">
        <v>3</v>
      </c>
      <c r="AH1131">
        <v>0</v>
      </c>
      <c r="AI1131">
        <v>210</v>
      </c>
      <c r="AJ1131" t="s">
        <v>305</v>
      </c>
      <c r="AL1131" s="13" t="str">
        <f t="shared" si="68"/>
        <v>3001-1012</v>
      </c>
      <c r="AM1131" s="13">
        <v>3001</v>
      </c>
      <c r="AN1131" s="13">
        <v>1012</v>
      </c>
      <c r="AO1131" s="13">
        <v>2</v>
      </c>
    </row>
    <row r="1132" spans="1:41" x14ac:dyDescent="0.3">
      <c r="A1132" t="str">
        <f t="shared" si="69"/>
        <v>22003-26007</v>
      </c>
      <c r="B1132">
        <v>22003</v>
      </c>
      <c r="C1132">
        <v>26007</v>
      </c>
      <c r="D1132">
        <v>12</v>
      </c>
      <c r="E1132">
        <v>26</v>
      </c>
      <c r="F1132">
        <v>38</v>
      </c>
      <c r="G1132">
        <v>7</v>
      </c>
      <c r="H1132">
        <v>456</v>
      </c>
      <c r="I1132">
        <v>463</v>
      </c>
      <c r="J1132">
        <v>900</v>
      </c>
      <c r="K1132" t="s">
        <v>411</v>
      </c>
      <c r="O1132" t="str">
        <f t="shared" si="70"/>
        <v>1002-1003</v>
      </c>
      <c r="P1132">
        <v>1002</v>
      </c>
      <c r="Q1132">
        <v>1003</v>
      </c>
      <c r="R1132">
        <v>1</v>
      </c>
      <c r="S1132">
        <v>69</v>
      </c>
      <c r="T1132" t="s">
        <v>256</v>
      </c>
      <c r="U1132">
        <v>125</v>
      </c>
      <c r="V1132">
        <v>5400</v>
      </c>
      <c r="W1132">
        <v>3</v>
      </c>
      <c r="X1132">
        <v>0</v>
      </c>
      <c r="Y1132" t="s">
        <v>284</v>
      </c>
      <c r="AA1132" t="str">
        <f t="shared" si="71"/>
        <v>22003-26007</v>
      </c>
      <c r="AB1132">
        <v>22003</v>
      </c>
      <c r="AC1132">
        <v>26007</v>
      </c>
      <c r="AD1132">
        <v>12</v>
      </c>
      <c r="AE1132">
        <v>119</v>
      </c>
      <c r="AF1132">
        <v>900</v>
      </c>
      <c r="AG1132">
        <v>3</v>
      </c>
      <c r="AH1132">
        <v>0</v>
      </c>
      <c r="AI1132">
        <v>7</v>
      </c>
      <c r="AJ1132" t="s">
        <v>88</v>
      </c>
      <c r="AL1132" s="13" t="str">
        <f t="shared" si="68"/>
        <v>3002-1012</v>
      </c>
      <c r="AM1132" s="13">
        <v>3002</v>
      </c>
      <c r="AN1132" s="13">
        <v>1012</v>
      </c>
      <c r="AO1132" s="13">
        <v>2</v>
      </c>
    </row>
    <row r="1133" spans="1:41" x14ac:dyDescent="0.3">
      <c r="A1133" t="str">
        <f t="shared" si="69"/>
        <v>22004-22001</v>
      </c>
      <c r="B1133">
        <v>22004</v>
      </c>
      <c r="C1133">
        <v>22001</v>
      </c>
      <c r="D1133">
        <v>27</v>
      </c>
      <c r="E1133">
        <v>11</v>
      </c>
      <c r="F1133">
        <v>38</v>
      </c>
      <c r="G1133">
        <v>32</v>
      </c>
      <c r="H1133">
        <v>100</v>
      </c>
      <c r="I1133">
        <v>132</v>
      </c>
      <c r="J1133">
        <v>1055</v>
      </c>
      <c r="K1133" t="s">
        <v>432</v>
      </c>
      <c r="O1133" t="str">
        <f t="shared" si="70"/>
        <v>1003-1004</v>
      </c>
      <c r="P1133">
        <v>1003</v>
      </c>
      <c r="Q1133">
        <v>1004</v>
      </c>
      <c r="R1133">
        <v>1</v>
      </c>
      <c r="S1133">
        <v>75</v>
      </c>
      <c r="T1133" t="s">
        <v>256</v>
      </c>
      <c r="U1133">
        <v>78</v>
      </c>
      <c r="V1133">
        <v>3633</v>
      </c>
      <c r="W1133">
        <v>3</v>
      </c>
      <c r="X1133">
        <v>0</v>
      </c>
      <c r="Y1133" t="s">
        <v>284</v>
      </c>
      <c r="AA1133" t="str">
        <f t="shared" si="71"/>
        <v>22004-22001</v>
      </c>
      <c r="AB1133">
        <v>22004</v>
      </c>
      <c r="AC1133">
        <v>22001</v>
      </c>
      <c r="AD1133">
        <v>27</v>
      </c>
      <c r="AE1133">
        <v>162</v>
      </c>
      <c r="AF1133">
        <v>1055</v>
      </c>
      <c r="AG1133">
        <v>5</v>
      </c>
      <c r="AH1133">
        <v>0</v>
      </c>
      <c r="AI1133">
        <v>32</v>
      </c>
      <c r="AJ1133" t="s">
        <v>122</v>
      </c>
      <c r="AL1133" s="13" t="str">
        <f t="shared" si="68"/>
        <v>3002-3003</v>
      </c>
      <c r="AM1133" s="13">
        <v>3002</v>
      </c>
      <c r="AN1133" s="13">
        <v>3003</v>
      </c>
      <c r="AO1133" s="13">
        <v>3</v>
      </c>
    </row>
    <row r="1134" spans="1:41" x14ac:dyDescent="0.3">
      <c r="A1134" t="str">
        <f t="shared" si="69"/>
        <v>22004-31009</v>
      </c>
      <c r="B1134">
        <v>22004</v>
      </c>
      <c r="C1134">
        <v>31009</v>
      </c>
      <c r="D1134">
        <v>7</v>
      </c>
      <c r="E1134">
        <v>12</v>
      </c>
      <c r="F1134">
        <v>19</v>
      </c>
      <c r="G1134">
        <v>452</v>
      </c>
      <c r="H1134">
        <v>834</v>
      </c>
      <c r="I1134">
        <v>1286</v>
      </c>
      <c r="J1134">
        <v>3053</v>
      </c>
      <c r="K1134" t="s">
        <v>306</v>
      </c>
      <c r="O1134" t="str">
        <f t="shared" si="70"/>
        <v>1004-31010</v>
      </c>
      <c r="P1134">
        <v>1004</v>
      </c>
      <c r="Q1134">
        <v>31010</v>
      </c>
      <c r="R1134">
        <v>1</v>
      </c>
      <c r="S1134">
        <v>78</v>
      </c>
      <c r="T1134" t="s">
        <v>256</v>
      </c>
      <c r="U1134">
        <v>95</v>
      </c>
      <c r="V1134">
        <v>6405</v>
      </c>
      <c r="W1134">
        <v>3</v>
      </c>
      <c r="X1134">
        <v>0</v>
      </c>
      <c r="Y1134" t="s">
        <v>284</v>
      </c>
      <c r="AA1134" t="str">
        <f t="shared" si="71"/>
        <v>22004-31009</v>
      </c>
      <c r="AB1134">
        <v>22004</v>
      </c>
      <c r="AC1134">
        <v>31009</v>
      </c>
      <c r="AD1134">
        <v>7</v>
      </c>
      <c r="AE1134">
        <v>118</v>
      </c>
      <c r="AF1134">
        <v>3053</v>
      </c>
      <c r="AG1134">
        <v>3</v>
      </c>
      <c r="AH1134">
        <v>0</v>
      </c>
      <c r="AI1134">
        <v>452</v>
      </c>
      <c r="AJ1134" t="s">
        <v>306</v>
      </c>
      <c r="AL1134" s="13" t="str">
        <f t="shared" si="68"/>
        <v>3003-3010</v>
      </c>
      <c r="AM1134" s="13">
        <v>3003</v>
      </c>
      <c r="AN1134" s="13">
        <v>3010</v>
      </c>
      <c r="AO1134" s="13">
        <v>2</v>
      </c>
    </row>
    <row r="1135" spans="1:41" x14ac:dyDescent="0.3">
      <c r="A1135" t="str">
        <f t="shared" si="69"/>
        <v>22005-22004</v>
      </c>
      <c r="B1135">
        <v>22005</v>
      </c>
      <c r="C1135">
        <v>22004</v>
      </c>
      <c r="D1135">
        <v>13</v>
      </c>
      <c r="E1135">
        <v>12</v>
      </c>
      <c r="F1135">
        <v>25</v>
      </c>
      <c r="G1135">
        <v>283</v>
      </c>
      <c r="H1135">
        <v>768</v>
      </c>
      <c r="I1135">
        <v>1051</v>
      </c>
      <c r="J1135">
        <v>4070</v>
      </c>
      <c r="K1135" t="s">
        <v>306</v>
      </c>
      <c r="O1135" t="str">
        <f t="shared" si="70"/>
        <v>31010-31011</v>
      </c>
      <c r="P1135">
        <v>31010</v>
      </c>
      <c r="Q1135">
        <v>31011</v>
      </c>
      <c r="R1135">
        <v>1</v>
      </c>
      <c r="S1135">
        <v>79</v>
      </c>
      <c r="T1135" t="s">
        <v>256</v>
      </c>
      <c r="U1135">
        <v>104</v>
      </c>
      <c r="V1135">
        <v>6180</v>
      </c>
      <c r="W1135">
        <v>3</v>
      </c>
      <c r="X1135">
        <v>0</v>
      </c>
      <c r="Y1135" t="s">
        <v>284</v>
      </c>
      <c r="AA1135" t="str">
        <f t="shared" si="71"/>
        <v>22005-22004</v>
      </c>
      <c r="AB1135">
        <v>22005</v>
      </c>
      <c r="AC1135">
        <v>22004</v>
      </c>
      <c r="AD1135">
        <v>13</v>
      </c>
      <c r="AE1135">
        <v>205</v>
      </c>
      <c r="AF1135">
        <v>4070</v>
      </c>
      <c r="AG1135">
        <v>3</v>
      </c>
      <c r="AH1135">
        <v>0</v>
      </c>
      <c r="AI1135">
        <v>283</v>
      </c>
      <c r="AJ1135" t="s">
        <v>306</v>
      </c>
      <c r="AL1135" s="13" t="str">
        <f t="shared" si="68"/>
        <v>3003-3004</v>
      </c>
      <c r="AM1135" s="13">
        <v>3003</v>
      </c>
      <c r="AN1135" s="13">
        <v>3004</v>
      </c>
      <c r="AO1135" s="13">
        <v>3</v>
      </c>
    </row>
    <row r="1136" spans="1:41" x14ac:dyDescent="0.3">
      <c r="A1136" t="str">
        <f t="shared" si="69"/>
        <v>22005-22006</v>
      </c>
      <c r="B1136">
        <v>22005</v>
      </c>
      <c r="C1136">
        <v>22006</v>
      </c>
      <c r="D1136">
        <v>9</v>
      </c>
      <c r="E1136">
        <v>0</v>
      </c>
      <c r="F1136">
        <v>9</v>
      </c>
      <c r="G1136">
        <v>0</v>
      </c>
      <c r="H1136">
        <v>0</v>
      </c>
      <c r="I1136">
        <v>0</v>
      </c>
      <c r="J1136">
        <v>2800</v>
      </c>
      <c r="K1136" t="s">
        <v>284</v>
      </c>
      <c r="O1136" t="str">
        <f t="shared" si="70"/>
        <v>31011-31012</v>
      </c>
      <c r="P1136">
        <v>31011</v>
      </c>
      <c r="Q1136">
        <v>31012</v>
      </c>
      <c r="R1136">
        <v>1</v>
      </c>
      <c r="S1136">
        <v>75</v>
      </c>
      <c r="T1136" t="s">
        <v>256</v>
      </c>
      <c r="U1136">
        <v>99</v>
      </c>
      <c r="V1136">
        <v>4000</v>
      </c>
      <c r="W1136">
        <v>3</v>
      </c>
      <c r="X1136">
        <v>0</v>
      </c>
      <c r="Y1136" t="s">
        <v>284</v>
      </c>
      <c r="AA1136" t="str">
        <f t="shared" si="71"/>
        <v>22005-22006</v>
      </c>
      <c r="AB1136">
        <v>22005</v>
      </c>
      <c r="AC1136">
        <v>22006</v>
      </c>
      <c r="AD1136">
        <v>9</v>
      </c>
      <c r="AE1136">
        <v>123</v>
      </c>
      <c r="AF1136">
        <v>2800</v>
      </c>
      <c r="AG1136">
        <v>3</v>
      </c>
      <c r="AH1136">
        <v>0</v>
      </c>
      <c r="AI1136">
        <v>0</v>
      </c>
      <c r="AJ1136" t="s">
        <v>284</v>
      </c>
      <c r="AL1136" s="13" t="str">
        <f t="shared" si="68"/>
        <v>3004-1014</v>
      </c>
      <c r="AM1136" s="13">
        <v>3004</v>
      </c>
      <c r="AN1136" s="13">
        <v>1014</v>
      </c>
      <c r="AO1136" s="13">
        <v>1</v>
      </c>
    </row>
    <row r="1137" spans="1:41" x14ac:dyDescent="0.3">
      <c r="A1137" t="str">
        <f t="shared" si="69"/>
        <v>22005-22008</v>
      </c>
      <c r="B1137">
        <v>22005</v>
      </c>
      <c r="C1137">
        <v>22008</v>
      </c>
      <c r="D1137">
        <v>8</v>
      </c>
      <c r="E1137">
        <v>3</v>
      </c>
      <c r="F1137">
        <v>11</v>
      </c>
      <c r="G1137">
        <v>0</v>
      </c>
      <c r="H1137">
        <v>253</v>
      </c>
      <c r="I1137">
        <v>253</v>
      </c>
      <c r="J1137">
        <v>2000</v>
      </c>
      <c r="K1137" t="s">
        <v>524</v>
      </c>
      <c r="O1137" t="str">
        <f t="shared" si="70"/>
        <v>31013-22007</v>
      </c>
      <c r="P1137">
        <v>31013</v>
      </c>
      <c r="Q1137">
        <v>22007</v>
      </c>
      <c r="R1137">
        <v>1</v>
      </c>
      <c r="S1137">
        <v>34</v>
      </c>
      <c r="T1137" t="s">
        <v>256</v>
      </c>
      <c r="U1137">
        <v>117</v>
      </c>
      <c r="V1137">
        <v>4120</v>
      </c>
      <c r="W1137">
        <v>3</v>
      </c>
      <c r="X1137">
        <v>0</v>
      </c>
      <c r="Y1137" t="s">
        <v>284</v>
      </c>
      <c r="AA1137" t="str">
        <f t="shared" si="71"/>
        <v>22005-22008</v>
      </c>
      <c r="AB1137">
        <v>22005</v>
      </c>
      <c r="AC1137">
        <v>22008</v>
      </c>
      <c r="AD1137">
        <v>8</v>
      </c>
      <c r="AE1137">
        <v>99</v>
      </c>
      <c r="AF1137">
        <v>2000</v>
      </c>
      <c r="AG1137">
        <v>4</v>
      </c>
      <c r="AH1137">
        <v>0</v>
      </c>
      <c r="AI1137">
        <v>0</v>
      </c>
      <c r="AJ1137" t="s">
        <v>123</v>
      </c>
      <c r="AL1137" s="13" t="str">
        <f t="shared" si="68"/>
        <v>3004-3011</v>
      </c>
      <c r="AM1137" s="13">
        <v>3004</v>
      </c>
      <c r="AN1137" s="13">
        <v>3011</v>
      </c>
      <c r="AO1137" s="13">
        <v>1</v>
      </c>
    </row>
    <row r="1138" spans="1:41" x14ac:dyDescent="0.3">
      <c r="A1138" t="str">
        <f t="shared" si="69"/>
        <v>22006-26014</v>
      </c>
      <c r="B1138">
        <v>22006</v>
      </c>
      <c r="C1138">
        <v>26014</v>
      </c>
      <c r="D1138">
        <v>12</v>
      </c>
      <c r="E1138">
        <v>0</v>
      </c>
      <c r="F1138">
        <v>12</v>
      </c>
      <c r="G1138">
        <v>0</v>
      </c>
      <c r="H1138">
        <v>0</v>
      </c>
      <c r="I1138">
        <v>0</v>
      </c>
      <c r="J1138">
        <v>4000</v>
      </c>
      <c r="K1138" t="s">
        <v>284</v>
      </c>
      <c r="O1138" t="str">
        <f t="shared" si="70"/>
        <v>22007-22008</v>
      </c>
      <c r="P1138">
        <v>22007</v>
      </c>
      <c r="Q1138">
        <v>22008</v>
      </c>
      <c r="R1138">
        <v>1</v>
      </c>
      <c r="S1138">
        <v>50</v>
      </c>
      <c r="T1138" t="s">
        <v>256</v>
      </c>
      <c r="U1138">
        <v>211</v>
      </c>
      <c r="V1138">
        <v>4000</v>
      </c>
      <c r="W1138">
        <v>3</v>
      </c>
      <c r="X1138">
        <v>0</v>
      </c>
      <c r="Y1138" t="s">
        <v>284</v>
      </c>
      <c r="AA1138" t="str">
        <f t="shared" si="71"/>
        <v>22006-26014</v>
      </c>
      <c r="AB1138">
        <v>22006</v>
      </c>
      <c r="AC1138">
        <v>26014</v>
      </c>
      <c r="AD1138">
        <v>12</v>
      </c>
      <c r="AE1138">
        <v>179</v>
      </c>
      <c r="AF1138">
        <v>4000</v>
      </c>
      <c r="AG1138">
        <v>3</v>
      </c>
      <c r="AH1138">
        <v>0</v>
      </c>
      <c r="AI1138">
        <v>0</v>
      </c>
      <c r="AJ1138" t="s">
        <v>284</v>
      </c>
      <c r="AL1138" s="13" t="str">
        <f t="shared" si="68"/>
        <v>3004-3005</v>
      </c>
      <c r="AM1138" s="13">
        <v>3004</v>
      </c>
      <c r="AN1138" s="13">
        <v>3005</v>
      </c>
      <c r="AO1138" s="13">
        <v>3</v>
      </c>
    </row>
    <row r="1139" spans="1:41" x14ac:dyDescent="0.3">
      <c r="A1139" t="str">
        <f t="shared" si="69"/>
        <v>22006-22005</v>
      </c>
      <c r="B1139">
        <v>22006</v>
      </c>
      <c r="C1139">
        <v>22005</v>
      </c>
      <c r="D1139">
        <v>7</v>
      </c>
      <c r="E1139">
        <v>10</v>
      </c>
      <c r="F1139">
        <v>17</v>
      </c>
      <c r="G1139">
        <v>7</v>
      </c>
      <c r="H1139">
        <v>1021</v>
      </c>
      <c r="I1139">
        <v>1028</v>
      </c>
      <c r="J1139">
        <v>2000</v>
      </c>
      <c r="K1139" t="s">
        <v>306</v>
      </c>
      <c r="O1139" t="str">
        <f t="shared" si="70"/>
        <v>4009-4008</v>
      </c>
      <c r="P1139">
        <v>4009</v>
      </c>
      <c r="Q1139">
        <v>4008</v>
      </c>
      <c r="R1139">
        <v>1</v>
      </c>
      <c r="S1139">
        <v>33</v>
      </c>
      <c r="T1139" t="s">
        <v>256</v>
      </c>
      <c r="U1139">
        <v>64</v>
      </c>
      <c r="V1139">
        <v>1400</v>
      </c>
      <c r="W1139">
        <v>5</v>
      </c>
      <c r="X1139">
        <v>0</v>
      </c>
      <c r="Y1139" t="s">
        <v>284</v>
      </c>
      <c r="AA1139" t="str">
        <f t="shared" si="71"/>
        <v>22006-22005</v>
      </c>
      <c r="AB1139">
        <v>22006</v>
      </c>
      <c r="AC1139">
        <v>22005</v>
      </c>
      <c r="AD1139">
        <v>7</v>
      </c>
      <c r="AE1139">
        <v>123</v>
      </c>
      <c r="AF1139">
        <v>2000</v>
      </c>
      <c r="AG1139">
        <v>4</v>
      </c>
      <c r="AH1139">
        <v>0</v>
      </c>
      <c r="AI1139">
        <v>7</v>
      </c>
      <c r="AJ1139" t="s">
        <v>306</v>
      </c>
      <c r="AL1139" s="13" t="str">
        <f t="shared" si="68"/>
        <v>3005-3011</v>
      </c>
      <c r="AM1139" s="13">
        <v>3005</v>
      </c>
      <c r="AN1139" s="13">
        <v>3011</v>
      </c>
      <c r="AO1139" s="13">
        <v>0</v>
      </c>
    </row>
    <row r="1140" spans="1:41" x14ac:dyDescent="0.3">
      <c r="A1140" t="str">
        <f t="shared" si="69"/>
        <v>22007-22004</v>
      </c>
      <c r="B1140">
        <v>22007</v>
      </c>
      <c r="C1140">
        <v>22004</v>
      </c>
      <c r="D1140">
        <v>14</v>
      </c>
      <c r="E1140">
        <v>11</v>
      </c>
      <c r="F1140">
        <v>25</v>
      </c>
      <c r="G1140">
        <v>202</v>
      </c>
      <c r="H1140">
        <v>165</v>
      </c>
      <c r="I1140">
        <v>367</v>
      </c>
      <c r="J1140">
        <v>2000</v>
      </c>
      <c r="K1140" t="s">
        <v>432</v>
      </c>
      <c r="O1140" t="str">
        <f t="shared" si="70"/>
        <v>4010-4009</v>
      </c>
      <c r="P1140">
        <v>4010</v>
      </c>
      <c r="Q1140">
        <v>4009</v>
      </c>
      <c r="R1140">
        <v>1</v>
      </c>
      <c r="S1140">
        <v>35</v>
      </c>
      <c r="T1140" t="s">
        <v>256</v>
      </c>
      <c r="U1140">
        <v>132</v>
      </c>
      <c r="V1140">
        <v>3500</v>
      </c>
      <c r="W1140">
        <v>5</v>
      </c>
      <c r="X1140">
        <v>0</v>
      </c>
      <c r="Y1140" t="s">
        <v>284</v>
      </c>
      <c r="AA1140" t="str">
        <f t="shared" si="71"/>
        <v>22007-22004</v>
      </c>
      <c r="AB1140">
        <v>22007</v>
      </c>
      <c r="AC1140">
        <v>22004</v>
      </c>
      <c r="AD1140">
        <v>14</v>
      </c>
      <c r="AE1140">
        <v>127</v>
      </c>
      <c r="AF1140">
        <v>2000</v>
      </c>
      <c r="AG1140">
        <v>5</v>
      </c>
      <c r="AH1140">
        <v>0</v>
      </c>
      <c r="AI1140">
        <v>202</v>
      </c>
      <c r="AJ1140" t="s">
        <v>122</v>
      </c>
      <c r="AL1140" s="13" t="str">
        <f t="shared" si="68"/>
        <v>3005-3015</v>
      </c>
      <c r="AM1140" s="13">
        <v>3005</v>
      </c>
      <c r="AN1140" s="13">
        <v>3015</v>
      </c>
      <c r="AO1140" s="13">
        <v>2</v>
      </c>
    </row>
    <row r="1141" spans="1:41" x14ac:dyDescent="0.3">
      <c r="A1141" t="str">
        <f t="shared" si="69"/>
        <v>22007-22008</v>
      </c>
      <c r="B1141">
        <v>22007</v>
      </c>
      <c r="C1141">
        <v>22008</v>
      </c>
      <c r="D1141">
        <v>15</v>
      </c>
      <c r="E1141">
        <v>3</v>
      </c>
      <c r="F1141">
        <v>18</v>
      </c>
      <c r="G1141">
        <v>163</v>
      </c>
      <c r="H1141">
        <v>7</v>
      </c>
      <c r="I1141">
        <v>170</v>
      </c>
      <c r="J1141">
        <v>4000</v>
      </c>
      <c r="K1141" t="s">
        <v>284</v>
      </c>
      <c r="O1141" t="str">
        <f t="shared" si="70"/>
        <v>4011-4010</v>
      </c>
      <c r="P1141">
        <v>4011</v>
      </c>
      <c r="Q1141">
        <v>4010</v>
      </c>
      <c r="R1141">
        <v>1</v>
      </c>
      <c r="S1141">
        <v>51</v>
      </c>
      <c r="T1141" t="s">
        <v>256</v>
      </c>
      <c r="U1141">
        <v>88</v>
      </c>
      <c r="V1141">
        <v>2447</v>
      </c>
      <c r="W1141">
        <v>3</v>
      </c>
      <c r="X1141">
        <v>0</v>
      </c>
      <c r="Y1141" t="s">
        <v>306</v>
      </c>
      <c r="AA1141" t="str">
        <f t="shared" si="71"/>
        <v>22007-22008</v>
      </c>
      <c r="AB1141">
        <v>22007</v>
      </c>
      <c r="AC1141">
        <v>22008</v>
      </c>
      <c r="AD1141">
        <v>15</v>
      </c>
      <c r="AE1141">
        <v>211</v>
      </c>
      <c r="AF1141">
        <v>4000</v>
      </c>
      <c r="AG1141">
        <v>3</v>
      </c>
      <c r="AH1141">
        <v>0</v>
      </c>
      <c r="AI1141">
        <v>163</v>
      </c>
      <c r="AJ1141" t="s">
        <v>284</v>
      </c>
      <c r="AL1141" s="13" t="str">
        <f t="shared" si="68"/>
        <v>3005-3006</v>
      </c>
      <c r="AM1141" s="13">
        <v>3005</v>
      </c>
      <c r="AN1141" s="13">
        <v>3006</v>
      </c>
      <c r="AO1141" s="13">
        <v>3</v>
      </c>
    </row>
    <row r="1142" spans="1:41" x14ac:dyDescent="0.3">
      <c r="A1142" t="str">
        <f t="shared" si="69"/>
        <v>22008-48004</v>
      </c>
      <c r="B1142">
        <v>22008</v>
      </c>
      <c r="C1142">
        <v>48004</v>
      </c>
      <c r="D1142">
        <v>15</v>
      </c>
      <c r="E1142">
        <v>12</v>
      </c>
      <c r="F1142">
        <v>27</v>
      </c>
      <c r="G1142">
        <v>7</v>
      </c>
      <c r="H1142">
        <v>261</v>
      </c>
      <c r="I1142">
        <v>268</v>
      </c>
      <c r="J1142">
        <v>1000</v>
      </c>
      <c r="K1142" t="s">
        <v>524</v>
      </c>
      <c r="O1142" t="str">
        <f t="shared" si="70"/>
        <v>4012-4011</v>
      </c>
      <c r="P1142">
        <v>4012</v>
      </c>
      <c r="Q1142">
        <v>4011</v>
      </c>
      <c r="R1142">
        <v>1</v>
      </c>
      <c r="S1142">
        <v>59</v>
      </c>
      <c r="T1142" t="s">
        <v>256</v>
      </c>
      <c r="U1142">
        <v>80</v>
      </c>
      <c r="V1142">
        <v>4894</v>
      </c>
      <c r="W1142">
        <v>3</v>
      </c>
      <c r="X1142">
        <v>0</v>
      </c>
      <c r="Y1142" t="s">
        <v>306</v>
      </c>
      <c r="AA1142" t="str">
        <f t="shared" si="71"/>
        <v>22008-48004</v>
      </c>
      <c r="AB1142">
        <v>22008</v>
      </c>
      <c r="AC1142">
        <v>48004</v>
      </c>
      <c r="AD1142">
        <v>15</v>
      </c>
      <c r="AE1142">
        <v>184</v>
      </c>
      <c r="AF1142">
        <v>1000</v>
      </c>
      <c r="AG1142">
        <v>4</v>
      </c>
      <c r="AH1142">
        <v>0</v>
      </c>
      <c r="AI1142">
        <v>7</v>
      </c>
      <c r="AJ1142" t="s">
        <v>123</v>
      </c>
      <c r="AL1142" s="13" t="str">
        <f t="shared" si="68"/>
        <v>3006-1016</v>
      </c>
      <c r="AM1142" s="13">
        <v>3006</v>
      </c>
      <c r="AN1142" s="13">
        <v>1016</v>
      </c>
      <c r="AO1142" s="13">
        <v>2</v>
      </c>
    </row>
    <row r="1143" spans="1:41" x14ac:dyDescent="0.3">
      <c r="A1143" t="str">
        <f t="shared" si="69"/>
        <v>22009-22007</v>
      </c>
      <c r="B1143">
        <v>22009</v>
      </c>
      <c r="C1143">
        <v>22007</v>
      </c>
      <c r="D1143">
        <v>24</v>
      </c>
      <c r="E1143">
        <v>46</v>
      </c>
      <c r="F1143">
        <v>70</v>
      </c>
      <c r="G1143">
        <v>200</v>
      </c>
      <c r="H1143">
        <v>151</v>
      </c>
      <c r="I1143">
        <v>351</v>
      </c>
      <c r="J1143">
        <v>1000</v>
      </c>
      <c r="K1143" t="s">
        <v>432</v>
      </c>
      <c r="O1143" t="str">
        <f t="shared" si="70"/>
        <v>4013-4012</v>
      </c>
      <c r="P1143">
        <v>4013</v>
      </c>
      <c r="Q1143">
        <v>4012</v>
      </c>
      <c r="R1143">
        <v>1</v>
      </c>
      <c r="S1143">
        <v>61</v>
      </c>
      <c r="T1143" t="s">
        <v>256</v>
      </c>
      <c r="U1143">
        <v>122</v>
      </c>
      <c r="V1143">
        <v>3339</v>
      </c>
      <c r="W1143">
        <v>3</v>
      </c>
      <c r="X1143">
        <v>0</v>
      </c>
      <c r="Y1143" t="s">
        <v>306</v>
      </c>
      <c r="AA1143" t="str">
        <f t="shared" si="71"/>
        <v>22009-22007</v>
      </c>
      <c r="AB1143">
        <v>22009</v>
      </c>
      <c r="AC1143">
        <v>22007</v>
      </c>
      <c r="AD1143">
        <v>24</v>
      </c>
      <c r="AE1143">
        <v>177</v>
      </c>
      <c r="AF1143">
        <v>1000</v>
      </c>
      <c r="AG1143">
        <v>5</v>
      </c>
      <c r="AH1143">
        <v>0</v>
      </c>
      <c r="AI1143">
        <v>200</v>
      </c>
      <c r="AJ1143" t="s">
        <v>122</v>
      </c>
      <c r="AL1143" s="13" t="str">
        <f t="shared" si="68"/>
        <v>3006-3007</v>
      </c>
      <c r="AM1143" s="13">
        <v>3006</v>
      </c>
      <c r="AN1143" s="13">
        <v>3007</v>
      </c>
      <c r="AO1143" s="13">
        <v>2</v>
      </c>
    </row>
    <row r="1144" spans="1:41" x14ac:dyDescent="0.3">
      <c r="A1144" t="str">
        <f t="shared" si="69"/>
        <v>22009-31021</v>
      </c>
      <c r="B1144">
        <v>22009</v>
      </c>
      <c r="C1144">
        <v>31021</v>
      </c>
      <c r="D1144">
        <v>10</v>
      </c>
      <c r="E1144">
        <v>4</v>
      </c>
      <c r="F1144">
        <v>14</v>
      </c>
      <c r="G1144">
        <v>97</v>
      </c>
      <c r="H1144">
        <v>188</v>
      </c>
      <c r="I1144">
        <v>285</v>
      </c>
      <c r="J1144">
        <v>1496</v>
      </c>
      <c r="K1144" t="s">
        <v>294</v>
      </c>
      <c r="O1144" t="str">
        <f t="shared" si="70"/>
        <v>4014-4013</v>
      </c>
      <c r="P1144">
        <v>4014</v>
      </c>
      <c r="Q1144">
        <v>4013</v>
      </c>
      <c r="R1144">
        <v>1</v>
      </c>
      <c r="S1144">
        <v>61</v>
      </c>
      <c r="T1144" t="s">
        <v>256</v>
      </c>
      <c r="U1144">
        <v>73</v>
      </c>
      <c r="V1144">
        <v>5300</v>
      </c>
      <c r="W1144">
        <v>3</v>
      </c>
      <c r="X1144">
        <v>0</v>
      </c>
      <c r="Y1144" t="s">
        <v>306</v>
      </c>
      <c r="AA1144" t="str">
        <f t="shared" si="71"/>
        <v>22009-31021</v>
      </c>
      <c r="AB1144">
        <v>22009</v>
      </c>
      <c r="AC1144">
        <v>31021</v>
      </c>
      <c r="AD1144">
        <v>10</v>
      </c>
      <c r="AE1144">
        <v>114</v>
      </c>
      <c r="AF1144">
        <v>1496</v>
      </c>
      <c r="AG1144">
        <v>4</v>
      </c>
      <c r="AH1144">
        <v>0</v>
      </c>
      <c r="AI1144">
        <v>97</v>
      </c>
      <c r="AJ1144" t="s">
        <v>326</v>
      </c>
      <c r="AL1144" s="13" t="str">
        <f t="shared" si="68"/>
        <v>3007-3017</v>
      </c>
      <c r="AM1144" s="13">
        <v>3007</v>
      </c>
      <c r="AN1144" s="13">
        <v>3017</v>
      </c>
      <c r="AO1144" s="13">
        <v>2</v>
      </c>
    </row>
    <row r="1145" spans="1:41" x14ac:dyDescent="0.3">
      <c r="A1145" t="str">
        <f t="shared" si="69"/>
        <v>22010-48002</v>
      </c>
      <c r="B1145">
        <v>22010</v>
      </c>
      <c r="C1145">
        <v>48002</v>
      </c>
      <c r="D1145">
        <v>1</v>
      </c>
      <c r="E1145">
        <v>2</v>
      </c>
      <c r="F1145">
        <v>3</v>
      </c>
      <c r="G1145">
        <v>234</v>
      </c>
      <c r="H1145">
        <v>256</v>
      </c>
      <c r="I1145">
        <v>490</v>
      </c>
      <c r="J1145">
        <v>1800</v>
      </c>
      <c r="K1145" t="s">
        <v>433</v>
      </c>
      <c r="O1145" t="str">
        <f t="shared" si="70"/>
        <v>4015-4014</v>
      </c>
      <c r="P1145">
        <v>4015</v>
      </c>
      <c r="Q1145">
        <v>4014</v>
      </c>
      <c r="R1145">
        <v>1</v>
      </c>
      <c r="S1145">
        <v>62</v>
      </c>
      <c r="T1145" t="s">
        <v>256</v>
      </c>
      <c r="U1145">
        <v>90</v>
      </c>
      <c r="V1145">
        <v>2650</v>
      </c>
      <c r="W1145">
        <v>3</v>
      </c>
      <c r="X1145">
        <v>0</v>
      </c>
      <c r="Y1145" t="s">
        <v>306</v>
      </c>
      <c r="AA1145" t="str">
        <f t="shared" si="71"/>
        <v>22010-48002</v>
      </c>
      <c r="AB1145">
        <v>22010</v>
      </c>
      <c r="AC1145">
        <v>48002</v>
      </c>
      <c r="AD1145">
        <v>1</v>
      </c>
      <c r="AE1145">
        <v>24</v>
      </c>
      <c r="AF1145">
        <v>1800</v>
      </c>
      <c r="AG1145">
        <v>5</v>
      </c>
      <c r="AH1145">
        <v>0</v>
      </c>
      <c r="AI1145">
        <v>234</v>
      </c>
      <c r="AJ1145" t="s">
        <v>124</v>
      </c>
      <c r="AL1145" s="13" t="str">
        <f t="shared" si="68"/>
        <v>3007-3008</v>
      </c>
      <c r="AM1145" s="13">
        <v>3007</v>
      </c>
      <c r="AN1145" s="13">
        <v>3008</v>
      </c>
      <c r="AO1145" s="13">
        <v>2</v>
      </c>
    </row>
    <row r="1146" spans="1:41" x14ac:dyDescent="0.3">
      <c r="A1146" t="str">
        <f t="shared" si="69"/>
        <v>22010-22009</v>
      </c>
      <c r="B1146">
        <v>22010</v>
      </c>
      <c r="C1146">
        <v>22009</v>
      </c>
      <c r="D1146">
        <v>7</v>
      </c>
      <c r="E1146">
        <v>3</v>
      </c>
      <c r="F1146">
        <v>10</v>
      </c>
      <c r="G1146">
        <v>297</v>
      </c>
      <c r="H1146">
        <v>339</v>
      </c>
      <c r="I1146">
        <v>636</v>
      </c>
      <c r="J1146">
        <v>4220</v>
      </c>
      <c r="K1146" t="s">
        <v>294</v>
      </c>
      <c r="O1146" t="str">
        <f t="shared" si="70"/>
        <v>4016-4015</v>
      </c>
      <c r="P1146">
        <v>4016</v>
      </c>
      <c r="Q1146">
        <v>4015</v>
      </c>
      <c r="R1146">
        <v>1</v>
      </c>
      <c r="S1146">
        <v>55</v>
      </c>
      <c r="T1146" t="s">
        <v>256</v>
      </c>
      <c r="U1146">
        <v>116</v>
      </c>
      <c r="V1146">
        <v>2862</v>
      </c>
      <c r="W1146">
        <v>3</v>
      </c>
      <c r="X1146">
        <v>0</v>
      </c>
      <c r="Y1146" t="s">
        <v>306</v>
      </c>
      <c r="AA1146" t="str">
        <f t="shared" si="71"/>
        <v>22010-22009</v>
      </c>
      <c r="AB1146">
        <v>22010</v>
      </c>
      <c r="AC1146">
        <v>22009</v>
      </c>
      <c r="AD1146">
        <v>7</v>
      </c>
      <c r="AE1146">
        <v>96</v>
      </c>
      <c r="AF1146">
        <v>4220</v>
      </c>
      <c r="AG1146">
        <v>4</v>
      </c>
      <c r="AH1146">
        <v>0</v>
      </c>
      <c r="AI1146">
        <v>297</v>
      </c>
      <c r="AJ1146" t="s">
        <v>326</v>
      </c>
      <c r="AL1146" s="13" t="str">
        <f t="shared" si="68"/>
        <v>3008-1018</v>
      </c>
      <c r="AM1146" s="13">
        <v>3008</v>
      </c>
      <c r="AN1146" s="13">
        <v>1018</v>
      </c>
      <c r="AO1146" s="13">
        <v>1</v>
      </c>
    </row>
    <row r="1147" spans="1:41" x14ac:dyDescent="0.3">
      <c r="A1147" t="str">
        <f t="shared" si="69"/>
        <v>23001-21001</v>
      </c>
      <c r="B1147">
        <v>23001</v>
      </c>
      <c r="C1147">
        <v>21001</v>
      </c>
      <c r="D1147">
        <v>29</v>
      </c>
      <c r="E1147">
        <v>2</v>
      </c>
      <c r="F1147">
        <v>31</v>
      </c>
      <c r="G1147">
        <v>143</v>
      </c>
      <c r="H1147">
        <v>639</v>
      </c>
      <c r="I1147">
        <v>782</v>
      </c>
      <c r="J1147">
        <v>3400</v>
      </c>
      <c r="K1147" t="s">
        <v>379</v>
      </c>
      <c r="O1147" t="str">
        <f t="shared" si="70"/>
        <v>31006-4016</v>
      </c>
      <c r="P1147">
        <v>31006</v>
      </c>
      <c r="Q1147">
        <v>4016</v>
      </c>
      <c r="R1147">
        <v>1</v>
      </c>
      <c r="S1147">
        <v>56</v>
      </c>
      <c r="T1147" t="s">
        <v>256</v>
      </c>
      <c r="U1147">
        <v>67</v>
      </c>
      <c r="V1147">
        <v>1781</v>
      </c>
      <c r="W1147">
        <v>3</v>
      </c>
      <c r="X1147">
        <v>0</v>
      </c>
      <c r="Y1147" t="s">
        <v>306</v>
      </c>
      <c r="AA1147" t="str">
        <f t="shared" si="71"/>
        <v>23001-21001</v>
      </c>
      <c r="AB1147">
        <v>23001</v>
      </c>
      <c r="AC1147">
        <v>21001</v>
      </c>
      <c r="AD1147">
        <v>29</v>
      </c>
      <c r="AE1147">
        <v>358</v>
      </c>
      <c r="AF1147">
        <v>3400</v>
      </c>
      <c r="AG1147">
        <v>2</v>
      </c>
      <c r="AH1147">
        <v>0</v>
      </c>
      <c r="AI1147">
        <v>143</v>
      </c>
      <c r="AJ1147" t="s">
        <v>63</v>
      </c>
      <c r="AL1147" s="13" t="str">
        <f t="shared" si="68"/>
        <v>3008-31022</v>
      </c>
      <c r="AM1147" s="13">
        <v>3008</v>
      </c>
      <c r="AN1147" s="13">
        <v>31022</v>
      </c>
      <c r="AO1147" s="13">
        <v>2</v>
      </c>
    </row>
    <row r="1148" spans="1:41" x14ac:dyDescent="0.3">
      <c r="A1148" t="str">
        <f t="shared" si="69"/>
        <v>23001-23002</v>
      </c>
      <c r="B1148">
        <v>23001</v>
      </c>
      <c r="C1148">
        <v>23002</v>
      </c>
      <c r="D1148">
        <v>22</v>
      </c>
      <c r="E1148">
        <v>0</v>
      </c>
      <c r="F1148">
        <v>22</v>
      </c>
      <c r="G1148">
        <v>162</v>
      </c>
      <c r="H1148">
        <v>505</v>
      </c>
      <c r="I1148">
        <v>667</v>
      </c>
      <c r="J1148">
        <v>4220</v>
      </c>
      <c r="K1148" t="s">
        <v>379</v>
      </c>
      <c r="O1148" t="str">
        <f t="shared" si="70"/>
        <v>31007-31006</v>
      </c>
      <c r="P1148">
        <v>31007</v>
      </c>
      <c r="Q1148">
        <v>31006</v>
      </c>
      <c r="R1148">
        <v>1</v>
      </c>
      <c r="S1148">
        <v>56</v>
      </c>
      <c r="T1148" t="s">
        <v>256</v>
      </c>
      <c r="U1148">
        <v>28</v>
      </c>
      <c r="V1148">
        <v>3561</v>
      </c>
      <c r="W1148">
        <v>3</v>
      </c>
      <c r="X1148">
        <v>0</v>
      </c>
      <c r="Y1148" t="s">
        <v>306</v>
      </c>
      <c r="AA1148" t="str">
        <f t="shared" si="71"/>
        <v>23001-23002</v>
      </c>
      <c r="AB1148">
        <v>23001</v>
      </c>
      <c r="AC1148">
        <v>23002</v>
      </c>
      <c r="AD1148">
        <v>22</v>
      </c>
      <c r="AE1148">
        <v>251</v>
      </c>
      <c r="AF1148">
        <v>4220</v>
      </c>
      <c r="AG1148">
        <v>2</v>
      </c>
      <c r="AH1148">
        <v>0</v>
      </c>
      <c r="AI1148">
        <v>162</v>
      </c>
      <c r="AJ1148" t="s">
        <v>63</v>
      </c>
      <c r="AL1148" s="13" t="str">
        <f t="shared" si="68"/>
        <v>3009-3002</v>
      </c>
      <c r="AM1148" s="13">
        <v>3009</v>
      </c>
      <c r="AN1148" s="13">
        <v>3002</v>
      </c>
      <c r="AO1148" s="13">
        <v>1</v>
      </c>
    </row>
    <row r="1149" spans="1:41" x14ac:dyDescent="0.3">
      <c r="A1149" t="str">
        <f t="shared" si="69"/>
        <v>23001-20005</v>
      </c>
      <c r="B1149">
        <v>23001</v>
      </c>
      <c r="C1149">
        <v>20005</v>
      </c>
      <c r="D1149">
        <v>19</v>
      </c>
      <c r="E1149">
        <v>7</v>
      </c>
      <c r="F1149">
        <v>26</v>
      </c>
      <c r="G1149">
        <v>48</v>
      </c>
      <c r="H1149">
        <v>162</v>
      </c>
      <c r="I1149">
        <v>210</v>
      </c>
      <c r="J1149">
        <v>2110</v>
      </c>
      <c r="K1149" t="s">
        <v>511</v>
      </c>
      <c r="O1149" t="str">
        <f t="shared" si="70"/>
        <v>31008-31007</v>
      </c>
      <c r="P1149">
        <v>31008</v>
      </c>
      <c r="Q1149">
        <v>31007</v>
      </c>
      <c r="R1149">
        <v>1</v>
      </c>
      <c r="S1149">
        <v>56</v>
      </c>
      <c r="T1149" t="s">
        <v>256</v>
      </c>
      <c r="U1149">
        <v>34</v>
      </c>
      <c r="V1149">
        <v>3561</v>
      </c>
      <c r="W1149">
        <v>3</v>
      </c>
      <c r="X1149">
        <v>0</v>
      </c>
      <c r="Y1149" t="s">
        <v>306</v>
      </c>
      <c r="AA1149" t="str">
        <f t="shared" si="71"/>
        <v>23001-20005</v>
      </c>
      <c r="AB1149">
        <v>23001</v>
      </c>
      <c r="AC1149">
        <v>20005</v>
      </c>
      <c r="AD1149">
        <v>19</v>
      </c>
      <c r="AE1149">
        <v>205</v>
      </c>
      <c r="AF1149">
        <v>2110</v>
      </c>
      <c r="AG1149">
        <v>3</v>
      </c>
      <c r="AH1149">
        <v>0</v>
      </c>
      <c r="AI1149">
        <v>48</v>
      </c>
      <c r="AJ1149" t="s">
        <v>90</v>
      </c>
      <c r="AL1149" s="13" t="str">
        <f t="shared" si="68"/>
        <v>3010-3009</v>
      </c>
      <c r="AM1149" s="13">
        <v>3010</v>
      </c>
      <c r="AN1149" s="13">
        <v>3009</v>
      </c>
      <c r="AO1149" s="13">
        <v>1</v>
      </c>
    </row>
    <row r="1150" spans="1:41" x14ac:dyDescent="0.3">
      <c r="A1150" t="str">
        <f t="shared" si="69"/>
        <v>23001-23003</v>
      </c>
      <c r="B1150">
        <v>23001</v>
      </c>
      <c r="C1150">
        <v>23003</v>
      </c>
      <c r="D1150">
        <v>8</v>
      </c>
      <c r="E1150">
        <v>9</v>
      </c>
      <c r="F1150">
        <v>17</v>
      </c>
      <c r="G1150">
        <v>0</v>
      </c>
      <c r="H1150">
        <v>612</v>
      </c>
      <c r="I1150">
        <v>612</v>
      </c>
      <c r="J1150">
        <v>2000</v>
      </c>
      <c r="K1150" t="s">
        <v>513</v>
      </c>
      <c r="O1150" t="str">
        <f t="shared" si="70"/>
        <v>31009-31008</v>
      </c>
      <c r="P1150">
        <v>31009</v>
      </c>
      <c r="Q1150">
        <v>31008</v>
      </c>
      <c r="R1150">
        <v>1</v>
      </c>
      <c r="S1150">
        <v>56</v>
      </c>
      <c r="T1150" t="s">
        <v>256</v>
      </c>
      <c r="U1150">
        <v>63</v>
      </c>
      <c r="V1150">
        <v>3780</v>
      </c>
      <c r="W1150">
        <v>3</v>
      </c>
      <c r="X1150">
        <v>0</v>
      </c>
      <c r="Y1150" t="s">
        <v>306</v>
      </c>
      <c r="AA1150" t="str">
        <f t="shared" si="71"/>
        <v>23001-23003</v>
      </c>
      <c r="AB1150">
        <v>23001</v>
      </c>
      <c r="AC1150">
        <v>23003</v>
      </c>
      <c r="AD1150">
        <v>8</v>
      </c>
      <c r="AE1150">
        <v>124</v>
      </c>
      <c r="AF1150">
        <v>2000</v>
      </c>
      <c r="AG1150">
        <v>3</v>
      </c>
      <c r="AH1150">
        <v>0</v>
      </c>
      <c r="AI1150">
        <v>0</v>
      </c>
      <c r="AJ1150" t="s">
        <v>125</v>
      </c>
      <c r="AL1150" s="13" t="str">
        <f t="shared" si="68"/>
        <v>3010-3011</v>
      </c>
      <c r="AM1150" s="13">
        <v>3010</v>
      </c>
      <c r="AN1150" s="13">
        <v>3011</v>
      </c>
      <c r="AO1150" s="13">
        <v>0</v>
      </c>
    </row>
    <row r="1151" spans="1:41" x14ac:dyDescent="0.3">
      <c r="A1151" t="str">
        <f t="shared" si="69"/>
        <v>23002-17001</v>
      </c>
      <c r="B1151">
        <v>23002</v>
      </c>
      <c r="C1151">
        <v>17001</v>
      </c>
      <c r="D1151">
        <v>45</v>
      </c>
      <c r="E1151">
        <v>3</v>
      </c>
      <c r="F1151">
        <v>48</v>
      </c>
      <c r="G1151">
        <v>162</v>
      </c>
      <c r="H1151">
        <v>278</v>
      </c>
      <c r="I1151">
        <v>440</v>
      </c>
      <c r="J1151">
        <v>2110</v>
      </c>
      <c r="K1151" t="s">
        <v>379</v>
      </c>
      <c r="O1151" t="str">
        <f t="shared" si="70"/>
        <v>22004-31009</v>
      </c>
      <c r="P1151">
        <v>22004</v>
      </c>
      <c r="Q1151">
        <v>31009</v>
      </c>
      <c r="R1151">
        <v>1</v>
      </c>
      <c r="S1151">
        <v>59</v>
      </c>
      <c r="T1151" t="s">
        <v>256</v>
      </c>
      <c r="U1151">
        <v>118</v>
      </c>
      <c r="V1151">
        <v>3053</v>
      </c>
      <c r="W1151">
        <v>3</v>
      </c>
      <c r="X1151">
        <v>0</v>
      </c>
      <c r="Y1151" t="s">
        <v>306</v>
      </c>
      <c r="AA1151" t="str">
        <f t="shared" si="71"/>
        <v>23002-17001</v>
      </c>
      <c r="AB1151">
        <v>23002</v>
      </c>
      <c r="AC1151">
        <v>17001</v>
      </c>
      <c r="AD1151">
        <v>45</v>
      </c>
      <c r="AE1151">
        <v>498</v>
      </c>
      <c r="AF1151">
        <v>2110</v>
      </c>
      <c r="AG1151">
        <v>2</v>
      </c>
      <c r="AH1151">
        <v>0</v>
      </c>
      <c r="AI1151">
        <v>162</v>
      </c>
      <c r="AJ1151" t="s">
        <v>63</v>
      </c>
      <c r="AL1151" s="13" t="str">
        <f t="shared" si="68"/>
        <v>3010-3013</v>
      </c>
      <c r="AM1151" s="13">
        <v>3010</v>
      </c>
      <c r="AN1151" s="13">
        <v>3013</v>
      </c>
      <c r="AO1151" s="13">
        <v>2</v>
      </c>
    </row>
    <row r="1152" spans="1:41" x14ac:dyDescent="0.3">
      <c r="A1152" t="str">
        <f t="shared" si="69"/>
        <v>23002-19002</v>
      </c>
      <c r="B1152">
        <v>23002</v>
      </c>
      <c r="C1152">
        <v>19002</v>
      </c>
      <c r="D1152">
        <v>25</v>
      </c>
      <c r="E1152">
        <v>3</v>
      </c>
      <c r="F1152">
        <v>28</v>
      </c>
      <c r="G1152">
        <v>0</v>
      </c>
      <c r="H1152">
        <v>133</v>
      </c>
      <c r="I1152">
        <v>133</v>
      </c>
      <c r="J1152">
        <v>4000</v>
      </c>
      <c r="K1152" t="s">
        <v>422</v>
      </c>
      <c r="O1152" t="str">
        <f t="shared" si="70"/>
        <v>22005-22004</v>
      </c>
      <c r="P1152">
        <v>22005</v>
      </c>
      <c r="Q1152">
        <v>22004</v>
      </c>
      <c r="R1152">
        <v>1</v>
      </c>
      <c r="S1152">
        <v>59</v>
      </c>
      <c r="T1152" t="s">
        <v>256</v>
      </c>
      <c r="U1152">
        <v>205</v>
      </c>
      <c r="V1152">
        <v>4070</v>
      </c>
      <c r="W1152">
        <v>3</v>
      </c>
      <c r="X1152">
        <v>0</v>
      </c>
      <c r="Y1152" t="s">
        <v>306</v>
      </c>
      <c r="AA1152" t="str">
        <f t="shared" si="71"/>
        <v>23002-19002</v>
      </c>
      <c r="AB1152">
        <v>23002</v>
      </c>
      <c r="AC1152">
        <v>19002</v>
      </c>
      <c r="AD1152">
        <v>25</v>
      </c>
      <c r="AE1152">
        <v>321</v>
      </c>
      <c r="AF1152">
        <v>4000</v>
      </c>
      <c r="AG1152">
        <v>3</v>
      </c>
      <c r="AH1152">
        <v>0</v>
      </c>
      <c r="AI1152">
        <v>0</v>
      </c>
      <c r="AJ1152" t="s">
        <v>103</v>
      </c>
      <c r="AL1152" s="13" t="str">
        <f t="shared" si="68"/>
        <v>3011-3004</v>
      </c>
      <c r="AM1152" s="13">
        <v>3011</v>
      </c>
      <c r="AN1152" s="13">
        <v>3004</v>
      </c>
      <c r="AO1152" s="13">
        <v>1</v>
      </c>
    </row>
    <row r="1153" spans="1:41" x14ac:dyDescent="0.3">
      <c r="A1153" t="str">
        <f t="shared" si="69"/>
        <v>23002-23001</v>
      </c>
      <c r="B1153">
        <v>23002</v>
      </c>
      <c r="C1153">
        <v>23001</v>
      </c>
      <c r="D1153">
        <v>18</v>
      </c>
      <c r="E1153">
        <v>24</v>
      </c>
      <c r="F1153">
        <v>42</v>
      </c>
      <c r="G1153">
        <v>105</v>
      </c>
      <c r="H1153">
        <v>402</v>
      </c>
      <c r="I1153">
        <v>507</v>
      </c>
      <c r="J1153">
        <v>751</v>
      </c>
      <c r="K1153" t="s">
        <v>379</v>
      </c>
      <c r="O1153" t="str">
        <f t="shared" si="70"/>
        <v>26014-22006</v>
      </c>
      <c r="P1153">
        <v>26014</v>
      </c>
      <c r="Q1153">
        <v>22006</v>
      </c>
      <c r="R1153">
        <v>1</v>
      </c>
      <c r="S1153">
        <v>50</v>
      </c>
      <c r="T1153" t="s">
        <v>256</v>
      </c>
      <c r="U1153">
        <v>179</v>
      </c>
      <c r="V1153">
        <v>6000</v>
      </c>
      <c r="W1153">
        <v>3</v>
      </c>
      <c r="X1153">
        <v>0</v>
      </c>
      <c r="Y1153" t="s">
        <v>306</v>
      </c>
      <c r="AA1153" t="str">
        <f t="shared" si="71"/>
        <v>23002-23001</v>
      </c>
      <c r="AB1153">
        <v>23002</v>
      </c>
      <c r="AC1153">
        <v>23001</v>
      </c>
      <c r="AD1153">
        <v>18</v>
      </c>
      <c r="AE1153">
        <v>251</v>
      </c>
      <c r="AF1153">
        <v>751</v>
      </c>
      <c r="AG1153">
        <v>2</v>
      </c>
      <c r="AH1153">
        <v>0</v>
      </c>
      <c r="AI1153">
        <v>105</v>
      </c>
      <c r="AJ1153" t="s">
        <v>63</v>
      </c>
      <c r="AL1153" s="13" t="str">
        <f t="shared" si="68"/>
        <v>3011-3005</v>
      </c>
      <c r="AM1153" s="13">
        <v>3011</v>
      </c>
      <c r="AN1153" s="13">
        <v>3005</v>
      </c>
      <c r="AO1153" s="13">
        <v>0</v>
      </c>
    </row>
    <row r="1154" spans="1:41" x14ac:dyDescent="0.3">
      <c r="A1154" t="str">
        <f t="shared" si="69"/>
        <v>23003-23005</v>
      </c>
      <c r="B1154">
        <v>23003</v>
      </c>
      <c r="C1154">
        <v>23005</v>
      </c>
      <c r="D1154">
        <v>51</v>
      </c>
      <c r="E1154">
        <v>0</v>
      </c>
      <c r="F1154">
        <v>51</v>
      </c>
      <c r="G1154">
        <v>0</v>
      </c>
      <c r="H1154">
        <v>1</v>
      </c>
      <c r="I1154">
        <v>1</v>
      </c>
      <c r="J1154">
        <v>900</v>
      </c>
      <c r="K1154" t="s">
        <v>303</v>
      </c>
      <c r="O1154" t="str">
        <f t="shared" si="70"/>
        <v>26015-26016</v>
      </c>
      <c r="P1154">
        <v>26015</v>
      </c>
      <c r="Q1154">
        <v>26016</v>
      </c>
      <c r="R1154">
        <v>1</v>
      </c>
      <c r="S1154">
        <v>42</v>
      </c>
      <c r="T1154" t="s">
        <v>256</v>
      </c>
      <c r="U1154">
        <v>124</v>
      </c>
      <c r="V1154">
        <v>3500</v>
      </c>
      <c r="W1154">
        <v>3</v>
      </c>
      <c r="X1154">
        <v>0</v>
      </c>
      <c r="Y1154" t="s">
        <v>1</v>
      </c>
      <c r="AA1154" t="str">
        <f t="shared" si="71"/>
        <v>23003-23005</v>
      </c>
      <c r="AB1154">
        <v>23003</v>
      </c>
      <c r="AC1154">
        <v>23005</v>
      </c>
      <c r="AD1154">
        <v>51</v>
      </c>
      <c r="AE1154">
        <v>652</v>
      </c>
      <c r="AF1154">
        <v>900</v>
      </c>
      <c r="AG1154">
        <v>3</v>
      </c>
      <c r="AH1154">
        <v>0</v>
      </c>
      <c r="AI1154">
        <v>0</v>
      </c>
      <c r="AJ1154" t="s">
        <v>303</v>
      </c>
      <c r="AL1154" s="13" t="str">
        <f t="shared" si="68"/>
        <v>3011-3010</v>
      </c>
      <c r="AM1154" s="13">
        <v>3011</v>
      </c>
      <c r="AN1154" s="13">
        <v>3010</v>
      </c>
      <c r="AO1154" s="13">
        <v>0</v>
      </c>
    </row>
    <row r="1155" spans="1:41" x14ac:dyDescent="0.3">
      <c r="A1155" t="str">
        <f t="shared" si="69"/>
        <v>23003-21011</v>
      </c>
      <c r="B1155">
        <v>23003</v>
      </c>
      <c r="C1155">
        <v>21011</v>
      </c>
      <c r="D1155">
        <v>39</v>
      </c>
      <c r="E1155">
        <v>7</v>
      </c>
      <c r="F1155">
        <v>46</v>
      </c>
      <c r="G1155">
        <v>0</v>
      </c>
      <c r="H1155">
        <v>182</v>
      </c>
      <c r="I1155">
        <v>182</v>
      </c>
      <c r="J1155">
        <v>2000</v>
      </c>
      <c r="K1155" t="s">
        <v>512</v>
      </c>
      <c r="O1155" t="str">
        <f t="shared" si="70"/>
        <v>26016-26014</v>
      </c>
      <c r="P1155">
        <v>26016</v>
      </c>
      <c r="Q1155">
        <v>26014</v>
      </c>
      <c r="R1155">
        <v>1</v>
      </c>
      <c r="S1155">
        <v>50</v>
      </c>
      <c r="T1155" t="s">
        <v>256</v>
      </c>
      <c r="U1155">
        <v>90</v>
      </c>
      <c r="V1155">
        <v>1000</v>
      </c>
      <c r="W1155">
        <v>3</v>
      </c>
      <c r="X1155">
        <v>0</v>
      </c>
      <c r="Y1155" t="s">
        <v>284</v>
      </c>
      <c r="AA1155" t="str">
        <f t="shared" si="71"/>
        <v>23003-21011</v>
      </c>
      <c r="AB1155">
        <v>23003</v>
      </c>
      <c r="AC1155">
        <v>21011</v>
      </c>
      <c r="AD1155">
        <v>39</v>
      </c>
      <c r="AE1155">
        <v>301</v>
      </c>
      <c r="AF1155">
        <v>2000</v>
      </c>
      <c r="AG1155">
        <v>4</v>
      </c>
      <c r="AH1155">
        <v>0</v>
      </c>
      <c r="AI1155">
        <v>0</v>
      </c>
      <c r="AJ1155" t="s">
        <v>120</v>
      </c>
      <c r="AL1155" s="13" t="str">
        <f t="shared" ref="AL1155:AL1215" si="72">+AM1155&amp;-AN1155</f>
        <v>3011-3014</v>
      </c>
      <c r="AM1155" s="13">
        <v>3011</v>
      </c>
      <c r="AN1155" s="13">
        <v>3014</v>
      </c>
      <c r="AO1155" s="13">
        <v>1</v>
      </c>
    </row>
    <row r="1156" spans="1:41" x14ac:dyDescent="0.3">
      <c r="A1156" t="str">
        <f t="shared" ref="A1156:A1219" si="73">+B1156&amp;-C1156</f>
        <v>23003-23001</v>
      </c>
      <c r="B1156">
        <v>23003</v>
      </c>
      <c r="C1156">
        <v>23001</v>
      </c>
      <c r="D1156">
        <v>11</v>
      </c>
      <c r="E1156">
        <v>12</v>
      </c>
      <c r="F1156">
        <v>23</v>
      </c>
      <c r="G1156">
        <v>0</v>
      </c>
      <c r="H1156">
        <v>527</v>
      </c>
      <c r="I1156">
        <v>527</v>
      </c>
      <c r="J1156">
        <v>2000</v>
      </c>
      <c r="K1156" t="s">
        <v>513</v>
      </c>
      <c r="O1156" t="str">
        <f t="shared" ref="O1156:O1219" si="74">+P1156&amp;-Q1156</f>
        <v>22005-22006</v>
      </c>
      <c r="P1156">
        <v>22005</v>
      </c>
      <c r="Q1156">
        <v>22006</v>
      </c>
      <c r="R1156">
        <v>1</v>
      </c>
      <c r="S1156">
        <v>50</v>
      </c>
      <c r="T1156" t="s">
        <v>256</v>
      </c>
      <c r="U1156">
        <v>123</v>
      </c>
      <c r="V1156">
        <v>2800</v>
      </c>
      <c r="W1156">
        <v>3</v>
      </c>
      <c r="X1156">
        <v>0</v>
      </c>
      <c r="Y1156" t="s">
        <v>284</v>
      </c>
      <c r="AA1156" t="str">
        <f t="shared" ref="AA1156:AA1219" si="75">+AB1156&amp;-AC1156</f>
        <v>23003-23001</v>
      </c>
      <c r="AB1156">
        <v>23003</v>
      </c>
      <c r="AC1156">
        <v>23001</v>
      </c>
      <c r="AD1156">
        <v>11</v>
      </c>
      <c r="AE1156">
        <v>124</v>
      </c>
      <c r="AF1156">
        <v>2000</v>
      </c>
      <c r="AG1156">
        <v>3</v>
      </c>
      <c r="AH1156">
        <v>0</v>
      </c>
      <c r="AI1156">
        <v>0</v>
      </c>
      <c r="AJ1156" t="s">
        <v>125</v>
      </c>
      <c r="AL1156" s="13" t="str">
        <f t="shared" si="72"/>
        <v>3012-2002</v>
      </c>
      <c r="AM1156" s="13">
        <v>3012</v>
      </c>
      <c r="AN1156" s="13">
        <v>2002</v>
      </c>
      <c r="AO1156" s="13">
        <v>0</v>
      </c>
    </row>
    <row r="1157" spans="1:41" x14ac:dyDescent="0.3">
      <c r="A1157" t="str">
        <f t="shared" si="73"/>
        <v>23003-21006</v>
      </c>
      <c r="B1157">
        <v>23003</v>
      </c>
      <c r="C1157">
        <v>21006</v>
      </c>
      <c r="D1157">
        <v>18</v>
      </c>
      <c r="E1157">
        <v>6</v>
      </c>
      <c r="F1157">
        <v>24</v>
      </c>
      <c r="G1157">
        <v>0</v>
      </c>
      <c r="H1157">
        <v>381</v>
      </c>
      <c r="I1157">
        <v>381</v>
      </c>
      <c r="J1157">
        <v>4120</v>
      </c>
      <c r="K1157" t="s">
        <v>303</v>
      </c>
      <c r="O1157" t="str">
        <f t="shared" si="74"/>
        <v>22006-26014</v>
      </c>
      <c r="P1157">
        <v>22006</v>
      </c>
      <c r="Q1157">
        <v>26014</v>
      </c>
      <c r="R1157">
        <v>1</v>
      </c>
      <c r="S1157">
        <v>54</v>
      </c>
      <c r="T1157" t="s">
        <v>256</v>
      </c>
      <c r="U1157">
        <v>179</v>
      </c>
      <c r="V1157">
        <v>4000</v>
      </c>
      <c r="W1157">
        <v>3</v>
      </c>
      <c r="X1157">
        <v>0</v>
      </c>
      <c r="Y1157" t="s">
        <v>284</v>
      </c>
      <c r="AA1157" t="str">
        <f t="shared" si="75"/>
        <v>23003-21006</v>
      </c>
      <c r="AB1157">
        <v>23003</v>
      </c>
      <c r="AC1157">
        <v>21006</v>
      </c>
      <c r="AD1157">
        <v>18</v>
      </c>
      <c r="AE1157">
        <v>172</v>
      </c>
      <c r="AF1157">
        <v>4120</v>
      </c>
      <c r="AG1157">
        <v>3</v>
      </c>
      <c r="AH1157">
        <v>0</v>
      </c>
      <c r="AI1157">
        <v>0</v>
      </c>
      <c r="AJ1157" t="s">
        <v>303</v>
      </c>
      <c r="AL1157" s="13" t="str">
        <f t="shared" si="72"/>
        <v>3012-3009</v>
      </c>
      <c r="AM1157" s="13">
        <v>3012</v>
      </c>
      <c r="AN1157" s="13">
        <v>3009</v>
      </c>
      <c r="AO1157" s="13">
        <v>1</v>
      </c>
    </row>
    <row r="1158" spans="1:41" x14ac:dyDescent="0.3">
      <c r="A1158" t="str">
        <f t="shared" si="73"/>
        <v>23003-23010</v>
      </c>
      <c r="B1158">
        <v>23003</v>
      </c>
      <c r="C1158">
        <v>23010</v>
      </c>
      <c r="D1158">
        <v>46</v>
      </c>
      <c r="E1158">
        <v>5</v>
      </c>
      <c r="F1158">
        <v>51</v>
      </c>
      <c r="G1158">
        <v>0</v>
      </c>
      <c r="H1158">
        <v>119</v>
      </c>
      <c r="I1158">
        <v>119</v>
      </c>
      <c r="J1158">
        <v>4000</v>
      </c>
      <c r="K1158" t="s">
        <v>303</v>
      </c>
      <c r="O1158" t="str">
        <f t="shared" si="74"/>
        <v>36015-36012</v>
      </c>
      <c r="P1158">
        <v>36015</v>
      </c>
      <c r="Q1158">
        <v>36012</v>
      </c>
      <c r="R1158">
        <v>1</v>
      </c>
      <c r="S1158">
        <v>22</v>
      </c>
      <c r="T1158" t="s">
        <v>256</v>
      </c>
      <c r="U1158">
        <v>395</v>
      </c>
      <c r="V1158">
        <v>2000</v>
      </c>
      <c r="W1158">
        <v>5</v>
      </c>
      <c r="X1158">
        <v>0</v>
      </c>
      <c r="Y1158" t="s">
        <v>112</v>
      </c>
      <c r="AA1158" t="str">
        <f t="shared" si="75"/>
        <v>23003-23010</v>
      </c>
      <c r="AB1158">
        <v>23003</v>
      </c>
      <c r="AC1158">
        <v>23010</v>
      </c>
      <c r="AD1158">
        <v>46</v>
      </c>
      <c r="AE1158">
        <v>552</v>
      </c>
      <c r="AF1158">
        <v>4000</v>
      </c>
      <c r="AG1158">
        <v>3</v>
      </c>
      <c r="AH1158">
        <v>0</v>
      </c>
      <c r="AI1158">
        <v>0</v>
      </c>
      <c r="AJ1158" t="s">
        <v>303</v>
      </c>
      <c r="AL1158" s="13" t="str">
        <f t="shared" si="72"/>
        <v>3013-3012</v>
      </c>
      <c r="AM1158" s="13">
        <v>3013</v>
      </c>
      <c r="AN1158" s="13">
        <v>3012</v>
      </c>
      <c r="AO1158" s="13">
        <v>0</v>
      </c>
    </row>
    <row r="1159" spans="1:41" x14ac:dyDescent="0.3">
      <c r="A1159" t="str">
        <f t="shared" si="73"/>
        <v>23004-21011</v>
      </c>
      <c r="B1159">
        <v>23004</v>
      </c>
      <c r="C1159">
        <v>21011</v>
      </c>
      <c r="D1159">
        <v>18</v>
      </c>
      <c r="E1159">
        <v>13</v>
      </c>
      <c r="F1159">
        <v>31</v>
      </c>
      <c r="G1159">
        <v>95</v>
      </c>
      <c r="H1159">
        <v>233</v>
      </c>
      <c r="I1159">
        <v>328</v>
      </c>
      <c r="J1159">
        <v>1751</v>
      </c>
      <c r="K1159" t="s">
        <v>430</v>
      </c>
      <c r="O1159" t="str">
        <f t="shared" si="74"/>
        <v>36012-36015</v>
      </c>
      <c r="P1159">
        <v>36012</v>
      </c>
      <c r="Q1159">
        <v>36015</v>
      </c>
      <c r="R1159">
        <v>1</v>
      </c>
      <c r="S1159">
        <v>22</v>
      </c>
      <c r="T1159" t="s">
        <v>256</v>
      </c>
      <c r="U1159">
        <v>395</v>
      </c>
      <c r="V1159">
        <v>900</v>
      </c>
      <c r="W1159">
        <v>5</v>
      </c>
      <c r="X1159">
        <v>0</v>
      </c>
      <c r="Y1159" t="s">
        <v>112</v>
      </c>
      <c r="AA1159" t="str">
        <f t="shared" si="75"/>
        <v>23004-21011</v>
      </c>
      <c r="AB1159">
        <v>23004</v>
      </c>
      <c r="AC1159">
        <v>21011</v>
      </c>
      <c r="AD1159">
        <v>18</v>
      </c>
      <c r="AE1159">
        <v>274</v>
      </c>
      <c r="AF1159">
        <v>1751</v>
      </c>
      <c r="AG1159">
        <v>3</v>
      </c>
      <c r="AH1159">
        <v>0</v>
      </c>
      <c r="AI1159">
        <v>95</v>
      </c>
      <c r="AJ1159" t="s">
        <v>1</v>
      </c>
      <c r="AL1159" s="13" t="str">
        <f t="shared" si="72"/>
        <v>3013-3019</v>
      </c>
      <c r="AM1159" s="13">
        <v>3013</v>
      </c>
      <c r="AN1159" s="13">
        <v>3019</v>
      </c>
      <c r="AO1159" s="13">
        <v>2</v>
      </c>
    </row>
    <row r="1160" spans="1:41" x14ac:dyDescent="0.3">
      <c r="A1160" t="str">
        <f t="shared" si="73"/>
        <v>23004-23007</v>
      </c>
      <c r="B1160">
        <v>23004</v>
      </c>
      <c r="C1160">
        <v>23007</v>
      </c>
      <c r="D1160">
        <v>19</v>
      </c>
      <c r="E1160">
        <v>9</v>
      </c>
      <c r="F1160">
        <v>28</v>
      </c>
      <c r="G1160">
        <v>115</v>
      </c>
      <c r="H1160">
        <v>83</v>
      </c>
      <c r="I1160">
        <v>198</v>
      </c>
      <c r="J1160">
        <v>1750</v>
      </c>
      <c r="K1160" t="s">
        <v>430</v>
      </c>
      <c r="O1160" t="str">
        <f t="shared" si="74"/>
        <v>36013-18005</v>
      </c>
      <c r="P1160">
        <v>36013</v>
      </c>
      <c r="Q1160">
        <v>18005</v>
      </c>
      <c r="R1160">
        <v>1</v>
      </c>
      <c r="S1160">
        <v>22</v>
      </c>
      <c r="T1160" t="s">
        <v>256</v>
      </c>
      <c r="U1160">
        <v>532</v>
      </c>
      <c r="V1160">
        <v>900</v>
      </c>
      <c r="W1160">
        <v>5</v>
      </c>
      <c r="X1160">
        <v>0</v>
      </c>
      <c r="Y1160" t="s">
        <v>112</v>
      </c>
      <c r="AA1160" t="str">
        <f t="shared" si="75"/>
        <v>23004-23007</v>
      </c>
      <c r="AB1160">
        <v>23004</v>
      </c>
      <c r="AC1160">
        <v>23007</v>
      </c>
      <c r="AD1160">
        <v>19</v>
      </c>
      <c r="AE1160">
        <v>301</v>
      </c>
      <c r="AF1160">
        <v>1750</v>
      </c>
      <c r="AG1160">
        <v>3</v>
      </c>
      <c r="AH1160">
        <v>0</v>
      </c>
      <c r="AI1160">
        <v>115</v>
      </c>
      <c r="AJ1160" t="s">
        <v>1</v>
      </c>
      <c r="AL1160" s="13" t="str">
        <f t="shared" si="72"/>
        <v>3014-3011</v>
      </c>
      <c r="AM1160" s="13">
        <v>3014</v>
      </c>
      <c r="AN1160" s="13">
        <v>3011</v>
      </c>
      <c r="AO1160" s="13">
        <v>1</v>
      </c>
    </row>
    <row r="1161" spans="1:41" x14ac:dyDescent="0.3">
      <c r="A1161" t="str">
        <f t="shared" si="73"/>
        <v>23005-23003</v>
      </c>
      <c r="B1161">
        <v>23005</v>
      </c>
      <c r="C1161">
        <v>23003</v>
      </c>
      <c r="D1161">
        <v>62</v>
      </c>
      <c r="E1161">
        <v>12</v>
      </c>
      <c r="F1161">
        <v>74</v>
      </c>
      <c r="G1161">
        <v>0</v>
      </c>
      <c r="H1161">
        <v>95</v>
      </c>
      <c r="I1161">
        <v>95</v>
      </c>
      <c r="J1161">
        <v>1800</v>
      </c>
      <c r="K1161" t="s">
        <v>303</v>
      </c>
      <c r="O1161" t="str">
        <f t="shared" si="74"/>
        <v>18005-36013</v>
      </c>
      <c r="P1161">
        <v>18005</v>
      </c>
      <c r="Q1161">
        <v>36013</v>
      </c>
      <c r="R1161">
        <v>1</v>
      </c>
      <c r="S1161">
        <v>22</v>
      </c>
      <c r="T1161" t="s">
        <v>256</v>
      </c>
      <c r="U1161">
        <v>532</v>
      </c>
      <c r="V1161">
        <v>2000</v>
      </c>
      <c r="W1161">
        <v>5</v>
      </c>
      <c r="X1161">
        <v>0</v>
      </c>
      <c r="Y1161" t="s">
        <v>112</v>
      </c>
      <c r="AA1161" t="str">
        <f t="shared" si="75"/>
        <v>23005-23003</v>
      </c>
      <c r="AB1161">
        <v>23005</v>
      </c>
      <c r="AC1161">
        <v>23003</v>
      </c>
      <c r="AD1161">
        <v>62</v>
      </c>
      <c r="AE1161">
        <v>652</v>
      </c>
      <c r="AF1161">
        <v>1800</v>
      </c>
      <c r="AG1161">
        <v>3</v>
      </c>
      <c r="AH1161">
        <v>0</v>
      </c>
      <c r="AI1161">
        <v>0</v>
      </c>
      <c r="AJ1161" t="s">
        <v>303</v>
      </c>
      <c r="AL1161" s="13" t="str">
        <f t="shared" si="72"/>
        <v>3014-3013</v>
      </c>
      <c r="AM1161" s="13">
        <v>3014</v>
      </c>
      <c r="AN1161" s="13">
        <v>3013</v>
      </c>
      <c r="AO1161" s="13">
        <v>0</v>
      </c>
    </row>
    <row r="1162" spans="1:41" x14ac:dyDescent="0.3">
      <c r="A1162" t="str">
        <f t="shared" si="73"/>
        <v>23005-23004</v>
      </c>
      <c r="B1162">
        <v>23005</v>
      </c>
      <c r="C1162">
        <v>23004</v>
      </c>
      <c r="D1162">
        <v>16</v>
      </c>
      <c r="E1162">
        <v>3</v>
      </c>
      <c r="F1162">
        <v>19</v>
      </c>
      <c r="G1162">
        <v>6</v>
      </c>
      <c r="H1162">
        <v>107</v>
      </c>
      <c r="I1162">
        <v>113</v>
      </c>
      <c r="J1162">
        <v>2000</v>
      </c>
      <c r="K1162" t="s">
        <v>430</v>
      </c>
      <c r="O1162" t="str">
        <f t="shared" si="74"/>
        <v>12001-5006</v>
      </c>
      <c r="P1162">
        <v>12001</v>
      </c>
      <c r="Q1162">
        <v>5006</v>
      </c>
      <c r="R1162">
        <v>1</v>
      </c>
      <c r="S1162">
        <v>43</v>
      </c>
      <c r="T1162" t="s">
        <v>256</v>
      </c>
      <c r="U1162">
        <v>74</v>
      </c>
      <c r="V1162">
        <v>3600</v>
      </c>
      <c r="W1162">
        <v>2</v>
      </c>
      <c r="X1162">
        <v>0</v>
      </c>
      <c r="Y1162" t="s">
        <v>66</v>
      </c>
      <c r="AA1162" t="str">
        <f t="shared" si="75"/>
        <v>23005-23004</v>
      </c>
      <c r="AB1162">
        <v>23005</v>
      </c>
      <c r="AC1162">
        <v>23004</v>
      </c>
      <c r="AD1162">
        <v>16</v>
      </c>
      <c r="AE1162">
        <v>148</v>
      </c>
      <c r="AF1162">
        <v>2000</v>
      </c>
      <c r="AG1162">
        <v>3</v>
      </c>
      <c r="AH1162">
        <v>0</v>
      </c>
      <c r="AI1162">
        <v>6</v>
      </c>
      <c r="AJ1162" t="s">
        <v>1</v>
      </c>
      <c r="AL1162" s="13" t="str">
        <f t="shared" si="72"/>
        <v>3014-3020</v>
      </c>
      <c r="AM1162" s="13">
        <v>3014</v>
      </c>
      <c r="AN1162" s="13">
        <v>3020</v>
      </c>
      <c r="AO1162" s="13">
        <v>1</v>
      </c>
    </row>
    <row r="1163" spans="1:41" x14ac:dyDescent="0.3">
      <c r="A1163" t="str">
        <f t="shared" si="73"/>
        <v>23006-23005</v>
      </c>
      <c r="B1163">
        <v>23006</v>
      </c>
      <c r="C1163">
        <v>23005</v>
      </c>
      <c r="D1163">
        <v>25</v>
      </c>
      <c r="E1163">
        <v>5</v>
      </c>
      <c r="F1163">
        <v>30</v>
      </c>
      <c r="G1163">
        <v>6</v>
      </c>
      <c r="H1163">
        <v>201</v>
      </c>
      <c r="I1163">
        <v>207</v>
      </c>
      <c r="J1163">
        <v>4000</v>
      </c>
      <c r="K1163" t="s">
        <v>430</v>
      </c>
      <c r="O1163" t="str">
        <f t="shared" si="74"/>
        <v>5006-5002</v>
      </c>
      <c r="P1163">
        <v>5006</v>
      </c>
      <c r="Q1163">
        <v>5002</v>
      </c>
      <c r="R1163">
        <v>1</v>
      </c>
      <c r="S1163">
        <v>59</v>
      </c>
      <c r="T1163" t="s">
        <v>256</v>
      </c>
      <c r="U1163">
        <v>46</v>
      </c>
      <c r="V1163">
        <v>4120</v>
      </c>
      <c r="W1163">
        <v>2</v>
      </c>
      <c r="X1163">
        <v>0</v>
      </c>
      <c r="Y1163" t="s">
        <v>9</v>
      </c>
      <c r="AA1163" t="str">
        <f t="shared" si="75"/>
        <v>23006-23005</v>
      </c>
      <c r="AB1163">
        <v>23006</v>
      </c>
      <c r="AC1163">
        <v>23005</v>
      </c>
      <c r="AD1163">
        <v>25</v>
      </c>
      <c r="AE1163">
        <v>256</v>
      </c>
      <c r="AF1163">
        <v>4000</v>
      </c>
      <c r="AG1163">
        <v>3</v>
      </c>
      <c r="AH1163">
        <v>0</v>
      </c>
      <c r="AI1163">
        <v>6</v>
      </c>
      <c r="AJ1163" t="s">
        <v>1</v>
      </c>
      <c r="AL1163" s="13" t="str">
        <f t="shared" si="72"/>
        <v>3015-3014</v>
      </c>
      <c r="AM1163" s="13">
        <v>3015</v>
      </c>
      <c r="AN1163" s="13">
        <v>3014</v>
      </c>
      <c r="AO1163" s="13">
        <v>0</v>
      </c>
    </row>
    <row r="1164" spans="1:41" x14ac:dyDescent="0.3">
      <c r="A1164" t="str">
        <f t="shared" si="73"/>
        <v>23006-23008</v>
      </c>
      <c r="B1164">
        <v>23006</v>
      </c>
      <c r="C1164">
        <v>23008</v>
      </c>
      <c r="D1164">
        <v>10</v>
      </c>
      <c r="E1164">
        <v>19</v>
      </c>
      <c r="F1164">
        <v>29</v>
      </c>
      <c r="G1164">
        <v>512</v>
      </c>
      <c r="H1164">
        <v>878</v>
      </c>
      <c r="I1164">
        <v>1390</v>
      </c>
      <c r="J1164">
        <v>1750</v>
      </c>
      <c r="K1164" t="s">
        <v>516</v>
      </c>
      <c r="O1164" t="str">
        <f t="shared" si="74"/>
        <v>5002-5051</v>
      </c>
      <c r="P1164">
        <v>5002</v>
      </c>
      <c r="Q1164">
        <v>5051</v>
      </c>
      <c r="R1164">
        <v>1</v>
      </c>
      <c r="S1164">
        <v>68</v>
      </c>
      <c r="T1164" t="s">
        <v>256</v>
      </c>
      <c r="U1164">
        <v>78</v>
      </c>
      <c r="V1164">
        <v>4000</v>
      </c>
      <c r="W1164">
        <v>2</v>
      </c>
      <c r="X1164">
        <v>0</v>
      </c>
      <c r="Y1164" t="s">
        <v>339</v>
      </c>
      <c r="AA1164" t="str">
        <f t="shared" si="75"/>
        <v>23006-23008</v>
      </c>
      <c r="AB1164">
        <v>23006</v>
      </c>
      <c r="AC1164">
        <v>23008</v>
      </c>
      <c r="AD1164">
        <v>10</v>
      </c>
      <c r="AE1164">
        <v>149</v>
      </c>
      <c r="AF1164">
        <v>1750</v>
      </c>
      <c r="AG1164">
        <v>2</v>
      </c>
      <c r="AH1164">
        <v>0</v>
      </c>
      <c r="AI1164">
        <v>512</v>
      </c>
      <c r="AJ1164" t="s">
        <v>114</v>
      </c>
      <c r="AL1164" s="13" t="str">
        <f t="shared" si="72"/>
        <v>3015-3021</v>
      </c>
      <c r="AM1164" s="13">
        <v>3015</v>
      </c>
      <c r="AN1164" s="13">
        <v>3021</v>
      </c>
      <c r="AO1164" s="13">
        <v>1</v>
      </c>
    </row>
    <row r="1165" spans="1:41" x14ac:dyDescent="0.3">
      <c r="A1165" t="str">
        <f t="shared" si="73"/>
        <v>23006-18007</v>
      </c>
      <c r="B1165">
        <v>23006</v>
      </c>
      <c r="C1165">
        <v>18007</v>
      </c>
      <c r="D1165">
        <v>12</v>
      </c>
      <c r="E1165">
        <v>15</v>
      </c>
      <c r="F1165">
        <v>27</v>
      </c>
      <c r="G1165">
        <v>447</v>
      </c>
      <c r="H1165">
        <v>1133</v>
      </c>
      <c r="I1165">
        <v>1580</v>
      </c>
      <c r="J1165">
        <v>2450</v>
      </c>
      <c r="K1165" t="s">
        <v>516</v>
      </c>
      <c r="O1165" t="str">
        <f t="shared" si="74"/>
        <v>5051-5005</v>
      </c>
      <c r="P1165">
        <v>5051</v>
      </c>
      <c r="Q1165">
        <v>5005</v>
      </c>
      <c r="R1165">
        <v>1</v>
      </c>
      <c r="S1165">
        <v>68</v>
      </c>
      <c r="T1165" t="s">
        <v>256</v>
      </c>
      <c r="U1165">
        <v>543</v>
      </c>
      <c r="V1165">
        <v>4000</v>
      </c>
      <c r="W1165">
        <v>2</v>
      </c>
      <c r="X1165">
        <v>0</v>
      </c>
      <c r="Y1165" t="s">
        <v>339</v>
      </c>
      <c r="AA1165" t="str">
        <f t="shared" si="75"/>
        <v>23006-18007</v>
      </c>
      <c r="AB1165">
        <v>23006</v>
      </c>
      <c r="AC1165">
        <v>18007</v>
      </c>
      <c r="AD1165">
        <v>12</v>
      </c>
      <c r="AE1165">
        <v>178</v>
      </c>
      <c r="AF1165">
        <v>2450</v>
      </c>
      <c r="AG1165">
        <v>2</v>
      </c>
      <c r="AH1165">
        <v>0</v>
      </c>
      <c r="AI1165">
        <v>447</v>
      </c>
      <c r="AJ1165" t="s">
        <v>114</v>
      </c>
      <c r="AL1165" s="13" t="str">
        <f t="shared" si="72"/>
        <v>3016-3006</v>
      </c>
      <c r="AM1165" s="13">
        <v>3016</v>
      </c>
      <c r="AN1165" s="13">
        <v>3006</v>
      </c>
      <c r="AO1165" s="13">
        <v>1</v>
      </c>
    </row>
    <row r="1166" spans="1:41" x14ac:dyDescent="0.3">
      <c r="A1166" t="str">
        <f t="shared" si="73"/>
        <v>23006-33001</v>
      </c>
      <c r="B1166">
        <v>23006</v>
      </c>
      <c r="C1166">
        <v>33001</v>
      </c>
      <c r="D1166">
        <v>33</v>
      </c>
      <c r="E1166">
        <v>4</v>
      </c>
      <c r="F1166">
        <v>37</v>
      </c>
      <c r="G1166">
        <v>0</v>
      </c>
      <c r="H1166">
        <v>160</v>
      </c>
      <c r="I1166">
        <v>160</v>
      </c>
      <c r="J1166">
        <v>4000</v>
      </c>
      <c r="K1166" t="s">
        <v>521</v>
      </c>
      <c r="O1166" t="str">
        <f t="shared" si="74"/>
        <v>5043-5042</v>
      </c>
      <c r="P1166">
        <v>5043</v>
      </c>
      <c r="Q1166">
        <v>5042</v>
      </c>
      <c r="R1166">
        <v>1</v>
      </c>
      <c r="S1166">
        <v>81</v>
      </c>
      <c r="T1166" t="s">
        <v>256</v>
      </c>
      <c r="U1166">
        <v>765</v>
      </c>
      <c r="V1166">
        <v>6000</v>
      </c>
      <c r="W1166">
        <v>1</v>
      </c>
      <c r="X1166">
        <v>0</v>
      </c>
      <c r="Y1166" t="s">
        <v>339</v>
      </c>
      <c r="AA1166" t="str">
        <f t="shared" si="75"/>
        <v>23006-33001</v>
      </c>
      <c r="AB1166">
        <v>23006</v>
      </c>
      <c r="AC1166">
        <v>33001</v>
      </c>
      <c r="AD1166">
        <v>33</v>
      </c>
      <c r="AE1166">
        <v>670</v>
      </c>
      <c r="AF1166">
        <v>4000</v>
      </c>
      <c r="AG1166">
        <v>3</v>
      </c>
      <c r="AH1166">
        <v>0</v>
      </c>
      <c r="AI1166">
        <v>0</v>
      </c>
      <c r="AJ1166" t="s">
        <v>126</v>
      </c>
      <c r="AL1166" s="13" t="str">
        <f t="shared" si="72"/>
        <v>3016-3015</v>
      </c>
      <c r="AM1166" s="13">
        <v>3016</v>
      </c>
      <c r="AN1166" s="13">
        <v>3015</v>
      </c>
      <c r="AO1166" s="13">
        <v>0</v>
      </c>
    </row>
    <row r="1167" spans="1:41" x14ac:dyDescent="0.3">
      <c r="A1167" t="str">
        <f t="shared" si="73"/>
        <v>23007-23004</v>
      </c>
      <c r="B1167">
        <v>23007</v>
      </c>
      <c r="C1167">
        <v>23004</v>
      </c>
      <c r="D1167">
        <v>19</v>
      </c>
      <c r="E1167">
        <v>4</v>
      </c>
      <c r="F1167">
        <v>23</v>
      </c>
      <c r="G1167">
        <v>89</v>
      </c>
      <c r="H1167">
        <v>127</v>
      </c>
      <c r="I1167">
        <v>216</v>
      </c>
      <c r="J1167">
        <v>3500</v>
      </c>
      <c r="K1167" t="s">
        <v>430</v>
      </c>
      <c r="O1167" t="str">
        <f t="shared" si="74"/>
        <v>5042-5041</v>
      </c>
      <c r="P1167">
        <v>5042</v>
      </c>
      <c r="Q1167">
        <v>5041</v>
      </c>
      <c r="R1167">
        <v>1</v>
      </c>
      <c r="S1167">
        <v>94</v>
      </c>
      <c r="T1167" t="s">
        <v>256</v>
      </c>
      <c r="U1167">
        <v>255</v>
      </c>
      <c r="V1167">
        <v>6000</v>
      </c>
      <c r="W1167">
        <v>1</v>
      </c>
      <c r="X1167">
        <v>0</v>
      </c>
      <c r="Y1167" t="s">
        <v>339</v>
      </c>
      <c r="AA1167" t="str">
        <f t="shared" si="75"/>
        <v>23007-23004</v>
      </c>
      <c r="AB1167">
        <v>23007</v>
      </c>
      <c r="AC1167">
        <v>23004</v>
      </c>
      <c r="AD1167">
        <v>19</v>
      </c>
      <c r="AE1167">
        <v>301</v>
      </c>
      <c r="AF1167">
        <v>3500</v>
      </c>
      <c r="AG1167">
        <v>3</v>
      </c>
      <c r="AH1167">
        <v>0</v>
      </c>
      <c r="AI1167">
        <v>89</v>
      </c>
      <c r="AJ1167" t="s">
        <v>1</v>
      </c>
      <c r="AL1167" s="13" t="str">
        <f t="shared" si="72"/>
        <v>3017-3016</v>
      </c>
      <c r="AM1167" s="13">
        <v>3017</v>
      </c>
      <c r="AN1167" s="13">
        <v>3016</v>
      </c>
      <c r="AO1167" s="13">
        <v>0</v>
      </c>
    </row>
    <row r="1168" spans="1:41" x14ac:dyDescent="0.3">
      <c r="A1168" t="str">
        <f t="shared" si="73"/>
        <v>23007-23009</v>
      </c>
      <c r="B1168">
        <v>23007</v>
      </c>
      <c r="C1168">
        <v>23009</v>
      </c>
      <c r="D1168">
        <v>8</v>
      </c>
      <c r="E1168">
        <v>2</v>
      </c>
      <c r="F1168">
        <v>10</v>
      </c>
      <c r="G1168">
        <v>923</v>
      </c>
      <c r="H1168">
        <v>1038</v>
      </c>
      <c r="I1168">
        <v>1961</v>
      </c>
      <c r="J1168">
        <v>5400</v>
      </c>
      <c r="K1168" t="s">
        <v>517</v>
      </c>
      <c r="O1168" t="str">
        <f t="shared" si="74"/>
        <v>5041-5046</v>
      </c>
      <c r="P1168">
        <v>5041</v>
      </c>
      <c r="Q1168">
        <v>5046</v>
      </c>
      <c r="R1168">
        <v>1</v>
      </c>
      <c r="S1168">
        <v>66</v>
      </c>
      <c r="T1168" t="s">
        <v>256</v>
      </c>
      <c r="U1168">
        <v>72</v>
      </c>
      <c r="V1168">
        <v>4000</v>
      </c>
      <c r="W1168">
        <v>1</v>
      </c>
      <c r="X1168">
        <v>0</v>
      </c>
      <c r="Y1168" t="s">
        <v>339</v>
      </c>
      <c r="AA1168" t="str">
        <f t="shared" si="75"/>
        <v>23007-23009</v>
      </c>
      <c r="AB1168">
        <v>23007</v>
      </c>
      <c r="AC1168">
        <v>23009</v>
      </c>
      <c r="AD1168">
        <v>8</v>
      </c>
      <c r="AE1168">
        <v>108</v>
      </c>
      <c r="AF1168">
        <v>5400</v>
      </c>
      <c r="AG1168">
        <v>2</v>
      </c>
      <c r="AH1168">
        <v>0</v>
      </c>
      <c r="AI1168">
        <v>923</v>
      </c>
      <c r="AJ1168" t="s">
        <v>127</v>
      </c>
      <c r="AL1168" s="13" t="str">
        <f t="shared" si="72"/>
        <v>3017-3023</v>
      </c>
      <c r="AM1168" s="13">
        <v>3017</v>
      </c>
      <c r="AN1168" s="13">
        <v>3023</v>
      </c>
      <c r="AO1168" s="13">
        <v>3</v>
      </c>
    </row>
    <row r="1169" spans="1:41" x14ac:dyDescent="0.3">
      <c r="A1169" t="str">
        <f t="shared" si="73"/>
        <v>23008-23007</v>
      </c>
      <c r="B1169">
        <v>23008</v>
      </c>
      <c r="C1169">
        <v>23007</v>
      </c>
      <c r="D1169">
        <v>6</v>
      </c>
      <c r="E1169">
        <v>2</v>
      </c>
      <c r="F1169">
        <v>8</v>
      </c>
      <c r="G1169">
        <v>897</v>
      </c>
      <c r="H1169">
        <v>1082</v>
      </c>
      <c r="I1169">
        <v>1979</v>
      </c>
      <c r="J1169">
        <v>5400</v>
      </c>
      <c r="K1169" t="s">
        <v>500</v>
      </c>
      <c r="O1169" t="str">
        <f t="shared" si="74"/>
        <v>5046-5047</v>
      </c>
      <c r="P1169">
        <v>5046</v>
      </c>
      <c r="Q1169">
        <v>5047</v>
      </c>
      <c r="R1169">
        <v>1</v>
      </c>
      <c r="S1169">
        <v>66</v>
      </c>
      <c r="T1169" t="s">
        <v>256</v>
      </c>
      <c r="U1169">
        <v>263</v>
      </c>
      <c r="V1169">
        <v>4000</v>
      </c>
      <c r="W1169">
        <v>1</v>
      </c>
      <c r="X1169">
        <v>0</v>
      </c>
      <c r="Y1169" t="s">
        <v>339</v>
      </c>
      <c r="AA1169" t="str">
        <f t="shared" si="75"/>
        <v>23008-23007</v>
      </c>
      <c r="AB1169">
        <v>23008</v>
      </c>
      <c r="AC1169">
        <v>23007</v>
      </c>
      <c r="AD1169">
        <v>6</v>
      </c>
      <c r="AE1169">
        <v>87</v>
      </c>
      <c r="AF1169">
        <v>5400</v>
      </c>
      <c r="AG1169">
        <v>2</v>
      </c>
      <c r="AH1169">
        <v>0</v>
      </c>
      <c r="AI1169">
        <v>897</v>
      </c>
      <c r="AJ1169" t="s">
        <v>107</v>
      </c>
      <c r="AL1169" s="13" t="str">
        <f t="shared" si="72"/>
        <v>3018-3008</v>
      </c>
      <c r="AM1169" s="13">
        <v>3018</v>
      </c>
      <c r="AN1169" s="13">
        <v>3008</v>
      </c>
      <c r="AO1169" s="13">
        <v>1</v>
      </c>
    </row>
    <row r="1170" spans="1:41" x14ac:dyDescent="0.3">
      <c r="A1170" t="str">
        <f t="shared" si="73"/>
        <v>23008-23006</v>
      </c>
      <c r="B1170">
        <v>23008</v>
      </c>
      <c r="C1170">
        <v>23006</v>
      </c>
      <c r="D1170">
        <v>9</v>
      </c>
      <c r="E1170">
        <v>4</v>
      </c>
      <c r="F1170">
        <v>13</v>
      </c>
      <c r="G1170">
        <v>447</v>
      </c>
      <c r="H1170">
        <v>966</v>
      </c>
      <c r="I1170">
        <v>1413</v>
      </c>
      <c r="J1170">
        <v>3500</v>
      </c>
      <c r="K1170" t="s">
        <v>516</v>
      </c>
      <c r="O1170" t="str">
        <f t="shared" si="74"/>
        <v>5047-5048</v>
      </c>
      <c r="P1170">
        <v>5047</v>
      </c>
      <c r="Q1170">
        <v>5048</v>
      </c>
      <c r="R1170">
        <v>1</v>
      </c>
      <c r="S1170">
        <v>66</v>
      </c>
      <c r="T1170" t="s">
        <v>256</v>
      </c>
      <c r="U1170">
        <v>66</v>
      </c>
      <c r="V1170">
        <v>4000</v>
      </c>
      <c r="W1170">
        <v>1</v>
      </c>
      <c r="X1170">
        <v>0</v>
      </c>
      <c r="Y1170" t="s">
        <v>339</v>
      </c>
      <c r="AA1170" t="str">
        <f t="shared" si="75"/>
        <v>23008-23006</v>
      </c>
      <c r="AB1170">
        <v>23008</v>
      </c>
      <c r="AC1170">
        <v>23006</v>
      </c>
      <c r="AD1170">
        <v>9</v>
      </c>
      <c r="AE1170">
        <v>149</v>
      </c>
      <c r="AF1170">
        <v>3500</v>
      </c>
      <c r="AG1170">
        <v>2</v>
      </c>
      <c r="AH1170">
        <v>0</v>
      </c>
      <c r="AI1170">
        <v>447</v>
      </c>
      <c r="AJ1170" t="s">
        <v>114</v>
      </c>
      <c r="AL1170" s="13" t="str">
        <f t="shared" si="72"/>
        <v>3018-3017</v>
      </c>
      <c r="AM1170" s="13">
        <v>3018</v>
      </c>
      <c r="AN1170" s="13">
        <v>3017</v>
      </c>
      <c r="AO1170" s="13">
        <v>0</v>
      </c>
    </row>
    <row r="1171" spans="1:41" x14ac:dyDescent="0.3">
      <c r="A1171" t="str">
        <f t="shared" si="73"/>
        <v>23009-33022</v>
      </c>
      <c r="B1171">
        <v>23009</v>
      </c>
      <c r="C1171">
        <v>33022</v>
      </c>
      <c r="D1171">
        <v>21</v>
      </c>
      <c r="E1171">
        <v>9</v>
      </c>
      <c r="F1171">
        <v>30</v>
      </c>
      <c r="G1171">
        <v>434</v>
      </c>
      <c r="H1171">
        <v>963</v>
      </c>
      <c r="I1171">
        <v>1397</v>
      </c>
      <c r="J1171">
        <v>3300</v>
      </c>
      <c r="K1171" t="s">
        <v>434</v>
      </c>
      <c r="O1171" t="str">
        <f t="shared" si="74"/>
        <v>5048-5050</v>
      </c>
      <c r="P1171">
        <v>5048</v>
      </c>
      <c r="Q1171">
        <v>5050</v>
      </c>
      <c r="R1171">
        <v>1</v>
      </c>
      <c r="S1171">
        <v>66</v>
      </c>
      <c r="T1171" t="s">
        <v>256</v>
      </c>
      <c r="U1171">
        <v>334</v>
      </c>
      <c r="V1171">
        <v>4000</v>
      </c>
      <c r="W1171">
        <v>1</v>
      </c>
      <c r="X1171">
        <v>0</v>
      </c>
      <c r="Y1171" t="s">
        <v>339</v>
      </c>
      <c r="AA1171" t="str">
        <f t="shared" si="75"/>
        <v>23009-33022</v>
      </c>
      <c r="AB1171">
        <v>23009</v>
      </c>
      <c r="AC1171">
        <v>33022</v>
      </c>
      <c r="AD1171">
        <v>21</v>
      </c>
      <c r="AE1171">
        <v>316</v>
      </c>
      <c r="AF1171">
        <v>3300</v>
      </c>
      <c r="AG1171">
        <v>2</v>
      </c>
      <c r="AH1171">
        <v>0</v>
      </c>
      <c r="AI1171">
        <v>434</v>
      </c>
      <c r="AJ1171" t="s">
        <v>128</v>
      </c>
      <c r="AL1171" s="13" t="str">
        <f t="shared" si="72"/>
        <v>3019-3020</v>
      </c>
      <c r="AM1171" s="13">
        <v>3019</v>
      </c>
      <c r="AN1171" s="13">
        <v>3020</v>
      </c>
      <c r="AO1171" s="13">
        <v>1</v>
      </c>
    </row>
    <row r="1172" spans="1:41" x14ac:dyDescent="0.3">
      <c r="A1172" t="str">
        <f t="shared" si="73"/>
        <v>23009-33002</v>
      </c>
      <c r="B1172">
        <v>23009</v>
      </c>
      <c r="C1172">
        <v>33002</v>
      </c>
      <c r="D1172">
        <v>8</v>
      </c>
      <c r="E1172">
        <v>2</v>
      </c>
      <c r="F1172">
        <v>10</v>
      </c>
      <c r="G1172">
        <v>887</v>
      </c>
      <c r="H1172">
        <v>1046</v>
      </c>
      <c r="I1172">
        <v>1933</v>
      </c>
      <c r="J1172">
        <v>5400</v>
      </c>
      <c r="K1172" t="s">
        <v>517</v>
      </c>
      <c r="O1172" t="str">
        <f t="shared" si="74"/>
        <v>5050-6062</v>
      </c>
      <c r="P1172">
        <v>5050</v>
      </c>
      <c r="Q1172">
        <v>6062</v>
      </c>
      <c r="R1172">
        <v>1</v>
      </c>
      <c r="S1172">
        <v>66</v>
      </c>
      <c r="T1172" t="s">
        <v>256</v>
      </c>
      <c r="U1172">
        <v>432</v>
      </c>
      <c r="V1172">
        <v>4000</v>
      </c>
      <c r="W1172">
        <v>1</v>
      </c>
      <c r="X1172">
        <v>0</v>
      </c>
      <c r="Y1172" t="s">
        <v>339</v>
      </c>
      <c r="AA1172" t="str">
        <f t="shared" si="75"/>
        <v>23009-33002</v>
      </c>
      <c r="AB1172">
        <v>23009</v>
      </c>
      <c r="AC1172">
        <v>33002</v>
      </c>
      <c r="AD1172">
        <v>8</v>
      </c>
      <c r="AE1172">
        <v>111</v>
      </c>
      <c r="AF1172">
        <v>5400</v>
      </c>
      <c r="AG1172">
        <v>2</v>
      </c>
      <c r="AH1172">
        <v>0</v>
      </c>
      <c r="AI1172">
        <v>887</v>
      </c>
      <c r="AJ1172" t="s">
        <v>127</v>
      </c>
      <c r="AL1172" s="13" t="str">
        <f t="shared" si="72"/>
        <v>3019-3026</v>
      </c>
      <c r="AM1172" s="13">
        <v>3019</v>
      </c>
      <c r="AN1172" s="13">
        <v>3026</v>
      </c>
      <c r="AO1172" s="13">
        <v>2</v>
      </c>
    </row>
    <row r="1173" spans="1:41" x14ac:dyDescent="0.3">
      <c r="A1173" t="str">
        <f t="shared" si="73"/>
        <v>23010-23011</v>
      </c>
      <c r="B1173">
        <v>23010</v>
      </c>
      <c r="C1173">
        <v>23011</v>
      </c>
      <c r="D1173">
        <v>33</v>
      </c>
      <c r="E1173">
        <v>3</v>
      </c>
      <c r="F1173">
        <v>36</v>
      </c>
      <c r="G1173">
        <v>0</v>
      </c>
      <c r="H1173">
        <v>119</v>
      </c>
      <c r="I1173">
        <v>119</v>
      </c>
      <c r="J1173">
        <v>4000</v>
      </c>
      <c r="K1173" t="s">
        <v>297</v>
      </c>
      <c r="O1173" t="str">
        <f t="shared" si="74"/>
        <v>40005-40014</v>
      </c>
      <c r="P1173">
        <v>40005</v>
      </c>
      <c r="Q1173">
        <v>40014</v>
      </c>
      <c r="R1173">
        <v>1</v>
      </c>
      <c r="S1173">
        <v>85</v>
      </c>
      <c r="T1173" t="s">
        <v>256</v>
      </c>
      <c r="U1173">
        <v>492</v>
      </c>
      <c r="V1173">
        <v>4000</v>
      </c>
      <c r="W1173">
        <v>1</v>
      </c>
      <c r="X1173">
        <v>0</v>
      </c>
      <c r="Y1173" t="s">
        <v>339</v>
      </c>
      <c r="AA1173" t="str">
        <f t="shared" si="75"/>
        <v>23010-23011</v>
      </c>
      <c r="AB1173">
        <v>23010</v>
      </c>
      <c r="AC1173">
        <v>23011</v>
      </c>
      <c r="AD1173">
        <v>33</v>
      </c>
      <c r="AE1173">
        <v>457</v>
      </c>
      <c r="AF1173">
        <v>4000</v>
      </c>
      <c r="AG1173">
        <v>3</v>
      </c>
      <c r="AH1173">
        <v>0</v>
      </c>
      <c r="AI1173">
        <v>0</v>
      </c>
      <c r="AJ1173" t="s">
        <v>297</v>
      </c>
      <c r="AL1173" s="13" t="str">
        <f t="shared" si="72"/>
        <v>3020-3014</v>
      </c>
      <c r="AM1173" s="13">
        <v>3020</v>
      </c>
      <c r="AN1173" s="13">
        <v>3014</v>
      </c>
      <c r="AO1173" s="13">
        <v>1</v>
      </c>
    </row>
    <row r="1174" spans="1:41" x14ac:dyDescent="0.3">
      <c r="A1174" t="str">
        <f t="shared" si="73"/>
        <v>23010-23003</v>
      </c>
      <c r="B1174">
        <v>23010</v>
      </c>
      <c r="C1174">
        <v>23003</v>
      </c>
      <c r="D1174">
        <v>43</v>
      </c>
      <c r="E1174">
        <v>0</v>
      </c>
      <c r="F1174">
        <v>43</v>
      </c>
      <c r="G1174">
        <v>0</v>
      </c>
      <c r="H1174">
        <v>2</v>
      </c>
      <c r="I1174">
        <v>2</v>
      </c>
      <c r="J1174">
        <v>4000</v>
      </c>
      <c r="K1174" t="s">
        <v>303</v>
      </c>
      <c r="O1174" t="str">
        <f t="shared" si="74"/>
        <v>40014-40015</v>
      </c>
      <c r="P1174">
        <v>40014</v>
      </c>
      <c r="Q1174">
        <v>40015</v>
      </c>
      <c r="R1174">
        <v>1</v>
      </c>
      <c r="S1174">
        <v>78</v>
      </c>
      <c r="T1174" t="s">
        <v>256</v>
      </c>
      <c r="U1174">
        <v>264</v>
      </c>
      <c r="V1174">
        <v>4000</v>
      </c>
      <c r="W1174">
        <v>1</v>
      </c>
      <c r="X1174">
        <v>0</v>
      </c>
      <c r="Y1174" t="s">
        <v>339</v>
      </c>
      <c r="AA1174" t="str">
        <f t="shared" si="75"/>
        <v>23010-23003</v>
      </c>
      <c r="AB1174">
        <v>23010</v>
      </c>
      <c r="AC1174">
        <v>23003</v>
      </c>
      <c r="AD1174">
        <v>43</v>
      </c>
      <c r="AE1174">
        <v>552</v>
      </c>
      <c r="AF1174">
        <v>4000</v>
      </c>
      <c r="AG1174">
        <v>3</v>
      </c>
      <c r="AH1174">
        <v>0</v>
      </c>
      <c r="AI1174">
        <v>0</v>
      </c>
      <c r="AJ1174" t="s">
        <v>303</v>
      </c>
      <c r="AL1174" s="13" t="str">
        <f t="shared" si="72"/>
        <v>3020-3021</v>
      </c>
      <c r="AM1174" s="13">
        <v>3020</v>
      </c>
      <c r="AN1174" s="13">
        <v>3021</v>
      </c>
      <c r="AO1174" s="13">
        <v>1</v>
      </c>
    </row>
    <row r="1175" spans="1:41" x14ac:dyDescent="0.3">
      <c r="A1175" t="str">
        <f t="shared" si="73"/>
        <v>23011-23010</v>
      </c>
      <c r="B1175">
        <v>23011</v>
      </c>
      <c r="C1175">
        <v>23010</v>
      </c>
      <c r="D1175">
        <v>33</v>
      </c>
      <c r="E1175">
        <v>0</v>
      </c>
      <c r="F1175">
        <v>33</v>
      </c>
      <c r="G1175">
        <v>0</v>
      </c>
      <c r="H1175">
        <v>2</v>
      </c>
      <c r="I1175">
        <v>2</v>
      </c>
      <c r="J1175">
        <v>4000</v>
      </c>
      <c r="K1175" t="s">
        <v>368</v>
      </c>
      <c r="O1175" t="str">
        <f t="shared" si="74"/>
        <v>40015-7003</v>
      </c>
      <c r="P1175">
        <v>40015</v>
      </c>
      <c r="Q1175">
        <v>7003</v>
      </c>
      <c r="R1175">
        <v>1</v>
      </c>
      <c r="S1175">
        <v>68</v>
      </c>
      <c r="T1175" t="s">
        <v>256</v>
      </c>
      <c r="U1175">
        <v>452</v>
      </c>
      <c r="V1175">
        <v>5600</v>
      </c>
      <c r="W1175">
        <v>1</v>
      </c>
      <c r="X1175">
        <v>0</v>
      </c>
      <c r="Y1175" t="s">
        <v>339</v>
      </c>
      <c r="AA1175" t="str">
        <f t="shared" si="75"/>
        <v>23011-23010</v>
      </c>
      <c r="AB1175">
        <v>23011</v>
      </c>
      <c r="AC1175">
        <v>23010</v>
      </c>
      <c r="AD1175">
        <v>33</v>
      </c>
      <c r="AE1175">
        <v>457</v>
      </c>
      <c r="AF1175">
        <v>4000</v>
      </c>
      <c r="AG1175">
        <v>3</v>
      </c>
      <c r="AH1175">
        <v>0</v>
      </c>
      <c r="AI1175">
        <v>0</v>
      </c>
      <c r="AJ1175" t="s">
        <v>45</v>
      </c>
      <c r="AL1175" s="13" t="str">
        <f t="shared" si="72"/>
        <v>3021-3022</v>
      </c>
      <c r="AM1175" s="13">
        <v>3021</v>
      </c>
      <c r="AN1175" s="13">
        <v>3022</v>
      </c>
      <c r="AO1175" s="13">
        <v>1</v>
      </c>
    </row>
    <row r="1176" spans="1:41" x14ac:dyDescent="0.3">
      <c r="A1176" t="str">
        <f t="shared" si="73"/>
        <v>23011-23006</v>
      </c>
      <c r="B1176">
        <v>23011</v>
      </c>
      <c r="C1176">
        <v>23006</v>
      </c>
      <c r="D1176">
        <v>2</v>
      </c>
      <c r="E1176">
        <v>1</v>
      </c>
      <c r="F1176">
        <v>3</v>
      </c>
      <c r="G1176">
        <v>518</v>
      </c>
      <c r="H1176">
        <v>1191</v>
      </c>
      <c r="I1176">
        <v>1709</v>
      </c>
      <c r="J1176">
        <v>4000</v>
      </c>
      <c r="K1176" t="s">
        <v>516</v>
      </c>
      <c r="O1176" t="str">
        <f t="shared" si="74"/>
        <v>7003-7004</v>
      </c>
      <c r="P1176">
        <v>7003</v>
      </c>
      <c r="Q1176">
        <v>7004</v>
      </c>
      <c r="R1176">
        <v>1</v>
      </c>
      <c r="S1176">
        <v>79</v>
      </c>
      <c r="T1176" t="s">
        <v>256</v>
      </c>
      <c r="U1176">
        <v>190</v>
      </c>
      <c r="V1176">
        <v>3500</v>
      </c>
      <c r="W1176">
        <v>1</v>
      </c>
      <c r="X1176">
        <v>0</v>
      </c>
      <c r="Y1176" t="s">
        <v>339</v>
      </c>
      <c r="AA1176" t="str">
        <f t="shared" si="75"/>
        <v>23011-23006</v>
      </c>
      <c r="AB1176">
        <v>23011</v>
      </c>
      <c r="AC1176">
        <v>23006</v>
      </c>
      <c r="AD1176">
        <v>2</v>
      </c>
      <c r="AE1176">
        <v>30</v>
      </c>
      <c r="AF1176">
        <v>4000</v>
      </c>
      <c r="AG1176">
        <v>2</v>
      </c>
      <c r="AH1176">
        <v>0</v>
      </c>
      <c r="AI1176">
        <v>518</v>
      </c>
      <c r="AJ1176" t="s">
        <v>114</v>
      </c>
      <c r="AL1176" s="13" t="str">
        <f t="shared" si="72"/>
        <v>3021-3028</v>
      </c>
      <c r="AM1176" s="13">
        <v>3021</v>
      </c>
      <c r="AN1176" s="13">
        <v>3028</v>
      </c>
      <c r="AO1176" s="13">
        <v>1</v>
      </c>
    </row>
    <row r="1177" spans="1:41" x14ac:dyDescent="0.3">
      <c r="A1177" t="str">
        <f t="shared" si="73"/>
        <v>24001-26016</v>
      </c>
      <c r="B1177">
        <v>24001</v>
      </c>
      <c r="C1177">
        <v>26016</v>
      </c>
      <c r="D1177">
        <v>19</v>
      </c>
      <c r="E1177">
        <v>4</v>
      </c>
      <c r="F1177">
        <v>23</v>
      </c>
      <c r="G1177">
        <v>0</v>
      </c>
      <c r="H1177">
        <v>122</v>
      </c>
      <c r="I1177">
        <v>122</v>
      </c>
      <c r="J1177">
        <v>1620</v>
      </c>
      <c r="K1177" t="s">
        <v>435</v>
      </c>
      <c r="O1177" t="str">
        <f t="shared" si="74"/>
        <v>7004-14001</v>
      </c>
      <c r="P1177">
        <v>7004</v>
      </c>
      <c r="Q1177">
        <v>14001</v>
      </c>
      <c r="R1177">
        <v>1</v>
      </c>
      <c r="S1177">
        <v>75</v>
      </c>
      <c r="T1177" t="s">
        <v>256</v>
      </c>
      <c r="U1177">
        <v>614</v>
      </c>
      <c r="V1177">
        <v>3710</v>
      </c>
      <c r="W1177">
        <v>1</v>
      </c>
      <c r="X1177">
        <v>0</v>
      </c>
      <c r="Y1177" t="s">
        <v>339</v>
      </c>
      <c r="AA1177" t="str">
        <f t="shared" si="75"/>
        <v>24001-26016</v>
      </c>
      <c r="AB1177">
        <v>24001</v>
      </c>
      <c r="AC1177">
        <v>26016</v>
      </c>
      <c r="AD1177">
        <v>19</v>
      </c>
      <c r="AE1177">
        <v>163</v>
      </c>
      <c r="AF1177">
        <v>1620</v>
      </c>
      <c r="AG1177">
        <v>5</v>
      </c>
      <c r="AH1177">
        <v>0</v>
      </c>
      <c r="AI1177">
        <v>0</v>
      </c>
      <c r="AJ1177" t="s">
        <v>129</v>
      </c>
      <c r="AL1177" s="13" t="str">
        <f t="shared" si="72"/>
        <v>3022-3016</v>
      </c>
      <c r="AM1177" s="13">
        <v>3022</v>
      </c>
      <c r="AN1177" s="13">
        <v>3016</v>
      </c>
      <c r="AO1177" s="13">
        <v>2</v>
      </c>
    </row>
    <row r="1178" spans="1:41" x14ac:dyDescent="0.3">
      <c r="A1178" t="str">
        <f t="shared" si="73"/>
        <v>24001-48006</v>
      </c>
      <c r="B1178">
        <v>24001</v>
      </c>
      <c r="C1178">
        <v>48006</v>
      </c>
      <c r="D1178">
        <v>21</v>
      </c>
      <c r="E1178">
        <v>8</v>
      </c>
      <c r="F1178">
        <v>29</v>
      </c>
      <c r="G1178">
        <v>0</v>
      </c>
      <c r="H1178">
        <v>105</v>
      </c>
      <c r="I1178">
        <v>105</v>
      </c>
      <c r="J1178">
        <v>900</v>
      </c>
      <c r="K1178" t="s">
        <v>436</v>
      </c>
      <c r="O1178" t="str">
        <f t="shared" si="74"/>
        <v>14001-14003</v>
      </c>
      <c r="P1178">
        <v>14001</v>
      </c>
      <c r="Q1178">
        <v>14003</v>
      </c>
      <c r="R1178">
        <v>1</v>
      </c>
      <c r="S1178">
        <v>73</v>
      </c>
      <c r="T1178" t="s">
        <v>256</v>
      </c>
      <c r="U1178">
        <v>398</v>
      </c>
      <c r="V1178">
        <v>5300</v>
      </c>
      <c r="W1178">
        <v>2</v>
      </c>
      <c r="X1178">
        <v>0</v>
      </c>
      <c r="Y1178" t="s">
        <v>339</v>
      </c>
      <c r="AA1178" t="str">
        <f t="shared" si="75"/>
        <v>24001-48006</v>
      </c>
      <c r="AB1178">
        <v>24001</v>
      </c>
      <c r="AC1178">
        <v>48006</v>
      </c>
      <c r="AD1178">
        <v>21</v>
      </c>
      <c r="AE1178">
        <v>152</v>
      </c>
      <c r="AF1178">
        <v>900</v>
      </c>
      <c r="AG1178">
        <v>5</v>
      </c>
      <c r="AH1178">
        <v>0</v>
      </c>
      <c r="AI1178">
        <v>0</v>
      </c>
      <c r="AJ1178" t="s">
        <v>130</v>
      </c>
      <c r="AL1178" s="13" t="str">
        <f t="shared" si="72"/>
        <v>3022-3023</v>
      </c>
      <c r="AM1178" s="13">
        <v>3022</v>
      </c>
      <c r="AN1178" s="13">
        <v>3023</v>
      </c>
      <c r="AO1178" s="13">
        <v>1</v>
      </c>
    </row>
    <row r="1179" spans="1:41" x14ac:dyDescent="0.3">
      <c r="A1179" t="str">
        <f t="shared" si="73"/>
        <v>24002-24003</v>
      </c>
      <c r="B1179">
        <v>24002</v>
      </c>
      <c r="C1179">
        <v>24003</v>
      </c>
      <c r="D1179">
        <v>12</v>
      </c>
      <c r="E1179">
        <v>3</v>
      </c>
      <c r="F1179">
        <v>15</v>
      </c>
      <c r="G1179">
        <v>38</v>
      </c>
      <c r="H1179">
        <v>324</v>
      </c>
      <c r="I1179">
        <v>362</v>
      </c>
      <c r="J1179">
        <v>1102</v>
      </c>
      <c r="K1179" t="s">
        <v>434</v>
      </c>
      <c r="O1179" t="str">
        <f t="shared" si="74"/>
        <v>14003-14006</v>
      </c>
      <c r="P1179">
        <v>14003</v>
      </c>
      <c r="Q1179">
        <v>14006</v>
      </c>
      <c r="R1179">
        <v>1</v>
      </c>
      <c r="S1179">
        <v>75</v>
      </c>
      <c r="T1179" t="s">
        <v>256</v>
      </c>
      <c r="U1179">
        <v>234</v>
      </c>
      <c r="V1179">
        <v>5300</v>
      </c>
      <c r="W1179">
        <v>2</v>
      </c>
      <c r="X1179">
        <v>0</v>
      </c>
      <c r="Y1179" t="s">
        <v>339</v>
      </c>
      <c r="AA1179" t="str">
        <f t="shared" si="75"/>
        <v>24002-24003</v>
      </c>
      <c r="AB1179">
        <v>24002</v>
      </c>
      <c r="AC1179">
        <v>24003</v>
      </c>
      <c r="AD1179">
        <v>12</v>
      </c>
      <c r="AE1179">
        <v>114</v>
      </c>
      <c r="AF1179">
        <v>1102</v>
      </c>
      <c r="AG1179">
        <v>2</v>
      </c>
      <c r="AH1179">
        <v>0</v>
      </c>
      <c r="AI1179">
        <v>38</v>
      </c>
      <c r="AJ1179" t="s">
        <v>128</v>
      </c>
      <c r="AL1179" s="13" t="str">
        <f t="shared" si="72"/>
        <v>3023-3024</v>
      </c>
      <c r="AM1179" s="13">
        <v>3023</v>
      </c>
      <c r="AN1179" s="13">
        <v>3024</v>
      </c>
      <c r="AO1179" s="13">
        <v>1</v>
      </c>
    </row>
    <row r="1180" spans="1:41" x14ac:dyDescent="0.3">
      <c r="A1180" t="str">
        <f t="shared" si="73"/>
        <v>24002-26012</v>
      </c>
      <c r="B1180">
        <v>24002</v>
      </c>
      <c r="C1180">
        <v>26012</v>
      </c>
      <c r="D1180">
        <v>54</v>
      </c>
      <c r="E1180">
        <v>19</v>
      </c>
      <c r="F1180">
        <v>73</v>
      </c>
      <c r="G1180">
        <v>18</v>
      </c>
      <c r="H1180">
        <v>177</v>
      </c>
      <c r="I1180">
        <v>195</v>
      </c>
      <c r="J1180">
        <v>1800</v>
      </c>
      <c r="K1180" t="s">
        <v>437</v>
      </c>
      <c r="O1180" t="str">
        <f t="shared" si="74"/>
        <v>14006-14010</v>
      </c>
      <c r="P1180">
        <v>14006</v>
      </c>
      <c r="Q1180">
        <v>14010</v>
      </c>
      <c r="R1180">
        <v>1</v>
      </c>
      <c r="S1180">
        <v>66</v>
      </c>
      <c r="T1180" t="s">
        <v>256</v>
      </c>
      <c r="U1180">
        <v>283</v>
      </c>
      <c r="V1180">
        <v>3710</v>
      </c>
      <c r="W1180">
        <v>2</v>
      </c>
      <c r="X1180">
        <v>0</v>
      </c>
      <c r="Y1180" t="s">
        <v>339</v>
      </c>
      <c r="AA1180" t="str">
        <f t="shared" si="75"/>
        <v>24002-26012</v>
      </c>
      <c r="AB1180">
        <v>24002</v>
      </c>
      <c r="AC1180">
        <v>26012</v>
      </c>
      <c r="AD1180">
        <v>54</v>
      </c>
      <c r="AE1180">
        <v>484</v>
      </c>
      <c r="AF1180">
        <v>1800</v>
      </c>
      <c r="AG1180">
        <v>5</v>
      </c>
      <c r="AH1180">
        <v>0</v>
      </c>
      <c r="AI1180">
        <v>18</v>
      </c>
      <c r="AJ1180" t="s">
        <v>131</v>
      </c>
      <c r="AL1180" s="13" t="str">
        <f t="shared" si="72"/>
        <v>3023-3030</v>
      </c>
      <c r="AM1180" s="13">
        <v>3023</v>
      </c>
      <c r="AN1180" s="13">
        <v>3030</v>
      </c>
      <c r="AO1180" s="13">
        <v>2</v>
      </c>
    </row>
    <row r="1181" spans="1:41" x14ac:dyDescent="0.3">
      <c r="A1181" t="str">
        <f t="shared" si="73"/>
        <v>24002-48006</v>
      </c>
      <c r="B1181">
        <v>24002</v>
      </c>
      <c r="C1181">
        <v>48006</v>
      </c>
      <c r="D1181">
        <v>36</v>
      </c>
      <c r="E1181">
        <v>14</v>
      </c>
      <c r="F1181">
        <v>50</v>
      </c>
      <c r="G1181">
        <v>146</v>
      </c>
      <c r="H1181">
        <v>585</v>
      </c>
      <c r="I1181">
        <v>731</v>
      </c>
      <c r="J1181">
        <v>1751</v>
      </c>
      <c r="K1181" t="s">
        <v>434</v>
      </c>
      <c r="O1181" t="str">
        <f t="shared" si="74"/>
        <v>14010-16003</v>
      </c>
      <c r="P1181">
        <v>14010</v>
      </c>
      <c r="Q1181">
        <v>16003</v>
      </c>
      <c r="R1181">
        <v>1</v>
      </c>
      <c r="S1181">
        <v>70</v>
      </c>
      <c r="T1181" t="s">
        <v>256</v>
      </c>
      <c r="U1181">
        <v>162</v>
      </c>
      <c r="V1181">
        <v>4970</v>
      </c>
      <c r="W1181">
        <v>2</v>
      </c>
      <c r="X1181">
        <v>0</v>
      </c>
      <c r="Y1181" t="s">
        <v>339</v>
      </c>
      <c r="AA1181" t="str">
        <f t="shared" si="75"/>
        <v>24002-48006</v>
      </c>
      <c r="AB1181">
        <v>24002</v>
      </c>
      <c r="AC1181">
        <v>48006</v>
      </c>
      <c r="AD1181">
        <v>36</v>
      </c>
      <c r="AE1181">
        <v>567</v>
      </c>
      <c r="AF1181">
        <v>1751</v>
      </c>
      <c r="AG1181">
        <v>2</v>
      </c>
      <c r="AH1181">
        <v>0</v>
      </c>
      <c r="AI1181">
        <v>146</v>
      </c>
      <c r="AJ1181" t="s">
        <v>128</v>
      </c>
      <c r="AL1181" s="13" t="str">
        <f t="shared" si="72"/>
        <v>3024-3018</v>
      </c>
      <c r="AM1181" s="13">
        <v>3024</v>
      </c>
      <c r="AN1181" s="13">
        <v>3018</v>
      </c>
      <c r="AO1181" s="13">
        <v>1</v>
      </c>
    </row>
    <row r="1182" spans="1:41" x14ac:dyDescent="0.3">
      <c r="A1182" t="str">
        <f t="shared" si="73"/>
        <v>24003-24002</v>
      </c>
      <c r="B1182">
        <v>24003</v>
      </c>
      <c r="C1182">
        <v>24002</v>
      </c>
      <c r="D1182">
        <v>13</v>
      </c>
      <c r="E1182">
        <v>1</v>
      </c>
      <c r="F1182">
        <v>14</v>
      </c>
      <c r="G1182">
        <v>164</v>
      </c>
      <c r="H1182">
        <v>762</v>
      </c>
      <c r="I1182">
        <v>926</v>
      </c>
      <c r="J1182">
        <v>3500</v>
      </c>
      <c r="K1182" t="s">
        <v>434</v>
      </c>
      <c r="O1182" t="str">
        <f t="shared" si="74"/>
        <v>16003-16007</v>
      </c>
      <c r="P1182">
        <v>16003</v>
      </c>
      <c r="Q1182">
        <v>16007</v>
      </c>
      <c r="R1182">
        <v>1</v>
      </c>
      <c r="S1182">
        <v>76</v>
      </c>
      <c r="T1182" t="s">
        <v>256</v>
      </c>
      <c r="U1182">
        <v>322</v>
      </c>
      <c r="V1182">
        <v>3710</v>
      </c>
      <c r="W1182">
        <v>2</v>
      </c>
      <c r="X1182">
        <v>0</v>
      </c>
      <c r="Y1182" t="s">
        <v>339</v>
      </c>
      <c r="AA1182" t="str">
        <f t="shared" si="75"/>
        <v>24003-24002</v>
      </c>
      <c r="AB1182">
        <v>24003</v>
      </c>
      <c r="AC1182">
        <v>24002</v>
      </c>
      <c r="AD1182">
        <v>13</v>
      </c>
      <c r="AE1182">
        <v>114</v>
      </c>
      <c r="AF1182">
        <v>3500</v>
      </c>
      <c r="AG1182">
        <v>2</v>
      </c>
      <c r="AH1182">
        <v>0</v>
      </c>
      <c r="AI1182">
        <v>164</v>
      </c>
      <c r="AJ1182" t="s">
        <v>128</v>
      </c>
      <c r="AL1182" s="13" t="str">
        <f t="shared" si="72"/>
        <v>3024-32005</v>
      </c>
      <c r="AM1182" s="13">
        <v>3024</v>
      </c>
      <c r="AN1182" s="13">
        <v>32005</v>
      </c>
      <c r="AO1182" s="13">
        <v>1</v>
      </c>
    </row>
    <row r="1183" spans="1:41" x14ac:dyDescent="0.3">
      <c r="A1183" t="str">
        <f t="shared" si="73"/>
        <v>24003-26011</v>
      </c>
      <c r="B1183">
        <v>24003</v>
      </c>
      <c r="C1183">
        <v>26011</v>
      </c>
      <c r="D1183">
        <v>39</v>
      </c>
      <c r="E1183">
        <v>18</v>
      </c>
      <c r="F1183">
        <v>57</v>
      </c>
      <c r="G1183">
        <v>0</v>
      </c>
      <c r="H1183">
        <v>170</v>
      </c>
      <c r="I1183">
        <v>170</v>
      </c>
      <c r="J1183">
        <v>900</v>
      </c>
      <c r="K1183" t="s">
        <v>438</v>
      </c>
      <c r="O1183" t="str">
        <f t="shared" si="74"/>
        <v>16007-16009</v>
      </c>
      <c r="P1183">
        <v>16007</v>
      </c>
      <c r="Q1183">
        <v>16009</v>
      </c>
      <c r="R1183">
        <v>1</v>
      </c>
      <c r="S1183">
        <v>73</v>
      </c>
      <c r="T1183" t="s">
        <v>256</v>
      </c>
      <c r="U1183">
        <v>171</v>
      </c>
      <c r="V1183">
        <v>5300</v>
      </c>
      <c r="W1183">
        <v>2</v>
      </c>
      <c r="X1183">
        <v>0</v>
      </c>
      <c r="Y1183" t="s">
        <v>339</v>
      </c>
      <c r="AA1183" t="str">
        <f t="shared" si="75"/>
        <v>24003-26011</v>
      </c>
      <c r="AB1183">
        <v>24003</v>
      </c>
      <c r="AC1183">
        <v>26011</v>
      </c>
      <c r="AD1183">
        <v>39</v>
      </c>
      <c r="AE1183">
        <v>518</v>
      </c>
      <c r="AF1183">
        <v>900</v>
      </c>
      <c r="AG1183">
        <v>4</v>
      </c>
      <c r="AH1183">
        <v>0</v>
      </c>
      <c r="AI1183">
        <v>0</v>
      </c>
      <c r="AJ1183" t="s">
        <v>132</v>
      </c>
      <c r="AL1183" s="13" t="str">
        <f t="shared" si="72"/>
        <v>3025-2004</v>
      </c>
      <c r="AM1183" s="13">
        <v>3025</v>
      </c>
      <c r="AN1183" s="13">
        <v>2004</v>
      </c>
      <c r="AO1183" s="13">
        <v>2</v>
      </c>
    </row>
    <row r="1184" spans="1:41" x14ac:dyDescent="0.3">
      <c r="A1184" t="str">
        <f t="shared" si="73"/>
        <v>24003-35004</v>
      </c>
      <c r="B1184">
        <v>24003</v>
      </c>
      <c r="C1184">
        <v>35004</v>
      </c>
      <c r="D1184">
        <v>28</v>
      </c>
      <c r="E1184">
        <v>36</v>
      </c>
      <c r="F1184">
        <v>64</v>
      </c>
      <c r="G1184">
        <v>69</v>
      </c>
      <c r="H1184">
        <v>281</v>
      </c>
      <c r="I1184">
        <v>350</v>
      </c>
      <c r="J1184">
        <v>522</v>
      </c>
      <c r="K1184" t="s">
        <v>434</v>
      </c>
      <c r="O1184" t="str">
        <f t="shared" si="74"/>
        <v>16009-36001</v>
      </c>
      <c r="P1184">
        <v>16009</v>
      </c>
      <c r="Q1184">
        <v>36001</v>
      </c>
      <c r="R1184">
        <v>1</v>
      </c>
      <c r="S1184">
        <v>24</v>
      </c>
      <c r="T1184" t="s">
        <v>256</v>
      </c>
      <c r="U1184">
        <v>60</v>
      </c>
      <c r="V1184">
        <v>5300</v>
      </c>
      <c r="W1184">
        <v>2</v>
      </c>
      <c r="X1184">
        <v>0</v>
      </c>
      <c r="Y1184" t="s">
        <v>339</v>
      </c>
      <c r="AA1184" t="str">
        <f t="shared" si="75"/>
        <v>24003-35004</v>
      </c>
      <c r="AB1184">
        <v>24003</v>
      </c>
      <c r="AC1184">
        <v>35004</v>
      </c>
      <c r="AD1184">
        <v>28</v>
      </c>
      <c r="AE1184">
        <v>288</v>
      </c>
      <c r="AF1184">
        <v>522</v>
      </c>
      <c r="AG1184">
        <v>2</v>
      </c>
      <c r="AH1184">
        <v>0</v>
      </c>
      <c r="AI1184">
        <v>69</v>
      </c>
      <c r="AJ1184" t="s">
        <v>128</v>
      </c>
      <c r="AL1184" s="13" t="str">
        <f t="shared" si="72"/>
        <v>3026-3025</v>
      </c>
      <c r="AM1184" s="13">
        <v>3026</v>
      </c>
      <c r="AN1184" s="13">
        <v>3025</v>
      </c>
      <c r="AO1184" s="13">
        <v>2</v>
      </c>
    </row>
    <row r="1185" spans="1:41" x14ac:dyDescent="0.3">
      <c r="A1185" t="str">
        <f t="shared" si="73"/>
        <v>25001-10004</v>
      </c>
      <c r="B1185">
        <v>25001</v>
      </c>
      <c r="C1185">
        <v>10004</v>
      </c>
      <c r="D1185">
        <v>33</v>
      </c>
      <c r="E1185">
        <v>7</v>
      </c>
      <c r="F1185">
        <v>40</v>
      </c>
      <c r="G1185">
        <v>0</v>
      </c>
      <c r="H1185">
        <v>70</v>
      </c>
      <c r="I1185">
        <v>70</v>
      </c>
      <c r="J1185">
        <v>900</v>
      </c>
      <c r="K1185" t="s">
        <v>401</v>
      </c>
      <c r="O1185" t="str">
        <f t="shared" si="74"/>
        <v>36001-36006</v>
      </c>
      <c r="P1185">
        <v>36001</v>
      </c>
      <c r="Q1185">
        <v>36006</v>
      </c>
      <c r="R1185">
        <v>1</v>
      </c>
      <c r="S1185">
        <v>59</v>
      </c>
      <c r="T1185" t="s">
        <v>256</v>
      </c>
      <c r="U1185">
        <v>138</v>
      </c>
      <c r="V1185">
        <v>3710</v>
      </c>
      <c r="W1185">
        <v>2</v>
      </c>
      <c r="X1185">
        <v>0</v>
      </c>
      <c r="Y1185" t="s">
        <v>339</v>
      </c>
      <c r="AA1185" t="str">
        <f t="shared" si="75"/>
        <v>25001-10004</v>
      </c>
      <c r="AB1185">
        <v>25001</v>
      </c>
      <c r="AC1185">
        <v>10004</v>
      </c>
      <c r="AD1185">
        <v>33</v>
      </c>
      <c r="AE1185">
        <v>237</v>
      </c>
      <c r="AF1185">
        <v>900</v>
      </c>
      <c r="AG1185">
        <v>5</v>
      </c>
      <c r="AH1185">
        <v>0</v>
      </c>
      <c r="AI1185">
        <v>0</v>
      </c>
      <c r="AJ1185" t="s">
        <v>61</v>
      </c>
      <c r="AL1185" s="13" t="str">
        <f t="shared" si="72"/>
        <v>3027-3020</v>
      </c>
      <c r="AM1185" s="13">
        <v>3027</v>
      </c>
      <c r="AN1185" s="13">
        <v>3020</v>
      </c>
      <c r="AO1185" s="13">
        <v>1</v>
      </c>
    </row>
    <row r="1186" spans="1:41" x14ac:dyDescent="0.3">
      <c r="A1186" t="str">
        <f t="shared" si="73"/>
        <v>25001-13015</v>
      </c>
      <c r="B1186">
        <v>25001</v>
      </c>
      <c r="C1186">
        <v>13015</v>
      </c>
      <c r="D1186">
        <v>20</v>
      </c>
      <c r="E1186">
        <v>4</v>
      </c>
      <c r="F1186">
        <v>24</v>
      </c>
      <c r="G1186">
        <v>37</v>
      </c>
      <c r="H1186">
        <v>18</v>
      </c>
      <c r="I1186">
        <v>55</v>
      </c>
      <c r="J1186">
        <v>1030</v>
      </c>
      <c r="K1186" t="s">
        <v>411</v>
      </c>
      <c r="O1186" t="str">
        <f t="shared" si="74"/>
        <v>36006-36009</v>
      </c>
      <c r="P1186">
        <v>36006</v>
      </c>
      <c r="Q1186">
        <v>36009</v>
      </c>
      <c r="R1186">
        <v>1</v>
      </c>
      <c r="S1186">
        <v>56</v>
      </c>
      <c r="T1186" t="s">
        <v>256</v>
      </c>
      <c r="U1186">
        <v>79</v>
      </c>
      <c r="V1186">
        <v>5300</v>
      </c>
      <c r="W1186">
        <v>2</v>
      </c>
      <c r="X1186">
        <v>0</v>
      </c>
      <c r="Y1186" t="s">
        <v>339</v>
      </c>
      <c r="AA1186" t="str">
        <f t="shared" si="75"/>
        <v>25001-13015</v>
      </c>
      <c r="AB1186">
        <v>25001</v>
      </c>
      <c r="AC1186">
        <v>13015</v>
      </c>
      <c r="AD1186">
        <v>20</v>
      </c>
      <c r="AE1186">
        <v>241</v>
      </c>
      <c r="AF1186">
        <v>1030</v>
      </c>
      <c r="AG1186">
        <v>3</v>
      </c>
      <c r="AH1186">
        <v>0</v>
      </c>
      <c r="AI1186">
        <v>37</v>
      </c>
      <c r="AJ1186" t="s">
        <v>88</v>
      </c>
      <c r="AL1186" s="13" t="str">
        <f t="shared" si="72"/>
        <v>3027-3026</v>
      </c>
      <c r="AM1186" s="13">
        <v>3027</v>
      </c>
      <c r="AN1186" s="13">
        <v>3026</v>
      </c>
      <c r="AO1186" s="13">
        <v>2</v>
      </c>
    </row>
    <row r="1187" spans="1:41" x14ac:dyDescent="0.3">
      <c r="A1187" t="str">
        <f t="shared" si="73"/>
        <v>25001-25002</v>
      </c>
      <c r="B1187">
        <v>25001</v>
      </c>
      <c r="C1187">
        <v>25002</v>
      </c>
      <c r="D1187">
        <v>9</v>
      </c>
      <c r="E1187">
        <v>3</v>
      </c>
      <c r="F1187">
        <v>12</v>
      </c>
      <c r="G1187">
        <v>123</v>
      </c>
      <c r="H1187">
        <v>95</v>
      </c>
      <c r="I1187">
        <v>218</v>
      </c>
      <c r="J1187">
        <v>2060</v>
      </c>
      <c r="K1187" t="s">
        <v>411</v>
      </c>
      <c r="O1187" t="str">
        <f t="shared" si="74"/>
        <v>36009-36015</v>
      </c>
      <c r="P1187">
        <v>36009</v>
      </c>
      <c r="Q1187">
        <v>36015</v>
      </c>
      <c r="R1187">
        <v>1</v>
      </c>
      <c r="S1187">
        <v>61</v>
      </c>
      <c r="T1187" t="s">
        <v>256</v>
      </c>
      <c r="U1187">
        <v>80</v>
      </c>
      <c r="V1187">
        <v>6000</v>
      </c>
      <c r="W1187">
        <v>2</v>
      </c>
      <c r="X1187">
        <v>0</v>
      </c>
      <c r="Y1187" t="s">
        <v>339</v>
      </c>
      <c r="AA1187" t="str">
        <f t="shared" si="75"/>
        <v>25001-25002</v>
      </c>
      <c r="AB1187">
        <v>25001</v>
      </c>
      <c r="AC1187">
        <v>25002</v>
      </c>
      <c r="AD1187">
        <v>9</v>
      </c>
      <c r="AE1187">
        <v>135</v>
      </c>
      <c r="AF1187">
        <v>2060</v>
      </c>
      <c r="AG1187">
        <v>3</v>
      </c>
      <c r="AH1187">
        <v>0</v>
      </c>
      <c r="AI1187">
        <v>123</v>
      </c>
      <c r="AJ1187" t="s">
        <v>88</v>
      </c>
      <c r="AL1187" s="13" t="str">
        <f t="shared" si="72"/>
        <v>3028-3027</v>
      </c>
      <c r="AM1187" s="13">
        <v>3028</v>
      </c>
      <c r="AN1187" s="13">
        <v>3027</v>
      </c>
      <c r="AO1187" s="13">
        <v>1</v>
      </c>
    </row>
    <row r="1188" spans="1:41" x14ac:dyDescent="0.3">
      <c r="A1188" t="str">
        <f t="shared" si="73"/>
        <v>25002-10010</v>
      </c>
      <c r="B1188">
        <v>25002</v>
      </c>
      <c r="C1188">
        <v>10010</v>
      </c>
      <c r="D1188">
        <v>36</v>
      </c>
      <c r="E1188">
        <v>4</v>
      </c>
      <c r="F1188">
        <v>40</v>
      </c>
      <c r="G1188">
        <v>0</v>
      </c>
      <c r="H1188">
        <v>88</v>
      </c>
      <c r="I1188">
        <v>88</v>
      </c>
      <c r="J1188">
        <v>1800</v>
      </c>
      <c r="K1188" t="s">
        <v>403</v>
      </c>
      <c r="O1188" t="str">
        <f t="shared" si="74"/>
        <v>36015-18001</v>
      </c>
      <c r="P1188">
        <v>36015</v>
      </c>
      <c r="Q1188">
        <v>18001</v>
      </c>
      <c r="R1188">
        <v>1</v>
      </c>
      <c r="S1188">
        <v>61</v>
      </c>
      <c r="T1188" t="s">
        <v>256</v>
      </c>
      <c r="U1188">
        <v>161</v>
      </c>
      <c r="V1188">
        <v>2000</v>
      </c>
      <c r="W1188">
        <v>2</v>
      </c>
      <c r="X1188">
        <v>0</v>
      </c>
      <c r="Y1188" t="s">
        <v>339</v>
      </c>
      <c r="AA1188" t="str">
        <f t="shared" si="75"/>
        <v>25002-10010</v>
      </c>
      <c r="AB1188">
        <v>25002</v>
      </c>
      <c r="AC1188">
        <v>10010</v>
      </c>
      <c r="AD1188">
        <v>36</v>
      </c>
      <c r="AE1188">
        <v>229</v>
      </c>
      <c r="AF1188">
        <v>1800</v>
      </c>
      <c r="AG1188">
        <v>5</v>
      </c>
      <c r="AH1188">
        <v>0</v>
      </c>
      <c r="AI1188">
        <v>0</v>
      </c>
      <c r="AJ1188" t="s">
        <v>64</v>
      </c>
      <c r="AL1188" s="13" t="str">
        <f t="shared" si="72"/>
        <v>3028-3034</v>
      </c>
      <c r="AM1188" s="13">
        <v>3028</v>
      </c>
      <c r="AN1188" s="13">
        <v>3034</v>
      </c>
      <c r="AO1188" s="13">
        <v>1</v>
      </c>
    </row>
    <row r="1189" spans="1:41" x14ac:dyDescent="0.3">
      <c r="A1189" t="str">
        <f t="shared" si="73"/>
        <v>25002-25001</v>
      </c>
      <c r="B1189">
        <v>25002</v>
      </c>
      <c r="C1189">
        <v>25001</v>
      </c>
      <c r="D1189">
        <v>10</v>
      </c>
      <c r="E1189">
        <v>5</v>
      </c>
      <c r="F1189">
        <v>15</v>
      </c>
      <c r="G1189">
        <v>37</v>
      </c>
      <c r="H1189">
        <v>81</v>
      </c>
      <c r="I1189">
        <v>118</v>
      </c>
      <c r="J1189">
        <v>927</v>
      </c>
      <c r="K1189" t="s">
        <v>411</v>
      </c>
      <c r="O1189" t="str">
        <f t="shared" si="74"/>
        <v>18001-17001</v>
      </c>
      <c r="P1189">
        <v>18001</v>
      </c>
      <c r="Q1189">
        <v>17001</v>
      </c>
      <c r="R1189">
        <v>1</v>
      </c>
      <c r="S1189">
        <v>43</v>
      </c>
      <c r="T1189" t="s">
        <v>256</v>
      </c>
      <c r="U1189">
        <v>76</v>
      </c>
      <c r="V1189">
        <v>2447</v>
      </c>
      <c r="W1189">
        <v>2</v>
      </c>
      <c r="X1189">
        <v>0</v>
      </c>
      <c r="Y1189" t="s">
        <v>107</v>
      </c>
      <c r="AA1189" t="str">
        <f t="shared" si="75"/>
        <v>25002-25001</v>
      </c>
      <c r="AB1189">
        <v>25002</v>
      </c>
      <c r="AC1189">
        <v>25001</v>
      </c>
      <c r="AD1189">
        <v>10</v>
      </c>
      <c r="AE1189">
        <v>135</v>
      </c>
      <c r="AF1189">
        <v>927</v>
      </c>
      <c r="AG1189">
        <v>3</v>
      </c>
      <c r="AH1189">
        <v>0</v>
      </c>
      <c r="AI1189">
        <v>37</v>
      </c>
      <c r="AJ1189" t="s">
        <v>88</v>
      </c>
      <c r="AL1189" s="13" t="str">
        <f t="shared" si="72"/>
        <v>3029-3022</v>
      </c>
      <c r="AM1189" s="13">
        <v>3029</v>
      </c>
      <c r="AN1189" s="13">
        <v>3022</v>
      </c>
      <c r="AO1189" s="13">
        <v>1</v>
      </c>
    </row>
    <row r="1190" spans="1:41" x14ac:dyDescent="0.3">
      <c r="A1190" t="str">
        <f t="shared" si="73"/>
        <v>25002-25006</v>
      </c>
      <c r="B1190">
        <v>25002</v>
      </c>
      <c r="C1190">
        <v>25006</v>
      </c>
      <c r="D1190">
        <v>10</v>
      </c>
      <c r="E1190">
        <v>10</v>
      </c>
      <c r="F1190">
        <v>20</v>
      </c>
      <c r="G1190">
        <v>123</v>
      </c>
      <c r="H1190">
        <v>96</v>
      </c>
      <c r="I1190">
        <v>219</v>
      </c>
      <c r="J1190">
        <v>824</v>
      </c>
      <c r="K1190" t="s">
        <v>411</v>
      </c>
      <c r="O1190" t="str">
        <f t="shared" si="74"/>
        <v>17001-18007</v>
      </c>
      <c r="P1190">
        <v>17001</v>
      </c>
      <c r="Q1190">
        <v>18007</v>
      </c>
      <c r="R1190">
        <v>1</v>
      </c>
      <c r="S1190">
        <v>44</v>
      </c>
      <c r="T1190" t="s">
        <v>256</v>
      </c>
      <c r="U1190">
        <v>83</v>
      </c>
      <c r="V1190">
        <v>2447</v>
      </c>
      <c r="W1190">
        <v>2</v>
      </c>
      <c r="X1190">
        <v>0</v>
      </c>
      <c r="Y1190" t="s">
        <v>106</v>
      </c>
      <c r="AA1190" t="str">
        <f t="shared" si="75"/>
        <v>25002-25006</v>
      </c>
      <c r="AB1190">
        <v>25002</v>
      </c>
      <c r="AC1190">
        <v>25006</v>
      </c>
      <c r="AD1190">
        <v>10</v>
      </c>
      <c r="AE1190">
        <v>128</v>
      </c>
      <c r="AF1190">
        <v>824</v>
      </c>
      <c r="AG1190">
        <v>3</v>
      </c>
      <c r="AH1190">
        <v>0</v>
      </c>
      <c r="AI1190">
        <v>123</v>
      </c>
      <c r="AJ1190" t="s">
        <v>88</v>
      </c>
      <c r="AL1190" s="13" t="str">
        <f t="shared" si="72"/>
        <v>3029-3028</v>
      </c>
      <c r="AM1190" s="13">
        <v>3029</v>
      </c>
      <c r="AN1190" s="13">
        <v>3028</v>
      </c>
      <c r="AO1190" s="13">
        <v>2</v>
      </c>
    </row>
    <row r="1191" spans="1:41" x14ac:dyDescent="0.3">
      <c r="A1191" t="str">
        <f t="shared" si="73"/>
        <v>25003-13017</v>
      </c>
      <c r="B1191">
        <v>25003</v>
      </c>
      <c r="C1191">
        <v>13017</v>
      </c>
      <c r="D1191">
        <v>35</v>
      </c>
      <c r="E1191">
        <v>3</v>
      </c>
      <c r="F1191">
        <v>38</v>
      </c>
      <c r="G1191">
        <v>21</v>
      </c>
      <c r="H1191">
        <v>0</v>
      </c>
      <c r="I1191">
        <v>21</v>
      </c>
      <c r="J1191">
        <v>949</v>
      </c>
      <c r="K1191" t="s">
        <v>406</v>
      </c>
      <c r="O1191" t="str">
        <f t="shared" si="74"/>
        <v>23006-23008</v>
      </c>
      <c r="P1191">
        <v>23006</v>
      </c>
      <c r="Q1191">
        <v>23008</v>
      </c>
      <c r="R1191">
        <v>1</v>
      </c>
      <c r="S1191">
        <v>54</v>
      </c>
      <c r="T1191" t="s">
        <v>256</v>
      </c>
      <c r="U1191">
        <v>149</v>
      </c>
      <c r="V1191">
        <v>1750</v>
      </c>
      <c r="W1191">
        <v>2</v>
      </c>
      <c r="X1191">
        <v>0</v>
      </c>
      <c r="Y1191" t="s">
        <v>114</v>
      </c>
      <c r="AA1191" t="str">
        <f t="shared" si="75"/>
        <v>25003-13017</v>
      </c>
      <c r="AB1191">
        <v>25003</v>
      </c>
      <c r="AC1191">
        <v>13017</v>
      </c>
      <c r="AD1191">
        <v>35</v>
      </c>
      <c r="AE1191">
        <v>360</v>
      </c>
      <c r="AF1191">
        <v>949</v>
      </c>
      <c r="AG1191">
        <v>3</v>
      </c>
      <c r="AH1191">
        <v>0</v>
      </c>
      <c r="AI1191">
        <v>21</v>
      </c>
      <c r="AJ1191" t="s">
        <v>83</v>
      </c>
      <c r="AL1191" s="13" t="str">
        <f t="shared" si="72"/>
        <v>3030-3029</v>
      </c>
      <c r="AM1191" s="13">
        <v>3030</v>
      </c>
      <c r="AN1191" s="13">
        <v>3029</v>
      </c>
      <c r="AO1191" s="13">
        <v>2</v>
      </c>
    </row>
    <row r="1192" spans="1:41" x14ac:dyDescent="0.3">
      <c r="A1192" t="str">
        <f t="shared" si="73"/>
        <v>25003-25004</v>
      </c>
      <c r="B1192">
        <v>25003</v>
      </c>
      <c r="C1192">
        <v>25004</v>
      </c>
      <c r="D1192">
        <v>22</v>
      </c>
      <c r="E1192">
        <v>0</v>
      </c>
      <c r="F1192">
        <v>22</v>
      </c>
      <c r="G1192">
        <v>0</v>
      </c>
      <c r="H1192">
        <v>0</v>
      </c>
      <c r="I1192">
        <v>0</v>
      </c>
      <c r="J1192">
        <v>1000</v>
      </c>
      <c r="K1192" t="s">
        <v>403</v>
      </c>
      <c r="O1192" t="str">
        <f t="shared" si="74"/>
        <v>23008-23007</v>
      </c>
      <c r="P1192">
        <v>23008</v>
      </c>
      <c r="Q1192">
        <v>23007</v>
      </c>
      <c r="R1192">
        <v>1</v>
      </c>
      <c r="S1192">
        <v>53</v>
      </c>
      <c r="T1192" t="s">
        <v>256</v>
      </c>
      <c r="U1192">
        <v>87</v>
      </c>
      <c r="V1192">
        <v>5400</v>
      </c>
      <c r="W1192">
        <v>2</v>
      </c>
      <c r="X1192">
        <v>0</v>
      </c>
      <c r="Y1192" t="s">
        <v>107</v>
      </c>
      <c r="AA1192" t="str">
        <f t="shared" si="75"/>
        <v>25003-25004</v>
      </c>
      <c r="AB1192">
        <v>25003</v>
      </c>
      <c r="AC1192">
        <v>25004</v>
      </c>
      <c r="AD1192">
        <v>22</v>
      </c>
      <c r="AE1192">
        <v>165</v>
      </c>
      <c r="AF1192">
        <v>1000</v>
      </c>
      <c r="AG1192">
        <v>5</v>
      </c>
      <c r="AH1192">
        <v>0</v>
      </c>
      <c r="AI1192">
        <v>0</v>
      </c>
      <c r="AJ1192" t="s">
        <v>64</v>
      </c>
      <c r="AL1192" s="13" t="str">
        <f t="shared" si="72"/>
        <v>3030-32012</v>
      </c>
      <c r="AM1192" s="13">
        <v>3030</v>
      </c>
      <c r="AN1192" s="13">
        <v>32012</v>
      </c>
      <c r="AO1192" s="13">
        <v>1</v>
      </c>
    </row>
    <row r="1193" spans="1:41" x14ac:dyDescent="0.3">
      <c r="A1193" t="str">
        <f t="shared" si="73"/>
        <v>25004-13018</v>
      </c>
      <c r="B1193">
        <v>25004</v>
      </c>
      <c r="C1193">
        <v>13018</v>
      </c>
      <c r="D1193">
        <v>19</v>
      </c>
      <c r="E1193">
        <v>2</v>
      </c>
      <c r="F1193">
        <v>21</v>
      </c>
      <c r="G1193">
        <v>592</v>
      </c>
      <c r="H1193">
        <v>705</v>
      </c>
      <c r="I1193">
        <v>1297</v>
      </c>
      <c r="J1193">
        <v>6000</v>
      </c>
      <c r="K1193" t="s">
        <v>407</v>
      </c>
      <c r="O1193" t="str">
        <f t="shared" si="74"/>
        <v>23007-23009</v>
      </c>
      <c r="P1193">
        <v>23007</v>
      </c>
      <c r="Q1193">
        <v>23009</v>
      </c>
      <c r="R1193">
        <v>1</v>
      </c>
      <c r="S1193">
        <v>50</v>
      </c>
      <c r="T1193" t="s">
        <v>256</v>
      </c>
      <c r="U1193">
        <v>108</v>
      </c>
      <c r="V1193">
        <v>5400</v>
      </c>
      <c r="W1193">
        <v>2</v>
      </c>
      <c r="X1193">
        <v>0</v>
      </c>
      <c r="Y1193" t="s">
        <v>269</v>
      </c>
      <c r="AA1193" t="str">
        <f t="shared" si="75"/>
        <v>25004-13018</v>
      </c>
      <c r="AB1193">
        <v>25004</v>
      </c>
      <c r="AC1193">
        <v>13018</v>
      </c>
      <c r="AD1193">
        <v>19</v>
      </c>
      <c r="AE1193">
        <v>363</v>
      </c>
      <c r="AF1193">
        <v>6000</v>
      </c>
      <c r="AG1193">
        <v>2</v>
      </c>
      <c r="AH1193">
        <v>0</v>
      </c>
      <c r="AI1193">
        <v>592</v>
      </c>
      <c r="AJ1193" t="s">
        <v>84</v>
      </c>
      <c r="AL1193" s="13" t="str">
        <f t="shared" si="72"/>
        <v>3031-3024</v>
      </c>
      <c r="AM1193" s="13">
        <v>3031</v>
      </c>
      <c r="AN1193" s="13">
        <v>3024</v>
      </c>
      <c r="AO1193" s="13">
        <v>1</v>
      </c>
    </row>
    <row r="1194" spans="1:41" x14ac:dyDescent="0.3">
      <c r="A1194" t="str">
        <f t="shared" si="73"/>
        <v>25004-25003</v>
      </c>
      <c r="B1194">
        <v>25004</v>
      </c>
      <c r="C1194">
        <v>25003</v>
      </c>
      <c r="D1194">
        <v>23</v>
      </c>
      <c r="E1194">
        <v>0</v>
      </c>
      <c r="F1194">
        <v>23</v>
      </c>
      <c r="G1194">
        <v>21</v>
      </c>
      <c r="H1194">
        <v>0</v>
      </c>
      <c r="I1194">
        <v>21</v>
      </c>
      <c r="J1194">
        <v>2000</v>
      </c>
      <c r="K1194" t="s">
        <v>403</v>
      </c>
      <c r="O1194" t="str">
        <f t="shared" si="74"/>
        <v>23009-33002</v>
      </c>
      <c r="P1194">
        <v>23009</v>
      </c>
      <c r="Q1194">
        <v>33002</v>
      </c>
      <c r="R1194">
        <v>1</v>
      </c>
      <c r="S1194">
        <v>51</v>
      </c>
      <c r="T1194" t="s">
        <v>256</v>
      </c>
      <c r="U1194">
        <v>111</v>
      </c>
      <c r="V1194">
        <v>5400</v>
      </c>
      <c r="W1194">
        <v>2</v>
      </c>
      <c r="X1194">
        <v>0</v>
      </c>
      <c r="Y1194" t="s">
        <v>269</v>
      </c>
      <c r="AA1194" t="str">
        <f t="shared" si="75"/>
        <v>25004-25003</v>
      </c>
      <c r="AB1194">
        <v>25004</v>
      </c>
      <c r="AC1194">
        <v>25003</v>
      </c>
      <c r="AD1194">
        <v>23</v>
      </c>
      <c r="AE1194">
        <v>165</v>
      </c>
      <c r="AF1194">
        <v>2000</v>
      </c>
      <c r="AG1194">
        <v>5</v>
      </c>
      <c r="AH1194">
        <v>0</v>
      </c>
      <c r="AI1194">
        <v>21</v>
      </c>
      <c r="AJ1194" t="s">
        <v>64</v>
      </c>
      <c r="AL1194" s="13" t="str">
        <f t="shared" si="72"/>
        <v>3031-3030</v>
      </c>
      <c r="AM1194" s="13">
        <v>3031</v>
      </c>
      <c r="AN1194" s="13">
        <v>3030</v>
      </c>
      <c r="AO1194" s="13">
        <v>2</v>
      </c>
    </row>
    <row r="1195" spans="1:41" x14ac:dyDescent="0.3">
      <c r="A1195" t="str">
        <f t="shared" si="73"/>
        <v>25004-25009</v>
      </c>
      <c r="B1195">
        <v>25004</v>
      </c>
      <c r="C1195">
        <v>25009</v>
      </c>
      <c r="D1195">
        <v>15</v>
      </c>
      <c r="E1195">
        <v>6</v>
      </c>
      <c r="F1195">
        <v>21</v>
      </c>
      <c r="G1195">
        <v>686</v>
      </c>
      <c r="H1195">
        <v>267</v>
      </c>
      <c r="I1195">
        <v>953</v>
      </c>
      <c r="J1195">
        <v>2160</v>
      </c>
      <c r="K1195" t="s">
        <v>407</v>
      </c>
      <c r="O1195" t="str">
        <f t="shared" si="74"/>
        <v>33002-33001</v>
      </c>
      <c r="P1195">
        <v>33002</v>
      </c>
      <c r="Q1195">
        <v>33001</v>
      </c>
      <c r="R1195">
        <v>1</v>
      </c>
      <c r="S1195">
        <v>59</v>
      </c>
      <c r="T1195" t="s">
        <v>256</v>
      </c>
      <c r="U1195">
        <v>431</v>
      </c>
      <c r="V1195">
        <v>6000</v>
      </c>
      <c r="W1195">
        <v>2</v>
      </c>
      <c r="X1195">
        <v>0</v>
      </c>
      <c r="Y1195" t="s">
        <v>268</v>
      </c>
      <c r="AA1195" t="str">
        <f t="shared" si="75"/>
        <v>25004-25009</v>
      </c>
      <c r="AB1195">
        <v>25004</v>
      </c>
      <c r="AC1195">
        <v>25009</v>
      </c>
      <c r="AD1195">
        <v>15</v>
      </c>
      <c r="AE1195">
        <v>253</v>
      </c>
      <c r="AF1195">
        <v>2160</v>
      </c>
      <c r="AG1195">
        <v>2</v>
      </c>
      <c r="AH1195">
        <v>0</v>
      </c>
      <c r="AI1195">
        <v>686</v>
      </c>
      <c r="AJ1195" t="s">
        <v>84</v>
      </c>
      <c r="AL1195" s="13" t="str">
        <f t="shared" si="72"/>
        <v>3032-3025</v>
      </c>
      <c r="AM1195" s="13">
        <v>3032</v>
      </c>
      <c r="AN1195" s="13">
        <v>3025</v>
      </c>
      <c r="AO1195" s="13">
        <v>2</v>
      </c>
    </row>
    <row r="1196" spans="1:41" x14ac:dyDescent="0.3">
      <c r="A1196" t="str">
        <f t="shared" si="73"/>
        <v>25005-10009</v>
      </c>
      <c r="B1196">
        <v>25005</v>
      </c>
      <c r="C1196">
        <v>10009</v>
      </c>
      <c r="D1196">
        <v>35</v>
      </c>
      <c r="E1196">
        <v>2</v>
      </c>
      <c r="F1196">
        <v>37</v>
      </c>
      <c r="G1196">
        <v>272</v>
      </c>
      <c r="H1196">
        <v>538</v>
      </c>
      <c r="I1196">
        <v>810</v>
      </c>
      <c r="J1196">
        <v>5100</v>
      </c>
      <c r="K1196" t="s">
        <v>379</v>
      </c>
      <c r="O1196" t="str">
        <f t="shared" si="74"/>
        <v>33001-33023</v>
      </c>
      <c r="P1196">
        <v>33001</v>
      </c>
      <c r="Q1196">
        <v>33023</v>
      </c>
      <c r="R1196">
        <v>1</v>
      </c>
      <c r="S1196">
        <v>74</v>
      </c>
      <c r="T1196" t="s">
        <v>256</v>
      </c>
      <c r="U1196">
        <v>480</v>
      </c>
      <c r="V1196">
        <v>6000</v>
      </c>
      <c r="W1196">
        <v>2</v>
      </c>
      <c r="X1196">
        <v>0</v>
      </c>
      <c r="Y1196" t="s">
        <v>268</v>
      </c>
      <c r="AA1196" t="str">
        <f t="shared" si="75"/>
        <v>25005-10009</v>
      </c>
      <c r="AB1196">
        <v>25005</v>
      </c>
      <c r="AC1196">
        <v>10009</v>
      </c>
      <c r="AD1196">
        <v>35</v>
      </c>
      <c r="AE1196">
        <v>451</v>
      </c>
      <c r="AF1196">
        <v>5100</v>
      </c>
      <c r="AG1196">
        <v>2</v>
      </c>
      <c r="AH1196">
        <v>0</v>
      </c>
      <c r="AI1196">
        <v>272</v>
      </c>
      <c r="AJ1196" t="s">
        <v>63</v>
      </c>
      <c r="AL1196" s="13" t="str">
        <f t="shared" si="72"/>
        <v>3032-3033</v>
      </c>
      <c r="AM1196" s="13">
        <v>3032</v>
      </c>
      <c r="AN1196" s="13">
        <v>3033</v>
      </c>
      <c r="AO1196" s="13">
        <v>1</v>
      </c>
    </row>
    <row r="1197" spans="1:41" x14ac:dyDescent="0.3">
      <c r="A1197" t="str">
        <f t="shared" si="73"/>
        <v>25005-25006</v>
      </c>
      <c r="B1197">
        <v>25005</v>
      </c>
      <c r="C1197">
        <v>25006</v>
      </c>
      <c r="D1197">
        <v>17</v>
      </c>
      <c r="E1197">
        <v>13</v>
      </c>
      <c r="F1197">
        <v>30</v>
      </c>
      <c r="G1197">
        <v>284</v>
      </c>
      <c r="H1197">
        <v>618</v>
      </c>
      <c r="I1197">
        <v>902</v>
      </c>
      <c r="J1197">
        <v>1647</v>
      </c>
      <c r="K1197" t="s">
        <v>379</v>
      </c>
      <c r="O1197" t="str">
        <f t="shared" si="74"/>
        <v>33024-33025</v>
      </c>
      <c r="P1197">
        <v>33024</v>
      </c>
      <c r="Q1197">
        <v>33025</v>
      </c>
      <c r="R1197">
        <v>1</v>
      </c>
      <c r="S1197">
        <v>65</v>
      </c>
      <c r="T1197" t="s">
        <v>256</v>
      </c>
      <c r="U1197">
        <v>207</v>
      </c>
      <c r="V1197">
        <v>6000</v>
      </c>
      <c r="W1197">
        <v>2</v>
      </c>
      <c r="X1197">
        <v>0</v>
      </c>
      <c r="Y1197" t="s">
        <v>268</v>
      </c>
      <c r="AA1197" t="str">
        <f t="shared" si="75"/>
        <v>25005-25006</v>
      </c>
      <c r="AB1197">
        <v>25005</v>
      </c>
      <c r="AC1197">
        <v>25006</v>
      </c>
      <c r="AD1197">
        <v>17</v>
      </c>
      <c r="AE1197">
        <v>194</v>
      </c>
      <c r="AF1197">
        <v>1647</v>
      </c>
      <c r="AG1197">
        <v>2</v>
      </c>
      <c r="AH1197">
        <v>0</v>
      </c>
      <c r="AI1197">
        <v>284</v>
      </c>
      <c r="AJ1197" t="s">
        <v>63</v>
      </c>
      <c r="AL1197" s="13" t="str">
        <f t="shared" si="72"/>
        <v>3033-3027</v>
      </c>
      <c r="AM1197" s="13">
        <v>3033</v>
      </c>
      <c r="AN1197" s="13">
        <v>3027</v>
      </c>
      <c r="AO1197" s="13">
        <v>1</v>
      </c>
    </row>
    <row r="1198" spans="1:41" x14ac:dyDescent="0.3">
      <c r="A1198" t="str">
        <f t="shared" si="73"/>
        <v>25005-10010</v>
      </c>
      <c r="B1198">
        <v>25005</v>
      </c>
      <c r="C1198">
        <v>10010</v>
      </c>
      <c r="D1198">
        <v>13</v>
      </c>
      <c r="E1198">
        <v>2</v>
      </c>
      <c r="F1198">
        <v>15</v>
      </c>
      <c r="G1198">
        <v>0</v>
      </c>
      <c r="H1198">
        <v>590</v>
      </c>
      <c r="I1198">
        <v>590</v>
      </c>
      <c r="J1198">
        <v>2160</v>
      </c>
      <c r="K1198" t="s">
        <v>367</v>
      </c>
      <c r="O1198" t="str">
        <f t="shared" si="74"/>
        <v>33025-50001</v>
      </c>
      <c r="P1198">
        <v>33025</v>
      </c>
      <c r="Q1198">
        <v>50001</v>
      </c>
      <c r="R1198">
        <v>1</v>
      </c>
      <c r="S1198">
        <v>83</v>
      </c>
      <c r="T1198" t="s">
        <v>256</v>
      </c>
      <c r="U1198">
        <v>152</v>
      </c>
      <c r="V1198">
        <v>4000</v>
      </c>
      <c r="W1198">
        <v>2</v>
      </c>
      <c r="X1198">
        <v>0</v>
      </c>
      <c r="Y1198" t="s">
        <v>268</v>
      </c>
      <c r="AA1198" t="str">
        <f t="shared" si="75"/>
        <v>25005-10010</v>
      </c>
      <c r="AB1198">
        <v>25005</v>
      </c>
      <c r="AC1198">
        <v>10010</v>
      </c>
      <c r="AD1198">
        <v>13</v>
      </c>
      <c r="AE1198">
        <v>94</v>
      </c>
      <c r="AF1198">
        <v>2160</v>
      </c>
      <c r="AG1198">
        <v>2</v>
      </c>
      <c r="AH1198">
        <v>0</v>
      </c>
      <c r="AI1198">
        <v>0</v>
      </c>
      <c r="AJ1198" t="s">
        <v>44</v>
      </c>
      <c r="AL1198" s="13" t="str">
        <f t="shared" si="72"/>
        <v>3033-3034</v>
      </c>
      <c r="AM1198" s="13">
        <v>3033</v>
      </c>
      <c r="AN1198" s="13">
        <v>3034</v>
      </c>
      <c r="AO1198" s="13">
        <v>1</v>
      </c>
    </row>
    <row r="1199" spans="1:41" x14ac:dyDescent="0.3">
      <c r="A1199" t="str">
        <f t="shared" si="73"/>
        <v>25005-27002</v>
      </c>
      <c r="B1199">
        <v>25005</v>
      </c>
      <c r="C1199">
        <v>27002</v>
      </c>
      <c r="D1199">
        <v>22</v>
      </c>
      <c r="E1199">
        <v>51</v>
      </c>
      <c r="F1199">
        <v>73</v>
      </c>
      <c r="G1199">
        <v>24</v>
      </c>
      <c r="H1199">
        <v>651</v>
      </c>
      <c r="I1199">
        <v>675</v>
      </c>
      <c r="J1199">
        <v>800</v>
      </c>
      <c r="K1199" t="s">
        <v>367</v>
      </c>
      <c r="O1199" t="str">
        <f t="shared" si="74"/>
        <v>50001-33025</v>
      </c>
      <c r="P1199">
        <v>50001</v>
      </c>
      <c r="Q1199">
        <v>33025</v>
      </c>
      <c r="R1199">
        <v>1</v>
      </c>
      <c r="S1199">
        <v>88</v>
      </c>
      <c r="T1199" t="s">
        <v>256</v>
      </c>
      <c r="U1199">
        <v>152</v>
      </c>
      <c r="V1199">
        <v>6000</v>
      </c>
      <c r="W1199">
        <v>2</v>
      </c>
      <c r="X1199">
        <v>0</v>
      </c>
      <c r="Y1199" t="s">
        <v>268</v>
      </c>
      <c r="AA1199" t="str">
        <f t="shared" si="75"/>
        <v>25005-27002</v>
      </c>
      <c r="AB1199">
        <v>25005</v>
      </c>
      <c r="AC1199">
        <v>27002</v>
      </c>
      <c r="AD1199">
        <v>22</v>
      </c>
      <c r="AE1199">
        <v>346</v>
      </c>
      <c r="AF1199">
        <v>800</v>
      </c>
      <c r="AG1199">
        <v>2</v>
      </c>
      <c r="AH1199">
        <v>0</v>
      </c>
      <c r="AI1199">
        <v>24</v>
      </c>
      <c r="AJ1199" t="s">
        <v>44</v>
      </c>
      <c r="AL1199" s="13" t="str">
        <f t="shared" si="72"/>
        <v>3034-37002</v>
      </c>
      <c r="AM1199" s="13">
        <v>3034</v>
      </c>
      <c r="AN1199" s="13">
        <v>37002</v>
      </c>
      <c r="AO1199" s="13">
        <v>1</v>
      </c>
    </row>
    <row r="1200" spans="1:41" x14ac:dyDescent="0.3">
      <c r="A1200" t="str">
        <f t="shared" si="73"/>
        <v>25006-25002</v>
      </c>
      <c r="B1200">
        <v>25006</v>
      </c>
      <c r="C1200">
        <v>25002</v>
      </c>
      <c r="D1200">
        <v>13</v>
      </c>
      <c r="E1200">
        <v>4</v>
      </c>
      <c r="F1200">
        <v>17</v>
      </c>
      <c r="G1200">
        <v>37</v>
      </c>
      <c r="H1200">
        <v>122</v>
      </c>
      <c r="I1200">
        <v>159</v>
      </c>
      <c r="J1200">
        <v>2060</v>
      </c>
      <c r="K1200" t="s">
        <v>411</v>
      </c>
      <c r="O1200" t="str">
        <f t="shared" si="74"/>
        <v>33025-33024</v>
      </c>
      <c r="P1200">
        <v>33025</v>
      </c>
      <c r="Q1200">
        <v>33024</v>
      </c>
      <c r="R1200">
        <v>1</v>
      </c>
      <c r="S1200">
        <v>90</v>
      </c>
      <c r="T1200" t="s">
        <v>256</v>
      </c>
      <c r="U1200">
        <v>207</v>
      </c>
      <c r="V1200">
        <v>6000</v>
      </c>
      <c r="W1200">
        <v>2</v>
      </c>
      <c r="X1200">
        <v>0</v>
      </c>
      <c r="Y1200" t="s">
        <v>268</v>
      </c>
      <c r="AA1200" t="str">
        <f t="shared" si="75"/>
        <v>25006-25002</v>
      </c>
      <c r="AB1200">
        <v>25006</v>
      </c>
      <c r="AC1200">
        <v>25002</v>
      </c>
      <c r="AD1200">
        <v>13</v>
      </c>
      <c r="AE1200">
        <v>128</v>
      </c>
      <c r="AF1200">
        <v>2060</v>
      </c>
      <c r="AG1200">
        <v>3</v>
      </c>
      <c r="AH1200">
        <v>0</v>
      </c>
      <c r="AI1200">
        <v>37</v>
      </c>
      <c r="AJ1200" t="s">
        <v>88</v>
      </c>
      <c r="AL1200" s="13" t="str">
        <f t="shared" si="72"/>
        <v>4001-4002</v>
      </c>
      <c r="AM1200" s="13">
        <v>4001</v>
      </c>
      <c r="AN1200" s="13">
        <v>4002</v>
      </c>
      <c r="AO1200" s="13">
        <v>2</v>
      </c>
    </row>
    <row r="1201" spans="1:41" x14ac:dyDescent="0.3">
      <c r="A1201" t="str">
        <f t="shared" si="73"/>
        <v>25006-25005</v>
      </c>
      <c r="B1201">
        <v>25006</v>
      </c>
      <c r="C1201">
        <v>25005</v>
      </c>
      <c r="D1201">
        <v>22</v>
      </c>
      <c r="E1201">
        <v>19</v>
      </c>
      <c r="F1201">
        <v>41</v>
      </c>
      <c r="G1201">
        <v>7</v>
      </c>
      <c r="H1201">
        <v>984</v>
      </c>
      <c r="I1201">
        <v>991</v>
      </c>
      <c r="J1201">
        <v>1724</v>
      </c>
      <c r="K1201" t="s">
        <v>379</v>
      </c>
      <c r="O1201" t="str">
        <f t="shared" si="74"/>
        <v>33023-33001</v>
      </c>
      <c r="P1201">
        <v>33023</v>
      </c>
      <c r="Q1201">
        <v>33001</v>
      </c>
      <c r="R1201">
        <v>1</v>
      </c>
      <c r="S1201">
        <v>74</v>
      </c>
      <c r="T1201" t="s">
        <v>256</v>
      </c>
      <c r="U1201">
        <v>480</v>
      </c>
      <c r="V1201">
        <v>4200</v>
      </c>
      <c r="W1201">
        <v>2</v>
      </c>
      <c r="X1201">
        <v>0</v>
      </c>
      <c r="Y1201" t="s">
        <v>268</v>
      </c>
      <c r="AA1201" t="str">
        <f t="shared" si="75"/>
        <v>25006-25005</v>
      </c>
      <c r="AB1201">
        <v>25006</v>
      </c>
      <c r="AC1201">
        <v>25005</v>
      </c>
      <c r="AD1201">
        <v>22</v>
      </c>
      <c r="AE1201">
        <v>194</v>
      </c>
      <c r="AF1201">
        <v>1724</v>
      </c>
      <c r="AG1201">
        <v>2</v>
      </c>
      <c r="AH1201">
        <v>0</v>
      </c>
      <c r="AI1201">
        <v>7</v>
      </c>
      <c r="AJ1201" t="s">
        <v>63</v>
      </c>
      <c r="AL1201" s="13" t="str">
        <f t="shared" si="72"/>
        <v>4001-11002</v>
      </c>
      <c r="AM1201" s="13">
        <v>4001</v>
      </c>
      <c r="AN1201" s="13">
        <v>11002</v>
      </c>
      <c r="AO1201" s="13">
        <v>2</v>
      </c>
    </row>
    <row r="1202" spans="1:41" x14ac:dyDescent="0.3">
      <c r="A1202" t="str">
        <f t="shared" si="73"/>
        <v>25006-25007</v>
      </c>
      <c r="B1202">
        <v>25006</v>
      </c>
      <c r="C1202">
        <v>25007</v>
      </c>
      <c r="D1202">
        <v>21</v>
      </c>
      <c r="E1202">
        <v>1</v>
      </c>
      <c r="F1202">
        <v>22</v>
      </c>
      <c r="G1202">
        <v>448</v>
      </c>
      <c r="H1202">
        <v>748</v>
      </c>
      <c r="I1202">
        <v>1196</v>
      </c>
      <c r="J1202">
        <v>6000</v>
      </c>
      <c r="K1202" t="s">
        <v>379</v>
      </c>
      <c r="O1202" t="str">
        <f t="shared" si="74"/>
        <v>33001-33002</v>
      </c>
      <c r="P1202">
        <v>33001</v>
      </c>
      <c r="Q1202">
        <v>33002</v>
      </c>
      <c r="R1202">
        <v>1</v>
      </c>
      <c r="S1202">
        <v>66</v>
      </c>
      <c r="T1202" t="s">
        <v>256</v>
      </c>
      <c r="U1202">
        <v>431</v>
      </c>
      <c r="V1202">
        <v>2000</v>
      </c>
      <c r="W1202">
        <v>2</v>
      </c>
      <c r="X1202">
        <v>0</v>
      </c>
      <c r="Y1202" t="s">
        <v>268</v>
      </c>
      <c r="AA1202" t="str">
        <f t="shared" si="75"/>
        <v>25006-25007</v>
      </c>
      <c r="AB1202">
        <v>25006</v>
      </c>
      <c r="AC1202">
        <v>25007</v>
      </c>
      <c r="AD1202">
        <v>21</v>
      </c>
      <c r="AE1202">
        <v>229</v>
      </c>
      <c r="AF1202">
        <v>6000</v>
      </c>
      <c r="AG1202">
        <v>2</v>
      </c>
      <c r="AH1202">
        <v>0</v>
      </c>
      <c r="AI1202">
        <v>448</v>
      </c>
      <c r="AJ1202" t="s">
        <v>63</v>
      </c>
      <c r="AL1202" s="13" t="str">
        <f t="shared" si="72"/>
        <v>4002-4004</v>
      </c>
      <c r="AM1202" s="13">
        <v>4002</v>
      </c>
      <c r="AN1202" s="13">
        <v>4004</v>
      </c>
      <c r="AO1202" s="13">
        <v>2</v>
      </c>
    </row>
    <row r="1203" spans="1:41" x14ac:dyDescent="0.3">
      <c r="A1203" t="str">
        <f t="shared" si="73"/>
        <v>25007-25006</v>
      </c>
      <c r="B1203">
        <v>25007</v>
      </c>
      <c r="C1203">
        <v>25006</v>
      </c>
      <c r="D1203">
        <v>18</v>
      </c>
      <c r="E1203">
        <v>27</v>
      </c>
      <c r="F1203">
        <v>45</v>
      </c>
      <c r="G1203">
        <v>381</v>
      </c>
      <c r="H1203">
        <v>782</v>
      </c>
      <c r="I1203">
        <v>1163</v>
      </c>
      <c r="J1203">
        <v>1647</v>
      </c>
      <c r="K1203" t="s">
        <v>379</v>
      </c>
      <c r="O1203" t="str">
        <f t="shared" si="74"/>
        <v>23008-23006</v>
      </c>
      <c r="P1203">
        <v>23008</v>
      </c>
      <c r="Q1203">
        <v>23006</v>
      </c>
      <c r="R1203">
        <v>1</v>
      </c>
      <c r="S1203">
        <v>57</v>
      </c>
      <c r="T1203" t="s">
        <v>256</v>
      </c>
      <c r="U1203">
        <v>149</v>
      </c>
      <c r="V1203">
        <v>3500</v>
      </c>
      <c r="W1203">
        <v>2</v>
      </c>
      <c r="X1203">
        <v>0</v>
      </c>
      <c r="Y1203" t="s">
        <v>114</v>
      </c>
      <c r="AA1203" t="str">
        <f t="shared" si="75"/>
        <v>25007-25006</v>
      </c>
      <c r="AB1203">
        <v>25007</v>
      </c>
      <c r="AC1203">
        <v>25006</v>
      </c>
      <c r="AD1203">
        <v>18</v>
      </c>
      <c r="AE1203">
        <v>229</v>
      </c>
      <c r="AF1203">
        <v>1647</v>
      </c>
      <c r="AG1203">
        <v>2</v>
      </c>
      <c r="AH1203">
        <v>0</v>
      </c>
      <c r="AI1203">
        <v>381</v>
      </c>
      <c r="AJ1203" t="s">
        <v>63</v>
      </c>
      <c r="AL1203" s="13" t="str">
        <f t="shared" si="72"/>
        <v>4002-4001</v>
      </c>
      <c r="AM1203" s="13">
        <v>4002</v>
      </c>
      <c r="AN1203" s="13">
        <v>4001</v>
      </c>
      <c r="AO1203" s="13">
        <v>2</v>
      </c>
    </row>
    <row r="1204" spans="1:41" x14ac:dyDescent="0.3">
      <c r="A1204" t="str">
        <f t="shared" si="73"/>
        <v>25007-13016</v>
      </c>
      <c r="B1204">
        <v>25007</v>
      </c>
      <c r="C1204">
        <v>13016</v>
      </c>
      <c r="D1204">
        <v>40</v>
      </c>
      <c r="E1204">
        <v>6</v>
      </c>
      <c r="F1204">
        <v>46</v>
      </c>
      <c r="G1204">
        <v>0</v>
      </c>
      <c r="H1204">
        <v>158</v>
      </c>
      <c r="I1204">
        <v>158</v>
      </c>
      <c r="J1204">
        <v>4000</v>
      </c>
      <c r="K1204" t="s">
        <v>369</v>
      </c>
      <c r="O1204" t="str">
        <f t="shared" si="74"/>
        <v>23006-18007</v>
      </c>
      <c r="P1204">
        <v>23006</v>
      </c>
      <c r="Q1204">
        <v>18007</v>
      </c>
      <c r="R1204">
        <v>1</v>
      </c>
      <c r="S1204">
        <v>52</v>
      </c>
      <c r="T1204" t="s">
        <v>256</v>
      </c>
      <c r="U1204">
        <v>178</v>
      </c>
      <c r="V1204">
        <v>2450</v>
      </c>
      <c r="W1204">
        <v>2</v>
      </c>
      <c r="X1204">
        <v>0</v>
      </c>
      <c r="Y1204" t="s">
        <v>114</v>
      </c>
      <c r="AA1204" t="str">
        <f t="shared" si="75"/>
        <v>25007-13016</v>
      </c>
      <c r="AB1204">
        <v>25007</v>
      </c>
      <c r="AC1204">
        <v>13016</v>
      </c>
      <c r="AD1204">
        <v>40</v>
      </c>
      <c r="AE1204">
        <v>557</v>
      </c>
      <c r="AF1204">
        <v>4000</v>
      </c>
      <c r="AG1204">
        <v>3</v>
      </c>
      <c r="AH1204">
        <v>0</v>
      </c>
      <c r="AI1204">
        <v>0</v>
      </c>
      <c r="AJ1204" t="s">
        <v>42</v>
      </c>
      <c r="AL1204" s="13" t="str">
        <f t="shared" si="72"/>
        <v>4004-4002</v>
      </c>
      <c r="AM1204" s="13">
        <v>4004</v>
      </c>
      <c r="AN1204" s="13">
        <v>4002</v>
      </c>
      <c r="AO1204" s="13">
        <v>2</v>
      </c>
    </row>
    <row r="1205" spans="1:41" x14ac:dyDescent="0.3">
      <c r="A1205" t="str">
        <f t="shared" si="73"/>
        <v>25007-25008</v>
      </c>
      <c r="B1205">
        <v>25007</v>
      </c>
      <c r="C1205">
        <v>25008</v>
      </c>
      <c r="D1205">
        <v>12</v>
      </c>
      <c r="E1205">
        <v>0</v>
      </c>
      <c r="F1205">
        <v>12</v>
      </c>
      <c r="G1205">
        <v>479</v>
      </c>
      <c r="H1205">
        <v>686</v>
      </c>
      <c r="I1205">
        <v>1165</v>
      </c>
      <c r="J1205">
        <v>6000</v>
      </c>
      <c r="K1205" t="s">
        <v>379</v>
      </c>
      <c r="O1205" t="str">
        <f t="shared" si="74"/>
        <v>18007-18002</v>
      </c>
      <c r="P1205">
        <v>18007</v>
      </c>
      <c r="Q1205">
        <v>18002</v>
      </c>
      <c r="R1205">
        <v>1</v>
      </c>
      <c r="S1205">
        <v>31</v>
      </c>
      <c r="T1205" t="s">
        <v>256</v>
      </c>
      <c r="U1205">
        <v>77</v>
      </c>
      <c r="V1205">
        <v>3426</v>
      </c>
      <c r="W1205">
        <v>2</v>
      </c>
      <c r="X1205">
        <v>0</v>
      </c>
      <c r="Y1205" t="s">
        <v>113</v>
      </c>
      <c r="AA1205" t="str">
        <f t="shared" si="75"/>
        <v>25007-25008</v>
      </c>
      <c r="AB1205">
        <v>25007</v>
      </c>
      <c r="AC1205">
        <v>25008</v>
      </c>
      <c r="AD1205">
        <v>12</v>
      </c>
      <c r="AE1205">
        <v>171</v>
      </c>
      <c r="AF1205">
        <v>6000</v>
      </c>
      <c r="AG1205">
        <v>2</v>
      </c>
      <c r="AH1205">
        <v>0</v>
      </c>
      <c r="AI1205">
        <v>479</v>
      </c>
      <c r="AJ1205" t="s">
        <v>63</v>
      </c>
      <c r="AL1205" s="13" t="str">
        <f t="shared" si="72"/>
        <v>4004-4010</v>
      </c>
      <c r="AM1205" s="13">
        <v>4004</v>
      </c>
      <c r="AN1205" s="13">
        <v>4010</v>
      </c>
      <c r="AO1205" s="13">
        <v>2</v>
      </c>
    </row>
    <row r="1206" spans="1:41" x14ac:dyDescent="0.3">
      <c r="A1206" t="str">
        <f t="shared" si="73"/>
        <v>25008-21001</v>
      </c>
      <c r="B1206">
        <v>25008</v>
      </c>
      <c r="C1206">
        <v>21001</v>
      </c>
      <c r="D1206">
        <v>26</v>
      </c>
      <c r="E1206">
        <v>0</v>
      </c>
      <c r="F1206">
        <v>26</v>
      </c>
      <c r="G1206">
        <v>86</v>
      </c>
      <c r="H1206">
        <v>434</v>
      </c>
      <c r="I1206">
        <v>520</v>
      </c>
      <c r="J1206">
        <v>4000</v>
      </c>
      <c r="K1206" t="s">
        <v>379</v>
      </c>
      <c r="O1206" t="str">
        <f t="shared" si="74"/>
        <v>18002-18001</v>
      </c>
      <c r="P1206">
        <v>18002</v>
      </c>
      <c r="Q1206">
        <v>18001</v>
      </c>
      <c r="R1206">
        <v>1</v>
      </c>
      <c r="S1206">
        <v>36</v>
      </c>
      <c r="T1206" t="s">
        <v>256</v>
      </c>
      <c r="U1206">
        <v>67</v>
      </c>
      <c r="V1206">
        <v>4894</v>
      </c>
      <c r="W1206">
        <v>2</v>
      </c>
      <c r="X1206">
        <v>0</v>
      </c>
      <c r="Y1206" t="s">
        <v>108</v>
      </c>
      <c r="AA1206" t="str">
        <f t="shared" si="75"/>
        <v>25008-21001</v>
      </c>
      <c r="AB1206">
        <v>25008</v>
      </c>
      <c r="AC1206">
        <v>21001</v>
      </c>
      <c r="AD1206">
        <v>26</v>
      </c>
      <c r="AE1206">
        <v>356</v>
      </c>
      <c r="AF1206">
        <v>4000</v>
      </c>
      <c r="AG1206">
        <v>2</v>
      </c>
      <c r="AH1206">
        <v>0</v>
      </c>
      <c r="AI1206">
        <v>86</v>
      </c>
      <c r="AJ1206" t="s">
        <v>63</v>
      </c>
      <c r="AL1206" s="13" t="str">
        <f t="shared" si="72"/>
        <v>4004-4005</v>
      </c>
      <c r="AM1206" s="13">
        <v>4004</v>
      </c>
      <c r="AN1206" s="13">
        <v>4005</v>
      </c>
      <c r="AO1206" s="13">
        <v>2</v>
      </c>
    </row>
    <row r="1207" spans="1:41" x14ac:dyDescent="0.3">
      <c r="A1207" t="str">
        <f t="shared" si="73"/>
        <v>25008-25010</v>
      </c>
      <c r="B1207">
        <v>25008</v>
      </c>
      <c r="C1207">
        <v>25010</v>
      </c>
      <c r="D1207">
        <v>10</v>
      </c>
      <c r="E1207">
        <v>4</v>
      </c>
      <c r="F1207">
        <v>14</v>
      </c>
      <c r="G1207">
        <v>394</v>
      </c>
      <c r="H1207">
        <v>250</v>
      </c>
      <c r="I1207">
        <v>644</v>
      </c>
      <c r="J1207">
        <v>1417</v>
      </c>
      <c r="K1207" t="s">
        <v>379</v>
      </c>
      <c r="O1207" t="str">
        <f t="shared" si="74"/>
        <v>18001-36015</v>
      </c>
      <c r="P1207">
        <v>18001</v>
      </c>
      <c r="Q1207">
        <v>36015</v>
      </c>
      <c r="R1207">
        <v>1</v>
      </c>
      <c r="S1207">
        <v>57</v>
      </c>
      <c r="T1207" t="s">
        <v>256</v>
      </c>
      <c r="U1207">
        <v>161</v>
      </c>
      <c r="V1207">
        <v>3708</v>
      </c>
      <c r="W1207">
        <v>2</v>
      </c>
      <c r="X1207">
        <v>0</v>
      </c>
      <c r="Y1207" t="s">
        <v>339</v>
      </c>
      <c r="AA1207" t="str">
        <f t="shared" si="75"/>
        <v>25008-25010</v>
      </c>
      <c r="AB1207">
        <v>25008</v>
      </c>
      <c r="AC1207">
        <v>25010</v>
      </c>
      <c r="AD1207">
        <v>10</v>
      </c>
      <c r="AE1207">
        <v>150</v>
      </c>
      <c r="AF1207">
        <v>1417</v>
      </c>
      <c r="AG1207">
        <v>2</v>
      </c>
      <c r="AH1207">
        <v>0</v>
      </c>
      <c r="AI1207">
        <v>394</v>
      </c>
      <c r="AJ1207" t="s">
        <v>63</v>
      </c>
      <c r="AL1207" s="13" t="str">
        <f t="shared" si="72"/>
        <v>4005-4003</v>
      </c>
      <c r="AM1207" s="13">
        <v>4005</v>
      </c>
      <c r="AN1207" s="13">
        <v>4003</v>
      </c>
      <c r="AO1207" s="13">
        <v>1</v>
      </c>
    </row>
    <row r="1208" spans="1:41" x14ac:dyDescent="0.3">
      <c r="A1208" t="str">
        <f t="shared" si="73"/>
        <v>25008-25007</v>
      </c>
      <c r="B1208">
        <v>25008</v>
      </c>
      <c r="C1208">
        <v>25007</v>
      </c>
      <c r="D1208">
        <v>11</v>
      </c>
      <c r="E1208">
        <v>1</v>
      </c>
      <c r="F1208">
        <v>12</v>
      </c>
      <c r="G1208">
        <v>381</v>
      </c>
      <c r="H1208">
        <v>856</v>
      </c>
      <c r="I1208">
        <v>1237</v>
      </c>
      <c r="J1208">
        <v>6000</v>
      </c>
      <c r="K1208" t="s">
        <v>379</v>
      </c>
      <c r="O1208" t="str">
        <f t="shared" si="74"/>
        <v>36015-36009</v>
      </c>
      <c r="P1208">
        <v>36015</v>
      </c>
      <c r="Q1208">
        <v>36009</v>
      </c>
      <c r="R1208">
        <v>1</v>
      </c>
      <c r="S1208">
        <v>57</v>
      </c>
      <c r="T1208" t="s">
        <v>256</v>
      </c>
      <c r="U1208">
        <v>80</v>
      </c>
      <c r="V1208">
        <v>3708</v>
      </c>
      <c r="W1208">
        <v>2</v>
      </c>
      <c r="X1208">
        <v>0</v>
      </c>
      <c r="Y1208" t="s">
        <v>339</v>
      </c>
      <c r="AA1208" t="str">
        <f t="shared" si="75"/>
        <v>25008-25007</v>
      </c>
      <c r="AB1208">
        <v>25008</v>
      </c>
      <c r="AC1208">
        <v>25007</v>
      </c>
      <c r="AD1208">
        <v>11</v>
      </c>
      <c r="AE1208">
        <v>171</v>
      </c>
      <c r="AF1208">
        <v>6000</v>
      </c>
      <c r="AG1208">
        <v>2</v>
      </c>
      <c r="AH1208">
        <v>0</v>
      </c>
      <c r="AI1208">
        <v>381</v>
      </c>
      <c r="AJ1208" t="s">
        <v>63</v>
      </c>
      <c r="AL1208" s="13" t="str">
        <f t="shared" si="72"/>
        <v>4005-4014</v>
      </c>
      <c r="AM1208" s="13">
        <v>4005</v>
      </c>
      <c r="AN1208" s="13">
        <v>4014</v>
      </c>
      <c r="AO1208" s="13">
        <v>2</v>
      </c>
    </row>
    <row r="1209" spans="1:41" x14ac:dyDescent="0.3">
      <c r="A1209" t="str">
        <f t="shared" si="73"/>
        <v>25009-25004</v>
      </c>
      <c r="B1209">
        <v>25009</v>
      </c>
      <c r="C1209">
        <v>25004</v>
      </c>
      <c r="D1209">
        <v>16</v>
      </c>
      <c r="E1209">
        <v>1</v>
      </c>
      <c r="F1209">
        <v>17</v>
      </c>
      <c r="G1209">
        <v>614</v>
      </c>
      <c r="H1209">
        <v>705</v>
      </c>
      <c r="I1209">
        <v>1319</v>
      </c>
      <c r="J1209">
        <v>6000</v>
      </c>
      <c r="K1209" t="s">
        <v>407</v>
      </c>
      <c r="O1209" t="str">
        <f t="shared" si="74"/>
        <v>36009-36006</v>
      </c>
      <c r="P1209">
        <v>36009</v>
      </c>
      <c r="Q1209">
        <v>36006</v>
      </c>
      <c r="R1209">
        <v>1</v>
      </c>
      <c r="S1209">
        <v>58</v>
      </c>
      <c r="T1209" t="s">
        <v>256</v>
      </c>
      <c r="U1209">
        <v>79</v>
      </c>
      <c r="V1209">
        <v>3710</v>
      </c>
      <c r="W1209">
        <v>2</v>
      </c>
      <c r="X1209">
        <v>0</v>
      </c>
      <c r="Y1209" t="s">
        <v>339</v>
      </c>
      <c r="AA1209" t="str">
        <f t="shared" si="75"/>
        <v>25009-25004</v>
      </c>
      <c r="AB1209">
        <v>25009</v>
      </c>
      <c r="AC1209">
        <v>25004</v>
      </c>
      <c r="AD1209">
        <v>16</v>
      </c>
      <c r="AE1209">
        <v>253</v>
      </c>
      <c r="AF1209">
        <v>6000</v>
      </c>
      <c r="AG1209">
        <v>2</v>
      </c>
      <c r="AH1209">
        <v>0</v>
      </c>
      <c r="AI1209">
        <v>614</v>
      </c>
      <c r="AJ1209" t="s">
        <v>84</v>
      </c>
      <c r="AL1209" s="13" t="str">
        <f t="shared" si="72"/>
        <v>4005-4004</v>
      </c>
      <c r="AM1209" s="13">
        <v>4005</v>
      </c>
      <c r="AN1209" s="13">
        <v>4004</v>
      </c>
      <c r="AO1209" s="13">
        <v>2</v>
      </c>
    </row>
    <row r="1210" spans="1:41" x14ac:dyDescent="0.3">
      <c r="A1210" t="str">
        <f t="shared" si="73"/>
        <v>25009-25010</v>
      </c>
      <c r="B1210">
        <v>25009</v>
      </c>
      <c r="C1210">
        <v>25010</v>
      </c>
      <c r="D1210">
        <v>3</v>
      </c>
      <c r="E1210">
        <v>1</v>
      </c>
      <c r="F1210">
        <v>4</v>
      </c>
      <c r="G1210">
        <v>758</v>
      </c>
      <c r="H1210">
        <v>500</v>
      </c>
      <c r="I1210">
        <v>1258</v>
      </c>
      <c r="J1210">
        <v>4320</v>
      </c>
      <c r="K1210" t="s">
        <v>500</v>
      </c>
      <c r="O1210" t="str">
        <f t="shared" si="74"/>
        <v>36006-36001</v>
      </c>
      <c r="P1210">
        <v>36006</v>
      </c>
      <c r="Q1210">
        <v>36001</v>
      </c>
      <c r="R1210">
        <v>1</v>
      </c>
      <c r="S1210">
        <v>61</v>
      </c>
      <c r="T1210" t="s">
        <v>256</v>
      </c>
      <c r="U1210">
        <v>138</v>
      </c>
      <c r="V1210">
        <v>3710</v>
      </c>
      <c r="W1210">
        <v>2</v>
      </c>
      <c r="X1210">
        <v>0</v>
      </c>
      <c r="Y1210" t="s">
        <v>339</v>
      </c>
      <c r="AA1210" t="str">
        <f t="shared" si="75"/>
        <v>25009-25010</v>
      </c>
      <c r="AB1210">
        <v>25009</v>
      </c>
      <c r="AC1210">
        <v>25010</v>
      </c>
      <c r="AD1210">
        <v>3</v>
      </c>
      <c r="AE1210">
        <v>48</v>
      </c>
      <c r="AF1210">
        <v>4320</v>
      </c>
      <c r="AG1210">
        <v>2</v>
      </c>
      <c r="AH1210">
        <v>0</v>
      </c>
      <c r="AI1210">
        <v>758</v>
      </c>
      <c r="AJ1210" t="s">
        <v>107</v>
      </c>
      <c r="AL1210" s="13" t="str">
        <f t="shared" si="72"/>
        <v>4006-4015</v>
      </c>
      <c r="AM1210" s="13">
        <v>4006</v>
      </c>
      <c r="AN1210" s="13">
        <v>4015</v>
      </c>
      <c r="AO1210" s="13">
        <v>2</v>
      </c>
    </row>
    <row r="1211" spans="1:41" x14ac:dyDescent="0.3">
      <c r="A1211" t="str">
        <f t="shared" si="73"/>
        <v>25010-25008</v>
      </c>
      <c r="B1211">
        <v>25010</v>
      </c>
      <c r="C1211">
        <v>25008</v>
      </c>
      <c r="D1211">
        <v>10</v>
      </c>
      <c r="E1211">
        <v>2</v>
      </c>
      <c r="F1211">
        <v>12</v>
      </c>
      <c r="G1211">
        <v>318</v>
      </c>
      <c r="H1211">
        <v>256</v>
      </c>
      <c r="I1211">
        <v>574</v>
      </c>
      <c r="J1211">
        <v>1575</v>
      </c>
      <c r="K1211" t="s">
        <v>379</v>
      </c>
      <c r="O1211" t="str">
        <f t="shared" si="74"/>
        <v>36001-16009</v>
      </c>
      <c r="P1211">
        <v>36001</v>
      </c>
      <c r="Q1211">
        <v>16009</v>
      </c>
      <c r="R1211">
        <v>1</v>
      </c>
      <c r="S1211">
        <v>55</v>
      </c>
      <c r="T1211" t="s">
        <v>256</v>
      </c>
      <c r="U1211">
        <v>60</v>
      </c>
      <c r="V1211">
        <v>5300</v>
      </c>
      <c r="W1211">
        <v>2</v>
      </c>
      <c r="X1211">
        <v>0</v>
      </c>
      <c r="Y1211" t="s">
        <v>339</v>
      </c>
      <c r="AA1211" t="str">
        <f t="shared" si="75"/>
        <v>25010-25008</v>
      </c>
      <c r="AB1211">
        <v>25010</v>
      </c>
      <c r="AC1211">
        <v>25008</v>
      </c>
      <c r="AD1211">
        <v>10</v>
      </c>
      <c r="AE1211">
        <v>150</v>
      </c>
      <c r="AF1211">
        <v>1575</v>
      </c>
      <c r="AG1211">
        <v>2</v>
      </c>
      <c r="AH1211">
        <v>0</v>
      </c>
      <c r="AI1211">
        <v>318</v>
      </c>
      <c r="AJ1211" t="s">
        <v>63</v>
      </c>
      <c r="AL1211" s="13" t="str">
        <f t="shared" si="72"/>
        <v>4006-4005</v>
      </c>
      <c r="AM1211" s="13">
        <v>4006</v>
      </c>
      <c r="AN1211" s="13">
        <v>4005</v>
      </c>
      <c r="AO1211" s="13">
        <v>2</v>
      </c>
    </row>
    <row r="1212" spans="1:41" x14ac:dyDescent="0.3">
      <c r="A1212" t="str">
        <f t="shared" si="73"/>
        <v>25010-25011</v>
      </c>
      <c r="B1212">
        <v>25010</v>
      </c>
      <c r="C1212">
        <v>25011</v>
      </c>
      <c r="D1212">
        <v>9</v>
      </c>
      <c r="E1212">
        <v>10</v>
      </c>
      <c r="F1212">
        <v>19</v>
      </c>
      <c r="G1212">
        <v>834</v>
      </c>
      <c r="H1212">
        <v>494</v>
      </c>
      <c r="I1212">
        <v>1328</v>
      </c>
      <c r="J1212">
        <v>4320</v>
      </c>
      <c r="K1212" t="s">
        <v>503</v>
      </c>
      <c r="O1212" t="str">
        <f t="shared" si="74"/>
        <v>16009-16007</v>
      </c>
      <c r="P1212">
        <v>16009</v>
      </c>
      <c r="Q1212">
        <v>16007</v>
      </c>
      <c r="R1212">
        <v>1</v>
      </c>
      <c r="S1212">
        <v>54</v>
      </c>
      <c r="T1212" t="s">
        <v>256</v>
      </c>
      <c r="U1212">
        <v>171</v>
      </c>
      <c r="V1212">
        <v>3710</v>
      </c>
      <c r="W1212">
        <v>2</v>
      </c>
      <c r="X1212">
        <v>0</v>
      </c>
      <c r="Y1212" t="s">
        <v>339</v>
      </c>
      <c r="AA1212" t="str">
        <f t="shared" si="75"/>
        <v>25010-25011</v>
      </c>
      <c r="AB1212">
        <v>25010</v>
      </c>
      <c r="AC1212">
        <v>25011</v>
      </c>
      <c r="AD1212">
        <v>9</v>
      </c>
      <c r="AE1212">
        <v>73</v>
      </c>
      <c r="AF1212">
        <v>4320</v>
      </c>
      <c r="AG1212">
        <v>3</v>
      </c>
      <c r="AH1212">
        <v>0</v>
      </c>
      <c r="AI1212">
        <v>834</v>
      </c>
      <c r="AJ1212" t="s">
        <v>106</v>
      </c>
      <c r="AL1212" s="13" t="str">
        <f t="shared" si="72"/>
        <v>4007-4006</v>
      </c>
      <c r="AM1212" s="13">
        <v>4007</v>
      </c>
      <c r="AN1212" s="13">
        <v>4006</v>
      </c>
      <c r="AO1212" s="13">
        <v>1</v>
      </c>
    </row>
    <row r="1213" spans="1:41" x14ac:dyDescent="0.3">
      <c r="A1213" t="str">
        <f t="shared" si="73"/>
        <v>25011-25012</v>
      </c>
      <c r="B1213">
        <v>25011</v>
      </c>
      <c r="C1213">
        <v>25012</v>
      </c>
      <c r="D1213">
        <v>7</v>
      </c>
      <c r="E1213">
        <v>9</v>
      </c>
      <c r="F1213">
        <v>16</v>
      </c>
      <c r="G1213">
        <v>730</v>
      </c>
      <c r="H1213">
        <v>804</v>
      </c>
      <c r="I1213">
        <v>1534</v>
      </c>
      <c r="J1213">
        <v>4320</v>
      </c>
      <c r="K1213" t="s">
        <v>518</v>
      </c>
      <c r="O1213" t="str">
        <f t="shared" si="74"/>
        <v>16007-16003</v>
      </c>
      <c r="P1213">
        <v>16007</v>
      </c>
      <c r="Q1213">
        <v>16003</v>
      </c>
      <c r="R1213">
        <v>1</v>
      </c>
      <c r="S1213">
        <v>59</v>
      </c>
      <c r="T1213" t="s">
        <v>256</v>
      </c>
      <c r="U1213">
        <v>322</v>
      </c>
      <c r="V1213">
        <v>3710</v>
      </c>
      <c r="W1213">
        <v>2</v>
      </c>
      <c r="X1213">
        <v>0</v>
      </c>
      <c r="Y1213" t="s">
        <v>339</v>
      </c>
      <c r="AA1213" t="str">
        <f t="shared" si="75"/>
        <v>25011-25012</v>
      </c>
      <c r="AB1213">
        <v>25011</v>
      </c>
      <c r="AC1213">
        <v>25012</v>
      </c>
      <c r="AD1213">
        <v>7</v>
      </c>
      <c r="AE1213">
        <v>58</v>
      </c>
      <c r="AF1213">
        <v>4320</v>
      </c>
      <c r="AG1213">
        <v>3</v>
      </c>
      <c r="AH1213">
        <v>0</v>
      </c>
      <c r="AI1213">
        <v>730</v>
      </c>
      <c r="AJ1213" t="s">
        <v>113</v>
      </c>
      <c r="AL1213" s="13" t="str">
        <f t="shared" si="72"/>
        <v>4008-4009</v>
      </c>
      <c r="AM1213" s="13">
        <v>4008</v>
      </c>
      <c r="AN1213" s="13">
        <v>4009</v>
      </c>
      <c r="AO1213" s="13">
        <v>2</v>
      </c>
    </row>
    <row r="1214" spans="1:41" x14ac:dyDescent="0.3">
      <c r="A1214" t="str">
        <f t="shared" si="73"/>
        <v>25011-21002</v>
      </c>
      <c r="B1214">
        <v>25011</v>
      </c>
      <c r="C1214">
        <v>21002</v>
      </c>
      <c r="D1214">
        <v>8</v>
      </c>
      <c r="E1214">
        <v>8</v>
      </c>
      <c r="F1214">
        <v>16</v>
      </c>
      <c r="G1214">
        <v>468</v>
      </c>
      <c r="H1214">
        <v>495</v>
      </c>
      <c r="I1214">
        <v>963</v>
      </c>
      <c r="J1214">
        <v>4320</v>
      </c>
      <c r="K1214" t="s">
        <v>407</v>
      </c>
      <c r="O1214" t="str">
        <f t="shared" si="74"/>
        <v>16003-14010</v>
      </c>
      <c r="P1214">
        <v>16003</v>
      </c>
      <c r="Q1214">
        <v>14010</v>
      </c>
      <c r="R1214">
        <v>1</v>
      </c>
      <c r="S1214">
        <v>47</v>
      </c>
      <c r="T1214" t="s">
        <v>256</v>
      </c>
      <c r="U1214">
        <v>162</v>
      </c>
      <c r="V1214">
        <v>3710</v>
      </c>
      <c r="W1214">
        <v>2</v>
      </c>
      <c r="X1214">
        <v>0</v>
      </c>
      <c r="Y1214" t="s">
        <v>339</v>
      </c>
      <c r="AA1214" t="str">
        <f t="shared" si="75"/>
        <v>25011-21002</v>
      </c>
      <c r="AB1214">
        <v>25011</v>
      </c>
      <c r="AC1214">
        <v>21002</v>
      </c>
      <c r="AD1214">
        <v>8</v>
      </c>
      <c r="AE1214">
        <v>105</v>
      </c>
      <c r="AF1214">
        <v>4320</v>
      </c>
      <c r="AG1214">
        <v>3</v>
      </c>
      <c r="AH1214">
        <v>0</v>
      </c>
      <c r="AI1214">
        <v>468</v>
      </c>
      <c r="AJ1214" t="s">
        <v>84</v>
      </c>
      <c r="AL1214" s="13" t="str">
        <f t="shared" si="72"/>
        <v>4008-2002</v>
      </c>
      <c r="AM1214" s="13">
        <v>4008</v>
      </c>
      <c r="AN1214" s="13">
        <v>2002</v>
      </c>
      <c r="AO1214" s="13">
        <v>3</v>
      </c>
    </row>
    <row r="1215" spans="1:41" x14ac:dyDescent="0.3">
      <c r="A1215" t="str">
        <f t="shared" si="73"/>
        <v>25012-21001</v>
      </c>
      <c r="B1215">
        <v>25012</v>
      </c>
      <c r="C1215">
        <v>21001</v>
      </c>
      <c r="D1215">
        <v>9</v>
      </c>
      <c r="E1215">
        <v>0</v>
      </c>
      <c r="F1215">
        <v>9</v>
      </c>
      <c r="G1215">
        <v>124</v>
      </c>
      <c r="H1215">
        <v>16</v>
      </c>
      <c r="I1215">
        <v>140</v>
      </c>
      <c r="J1215">
        <v>3500</v>
      </c>
      <c r="K1215" t="s">
        <v>379</v>
      </c>
      <c r="O1215" t="str">
        <f t="shared" si="74"/>
        <v>14010-14006</v>
      </c>
      <c r="P1215">
        <v>14010</v>
      </c>
      <c r="Q1215">
        <v>14006</v>
      </c>
      <c r="R1215">
        <v>1</v>
      </c>
      <c r="S1215">
        <v>66</v>
      </c>
      <c r="T1215" t="s">
        <v>256</v>
      </c>
      <c r="U1215">
        <v>283</v>
      </c>
      <c r="V1215">
        <v>5300</v>
      </c>
      <c r="W1215">
        <v>2</v>
      </c>
      <c r="X1215">
        <v>0</v>
      </c>
      <c r="Y1215" t="s">
        <v>339</v>
      </c>
      <c r="AA1215" t="str">
        <f t="shared" si="75"/>
        <v>25012-21001</v>
      </c>
      <c r="AB1215">
        <v>25012</v>
      </c>
      <c r="AC1215">
        <v>21001</v>
      </c>
      <c r="AD1215">
        <v>9</v>
      </c>
      <c r="AE1215">
        <v>133</v>
      </c>
      <c r="AF1215">
        <v>3500</v>
      </c>
      <c r="AG1215">
        <v>2</v>
      </c>
      <c r="AH1215">
        <v>0</v>
      </c>
      <c r="AI1215">
        <v>124</v>
      </c>
      <c r="AJ1215" t="s">
        <v>63</v>
      </c>
      <c r="AL1215" s="13" t="str">
        <f t="shared" si="72"/>
        <v>4009-1006</v>
      </c>
      <c r="AM1215" s="13">
        <v>4009</v>
      </c>
      <c r="AN1215" s="13">
        <v>1006</v>
      </c>
      <c r="AO1215" s="13">
        <v>2</v>
      </c>
    </row>
    <row r="1216" spans="1:41" x14ac:dyDescent="0.3">
      <c r="A1216" t="str">
        <f t="shared" si="73"/>
        <v>25012-25009</v>
      </c>
      <c r="B1216">
        <v>25012</v>
      </c>
      <c r="C1216">
        <v>25009</v>
      </c>
      <c r="D1216">
        <v>3</v>
      </c>
      <c r="E1216">
        <v>1</v>
      </c>
      <c r="F1216">
        <v>4</v>
      </c>
      <c r="G1216">
        <v>685</v>
      </c>
      <c r="H1216">
        <v>938</v>
      </c>
      <c r="I1216">
        <v>1623</v>
      </c>
      <c r="J1216">
        <v>3600</v>
      </c>
      <c r="K1216" t="s">
        <v>501</v>
      </c>
      <c r="O1216" t="str">
        <f t="shared" si="74"/>
        <v>14006-14003</v>
      </c>
      <c r="P1216">
        <v>14006</v>
      </c>
      <c r="Q1216">
        <v>14003</v>
      </c>
      <c r="R1216">
        <v>1</v>
      </c>
      <c r="S1216">
        <v>73</v>
      </c>
      <c r="T1216" t="s">
        <v>256</v>
      </c>
      <c r="U1216">
        <v>234</v>
      </c>
      <c r="V1216">
        <v>5300</v>
      </c>
      <c r="W1216">
        <v>2</v>
      </c>
      <c r="X1216">
        <v>0</v>
      </c>
      <c r="Y1216" t="s">
        <v>339</v>
      </c>
      <c r="AA1216" t="str">
        <f t="shared" si="75"/>
        <v>25012-25009</v>
      </c>
      <c r="AB1216">
        <v>25012</v>
      </c>
      <c r="AC1216">
        <v>25009</v>
      </c>
      <c r="AD1216">
        <v>3</v>
      </c>
      <c r="AE1216">
        <v>47</v>
      </c>
      <c r="AF1216">
        <v>3600</v>
      </c>
      <c r="AG1216">
        <v>2</v>
      </c>
      <c r="AH1216">
        <v>0</v>
      </c>
      <c r="AI1216">
        <v>685</v>
      </c>
      <c r="AJ1216" t="s">
        <v>108</v>
      </c>
      <c r="AL1216" s="13" t="str">
        <f t="shared" ref="AL1216:AL1276" si="76">+AM1216&amp;-AN1216</f>
        <v>4009-4010</v>
      </c>
      <c r="AM1216" s="13">
        <v>4009</v>
      </c>
      <c r="AN1216" s="13">
        <v>4010</v>
      </c>
      <c r="AO1216" s="13">
        <v>1</v>
      </c>
    </row>
    <row r="1217" spans="1:41" x14ac:dyDescent="0.3">
      <c r="A1217" t="str">
        <f t="shared" si="73"/>
        <v>26001-26002</v>
      </c>
      <c r="B1217">
        <v>26001</v>
      </c>
      <c r="C1217">
        <v>26002</v>
      </c>
      <c r="D1217">
        <v>8</v>
      </c>
      <c r="E1217">
        <v>4</v>
      </c>
      <c r="F1217">
        <v>12</v>
      </c>
      <c r="G1217">
        <v>100</v>
      </c>
      <c r="H1217">
        <v>458</v>
      </c>
      <c r="I1217">
        <v>558</v>
      </c>
      <c r="J1217">
        <v>3600</v>
      </c>
      <c r="K1217" t="s">
        <v>303</v>
      </c>
      <c r="O1217" t="str">
        <f t="shared" si="74"/>
        <v>14003-14001</v>
      </c>
      <c r="P1217">
        <v>14003</v>
      </c>
      <c r="Q1217">
        <v>14001</v>
      </c>
      <c r="R1217">
        <v>1</v>
      </c>
      <c r="S1217">
        <v>72</v>
      </c>
      <c r="T1217" t="s">
        <v>256</v>
      </c>
      <c r="U1217">
        <v>398</v>
      </c>
      <c r="V1217">
        <v>3710</v>
      </c>
      <c r="W1217">
        <v>2</v>
      </c>
      <c r="X1217">
        <v>0</v>
      </c>
      <c r="Y1217" t="s">
        <v>339</v>
      </c>
      <c r="AA1217" t="str">
        <f t="shared" si="75"/>
        <v>26001-26002</v>
      </c>
      <c r="AB1217">
        <v>26001</v>
      </c>
      <c r="AC1217">
        <v>26002</v>
      </c>
      <c r="AD1217">
        <v>8</v>
      </c>
      <c r="AE1217">
        <v>117</v>
      </c>
      <c r="AF1217">
        <v>3600</v>
      </c>
      <c r="AG1217">
        <v>3</v>
      </c>
      <c r="AH1217">
        <v>0</v>
      </c>
      <c r="AI1217">
        <v>100</v>
      </c>
      <c r="AJ1217" t="s">
        <v>303</v>
      </c>
      <c r="AL1217" s="13" t="str">
        <f t="shared" si="76"/>
        <v>4009-4008</v>
      </c>
      <c r="AM1217" s="13">
        <v>4009</v>
      </c>
      <c r="AN1217" s="13">
        <v>4008</v>
      </c>
      <c r="AO1217" s="13">
        <v>2</v>
      </c>
    </row>
    <row r="1218" spans="1:41" x14ac:dyDescent="0.3">
      <c r="A1218" t="str">
        <f t="shared" si="73"/>
        <v>26001-25006</v>
      </c>
      <c r="B1218">
        <v>26001</v>
      </c>
      <c r="C1218">
        <v>25006</v>
      </c>
      <c r="D1218">
        <v>30</v>
      </c>
      <c r="E1218">
        <v>60</v>
      </c>
      <c r="F1218">
        <v>90</v>
      </c>
      <c r="G1218">
        <v>35</v>
      </c>
      <c r="H1218">
        <v>359</v>
      </c>
      <c r="I1218">
        <v>394</v>
      </c>
      <c r="J1218">
        <v>800</v>
      </c>
      <c r="K1218" t="s">
        <v>411</v>
      </c>
      <c r="O1218" t="str">
        <f t="shared" si="74"/>
        <v>14001-7004</v>
      </c>
      <c r="P1218">
        <v>14001</v>
      </c>
      <c r="Q1218">
        <v>7004</v>
      </c>
      <c r="R1218">
        <v>1</v>
      </c>
      <c r="S1218">
        <v>76</v>
      </c>
      <c r="T1218" t="s">
        <v>256</v>
      </c>
      <c r="U1218">
        <v>614</v>
      </c>
      <c r="V1218">
        <v>5300</v>
      </c>
      <c r="W1218">
        <v>1</v>
      </c>
      <c r="X1218">
        <v>0</v>
      </c>
      <c r="Y1218" t="s">
        <v>339</v>
      </c>
      <c r="AA1218" t="str">
        <f t="shared" si="75"/>
        <v>26001-25006</v>
      </c>
      <c r="AB1218">
        <v>26001</v>
      </c>
      <c r="AC1218">
        <v>25006</v>
      </c>
      <c r="AD1218">
        <v>30</v>
      </c>
      <c r="AE1218">
        <v>309</v>
      </c>
      <c r="AF1218">
        <v>800</v>
      </c>
      <c r="AG1218">
        <v>3</v>
      </c>
      <c r="AH1218">
        <v>0</v>
      </c>
      <c r="AI1218">
        <v>35</v>
      </c>
      <c r="AJ1218" t="s">
        <v>88</v>
      </c>
      <c r="AL1218" s="13" t="str">
        <f t="shared" si="76"/>
        <v>4010-4004</v>
      </c>
      <c r="AM1218" s="13">
        <v>4010</v>
      </c>
      <c r="AN1218" s="13">
        <v>4004</v>
      </c>
      <c r="AO1218" s="13">
        <v>2</v>
      </c>
    </row>
    <row r="1219" spans="1:41" x14ac:dyDescent="0.3">
      <c r="A1219" t="str">
        <f t="shared" si="73"/>
        <v>26001-27002</v>
      </c>
      <c r="B1219">
        <v>26001</v>
      </c>
      <c r="C1219">
        <v>27002</v>
      </c>
      <c r="D1219">
        <v>15</v>
      </c>
      <c r="E1219">
        <v>17</v>
      </c>
      <c r="F1219">
        <v>32</v>
      </c>
      <c r="G1219">
        <v>0</v>
      </c>
      <c r="H1219">
        <v>575</v>
      </c>
      <c r="I1219">
        <v>575</v>
      </c>
      <c r="J1219">
        <v>2160</v>
      </c>
      <c r="K1219" t="s">
        <v>303</v>
      </c>
      <c r="O1219" t="str">
        <f t="shared" si="74"/>
        <v>7004-7003</v>
      </c>
      <c r="P1219">
        <v>7004</v>
      </c>
      <c r="Q1219">
        <v>7003</v>
      </c>
      <c r="R1219">
        <v>1</v>
      </c>
      <c r="S1219">
        <v>86</v>
      </c>
      <c r="T1219" t="s">
        <v>256</v>
      </c>
      <c r="U1219">
        <v>190</v>
      </c>
      <c r="V1219">
        <v>4589</v>
      </c>
      <c r="W1219">
        <v>1</v>
      </c>
      <c r="X1219">
        <v>0</v>
      </c>
      <c r="Y1219" t="s">
        <v>339</v>
      </c>
      <c r="AA1219" t="str">
        <f t="shared" si="75"/>
        <v>26001-27002</v>
      </c>
      <c r="AB1219">
        <v>26001</v>
      </c>
      <c r="AC1219">
        <v>27002</v>
      </c>
      <c r="AD1219">
        <v>15</v>
      </c>
      <c r="AE1219">
        <v>184</v>
      </c>
      <c r="AF1219">
        <v>2160</v>
      </c>
      <c r="AG1219">
        <v>3</v>
      </c>
      <c r="AH1219">
        <v>0</v>
      </c>
      <c r="AI1219">
        <v>0</v>
      </c>
      <c r="AJ1219" t="s">
        <v>303</v>
      </c>
      <c r="AL1219" s="13" t="str">
        <f t="shared" si="76"/>
        <v>4010-1001</v>
      </c>
      <c r="AM1219" s="13">
        <v>4010</v>
      </c>
      <c r="AN1219" s="13">
        <v>1001</v>
      </c>
      <c r="AO1219" s="13">
        <v>2</v>
      </c>
    </row>
    <row r="1220" spans="1:41" x14ac:dyDescent="0.3">
      <c r="A1220" t="str">
        <f t="shared" ref="A1220:A1283" si="77">+B1220&amp;-C1220</f>
        <v>26002-26004</v>
      </c>
      <c r="B1220">
        <v>26002</v>
      </c>
      <c r="C1220">
        <v>26004</v>
      </c>
      <c r="D1220">
        <v>14</v>
      </c>
      <c r="E1220">
        <v>3</v>
      </c>
      <c r="F1220">
        <v>17</v>
      </c>
      <c r="G1220">
        <v>100</v>
      </c>
      <c r="H1220">
        <v>174</v>
      </c>
      <c r="I1220">
        <v>274</v>
      </c>
      <c r="J1220">
        <v>4000</v>
      </c>
      <c r="K1220" t="s">
        <v>435</v>
      </c>
      <c r="O1220" t="str">
        <f t="shared" ref="O1220:O1283" si="78">+P1220&amp;-Q1220</f>
        <v>5041-5042</v>
      </c>
      <c r="P1220">
        <v>5041</v>
      </c>
      <c r="Q1220">
        <v>5042</v>
      </c>
      <c r="R1220">
        <v>1</v>
      </c>
      <c r="S1220">
        <v>89</v>
      </c>
      <c r="T1220" t="s">
        <v>256</v>
      </c>
      <c r="U1220">
        <v>255</v>
      </c>
      <c r="V1220">
        <v>6000</v>
      </c>
      <c r="W1220">
        <v>1</v>
      </c>
      <c r="X1220">
        <v>0</v>
      </c>
      <c r="Y1220" t="s">
        <v>339</v>
      </c>
      <c r="AA1220" t="str">
        <f t="shared" ref="AA1220:AA1283" si="79">+AB1220&amp;-AC1220</f>
        <v>26002-26004</v>
      </c>
      <c r="AB1220">
        <v>26002</v>
      </c>
      <c r="AC1220">
        <v>26004</v>
      </c>
      <c r="AD1220">
        <v>14</v>
      </c>
      <c r="AE1220">
        <v>136</v>
      </c>
      <c r="AF1220">
        <v>4000</v>
      </c>
      <c r="AG1220">
        <v>5</v>
      </c>
      <c r="AH1220">
        <v>0</v>
      </c>
      <c r="AI1220">
        <v>100</v>
      </c>
      <c r="AJ1220" t="s">
        <v>129</v>
      </c>
      <c r="AL1220" s="13" t="str">
        <f t="shared" si="76"/>
        <v>4010-4009</v>
      </c>
      <c r="AM1220" s="13">
        <v>4010</v>
      </c>
      <c r="AN1220" s="13">
        <v>4009</v>
      </c>
      <c r="AO1220" s="13">
        <v>2</v>
      </c>
    </row>
    <row r="1221" spans="1:41" x14ac:dyDescent="0.3">
      <c r="A1221" t="str">
        <f t="shared" si="77"/>
        <v>26002-21003</v>
      </c>
      <c r="B1221">
        <v>26002</v>
      </c>
      <c r="C1221">
        <v>21003</v>
      </c>
      <c r="D1221">
        <v>33</v>
      </c>
      <c r="E1221">
        <v>22</v>
      </c>
      <c r="F1221">
        <v>55</v>
      </c>
      <c r="G1221">
        <v>100</v>
      </c>
      <c r="H1221">
        <v>184</v>
      </c>
      <c r="I1221">
        <v>284</v>
      </c>
      <c r="J1221">
        <v>1620</v>
      </c>
      <c r="K1221" t="s">
        <v>303</v>
      </c>
      <c r="O1221" t="str">
        <f t="shared" si="78"/>
        <v>5042-5043</v>
      </c>
      <c r="P1221">
        <v>5042</v>
      </c>
      <c r="Q1221">
        <v>5043</v>
      </c>
      <c r="R1221">
        <v>1</v>
      </c>
      <c r="S1221">
        <v>87</v>
      </c>
      <c r="T1221" t="s">
        <v>256</v>
      </c>
      <c r="U1221">
        <v>765</v>
      </c>
      <c r="V1221">
        <v>6180</v>
      </c>
      <c r="W1221">
        <v>1</v>
      </c>
      <c r="X1221">
        <v>0</v>
      </c>
      <c r="Y1221" t="s">
        <v>339</v>
      </c>
      <c r="AA1221" t="str">
        <f t="shared" si="79"/>
        <v>26002-21003</v>
      </c>
      <c r="AB1221">
        <v>26002</v>
      </c>
      <c r="AC1221">
        <v>21003</v>
      </c>
      <c r="AD1221">
        <v>33</v>
      </c>
      <c r="AE1221">
        <v>552</v>
      </c>
      <c r="AF1221">
        <v>1620</v>
      </c>
      <c r="AG1221">
        <v>3</v>
      </c>
      <c r="AH1221">
        <v>0</v>
      </c>
      <c r="AI1221">
        <v>100</v>
      </c>
      <c r="AJ1221" t="s">
        <v>303</v>
      </c>
      <c r="AL1221" s="13" t="str">
        <f t="shared" si="76"/>
        <v>4011-1001</v>
      </c>
      <c r="AM1221" s="13">
        <v>4011</v>
      </c>
      <c r="AN1221" s="13">
        <v>1001</v>
      </c>
      <c r="AO1221" s="13">
        <v>2</v>
      </c>
    </row>
    <row r="1222" spans="1:41" x14ac:dyDescent="0.3">
      <c r="A1222" t="str">
        <f t="shared" si="77"/>
        <v>26002-26001</v>
      </c>
      <c r="B1222">
        <v>26002</v>
      </c>
      <c r="C1222">
        <v>26001</v>
      </c>
      <c r="D1222">
        <v>8</v>
      </c>
      <c r="E1222">
        <v>6</v>
      </c>
      <c r="F1222">
        <v>14</v>
      </c>
      <c r="G1222">
        <v>0</v>
      </c>
      <c r="H1222">
        <v>369</v>
      </c>
      <c r="I1222">
        <v>369</v>
      </c>
      <c r="J1222">
        <v>2000</v>
      </c>
      <c r="K1222" t="s">
        <v>303</v>
      </c>
      <c r="O1222" t="str">
        <f t="shared" si="78"/>
        <v>5001-5000</v>
      </c>
      <c r="P1222">
        <v>5001</v>
      </c>
      <c r="Q1222">
        <v>5000</v>
      </c>
      <c r="R1222">
        <v>1</v>
      </c>
      <c r="S1222">
        <v>50</v>
      </c>
      <c r="T1222" t="s">
        <v>256</v>
      </c>
      <c r="U1222">
        <v>40</v>
      </c>
      <c r="V1222">
        <v>4120</v>
      </c>
      <c r="W1222">
        <v>2</v>
      </c>
      <c r="X1222">
        <v>0</v>
      </c>
      <c r="Y1222" t="s">
        <v>6</v>
      </c>
      <c r="AA1222" t="str">
        <f t="shared" si="79"/>
        <v>26002-26001</v>
      </c>
      <c r="AB1222">
        <v>26002</v>
      </c>
      <c r="AC1222">
        <v>26001</v>
      </c>
      <c r="AD1222">
        <v>8</v>
      </c>
      <c r="AE1222">
        <v>117</v>
      </c>
      <c r="AF1222">
        <v>2000</v>
      </c>
      <c r="AG1222">
        <v>3</v>
      </c>
      <c r="AH1222">
        <v>0</v>
      </c>
      <c r="AI1222">
        <v>0</v>
      </c>
      <c r="AJ1222" t="s">
        <v>303</v>
      </c>
      <c r="AL1222" s="13" t="str">
        <f t="shared" si="76"/>
        <v>4011-4010</v>
      </c>
      <c r="AM1222" s="13">
        <v>4011</v>
      </c>
      <c r="AN1222" s="13">
        <v>4010</v>
      </c>
      <c r="AO1222" s="13">
        <v>3</v>
      </c>
    </row>
    <row r="1223" spans="1:41" x14ac:dyDescent="0.3">
      <c r="A1223" t="str">
        <f t="shared" si="77"/>
        <v>26003-26004</v>
      </c>
      <c r="B1223">
        <v>26003</v>
      </c>
      <c r="C1223">
        <v>26004</v>
      </c>
      <c r="D1223">
        <v>16</v>
      </c>
      <c r="E1223">
        <v>0</v>
      </c>
      <c r="F1223">
        <v>16</v>
      </c>
      <c r="G1223">
        <v>18</v>
      </c>
      <c r="H1223">
        <v>3</v>
      </c>
      <c r="I1223">
        <v>21</v>
      </c>
      <c r="J1223">
        <v>900</v>
      </c>
      <c r="K1223" t="s">
        <v>428</v>
      </c>
      <c r="O1223" t="str">
        <f t="shared" si="78"/>
        <v>44003-44001</v>
      </c>
      <c r="P1223">
        <v>44003</v>
      </c>
      <c r="Q1223">
        <v>44001</v>
      </c>
      <c r="R1223">
        <v>1</v>
      </c>
      <c r="S1223">
        <v>79</v>
      </c>
      <c r="T1223" t="s">
        <v>256</v>
      </c>
      <c r="U1223">
        <v>133</v>
      </c>
      <c r="V1223">
        <v>4000</v>
      </c>
      <c r="W1223">
        <v>1</v>
      </c>
      <c r="X1223">
        <v>0</v>
      </c>
      <c r="Y1223" t="s">
        <v>132</v>
      </c>
      <c r="AA1223" t="str">
        <f t="shared" si="79"/>
        <v>26003-26004</v>
      </c>
      <c r="AB1223">
        <v>26003</v>
      </c>
      <c r="AC1223">
        <v>26004</v>
      </c>
      <c r="AD1223">
        <v>16</v>
      </c>
      <c r="AE1223">
        <v>115</v>
      </c>
      <c r="AF1223">
        <v>900</v>
      </c>
      <c r="AG1223">
        <v>5</v>
      </c>
      <c r="AH1223">
        <v>0</v>
      </c>
      <c r="AI1223">
        <v>18</v>
      </c>
      <c r="AJ1223" t="s">
        <v>118</v>
      </c>
      <c r="AL1223" s="13" t="str">
        <f t="shared" si="76"/>
        <v>4012-4011</v>
      </c>
      <c r="AM1223" s="13">
        <v>4012</v>
      </c>
      <c r="AN1223" s="13">
        <v>4011</v>
      </c>
      <c r="AO1223" s="13">
        <v>3</v>
      </c>
    </row>
    <row r="1224" spans="1:41" x14ac:dyDescent="0.3">
      <c r="A1224" t="str">
        <f t="shared" si="77"/>
        <v>26003-26001</v>
      </c>
      <c r="B1224">
        <v>26003</v>
      </c>
      <c r="C1224">
        <v>26001</v>
      </c>
      <c r="D1224">
        <v>10</v>
      </c>
      <c r="E1224">
        <v>28</v>
      </c>
      <c r="F1224">
        <v>38</v>
      </c>
      <c r="G1224">
        <v>35</v>
      </c>
      <c r="H1224">
        <v>506</v>
      </c>
      <c r="I1224">
        <v>541</v>
      </c>
      <c r="J1224">
        <v>800</v>
      </c>
      <c r="K1224" t="s">
        <v>411</v>
      </c>
      <c r="O1224" t="str">
        <f t="shared" si="78"/>
        <v>18002-18003</v>
      </c>
      <c r="P1224">
        <v>18002</v>
      </c>
      <c r="Q1224">
        <v>18003</v>
      </c>
      <c r="R1224">
        <v>1</v>
      </c>
      <c r="S1224">
        <v>59</v>
      </c>
      <c r="T1224" t="s">
        <v>256</v>
      </c>
      <c r="U1224">
        <v>426</v>
      </c>
      <c r="V1224">
        <v>2800</v>
      </c>
      <c r="W1224">
        <v>2</v>
      </c>
      <c r="X1224">
        <v>0</v>
      </c>
      <c r="Y1224" t="s">
        <v>270</v>
      </c>
      <c r="AA1224" t="str">
        <f t="shared" si="79"/>
        <v>26003-26001</v>
      </c>
      <c r="AB1224">
        <v>26003</v>
      </c>
      <c r="AC1224">
        <v>26001</v>
      </c>
      <c r="AD1224">
        <v>10</v>
      </c>
      <c r="AE1224">
        <v>130</v>
      </c>
      <c r="AF1224">
        <v>800</v>
      </c>
      <c r="AG1224">
        <v>3</v>
      </c>
      <c r="AH1224">
        <v>0</v>
      </c>
      <c r="AI1224">
        <v>35</v>
      </c>
      <c r="AJ1224" t="s">
        <v>88</v>
      </c>
      <c r="AL1224" s="13" t="str">
        <f t="shared" si="76"/>
        <v>4013-1003</v>
      </c>
      <c r="AM1224" s="13">
        <v>4013</v>
      </c>
      <c r="AN1224" s="13">
        <v>1003</v>
      </c>
      <c r="AO1224" s="13">
        <v>2</v>
      </c>
    </row>
    <row r="1225" spans="1:41" x14ac:dyDescent="0.3">
      <c r="A1225" t="str">
        <f t="shared" si="77"/>
        <v>26004-21007</v>
      </c>
      <c r="B1225">
        <v>26004</v>
      </c>
      <c r="C1225">
        <v>21007</v>
      </c>
      <c r="D1225">
        <v>53</v>
      </c>
      <c r="E1225">
        <v>2</v>
      </c>
      <c r="F1225">
        <v>55</v>
      </c>
      <c r="G1225">
        <v>18</v>
      </c>
      <c r="H1225">
        <v>41</v>
      </c>
      <c r="I1225">
        <v>59</v>
      </c>
      <c r="J1225">
        <v>2110</v>
      </c>
      <c r="K1225" t="s">
        <v>428</v>
      </c>
      <c r="O1225" t="str">
        <f t="shared" si="78"/>
        <v>18004-18005</v>
      </c>
      <c r="P1225">
        <v>18004</v>
      </c>
      <c r="Q1225">
        <v>18005</v>
      </c>
      <c r="R1225">
        <v>1</v>
      </c>
      <c r="S1225">
        <v>76</v>
      </c>
      <c r="T1225" t="s">
        <v>256</v>
      </c>
      <c r="U1225">
        <v>387</v>
      </c>
      <c r="V1225">
        <v>3600</v>
      </c>
      <c r="W1225">
        <v>2</v>
      </c>
      <c r="X1225">
        <v>0</v>
      </c>
      <c r="Y1225" t="s">
        <v>270</v>
      </c>
      <c r="AA1225" t="str">
        <f t="shared" si="79"/>
        <v>26004-21007</v>
      </c>
      <c r="AB1225">
        <v>26004</v>
      </c>
      <c r="AC1225">
        <v>21007</v>
      </c>
      <c r="AD1225">
        <v>53</v>
      </c>
      <c r="AE1225">
        <v>559</v>
      </c>
      <c r="AF1225">
        <v>2110</v>
      </c>
      <c r="AG1225">
        <v>5</v>
      </c>
      <c r="AH1225">
        <v>0</v>
      </c>
      <c r="AI1225">
        <v>18</v>
      </c>
      <c r="AJ1225" t="s">
        <v>118</v>
      </c>
      <c r="AL1225" s="13" t="str">
        <f t="shared" si="76"/>
        <v>4013-4012</v>
      </c>
      <c r="AM1225" s="13">
        <v>4013</v>
      </c>
      <c r="AN1225" s="13">
        <v>4012</v>
      </c>
      <c r="AO1225" s="13">
        <v>3</v>
      </c>
    </row>
    <row r="1226" spans="1:41" x14ac:dyDescent="0.3">
      <c r="A1226" t="str">
        <f t="shared" si="77"/>
        <v>26004-26006</v>
      </c>
      <c r="B1226">
        <v>26004</v>
      </c>
      <c r="C1226">
        <v>26006</v>
      </c>
      <c r="D1226">
        <v>5</v>
      </c>
      <c r="E1226">
        <v>2</v>
      </c>
      <c r="F1226">
        <v>7</v>
      </c>
      <c r="G1226">
        <v>100</v>
      </c>
      <c r="H1226">
        <v>137</v>
      </c>
      <c r="I1226">
        <v>237</v>
      </c>
      <c r="J1226">
        <v>1800</v>
      </c>
      <c r="K1226" t="s">
        <v>435</v>
      </c>
      <c r="O1226" t="str">
        <f t="shared" si="78"/>
        <v>36012-36013</v>
      </c>
      <c r="P1226">
        <v>36012</v>
      </c>
      <c r="Q1226">
        <v>36013</v>
      </c>
      <c r="R1226">
        <v>1</v>
      </c>
      <c r="S1226">
        <v>22</v>
      </c>
      <c r="T1226" t="s">
        <v>256</v>
      </c>
      <c r="U1226">
        <v>48</v>
      </c>
      <c r="V1226">
        <v>4000</v>
      </c>
      <c r="W1226">
        <v>5</v>
      </c>
      <c r="X1226">
        <v>0</v>
      </c>
      <c r="Y1226" t="s">
        <v>112</v>
      </c>
      <c r="AA1226" t="str">
        <f t="shared" si="79"/>
        <v>26004-26006</v>
      </c>
      <c r="AB1226">
        <v>26004</v>
      </c>
      <c r="AC1226">
        <v>26006</v>
      </c>
      <c r="AD1226">
        <v>5</v>
      </c>
      <c r="AE1226">
        <v>64</v>
      </c>
      <c r="AF1226">
        <v>1800</v>
      </c>
      <c r="AG1226">
        <v>5</v>
      </c>
      <c r="AH1226">
        <v>0</v>
      </c>
      <c r="AI1226">
        <v>100</v>
      </c>
      <c r="AJ1226" t="s">
        <v>129</v>
      </c>
      <c r="AL1226" s="13" t="str">
        <f t="shared" si="76"/>
        <v>4014-4005</v>
      </c>
      <c r="AM1226" s="13">
        <v>4014</v>
      </c>
      <c r="AN1226" s="13">
        <v>4005</v>
      </c>
      <c r="AO1226" s="13">
        <v>1</v>
      </c>
    </row>
    <row r="1227" spans="1:41" x14ac:dyDescent="0.3">
      <c r="A1227" t="str">
        <f t="shared" si="77"/>
        <v>26005-26006</v>
      </c>
      <c r="B1227">
        <v>26005</v>
      </c>
      <c r="C1227">
        <v>26006</v>
      </c>
      <c r="D1227">
        <v>14</v>
      </c>
      <c r="E1227">
        <v>1</v>
      </c>
      <c r="F1227">
        <v>15</v>
      </c>
      <c r="G1227">
        <v>16</v>
      </c>
      <c r="H1227">
        <v>2</v>
      </c>
      <c r="I1227">
        <v>18</v>
      </c>
      <c r="J1227">
        <v>2000</v>
      </c>
      <c r="K1227" t="s">
        <v>429</v>
      </c>
      <c r="O1227" t="str">
        <f t="shared" si="78"/>
        <v>33001-15004</v>
      </c>
      <c r="P1227">
        <v>33001</v>
      </c>
      <c r="Q1227">
        <v>15004</v>
      </c>
      <c r="R1227">
        <v>1</v>
      </c>
      <c r="S1227">
        <v>74</v>
      </c>
      <c r="T1227" t="s">
        <v>256</v>
      </c>
      <c r="U1227">
        <v>602</v>
      </c>
      <c r="V1227">
        <v>4000</v>
      </c>
      <c r="W1227">
        <v>3</v>
      </c>
      <c r="X1227">
        <v>0</v>
      </c>
      <c r="Y1227" t="s">
        <v>126</v>
      </c>
      <c r="AA1227" t="str">
        <f t="shared" si="79"/>
        <v>26005-26006</v>
      </c>
      <c r="AB1227">
        <v>26005</v>
      </c>
      <c r="AC1227">
        <v>26006</v>
      </c>
      <c r="AD1227">
        <v>14</v>
      </c>
      <c r="AE1227">
        <v>112</v>
      </c>
      <c r="AF1227">
        <v>2000</v>
      </c>
      <c r="AG1227">
        <v>5</v>
      </c>
      <c r="AH1227">
        <v>0</v>
      </c>
      <c r="AI1227">
        <v>16</v>
      </c>
      <c r="AJ1227" t="s">
        <v>119</v>
      </c>
      <c r="AL1227" s="13" t="str">
        <f t="shared" si="76"/>
        <v>4014-4013</v>
      </c>
      <c r="AM1227" s="13">
        <v>4014</v>
      </c>
      <c r="AN1227" s="13">
        <v>4013</v>
      </c>
      <c r="AO1227" s="13">
        <v>3</v>
      </c>
    </row>
    <row r="1228" spans="1:41" x14ac:dyDescent="0.3">
      <c r="A1228" t="str">
        <f t="shared" si="77"/>
        <v>26005-27006</v>
      </c>
      <c r="B1228">
        <v>26005</v>
      </c>
      <c r="C1228">
        <v>27006</v>
      </c>
      <c r="D1228">
        <v>24</v>
      </c>
      <c r="E1228">
        <v>2</v>
      </c>
      <c r="F1228">
        <v>26</v>
      </c>
      <c r="G1228">
        <v>31</v>
      </c>
      <c r="H1228">
        <v>18</v>
      </c>
      <c r="I1228">
        <v>49</v>
      </c>
      <c r="J1228">
        <v>1000</v>
      </c>
      <c r="K1228" t="s">
        <v>429</v>
      </c>
      <c r="O1228" t="str">
        <f t="shared" si="78"/>
        <v>33001-23006</v>
      </c>
      <c r="P1228">
        <v>33001</v>
      </c>
      <c r="Q1228">
        <v>23006</v>
      </c>
      <c r="R1228">
        <v>1</v>
      </c>
      <c r="S1228">
        <v>74</v>
      </c>
      <c r="T1228" t="s">
        <v>256</v>
      </c>
      <c r="U1228">
        <v>670</v>
      </c>
      <c r="V1228">
        <v>4000</v>
      </c>
      <c r="W1228">
        <v>3</v>
      </c>
      <c r="X1228">
        <v>0</v>
      </c>
      <c r="Y1228" t="s">
        <v>126</v>
      </c>
      <c r="AA1228" t="str">
        <f t="shared" si="79"/>
        <v>26005-27006</v>
      </c>
      <c r="AB1228">
        <v>26005</v>
      </c>
      <c r="AC1228">
        <v>27006</v>
      </c>
      <c r="AD1228">
        <v>24</v>
      </c>
      <c r="AE1228">
        <v>200</v>
      </c>
      <c r="AF1228">
        <v>1000</v>
      </c>
      <c r="AG1228">
        <v>5</v>
      </c>
      <c r="AH1228">
        <v>0</v>
      </c>
      <c r="AI1228">
        <v>31</v>
      </c>
      <c r="AJ1228" t="s">
        <v>119</v>
      </c>
      <c r="AL1228" s="13" t="str">
        <f t="shared" si="76"/>
        <v>4015-31010</v>
      </c>
      <c r="AM1228" s="13">
        <v>4015</v>
      </c>
      <c r="AN1228" s="13">
        <v>31010</v>
      </c>
      <c r="AO1228" s="13">
        <v>1</v>
      </c>
    </row>
    <row r="1229" spans="1:41" x14ac:dyDescent="0.3">
      <c r="A1229" t="str">
        <f t="shared" si="77"/>
        <v>26005-26003</v>
      </c>
      <c r="B1229">
        <v>26005</v>
      </c>
      <c r="C1229">
        <v>26003</v>
      </c>
      <c r="D1229">
        <v>4</v>
      </c>
      <c r="E1229">
        <v>5</v>
      </c>
      <c r="F1229">
        <v>9</v>
      </c>
      <c r="G1229">
        <v>35</v>
      </c>
      <c r="H1229">
        <v>509</v>
      </c>
      <c r="I1229">
        <v>544</v>
      </c>
      <c r="J1229">
        <v>2000</v>
      </c>
      <c r="K1229" t="s">
        <v>411</v>
      </c>
      <c r="O1229" t="str">
        <f t="shared" si="78"/>
        <v>23006-33001</v>
      </c>
      <c r="P1229">
        <v>23006</v>
      </c>
      <c r="Q1229">
        <v>33001</v>
      </c>
      <c r="R1229">
        <v>1</v>
      </c>
      <c r="S1229">
        <v>74</v>
      </c>
      <c r="T1229" t="s">
        <v>256</v>
      </c>
      <c r="U1229">
        <v>670</v>
      </c>
      <c r="V1229">
        <v>4000</v>
      </c>
      <c r="W1229">
        <v>3</v>
      </c>
      <c r="X1229">
        <v>0</v>
      </c>
      <c r="Y1229" t="s">
        <v>126</v>
      </c>
      <c r="AA1229" t="str">
        <f t="shared" si="79"/>
        <v>26005-26003</v>
      </c>
      <c r="AB1229">
        <v>26005</v>
      </c>
      <c r="AC1229">
        <v>26003</v>
      </c>
      <c r="AD1229">
        <v>4</v>
      </c>
      <c r="AE1229">
        <v>68</v>
      </c>
      <c r="AF1229">
        <v>2000</v>
      </c>
      <c r="AG1229">
        <v>3</v>
      </c>
      <c r="AH1229">
        <v>0</v>
      </c>
      <c r="AI1229">
        <v>35</v>
      </c>
      <c r="AJ1229" t="s">
        <v>88</v>
      </c>
      <c r="AL1229" s="13" t="str">
        <f t="shared" si="76"/>
        <v>4015-4014</v>
      </c>
      <c r="AM1229" s="13">
        <v>4015</v>
      </c>
      <c r="AN1229" s="13">
        <v>4014</v>
      </c>
      <c r="AO1229" s="13">
        <v>3</v>
      </c>
    </row>
    <row r="1230" spans="1:41" x14ac:dyDescent="0.3">
      <c r="A1230" t="str">
        <f t="shared" si="77"/>
        <v>26006-21009</v>
      </c>
      <c r="B1230">
        <v>26006</v>
      </c>
      <c r="C1230">
        <v>21009</v>
      </c>
      <c r="D1230">
        <v>56</v>
      </c>
      <c r="E1230">
        <v>4</v>
      </c>
      <c r="F1230">
        <v>60</v>
      </c>
      <c r="G1230">
        <v>16</v>
      </c>
      <c r="H1230">
        <v>23</v>
      </c>
      <c r="I1230">
        <v>39</v>
      </c>
      <c r="J1230">
        <v>1000</v>
      </c>
      <c r="K1230" t="s">
        <v>429</v>
      </c>
      <c r="O1230" t="str">
        <f t="shared" si="78"/>
        <v>40004-40013</v>
      </c>
      <c r="P1230">
        <v>40004</v>
      </c>
      <c r="Q1230">
        <v>40013</v>
      </c>
      <c r="R1230">
        <v>1</v>
      </c>
      <c r="S1230">
        <v>44</v>
      </c>
      <c r="T1230" t="s">
        <v>256</v>
      </c>
      <c r="U1230">
        <v>483</v>
      </c>
      <c r="V1230">
        <v>2000</v>
      </c>
      <c r="W1230">
        <v>5</v>
      </c>
      <c r="X1230">
        <v>0</v>
      </c>
      <c r="Y1230" t="s">
        <v>340</v>
      </c>
      <c r="AA1230" t="str">
        <f t="shared" si="79"/>
        <v>26006-21009</v>
      </c>
      <c r="AB1230">
        <v>26006</v>
      </c>
      <c r="AC1230">
        <v>21009</v>
      </c>
      <c r="AD1230">
        <v>56</v>
      </c>
      <c r="AE1230">
        <v>559</v>
      </c>
      <c r="AF1230">
        <v>1000</v>
      </c>
      <c r="AG1230">
        <v>5</v>
      </c>
      <c r="AH1230">
        <v>0</v>
      </c>
      <c r="AI1230">
        <v>16</v>
      </c>
      <c r="AJ1230" t="s">
        <v>119</v>
      </c>
      <c r="AL1230" s="13" t="str">
        <f t="shared" si="76"/>
        <v>4016-4015</v>
      </c>
      <c r="AM1230" s="13">
        <v>4016</v>
      </c>
      <c r="AN1230" s="13">
        <v>4015</v>
      </c>
      <c r="AO1230" s="13">
        <v>1</v>
      </c>
    </row>
    <row r="1231" spans="1:41" x14ac:dyDescent="0.3">
      <c r="A1231" t="str">
        <f t="shared" si="77"/>
        <v>26006-26005</v>
      </c>
      <c r="B1231">
        <v>26006</v>
      </c>
      <c r="C1231">
        <v>26005</v>
      </c>
      <c r="D1231">
        <v>16</v>
      </c>
      <c r="E1231">
        <v>1</v>
      </c>
      <c r="F1231">
        <v>17</v>
      </c>
      <c r="G1231">
        <v>31</v>
      </c>
      <c r="H1231">
        <v>18</v>
      </c>
      <c r="I1231">
        <v>49</v>
      </c>
      <c r="J1231">
        <v>900</v>
      </c>
      <c r="K1231" t="s">
        <v>429</v>
      </c>
      <c r="O1231" t="str">
        <f t="shared" si="78"/>
        <v>40013-40004</v>
      </c>
      <c r="P1231">
        <v>40013</v>
      </c>
      <c r="Q1231">
        <v>40004</v>
      </c>
      <c r="R1231">
        <v>1</v>
      </c>
      <c r="S1231">
        <v>47</v>
      </c>
      <c r="T1231" t="s">
        <v>256</v>
      </c>
      <c r="U1231">
        <v>483</v>
      </c>
      <c r="V1231">
        <v>2000</v>
      </c>
      <c r="W1231">
        <v>5</v>
      </c>
      <c r="X1231">
        <v>0</v>
      </c>
      <c r="Y1231" t="s">
        <v>340</v>
      </c>
      <c r="AA1231" t="str">
        <f t="shared" si="79"/>
        <v>26006-26005</v>
      </c>
      <c r="AB1231">
        <v>26006</v>
      </c>
      <c r="AC1231">
        <v>26005</v>
      </c>
      <c r="AD1231">
        <v>16</v>
      </c>
      <c r="AE1231">
        <v>112</v>
      </c>
      <c r="AF1231">
        <v>900</v>
      </c>
      <c r="AG1231">
        <v>5</v>
      </c>
      <c r="AH1231">
        <v>0</v>
      </c>
      <c r="AI1231">
        <v>31</v>
      </c>
      <c r="AJ1231" t="s">
        <v>119</v>
      </c>
      <c r="AL1231" s="13" t="str">
        <f t="shared" si="76"/>
        <v>4017-31002</v>
      </c>
      <c r="AM1231" s="13">
        <v>4017</v>
      </c>
      <c r="AN1231" s="13">
        <v>31002</v>
      </c>
      <c r="AO1231" s="13">
        <v>1</v>
      </c>
    </row>
    <row r="1232" spans="1:41" x14ac:dyDescent="0.3">
      <c r="A1232" t="str">
        <f t="shared" si="77"/>
        <v>26006-26008</v>
      </c>
      <c r="B1232">
        <v>26006</v>
      </c>
      <c r="C1232">
        <v>26008</v>
      </c>
      <c r="D1232">
        <v>17</v>
      </c>
      <c r="E1232">
        <v>22</v>
      </c>
      <c r="F1232">
        <v>39</v>
      </c>
      <c r="G1232">
        <v>159</v>
      </c>
      <c r="H1232">
        <v>98</v>
      </c>
      <c r="I1232">
        <v>257</v>
      </c>
      <c r="J1232">
        <v>949</v>
      </c>
      <c r="K1232" t="s">
        <v>435</v>
      </c>
      <c r="O1232" t="str">
        <f t="shared" si="78"/>
        <v>40011-7001</v>
      </c>
      <c r="P1232">
        <v>40011</v>
      </c>
      <c r="Q1232">
        <v>7001</v>
      </c>
      <c r="R1232">
        <v>1</v>
      </c>
      <c r="S1232">
        <v>47</v>
      </c>
      <c r="T1232" t="s">
        <v>256</v>
      </c>
      <c r="U1232">
        <v>135</v>
      </c>
      <c r="V1232">
        <v>2800</v>
      </c>
      <c r="W1232">
        <v>3</v>
      </c>
      <c r="X1232">
        <v>0</v>
      </c>
      <c r="Y1232" t="s">
        <v>8</v>
      </c>
      <c r="AA1232" t="str">
        <f t="shared" si="79"/>
        <v>26006-26008</v>
      </c>
      <c r="AB1232">
        <v>26006</v>
      </c>
      <c r="AC1232">
        <v>26008</v>
      </c>
      <c r="AD1232">
        <v>17</v>
      </c>
      <c r="AE1232">
        <v>222</v>
      </c>
      <c r="AF1232">
        <v>949</v>
      </c>
      <c r="AG1232">
        <v>5</v>
      </c>
      <c r="AH1232">
        <v>0</v>
      </c>
      <c r="AI1232">
        <v>159</v>
      </c>
      <c r="AJ1232" t="s">
        <v>129</v>
      </c>
      <c r="AL1232" s="13" t="str">
        <f t="shared" si="76"/>
        <v>5000-12001</v>
      </c>
      <c r="AM1232" s="13">
        <v>5000</v>
      </c>
      <c r="AN1232" s="13">
        <v>12001</v>
      </c>
      <c r="AO1232" s="13">
        <v>2</v>
      </c>
    </row>
    <row r="1233" spans="1:41" x14ac:dyDescent="0.3">
      <c r="A1233" t="str">
        <f t="shared" si="77"/>
        <v>26007-26008</v>
      </c>
      <c r="B1233">
        <v>26007</v>
      </c>
      <c r="C1233">
        <v>26008</v>
      </c>
      <c r="D1233">
        <v>17</v>
      </c>
      <c r="E1233">
        <v>2</v>
      </c>
      <c r="F1233">
        <v>19</v>
      </c>
      <c r="G1233">
        <v>7</v>
      </c>
      <c r="H1233">
        <v>72</v>
      </c>
      <c r="I1233">
        <v>79</v>
      </c>
      <c r="J1233">
        <v>2000</v>
      </c>
      <c r="K1233" t="s">
        <v>439</v>
      </c>
      <c r="O1233" t="str">
        <f t="shared" si="78"/>
        <v>7001-40017</v>
      </c>
      <c r="P1233">
        <v>7001</v>
      </c>
      <c r="Q1233">
        <v>40017</v>
      </c>
      <c r="R1233">
        <v>1</v>
      </c>
      <c r="S1233">
        <v>59</v>
      </c>
      <c r="T1233" t="s">
        <v>256</v>
      </c>
      <c r="U1233">
        <v>262</v>
      </c>
      <c r="V1233">
        <v>4000</v>
      </c>
      <c r="W1233">
        <v>3</v>
      </c>
      <c r="X1233">
        <v>0</v>
      </c>
      <c r="Y1233" t="s">
        <v>8</v>
      </c>
      <c r="AA1233" t="str">
        <f t="shared" si="79"/>
        <v>26007-26008</v>
      </c>
      <c r="AB1233">
        <v>26007</v>
      </c>
      <c r="AC1233">
        <v>26008</v>
      </c>
      <c r="AD1233">
        <v>17</v>
      </c>
      <c r="AE1233">
        <v>115</v>
      </c>
      <c r="AF1233">
        <v>2000</v>
      </c>
      <c r="AG1233">
        <v>5</v>
      </c>
      <c r="AH1233">
        <v>0</v>
      </c>
      <c r="AI1233">
        <v>7</v>
      </c>
      <c r="AJ1233" t="s">
        <v>133</v>
      </c>
      <c r="AL1233" s="13" t="str">
        <f t="shared" si="76"/>
        <v>5001-5000</v>
      </c>
      <c r="AM1233" s="13">
        <v>5001</v>
      </c>
      <c r="AN1233" s="13">
        <v>5000</v>
      </c>
      <c r="AO1233" s="13">
        <v>2</v>
      </c>
    </row>
    <row r="1234" spans="1:41" x14ac:dyDescent="0.3">
      <c r="A1234" t="str">
        <f t="shared" si="77"/>
        <v>26007-27008</v>
      </c>
      <c r="B1234">
        <v>26007</v>
      </c>
      <c r="C1234">
        <v>27008</v>
      </c>
      <c r="D1234">
        <v>21</v>
      </c>
      <c r="E1234">
        <v>0</v>
      </c>
      <c r="F1234">
        <v>21</v>
      </c>
      <c r="G1234">
        <v>31</v>
      </c>
      <c r="H1234">
        <v>0</v>
      </c>
      <c r="I1234">
        <v>31</v>
      </c>
      <c r="J1234">
        <v>2000</v>
      </c>
      <c r="K1234" t="s">
        <v>439</v>
      </c>
      <c r="O1234" t="str">
        <f t="shared" si="78"/>
        <v>40017-40020</v>
      </c>
      <c r="P1234">
        <v>40017</v>
      </c>
      <c r="Q1234">
        <v>40020</v>
      </c>
      <c r="R1234">
        <v>1</v>
      </c>
      <c r="S1234">
        <v>59</v>
      </c>
      <c r="T1234" t="s">
        <v>256</v>
      </c>
      <c r="U1234">
        <v>123</v>
      </c>
      <c r="V1234">
        <v>4000</v>
      </c>
      <c r="W1234">
        <v>3</v>
      </c>
      <c r="X1234">
        <v>0</v>
      </c>
      <c r="Y1234" t="s">
        <v>8</v>
      </c>
      <c r="AA1234" t="str">
        <f t="shared" si="79"/>
        <v>26007-27008</v>
      </c>
      <c r="AB1234">
        <v>26007</v>
      </c>
      <c r="AC1234">
        <v>27008</v>
      </c>
      <c r="AD1234">
        <v>21</v>
      </c>
      <c r="AE1234">
        <v>183</v>
      </c>
      <c r="AF1234">
        <v>2000</v>
      </c>
      <c r="AG1234">
        <v>5</v>
      </c>
      <c r="AH1234">
        <v>0</v>
      </c>
      <c r="AI1234">
        <v>31</v>
      </c>
      <c r="AJ1234" t="s">
        <v>133</v>
      </c>
      <c r="AL1234" s="13" t="str">
        <f t="shared" si="76"/>
        <v>5002-5001</v>
      </c>
      <c r="AM1234" s="13">
        <v>5002</v>
      </c>
      <c r="AN1234" s="13">
        <v>5001</v>
      </c>
      <c r="AO1234" s="13">
        <v>2</v>
      </c>
    </row>
    <row r="1235" spans="1:41" x14ac:dyDescent="0.3">
      <c r="A1235" t="str">
        <f t="shared" si="77"/>
        <v>26007-26005</v>
      </c>
      <c r="B1235">
        <v>26007</v>
      </c>
      <c r="C1235">
        <v>26005</v>
      </c>
      <c r="D1235">
        <v>14</v>
      </c>
      <c r="E1235">
        <v>19</v>
      </c>
      <c r="F1235">
        <v>33</v>
      </c>
      <c r="G1235">
        <v>37</v>
      </c>
      <c r="H1235">
        <v>509</v>
      </c>
      <c r="I1235">
        <v>546</v>
      </c>
      <c r="J1235">
        <v>2000</v>
      </c>
      <c r="K1235" t="s">
        <v>411</v>
      </c>
      <c r="O1235" t="str">
        <f t="shared" si="78"/>
        <v>40017-7001</v>
      </c>
      <c r="P1235">
        <v>40017</v>
      </c>
      <c r="Q1235">
        <v>7001</v>
      </c>
      <c r="R1235">
        <v>1</v>
      </c>
      <c r="S1235">
        <v>57</v>
      </c>
      <c r="T1235" t="s">
        <v>256</v>
      </c>
      <c r="U1235">
        <v>261</v>
      </c>
      <c r="V1235">
        <v>2800</v>
      </c>
      <c r="W1235">
        <v>3</v>
      </c>
      <c r="X1235">
        <v>0</v>
      </c>
      <c r="Y1235" t="s">
        <v>8</v>
      </c>
      <c r="AA1235" t="str">
        <f t="shared" si="79"/>
        <v>26007-26005</v>
      </c>
      <c r="AB1235">
        <v>26007</v>
      </c>
      <c r="AC1235">
        <v>26005</v>
      </c>
      <c r="AD1235">
        <v>14</v>
      </c>
      <c r="AE1235">
        <v>224</v>
      </c>
      <c r="AF1235">
        <v>2000</v>
      </c>
      <c r="AG1235">
        <v>5</v>
      </c>
      <c r="AH1235">
        <v>0</v>
      </c>
      <c r="AI1235">
        <v>37</v>
      </c>
      <c r="AJ1235" t="s">
        <v>88</v>
      </c>
      <c r="AL1235" s="13" t="str">
        <f t="shared" si="76"/>
        <v>5003-5009</v>
      </c>
      <c r="AM1235" s="13">
        <v>5003</v>
      </c>
      <c r="AN1235" s="13">
        <v>5009</v>
      </c>
      <c r="AO1235" s="13">
        <v>2</v>
      </c>
    </row>
    <row r="1236" spans="1:41" x14ac:dyDescent="0.3">
      <c r="A1236" t="str">
        <f t="shared" si="77"/>
        <v>26008-26007</v>
      </c>
      <c r="B1236">
        <v>26008</v>
      </c>
      <c r="C1236">
        <v>26007</v>
      </c>
      <c r="D1236">
        <v>17</v>
      </c>
      <c r="E1236">
        <v>1</v>
      </c>
      <c r="F1236">
        <v>18</v>
      </c>
      <c r="G1236">
        <v>31</v>
      </c>
      <c r="H1236">
        <v>0</v>
      </c>
      <c r="I1236">
        <v>31</v>
      </c>
      <c r="J1236">
        <v>2000</v>
      </c>
      <c r="K1236" t="s">
        <v>439</v>
      </c>
      <c r="O1236" t="str">
        <f t="shared" si="78"/>
        <v>40020-40017</v>
      </c>
      <c r="P1236">
        <v>40020</v>
      </c>
      <c r="Q1236">
        <v>40017</v>
      </c>
      <c r="R1236">
        <v>1</v>
      </c>
      <c r="S1236">
        <v>56</v>
      </c>
      <c r="T1236" t="s">
        <v>256</v>
      </c>
      <c r="U1236">
        <v>123</v>
      </c>
      <c r="V1236">
        <v>4000</v>
      </c>
      <c r="W1236">
        <v>3</v>
      </c>
      <c r="X1236">
        <v>0</v>
      </c>
      <c r="Y1236" t="s">
        <v>8</v>
      </c>
      <c r="AA1236" t="str">
        <f t="shared" si="79"/>
        <v>26008-26007</v>
      </c>
      <c r="AB1236">
        <v>26008</v>
      </c>
      <c r="AC1236">
        <v>26007</v>
      </c>
      <c r="AD1236">
        <v>17</v>
      </c>
      <c r="AE1236">
        <v>115</v>
      </c>
      <c r="AF1236">
        <v>2000</v>
      </c>
      <c r="AG1236">
        <v>5</v>
      </c>
      <c r="AH1236">
        <v>0</v>
      </c>
      <c r="AI1236">
        <v>31</v>
      </c>
      <c r="AJ1236" t="s">
        <v>133</v>
      </c>
      <c r="AL1236" s="13" t="str">
        <f t="shared" si="76"/>
        <v>5006-5002</v>
      </c>
      <c r="AM1236" s="13">
        <v>5006</v>
      </c>
      <c r="AN1236" s="13">
        <v>5002</v>
      </c>
      <c r="AO1236" s="13">
        <v>2</v>
      </c>
    </row>
    <row r="1237" spans="1:41" x14ac:dyDescent="0.3">
      <c r="A1237" t="str">
        <f t="shared" si="77"/>
        <v>26008-26009</v>
      </c>
      <c r="B1237">
        <v>26008</v>
      </c>
      <c r="C1237">
        <v>26009</v>
      </c>
      <c r="D1237">
        <v>11</v>
      </c>
      <c r="E1237">
        <v>6</v>
      </c>
      <c r="F1237">
        <v>17</v>
      </c>
      <c r="G1237">
        <v>135</v>
      </c>
      <c r="H1237">
        <v>171</v>
      </c>
      <c r="I1237">
        <v>306</v>
      </c>
      <c r="J1237">
        <v>2000</v>
      </c>
      <c r="K1237" t="s">
        <v>435</v>
      </c>
      <c r="O1237" t="str">
        <f t="shared" si="78"/>
        <v>21010-21008</v>
      </c>
      <c r="P1237">
        <v>21010</v>
      </c>
      <c r="Q1237">
        <v>21008</v>
      </c>
      <c r="R1237">
        <v>1</v>
      </c>
      <c r="S1237">
        <v>47</v>
      </c>
      <c r="T1237" t="s">
        <v>256</v>
      </c>
      <c r="U1237">
        <v>86</v>
      </c>
      <c r="V1237">
        <v>2110</v>
      </c>
      <c r="W1237">
        <v>3</v>
      </c>
      <c r="X1237">
        <v>0</v>
      </c>
      <c r="Y1237" t="s">
        <v>84</v>
      </c>
      <c r="AA1237" t="str">
        <f t="shared" si="79"/>
        <v>26008-26009</v>
      </c>
      <c r="AB1237">
        <v>26008</v>
      </c>
      <c r="AC1237">
        <v>26009</v>
      </c>
      <c r="AD1237">
        <v>11</v>
      </c>
      <c r="AE1237">
        <v>121</v>
      </c>
      <c r="AF1237">
        <v>2000</v>
      </c>
      <c r="AG1237">
        <v>5</v>
      </c>
      <c r="AH1237">
        <v>0</v>
      </c>
      <c r="AI1237">
        <v>135</v>
      </c>
      <c r="AJ1237" t="s">
        <v>129</v>
      </c>
      <c r="AL1237" s="13" t="str">
        <f t="shared" si="76"/>
        <v>5007-5008</v>
      </c>
      <c r="AM1237" s="13">
        <v>5007</v>
      </c>
      <c r="AN1237" s="13">
        <v>5008</v>
      </c>
      <c r="AO1237" s="13">
        <v>1</v>
      </c>
    </row>
    <row r="1238" spans="1:41" x14ac:dyDescent="0.3">
      <c r="A1238" t="str">
        <f t="shared" si="77"/>
        <v>26009-22003</v>
      </c>
      <c r="B1238">
        <v>26009</v>
      </c>
      <c r="C1238">
        <v>22003</v>
      </c>
      <c r="D1238">
        <v>14</v>
      </c>
      <c r="E1238">
        <v>8</v>
      </c>
      <c r="F1238">
        <v>22</v>
      </c>
      <c r="G1238">
        <v>133</v>
      </c>
      <c r="H1238">
        <v>224</v>
      </c>
      <c r="I1238">
        <v>357</v>
      </c>
      <c r="J1238">
        <v>2400</v>
      </c>
      <c r="K1238" t="s">
        <v>431</v>
      </c>
      <c r="O1238" t="str">
        <f t="shared" si="78"/>
        <v>21008-21004</v>
      </c>
      <c r="P1238">
        <v>21008</v>
      </c>
      <c r="Q1238">
        <v>21004</v>
      </c>
      <c r="R1238">
        <v>1</v>
      </c>
      <c r="S1238">
        <v>49</v>
      </c>
      <c r="T1238" t="s">
        <v>256</v>
      </c>
      <c r="U1238">
        <v>175</v>
      </c>
      <c r="V1238">
        <v>2532</v>
      </c>
      <c r="W1238">
        <v>3</v>
      </c>
      <c r="X1238">
        <v>0</v>
      </c>
      <c r="Y1238" t="s">
        <v>84</v>
      </c>
      <c r="AA1238" t="str">
        <f t="shared" si="79"/>
        <v>26009-22003</v>
      </c>
      <c r="AB1238">
        <v>26009</v>
      </c>
      <c r="AC1238">
        <v>22003</v>
      </c>
      <c r="AD1238">
        <v>14</v>
      </c>
      <c r="AE1238">
        <v>117</v>
      </c>
      <c r="AF1238">
        <v>2400</v>
      </c>
      <c r="AG1238">
        <v>3</v>
      </c>
      <c r="AH1238">
        <v>0</v>
      </c>
      <c r="AI1238">
        <v>133</v>
      </c>
      <c r="AJ1238" t="s">
        <v>305</v>
      </c>
      <c r="AL1238" s="13" t="str">
        <f t="shared" si="76"/>
        <v>5007-5010</v>
      </c>
      <c r="AM1238" s="13">
        <v>5007</v>
      </c>
      <c r="AN1238" s="13">
        <v>5010</v>
      </c>
      <c r="AO1238" s="13">
        <v>1</v>
      </c>
    </row>
    <row r="1239" spans="1:41" x14ac:dyDescent="0.3">
      <c r="A1239" t="str">
        <f t="shared" si="77"/>
        <v>26009-26010</v>
      </c>
      <c r="B1239">
        <v>26009</v>
      </c>
      <c r="C1239">
        <v>26010</v>
      </c>
      <c r="D1239">
        <v>16</v>
      </c>
      <c r="E1239">
        <v>14</v>
      </c>
      <c r="F1239">
        <v>30</v>
      </c>
      <c r="G1239">
        <v>190</v>
      </c>
      <c r="H1239">
        <v>47</v>
      </c>
      <c r="I1239">
        <v>237</v>
      </c>
      <c r="J1239">
        <v>1000</v>
      </c>
      <c r="K1239" t="s">
        <v>431</v>
      </c>
      <c r="O1239" t="str">
        <f t="shared" si="78"/>
        <v>21004-21002</v>
      </c>
      <c r="P1239">
        <v>21004</v>
      </c>
      <c r="Q1239">
        <v>21002</v>
      </c>
      <c r="R1239">
        <v>1</v>
      </c>
      <c r="S1239">
        <v>47</v>
      </c>
      <c r="T1239" t="s">
        <v>256</v>
      </c>
      <c r="U1239">
        <v>130</v>
      </c>
      <c r="V1239">
        <v>4220</v>
      </c>
      <c r="W1239">
        <v>3</v>
      </c>
      <c r="X1239">
        <v>0</v>
      </c>
      <c r="Y1239" t="s">
        <v>84</v>
      </c>
      <c r="AA1239" t="str">
        <f t="shared" si="79"/>
        <v>26009-26010</v>
      </c>
      <c r="AB1239">
        <v>26009</v>
      </c>
      <c r="AC1239">
        <v>26010</v>
      </c>
      <c r="AD1239">
        <v>16</v>
      </c>
      <c r="AE1239">
        <v>205</v>
      </c>
      <c r="AF1239">
        <v>1000</v>
      </c>
      <c r="AG1239">
        <v>3</v>
      </c>
      <c r="AH1239">
        <v>0</v>
      </c>
      <c r="AI1239">
        <v>190</v>
      </c>
      <c r="AJ1239" t="s">
        <v>305</v>
      </c>
      <c r="AL1239" s="13" t="str">
        <f t="shared" si="76"/>
        <v>5007-12002</v>
      </c>
      <c r="AM1239" s="13">
        <v>5007</v>
      </c>
      <c r="AN1239" s="13">
        <v>12002</v>
      </c>
      <c r="AO1239" s="13">
        <v>1</v>
      </c>
    </row>
    <row r="1240" spans="1:41" x14ac:dyDescent="0.3">
      <c r="A1240" t="str">
        <f t="shared" si="77"/>
        <v>26009-26016</v>
      </c>
      <c r="B1240">
        <v>26009</v>
      </c>
      <c r="C1240">
        <v>26016</v>
      </c>
      <c r="D1240">
        <v>24</v>
      </c>
      <c r="E1240">
        <v>13</v>
      </c>
      <c r="F1240">
        <v>37</v>
      </c>
      <c r="G1240">
        <v>102</v>
      </c>
      <c r="H1240">
        <v>196</v>
      </c>
      <c r="I1240">
        <v>298</v>
      </c>
      <c r="J1240">
        <v>2000</v>
      </c>
      <c r="K1240" t="s">
        <v>435</v>
      </c>
      <c r="O1240" t="str">
        <f t="shared" si="78"/>
        <v>21002-25011</v>
      </c>
      <c r="P1240">
        <v>21002</v>
      </c>
      <c r="Q1240">
        <v>25011</v>
      </c>
      <c r="R1240">
        <v>1</v>
      </c>
      <c r="S1240">
        <v>41</v>
      </c>
      <c r="T1240" t="s">
        <v>256</v>
      </c>
      <c r="U1240">
        <v>105</v>
      </c>
      <c r="V1240">
        <v>2000</v>
      </c>
      <c r="W1240">
        <v>3</v>
      </c>
      <c r="X1240">
        <v>0</v>
      </c>
      <c r="Y1240" t="s">
        <v>84</v>
      </c>
      <c r="AA1240" t="str">
        <f t="shared" si="79"/>
        <v>26009-26016</v>
      </c>
      <c r="AB1240">
        <v>26009</v>
      </c>
      <c r="AC1240">
        <v>26016</v>
      </c>
      <c r="AD1240">
        <v>24</v>
      </c>
      <c r="AE1240">
        <v>195</v>
      </c>
      <c r="AF1240">
        <v>2000</v>
      </c>
      <c r="AG1240">
        <v>5</v>
      </c>
      <c r="AH1240">
        <v>0</v>
      </c>
      <c r="AI1240">
        <v>102</v>
      </c>
      <c r="AJ1240" t="s">
        <v>129</v>
      </c>
      <c r="AL1240" s="13" t="str">
        <f t="shared" si="76"/>
        <v>5008-5007</v>
      </c>
      <c r="AM1240" s="13">
        <v>5008</v>
      </c>
      <c r="AN1240" s="13">
        <v>5007</v>
      </c>
      <c r="AO1240" s="13">
        <v>1</v>
      </c>
    </row>
    <row r="1241" spans="1:41" x14ac:dyDescent="0.3">
      <c r="A1241" t="str">
        <f t="shared" si="77"/>
        <v>26010-26009</v>
      </c>
      <c r="B1241">
        <v>26010</v>
      </c>
      <c r="C1241">
        <v>26009</v>
      </c>
      <c r="D1241">
        <v>18</v>
      </c>
      <c r="E1241">
        <v>10</v>
      </c>
      <c r="F1241">
        <v>28</v>
      </c>
      <c r="G1241">
        <v>81</v>
      </c>
      <c r="H1241">
        <v>224</v>
      </c>
      <c r="I1241">
        <v>305</v>
      </c>
      <c r="J1241">
        <v>2000</v>
      </c>
      <c r="K1241" t="s">
        <v>431</v>
      </c>
      <c r="O1241" t="str">
        <f t="shared" si="78"/>
        <v>25011-25012</v>
      </c>
      <c r="P1241">
        <v>25011</v>
      </c>
      <c r="Q1241">
        <v>25012</v>
      </c>
      <c r="R1241">
        <v>1</v>
      </c>
      <c r="S1241">
        <v>31</v>
      </c>
      <c r="T1241" t="s">
        <v>256</v>
      </c>
      <c r="U1241">
        <v>58</v>
      </c>
      <c r="V1241">
        <v>4320</v>
      </c>
      <c r="W1241">
        <v>3</v>
      </c>
      <c r="X1241">
        <v>0</v>
      </c>
      <c r="Y1241" t="s">
        <v>113</v>
      </c>
      <c r="AA1241" t="str">
        <f t="shared" si="79"/>
        <v>26010-26009</v>
      </c>
      <c r="AB1241">
        <v>26010</v>
      </c>
      <c r="AC1241">
        <v>26009</v>
      </c>
      <c r="AD1241">
        <v>18</v>
      </c>
      <c r="AE1241">
        <v>205</v>
      </c>
      <c r="AF1241">
        <v>2000</v>
      </c>
      <c r="AG1241">
        <v>3</v>
      </c>
      <c r="AH1241">
        <v>0</v>
      </c>
      <c r="AI1241">
        <v>81</v>
      </c>
      <c r="AJ1241" t="s">
        <v>305</v>
      </c>
      <c r="AL1241" s="13" t="str">
        <f t="shared" si="76"/>
        <v>5008-5009</v>
      </c>
      <c r="AM1241" s="13">
        <v>5008</v>
      </c>
      <c r="AN1241" s="13">
        <v>5009</v>
      </c>
      <c r="AO1241" s="13">
        <v>1</v>
      </c>
    </row>
    <row r="1242" spans="1:41" x14ac:dyDescent="0.3">
      <c r="A1242" t="str">
        <f t="shared" si="77"/>
        <v>26010-26013</v>
      </c>
      <c r="B1242">
        <v>26010</v>
      </c>
      <c r="C1242">
        <v>26013</v>
      </c>
      <c r="D1242">
        <v>10</v>
      </c>
      <c r="E1242">
        <v>12</v>
      </c>
      <c r="F1242">
        <v>22</v>
      </c>
      <c r="G1242">
        <v>190</v>
      </c>
      <c r="H1242">
        <v>47</v>
      </c>
      <c r="I1242">
        <v>237</v>
      </c>
      <c r="J1242">
        <v>900</v>
      </c>
      <c r="K1242" t="s">
        <v>440</v>
      </c>
      <c r="O1242" t="str">
        <f t="shared" si="78"/>
        <v>25012-25009</v>
      </c>
      <c r="P1242">
        <v>25012</v>
      </c>
      <c r="Q1242">
        <v>25009</v>
      </c>
      <c r="R1242">
        <v>1</v>
      </c>
      <c r="S1242">
        <v>58</v>
      </c>
      <c r="T1242" t="s">
        <v>256</v>
      </c>
      <c r="U1242">
        <v>47</v>
      </c>
      <c r="V1242">
        <v>3600</v>
      </c>
      <c r="W1242">
        <v>2</v>
      </c>
      <c r="X1242">
        <v>0</v>
      </c>
      <c r="Y1242" t="s">
        <v>108</v>
      </c>
      <c r="AA1242" t="str">
        <f t="shared" si="79"/>
        <v>26010-26013</v>
      </c>
      <c r="AB1242">
        <v>26010</v>
      </c>
      <c r="AC1242">
        <v>26013</v>
      </c>
      <c r="AD1242">
        <v>10</v>
      </c>
      <c r="AE1242">
        <v>59</v>
      </c>
      <c r="AF1242">
        <v>900</v>
      </c>
      <c r="AG1242">
        <v>5</v>
      </c>
      <c r="AH1242">
        <v>0</v>
      </c>
      <c r="AI1242">
        <v>190</v>
      </c>
      <c r="AJ1242" t="s">
        <v>134</v>
      </c>
      <c r="AL1242" s="13" t="str">
        <f t="shared" si="76"/>
        <v>5008-5012</v>
      </c>
      <c r="AM1242" s="13">
        <v>5008</v>
      </c>
      <c r="AN1242" s="13">
        <v>5012</v>
      </c>
      <c r="AO1242" s="13">
        <v>1</v>
      </c>
    </row>
    <row r="1243" spans="1:41" x14ac:dyDescent="0.3">
      <c r="A1243" t="str">
        <f t="shared" si="77"/>
        <v>26011-24003</v>
      </c>
      <c r="B1243">
        <v>26011</v>
      </c>
      <c r="C1243">
        <v>24003</v>
      </c>
      <c r="D1243">
        <v>42</v>
      </c>
      <c r="E1243">
        <v>28</v>
      </c>
      <c r="F1243">
        <v>70</v>
      </c>
      <c r="G1243">
        <v>45</v>
      </c>
      <c r="H1243">
        <v>37</v>
      </c>
      <c r="I1243">
        <v>82</v>
      </c>
      <c r="J1243">
        <v>332</v>
      </c>
      <c r="K1243" t="s">
        <v>438</v>
      </c>
      <c r="O1243" t="str">
        <f t="shared" si="78"/>
        <v>25009-25010</v>
      </c>
      <c r="P1243">
        <v>25009</v>
      </c>
      <c r="Q1243">
        <v>25010</v>
      </c>
      <c r="R1243">
        <v>1</v>
      </c>
      <c r="S1243">
        <v>57</v>
      </c>
      <c r="T1243" t="s">
        <v>256</v>
      </c>
      <c r="U1243">
        <v>48</v>
      </c>
      <c r="V1243">
        <v>4320</v>
      </c>
      <c r="W1243">
        <v>2</v>
      </c>
      <c r="X1243">
        <v>0</v>
      </c>
      <c r="Y1243" t="s">
        <v>107</v>
      </c>
      <c r="AA1243" t="str">
        <f t="shared" si="79"/>
        <v>26011-24003</v>
      </c>
      <c r="AB1243">
        <v>26011</v>
      </c>
      <c r="AC1243">
        <v>24003</v>
      </c>
      <c r="AD1243">
        <v>42</v>
      </c>
      <c r="AE1243">
        <v>518</v>
      </c>
      <c r="AF1243">
        <v>332</v>
      </c>
      <c r="AG1243">
        <v>4</v>
      </c>
      <c r="AH1243">
        <v>0</v>
      </c>
      <c r="AI1243">
        <v>45</v>
      </c>
      <c r="AJ1243" t="s">
        <v>132</v>
      </c>
      <c r="AL1243" s="13" t="str">
        <f t="shared" si="76"/>
        <v>5009-5003</v>
      </c>
      <c r="AM1243" s="13">
        <v>5009</v>
      </c>
      <c r="AN1243" s="13">
        <v>5003</v>
      </c>
      <c r="AO1243" s="13">
        <v>0</v>
      </c>
    </row>
    <row r="1244" spans="1:41" x14ac:dyDescent="0.3">
      <c r="A1244" t="str">
        <f t="shared" si="77"/>
        <v>26011-26012</v>
      </c>
      <c r="B1244">
        <v>26011</v>
      </c>
      <c r="C1244">
        <v>26012</v>
      </c>
      <c r="D1244">
        <v>11</v>
      </c>
      <c r="E1244">
        <v>20</v>
      </c>
      <c r="F1244">
        <v>31</v>
      </c>
      <c r="G1244">
        <v>334</v>
      </c>
      <c r="H1244">
        <v>436</v>
      </c>
      <c r="I1244">
        <v>770</v>
      </c>
      <c r="J1244">
        <v>1700</v>
      </c>
      <c r="K1244" t="s">
        <v>430</v>
      </c>
      <c r="O1244" t="str">
        <f t="shared" si="78"/>
        <v>25010-25011</v>
      </c>
      <c r="P1244">
        <v>25010</v>
      </c>
      <c r="Q1244">
        <v>25011</v>
      </c>
      <c r="R1244">
        <v>1</v>
      </c>
      <c r="S1244">
        <v>30</v>
      </c>
      <c r="T1244" t="s">
        <v>256</v>
      </c>
      <c r="U1244">
        <v>73</v>
      </c>
      <c r="V1244">
        <v>4320</v>
      </c>
      <c r="W1244">
        <v>3</v>
      </c>
      <c r="X1244">
        <v>0</v>
      </c>
      <c r="Y1244" t="s">
        <v>106</v>
      </c>
      <c r="AA1244" t="str">
        <f t="shared" si="79"/>
        <v>26011-26012</v>
      </c>
      <c r="AB1244">
        <v>26011</v>
      </c>
      <c r="AC1244">
        <v>26012</v>
      </c>
      <c r="AD1244">
        <v>11</v>
      </c>
      <c r="AE1244">
        <v>137</v>
      </c>
      <c r="AF1244">
        <v>1700</v>
      </c>
      <c r="AG1244">
        <v>3</v>
      </c>
      <c r="AH1244">
        <v>0</v>
      </c>
      <c r="AI1244">
        <v>334</v>
      </c>
      <c r="AJ1244" t="s">
        <v>1</v>
      </c>
      <c r="AL1244" s="13" t="str">
        <f t="shared" si="76"/>
        <v>5009-5008</v>
      </c>
      <c r="AM1244" s="13">
        <v>5009</v>
      </c>
      <c r="AN1244" s="13">
        <v>5008</v>
      </c>
      <c r="AO1244" s="13">
        <v>1</v>
      </c>
    </row>
    <row r="1245" spans="1:41" x14ac:dyDescent="0.3">
      <c r="A1245" t="str">
        <f t="shared" si="77"/>
        <v>26011-35001</v>
      </c>
      <c r="B1245">
        <v>26011</v>
      </c>
      <c r="C1245">
        <v>35001</v>
      </c>
      <c r="D1245">
        <v>14</v>
      </c>
      <c r="E1245">
        <v>11</v>
      </c>
      <c r="F1245">
        <v>25</v>
      </c>
      <c r="G1245">
        <v>480</v>
      </c>
      <c r="H1245">
        <v>209</v>
      </c>
      <c r="I1245">
        <v>689</v>
      </c>
      <c r="J1245">
        <v>3500</v>
      </c>
      <c r="K1245" t="s">
        <v>430</v>
      </c>
      <c r="O1245" t="str">
        <f t="shared" si="78"/>
        <v>25011-21002</v>
      </c>
      <c r="P1245">
        <v>25011</v>
      </c>
      <c r="Q1245">
        <v>21002</v>
      </c>
      <c r="R1245">
        <v>1</v>
      </c>
      <c r="S1245">
        <v>45</v>
      </c>
      <c r="T1245" t="s">
        <v>256</v>
      </c>
      <c r="U1245">
        <v>105</v>
      </c>
      <c r="V1245">
        <v>4320</v>
      </c>
      <c r="W1245">
        <v>3</v>
      </c>
      <c r="X1245">
        <v>0</v>
      </c>
      <c r="Y1245" t="s">
        <v>84</v>
      </c>
      <c r="AA1245" t="str">
        <f t="shared" si="79"/>
        <v>26011-35001</v>
      </c>
      <c r="AB1245">
        <v>26011</v>
      </c>
      <c r="AC1245">
        <v>35001</v>
      </c>
      <c r="AD1245">
        <v>14</v>
      </c>
      <c r="AE1245">
        <v>198</v>
      </c>
      <c r="AF1245">
        <v>3500</v>
      </c>
      <c r="AG1245">
        <v>3</v>
      </c>
      <c r="AH1245">
        <v>0</v>
      </c>
      <c r="AI1245">
        <v>480</v>
      </c>
      <c r="AJ1245" t="s">
        <v>1</v>
      </c>
      <c r="AL1245" s="13" t="str">
        <f t="shared" si="76"/>
        <v>5009-5013</v>
      </c>
      <c r="AM1245" s="13">
        <v>5009</v>
      </c>
      <c r="AN1245" s="13">
        <v>5013</v>
      </c>
      <c r="AO1245" s="13">
        <v>1</v>
      </c>
    </row>
    <row r="1246" spans="1:41" x14ac:dyDescent="0.3">
      <c r="A1246" t="str">
        <f t="shared" si="77"/>
        <v>26012-24002</v>
      </c>
      <c r="B1246">
        <v>26012</v>
      </c>
      <c r="C1246">
        <v>24002</v>
      </c>
      <c r="D1246">
        <v>50</v>
      </c>
      <c r="E1246">
        <v>11</v>
      </c>
      <c r="F1246">
        <v>61</v>
      </c>
      <c r="G1246">
        <v>0</v>
      </c>
      <c r="H1246">
        <v>90</v>
      </c>
      <c r="I1246">
        <v>90</v>
      </c>
      <c r="J1246">
        <v>1080</v>
      </c>
      <c r="K1246" t="s">
        <v>437</v>
      </c>
      <c r="O1246" t="str">
        <f t="shared" si="78"/>
        <v>21002-21004</v>
      </c>
      <c r="P1246">
        <v>21002</v>
      </c>
      <c r="Q1246">
        <v>21004</v>
      </c>
      <c r="R1246">
        <v>1</v>
      </c>
      <c r="S1246">
        <v>45</v>
      </c>
      <c r="T1246" t="s">
        <v>256</v>
      </c>
      <c r="U1246">
        <v>130</v>
      </c>
      <c r="V1246">
        <v>2100</v>
      </c>
      <c r="W1246">
        <v>2</v>
      </c>
      <c r="X1246">
        <v>0</v>
      </c>
      <c r="Y1246" t="s">
        <v>84</v>
      </c>
      <c r="AA1246" t="str">
        <f t="shared" si="79"/>
        <v>26012-24002</v>
      </c>
      <c r="AB1246">
        <v>26012</v>
      </c>
      <c r="AC1246">
        <v>24002</v>
      </c>
      <c r="AD1246">
        <v>50</v>
      </c>
      <c r="AE1246">
        <v>484</v>
      </c>
      <c r="AF1246">
        <v>1080</v>
      </c>
      <c r="AG1246">
        <v>5</v>
      </c>
      <c r="AH1246">
        <v>0</v>
      </c>
      <c r="AI1246">
        <v>0</v>
      </c>
      <c r="AJ1246" t="s">
        <v>131</v>
      </c>
      <c r="AL1246" s="13" t="str">
        <f t="shared" si="76"/>
        <v>5010-5007</v>
      </c>
      <c r="AM1246" s="13">
        <v>5010</v>
      </c>
      <c r="AN1246" s="13">
        <v>5007</v>
      </c>
      <c r="AO1246" s="13">
        <v>1</v>
      </c>
    </row>
    <row r="1247" spans="1:41" x14ac:dyDescent="0.3">
      <c r="A1247" t="str">
        <f t="shared" si="77"/>
        <v>26012-26010</v>
      </c>
      <c r="B1247">
        <v>26012</v>
      </c>
      <c r="C1247">
        <v>26010</v>
      </c>
      <c r="D1247">
        <v>12</v>
      </c>
      <c r="E1247">
        <v>3</v>
      </c>
      <c r="F1247">
        <v>15</v>
      </c>
      <c r="G1247">
        <v>81</v>
      </c>
      <c r="H1247">
        <v>224</v>
      </c>
      <c r="I1247">
        <v>305</v>
      </c>
      <c r="J1247">
        <v>6000</v>
      </c>
      <c r="K1247" t="s">
        <v>431</v>
      </c>
      <c r="O1247" t="str">
        <f t="shared" si="78"/>
        <v>21004-21008</v>
      </c>
      <c r="P1247">
        <v>21004</v>
      </c>
      <c r="Q1247">
        <v>21008</v>
      </c>
      <c r="R1247">
        <v>1</v>
      </c>
      <c r="S1247">
        <v>45</v>
      </c>
      <c r="T1247" t="s">
        <v>256</v>
      </c>
      <c r="U1247">
        <v>175</v>
      </c>
      <c r="V1247">
        <v>4000</v>
      </c>
      <c r="W1247">
        <v>2</v>
      </c>
      <c r="X1247">
        <v>0</v>
      </c>
      <c r="Y1247" t="s">
        <v>84</v>
      </c>
      <c r="AA1247" t="str">
        <f t="shared" si="79"/>
        <v>26012-26010</v>
      </c>
      <c r="AB1247">
        <v>26012</v>
      </c>
      <c r="AC1247">
        <v>26010</v>
      </c>
      <c r="AD1247">
        <v>12</v>
      </c>
      <c r="AE1247">
        <v>93</v>
      </c>
      <c r="AF1247">
        <v>6000</v>
      </c>
      <c r="AG1247">
        <v>3</v>
      </c>
      <c r="AH1247">
        <v>0</v>
      </c>
      <c r="AI1247">
        <v>81</v>
      </c>
      <c r="AJ1247" t="s">
        <v>305</v>
      </c>
      <c r="AL1247" s="13" t="str">
        <f t="shared" si="76"/>
        <v>5010-5011</v>
      </c>
      <c r="AM1247" s="13">
        <v>5010</v>
      </c>
      <c r="AN1247" s="13">
        <v>5011</v>
      </c>
      <c r="AO1247" s="13">
        <v>1</v>
      </c>
    </row>
    <row r="1248" spans="1:41" x14ac:dyDescent="0.3">
      <c r="A1248" t="str">
        <f t="shared" si="77"/>
        <v>26012-26011</v>
      </c>
      <c r="B1248">
        <v>26012</v>
      </c>
      <c r="C1248">
        <v>26011</v>
      </c>
      <c r="D1248">
        <v>10</v>
      </c>
      <c r="E1248">
        <v>16</v>
      </c>
      <c r="F1248">
        <v>26</v>
      </c>
      <c r="G1248">
        <v>511</v>
      </c>
      <c r="H1248">
        <v>159</v>
      </c>
      <c r="I1248">
        <v>670</v>
      </c>
      <c r="J1248">
        <v>1700</v>
      </c>
      <c r="K1248" t="s">
        <v>430</v>
      </c>
      <c r="O1248" t="str">
        <f t="shared" si="78"/>
        <v>21008-21010</v>
      </c>
      <c r="P1248">
        <v>21008</v>
      </c>
      <c r="Q1248">
        <v>21010</v>
      </c>
      <c r="R1248">
        <v>1</v>
      </c>
      <c r="S1248">
        <v>45</v>
      </c>
      <c r="T1248" t="s">
        <v>256</v>
      </c>
      <c r="U1248">
        <v>86</v>
      </c>
      <c r="V1248">
        <v>2400</v>
      </c>
      <c r="W1248">
        <v>2</v>
      </c>
      <c r="X1248">
        <v>0</v>
      </c>
      <c r="Y1248" t="s">
        <v>84</v>
      </c>
      <c r="AA1248" t="str">
        <f t="shared" si="79"/>
        <v>26012-26011</v>
      </c>
      <c r="AB1248">
        <v>26012</v>
      </c>
      <c r="AC1248">
        <v>26011</v>
      </c>
      <c r="AD1248">
        <v>10</v>
      </c>
      <c r="AE1248">
        <v>137</v>
      </c>
      <c r="AF1248">
        <v>1700</v>
      </c>
      <c r="AG1248">
        <v>3</v>
      </c>
      <c r="AH1248">
        <v>0</v>
      </c>
      <c r="AI1248">
        <v>511</v>
      </c>
      <c r="AJ1248" t="s">
        <v>1</v>
      </c>
      <c r="AL1248" s="13" t="str">
        <f t="shared" si="76"/>
        <v>5010-5016</v>
      </c>
      <c r="AM1248" s="13">
        <v>5010</v>
      </c>
      <c r="AN1248" s="13">
        <v>5016</v>
      </c>
      <c r="AO1248" s="13">
        <v>1</v>
      </c>
    </row>
    <row r="1249" spans="1:41" x14ac:dyDescent="0.3">
      <c r="A1249" t="str">
        <f t="shared" si="77"/>
        <v>26012-26013</v>
      </c>
      <c r="B1249">
        <v>26012</v>
      </c>
      <c r="C1249">
        <v>26013</v>
      </c>
      <c r="D1249">
        <v>7</v>
      </c>
      <c r="E1249">
        <v>7</v>
      </c>
      <c r="F1249">
        <v>14</v>
      </c>
      <c r="G1249">
        <v>271</v>
      </c>
      <c r="H1249">
        <v>496</v>
      </c>
      <c r="I1249">
        <v>767</v>
      </c>
      <c r="J1249">
        <v>3500</v>
      </c>
      <c r="K1249" t="s">
        <v>430</v>
      </c>
      <c r="O1249" t="str">
        <f t="shared" si="78"/>
        <v>10001-50003</v>
      </c>
      <c r="P1249">
        <v>10001</v>
      </c>
      <c r="Q1249">
        <v>50003</v>
      </c>
      <c r="R1249">
        <v>1</v>
      </c>
      <c r="S1249">
        <v>39</v>
      </c>
      <c r="T1249" t="s">
        <v>256</v>
      </c>
      <c r="U1249">
        <v>234</v>
      </c>
      <c r="V1249">
        <v>2060</v>
      </c>
      <c r="W1249">
        <v>3</v>
      </c>
      <c r="X1249">
        <v>0</v>
      </c>
      <c r="Y1249" t="s">
        <v>60</v>
      </c>
      <c r="AA1249" t="str">
        <f t="shared" si="79"/>
        <v>26012-26013</v>
      </c>
      <c r="AB1249">
        <v>26012</v>
      </c>
      <c r="AC1249">
        <v>26013</v>
      </c>
      <c r="AD1249">
        <v>7</v>
      </c>
      <c r="AE1249">
        <v>100</v>
      </c>
      <c r="AF1249">
        <v>3500</v>
      </c>
      <c r="AG1249">
        <v>3</v>
      </c>
      <c r="AH1249">
        <v>0</v>
      </c>
      <c r="AI1249">
        <v>271</v>
      </c>
      <c r="AJ1249" t="s">
        <v>1</v>
      </c>
      <c r="AL1249" s="13" t="str">
        <f t="shared" si="76"/>
        <v>5010-12003</v>
      </c>
      <c r="AM1249" s="13">
        <v>5010</v>
      </c>
      <c r="AN1249" s="13">
        <v>12003</v>
      </c>
      <c r="AO1249" s="13">
        <v>1</v>
      </c>
    </row>
    <row r="1250" spans="1:41" x14ac:dyDescent="0.3">
      <c r="A1250" t="str">
        <f t="shared" si="77"/>
        <v>26013-26012</v>
      </c>
      <c r="B1250">
        <v>26013</v>
      </c>
      <c r="C1250">
        <v>26012</v>
      </c>
      <c r="D1250">
        <v>7</v>
      </c>
      <c r="E1250">
        <v>7</v>
      </c>
      <c r="F1250">
        <v>14</v>
      </c>
      <c r="G1250">
        <v>511</v>
      </c>
      <c r="H1250">
        <v>356</v>
      </c>
      <c r="I1250">
        <v>867</v>
      </c>
      <c r="J1250">
        <v>3500</v>
      </c>
      <c r="K1250" t="s">
        <v>430</v>
      </c>
      <c r="O1250" t="str">
        <f t="shared" si="78"/>
        <v>50003-9013</v>
      </c>
      <c r="P1250">
        <v>50003</v>
      </c>
      <c r="Q1250">
        <v>9013</v>
      </c>
      <c r="R1250">
        <v>1</v>
      </c>
      <c r="S1250">
        <v>74</v>
      </c>
      <c r="T1250" t="s">
        <v>256</v>
      </c>
      <c r="U1250">
        <v>60</v>
      </c>
      <c r="V1250">
        <v>2040</v>
      </c>
      <c r="W1250">
        <v>2</v>
      </c>
      <c r="X1250">
        <v>0</v>
      </c>
      <c r="Y1250" t="s">
        <v>4</v>
      </c>
      <c r="AA1250" t="str">
        <f t="shared" si="79"/>
        <v>26013-26012</v>
      </c>
      <c r="AB1250">
        <v>26013</v>
      </c>
      <c r="AC1250">
        <v>26012</v>
      </c>
      <c r="AD1250">
        <v>7</v>
      </c>
      <c r="AE1250">
        <v>100</v>
      </c>
      <c r="AF1250">
        <v>3500</v>
      </c>
      <c r="AG1250">
        <v>3</v>
      </c>
      <c r="AH1250">
        <v>0</v>
      </c>
      <c r="AI1250">
        <v>511</v>
      </c>
      <c r="AJ1250" t="s">
        <v>1</v>
      </c>
      <c r="AL1250" s="13" t="str">
        <f t="shared" si="76"/>
        <v>5011-5010</v>
      </c>
      <c r="AM1250" s="13">
        <v>5011</v>
      </c>
      <c r="AN1250" s="13">
        <v>5010</v>
      </c>
      <c r="AO1250" s="13">
        <v>1</v>
      </c>
    </row>
    <row r="1251" spans="1:41" x14ac:dyDescent="0.3">
      <c r="A1251" t="str">
        <f t="shared" si="77"/>
        <v>26013-26016</v>
      </c>
      <c r="B1251">
        <v>26013</v>
      </c>
      <c r="C1251">
        <v>26016</v>
      </c>
      <c r="D1251">
        <v>18</v>
      </c>
      <c r="E1251">
        <v>18</v>
      </c>
      <c r="F1251">
        <v>36</v>
      </c>
      <c r="G1251">
        <v>271</v>
      </c>
      <c r="H1251">
        <v>599</v>
      </c>
      <c r="I1251">
        <v>870</v>
      </c>
      <c r="J1251">
        <v>3500</v>
      </c>
      <c r="K1251" t="s">
        <v>430</v>
      </c>
      <c r="O1251" t="str">
        <f t="shared" si="78"/>
        <v>10003-13014</v>
      </c>
      <c r="P1251">
        <v>10003</v>
      </c>
      <c r="Q1251">
        <v>13014</v>
      </c>
      <c r="R1251">
        <v>1</v>
      </c>
      <c r="S1251">
        <v>52</v>
      </c>
      <c r="T1251" t="s">
        <v>256</v>
      </c>
      <c r="U1251">
        <v>203</v>
      </c>
      <c r="V1251">
        <v>1800</v>
      </c>
      <c r="W1251">
        <v>3</v>
      </c>
      <c r="X1251">
        <v>0</v>
      </c>
      <c r="Y1251" t="s">
        <v>60</v>
      </c>
      <c r="AA1251" t="str">
        <f t="shared" si="79"/>
        <v>26013-26016</v>
      </c>
      <c r="AB1251">
        <v>26013</v>
      </c>
      <c r="AC1251">
        <v>26016</v>
      </c>
      <c r="AD1251">
        <v>18</v>
      </c>
      <c r="AE1251">
        <v>256</v>
      </c>
      <c r="AF1251">
        <v>3500</v>
      </c>
      <c r="AG1251">
        <v>3</v>
      </c>
      <c r="AH1251">
        <v>0</v>
      </c>
      <c r="AI1251">
        <v>271</v>
      </c>
      <c r="AJ1251" t="s">
        <v>1</v>
      </c>
      <c r="AL1251" s="13" t="str">
        <f t="shared" si="76"/>
        <v>5011-5012</v>
      </c>
      <c r="AM1251" s="13">
        <v>5011</v>
      </c>
      <c r="AN1251" s="13">
        <v>5012</v>
      </c>
      <c r="AO1251" s="13">
        <v>1</v>
      </c>
    </row>
    <row r="1252" spans="1:41" x14ac:dyDescent="0.3">
      <c r="A1252" t="str">
        <f t="shared" si="77"/>
        <v>26014-22006</v>
      </c>
      <c r="B1252">
        <v>26014</v>
      </c>
      <c r="C1252">
        <v>22006</v>
      </c>
      <c r="D1252">
        <v>13</v>
      </c>
      <c r="E1252">
        <v>5</v>
      </c>
      <c r="F1252">
        <v>18</v>
      </c>
      <c r="G1252">
        <v>7</v>
      </c>
      <c r="H1252">
        <v>651</v>
      </c>
      <c r="I1252">
        <v>658</v>
      </c>
      <c r="J1252">
        <v>6000</v>
      </c>
      <c r="K1252" t="s">
        <v>306</v>
      </c>
      <c r="O1252" t="str">
        <f t="shared" si="78"/>
        <v>10002-10003</v>
      </c>
      <c r="P1252">
        <v>10002</v>
      </c>
      <c r="Q1252">
        <v>10003</v>
      </c>
      <c r="R1252">
        <v>1</v>
      </c>
      <c r="S1252">
        <v>67</v>
      </c>
      <c r="T1252" t="s">
        <v>256</v>
      </c>
      <c r="U1252">
        <v>66</v>
      </c>
      <c r="V1252">
        <v>4220</v>
      </c>
      <c r="W1252">
        <v>3</v>
      </c>
      <c r="X1252">
        <v>0</v>
      </c>
      <c r="Y1252" t="s">
        <v>60</v>
      </c>
      <c r="AA1252" t="str">
        <f t="shared" si="79"/>
        <v>26014-22006</v>
      </c>
      <c r="AB1252">
        <v>26014</v>
      </c>
      <c r="AC1252">
        <v>22006</v>
      </c>
      <c r="AD1252">
        <v>13</v>
      </c>
      <c r="AE1252">
        <v>179</v>
      </c>
      <c r="AF1252">
        <v>6000</v>
      </c>
      <c r="AG1252">
        <v>3</v>
      </c>
      <c r="AH1252">
        <v>0</v>
      </c>
      <c r="AI1252">
        <v>7</v>
      </c>
      <c r="AJ1252" t="s">
        <v>306</v>
      </c>
      <c r="AL1252" s="13" t="str">
        <f t="shared" si="76"/>
        <v>5011-5017</v>
      </c>
      <c r="AM1252" s="13">
        <v>5011</v>
      </c>
      <c r="AN1252" s="13">
        <v>5017</v>
      </c>
      <c r="AO1252" s="13">
        <v>1</v>
      </c>
    </row>
    <row r="1253" spans="1:41" x14ac:dyDescent="0.3">
      <c r="A1253" t="str">
        <f t="shared" si="77"/>
        <v>26014-22003</v>
      </c>
      <c r="B1253">
        <v>26014</v>
      </c>
      <c r="C1253">
        <v>22003</v>
      </c>
      <c r="D1253">
        <v>13</v>
      </c>
      <c r="E1253">
        <v>20</v>
      </c>
      <c r="F1253">
        <v>33</v>
      </c>
      <c r="G1253">
        <v>5</v>
      </c>
      <c r="H1253">
        <v>315</v>
      </c>
      <c r="I1253">
        <v>320</v>
      </c>
      <c r="J1253">
        <v>800</v>
      </c>
      <c r="K1253" t="s">
        <v>411</v>
      </c>
      <c r="O1253" t="str">
        <f t="shared" si="78"/>
        <v>10001-10002</v>
      </c>
      <c r="P1253">
        <v>10001</v>
      </c>
      <c r="Q1253">
        <v>10002</v>
      </c>
      <c r="R1253">
        <v>1</v>
      </c>
      <c r="S1253">
        <v>67</v>
      </c>
      <c r="T1253" t="s">
        <v>256</v>
      </c>
      <c r="U1253">
        <v>161</v>
      </c>
      <c r="V1253">
        <v>4120</v>
      </c>
      <c r="W1253">
        <v>3</v>
      </c>
      <c r="X1253">
        <v>0</v>
      </c>
      <c r="Y1253" t="s">
        <v>60</v>
      </c>
      <c r="AA1253" t="str">
        <f t="shared" si="79"/>
        <v>26014-22003</v>
      </c>
      <c r="AB1253">
        <v>26014</v>
      </c>
      <c r="AC1253">
        <v>22003</v>
      </c>
      <c r="AD1253">
        <v>13</v>
      </c>
      <c r="AE1253">
        <v>164</v>
      </c>
      <c r="AF1253">
        <v>800</v>
      </c>
      <c r="AG1253">
        <v>3</v>
      </c>
      <c r="AH1253">
        <v>0</v>
      </c>
      <c r="AI1253">
        <v>5</v>
      </c>
      <c r="AJ1253" t="s">
        <v>88</v>
      </c>
      <c r="AL1253" s="13" t="str">
        <f t="shared" si="76"/>
        <v>5012-5008</v>
      </c>
      <c r="AM1253" s="13">
        <v>5012</v>
      </c>
      <c r="AN1253" s="13">
        <v>5008</v>
      </c>
      <c r="AO1253" s="13">
        <v>1</v>
      </c>
    </row>
    <row r="1254" spans="1:41" x14ac:dyDescent="0.3">
      <c r="A1254" t="str">
        <f t="shared" si="77"/>
        <v>26015-48004</v>
      </c>
      <c r="B1254">
        <v>26015</v>
      </c>
      <c r="C1254">
        <v>48004</v>
      </c>
      <c r="D1254">
        <v>26</v>
      </c>
      <c r="E1254">
        <v>20</v>
      </c>
      <c r="F1254">
        <v>46</v>
      </c>
      <c r="G1254">
        <v>338</v>
      </c>
      <c r="H1254">
        <v>2</v>
      </c>
      <c r="I1254">
        <v>340</v>
      </c>
      <c r="J1254">
        <v>1700</v>
      </c>
      <c r="K1254" t="s">
        <v>430</v>
      </c>
      <c r="O1254" t="str">
        <f t="shared" si="78"/>
        <v>50003-10001</v>
      </c>
      <c r="P1254">
        <v>50003</v>
      </c>
      <c r="Q1254">
        <v>10001</v>
      </c>
      <c r="R1254">
        <v>1</v>
      </c>
      <c r="S1254">
        <v>67</v>
      </c>
      <c r="T1254" t="s">
        <v>256</v>
      </c>
      <c r="U1254">
        <v>234</v>
      </c>
      <c r="V1254">
        <v>4120</v>
      </c>
      <c r="W1254">
        <v>3</v>
      </c>
      <c r="X1254">
        <v>0</v>
      </c>
      <c r="Y1254" t="s">
        <v>60</v>
      </c>
      <c r="AA1254" t="str">
        <f t="shared" si="79"/>
        <v>26015-48004</v>
      </c>
      <c r="AB1254">
        <v>26015</v>
      </c>
      <c r="AC1254">
        <v>48004</v>
      </c>
      <c r="AD1254">
        <v>26</v>
      </c>
      <c r="AE1254">
        <v>334</v>
      </c>
      <c r="AF1254">
        <v>1700</v>
      </c>
      <c r="AG1254">
        <v>3</v>
      </c>
      <c r="AH1254">
        <v>0</v>
      </c>
      <c r="AI1254">
        <v>338</v>
      </c>
      <c r="AJ1254" t="s">
        <v>1</v>
      </c>
      <c r="AL1254" s="13" t="str">
        <f t="shared" si="76"/>
        <v>5012-5011</v>
      </c>
      <c r="AM1254" s="13">
        <v>5012</v>
      </c>
      <c r="AN1254" s="13">
        <v>5011</v>
      </c>
      <c r="AO1254" s="13">
        <v>1</v>
      </c>
    </row>
    <row r="1255" spans="1:41" x14ac:dyDescent="0.3">
      <c r="A1255" t="str">
        <f t="shared" si="77"/>
        <v>26015-48006</v>
      </c>
      <c r="B1255">
        <v>26015</v>
      </c>
      <c r="C1255">
        <v>48006</v>
      </c>
      <c r="D1255">
        <v>25</v>
      </c>
      <c r="E1255">
        <v>10</v>
      </c>
      <c r="F1255">
        <v>35</v>
      </c>
      <c r="G1255">
        <v>0</v>
      </c>
      <c r="H1255">
        <v>105</v>
      </c>
      <c r="I1255">
        <v>105</v>
      </c>
      <c r="J1255">
        <v>1000</v>
      </c>
      <c r="K1255" t="s">
        <v>411</v>
      </c>
      <c r="O1255" t="str">
        <f t="shared" si="78"/>
        <v>9013-50003</v>
      </c>
      <c r="P1255">
        <v>9013</v>
      </c>
      <c r="Q1255">
        <v>50003</v>
      </c>
      <c r="R1255">
        <v>1</v>
      </c>
      <c r="S1255">
        <v>62</v>
      </c>
      <c r="T1255" t="s">
        <v>256</v>
      </c>
      <c r="U1255">
        <v>60</v>
      </c>
      <c r="V1255">
        <v>2100</v>
      </c>
      <c r="W1255">
        <v>2</v>
      </c>
      <c r="X1255">
        <v>0</v>
      </c>
      <c r="Y1255" t="s">
        <v>4</v>
      </c>
      <c r="AA1255" t="str">
        <f t="shared" si="79"/>
        <v>26015-48006</v>
      </c>
      <c r="AB1255">
        <v>26015</v>
      </c>
      <c r="AC1255">
        <v>48006</v>
      </c>
      <c r="AD1255">
        <v>25</v>
      </c>
      <c r="AE1255">
        <v>200</v>
      </c>
      <c r="AF1255">
        <v>1000</v>
      </c>
      <c r="AG1255">
        <v>3</v>
      </c>
      <c r="AH1255">
        <v>0</v>
      </c>
      <c r="AI1255">
        <v>0</v>
      </c>
      <c r="AJ1255" t="s">
        <v>88</v>
      </c>
      <c r="AL1255" s="13" t="str">
        <f t="shared" si="76"/>
        <v>5012-5013</v>
      </c>
      <c r="AM1255" s="13">
        <v>5012</v>
      </c>
      <c r="AN1255" s="13">
        <v>5013</v>
      </c>
      <c r="AO1255" s="13">
        <v>1</v>
      </c>
    </row>
    <row r="1256" spans="1:41" x14ac:dyDescent="0.3">
      <c r="A1256" t="str">
        <f t="shared" si="77"/>
        <v>26015-26016</v>
      </c>
      <c r="B1256">
        <v>26015</v>
      </c>
      <c r="C1256">
        <v>26016</v>
      </c>
      <c r="D1256">
        <v>11</v>
      </c>
      <c r="E1256">
        <v>4</v>
      </c>
      <c r="F1256">
        <v>15</v>
      </c>
      <c r="G1256">
        <v>304</v>
      </c>
      <c r="H1256">
        <v>76</v>
      </c>
      <c r="I1256">
        <v>380</v>
      </c>
      <c r="J1256">
        <v>3500</v>
      </c>
      <c r="K1256" t="s">
        <v>430</v>
      </c>
      <c r="O1256" t="str">
        <f t="shared" si="78"/>
        <v>11001-9013</v>
      </c>
      <c r="P1256">
        <v>11001</v>
      </c>
      <c r="Q1256">
        <v>9013</v>
      </c>
      <c r="R1256">
        <v>1</v>
      </c>
      <c r="S1256">
        <v>46</v>
      </c>
      <c r="T1256" t="s">
        <v>256</v>
      </c>
      <c r="U1256">
        <v>139</v>
      </c>
      <c r="V1256">
        <v>2000</v>
      </c>
      <c r="W1256">
        <v>3</v>
      </c>
      <c r="X1256">
        <v>0</v>
      </c>
      <c r="Y1256" t="s">
        <v>299</v>
      </c>
      <c r="AA1256" t="str">
        <f t="shared" si="79"/>
        <v>26015-26016</v>
      </c>
      <c r="AB1256">
        <v>26015</v>
      </c>
      <c r="AC1256">
        <v>26016</v>
      </c>
      <c r="AD1256">
        <v>11</v>
      </c>
      <c r="AE1256">
        <v>124</v>
      </c>
      <c r="AF1256">
        <v>3500</v>
      </c>
      <c r="AG1256">
        <v>3</v>
      </c>
      <c r="AH1256">
        <v>0</v>
      </c>
      <c r="AI1256">
        <v>304</v>
      </c>
      <c r="AJ1256" t="s">
        <v>1</v>
      </c>
      <c r="AL1256" s="13" t="str">
        <f t="shared" si="76"/>
        <v>5012-5018</v>
      </c>
      <c r="AM1256" s="13">
        <v>5012</v>
      </c>
      <c r="AN1256" s="13">
        <v>5018</v>
      </c>
      <c r="AO1256" s="13">
        <v>1</v>
      </c>
    </row>
    <row r="1257" spans="1:41" x14ac:dyDescent="0.3">
      <c r="A1257" t="str">
        <f t="shared" si="77"/>
        <v>26015-26014</v>
      </c>
      <c r="B1257">
        <v>26015</v>
      </c>
      <c r="C1257">
        <v>26014</v>
      </c>
      <c r="D1257">
        <v>10</v>
      </c>
      <c r="E1257">
        <v>4</v>
      </c>
      <c r="F1257">
        <v>14</v>
      </c>
      <c r="G1257">
        <v>12</v>
      </c>
      <c r="H1257">
        <v>293</v>
      </c>
      <c r="I1257">
        <v>305</v>
      </c>
      <c r="J1257">
        <v>2000</v>
      </c>
      <c r="K1257" t="s">
        <v>411</v>
      </c>
      <c r="O1257" t="str">
        <f t="shared" si="78"/>
        <v>2005-11001</v>
      </c>
      <c r="P1257">
        <v>2005</v>
      </c>
      <c r="Q1257">
        <v>11001</v>
      </c>
      <c r="R1257">
        <v>1</v>
      </c>
      <c r="S1257">
        <v>34</v>
      </c>
      <c r="T1257" t="s">
        <v>256</v>
      </c>
      <c r="U1257">
        <v>199</v>
      </c>
      <c r="V1257">
        <v>4000</v>
      </c>
      <c r="W1257">
        <v>3</v>
      </c>
      <c r="X1257">
        <v>0</v>
      </c>
      <c r="Y1257" t="s">
        <v>299</v>
      </c>
      <c r="AA1257" t="str">
        <f t="shared" si="79"/>
        <v>26015-26014</v>
      </c>
      <c r="AB1257">
        <v>26015</v>
      </c>
      <c r="AC1257">
        <v>26014</v>
      </c>
      <c r="AD1257">
        <v>10</v>
      </c>
      <c r="AE1257">
        <v>102</v>
      </c>
      <c r="AF1257">
        <v>2000</v>
      </c>
      <c r="AG1257">
        <v>4</v>
      </c>
      <c r="AH1257">
        <v>0</v>
      </c>
      <c r="AI1257">
        <v>12</v>
      </c>
      <c r="AJ1257" t="s">
        <v>88</v>
      </c>
      <c r="AL1257" s="13" t="str">
        <f t="shared" si="76"/>
        <v>5013-5009</v>
      </c>
      <c r="AM1257" s="13">
        <v>5013</v>
      </c>
      <c r="AN1257" s="13">
        <v>5009</v>
      </c>
      <c r="AO1257" s="13">
        <v>1</v>
      </c>
    </row>
    <row r="1258" spans="1:41" x14ac:dyDescent="0.3">
      <c r="A1258" t="str">
        <f t="shared" si="77"/>
        <v>26016-24001</v>
      </c>
      <c r="B1258">
        <v>26016</v>
      </c>
      <c r="C1258">
        <v>24001</v>
      </c>
      <c r="D1258">
        <v>20</v>
      </c>
      <c r="E1258">
        <v>5</v>
      </c>
      <c r="F1258">
        <v>25</v>
      </c>
      <c r="G1258">
        <v>0</v>
      </c>
      <c r="H1258">
        <v>105</v>
      </c>
      <c r="I1258">
        <v>105</v>
      </c>
      <c r="J1258">
        <v>1080</v>
      </c>
      <c r="K1258" t="s">
        <v>435</v>
      </c>
      <c r="O1258" t="str">
        <f t="shared" si="78"/>
        <v>6060-6059</v>
      </c>
      <c r="P1258">
        <v>6060</v>
      </c>
      <c r="Q1258">
        <v>6059</v>
      </c>
      <c r="R1258">
        <v>1</v>
      </c>
      <c r="S1258">
        <v>16</v>
      </c>
      <c r="T1258" t="s">
        <v>256</v>
      </c>
      <c r="U1258">
        <v>230</v>
      </c>
      <c r="V1258">
        <v>1801</v>
      </c>
      <c r="W1258">
        <v>4</v>
      </c>
      <c r="X1258">
        <v>0</v>
      </c>
      <c r="Y1258" t="s">
        <v>26</v>
      </c>
      <c r="AA1258" t="str">
        <f t="shared" si="79"/>
        <v>26016-24001</v>
      </c>
      <c r="AB1258">
        <v>26016</v>
      </c>
      <c r="AC1258">
        <v>24001</v>
      </c>
      <c r="AD1258">
        <v>20</v>
      </c>
      <c r="AE1258">
        <v>163</v>
      </c>
      <c r="AF1258">
        <v>1080</v>
      </c>
      <c r="AG1258">
        <v>5</v>
      </c>
      <c r="AH1258">
        <v>0</v>
      </c>
      <c r="AI1258">
        <v>0</v>
      </c>
      <c r="AJ1258" t="s">
        <v>129</v>
      </c>
      <c r="AL1258" s="13" t="str">
        <f t="shared" si="76"/>
        <v>5013-5012</v>
      </c>
      <c r="AM1258" s="13">
        <v>5013</v>
      </c>
      <c r="AN1258" s="13">
        <v>5012</v>
      </c>
      <c r="AO1258" s="13">
        <v>1</v>
      </c>
    </row>
    <row r="1259" spans="1:41" x14ac:dyDescent="0.3">
      <c r="A1259" t="str">
        <f t="shared" si="77"/>
        <v>26016-26013</v>
      </c>
      <c r="B1259">
        <v>26016</v>
      </c>
      <c r="C1259">
        <v>26013</v>
      </c>
      <c r="D1259">
        <v>20</v>
      </c>
      <c r="E1259">
        <v>8</v>
      </c>
      <c r="F1259">
        <v>28</v>
      </c>
      <c r="G1259">
        <v>321</v>
      </c>
      <c r="H1259">
        <v>62</v>
      </c>
      <c r="I1259">
        <v>383</v>
      </c>
      <c r="J1259">
        <v>3500</v>
      </c>
      <c r="K1259" t="s">
        <v>441</v>
      </c>
      <c r="O1259" t="str">
        <f t="shared" si="78"/>
        <v>28003-28029</v>
      </c>
      <c r="P1259">
        <v>28003</v>
      </c>
      <c r="Q1259">
        <v>28029</v>
      </c>
      <c r="R1259">
        <v>1</v>
      </c>
      <c r="S1259">
        <v>51</v>
      </c>
      <c r="T1259" t="s">
        <v>256</v>
      </c>
      <c r="U1259">
        <v>270</v>
      </c>
      <c r="V1259">
        <v>1700</v>
      </c>
      <c r="W1259">
        <v>2</v>
      </c>
      <c r="X1259">
        <v>0</v>
      </c>
      <c r="Y1259" t="s">
        <v>260</v>
      </c>
      <c r="AA1259" t="str">
        <f t="shared" si="79"/>
        <v>26016-26013</v>
      </c>
      <c r="AB1259">
        <v>26016</v>
      </c>
      <c r="AC1259">
        <v>26013</v>
      </c>
      <c r="AD1259">
        <v>20</v>
      </c>
      <c r="AE1259">
        <v>256</v>
      </c>
      <c r="AF1259">
        <v>3500</v>
      </c>
      <c r="AG1259">
        <v>3</v>
      </c>
      <c r="AH1259">
        <v>0</v>
      </c>
      <c r="AI1259">
        <v>321</v>
      </c>
      <c r="AJ1259" t="s">
        <v>135</v>
      </c>
      <c r="AL1259" s="13" t="str">
        <f t="shared" si="76"/>
        <v>5013-5014</v>
      </c>
      <c r="AM1259" s="13">
        <v>5013</v>
      </c>
      <c r="AN1259" s="13">
        <v>5014</v>
      </c>
      <c r="AO1259" s="13">
        <v>1</v>
      </c>
    </row>
    <row r="1260" spans="1:41" x14ac:dyDescent="0.3">
      <c r="A1260" t="str">
        <f t="shared" si="77"/>
        <v>26016-26014</v>
      </c>
      <c r="B1260">
        <v>26016</v>
      </c>
      <c r="C1260">
        <v>26014</v>
      </c>
      <c r="D1260">
        <v>6</v>
      </c>
      <c r="E1260">
        <v>10</v>
      </c>
      <c r="F1260">
        <v>16</v>
      </c>
      <c r="G1260">
        <v>0</v>
      </c>
      <c r="H1260">
        <v>377</v>
      </c>
      <c r="I1260">
        <v>377</v>
      </c>
      <c r="J1260">
        <v>1000</v>
      </c>
      <c r="K1260" t="s">
        <v>284</v>
      </c>
      <c r="O1260" t="str">
        <f t="shared" si="78"/>
        <v>16007-16008</v>
      </c>
      <c r="P1260">
        <v>16007</v>
      </c>
      <c r="Q1260">
        <v>16008</v>
      </c>
      <c r="R1260">
        <v>1</v>
      </c>
      <c r="S1260">
        <v>38</v>
      </c>
      <c r="T1260" t="s">
        <v>256</v>
      </c>
      <c r="U1260">
        <v>234</v>
      </c>
      <c r="V1260">
        <v>1030</v>
      </c>
      <c r="W1260">
        <v>3</v>
      </c>
      <c r="X1260">
        <v>0</v>
      </c>
      <c r="Y1260" t="s">
        <v>87</v>
      </c>
      <c r="AA1260" t="str">
        <f t="shared" si="79"/>
        <v>26016-26014</v>
      </c>
      <c r="AB1260">
        <v>26016</v>
      </c>
      <c r="AC1260">
        <v>26014</v>
      </c>
      <c r="AD1260">
        <v>6</v>
      </c>
      <c r="AE1260">
        <v>90</v>
      </c>
      <c r="AF1260">
        <v>1000</v>
      </c>
      <c r="AG1260">
        <v>3</v>
      </c>
      <c r="AH1260">
        <v>0</v>
      </c>
      <c r="AI1260">
        <v>0</v>
      </c>
      <c r="AJ1260" t="s">
        <v>284</v>
      </c>
      <c r="AL1260" s="13" t="str">
        <f t="shared" si="76"/>
        <v>5013-5019</v>
      </c>
      <c r="AM1260" s="13">
        <v>5013</v>
      </c>
      <c r="AN1260" s="13">
        <v>5019</v>
      </c>
      <c r="AO1260" s="13">
        <v>1</v>
      </c>
    </row>
    <row r="1261" spans="1:41" x14ac:dyDescent="0.3">
      <c r="A1261" t="str">
        <f t="shared" si="77"/>
        <v>26016-26015</v>
      </c>
      <c r="B1261">
        <v>26016</v>
      </c>
      <c r="C1261">
        <v>26015</v>
      </c>
      <c r="D1261">
        <v>11</v>
      </c>
      <c r="E1261">
        <v>12</v>
      </c>
      <c r="F1261">
        <v>23</v>
      </c>
      <c r="G1261">
        <v>350</v>
      </c>
      <c r="H1261">
        <v>4</v>
      </c>
      <c r="I1261">
        <v>354</v>
      </c>
      <c r="J1261">
        <v>1225</v>
      </c>
      <c r="K1261" t="s">
        <v>601</v>
      </c>
      <c r="O1261" t="str">
        <f t="shared" si="78"/>
        <v>16008-16007</v>
      </c>
      <c r="P1261">
        <v>16008</v>
      </c>
      <c r="Q1261">
        <v>16007</v>
      </c>
      <c r="R1261">
        <v>1</v>
      </c>
      <c r="S1261">
        <v>36</v>
      </c>
      <c r="T1261" t="s">
        <v>256</v>
      </c>
      <c r="U1261">
        <v>234</v>
      </c>
      <c r="V1261">
        <v>824</v>
      </c>
      <c r="W1261">
        <v>3</v>
      </c>
      <c r="X1261">
        <v>0</v>
      </c>
      <c r="Y1261" t="s">
        <v>87</v>
      </c>
      <c r="AA1261" t="str">
        <f t="shared" si="79"/>
        <v>26016-26015</v>
      </c>
      <c r="AB1261">
        <v>26016</v>
      </c>
      <c r="AC1261">
        <v>26015</v>
      </c>
      <c r="AD1261">
        <v>11</v>
      </c>
      <c r="AE1261">
        <v>124</v>
      </c>
      <c r="AF1261">
        <v>1225</v>
      </c>
      <c r="AG1261">
        <v>3</v>
      </c>
      <c r="AH1261">
        <v>0</v>
      </c>
      <c r="AI1261">
        <v>350</v>
      </c>
      <c r="AJ1261" t="s">
        <v>136</v>
      </c>
      <c r="AL1261" s="13" t="str">
        <f t="shared" si="76"/>
        <v>5014-5013</v>
      </c>
      <c r="AM1261" s="13">
        <v>5014</v>
      </c>
      <c r="AN1261" s="13">
        <v>5013</v>
      </c>
      <c r="AO1261" s="13">
        <v>1</v>
      </c>
    </row>
    <row r="1262" spans="1:41" x14ac:dyDescent="0.3">
      <c r="A1262" t="str">
        <f t="shared" si="77"/>
        <v>27001-27003</v>
      </c>
      <c r="B1262">
        <v>27001</v>
      </c>
      <c r="C1262">
        <v>27003</v>
      </c>
      <c r="D1262">
        <v>9</v>
      </c>
      <c r="E1262">
        <v>10</v>
      </c>
      <c r="F1262">
        <v>19</v>
      </c>
      <c r="G1262">
        <v>733</v>
      </c>
      <c r="H1262">
        <v>215</v>
      </c>
      <c r="I1262">
        <v>948</v>
      </c>
      <c r="J1262">
        <v>3500</v>
      </c>
      <c r="K1262" t="s">
        <v>398</v>
      </c>
      <c r="O1262" t="str">
        <f t="shared" si="78"/>
        <v>4016-4017</v>
      </c>
      <c r="P1262">
        <v>4016</v>
      </c>
      <c r="Q1262">
        <v>4017</v>
      </c>
      <c r="R1262">
        <v>1</v>
      </c>
      <c r="S1262">
        <v>46</v>
      </c>
      <c r="T1262" t="s">
        <v>256</v>
      </c>
      <c r="U1262">
        <v>82</v>
      </c>
      <c r="V1262">
        <v>2000</v>
      </c>
      <c r="W1262">
        <v>3</v>
      </c>
      <c r="X1262">
        <v>0</v>
      </c>
      <c r="Y1262" t="s">
        <v>4</v>
      </c>
      <c r="AA1262" t="str">
        <f t="shared" si="79"/>
        <v>27001-27003</v>
      </c>
      <c r="AB1262">
        <v>27001</v>
      </c>
      <c r="AC1262">
        <v>27003</v>
      </c>
      <c r="AD1262">
        <v>9</v>
      </c>
      <c r="AE1262">
        <v>155</v>
      </c>
      <c r="AF1262">
        <v>3500</v>
      </c>
      <c r="AG1262">
        <v>3</v>
      </c>
      <c r="AH1262">
        <v>0</v>
      </c>
      <c r="AI1262">
        <v>733</v>
      </c>
      <c r="AJ1262" t="s">
        <v>4</v>
      </c>
      <c r="AL1262" s="13" t="str">
        <f t="shared" si="76"/>
        <v>5014-5015</v>
      </c>
      <c r="AM1262" s="13">
        <v>5014</v>
      </c>
      <c r="AN1262" s="13">
        <v>5015</v>
      </c>
      <c r="AO1262" s="13">
        <v>1</v>
      </c>
    </row>
    <row r="1263" spans="1:41" x14ac:dyDescent="0.3">
      <c r="A1263" t="str">
        <f t="shared" si="77"/>
        <v>27001-4023</v>
      </c>
      <c r="B1263">
        <v>27001</v>
      </c>
      <c r="C1263">
        <v>4023</v>
      </c>
      <c r="D1263">
        <v>9</v>
      </c>
      <c r="E1263">
        <v>7</v>
      </c>
      <c r="F1263">
        <v>16</v>
      </c>
      <c r="G1263">
        <v>385</v>
      </c>
      <c r="H1263">
        <v>915</v>
      </c>
      <c r="I1263">
        <v>1300</v>
      </c>
      <c r="J1263">
        <v>2400</v>
      </c>
      <c r="K1263" t="s">
        <v>303</v>
      </c>
      <c r="O1263" t="str">
        <f t="shared" si="78"/>
        <v>27005-27003</v>
      </c>
      <c r="P1263">
        <v>27005</v>
      </c>
      <c r="Q1263">
        <v>27003</v>
      </c>
      <c r="R1263">
        <v>1</v>
      </c>
      <c r="S1263">
        <v>33</v>
      </c>
      <c r="T1263" t="s">
        <v>256</v>
      </c>
      <c r="U1263">
        <v>137</v>
      </c>
      <c r="V1263">
        <v>3500</v>
      </c>
      <c r="W1263">
        <v>3</v>
      </c>
      <c r="X1263">
        <v>0</v>
      </c>
      <c r="Y1263" t="s">
        <v>4</v>
      </c>
      <c r="AA1263" t="str">
        <f t="shared" si="79"/>
        <v>27001-4023</v>
      </c>
      <c r="AB1263">
        <v>27001</v>
      </c>
      <c r="AC1263">
        <v>4023</v>
      </c>
      <c r="AD1263">
        <v>9</v>
      </c>
      <c r="AE1263">
        <v>153</v>
      </c>
      <c r="AF1263">
        <v>2400</v>
      </c>
      <c r="AG1263">
        <v>2</v>
      </c>
      <c r="AH1263">
        <v>0</v>
      </c>
      <c r="AI1263">
        <v>385</v>
      </c>
      <c r="AJ1263" t="s">
        <v>303</v>
      </c>
      <c r="AL1263" s="13" t="str">
        <f t="shared" si="76"/>
        <v>5014-5020</v>
      </c>
      <c r="AM1263" s="13">
        <v>5014</v>
      </c>
      <c r="AN1263" s="13">
        <v>5020</v>
      </c>
      <c r="AO1263" s="13">
        <v>2</v>
      </c>
    </row>
    <row r="1264" spans="1:41" x14ac:dyDescent="0.3">
      <c r="A1264" t="str">
        <f t="shared" si="77"/>
        <v>27001-10008</v>
      </c>
      <c r="B1264">
        <v>27001</v>
      </c>
      <c r="C1264">
        <v>10008</v>
      </c>
      <c r="D1264">
        <v>18</v>
      </c>
      <c r="E1264">
        <v>43</v>
      </c>
      <c r="F1264">
        <v>61</v>
      </c>
      <c r="G1264">
        <v>1209</v>
      </c>
      <c r="H1264">
        <v>603</v>
      </c>
      <c r="I1264">
        <v>1812</v>
      </c>
      <c r="J1264">
        <v>2120</v>
      </c>
      <c r="K1264" t="s">
        <v>398</v>
      </c>
      <c r="O1264" t="str">
        <f t="shared" si="78"/>
        <v>27001-27003</v>
      </c>
      <c r="P1264">
        <v>27001</v>
      </c>
      <c r="Q1264">
        <v>27003</v>
      </c>
      <c r="R1264">
        <v>1</v>
      </c>
      <c r="S1264">
        <v>60</v>
      </c>
      <c r="T1264" t="s">
        <v>256</v>
      </c>
      <c r="U1264">
        <v>155</v>
      </c>
      <c r="V1264">
        <v>3500</v>
      </c>
      <c r="W1264">
        <v>3</v>
      </c>
      <c r="X1264">
        <v>0</v>
      </c>
      <c r="Y1264" t="s">
        <v>4</v>
      </c>
      <c r="AA1264" t="str">
        <f t="shared" si="79"/>
        <v>27001-10008</v>
      </c>
      <c r="AB1264">
        <v>27001</v>
      </c>
      <c r="AC1264">
        <v>10008</v>
      </c>
      <c r="AD1264">
        <v>18</v>
      </c>
      <c r="AE1264">
        <v>272</v>
      </c>
      <c r="AF1264">
        <v>2120</v>
      </c>
      <c r="AG1264">
        <v>2</v>
      </c>
      <c r="AH1264">
        <v>0</v>
      </c>
      <c r="AI1264">
        <v>1209</v>
      </c>
      <c r="AJ1264" t="s">
        <v>4</v>
      </c>
      <c r="AL1264" s="13" t="str">
        <f t="shared" si="76"/>
        <v>5015-5014</v>
      </c>
      <c r="AM1264" s="13">
        <v>5015</v>
      </c>
      <c r="AN1264" s="13">
        <v>5014</v>
      </c>
      <c r="AO1264" s="13">
        <v>1</v>
      </c>
    </row>
    <row r="1265" spans="1:41" x14ac:dyDescent="0.3">
      <c r="A1265" t="str">
        <f t="shared" si="77"/>
        <v>27001-27002</v>
      </c>
      <c r="B1265">
        <v>27001</v>
      </c>
      <c r="C1265">
        <v>27002</v>
      </c>
      <c r="D1265">
        <v>39</v>
      </c>
      <c r="E1265">
        <v>4</v>
      </c>
      <c r="F1265">
        <v>43</v>
      </c>
      <c r="G1265">
        <v>19</v>
      </c>
      <c r="H1265">
        <v>568</v>
      </c>
      <c r="I1265">
        <v>587</v>
      </c>
      <c r="J1265">
        <v>2400</v>
      </c>
      <c r="K1265" t="s">
        <v>303</v>
      </c>
      <c r="O1265" t="str">
        <f t="shared" si="78"/>
        <v>4006-4015</v>
      </c>
      <c r="P1265">
        <v>4006</v>
      </c>
      <c r="Q1265">
        <v>4015</v>
      </c>
      <c r="R1265">
        <v>1</v>
      </c>
      <c r="S1265">
        <v>68</v>
      </c>
      <c r="T1265" t="s">
        <v>256</v>
      </c>
      <c r="U1265">
        <v>170</v>
      </c>
      <c r="V1265">
        <v>1800</v>
      </c>
      <c r="W1265">
        <v>5</v>
      </c>
      <c r="X1265">
        <v>0</v>
      </c>
      <c r="Y1265" t="s">
        <v>308</v>
      </c>
      <c r="AA1265" t="str">
        <f t="shared" si="79"/>
        <v>27001-27002</v>
      </c>
      <c r="AB1265">
        <v>27001</v>
      </c>
      <c r="AC1265">
        <v>27002</v>
      </c>
      <c r="AD1265">
        <v>39</v>
      </c>
      <c r="AE1265">
        <v>643</v>
      </c>
      <c r="AF1265">
        <v>2400</v>
      </c>
      <c r="AG1265">
        <v>2</v>
      </c>
      <c r="AH1265">
        <v>0</v>
      </c>
      <c r="AI1265">
        <v>19</v>
      </c>
      <c r="AJ1265" t="s">
        <v>303</v>
      </c>
      <c r="AL1265" s="13" t="str">
        <f t="shared" si="76"/>
        <v>5015-5021</v>
      </c>
      <c r="AM1265" s="13">
        <v>5015</v>
      </c>
      <c r="AN1265" s="13">
        <v>5021</v>
      </c>
      <c r="AO1265" s="13">
        <v>1</v>
      </c>
    </row>
    <row r="1266" spans="1:41" x14ac:dyDescent="0.3">
      <c r="A1266" t="str">
        <f t="shared" si="77"/>
        <v>27002-26001</v>
      </c>
      <c r="B1266">
        <v>27002</v>
      </c>
      <c r="C1266">
        <v>26001</v>
      </c>
      <c r="D1266">
        <v>13</v>
      </c>
      <c r="E1266">
        <v>7</v>
      </c>
      <c r="F1266">
        <v>20</v>
      </c>
      <c r="G1266">
        <v>19</v>
      </c>
      <c r="H1266">
        <v>301</v>
      </c>
      <c r="I1266">
        <v>320</v>
      </c>
      <c r="J1266">
        <v>2160</v>
      </c>
      <c r="K1266" t="s">
        <v>303</v>
      </c>
      <c r="O1266" t="str">
        <f t="shared" si="78"/>
        <v>4001-4002</v>
      </c>
      <c r="P1266">
        <v>4001</v>
      </c>
      <c r="Q1266">
        <v>4002</v>
      </c>
      <c r="R1266">
        <v>1</v>
      </c>
      <c r="S1266">
        <v>49</v>
      </c>
      <c r="T1266" t="s">
        <v>256</v>
      </c>
      <c r="U1266">
        <v>116</v>
      </c>
      <c r="V1266">
        <v>2400</v>
      </c>
      <c r="W1266">
        <v>2</v>
      </c>
      <c r="X1266">
        <v>0</v>
      </c>
      <c r="Y1266" t="s">
        <v>303</v>
      </c>
      <c r="AA1266" t="str">
        <f t="shared" si="79"/>
        <v>27002-26001</v>
      </c>
      <c r="AB1266">
        <v>27002</v>
      </c>
      <c r="AC1266">
        <v>26001</v>
      </c>
      <c r="AD1266">
        <v>13</v>
      </c>
      <c r="AE1266">
        <v>184</v>
      </c>
      <c r="AF1266">
        <v>2160</v>
      </c>
      <c r="AG1266">
        <v>3</v>
      </c>
      <c r="AH1266">
        <v>0</v>
      </c>
      <c r="AI1266">
        <v>19</v>
      </c>
      <c r="AJ1266" t="s">
        <v>303</v>
      </c>
      <c r="AL1266" s="13" t="str">
        <f t="shared" si="76"/>
        <v>5016-5010</v>
      </c>
      <c r="AM1266" s="13">
        <v>5016</v>
      </c>
      <c r="AN1266" s="13">
        <v>5010</v>
      </c>
      <c r="AO1266" s="13">
        <v>1</v>
      </c>
    </row>
    <row r="1267" spans="1:41" x14ac:dyDescent="0.3">
      <c r="A1267" t="str">
        <f t="shared" si="77"/>
        <v>27002-27004</v>
      </c>
      <c r="B1267">
        <v>27002</v>
      </c>
      <c r="C1267">
        <v>27004</v>
      </c>
      <c r="D1267">
        <v>9</v>
      </c>
      <c r="E1267">
        <v>6</v>
      </c>
      <c r="F1267">
        <v>15</v>
      </c>
      <c r="G1267">
        <v>24</v>
      </c>
      <c r="H1267">
        <v>993</v>
      </c>
      <c r="I1267">
        <v>1017</v>
      </c>
      <c r="J1267">
        <v>2000</v>
      </c>
      <c r="K1267" t="s">
        <v>367</v>
      </c>
      <c r="O1267" t="str">
        <f t="shared" si="78"/>
        <v>27002-26001</v>
      </c>
      <c r="P1267">
        <v>27002</v>
      </c>
      <c r="Q1267">
        <v>26001</v>
      </c>
      <c r="R1267">
        <v>1</v>
      </c>
      <c r="S1267">
        <v>52</v>
      </c>
      <c r="T1267" t="s">
        <v>256</v>
      </c>
      <c r="U1267">
        <v>184</v>
      </c>
      <c r="V1267">
        <v>2160</v>
      </c>
      <c r="W1267">
        <v>3</v>
      </c>
      <c r="X1267">
        <v>0</v>
      </c>
      <c r="Y1267" t="s">
        <v>303</v>
      </c>
      <c r="AA1267" t="str">
        <f t="shared" si="79"/>
        <v>27002-27004</v>
      </c>
      <c r="AB1267">
        <v>27002</v>
      </c>
      <c r="AC1267">
        <v>27004</v>
      </c>
      <c r="AD1267">
        <v>9</v>
      </c>
      <c r="AE1267">
        <v>128</v>
      </c>
      <c r="AF1267">
        <v>2000</v>
      </c>
      <c r="AG1267">
        <v>2</v>
      </c>
      <c r="AH1267">
        <v>0</v>
      </c>
      <c r="AI1267">
        <v>24</v>
      </c>
      <c r="AJ1267" t="s">
        <v>44</v>
      </c>
      <c r="AL1267" s="13" t="str">
        <f t="shared" si="76"/>
        <v>5016-5017</v>
      </c>
      <c r="AM1267" s="13">
        <v>5016</v>
      </c>
      <c r="AN1267" s="13">
        <v>5017</v>
      </c>
      <c r="AO1267" s="13">
        <v>1</v>
      </c>
    </row>
    <row r="1268" spans="1:41" x14ac:dyDescent="0.3">
      <c r="A1268" t="str">
        <f t="shared" si="77"/>
        <v>27002-27001</v>
      </c>
      <c r="B1268">
        <v>27002</v>
      </c>
      <c r="C1268">
        <v>27001</v>
      </c>
      <c r="D1268">
        <v>39</v>
      </c>
      <c r="E1268">
        <v>13</v>
      </c>
      <c r="F1268">
        <v>52</v>
      </c>
      <c r="G1268">
        <v>123</v>
      </c>
      <c r="H1268">
        <v>499</v>
      </c>
      <c r="I1268">
        <v>622</v>
      </c>
      <c r="J1268">
        <v>1600</v>
      </c>
      <c r="K1268" t="s">
        <v>303</v>
      </c>
      <c r="O1268" t="str">
        <f t="shared" si="78"/>
        <v>26001-26002</v>
      </c>
      <c r="P1268">
        <v>26001</v>
      </c>
      <c r="Q1268">
        <v>26002</v>
      </c>
      <c r="R1268">
        <v>1</v>
      </c>
      <c r="S1268">
        <v>56</v>
      </c>
      <c r="T1268" t="s">
        <v>256</v>
      </c>
      <c r="U1268">
        <v>117</v>
      </c>
      <c r="V1268">
        <v>3600</v>
      </c>
      <c r="W1268">
        <v>3</v>
      </c>
      <c r="X1268">
        <v>0</v>
      </c>
      <c r="Y1268" t="s">
        <v>303</v>
      </c>
      <c r="AA1268" t="str">
        <f t="shared" si="79"/>
        <v>27002-27001</v>
      </c>
      <c r="AB1268">
        <v>27002</v>
      </c>
      <c r="AC1268">
        <v>27001</v>
      </c>
      <c r="AD1268">
        <v>39</v>
      </c>
      <c r="AE1268">
        <v>643</v>
      </c>
      <c r="AF1268">
        <v>1600</v>
      </c>
      <c r="AG1268">
        <v>2</v>
      </c>
      <c r="AH1268">
        <v>0</v>
      </c>
      <c r="AI1268">
        <v>123</v>
      </c>
      <c r="AJ1268" t="s">
        <v>303</v>
      </c>
      <c r="AL1268" s="13" t="str">
        <f t="shared" si="76"/>
        <v>5016-5033</v>
      </c>
      <c r="AM1268" s="13">
        <v>5016</v>
      </c>
      <c r="AN1268" s="13">
        <v>5033</v>
      </c>
      <c r="AO1268" s="13">
        <v>1</v>
      </c>
    </row>
    <row r="1269" spans="1:41" x14ac:dyDescent="0.3">
      <c r="A1269" t="str">
        <f t="shared" si="77"/>
        <v>27003-27004</v>
      </c>
      <c r="B1269">
        <v>27003</v>
      </c>
      <c r="C1269">
        <v>27004</v>
      </c>
      <c r="D1269">
        <v>51</v>
      </c>
      <c r="E1269">
        <v>1</v>
      </c>
      <c r="F1269">
        <v>52</v>
      </c>
      <c r="G1269">
        <v>18</v>
      </c>
      <c r="H1269">
        <v>0</v>
      </c>
      <c r="I1269">
        <v>18</v>
      </c>
      <c r="J1269">
        <v>2700</v>
      </c>
      <c r="K1269" t="s">
        <v>428</v>
      </c>
      <c r="O1269" t="str">
        <f t="shared" si="78"/>
        <v>26002-21003</v>
      </c>
      <c r="P1269">
        <v>26002</v>
      </c>
      <c r="Q1269">
        <v>21003</v>
      </c>
      <c r="R1269">
        <v>1</v>
      </c>
      <c r="S1269">
        <v>60</v>
      </c>
      <c r="T1269" t="s">
        <v>256</v>
      </c>
      <c r="U1269">
        <v>552</v>
      </c>
      <c r="V1269">
        <v>1620</v>
      </c>
      <c r="W1269">
        <v>3</v>
      </c>
      <c r="X1269">
        <v>0</v>
      </c>
      <c r="Y1269" t="s">
        <v>303</v>
      </c>
      <c r="AA1269" t="str">
        <f t="shared" si="79"/>
        <v>27003-27004</v>
      </c>
      <c r="AB1269">
        <v>27003</v>
      </c>
      <c r="AC1269">
        <v>27004</v>
      </c>
      <c r="AD1269">
        <v>51</v>
      </c>
      <c r="AE1269">
        <v>613</v>
      </c>
      <c r="AF1269">
        <v>2700</v>
      </c>
      <c r="AG1269">
        <v>5</v>
      </c>
      <c r="AH1269">
        <v>0</v>
      </c>
      <c r="AI1269">
        <v>18</v>
      </c>
      <c r="AJ1269" t="s">
        <v>118</v>
      </c>
      <c r="AL1269" s="13" t="str">
        <f t="shared" si="76"/>
        <v>5016-12004</v>
      </c>
      <c r="AM1269" s="13">
        <v>5016</v>
      </c>
      <c r="AN1269" s="13">
        <v>12004</v>
      </c>
      <c r="AO1269" s="13">
        <v>1</v>
      </c>
    </row>
    <row r="1270" spans="1:41" x14ac:dyDescent="0.3">
      <c r="A1270" t="str">
        <f t="shared" si="77"/>
        <v>27003-27005</v>
      </c>
      <c r="B1270">
        <v>27003</v>
      </c>
      <c r="C1270">
        <v>27005</v>
      </c>
      <c r="D1270">
        <v>7</v>
      </c>
      <c r="E1270">
        <v>14</v>
      </c>
      <c r="F1270">
        <v>21</v>
      </c>
      <c r="G1270">
        <v>724</v>
      </c>
      <c r="H1270">
        <v>215</v>
      </c>
      <c r="I1270">
        <v>939</v>
      </c>
      <c r="J1270">
        <v>2000</v>
      </c>
      <c r="K1270" t="s">
        <v>398</v>
      </c>
      <c r="O1270" t="str">
        <f t="shared" si="78"/>
        <v>21003-21004</v>
      </c>
      <c r="P1270">
        <v>21003</v>
      </c>
      <c r="Q1270">
        <v>21004</v>
      </c>
      <c r="R1270">
        <v>1</v>
      </c>
      <c r="S1270">
        <v>26</v>
      </c>
      <c r="T1270" t="s">
        <v>256</v>
      </c>
      <c r="U1270">
        <v>90</v>
      </c>
      <c r="V1270">
        <v>2160</v>
      </c>
      <c r="W1270">
        <v>3</v>
      </c>
      <c r="X1270">
        <v>0</v>
      </c>
      <c r="Y1270" t="s">
        <v>303</v>
      </c>
      <c r="AA1270" t="str">
        <f t="shared" si="79"/>
        <v>27003-27005</v>
      </c>
      <c r="AB1270">
        <v>27003</v>
      </c>
      <c r="AC1270">
        <v>27005</v>
      </c>
      <c r="AD1270">
        <v>7</v>
      </c>
      <c r="AE1270">
        <v>137</v>
      </c>
      <c r="AF1270">
        <v>2000</v>
      </c>
      <c r="AG1270">
        <v>3</v>
      </c>
      <c r="AH1270">
        <v>0</v>
      </c>
      <c r="AI1270">
        <v>724</v>
      </c>
      <c r="AJ1270" t="s">
        <v>4</v>
      </c>
      <c r="AL1270" s="13" t="str">
        <f t="shared" si="76"/>
        <v>5017-5011</v>
      </c>
      <c r="AM1270" s="13">
        <v>5017</v>
      </c>
      <c r="AN1270" s="13">
        <v>5011</v>
      </c>
      <c r="AO1270" s="13">
        <v>1</v>
      </c>
    </row>
    <row r="1271" spans="1:41" x14ac:dyDescent="0.3">
      <c r="A1271" t="str">
        <f t="shared" si="77"/>
        <v>27003-27001</v>
      </c>
      <c r="B1271">
        <v>27003</v>
      </c>
      <c r="C1271">
        <v>27001</v>
      </c>
      <c r="D1271">
        <v>11</v>
      </c>
      <c r="E1271">
        <v>25</v>
      </c>
      <c r="F1271">
        <v>36</v>
      </c>
      <c r="G1271">
        <v>838</v>
      </c>
      <c r="H1271">
        <v>196</v>
      </c>
      <c r="I1271">
        <v>1034</v>
      </c>
      <c r="J1271">
        <v>1831</v>
      </c>
      <c r="K1271" t="s">
        <v>398</v>
      </c>
      <c r="O1271" t="str">
        <f t="shared" si="78"/>
        <v>21004-21005</v>
      </c>
      <c r="P1271">
        <v>21004</v>
      </c>
      <c r="Q1271">
        <v>21005</v>
      </c>
      <c r="R1271">
        <v>1</v>
      </c>
      <c r="S1271">
        <v>35</v>
      </c>
      <c r="T1271" t="s">
        <v>256</v>
      </c>
      <c r="U1271">
        <v>130</v>
      </c>
      <c r="V1271">
        <v>4320</v>
      </c>
      <c r="W1271">
        <v>3</v>
      </c>
      <c r="X1271">
        <v>0</v>
      </c>
      <c r="Y1271" t="s">
        <v>303</v>
      </c>
      <c r="AA1271" t="str">
        <f t="shared" si="79"/>
        <v>27003-27001</v>
      </c>
      <c r="AB1271">
        <v>27003</v>
      </c>
      <c r="AC1271">
        <v>27001</v>
      </c>
      <c r="AD1271">
        <v>11</v>
      </c>
      <c r="AE1271">
        <v>155</v>
      </c>
      <c r="AF1271">
        <v>1831</v>
      </c>
      <c r="AG1271">
        <v>3</v>
      </c>
      <c r="AH1271">
        <v>0</v>
      </c>
      <c r="AI1271">
        <v>838</v>
      </c>
      <c r="AJ1271" t="s">
        <v>4</v>
      </c>
      <c r="AL1271" s="13" t="str">
        <f t="shared" si="76"/>
        <v>5017-5016</v>
      </c>
      <c r="AM1271" s="13">
        <v>5017</v>
      </c>
      <c r="AN1271" s="13">
        <v>5016</v>
      </c>
      <c r="AO1271" s="13">
        <v>1</v>
      </c>
    </row>
    <row r="1272" spans="1:41" x14ac:dyDescent="0.3">
      <c r="A1272" t="str">
        <f t="shared" si="77"/>
        <v>27004-26003</v>
      </c>
      <c r="B1272">
        <v>27004</v>
      </c>
      <c r="C1272">
        <v>26003</v>
      </c>
      <c r="D1272">
        <v>22</v>
      </c>
      <c r="E1272">
        <v>1</v>
      </c>
      <c r="F1272">
        <v>23</v>
      </c>
      <c r="G1272">
        <v>18</v>
      </c>
      <c r="H1272">
        <v>0</v>
      </c>
      <c r="I1272">
        <v>18</v>
      </c>
      <c r="J1272">
        <v>900</v>
      </c>
      <c r="K1272" t="s">
        <v>428</v>
      </c>
      <c r="O1272" t="str">
        <f t="shared" si="78"/>
        <v>21005-21006</v>
      </c>
      <c r="P1272">
        <v>21005</v>
      </c>
      <c r="Q1272">
        <v>21006</v>
      </c>
      <c r="R1272">
        <v>1</v>
      </c>
      <c r="S1272">
        <v>34</v>
      </c>
      <c r="T1272" t="s">
        <v>256</v>
      </c>
      <c r="U1272">
        <v>118</v>
      </c>
      <c r="V1272">
        <v>4320</v>
      </c>
      <c r="W1272">
        <v>3</v>
      </c>
      <c r="X1272">
        <v>0</v>
      </c>
      <c r="Y1272" t="s">
        <v>303</v>
      </c>
      <c r="AA1272" t="str">
        <f t="shared" si="79"/>
        <v>27004-26003</v>
      </c>
      <c r="AB1272">
        <v>27004</v>
      </c>
      <c r="AC1272">
        <v>26003</v>
      </c>
      <c r="AD1272">
        <v>22</v>
      </c>
      <c r="AE1272">
        <v>206</v>
      </c>
      <c r="AF1272">
        <v>900</v>
      </c>
      <c r="AG1272">
        <v>5</v>
      </c>
      <c r="AH1272">
        <v>0</v>
      </c>
      <c r="AI1272">
        <v>18</v>
      </c>
      <c r="AJ1272" t="s">
        <v>118</v>
      </c>
      <c r="AL1272" s="13" t="str">
        <f t="shared" si="76"/>
        <v>5017-5018</v>
      </c>
      <c r="AM1272" s="13">
        <v>5017</v>
      </c>
      <c r="AN1272" s="13">
        <v>5018</v>
      </c>
      <c r="AO1272" s="13">
        <v>1</v>
      </c>
    </row>
    <row r="1273" spans="1:41" x14ac:dyDescent="0.3">
      <c r="A1273" t="str">
        <f t="shared" si="77"/>
        <v>27004-27006</v>
      </c>
      <c r="B1273">
        <v>27004</v>
      </c>
      <c r="C1273">
        <v>27006</v>
      </c>
      <c r="D1273">
        <v>4</v>
      </c>
      <c r="E1273">
        <v>3</v>
      </c>
      <c r="F1273">
        <v>7</v>
      </c>
      <c r="G1273">
        <v>24</v>
      </c>
      <c r="H1273">
        <v>993</v>
      </c>
      <c r="I1273">
        <v>1017</v>
      </c>
      <c r="J1273">
        <v>2000</v>
      </c>
      <c r="K1273" t="s">
        <v>367</v>
      </c>
      <c r="O1273" t="str">
        <f t="shared" si="78"/>
        <v>21006-23003</v>
      </c>
      <c r="P1273">
        <v>21006</v>
      </c>
      <c r="Q1273">
        <v>23003</v>
      </c>
      <c r="R1273">
        <v>1</v>
      </c>
      <c r="S1273">
        <v>32</v>
      </c>
      <c r="T1273" t="s">
        <v>256</v>
      </c>
      <c r="U1273">
        <v>172</v>
      </c>
      <c r="V1273">
        <v>4120</v>
      </c>
      <c r="W1273">
        <v>3</v>
      </c>
      <c r="X1273">
        <v>0</v>
      </c>
      <c r="Y1273" t="s">
        <v>303</v>
      </c>
      <c r="AA1273" t="str">
        <f t="shared" si="79"/>
        <v>27004-27006</v>
      </c>
      <c r="AB1273">
        <v>27004</v>
      </c>
      <c r="AC1273">
        <v>27006</v>
      </c>
      <c r="AD1273">
        <v>4</v>
      </c>
      <c r="AE1273">
        <v>66</v>
      </c>
      <c r="AF1273">
        <v>2000</v>
      </c>
      <c r="AG1273">
        <v>2</v>
      </c>
      <c r="AH1273">
        <v>0</v>
      </c>
      <c r="AI1273">
        <v>24</v>
      </c>
      <c r="AJ1273" t="s">
        <v>44</v>
      </c>
      <c r="AL1273" s="13" t="str">
        <f t="shared" si="76"/>
        <v>5017-5027</v>
      </c>
      <c r="AM1273" s="13">
        <v>5017</v>
      </c>
      <c r="AN1273" s="13">
        <v>5027</v>
      </c>
      <c r="AO1273" s="13">
        <v>1</v>
      </c>
    </row>
    <row r="1274" spans="1:41" x14ac:dyDescent="0.3">
      <c r="A1274" t="str">
        <f t="shared" si="77"/>
        <v>27005-27003</v>
      </c>
      <c r="B1274">
        <v>27005</v>
      </c>
      <c r="C1274">
        <v>27003</v>
      </c>
      <c r="D1274">
        <v>15</v>
      </c>
      <c r="E1274">
        <v>18</v>
      </c>
      <c r="F1274">
        <v>33</v>
      </c>
      <c r="G1274">
        <v>856</v>
      </c>
      <c r="H1274">
        <v>196</v>
      </c>
      <c r="I1274">
        <v>1052</v>
      </c>
      <c r="J1274">
        <v>3500</v>
      </c>
      <c r="K1274" t="s">
        <v>398</v>
      </c>
      <c r="O1274" t="str">
        <f t="shared" si="78"/>
        <v>4002-4001</v>
      </c>
      <c r="P1274">
        <v>4002</v>
      </c>
      <c r="Q1274">
        <v>4001</v>
      </c>
      <c r="R1274">
        <v>1</v>
      </c>
      <c r="S1274">
        <v>36</v>
      </c>
      <c r="T1274" t="s">
        <v>256</v>
      </c>
      <c r="U1274">
        <v>116</v>
      </c>
      <c r="V1274">
        <v>4000</v>
      </c>
      <c r="W1274">
        <v>2</v>
      </c>
      <c r="X1274">
        <v>0</v>
      </c>
      <c r="Y1274" t="s">
        <v>303</v>
      </c>
      <c r="AA1274" t="str">
        <f t="shared" si="79"/>
        <v>27005-27003</v>
      </c>
      <c r="AB1274">
        <v>27005</v>
      </c>
      <c r="AC1274">
        <v>27003</v>
      </c>
      <c r="AD1274">
        <v>15</v>
      </c>
      <c r="AE1274">
        <v>137</v>
      </c>
      <c r="AF1274">
        <v>3500</v>
      </c>
      <c r="AG1274">
        <v>3</v>
      </c>
      <c r="AH1274">
        <v>0</v>
      </c>
      <c r="AI1274">
        <v>856</v>
      </c>
      <c r="AJ1274" t="s">
        <v>4</v>
      </c>
      <c r="AL1274" s="13" t="str">
        <f t="shared" si="76"/>
        <v>5018-5012</v>
      </c>
      <c r="AM1274" s="13">
        <v>5018</v>
      </c>
      <c r="AN1274" s="13">
        <v>5012</v>
      </c>
      <c r="AO1274" s="13">
        <v>1</v>
      </c>
    </row>
    <row r="1275" spans="1:41" x14ac:dyDescent="0.3">
      <c r="A1275" t="str">
        <f t="shared" si="77"/>
        <v>27005-4022</v>
      </c>
      <c r="B1275">
        <v>27005</v>
      </c>
      <c r="C1275">
        <v>4022</v>
      </c>
      <c r="D1275">
        <v>12</v>
      </c>
      <c r="E1275">
        <v>75</v>
      </c>
      <c r="F1275">
        <v>87</v>
      </c>
      <c r="G1275">
        <v>724</v>
      </c>
      <c r="H1275">
        <v>14</v>
      </c>
      <c r="I1275">
        <v>738</v>
      </c>
      <c r="J1275">
        <v>1000</v>
      </c>
      <c r="K1275" t="s">
        <v>307</v>
      </c>
      <c r="O1275" t="str">
        <f t="shared" si="78"/>
        <v>23003-21006</v>
      </c>
      <c r="P1275">
        <v>23003</v>
      </c>
      <c r="Q1275">
        <v>21006</v>
      </c>
      <c r="R1275">
        <v>1</v>
      </c>
      <c r="S1275">
        <v>34</v>
      </c>
      <c r="T1275" t="s">
        <v>256</v>
      </c>
      <c r="U1275">
        <v>172</v>
      </c>
      <c r="V1275">
        <v>4120</v>
      </c>
      <c r="W1275">
        <v>3</v>
      </c>
      <c r="X1275">
        <v>0</v>
      </c>
      <c r="Y1275" t="s">
        <v>303</v>
      </c>
      <c r="AA1275" t="str">
        <f t="shared" si="79"/>
        <v>27005-4022</v>
      </c>
      <c r="AB1275">
        <v>27005</v>
      </c>
      <c r="AC1275">
        <v>4022</v>
      </c>
      <c r="AD1275">
        <v>12</v>
      </c>
      <c r="AE1275">
        <v>138</v>
      </c>
      <c r="AF1275">
        <v>1000</v>
      </c>
      <c r="AG1275">
        <v>5</v>
      </c>
      <c r="AH1275">
        <v>0</v>
      </c>
      <c r="AI1275">
        <v>724</v>
      </c>
      <c r="AJ1275" t="s">
        <v>307</v>
      </c>
      <c r="AL1275" s="13" t="str">
        <f t="shared" si="76"/>
        <v>5018-5017</v>
      </c>
      <c r="AM1275" s="13">
        <v>5018</v>
      </c>
      <c r="AN1275" s="13">
        <v>5017</v>
      </c>
      <c r="AO1275" s="13">
        <v>1</v>
      </c>
    </row>
    <row r="1276" spans="1:41" x14ac:dyDescent="0.3">
      <c r="A1276" t="str">
        <f t="shared" si="77"/>
        <v>27006-26005</v>
      </c>
      <c r="B1276">
        <v>27006</v>
      </c>
      <c r="C1276">
        <v>26005</v>
      </c>
      <c r="D1276">
        <v>23</v>
      </c>
      <c r="E1276">
        <v>0</v>
      </c>
      <c r="F1276">
        <v>23</v>
      </c>
      <c r="G1276">
        <v>0</v>
      </c>
      <c r="H1276">
        <v>2</v>
      </c>
      <c r="I1276">
        <v>2</v>
      </c>
      <c r="J1276">
        <v>900</v>
      </c>
      <c r="K1276" t="s">
        <v>429</v>
      </c>
      <c r="O1276" t="str">
        <f t="shared" si="78"/>
        <v>40005-40004</v>
      </c>
      <c r="P1276">
        <v>40005</v>
      </c>
      <c r="Q1276">
        <v>40004</v>
      </c>
      <c r="R1276">
        <v>1</v>
      </c>
      <c r="S1276">
        <v>69</v>
      </c>
      <c r="T1276" t="s">
        <v>256</v>
      </c>
      <c r="U1276">
        <v>30</v>
      </c>
      <c r="V1276">
        <v>4000</v>
      </c>
      <c r="W1276">
        <v>2</v>
      </c>
      <c r="X1276">
        <v>0</v>
      </c>
      <c r="Y1276" t="s">
        <v>36</v>
      </c>
      <c r="AA1276" t="str">
        <f t="shared" si="79"/>
        <v>27006-26005</v>
      </c>
      <c r="AB1276">
        <v>27006</v>
      </c>
      <c r="AC1276">
        <v>26005</v>
      </c>
      <c r="AD1276">
        <v>23</v>
      </c>
      <c r="AE1276">
        <v>200</v>
      </c>
      <c r="AF1276">
        <v>900</v>
      </c>
      <c r="AG1276">
        <v>5</v>
      </c>
      <c r="AH1276">
        <v>0</v>
      </c>
      <c r="AI1276">
        <v>0</v>
      </c>
      <c r="AJ1276" t="s">
        <v>119</v>
      </c>
      <c r="AL1276" s="13" t="str">
        <f t="shared" si="76"/>
        <v>5018-5019</v>
      </c>
      <c r="AM1276" s="13">
        <v>5018</v>
      </c>
      <c r="AN1276" s="13">
        <v>5019</v>
      </c>
      <c r="AO1276" s="13">
        <v>1</v>
      </c>
    </row>
    <row r="1277" spans="1:41" x14ac:dyDescent="0.3">
      <c r="A1277" t="str">
        <f t="shared" si="77"/>
        <v>27006-27008</v>
      </c>
      <c r="B1277">
        <v>27006</v>
      </c>
      <c r="C1277">
        <v>27008</v>
      </c>
      <c r="D1277">
        <v>14</v>
      </c>
      <c r="E1277">
        <v>10</v>
      </c>
      <c r="F1277">
        <v>24</v>
      </c>
      <c r="G1277">
        <v>24</v>
      </c>
      <c r="H1277">
        <v>1009</v>
      </c>
      <c r="I1277">
        <v>1033</v>
      </c>
      <c r="J1277">
        <v>2000</v>
      </c>
      <c r="K1277" t="s">
        <v>367</v>
      </c>
      <c r="O1277" t="str">
        <f t="shared" si="78"/>
        <v>40003-40002</v>
      </c>
      <c r="P1277">
        <v>40003</v>
      </c>
      <c r="Q1277">
        <v>40002</v>
      </c>
      <c r="R1277">
        <v>1</v>
      </c>
      <c r="S1277">
        <v>61</v>
      </c>
      <c r="T1277" t="s">
        <v>256</v>
      </c>
      <c r="U1277">
        <v>268</v>
      </c>
      <c r="V1277">
        <v>4000</v>
      </c>
      <c r="W1277">
        <v>2</v>
      </c>
      <c r="X1277">
        <v>0</v>
      </c>
      <c r="Y1277" t="s">
        <v>36</v>
      </c>
      <c r="AA1277" t="str">
        <f t="shared" si="79"/>
        <v>27006-27008</v>
      </c>
      <c r="AB1277">
        <v>27006</v>
      </c>
      <c r="AC1277">
        <v>27008</v>
      </c>
      <c r="AD1277">
        <v>14</v>
      </c>
      <c r="AE1277">
        <v>235</v>
      </c>
      <c r="AF1277">
        <v>2000</v>
      </c>
      <c r="AG1277">
        <v>2</v>
      </c>
      <c r="AH1277">
        <v>0</v>
      </c>
      <c r="AI1277">
        <v>24</v>
      </c>
      <c r="AJ1277" t="s">
        <v>44</v>
      </c>
      <c r="AL1277" s="13" t="str">
        <f t="shared" ref="AL1277:AL1339" si="80">+AM1277&amp;-AN1277</f>
        <v>5018-5028</v>
      </c>
      <c r="AM1277" s="13">
        <v>5018</v>
      </c>
      <c r="AN1277" s="13">
        <v>5028</v>
      </c>
      <c r="AO1277" s="13">
        <v>1</v>
      </c>
    </row>
    <row r="1278" spans="1:41" x14ac:dyDescent="0.3">
      <c r="A1278" t="str">
        <f t="shared" si="77"/>
        <v>27007-27008</v>
      </c>
      <c r="B1278">
        <v>27007</v>
      </c>
      <c r="C1278">
        <v>27008</v>
      </c>
      <c r="D1278">
        <v>31</v>
      </c>
      <c r="E1278">
        <v>14</v>
      </c>
      <c r="F1278">
        <v>45</v>
      </c>
      <c r="G1278">
        <v>43</v>
      </c>
      <c r="H1278">
        <v>53</v>
      </c>
      <c r="I1278">
        <v>96</v>
      </c>
      <c r="J1278">
        <v>765</v>
      </c>
      <c r="K1278" t="s">
        <v>439</v>
      </c>
      <c r="O1278" t="str">
        <f t="shared" si="78"/>
        <v>40002-40001</v>
      </c>
      <c r="P1278">
        <v>40002</v>
      </c>
      <c r="Q1278">
        <v>40001</v>
      </c>
      <c r="R1278">
        <v>1</v>
      </c>
      <c r="S1278">
        <v>58</v>
      </c>
      <c r="T1278" t="s">
        <v>256</v>
      </c>
      <c r="U1278">
        <v>168</v>
      </c>
      <c r="V1278">
        <v>1800</v>
      </c>
      <c r="W1278">
        <v>2</v>
      </c>
      <c r="X1278">
        <v>0</v>
      </c>
      <c r="Y1278" t="s">
        <v>36</v>
      </c>
      <c r="AA1278" t="str">
        <f t="shared" si="79"/>
        <v>27007-27008</v>
      </c>
      <c r="AB1278">
        <v>27007</v>
      </c>
      <c r="AC1278">
        <v>27008</v>
      </c>
      <c r="AD1278">
        <v>31</v>
      </c>
      <c r="AE1278">
        <v>323</v>
      </c>
      <c r="AF1278">
        <v>765</v>
      </c>
      <c r="AG1278">
        <v>5</v>
      </c>
      <c r="AH1278">
        <v>0</v>
      </c>
      <c r="AI1278">
        <v>43</v>
      </c>
      <c r="AJ1278" t="s">
        <v>133</v>
      </c>
      <c r="AL1278" s="13" t="str">
        <f t="shared" si="80"/>
        <v>5019-5013</v>
      </c>
      <c r="AM1278" s="13">
        <v>5019</v>
      </c>
      <c r="AN1278" s="13">
        <v>5013</v>
      </c>
      <c r="AO1278" s="13">
        <v>1</v>
      </c>
    </row>
    <row r="1279" spans="1:41" x14ac:dyDescent="0.3">
      <c r="A1279" t="str">
        <f t="shared" si="77"/>
        <v>27008-26007</v>
      </c>
      <c r="B1279">
        <v>27008</v>
      </c>
      <c r="C1279">
        <v>26007</v>
      </c>
      <c r="D1279">
        <v>24</v>
      </c>
      <c r="E1279">
        <v>6</v>
      </c>
      <c r="F1279">
        <v>30</v>
      </c>
      <c r="G1279">
        <v>50</v>
      </c>
      <c r="H1279">
        <v>126</v>
      </c>
      <c r="I1279">
        <v>176</v>
      </c>
      <c r="J1279">
        <v>2000</v>
      </c>
      <c r="K1279" t="s">
        <v>439</v>
      </c>
      <c r="O1279" t="str">
        <f t="shared" si="78"/>
        <v>40001-6059</v>
      </c>
      <c r="P1279">
        <v>40001</v>
      </c>
      <c r="Q1279">
        <v>6059</v>
      </c>
      <c r="R1279">
        <v>1</v>
      </c>
      <c r="S1279">
        <v>41</v>
      </c>
      <c r="T1279" t="s">
        <v>256</v>
      </c>
      <c r="U1279">
        <v>218</v>
      </c>
      <c r="V1279">
        <v>2000</v>
      </c>
      <c r="W1279">
        <v>2</v>
      </c>
      <c r="X1279">
        <v>0</v>
      </c>
      <c r="Y1279" t="s">
        <v>36</v>
      </c>
      <c r="AA1279" t="str">
        <f t="shared" si="79"/>
        <v>27008-26007</v>
      </c>
      <c r="AB1279">
        <v>27008</v>
      </c>
      <c r="AC1279">
        <v>26007</v>
      </c>
      <c r="AD1279">
        <v>24</v>
      </c>
      <c r="AE1279">
        <v>183</v>
      </c>
      <c r="AF1279">
        <v>2000</v>
      </c>
      <c r="AG1279">
        <v>5</v>
      </c>
      <c r="AH1279">
        <v>0</v>
      </c>
      <c r="AI1279">
        <v>50</v>
      </c>
      <c r="AJ1279" t="s">
        <v>133</v>
      </c>
      <c r="AL1279" s="13" t="str">
        <f t="shared" si="80"/>
        <v>5019-5018</v>
      </c>
      <c r="AM1279" s="13">
        <v>5019</v>
      </c>
      <c r="AN1279" s="13">
        <v>5018</v>
      </c>
      <c r="AO1279" s="13">
        <v>1</v>
      </c>
    </row>
    <row r="1280" spans="1:41" x14ac:dyDescent="0.3">
      <c r="A1280" t="str">
        <f t="shared" si="77"/>
        <v>27008-27007</v>
      </c>
      <c r="B1280">
        <v>27008</v>
      </c>
      <c r="C1280">
        <v>27007</v>
      </c>
      <c r="D1280">
        <v>36</v>
      </c>
      <c r="E1280">
        <v>58</v>
      </c>
      <c r="F1280">
        <v>94</v>
      </c>
      <c r="G1280">
        <v>0</v>
      </c>
      <c r="H1280">
        <v>258</v>
      </c>
      <c r="I1280">
        <v>258</v>
      </c>
      <c r="J1280">
        <v>850</v>
      </c>
      <c r="K1280" t="s">
        <v>439</v>
      </c>
      <c r="O1280" t="str">
        <f t="shared" si="78"/>
        <v>6059-6058</v>
      </c>
      <c r="P1280">
        <v>6059</v>
      </c>
      <c r="Q1280">
        <v>6058</v>
      </c>
      <c r="R1280">
        <v>1</v>
      </c>
      <c r="S1280">
        <v>43</v>
      </c>
      <c r="T1280" t="s">
        <v>256</v>
      </c>
      <c r="U1280">
        <v>203</v>
      </c>
      <c r="V1280">
        <v>4000</v>
      </c>
      <c r="W1280">
        <v>2</v>
      </c>
      <c r="X1280">
        <v>0</v>
      </c>
      <c r="Y1280" t="s">
        <v>36</v>
      </c>
      <c r="AA1280" t="str">
        <f t="shared" si="79"/>
        <v>27008-27007</v>
      </c>
      <c r="AB1280">
        <v>27008</v>
      </c>
      <c r="AC1280">
        <v>27007</v>
      </c>
      <c r="AD1280">
        <v>36</v>
      </c>
      <c r="AE1280">
        <v>323</v>
      </c>
      <c r="AF1280">
        <v>850</v>
      </c>
      <c r="AG1280">
        <v>5</v>
      </c>
      <c r="AH1280">
        <v>0</v>
      </c>
      <c r="AI1280">
        <v>0</v>
      </c>
      <c r="AJ1280" t="s">
        <v>133</v>
      </c>
      <c r="AL1280" s="13" t="str">
        <f t="shared" si="80"/>
        <v>5019-5020</v>
      </c>
      <c r="AM1280" s="13">
        <v>5019</v>
      </c>
      <c r="AN1280" s="13">
        <v>5020</v>
      </c>
      <c r="AO1280" s="13">
        <v>1</v>
      </c>
    </row>
    <row r="1281" spans="1:41" x14ac:dyDescent="0.3">
      <c r="A1281" t="str">
        <f t="shared" si="77"/>
        <v>27008-22002</v>
      </c>
      <c r="B1281">
        <v>27008</v>
      </c>
      <c r="C1281">
        <v>22002</v>
      </c>
      <c r="D1281">
        <v>10</v>
      </c>
      <c r="E1281">
        <v>11</v>
      </c>
      <c r="F1281">
        <v>21</v>
      </c>
      <c r="G1281">
        <v>17</v>
      </c>
      <c r="H1281">
        <v>679</v>
      </c>
      <c r="I1281">
        <v>696</v>
      </c>
      <c r="J1281">
        <v>2000</v>
      </c>
      <c r="K1281" t="s">
        <v>367</v>
      </c>
      <c r="O1281" t="str">
        <f t="shared" si="78"/>
        <v>6058-6057</v>
      </c>
      <c r="P1281">
        <v>6058</v>
      </c>
      <c r="Q1281">
        <v>6057</v>
      </c>
      <c r="R1281">
        <v>1</v>
      </c>
      <c r="S1281">
        <v>55</v>
      </c>
      <c r="T1281" t="s">
        <v>256</v>
      </c>
      <c r="U1281">
        <v>250</v>
      </c>
      <c r="V1281">
        <v>1800</v>
      </c>
      <c r="W1281">
        <v>2</v>
      </c>
      <c r="X1281">
        <v>0</v>
      </c>
      <c r="Y1281" t="s">
        <v>36</v>
      </c>
      <c r="AA1281" t="str">
        <f t="shared" si="79"/>
        <v>27008-22002</v>
      </c>
      <c r="AB1281">
        <v>27008</v>
      </c>
      <c r="AC1281">
        <v>22002</v>
      </c>
      <c r="AD1281">
        <v>10</v>
      </c>
      <c r="AE1281">
        <v>125</v>
      </c>
      <c r="AF1281">
        <v>2000</v>
      </c>
      <c r="AG1281">
        <v>4</v>
      </c>
      <c r="AH1281">
        <v>0</v>
      </c>
      <c r="AI1281">
        <v>17</v>
      </c>
      <c r="AJ1281" t="s">
        <v>44</v>
      </c>
      <c r="AL1281" s="13" t="str">
        <f t="shared" si="80"/>
        <v>5019-5022</v>
      </c>
      <c r="AM1281" s="13">
        <v>5019</v>
      </c>
      <c r="AN1281" s="13">
        <v>5022</v>
      </c>
      <c r="AO1281" s="13">
        <v>1</v>
      </c>
    </row>
    <row r="1282" spans="1:41" x14ac:dyDescent="0.3">
      <c r="A1282" t="str">
        <f t="shared" si="77"/>
        <v>28001-28012</v>
      </c>
      <c r="B1282">
        <v>28001</v>
      </c>
      <c r="C1282">
        <v>28012</v>
      </c>
      <c r="D1282">
        <v>5</v>
      </c>
      <c r="E1282">
        <v>0</v>
      </c>
      <c r="F1282">
        <v>5</v>
      </c>
      <c r="G1282">
        <v>0</v>
      </c>
      <c r="H1282">
        <v>0</v>
      </c>
      <c r="I1282">
        <v>0</v>
      </c>
      <c r="J1282">
        <v>1000</v>
      </c>
      <c r="K1282" t="s">
        <v>442</v>
      </c>
      <c r="O1282" t="str">
        <f t="shared" si="78"/>
        <v>6057-38020</v>
      </c>
      <c r="P1282">
        <v>6057</v>
      </c>
      <c r="Q1282">
        <v>38020</v>
      </c>
      <c r="R1282">
        <v>1</v>
      </c>
      <c r="S1282">
        <v>55</v>
      </c>
      <c r="T1282" t="s">
        <v>256</v>
      </c>
      <c r="U1282">
        <v>271</v>
      </c>
      <c r="V1282">
        <v>2400</v>
      </c>
      <c r="W1282">
        <v>2</v>
      </c>
      <c r="X1282">
        <v>0</v>
      </c>
      <c r="Y1282" t="s">
        <v>36</v>
      </c>
      <c r="AA1282" t="str">
        <f t="shared" si="79"/>
        <v>28001-28012</v>
      </c>
      <c r="AB1282">
        <v>28001</v>
      </c>
      <c r="AC1282">
        <v>28012</v>
      </c>
      <c r="AD1282">
        <v>5</v>
      </c>
      <c r="AE1282">
        <v>74</v>
      </c>
      <c r="AF1282">
        <v>1000</v>
      </c>
      <c r="AG1282">
        <v>5</v>
      </c>
      <c r="AH1282">
        <v>0</v>
      </c>
      <c r="AI1282">
        <v>0</v>
      </c>
      <c r="AJ1282" t="s">
        <v>137</v>
      </c>
      <c r="AL1282" s="13" t="str">
        <f t="shared" si="80"/>
        <v>5020-5014</v>
      </c>
      <c r="AM1282" s="13">
        <v>5020</v>
      </c>
      <c r="AN1282" s="13">
        <v>5014</v>
      </c>
      <c r="AO1282" s="13">
        <v>2</v>
      </c>
    </row>
    <row r="1283" spans="1:41" x14ac:dyDescent="0.3">
      <c r="A1283" t="str">
        <f t="shared" si="77"/>
        <v>28001-28025</v>
      </c>
      <c r="B1283">
        <v>28001</v>
      </c>
      <c r="C1283">
        <v>28025</v>
      </c>
      <c r="D1283">
        <v>36</v>
      </c>
      <c r="E1283">
        <v>0</v>
      </c>
      <c r="F1283">
        <v>36</v>
      </c>
      <c r="G1283">
        <v>0</v>
      </c>
      <c r="H1283">
        <v>0</v>
      </c>
      <c r="I1283">
        <v>0</v>
      </c>
      <c r="J1283">
        <v>2000</v>
      </c>
      <c r="K1283" t="s">
        <v>443</v>
      </c>
      <c r="O1283" t="str">
        <f t="shared" si="78"/>
        <v>38020-38019</v>
      </c>
      <c r="P1283">
        <v>38020</v>
      </c>
      <c r="Q1283">
        <v>38019</v>
      </c>
      <c r="R1283">
        <v>1</v>
      </c>
      <c r="S1283">
        <v>41</v>
      </c>
      <c r="T1283" t="s">
        <v>256</v>
      </c>
      <c r="U1283">
        <v>181</v>
      </c>
      <c r="V1283">
        <v>4000</v>
      </c>
      <c r="W1283">
        <v>2</v>
      </c>
      <c r="X1283">
        <v>0</v>
      </c>
      <c r="Y1283" t="s">
        <v>36</v>
      </c>
      <c r="AA1283" t="str">
        <f t="shared" si="79"/>
        <v>28001-28025</v>
      </c>
      <c r="AB1283">
        <v>28001</v>
      </c>
      <c r="AC1283">
        <v>28025</v>
      </c>
      <c r="AD1283">
        <v>36</v>
      </c>
      <c r="AE1283">
        <v>501</v>
      </c>
      <c r="AF1283">
        <v>2000</v>
      </c>
      <c r="AG1283">
        <v>5</v>
      </c>
      <c r="AH1283">
        <v>0</v>
      </c>
      <c r="AI1283">
        <v>0</v>
      </c>
      <c r="AJ1283" t="s">
        <v>138</v>
      </c>
      <c r="AL1283" s="13" t="str">
        <f t="shared" si="80"/>
        <v>5020-5019</v>
      </c>
      <c r="AM1283" s="13">
        <v>5020</v>
      </c>
      <c r="AN1283" s="13">
        <v>5019</v>
      </c>
      <c r="AO1283" s="13">
        <v>1</v>
      </c>
    </row>
    <row r="1284" spans="1:41" x14ac:dyDescent="0.3">
      <c r="A1284" t="str">
        <f t="shared" ref="A1284:A1347" si="81">+B1284&amp;-C1284</f>
        <v>28001-37006</v>
      </c>
      <c r="B1284">
        <v>28001</v>
      </c>
      <c r="C1284">
        <v>37006</v>
      </c>
      <c r="D1284">
        <v>134</v>
      </c>
      <c r="E1284">
        <v>0</v>
      </c>
      <c r="F1284">
        <v>134</v>
      </c>
      <c r="G1284">
        <v>0</v>
      </c>
      <c r="H1284">
        <v>0</v>
      </c>
      <c r="I1284">
        <v>0</v>
      </c>
      <c r="J1284">
        <v>1800</v>
      </c>
      <c r="K1284" t="s">
        <v>444</v>
      </c>
      <c r="O1284" t="str">
        <f t="shared" ref="O1284:O1347" si="82">+P1284&amp;-Q1284</f>
        <v>38019-38018</v>
      </c>
      <c r="P1284">
        <v>38019</v>
      </c>
      <c r="Q1284">
        <v>38018</v>
      </c>
      <c r="R1284">
        <v>1</v>
      </c>
      <c r="S1284">
        <v>47</v>
      </c>
      <c r="T1284" t="s">
        <v>256</v>
      </c>
      <c r="U1284">
        <v>186</v>
      </c>
      <c r="V1284">
        <v>4000</v>
      </c>
      <c r="W1284">
        <v>2</v>
      </c>
      <c r="X1284">
        <v>0</v>
      </c>
      <c r="Y1284" t="s">
        <v>36</v>
      </c>
      <c r="AA1284" t="str">
        <f t="shared" ref="AA1284:AA1347" si="83">+AB1284&amp;-AC1284</f>
        <v>28001-37006</v>
      </c>
      <c r="AB1284">
        <v>28001</v>
      </c>
      <c r="AC1284">
        <v>37006</v>
      </c>
      <c r="AD1284">
        <v>134</v>
      </c>
      <c r="AE1284">
        <v>1934</v>
      </c>
      <c r="AF1284">
        <v>1800</v>
      </c>
      <c r="AG1284">
        <v>5</v>
      </c>
      <c r="AH1284">
        <v>0</v>
      </c>
      <c r="AI1284">
        <v>0</v>
      </c>
      <c r="AJ1284" t="s">
        <v>139</v>
      </c>
      <c r="AL1284" s="13" t="str">
        <f t="shared" si="80"/>
        <v>5020-5021</v>
      </c>
      <c r="AM1284" s="13">
        <v>5020</v>
      </c>
      <c r="AN1284" s="13">
        <v>5021</v>
      </c>
      <c r="AO1284" s="13">
        <v>1</v>
      </c>
    </row>
    <row r="1285" spans="1:41" x14ac:dyDescent="0.3">
      <c r="A1285" t="str">
        <f t="shared" si="81"/>
        <v>28002-28013</v>
      </c>
      <c r="B1285">
        <v>28002</v>
      </c>
      <c r="C1285">
        <v>28013</v>
      </c>
      <c r="D1285">
        <v>24</v>
      </c>
      <c r="E1285">
        <v>1</v>
      </c>
      <c r="F1285">
        <v>25</v>
      </c>
      <c r="G1285">
        <v>27</v>
      </c>
      <c r="H1285">
        <v>0</v>
      </c>
      <c r="I1285">
        <v>27</v>
      </c>
      <c r="J1285">
        <v>2000</v>
      </c>
      <c r="K1285" t="s">
        <v>445</v>
      </c>
      <c r="O1285" t="str">
        <f t="shared" si="82"/>
        <v>38018-38017</v>
      </c>
      <c r="P1285">
        <v>38018</v>
      </c>
      <c r="Q1285">
        <v>38017</v>
      </c>
      <c r="R1285">
        <v>1</v>
      </c>
      <c r="S1285">
        <v>67</v>
      </c>
      <c r="T1285" t="s">
        <v>256</v>
      </c>
      <c r="U1285">
        <v>46</v>
      </c>
      <c r="V1285">
        <v>4000</v>
      </c>
      <c r="W1285">
        <v>2</v>
      </c>
      <c r="X1285">
        <v>0</v>
      </c>
      <c r="Y1285" t="s">
        <v>36</v>
      </c>
      <c r="AA1285" t="str">
        <f t="shared" si="83"/>
        <v>28002-28013</v>
      </c>
      <c r="AB1285">
        <v>28002</v>
      </c>
      <c r="AC1285">
        <v>28013</v>
      </c>
      <c r="AD1285">
        <v>24</v>
      </c>
      <c r="AE1285">
        <v>347</v>
      </c>
      <c r="AF1285">
        <v>2000</v>
      </c>
      <c r="AG1285">
        <v>5</v>
      </c>
      <c r="AH1285">
        <v>0</v>
      </c>
      <c r="AI1285">
        <v>27</v>
      </c>
      <c r="AJ1285" t="s">
        <v>140</v>
      </c>
      <c r="AL1285" s="13" t="str">
        <f t="shared" si="80"/>
        <v>5020-5023</v>
      </c>
      <c r="AM1285" s="13">
        <v>5020</v>
      </c>
      <c r="AN1285" s="13">
        <v>5023</v>
      </c>
      <c r="AO1285" s="13">
        <v>2</v>
      </c>
    </row>
    <row r="1286" spans="1:41" x14ac:dyDescent="0.3">
      <c r="A1286" t="str">
        <f t="shared" si="81"/>
        <v>28002-28025</v>
      </c>
      <c r="B1286">
        <v>28002</v>
      </c>
      <c r="C1286">
        <v>28025</v>
      </c>
      <c r="D1286">
        <v>48</v>
      </c>
      <c r="E1286">
        <v>0</v>
      </c>
      <c r="F1286">
        <v>48</v>
      </c>
      <c r="G1286">
        <v>0</v>
      </c>
      <c r="H1286">
        <v>0</v>
      </c>
      <c r="I1286">
        <v>0</v>
      </c>
      <c r="J1286">
        <v>2000</v>
      </c>
      <c r="K1286" t="s">
        <v>446</v>
      </c>
      <c r="O1286" t="str">
        <f t="shared" si="82"/>
        <v>38017-38016</v>
      </c>
      <c r="P1286">
        <v>38017</v>
      </c>
      <c r="Q1286">
        <v>38016</v>
      </c>
      <c r="R1286">
        <v>1</v>
      </c>
      <c r="S1286">
        <v>58</v>
      </c>
      <c r="T1286" t="s">
        <v>256</v>
      </c>
      <c r="U1286">
        <v>119</v>
      </c>
      <c r="V1286">
        <v>4000</v>
      </c>
      <c r="W1286">
        <v>2</v>
      </c>
      <c r="X1286">
        <v>0</v>
      </c>
      <c r="Y1286" t="s">
        <v>36</v>
      </c>
      <c r="AA1286" t="str">
        <f t="shared" si="83"/>
        <v>28002-28025</v>
      </c>
      <c r="AB1286">
        <v>28002</v>
      </c>
      <c r="AC1286">
        <v>28025</v>
      </c>
      <c r="AD1286">
        <v>48</v>
      </c>
      <c r="AE1286">
        <v>611</v>
      </c>
      <c r="AF1286">
        <v>2000</v>
      </c>
      <c r="AG1286">
        <v>5</v>
      </c>
      <c r="AH1286">
        <v>0</v>
      </c>
      <c r="AI1286">
        <v>0</v>
      </c>
      <c r="AJ1286" t="s">
        <v>141</v>
      </c>
      <c r="AL1286" s="13" t="str">
        <f t="shared" si="80"/>
        <v>5021-5015</v>
      </c>
      <c r="AM1286" s="13">
        <v>5021</v>
      </c>
      <c r="AN1286" s="13">
        <v>5015</v>
      </c>
      <c r="AO1286" s="13">
        <v>1</v>
      </c>
    </row>
    <row r="1287" spans="1:41" x14ac:dyDescent="0.3">
      <c r="A1287" t="str">
        <f t="shared" si="81"/>
        <v>28002-28033</v>
      </c>
      <c r="B1287">
        <v>28002</v>
      </c>
      <c r="C1287">
        <v>28033</v>
      </c>
      <c r="D1287">
        <v>9</v>
      </c>
      <c r="E1287">
        <v>0</v>
      </c>
      <c r="F1287">
        <v>9</v>
      </c>
      <c r="G1287">
        <v>59</v>
      </c>
      <c r="H1287">
        <v>175</v>
      </c>
      <c r="I1287">
        <v>234</v>
      </c>
      <c r="J1287">
        <v>4000</v>
      </c>
      <c r="K1287" t="s">
        <v>301</v>
      </c>
      <c r="O1287" t="str">
        <f t="shared" si="82"/>
        <v>38016-38017</v>
      </c>
      <c r="P1287">
        <v>38016</v>
      </c>
      <c r="Q1287">
        <v>38017</v>
      </c>
      <c r="R1287">
        <v>1</v>
      </c>
      <c r="S1287">
        <v>30</v>
      </c>
      <c r="T1287" t="s">
        <v>256</v>
      </c>
      <c r="U1287">
        <v>119</v>
      </c>
      <c r="V1287">
        <v>4000</v>
      </c>
      <c r="W1287">
        <v>2</v>
      </c>
      <c r="X1287">
        <v>0</v>
      </c>
      <c r="Y1287" t="s">
        <v>36</v>
      </c>
      <c r="AA1287" t="str">
        <f t="shared" si="83"/>
        <v>28002-28033</v>
      </c>
      <c r="AB1287">
        <v>28002</v>
      </c>
      <c r="AC1287">
        <v>28033</v>
      </c>
      <c r="AD1287">
        <v>9</v>
      </c>
      <c r="AE1287">
        <v>120</v>
      </c>
      <c r="AF1287">
        <v>4000</v>
      </c>
      <c r="AG1287">
        <v>2</v>
      </c>
      <c r="AH1287">
        <v>0</v>
      </c>
      <c r="AI1287">
        <v>59</v>
      </c>
      <c r="AJ1287" t="s">
        <v>301</v>
      </c>
      <c r="AL1287" s="13" t="str">
        <f t="shared" si="80"/>
        <v>5021-5020</v>
      </c>
      <c r="AM1287" s="13">
        <v>5021</v>
      </c>
      <c r="AN1287" s="13">
        <v>5020</v>
      </c>
      <c r="AO1287" s="13">
        <v>1</v>
      </c>
    </row>
    <row r="1288" spans="1:41" x14ac:dyDescent="0.3">
      <c r="A1288" t="str">
        <f t="shared" si="81"/>
        <v>28002-28011</v>
      </c>
      <c r="B1288">
        <v>28002</v>
      </c>
      <c r="C1288">
        <v>28011</v>
      </c>
      <c r="D1288">
        <v>26</v>
      </c>
      <c r="E1288">
        <v>0</v>
      </c>
      <c r="F1288">
        <v>26</v>
      </c>
      <c r="G1288">
        <v>72</v>
      </c>
      <c r="H1288">
        <v>104</v>
      </c>
      <c r="I1288">
        <v>176</v>
      </c>
      <c r="J1288">
        <v>4000</v>
      </c>
      <c r="K1288" t="s">
        <v>301</v>
      </c>
      <c r="O1288" t="str">
        <f t="shared" si="82"/>
        <v>38017-38018</v>
      </c>
      <c r="P1288">
        <v>38017</v>
      </c>
      <c r="Q1288">
        <v>38018</v>
      </c>
      <c r="R1288">
        <v>1</v>
      </c>
      <c r="S1288">
        <v>61</v>
      </c>
      <c r="T1288" t="s">
        <v>256</v>
      </c>
      <c r="U1288">
        <v>46</v>
      </c>
      <c r="V1288">
        <v>4000</v>
      </c>
      <c r="W1288">
        <v>2</v>
      </c>
      <c r="X1288">
        <v>0</v>
      </c>
      <c r="Y1288" t="s">
        <v>36</v>
      </c>
      <c r="AA1288" t="str">
        <f t="shared" si="83"/>
        <v>28002-28011</v>
      </c>
      <c r="AB1288">
        <v>28002</v>
      </c>
      <c r="AC1288">
        <v>28011</v>
      </c>
      <c r="AD1288">
        <v>26</v>
      </c>
      <c r="AE1288">
        <v>339</v>
      </c>
      <c r="AF1288">
        <v>4000</v>
      </c>
      <c r="AG1288">
        <v>2</v>
      </c>
      <c r="AH1288">
        <v>0</v>
      </c>
      <c r="AI1288">
        <v>72</v>
      </c>
      <c r="AJ1288" t="s">
        <v>301</v>
      </c>
      <c r="AL1288" s="13" t="str">
        <f t="shared" si="80"/>
        <v>5021-5024</v>
      </c>
      <c r="AM1288" s="13">
        <v>5021</v>
      </c>
      <c r="AN1288" s="13">
        <v>5024</v>
      </c>
      <c r="AO1288" s="13">
        <v>1</v>
      </c>
    </row>
    <row r="1289" spans="1:41" x14ac:dyDescent="0.3">
      <c r="A1289" t="str">
        <f t="shared" si="81"/>
        <v>28003-28029</v>
      </c>
      <c r="B1289">
        <v>28003</v>
      </c>
      <c r="C1289">
        <v>28029</v>
      </c>
      <c r="D1289">
        <v>19</v>
      </c>
      <c r="E1289">
        <v>1</v>
      </c>
      <c r="F1289">
        <v>20</v>
      </c>
      <c r="G1289">
        <v>47</v>
      </c>
      <c r="H1289">
        <v>206</v>
      </c>
      <c r="I1289">
        <v>253</v>
      </c>
      <c r="J1289">
        <v>1700</v>
      </c>
      <c r="K1289" t="s">
        <v>448</v>
      </c>
      <c r="O1289" t="str">
        <f t="shared" si="82"/>
        <v>38018-38019</v>
      </c>
      <c r="P1289">
        <v>38018</v>
      </c>
      <c r="Q1289">
        <v>38019</v>
      </c>
      <c r="R1289">
        <v>1</v>
      </c>
      <c r="S1289">
        <v>59</v>
      </c>
      <c r="T1289" t="s">
        <v>256</v>
      </c>
      <c r="U1289">
        <v>186</v>
      </c>
      <c r="V1289">
        <v>4000</v>
      </c>
      <c r="W1289">
        <v>2</v>
      </c>
      <c r="X1289">
        <v>0</v>
      </c>
      <c r="Y1289" t="s">
        <v>36</v>
      </c>
      <c r="AA1289" t="str">
        <f t="shared" si="83"/>
        <v>28003-28029</v>
      </c>
      <c r="AB1289">
        <v>28003</v>
      </c>
      <c r="AC1289">
        <v>28029</v>
      </c>
      <c r="AD1289">
        <v>19</v>
      </c>
      <c r="AE1289">
        <v>270</v>
      </c>
      <c r="AF1289">
        <v>1700</v>
      </c>
      <c r="AG1289">
        <v>2</v>
      </c>
      <c r="AH1289">
        <v>0</v>
      </c>
      <c r="AI1289">
        <v>47</v>
      </c>
      <c r="AJ1289" t="s">
        <v>142</v>
      </c>
      <c r="AL1289" s="13" t="str">
        <f t="shared" si="80"/>
        <v>5022-5019</v>
      </c>
      <c r="AM1289" s="13">
        <v>5022</v>
      </c>
      <c r="AN1289" s="13">
        <v>5019</v>
      </c>
      <c r="AO1289" s="13">
        <v>1</v>
      </c>
    </row>
    <row r="1290" spans="1:41" x14ac:dyDescent="0.3">
      <c r="A1290" t="str">
        <f t="shared" si="81"/>
        <v>28003-33033</v>
      </c>
      <c r="B1290">
        <v>28003</v>
      </c>
      <c r="C1290">
        <v>33033</v>
      </c>
      <c r="D1290">
        <v>44</v>
      </c>
      <c r="E1290">
        <v>3</v>
      </c>
      <c r="F1290">
        <v>47</v>
      </c>
      <c r="G1290">
        <v>0</v>
      </c>
      <c r="H1290">
        <v>74</v>
      </c>
      <c r="I1290">
        <v>74</v>
      </c>
      <c r="J1290">
        <v>4000</v>
      </c>
      <c r="K1290" t="s">
        <v>297</v>
      </c>
      <c r="O1290" t="str">
        <f t="shared" si="82"/>
        <v>38019-38020</v>
      </c>
      <c r="P1290">
        <v>38019</v>
      </c>
      <c r="Q1290">
        <v>38020</v>
      </c>
      <c r="R1290">
        <v>1</v>
      </c>
      <c r="S1290">
        <v>49</v>
      </c>
      <c r="T1290" t="s">
        <v>256</v>
      </c>
      <c r="U1290">
        <v>181</v>
      </c>
      <c r="V1290">
        <v>1600</v>
      </c>
      <c r="W1290">
        <v>2</v>
      </c>
      <c r="X1290">
        <v>0</v>
      </c>
      <c r="Y1290" t="s">
        <v>36</v>
      </c>
      <c r="AA1290" t="str">
        <f t="shared" si="83"/>
        <v>28003-33033</v>
      </c>
      <c r="AB1290">
        <v>28003</v>
      </c>
      <c r="AC1290">
        <v>33033</v>
      </c>
      <c r="AD1290">
        <v>44</v>
      </c>
      <c r="AE1290">
        <v>607</v>
      </c>
      <c r="AF1290">
        <v>4000</v>
      </c>
      <c r="AG1290">
        <v>3</v>
      </c>
      <c r="AH1290">
        <v>0</v>
      </c>
      <c r="AI1290">
        <v>0</v>
      </c>
      <c r="AJ1290" t="s">
        <v>297</v>
      </c>
      <c r="AL1290" s="13" t="str">
        <f t="shared" si="80"/>
        <v>5022-5023</v>
      </c>
      <c r="AM1290" s="13">
        <v>5022</v>
      </c>
      <c r="AN1290" s="13">
        <v>5023</v>
      </c>
      <c r="AO1290" s="13">
        <v>1</v>
      </c>
    </row>
    <row r="1291" spans="1:41" x14ac:dyDescent="0.3">
      <c r="A1291" t="str">
        <f t="shared" si="81"/>
        <v>28003-28006</v>
      </c>
      <c r="B1291">
        <v>28003</v>
      </c>
      <c r="C1291">
        <v>28006</v>
      </c>
      <c r="D1291">
        <v>9</v>
      </c>
      <c r="E1291">
        <v>0</v>
      </c>
      <c r="F1291">
        <v>9</v>
      </c>
      <c r="G1291">
        <v>62</v>
      </c>
      <c r="H1291">
        <v>340</v>
      </c>
      <c r="I1291">
        <v>402</v>
      </c>
      <c r="J1291">
        <v>4000</v>
      </c>
      <c r="K1291" t="s">
        <v>448</v>
      </c>
      <c r="O1291" t="str">
        <f t="shared" si="82"/>
        <v>38020-6057</v>
      </c>
      <c r="P1291">
        <v>38020</v>
      </c>
      <c r="Q1291">
        <v>6057</v>
      </c>
      <c r="R1291">
        <v>1</v>
      </c>
      <c r="S1291">
        <v>49</v>
      </c>
      <c r="T1291" t="s">
        <v>256</v>
      </c>
      <c r="U1291">
        <v>271</v>
      </c>
      <c r="V1291">
        <v>2000</v>
      </c>
      <c r="W1291">
        <v>2</v>
      </c>
      <c r="X1291">
        <v>0</v>
      </c>
      <c r="Y1291" t="s">
        <v>36</v>
      </c>
      <c r="AA1291" t="str">
        <f t="shared" si="83"/>
        <v>28003-28006</v>
      </c>
      <c r="AB1291">
        <v>28003</v>
      </c>
      <c r="AC1291">
        <v>28006</v>
      </c>
      <c r="AD1291">
        <v>9</v>
      </c>
      <c r="AE1291">
        <v>172</v>
      </c>
      <c r="AF1291">
        <v>4000</v>
      </c>
      <c r="AG1291">
        <v>2</v>
      </c>
      <c r="AH1291">
        <v>0</v>
      </c>
      <c r="AI1291">
        <v>62</v>
      </c>
      <c r="AJ1291" t="s">
        <v>142</v>
      </c>
      <c r="AL1291" s="13" t="str">
        <f t="shared" si="80"/>
        <v>5022-5029</v>
      </c>
      <c r="AM1291" s="13">
        <v>5022</v>
      </c>
      <c r="AN1291" s="13">
        <v>5029</v>
      </c>
      <c r="AO1291" s="13">
        <v>1</v>
      </c>
    </row>
    <row r="1292" spans="1:41" x14ac:dyDescent="0.3">
      <c r="A1292" t="str">
        <f t="shared" si="81"/>
        <v>28003-28031</v>
      </c>
      <c r="B1292">
        <v>28003</v>
      </c>
      <c r="C1292">
        <v>28031</v>
      </c>
      <c r="D1292">
        <v>19</v>
      </c>
      <c r="E1292">
        <v>0</v>
      </c>
      <c r="F1292">
        <v>19</v>
      </c>
      <c r="G1292">
        <v>72</v>
      </c>
      <c r="H1292">
        <v>75</v>
      </c>
      <c r="I1292">
        <v>147</v>
      </c>
      <c r="J1292">
        <v>4000</v>
      </c>
      <c r="K1292" t="s">
        <v>301</v>
      </c>
      <c r="O1292" t="str">
        <f t="shared" si="82"/>
        <v>6059-40001</v>
      </c>
      <c r="P1292">
        <v>6059</v>
      </c>
      <c r="Q1292">
        <v>40001</v>
      </c>
      <c r="R1292">
        <v>1</v>
      </c>
      <c r="S1292">
        <v>44</v>
      </c>
      <c r="T1292" t="s">
        <v>256</v>
      </c>
      <c r="U1292">
        <v>218</v>
      </c>
      <c r="V1292">
        <v>1800</v>
      </c>
      <c r="W1292">
        <v>2</v>
      </c>
      <c r="X1292">
        <v>0</v>
      </c>
      <c r="Y1292" t="s">
        <v>36</v>
      </c>
      <c r="AA1292" t="str">
        <f t="shared" si="83"/>
        <v>28003-28031</v>
      </c>
      <c r="AB1292">
        <v>28003</v>
      </c>
      <c r="AC1292">
        <v>28031</v>
      </c>
      <c r="AD1292">
        <v>19</v>
      </c>
      <c r="AE1292">
        <v>183</v>
      </c>
      <c r="AF1292">
        <v>4000</v>
      </c>
      <c r="AG1292">
        <v>2</v>
      </c>
      <c r="AH1292">
        <v>0</v>
      </c>
      <c r="AI1292">
        <v>72</v>
      </c>
      <c r="AJ1292" t="s">
        <v>301</v>
      </c>
      <c r="AL1292" s="13" t="str">
        <f t="shared" si="80"/>
        <v>5023-5020</v>
      </c>
      <c r="AM1292" s="13">
        <v>5023</v>
      </c>
      <c r="AN1292" s="13">
        <v>5020</v>
      </c>
      <c r="AO1292" s="13">
        <v>2</v>
      </c>
    </row>
    <row r="1293" spans="1:41" x14ac:dyDescent="0.3">
      <c r="A1293" t="str">
        <f t="shared" si="81"/>
        <v>28004-28021</v>
      </c>
      <c r="B1293">
        <v>28004</v>
      </c>
      <c r="C1293">
        <v>28021</v>
      </c>
      <c r="D1293">
        <v>27</v>
      </c>
      <c r="E1293">
        <v>54</v>
      </c>
      <c r="F1293">
        <v>81</v>
      </c>
      <c r="G1293">
        <v>31</v>
      </c>
      <c r="H1293">
        <v>336</v>
      </c>
      <c r="I1293">
        <v>367</v>
      </c>
      <c r="J1293">
        <v>1030</v>
      </c>
      <c r="K1293" t="s">
        <v>447</v>
      </c>
      <c r="O1293" t="str">
        <f t="shared" si="82"/>
        <v>40001-40002</v>
      </c>
      <c r="P1293">
        <v>40001</v>
      </c>
      <c r="Q1293">
        <v>40002</v>
      </c>
      <c r="R1293">
        <v>1</v>
      </c>
      <c r="S1293">
        <v>45</v>
      </c>
      <c r="T1293" t="s">
        <v>256</v>
      </c>
      <c r="U1293">
        <v>168</v>
      </c>
      <c r="V1293">
        <v>4000</v>
      </c>
      <c r="W1293">
        <v>2</v>
      </c>
      <c r="X1293">
        <v>0</v>
      </c>
      <c r="Y1293" t="s">
        <v>36</v>
      </c>
      <c r="AA1293" t="str">
        <f t="shared" si="83"/>
        <v>28004-28021</v>
      </c>
      <c r="AB1293">
        <v>28004</v>
      </c>
      <c r="AC1293">
        <v>28021</v>
      </c>
      <c r="AD1293">
        <v>27</v>
      </c>
      <c r="AE1293">
        <v>232</v>
      </c>
      <c r="AF1293">
        <v>1030</v>
      </c>
      <c r="AG1293">
        <v>5</v>
      </c>
      <c r="AH1293">
        <v>0</v>
      </c>
      <c r="AI1293">
        <v>31</v>
      </c>
      <c r="AJ1293" t="s">
        <v>143</v>
      </c>
      <c r="AL1293" s="13" t="str">
        <f t="shared" si="80"/>
        <v>5023-5022</v>
      </c>
      <c r="AM1293" s="13">
        <v>5023</v>
      </c>
      <c r="AN1293" s="13">
        <v>5022</v>
      </c>
      <c r="AO1293" s="13">
        <v>1</v>
      </c>
    </row>
    <row r="1294" spans="1:41" x14ac:dyDescent="0.3">
      <c r="A1294" t="str">
        <f t="shared" si="81"/>
        <v>28004-28027</v>
      </c>
      <c r="B1294">
        <v>28004</v>
      </c>
      <c r="C1294">
        <v>28027</v>
      </c>
      <c r="D1294">
        <v>4</v>
      </c>
      <c r="E1294">
        <v>1</v>
      </c>
      <c r="F1294">
        <v>5</v>
      </c>
      <c r="G1294">
        <v>107</v>
      </c>
      <c r="H1294">
        <v>1234</v>
      </c>
      <c r="I1294">
        <v>1341</v>
      </c>
      <c r="J1294">
        <v>3500</v>
      </c>
      <c r="K1294" t="s">
        <v>448</v>
      </c>
      <c r="O1294" t="str">
        <f t="shared" si="82"/>
        <v>40002-40003</v>
      </c>
      <c r="P1294">
        <v>40002</v>
      </c>
      <c r="Q1294">
        <v>40003</v>
      </c>
      <c r="R1294">
        <v>1</v>
      </c>
      <c r="S1294">
        <v>64</v>
      </c>
      <c r="T1294" t="s">
        <v>256</v>
      </c>
      <c r="U1294">
        <v>268</v>
      </c>
      <c r="V1294">
        <v>4000</v>
      </c>
      <c r="W1294">
        <v>2</v>
      </c>
      <c r="X1294">
        <v>0</v>
      </c>
      <c r="Y1294" t="s">
        <v>36</v>
      </c>
      <c r="AA1294" t="str">
        <f t="shared" si="83"/>
        <v>28004-28027</v>
      </c>
      <c r="AB1294">
        <v>28004</v>
      </c>
      <c r="AC1294">
        <v>28027</v>
      </c>
      <c r="AD1294">
        <v>4</v>
      </c>
      <c r="AE1294">
        <v>75</v>
      </c>
      <c r="AF1294">
        <v>3500</v>
      </c>
      <c r="AG1294">
        <v>2</v>
      </c>
      <c r="AH1294">
        <v>0</v>
      </c>
      <c r="AI1294">
        <v>107</v>
      </c>
      <c r="AJ1294" t="s">
        <v>142</v>
      </c>
      <c r="AL1294" s="13" t="str">
        <f t="shared" si="80"/>
        <v>5023-5024</v>
      </c>
      <c r="AM1294" s="13">
        <v>5023</v>
      </c>
      <c r="AN1294" s="13">
        <v>5024</v>
      </c>
      <c r="AO1294" s="13">
        <v>1</v>
      </c>
    </row>
    <row r="1295" spans="1:41" x14ac:dyDescent="0.3">
      <c r="A1295" t="str">
        <f t="shared" si="81"/>
        <v>28004-28032</v>
      </c>
      <c r="B1295">
        <v>28004</v>
      </c>
      <c r="C1295">
        <v>28032</v>
      </c>
      <c r="D1295">
        <v>7</v>
      </c>
      <c r="E1295">
        <v>0</v>
      </c>
      <c r="F1295">
        <v>7</v>
      </c>
      <c r="G1295">
        <v>78</v>
      </c>
      <c r="H1295">
        <v>446</v>
      </c>
      <c r="I1295">
        <v>524</v>
      </c>
      <c r="J1295">
        <v>3500</v>
      </c>
      <c r="K1295" t="s">
        <v>448</v>
      </c>
      <c r="O1295" t="str">
        <f t="shared" si="82"/>
        <v>40004-40005</v>
      </c>
      <c r="P1295">
        <v>40004</v>
      </c>
      <c r="Q1295">
        <v>40005</v>
      </c>
      <c r="R1295">
        <v>1</v>
      </c>
      <c r="S1295">
        <v>26</v>
      </c>
      <c r="T1295" t="s">
        <v>256</v>
      </c>
      <c r="U1295">
        <v>30</v>
      </c>
      <c r="V1295">
        <v>4000</v>
      </c>
      <c r="W1295">
        <v>2</v>
      </c>
      <c r="X1295">
        <v>0</v>
      </c>
      <c r="Y1295" t="s">
        <v>36</v>
      </c>
      <c r="AA1295" t="str">
        <f t="shared" si="83"/>
        <v>28004-28032</v>
      </c>
      <c r="AB1295">
        <v>28004</v>
      </c>
      <c r="AC1295">
        <v>28032</v>
      </c>
      <c r="AD1295">
        <v>7</v>
      </c>
      <c r="AE1295">
        <v>121</v>
      </c>
      <c r="AF1295">
        <v>3500</v>
      </c>
      <c r="AG1295">
        <v>2</v>
      </c>
      <c r="AH1295">
        <v>0</v>
      </c>
      <c r="AI1295">
        <v>78</v>
      </c>
      <c r="AJ1295" t="s">
        <v>142</v>
      </c>
      <c r="AL1295" s="13" t="str">
        <f t="shared" si="80"/>
        <v>5023-5030</v>
      </c>
      <c r="AM1295" s="13">
        <v>5023</v>
      </c>
      <c r="AN1295" s="13">
        <v>5030</v>
      </c>
      <c r="AO1295" s="13">
        <v>1</v>
      </c>
    </row>
    <row r="1296" spans="1:41" x14ac:dyDescent="0.3">
      <c r="A1296" t="str">
        <f t="shared" si="81"/>
        <v>28005-28007</v>
      </c>
      <c r="B1296">
        <v>28005</v>
      </c>
      <c r="C1296">
        <v>28007</v>
      </c>
      <c r="D1296">
        <v>6</v>
      </c>
      <c r="E1296">
        <v>0</v>
      </c>
      <c r="F1296">
        <v>6</v>
      </c>
      <c r="G1296">
        <v>96</v>
      </c>
      <c r="H1296">
        <v>198</v>
      </c>
      <c r="I1296">
        <v>294</v>
      </c>
      <c r="J1296">
        <v>3500</v>
      </c>
      <c r="K1296" t="s">
        <v>448</v>
      </c>
      <c r="O1296" t="str">
        <f t="shared" si="82"/>
        <v>7001-39003</v>
      </c>
      <c r="P1296">
        <v>7001</v>
      </c>
      <c r="Q1296">
        <v>39003</v>
      </c>
      <c r="R1296">
        <v>1</v>
      </c>
      <c r="S1296">
        <v>45</v>
      </c>
      <c r="T1296" t="s">
        <v>256</v>
      </c>
      <c r="U1296">
        <v>129</v>
      </c>
      <c r="V1296">
        <v>2000</v>
      </c>
      <c r="W1296">
        <v>3</v>
      </c>
      <c r="X1296">
        <v>0</v>
      </c>
      <c r="Y1296" t="s">
        <v>27</v>
      </c>
      <c r="AA1296" t="str">
        <f t="shared" si="83"/>
        <v>28005-28007</v>
      </c>
      <c r="AB1296">
        <v>28005</v>
      </c>
      <c r="AC1296">
        <v>28007</v>
      </c>
      <c r="AD1296">
        <v>6</v>
      </c>
      <c r="AE1296">
        <v>92</v>
      </c>
      <c r="AF1296">
        <v>3500</v>
      </c>
      <c r="AG1296">
        <v>2</v>
      </c>
      <c r="AH1296">
        <v>0</v>
      </c>
      <c r="AI1296">
        <v>96</v>
      </c>
      <c r="AJ1296" t="s">
        <v>142</v>
      </c>
      <c r="AL1296" s="13" t="str">
        <f t="shared" si="80"/>
        <v>5024-5021</v>
      </c>
      <c r="AM1296" s="13">
        <v>5024</v>
      </c>
      <c r="AN1296" s="13">
        <v>5021</v>
      </c>
      <c r="AO1296" s="13">
        <v>1</v>
      </c>
    </row>
    <row r="1297" spans="1:41" x14ac:dyDescent="0.3">
      <c r="A1297" t="str">
        <f t="shared" si="81"/>
        <v>28005-28032</v>
      </c>
      <c r="B1297">
        <v>28005</v>
      </c>
      <c r="C1297">
        <v>28032</v>
      </c>
      <c r="D1297">
        <v>6</v>
      </c>
      <c r="E1297">
        <v>0</v>
      </c>
      <c r="F1297">
        <v>6</v>
      </c>
      <c r="G1297">
        <v>89</v>
      </c>
      <c r="H1297">
        <v>339</v>
      </c>
      <c r="I1297">
        <v>428</v>
      </c>
      <c r="J1297">
        <v>3500</v>
      </c>
      <c r="K1297" t="s">
        <v>448</v>
      </c>
      <c r="O1297" t="str">
        <f t="shared" si="82"/>
        <v>39003-39002</v>
      </c>
      <c r="P1297">
        <v>39003</v>
      </c>
      <c r="Q1297">
        <v>39002</v>
      </c>
      <c r="R1297">
        <v>1</v>
      </c>
      <c r="S1297">
        <v>45</v>
      </c>
      <c r="T1297" t="s">
        <v>256</v>
      </c>
      <c r="U1297">
        <v>200</v>
      </c>
      <c r="V1297">
        <v>1800</v>
      </c>
      <c r="W1297">
        <v>3</v>
      </c>
      <c r="X1297">
        <v>0</v>
      </c>
      <c r="Y1297" t="s">
        <v>27</v>
      </c>
      <c r="AA1297" t="str">
        <f t="shared" si="83"/>
        <v>28005-28032</v>
      </c>
      <c r="AB1297">
        <v>28005</v>
      </c>
      <c r="AC1297">
        <v>28032</v>
      </c>
      <c r="AD1297">
        <v>6</v>
      </c>
      <c r="AE1297">
        <v>127</v>
      </c>
      <c r="AF1297">
        <v>3500</v>
      </c>
      <c r="AG1297">
        <v>2</v>
      </c>
      <c r="AH1297">
        <v>0</v>
      </c>
      <c r="AI1297">
        <v>89</v>
      </c>
      <c r="AJ1297" t="s">
        <v>142</v>
      </c>
      <c r="AL1297" s="13" t="str">
        <f t="shared" si="80"/>
        <v>5024-5023</v>
      </c>
      <c r="AM1297" s="13">
        <v>5024</v>
      </c>
      <c r="AN1297" s="13">
        <v>5023</v>
      </c>
      <c r="AO1297" s="13">
        <v>1</v>
      </c>
    </row>
    <row r="1298" spans="1:41" x14ac:dyDescent="0.3">
      <c r="A1298" t="str">
        <f t="shared" si="81"/>
        <v>28005-33006</v>
      </c>
      <c r="B1298">
        <v>28005</v>
      </c>
      <c r="C1298">
        <v>33006</v>
      </c>
      <c r="D1298">
        <v>21</v>
      </c>
      <c r="E1298">
        <v>1</v>
      </c>
      <c r="F1298">
        <v>22</v>
      </c>
      <c r="G1298">
        <v>31</v>
      </c>
      <c r="H1298">
        <v>1</v>
      </c>
      <c r="I1298">
        <v>32</v>
      </c>
      <c r="J1298">
        <v>1000</v>
      </c>
      <c r="K1298" t="s">
        <v>449</v>
      </c>
      <c r="O1298" t="str">
        <f t="shared" si="82"/>
        <v>39002-39001</v>
      </c>
      <c r="P1298">
        <v>39002</v>
      </c>
      <c r="Q1298">
        <v>39001</v>
      </c>
      <c r="R1298">
        <v>1</v>
      </c>
      <c r="S1298">
        <v>64</v>
      </c>
      <c r="T1298" t="s">
        <v>256</v>
      </c>
      <c r="U1298">
        <v>228</v>
      </c>
      <c r="V1298">
        <v>1800</v>
      </c>
      <c r="W1298">
        <v>3</v>
      </c>
      <c r="X1298">
        <v>0</v>
      </c>
      <c r="Y1298" t="s">
        <v>27</v>
      </c>
      <c r="AA1298" t="str">
        <f t="shared" si="83"/>
        <v>28005-33006</v>
      </c>
      <c r="AB1298">
        <v>28005</v>
      </c>
      <c r="AC1298">
        <v>33006</v>
      </c>
      <c r="AD1298">
        <v>21</v>
      </c>
      <c r="AE1298">
        <v>136</v>
      </c>
      <c r="AF1298">
        <v>1000</v>
      </c>
      <c r="AG1298">
        <v>5</v>
      </c>
      <c r="AH1298">
        <v>0</v>
      </c>
      <c r="AI1298">
        <v>31</v>
      </c>
      <c r="AJ1298" t="s">
        <v>144</v>
      </c>
      <c r="AL1298" s="13" t="str">
        <f t="shared" si="80"/>
        <v>5024-5025</v>
      </c>
      <c r="AM1298" s="13">
        <v>5024</v>
      </c>
      <c r="AN1298" s="13">
        <v>5025</v>
      </c>
      <c r="AO1298" s="13">
        <v>1</v>
      </c>
    </row>
    <row r="1299" spans="1:41" x14ac:dyDescent="0.3">
      <c r="A1299" t="str">
        <f t="shared" si="81"/>
        <v>28006-28003</v>
      </c>
      <c r="B1299">
        <v>28006</v>
      </c>
      <c r="C1299">
        <v>28003</v>
      </c>
      <c r="D1299">
        <v>15</v>
      </c>
      <c r="E1299">
        <v>0</v>
      </c>
      <c r="F1299">
        <v>15</v>
      </c>
      <c r="G1299">
        <v>120</v>
      </c>
      <c r="H1299">
        <v>197</v>
      </c>
      <c r="I1299">
        <v>317</v>
      </c>
      <c r="J1299">
        <v>3500</v>
      </c>
      <c r="K1299" t="s">
        <v>448</v>
      </c>
      <c r="O1299" t="str">
        <f t="shared" si="82"/>
        <v>39001-6060</v>
      </c>
      <c r="P1299">
        <v>39001</v>
      </c>
      <c r="Q1299">
        <v>6060</v>
      </c>
      <c r="R1299">
        <v>1</v>
      </c>
      <c r="S1299">
        <v>58</v>
      </c>
      <c r="T1299" t="s">
        <v>256</v>
      </c>
      <c r="U1299">
        <v>206</v>
      </c>
      <c r="V1299">
        <v>4000</v>
      </c>
      <c r="W1299">
        <v>3</v>
      </c>
      <c r="X1299">
        <v>0</v>
      </c>
      <c r="Y1299" t="s">
        <v>27</v>
      </c>
      <c r="AA1299" t="str">
        <f t="shared" si="83"/>
        <v>28006-28003</v>
      </c>
      <c r="AB1299">
        <v>28006</v>
      </c>
      <c r="AC1299">
        <v>28003</v>
      </c>
      <c r="AD1299">
        <v>15</v>
      </c>
      <c r="AE1299">
        <v>172</v>
      </c>
      <c r="AF1299">
        <v>3500</v>
      </c>
      <c r="AG1299">
        <v>2</v>
      </c>
      <c r="AH1299">
        <v>0</v>
      </c>
      <c r="AI1299">
        <v>120</v>
      </c>
      <c r="AJ1299" t="s">
        <v>142</v>
      </c>
      <c r="AL1299" s="13" t="str">
        <f t="shared" si="80"/>
        <v>5025-5024</v>
      </c>
      <c r="AM1299" s="13">
        <v>5025</v>
      </c>
      <c r="AN1299" s="13">
        <v>5024</v>
      </c>
      <c r="AO1299" s="13">
        <v>1</v>
      </c>
    </row>
    <row r="1300" spans="1:41" x14ac:dyDescent="0.3">
      <c r="A1300" t="str">
        <f t="shared" si="81"/>
        <v>28006-28026</v>
      </c>
      <c r="B1300">
        <v>28006</v>
      </c>
      <c r="C1300">
        <v>28026</v>
      </c>
      <c r="D1300">
        <v>20</v>
      </c>
      <c r="E1300">
        <v>0</v>
      </c>
      <c r="F1300">
        <v>20</v>
      </c>
      <c r="G1300">
        <v>23</v>
      </c>
      <c r="H1300">
        <v>340</v>
      </c>
      <c r="I1300">
        <v>363</v>
      </c>
      <c r="J1300">
        <v>4000</v>
      </c>
      <c r="K1300" t="s">
        <v>448</v>
      </c>
      <c r="O1300" t="str">
        <f t="shared" si="82"/>
        <v>6060-6058</v>
      </c>
      <c r="P1300">
        <v>6060</v>
      </c>
      <c r="Q1300">
        <v>6058</v>
      </c>
      <c r="R1300">
        <v>1</v>
      </c>
      <c r="S1300">
        <v>40</v>
      </c>
      <c r="T1300" t="s">
        <v>256</v>
      </c>
      <c r="U1300">
        <v>183</v>
      </c>
      <c r="V1300">
        <v>4000</v>
      </c>
      <c r="W1300">
        <v>3</v>
      </c>
      <c r="X1300">
        <v>0</v>
      </c>
      <c r="Y1300" t="s">
        <v>27</v>
      </c>
      <c r="AA1300" t="str">
        <f t="shared" si="83"/>
        <v>28006-28026</v>
      </c>
      <c r="AB1300">
        <v>28006</v>
      </c>
      <c r="AC1300">
        <v>28026</v>
      </c>
      <c r="AD1300">
        <v>20</v>
      </c>
      <c r="AE1300">
        <v>335</v>
      </c>
      <c r="AF1300">
        <v>4000</v>
      </c>
      <c r="AG1300">
        <v>2</v>
      </c>
      <c r="AH1300">
        <v>0</v>
      </c>
      <c r="AI1300">
        <v>23</v>
      </c>
      <c r="AJ1300" t="s">
        <v>142</v>
      </c>
      <c r="AL1300" s="13" t="str">
        <f t="shared" si="80"/>
        <v>5025-5026</v>
      </c>
      <c r="AM1300" s="13">
        <v>5025</v>
      </c>
      <c r="AN1300" s="13">
        <v>5026</v>
      </c>
      <c r="AO1300" s="13">
        <v>1</v>
      </c>
    </row>
    <row r="1301" spans="1:41" x14ac:dyDescent="0.3">
      <c r="A1301" t="str">
        <f t="shared" si="81"/>
        <v>28006-33027</v>
      </c>
      <c r="B1301">
        <v>28006</v>
      </c>
      <c r="C1301">
        <v>33027</v>
      </c>
      <c r="D1301">
        <v>51</v>
      </c>
      <c r="E1301">
        <v>1</v>
      </c>
      <c r="F1301">
        <v>52</v>
      </c>
      <c r="G1301">
        <v>39</v>
      </c>
      <c r="H1301">
        <v>0</v>
      </c>
      <c r="I1301">
        <v>39</v>
      </c>
      <c r="J1301">
        <v>2000</v>
      </c>
      <c r="K1301" t="s">
        <v>450</v>
      </c>
      <c r="O1301" t="str">
        <f t="shared" si="82"/>
        <v>39003-7001</v>
      </c>
      <c r="P1301">
        <v>39003</v>
      </c>
      <c r="Q1301">
        <v>7001</v>
      </c>
      <c r="R1301">
        <v>1</v>
      </c>
      <c r="S1301">
        <v>58</v>
      </c>
      <c r="T1301" t="s">
        <v>256</v>
      </c>
      <c r="U1301">
        <v>129</v>
      </c>
      <c r="V1301">
        <v>2000</v>
      </c>
      <c r="W1301">
        <v>3</v>
      </c>
      <c r="X1301">
        <v>0</v>
      </c>
      <c r="Y1301" t="s">
        <v>27</v>
      </c>
      <c r="AA1301" t="str">
        <f t="shared" si="83"/>
        <v>28006-33027</v>
      </c>
      <c r="AB1301">
        <v>28006</v>
      </c>
      <c r="AC1301">
        <v>33027</v>
      </c>
      <c r="AD1301">
        <v>51</v>
      </c>
      <c r="AE1301">
        <v>397</v>
      </c>
      <c r="AF1301">
        <v>2000</v>
      </c>
      <c r="AG1301">
        <v>5</v>
      </c>
      <c r="AH1301">
        <v>0</v>
      </c>
      <c r="AI1301">
        <v>39</v>
      </c>
      <c r="AJ1301" t="s">
        <v>145</v>
      </c>
      <c r="AL1301" s="13" t="str">
        <f t="shared" si="80"/>
        <v>5025-5031</v>
      </c>
      <c r="AM1301" s="13">
        <v>5025</v>
      </c>
      <c r="AN1301" s="13">
        <v>5031</v>
      </c>
      <c r="AO1301" s="13">
        <v>2</v>
      </c>
    </row>
    <row r="1302" spans="1:41" x14ac:dyDescent="0.3">
      <c r="A1302" t="str">
        <f t="shared" si="81"/>
        <v>28007-28005</v>
      </c>
      <c r="B1302">
        <v>28007</v>
      </c>
      <c r="C1302">
        <v>28005</v>
      </c>
      <c r="D1302">
        <v>5</v>
      </c>
      <c r="E1302">
        <v>0</v>
      </c>
      <c r="F1302">
        <v>5</v>
      </c>
      <c r="G1302">
        <v>120</v>
      </c>
      <c r="H1302">
        <v>340</v>
      </c>
      <c r="I1302">
        <v>460</v>
      </c>
      <c r="J1302">
        <v>3500</v>
      </c>
      <c r="K1302" t="s">
        <v>448</v>
      </c>
      <c r="O1302" t="str">
        <f t="shared" si="82"/>
        <v>39002-39003</v>
      </c>
      <c r="P1302">
        <v>39002</v>
      </c>
      <c r="Q1302">
        <v>39003</v>
      </c>
      <c r="R1302">
        <v>1</v>
      </c>
      <c r="S1302">
        <v>58</v>
      </c>
      <c r="T1302" t="s">
        <v>256</v>
      </c>
      <c r="U1302">
        <v>200</v>
      </c>
      <c r="V1302">
        <v>2000</v>
      </c>
      <c r="W1302">
        <v>3</v>
      </c>
      <c r="X1302">
        <v>0</v>
      </c>
      <c r="Y1302" t="s">
        <v>27</v>
      </c>
      <c r="AA1302" t="str">
        <f t="shared" si="83"/>
        <v>28007-28005</v>
      </c>
      <c r="AB1302">
        <v>28007</v>
      </c>
      <c r="AC1302">
        <v>28005</v>
      </c>
      <c r="AD1302">
        <v>5</v>
      </c>
      <c r="AE1302">
        <v>92</v>
      </c>
      <c r="AF1302">
        <v>3500</v>
      </c>
      <c r="AG1302">
        <v>2</v>
      </c>
      <c r="AH1302">
        <v>0</v>
      </c>
      <c r="AI1302">
        <v>120</v>
      </c>
      <c r="AJ1302" t="s">
        <v>142</v>
      </c>
      <c r="AL1302" s="13" t="str">
        <f t="shared" si="80"/>
        <v>5026-5025</v>
      </c>
      <c r="AM1302" s="13">
        <v>5026</v>
      </c>
      <c r="AN1302" s="13">
        <v>5025</v>
      </c>
      <c r="AO1302" s="13">
        <v>1</v>
      </c>
    </row>
    <row r="1303" spans="1:41" x14ac:dyDescent="0.3">
      <c r="A1303" t="str">
        <f t="shared" si="81"/>
        <v>28007-28023</v>
      </c>
      <c r="B1303">
        <v>28007</v>
      </c>
      <c r="C1303">
        <v>28023</v>
      </c>
      <c r="D1303">
        <v>23</v>
      </c>
      <c r="E1303">
        <v>0</v>
      </c>
      <c r="F1303">
        <v>23</v>
      </c>
      <c r="G1303">
        <v>18</v>
      </c>
      <c r="H1303">
        <v>0</v>
      </c>
      <c r="I1303">
        <v>18</v>
      </c>
      <c r="J1303">
        <v>1800</v>
      </c>
      <c r="K1303" t="s">
        <v>451</v>
      </c>
      <c r="O1303" t="str">
        <f t="shared" si="82"/>
        <v>39001-39002</v>
      </c>
      <c r="P1303">
        <v>39001</v>
      </c>
      <c r="Q1303">
        <v>39002</v>
      </c>
      <c r="R1303">
        <v>1</v>
      </c>
      <c r="S1303">
        <v>63</v>
      </c>
      <c r="T1303" t="s">
        <v>256</v>
      </c>
      <c r="U1303">
        <v>228</v>
      </c>
      <c r="V1303">
        <v>4000</v>
      </c>
      <c r="W1303">
        <v>3</v>
      </c>
      <c r="X1303">
        <v>0</v>
      </c>
      <c r="Y1303" t="s">
        <v>27</v>
      </c>
      <c r="AA1303" t="str">
        <f t="shared" si="83"/>
        <v>28007-28023</v>
      </c>
      <c r="AB1303">
        <v>28007</v>
      </c>
      <c r="AC1303">
        <v>28023</v>
      </c>
      <c r="AD1303">
        <v>23</v>
      </c>
      <c r="AE1303">
        <v>150</v>
      </c>
      <c r="AF1303">
        <v>1800</v>
      </c>
      <c r="AG1303">
        <v>5</v>
      </c>
      <c r="AH1303">
        <v>0</v>
      </c>
      <c r="AI1303">
        <v>18</v>
      </c>
      <c r="AJ1303" t="s">
        <v>146</v>
      </c>
      <c r="AL1303" s="13" t="str">
        <f t="shared" si="80"/>
        <v>5026-5032</v>
      </c>
      <c r="AM1303" s="13">
        <v>5026</v>
      </c>
      <c r="AN1303" s="13">
        <v>5032</v>
      </c>
      <c r="AO1303" s="13">
        <v>1</v>
      </c>
    </row>
    <row r="1304" spans="1:41" x14ac:dyDescent="0.3">
      <c r="A1304" t="str">
        <f t="shared" si="81"/>
        <v>28007-28026</v>
      </c>
      <c r="B1304">
        <v>28007</v>
      </c>
      <c r="C1304">
        <v>28026</v>
      </c>
      <c r="D1304">
        <v>6</v>
      </c>
      <c r="E1304">
        <v>0</v>
      </c>
      <c r="F1304">
        <v>6</v>
      </c>
      <c r="G1304">
        <v>78</v>
      </c>
      <c r="H1304">
        <v>198</v>
      </c>
      <c r="I1304">
        <v>276</v>
      </c>
      <c r="J1304">
        <v>3500</v>
      </c>
      <c r="K1304" t="s">
        <v>448</v>
      </c>
      <c r="O1304" t="str">
        <f t="shared" si="82"/>
        <v>6060-39001</v>
      </c>
      <c r="P1304">
        <v>6060</v>
      </c>
      <c r="Q1304">
        <v>39001</v>
      </c>
      <c r="R1304">
        <v>1</v>
      </c>
      <c r="S1304">
        <v>48</v>
      </c>
      <c r="T1304" t="s">
        <v>256</v>
      </c>
      <c r="U1304">
        <v>206</v>
      </c>
      <c r="V1304">
        <v>4000</v>
      </c>
      <c r="W1304">
        <v>3</v>
      </c>
      <c r="X1304">
        <v>0</v>
      </c>
      <c r="Y1304" t="s">
        <v>27</v>
      </c>
      <c r="AA1304" t="str">
        <f t="shared" si="83"/>
        <v>28007-28026</v>
      </c>
      <c r="AB1304">
        <v>28007</v>
      </c>
      <c r="AC1304">
        <v>28026</v>
      </c>
      <c r="AD1304">
        <v>6</v>
      </c>
      <c r="AE1304">
        <v>85</v>
      </c>
      <c r="AF1304">
        <v>3500</v>
      </c>
      <c r="AG1304">
        <v>2</v>
      </c>
      <c r="AH1304">
        <v>0</v>
      </c>
      <c r="AI1304">
        <v>78</v>
      </c>
      <c r="AJ1304" t="s">
        <v>142</v>
      </c>
      <c r="AL1304" s="13" t="str">
        <f t="shared" si="80"/>
        <v>5027-5017</v>
      </c>
      <c r="AM1304" s="13">
        <v>5027</v>
      </c>
      <c r="AN1304" s="13">
        <v>5017</v>
      </c>
      <c r="AO1304" s="13">
        <v>1</v>
      </c>
    </row>
    <row r="1305" spans="1:41" x14ac:dyDescent="0.3">
      <c r="A1305" t="str">
        <f t="shared" si="81"/>
        <v>28008-28009</v>
      </c>
      <c r="B1305">
        <v>28008</v>
      </c>
      <c r="C1305">
        <v>28009</v>
      </c>
      <c r="D1305">
        <v>15</v>
      </c>
      <c r="E1305">
        <v>1</v>
      </c>
      <c r="F1305">
        <v>16</v>
      </c>
      <c r="G1305">
        <v>7</v>
      </c>
      <c r="H1305">
        <v>60</v>
      </c>
      <c r="I1305">
        <v>67</v>
      </c>
      <c r="J1305">
        <v>2000</v>
      </c>
      <c r="K1305" t="s">
        <v>452</v>
      </c>
      <c r="O1305" t="str">
        <f t="shared" si="82"/>
        <v>6058-6060</v>
      </c>
      <c r="P1305">
        <v>6058</v>
      </c>
      <c r="Q1305">
        <v>6060</v>
      </c>
      <c r="R1305">
        <v>1</v>
      </c>
      <c r="S1305">
        <v>58</v>
      </c>
      <c r="T1305" t="s">
        <v>256</v>
      </c>
      <c r="U1305">
        <v>183</v>
      </c>
      <c r="V1305">
        <v>2000</v>
      </c>
      <c r="W1305">
        <v>3</v>
      </c>
      <c r="X1305">
        <v>0</v>
      </c>
      <c r="Y1305" t="s">
        <v>27</v>
      </c>
      <c r="AA1305" t="str">
        <f t="shared" si="83"/>
        <v>28008-28009</v>
      </c>
      <c r="AB1305">
        <v>28008</v>
      </c>
      <c r="AC1305">
        <v>28009</v>
      </c>
      <c r="AD1305">
        <v>15</v>
      </c>
      <c r="AE1305">
        <v>219</v>
      </c>
      <c r="AF1305">
        <v>2000</v>
      </c>
      <c r="AG1305">
        <v>5</v>
      </c>
      <c r="AH1305">
        <v>0</v>
      </c>
      <c r="AI1305">
        <v>7</v>
      </c>
      <c r="AJ1305" t="s">
        <v>147</v>
      </c>
      <c r="AL1305" s="13" t="str">
        <f t="shared" si="80"/>
        <v>5027-5028</v>
      </c>
      <c r="AM1305" s="13">
        <v>5027</v>
      </c>
      <c r="AN1305" s="13">
        <v>5028</v>
      </c>
      <c r="AO1305" s="13">
        <v>1</v>
      </c>
    </row>
    <row r="1306" spans="1:41" x14ac:dyDescent="0.3">
      <c r="A1306" t="str">
        <f t="shared" si="81"/>
        <v>28008-28010</v>
      </c>
      <c r="B1306">
        <v>28008</v>
      </c>
      <c r="C1306">
        <v>28010</v>
      </c>
      <c r="D1306">
        <v>20</v>
      </c>
      <c r="E1306">
        <v>9</v>
      </c>
      <c r="F1306">
        <v>29</v>
      </c>
      <c r="G1306">
        <v>53</v>
      </c>
      <c r="H1306">
        <v>398</v>
      </c>
      <c r="I1306">
        <v>451</v>
      </c>
      <c r="J1306">
        <v>4000</v>
      </c>
      <c r="K1306" t="s">
        <v>301</v>
      </c>
      <c r="O1306" t="str">
        <f t="shared" si="82"/>
        <v>8009-8006</v>
      </c>
      <c r="P1306">
        <v>8009</v>
      </c>
      <c r="Q1306">
        <v>8006</v>
      </c>
      <c r="R1306">
        <v>1</v>
      </c>
      <c r="S1306">
        <v>40</v>
      </c>
      <c r="T1306" t="s">
        <v>256</v>
      </c>
      <c r="U1306">
        <v>658</v>
      </c>
      <c r="V1306">
        <v>2060</v>
      </c>
      <c r="W1306">
        <v>4</v>
      </c>
      <c r="X1306">
        <v>0</v>
      </c>
      <c r="Y1306" t="s">
        <v>338</v>
      </c>
      <c r="AA1306" t="str">
        <f t="shared" si="83"/>
        <v>28008-28010</v>
      </c>
      <c r="AB1306">
        <v>28008</v>
      </c>
      <c r="AC1306">
        <v>28010</v>
      </c>
      <c r="AD1306">
        <v>20</v>
      </c>
      <c r="AE1306">
        <v>254</v>
      </c>
      <c r="AF1306">
        <v>4000</v>
      </c>
      <c r="AG1306">
        <v>3</v>
      </c>
      <c r="AH1306">
        <v>0</v>
      </c>
      <c r="AI1306">
        <v>53</v>
      </c>
      <c r="AJ1306" t="s">
        <v>301</v>
      </c>
      <c r="AL1306" s="13" t="str">
        <f t="shared" si="80"/>
        <v>5027-5034</v>
      </c>
      <c r="AM1306" s="13">
        <v>5027</v>
      </c>
      <c r="AN1306" s="13">
        <v>5034</v>
      </c>
      <c r="AO1306" s="13">
        <v>1</v>
      </c>
    </row>
    <row r="1307" spans="1:41" x14ac:dyDescent="0.3">
      <c r="A1307" t="str">
        <f t="shared" si="81"/>
        <v>28008-32008</v>
      </c>
      <c r="B1307">
        <v>28008</v>
      </c>
      <c r="C1307">
        <v>32008</v>
      </c>
      <c r="D1307">
        <v>31</v>
      </c>
      <c r="E1307">
        <v>27</v>
      </c>
      <c r="F1307">
        <v>58</v>
      </c>
      <c r="G1307">
        <v>99</v>
      </c>
      <c r="H1307">
        <v>769</v>
      </c>
      <c r="I1307">
        <v>868</v>
      </c>
      <c r="J1307">
        <v>4000</v>
      </c>
      <c r="K1307" t="s">
        <v>301</v>
      </c>
      <c r="O1307" t="str">
        <f t="shared" si="82"/>
        <v>8006-8009</v>
      </c>
      <c r="P1307">
        <v>8006</v>
      </c>
      <c r="Q1307">
        <v>8009</v>
      </c>
      <c r="R1307">
        <v>1</v>
      </c>
      <c r="S1307">
        <v>37</v>
      </c>
      <c r="T1307" t="s">
        <v>256</v>
      </c>
      <c r="U1307">
        <v>658</v>
      </c>
      <c r="V1307">
        <v>1030</v>
      </c>
      <c r="W1307">
        <v>4</v>
      </c>
      <c r="X1307">
        <v>0</v>
      </c>
      <c r="Y1307" t="s">
        <v>338</v>
      </c>
      <c r="AA1307" t="str">
        <f t="shared" si="83"/>
        <v>28008-32008</v>
      </c>
      <c r="AB1307">
        <v>28008</v>
      </c>
      <c r="AC1307">
        <v>32008</v>
      </c>
      <c r="AD1307">
        <v>31</v>
      </c>
      <c r="AE1307">
        <v>410</v>
      </c>
      <c r="AF1307">
        <v>4000</v>
      </c>
      <c r="AG1307">
        <v>3</v>
      </c>
      <c r="AH1307">
        <v>0</v>
      </c>
      <c r="AI1307">
        <v>99</v>
      </c>
      <c r="AJ1307" t="s">
        <v>301</v>
      </c>
      <c r="AL1307" s="13" t="str">
        <f t="shared" si="80"/>
        <v>5028-5018</v>
      </c>
      <c r="AM1307" s="13">
        <v>5028</v>
      </c>
      <c r="AN1307" s="13">
        <v>5018</v>
      </c>
      <c r="AO1307" s="13">
        <v>1</v>
      </c>
    </row>
    <row r="1308" spans="1:41" x14ac:dyDescent="0.3">
      <c r="A1308" t="str">
        <f t="shared" si="81"/>
        <v>28009-28008</v>
      </c>
      <c r="B1308">
        <v>28009</v>
      </c>
      <c r="C1308">
        <v>28008</v>
      </c>
      <c r="D1308">
        <v>15</v>
      </c>
      <c r="E1308">
        <v>6</v>
      </c>
      <c r="F1308">
        <v>21</v>
      </c>
      <c r="G1308">
        <v>27</v>
      </c>
      <c r="H1308">
        <v>72</v>
      </c>
      <c r="I1308">
        <v>99</v>
      </c>
      <c r="J1308">
        <v>900</v>
      </c>
      <c r="K1308" t="s">
        <v>452</v>
      </c>
      <c r="O1308" t="str">
        <f t="shared" si="82"/>
        <v>8009-8001</v>
      </c>
      <c r="P1308">
        <v>8009</v>
      </c>
      <c r="Q1308">
        <v>8001</v>
      </c>
      <c r="R1308">
        <v>1</v>
      </c>
      <c r="S1308">
        <v>37</v>
      </c>
      <c r="T1308" t="s">
        <v>256</v>
      </c>
      <c r="U1308">
        <v>110</v>
      </c>
      <c r="V1308">
        <v>2060</v>
      </c>
      <c r="W1308">
        <v>4</v>
      </c>
      <c r="X1308">
        <v>0</v>
      </c>
      <c r="Y1308" t="s">
        <v>338</v>
      </c>
      <c r="AA1308" t="str">
        <f t="shared" si="83"/>
        <v>28009-28008</v>
      </c>
      <c r="AB1308">
        <v>28009</v>
      </c>
      <c r="AC1308">
        <v>28008</v>
      </c>
      <c r="AD1308">
        <v>15</v>
      </c>
      <c r="AE1308">
        <v>219</v>
      </c>
      <c r="AF1308">
        <v>900</v>
      </c>
      <c r="AG1308">
        <v>5</v>
      </c>
      <c r="AH1308">
        <v>0</v>
      </c>
      <c r="AI1308">
        <v>27</v>
      </c>
      <c r="AJ1308" t="s">
        <v>147</v>
      </c>
      <c r="AL1308" s="13" t="str">
        <f t="shared" si="80"/>
        <v>5028-5027</v>
      </c>
      <c r="AM1308" s="13">
        <v>5028</v>
      </c>
      <c r="AN1308" s="13">
        <v>5027</v>
      </c>
      <c r="AO1308" s="13">
        <v>1</v>
      </c>
    </row>
    <row r="1309" spans="1:41" x14ac:dyDescent="0.3">
      <c r="A1309" t="str">
        <f t="shared" si="81"/>
        <v>28009-28019</v>
      </c>
      <c r="B1309">
        <v>28009</v>
      </c>
      <c r="C1309">
        <v>28019</v>
      </c>
      <c r="D1309">
        <v>17</v>
      </c>
      <c r="E1309">
        <v>1</v>
      </c>
      <c r="F1309">
        <v>18</v>
      </c>
      <c r="G1309">
        <v>7</v>
      </c>
      <c r="H1309">
        <v>60</v>
      </c>
      <c r="I1309">
        <v>67</v>
      </c>
      <c r="J1309">
        <v>2000</v>
      </c>
      <c r="K1309" t="s">
        <v>453</v>
      </c>
      <c r="O1309" t="str">
        <f t="shared" si="82"/>
        <v>11004-11002</v>
      </c>
      <c r="P1309">
        <v>11004</v>
      </c>
      <c r="Q1309">
        <v>11002</v>
      </c>
      <c r="R1309">
        <v>1</v>
      </c>
      <c r="S1309">
        <v>40</v>
      </c>
      <c r="T1309" t="s">
        <v>256</v>
      </c>
      <c r="U1309">
        <v>50</v>
      </c>
      <c r="V1309">
        <v>960</v>
      </c>
      <c r="W1309">
        <v>4</v>
      </c>
      <c r="X1309">
        <v>0</v>
      </c>
      <c r="Y1309" t="s">
        <v>63</v>
      </c>
      <c r="AA1309" t="str">
        <f t="shared" si="83"/>
        <v>28009-28019</v>
      </c>
      <c r="AB1309">
        <v>28009</v>
      </c>
      <c r="AC1309">
        <v>28019</v>
      </c>
      <c r="AD1309">
        <v>17</v>
      </c>
      <c r="AE1309">
        <v>239</v>
      </c>
      <c r="AF1309">
        <v>2000</v>
      </c>
      <c r="AG1309">
        <v>5</v>
      </c>
      <c r="AH1309">
        <v>0</v>
      </c>
      <c r="AI1309">
        <v>7</v>
      </c>
      <c r="AJ1309" t="s">
        <v>148</v>
      </c>
      <c r="AL1309" s="13" t="str">
        <f t="shared" si="80"/>
        <v>5028-5035</v>
      </c>
      <c r="AM1309" s="13">
        <v>5028</v>
      </c>
      <c r="AN1309" s="13">
        <v>5035</v>
      </c>
      <c r="AO1309" s="13">
        <v>1</v>
      </c>
    </row>
    <row r="1310" spans="1:41" x14ac:dyDescent="0.3">
      <c r="A1310" t="str">
        <f t="shared" si="81"/>
        <v>28010-28008</v>
      </c>
      <c r="B1310">
        <v>28010</v>
      </c>
      <c r="C1310">
        <v>28008</v>
      </c>
      <c r="D1310">
        <v>19</v>
      </c>
      <c r="E1310">
        <v>14</v>
      </c>
      <c r="F1310">
        <v>33</v>
      </c>
      <c r="G1310">
        <v>72</v>
      </c>
      <c r="H1310">
        <v>696</v>
      </c>
      <c r="I1310">
        <v>768</v>
      </c>
      <c r="J1310">
        <v>4000</v>
      </c>
      <c r="K1310" t="s">
        <v>301</v>
      </c>
      <c r="O1310" t="str">
        <f t="shared" si="82"/>
        <v>11002-11004</v>
      </c>
      <c r="P1310">
        <v>11002</v>
      </c>
      <c r="Q1310">
        <v>11004</v>
      </c>
      <c r="R1310">
        <v>1</v>
      </c>
      <c r="S1310">
        <v>37</v>
      </c>
      <c r="T1310" t="s">
        <v>256</v>
      </c>
      <c r="U1310">
        <v>50</v>
      </c>
      <c r="V1310">
        <v>960</v>
      </c>
      <c r="W1310">
        <v>4</v>
      </c>
      <c r="X1310">
        <v>0</v>
      </c>
      <c r="Y1310" t="s">
        <v>63</v>
      </c>
      <c r="AA1310" t="str">
        <f t="shared" si="83"/>
        <v>28010-28008</v>
      </c>
      <c r="AB1310">
        <v>28010</v>
      </c>
      <c r="AC1310">
        <v>28008</v>
      </c>
      <c r="AD1310">
        <v>19</v>
      </c>
      <c r="AE1310">
        <v>254</v>
      </c>
      <c r="AF1310">
        <v>4000</v>
      </c>
      <c r="AG1310">
        <v>3</v>
      </c>
      <c r="AH1310">
        <v>0</v>
      </c>
      <c r="AI1310">
        <v>72</v>
      </c>
      <c r="AJ1310" t="s">
        <v>301</v>
      </c>
      <c r="AL1310" s="13" t="str">
        <f t="shared" si="80"/>
        <v>5029-5022</v>
      </c>
      <c r="AM1310" s="13">
        <v>5029</v>
      </c>
      <c r="AN1310" s="13">
        <v>5022</v>
      </c>
      <c r="AO1310" s="13">
        <v>1</v>
      </c>
    </row>
    <row r="1311" spans="1:41" x14ac:dyDescent="0.3">
      <c r="A1311" t="str">
        <f t="shared" si="81"/>
        <v>28010-28012</v>
      </c>
      <c r="B1311">
        <v>28010</v>
      </c>
      <c r="C1311">
        <v>28012</v>
      </c>
      <c r="D1311">
        <v>18</v>
      </c>
      <c r="E1311">
        <v>4</v>
      </c>
      <c r="F1311">
        <v>22</v>
      </c>
      <c r="G1311">
        <v>59</v>
      </c>
      <c r="H1311">
        <v>147</v>
      </c>
      <c r="I1311">
        <v>206</v>
      </c>
      <c r="J1311">
        <v>4000</v>
      </c>
      <c r="K1311" t="s">
        <v>301</v>
      </c>
      <c r="O1311" t="str">
        <f t="shared" si="82"/>
        <v>4018-11004</v>
      </c>
      <c r="P1311">
        <v>4018</v>
      </c>
      <c r="Q1311">
        <v>11004</v>
      </c>
      <c r="R1311">
        <v>1</v>
      </c>
      <c r="S1311">
        <v>37</v>
      </c>
      <c r="T1311" t="s">
        <v>256</v>
      </c>
      <c r="U1311">
        <v>330</v>
      </c>
      <c r="V1311">
        <v>3840</v>
      </c>
      <c r="W1311">
        <v>4</v>
      </c>
      <c r="X1311">
        <v>0</v>
      </c>
      <c r="Y1311" t="s">
        <v>338</v>
      </c>
      <c r="AA1311" t="str">
        <f t="shared" si="83"/>
        <v>28010-28012</v>
      </c>
      <c r="AB1311">
        <v>28010</v>
      </c>
      <c r="AC1311">
        <v>28012</v>
      </c>
      <c r="AD1311">
        <v>18</v>
      </c>
      <c r="AE1311">
        <v>248</v>
      </c>
      <c r="AF1311">
        <v>4000</v>
      </c>
      <c r="AG1311">
        <v>3</v>
      </c>
      <c r="AH1311">
        <v>0</v>
      </c>
      <c r="AI1311">
        <v>59</v>
      </c>
      <c r="AJ1311" t="s">
        <v>301</v>
      </c>
      <c r="AL1311" s="13" t="str">
        <f t="shared" si="80"/>
        <v>5029-5036</v>
      </c>
      <c r="AM1311" s="13">
        <v>5029</v>
      </c>
      <c r="AN1311" s="13">
        <v>5036</v>
      </c>
      <c r="AO1311" s="13">
        <v>1</v>
      </c>
    </row>
    <row r="1312" spans="1:41" x14ac:dyDescent="0.3">
      <c r="A1312" t="str">
        <f t="shared" si="81"/>
        <v>28010-28020</v>
      </c>
      <c r="B1312">
        <v>28010</v>
      </c>
      <c r="C1312">
        <v>28020</v>
      </c>
      <c r="D1312">
        <v>10</v>
      </c>
      <c r="E1312">
        <v>5</v>
      </c>
      <c r="F1312">
        <v>15</v>
      </c>
      <c r="G1312">
        <v>27</v>
      </c>
      <c r="H1312">
        <v>252</v>
      </c>
      <c r="I1312">
        <v>279</v>
      </c>
      <c r="J1312">
        <v>2000</v>
      </c>
      <c r="K1312" t="s">
        <v>454</v>
      </c>
      <c r="O1312" t="str">
        <f t="shared" si="82"/>
        <v>11004-4018</v>
      </c>
      <c r="P1312">
        <v>11004</v>
      </c>
      <c r="Q1312">
        <v>4018</v>
      </c>
      <c r="R1312">
        <v>1</v>
      </c>
      <c r="S1312">
        <v>40</v>
      </c>
      <c r="T1312" t="s">
        <v>256</v>
      </c>
      <c r="U1312">
        <v>330</v>
      </c>
      <c r="V1312">
        <v>3840</v>
      </c>
      <c r="W1312">
        <v>4</v>
      </c>
      <c r="X1312">
        <v>0</v>
      </c>
      <c r="Y1312" t="s">
        <v>338</v>
      </c>
      <c r="AA1312" t="str">
        <f t="shared" si="83"/>
        <v>28010-28020</v>
      </c>
      <c r="AB1312">
        <v>28010</v>
      </c>
      <c r="AC1312">
        <v>28020</v>
      </c>
      <c r="AD1312">
        <v>10</v>
      </c>
      <c r="AE1312">
        <v>151</v>
      </c>
      <c r="AF1312">
        <v>2000</v>
      </c>
      <c r="AG1312">
        <v>5</v>
      </c>
      <c r="AH1312">
        <v>0</v>
      </c>
      <c r="AI1312">
        <v>27</v>
      </c>
      <c r="AJ1312" t="s">
        <v>149</v>
      </c>
      <c r="AL1312" s="13" t="str">
        <f t="shared" si="80"/>
        <v>5030-5023</v>
      </c>
      <c r="AM1312" s="13">
        <v>5030</v>
      </c>
      <c r="AN1312" s="13">
        <v>5023</v>
      </c>
      <c r="AO1312" s="13">
        <v>1</v>
      </c>
    </row>
    <row r="1313" spans="1:41" x14ac:dyDescent="0.3">
      <c r="A1313" t="str">
        <f t="shared" si="81"/>
        <v>28011-28013</v>
      </c>
      <c r="B1313">
        <v>28011</v>
      </c>
      <c r="C1313">
        <v>28013</v>
      </c>
      <c r="D1313">
        <v>12</v>
      </c>
      <c r="E1313">
        <v>0</v>
      </c>
      <c r="F1313">
        <v>12</v>
      </c>
      <c r="G1313">
        <v>7</v>
      </c>
      <c r="H1313">
        <v>0</v>
      </c>
      <c r="I1313">
        <v>7</v>
      </c>
      <c r="J1313">
        <v>2000</v>
      </c>
      <c r="K1313" t="s">
        <v>455</v>
      </c>
      <c r="O1313" t="str">
        <f t="shared" si="82"/>
        <v>5025-5031</v>
      </c>
      <c r="P1313">
        <v>5025</v>
      </c>
      <c r="Q1313">
        <v>5031</v>
      </c>
      <c r="R1313">
        <v>1</v>
      </c>
      <c r="S1313">
        <v>45</v>
      </c>
      <c r="T1313" t="s">
        <v>256</v>
      </c>
      <c r="U1313">
        <v>216</v>
      </c>
      <c r="V1313">
        <v>6000</v>
      </c>
      <c r="W1313">
        <v>3</v>
      </c>
      <c r="X1313">
        <v>0</v>
      </c>
      <c r="Y1313" t="s">
        <v>8</v>
      </c>
      <c r="AA1313" t="str">
        <f t="shared" si="83"/>
        <v>28011-28013</v>
      </c>
      <c r="AB1313">
        <v>28011</v>
      </c>
      <c r="AC1313">
        <v>28013</v>
      </c>
      <c r="AD1313">
        <v>12</v>
      </c>
      <c r="AE1313">
        <v>165</v>
      </c>
      <c r="AF1313">
        <v>2000</v>
      </c>
      <c r="AG1313">
        <v>5</v>
      </c>
      <c r="AH1313">
        <v>0</v>
      </c>
      <c r="AI1313">
        <v>7</v>
      </c>
      <c r="AJ1313" t="s">
        <v>150</v>
      </c>
      <c r="AL1313" s="13" t="str">
        <f t="shared" si="80"/>
        <v>5030-5031</v>
      </c>
      <c r="AM1313" s="13">
        <v>5030</v>
      </c>
      <c r="AN1313" s="13">
        <v>5031</v>
      </c>
      <c r="AO1313" s="13">
        <v>1</v>
      </c>
    </row>
    <row r="1314" spans="1:41" x14ac:dyDescent="0.3">
      <c r="A1314" t="str">
        <f t="shared" si="81"/>
        <v>28011-28014</v>
      </c>
      <c r="B1314">
        <v>28011</v>
      </c>
      <c r="C1314">
        <v>28014</v>
      </c>
      <c r="D1314">
        <v>8</v>
      </c>
      <c r="E1314">
        <v>0</v>
      </c>
      <c r="F1314">
        <v>8</v>
      </c>
      <c r="G1314">
        <v>99</v>
      </c>
      <c r="H1314">
        <v>47</v>
      </c>
      <c r="I1314">
        <v>146</v>
      </c>
      <c r="J1314">
        <v>4000</v>
      </c>
      <c r="K1314" t="s">
        <v>301</v>
      </c>
      <c r="O1314" t="str">
        <f t="shared" si="82"/>
        <v>5031-5038</v>
      </c>
      <c r="P1314">
        <v>5031</v>
      </c>
      <c r="Q1314">
        <v>5038</v>
      </c>
      <c r="R1314">
        <v>1</v>
      </c>
      <c r="S1314">
        <v>58</v>
      </c>
      <c r="T1314" t="s">
        <v>256</v>
      </c>
      <c r="U1314">
        <v>406</v>
      </c>
      <c r="V1314">
        <v>6000</v>
      </c>
      <c r="W1314">
        <v>3</v>
      </c>
      <c r="X1314">
        <v>0</v>
      </c>
      <c r="Y1314" t="s">
        <v>8</v>
      </c>
      <c r="AA1314" t="str">
        <f t="shared" si="83"/>
        <v>28011-28014</v>
      </c>
      <c r="AB1314">
        <v>28011</v>
      </c>
      <c r="AC1314">
        <v>28014</v>
      </c>
      <c r="AD1314">
        <v>8</v>
      </c>
      <c r="AE1314">
        <v>105</v>
      </c>
      <c r="AF1314">
        <v>4000</v>
      </c>
      <c r="AG1314">
        <v>2</v>
      </c>
      <c r="AH1314">
        <v>0</v>
      </c>
      <c r="AI1314">
        <v>99</v>
      </c>
      <c r="AJ1314" t="s">
        <v>301</v>
      </c>
      <c r="AL1314" s="13" t="str">
        <f t="shared" si="80"/>
        <v>5030-5037</v>
      </c>
      <c r="AM1314" s="13">
        <v>5030</v>
      </c>
      <c r="AN1314" s="13">
        <v>5037</v>
      </c>
      <c r="AO1314" s="13">
        <v>2</v>
      </c>
    </row>
    <row r="1315" spans="1:41" x14ac:dyDescent="0.3">
      <c r="A1315" t="str">
        <f t="shared" si="81"/>
        <v>28011-28017</v>
      </c>
      <c r="B1315">
        <v>28011</v>
      </c>
      <c r="C1315">
        <v>28017</v>
      </c>
      <c r="D1315">
        <v>38</v>
      </c>
      <c r="E1315">
        <v>5</v>
      </c>
      <c r="F1315">
        <v>43</v>
      </c>
      <c r="G1315">
        <v>0</v>
      </c>
      <c r="H1315">
        <v>57</v>
      </c>
      <c r="I1315">
        <v>57</v>
      </c>
      <c r="J1315">
        <v>949</v>
      </c>
      <c r="K1315" t="s">
        <v>456</v>
      </c>
      <c r="O1315" t="str">
        <f t="shared" si="82"/>
        <v>5038-5054</v>
      </c>
      <c r="P1315">
        <v>5038</v>
      </c>
      <c r="Q1315">
        <v>5054</v>
      </c>
      <c r="R1315">
        <v>1</v>
      </c>
      <c r="S1315">
        <v>61</v>
      </c>
      <c r="T1315" t="s">
        <v>256</v>
      </c>
      <c r="U1315">
        <v>178</v>
      </c>
      <c r="V1315">
        <v>6000</v>
      </c>
      <c r="W1315">
        <v>3</v>
      </c>
      <c r="X1315">
        <v>0</v>
      </c>
      <c r="Y1315" t="s">
        <v>8</v>
      </c>
      <c r="AA1315" t="str">
        <f t="shared" si="83"/>
        <v>28011-28017</v>
      </c>
      <c r="AB1315">
        <v>28011</v>
      </c>
      <c r="AC1315">
        <v>28017</v>
      </c>
      <c r="AD1315">
        <v>38</v>
      </c>
      <c r="AE1315">
        <v>483</v>
      </c>
      <c r="AF1315">
        <v>949</v>
      </c>
      <c r="AG1315">
        <v>5</v>
      </c>
      <c r="AH1315">
        <v>0</v>
      </c>
      <c r="AI1315">
        <v>0</v>
      </c>
      <c r="AJ1315" t="s">
        <v>151</v>
      </c>
      <c r="AL1315" s="13" t="str">
        <f t="shared" si="80"/>
        <v>5031-5030</v>
      </c>
      <c r="AM1315" s="13">
        <v>5031</v>
      </c>
      <c r="AN1315" s="13">
        <v>5030</v>
      </c>
      <c r="AO1315" s="13">
        <v>1</v>
      </c>
    </row>
    <row r="1316" spans="1:41" x14ac:dyDescent="0.3">
      <c r="A1316" t="str">
        <f t="shared" si="81"/>
        <v>28011-28002</v>
      </c>
      <c r="B1316">
        <v>28011</v>
      </c>
      <c r="C1316">
        <v>28002</v>
      </c>
      <c r="D1316">
        <v>26</v>
      </c>
      <c r="E1316">
        <v>0</v>
      </c>
      <c r="F1316">
        <v>26</v>
      </c>
      <c r="G1316">
        <v>53</v>
      </c>
      <c r="H1316">
        <v>171</v>
      </c>
      <c r="I1316">
        <v>224</v>
      </c>
      <c r="J1316">
        <v>4000</v>
      </c>
      <c r="K1316" t="s">
        <v>301</v>
      </c>
      <c r="O1316" t="str">
        <f t="shared" si="82"/>
        <v>5054-6012</v>
      </c>
      <c r="P1316">
        <v>5054</v>
      </c>
      <c r="Q1316">
        <v>6012</v>
      </c>
      <c r="R1316">
        <v>1</v>
      </c>
      <c r="S1316">
        <v>61</v>
      </c>
      <c r="T1316" t="s">
        <v>256</v>
      </c>
      <c r="U1316">
        <v>450</v>
      </c>
      <c r="V1316">
        <v>6000</v>
      </c>
      <c r="W1316">
        <v>3</v>
      </c>
      <c r="X1316">
        <v>0</v>
      </c>
      <c r="Y1316" t="s">
        <v>8</v>
      </c>
      <c r="AA1316" t="str">
        <f t="shared" si="83"/>
        <v>28011-28002</v>
      </c>
      <c r="AB1316">
        <v>28011</v>
      </c>
      <c r="AC1316">
        <v>28002</v>
      </c>
      <c r="AD1316">
        <v>26</v>
      </c>
      <c r="AE1316">
        <v>339</v>
      </c>
      <c r="AF1316">
        <v>4000</v>
      </c>
      <c r="AG1316">
        <v>2</v>
      </c>
      <c r="AH1316">
        <v>0</v>
      </c>
      <c r="AI1316">
        <v>53</v>
      </c>
      <c r="AJ1316" t="s">
        <v>301</v>
      </c>
      <c r="AL1316" s="13" t="str">
        <f t="shared" si="80"/>
        <v>5031-5032</v>
      </c>
      <c r="AM1316" s="13">
        <v>5031</v>
      </c>
      <c r="AN1316" s="13">
        <v>5032</v>
      </c>
      <c r="AO1316" s="13">
        <v>1</v>
      </c>
    </row>
    <row r="1317" spans="1:41" x14ac:dyDescent="0.3">
      <c r="A1317" t="str">
        <f t="shared" si="81"/>
        <v>28012-28001</v>
      </c>
      <c r="B1317">
        <v>28012</v>
      </c>
      <c r="C1317">
        <v>28001</v>
      </c>
      <c r="D1317">
        <v>10</v>
      </c>
      <c r="E1317">
        <v>0</v>
      </c>
      <c r="F1317">
        <v>10</v>
      </c>
      <c r="G1317">
        <v>0</v>
      </c>
      <c r="H1317">
        <v>0</v>
      </c>
      <c r="I1317">
        <v>0</v>
      </c>
      <c r="J1317">
        <v>2000</v>
      </c>
      <c r="K1317" t="s">
        <v>442</v>
      </c>
      <c r="O1317" t="str">
        <f t="shared" si="82"/>
        <v>6012-6020</v>
      </c>
      <c r="P1317">
        <v>6012</v>
      </c>
      <c r="Q1317">
        <v>6020</v>
      </c>
      <c r="R1317">
        <v>1</v>
      </c>
      <c r="S1317">
        <v>56</v>
      </c>
      <c r="T1317" t="s">
        <v>256</v>
      </c>
      <c r="U1317">
        <v>66</v>
      </c>
      <c r="V1317">
        <v>3000</v>
      </c>
      <c r="W1317">
        <v>3</v>
      </c>
      <c r="X1317">
        <v>0</v>
      </c>
      <c r="Y1317" t="s">
        <v>8</v>
      </c>
      <c r="AA1317" t="str">
        <f t="shared" si="83"/>
        <v>28012-28001</v>
      </c>
      <c r="AB1317">
        <v>28012</v>
      </c>
      <c r="AC1317">
        <v>28001</v>
      </c>
      <c r="AD1317">
        <v>10</v>
      </c>
      <c r="AE1317">
        <v>74</v>
      </c>
      <c r="AF1317">
        <v>2000</v>
      </c>
      <c r="AG1317">
        <v>5</v>
      </c>
      <c r="AH1317">
        <v>0</v>
      </c>
      <c r="AI1317">
        <v>0</v>
      </c>
      <c r="AJ1317" t="s">
        <v>137</v>
      </c>
      <c r="AL1317" s="13" t="str">
        <f t="shared" si="80"/>
        <v>5031-5038</v>
      </c>
      <c r="AM1317" s="13">
        <v>5031</v>
      </c>
      <c r="AN1317" s="13">
        <v>5038</v>
      </c>
      <c r="AO1317" s="13">
        <v>2</v>
      </c>
    </row>
    <row r="1318" spans="1:41" x14ac:dyDescent="0.3">
      <c r="A1318" t="str">
        <f t="shared" si="81"/>
        <v>28012-28010</v>
      </c>
      <c r="B1318">
        <v>28012</v>
      </c>
      <c r="C1318">
        <v>28010</v>
      </c>
      <c r="D1318">
        <v>18</v>
      </c>
      <c r="E1318">
        <v>18</v>
      </c>
      <c r="F1318">
        <v>36</v>
      </c>
      <c r="G1318">
        <v>99</v>
      </c>
      <c r="H1318">
        <v>392</v>
      </c>
      <c r="I1318">
        <v>491</v>
      </c>
      <c r="J1318">
        <v>2000</v>
      </c>
      <c r="K1318" t="s">
        <v>301</v>
      </c>
      <c r="O1318" t="str">
        <f t="shared" si="82"/>
        <v>6020-6034</v>
      </c>
      <c r="P1318">
        <v>6020</v>
      </c>
      <c r="Q1318">
        <v>6034</v>
      </c>
      <c r="R1318">
        <v>1</v>
      </c>
      <c r="S1318">
        <v>60</v>
      </c>
      <c r="T1318" t="s">
        <v>256</v>
      </c>
      <c r="U1318">
        <v>383</v>
      </c>
      <c r="V1318">
        <v>6000</v>
      </c>
      <c r="W1318">
        <v>3</v>
      </c>
      <c r="X1318">
        <v>0</v>
      </c>
      <c r="Y1318" t="s">
        <v>8</v>
      </c>
      <c r="AA1318" t="str">
        <f t="shared" si="83"/>
        <v>28012-28010</v>
      </c>
      <c r="AB1318">
        <v>28012</v>
      </c>
      <c r="AC1318">
        <v>28010</v>
      </c>
      <c r="AD1318">
        <v>18</v>
      </c>
      <c r="AE1318">
        <v>248</v>
      </c>
      <c r="AF1318">
        <v>2000</v>
      </c>
      <c r="AG1318">
        <v>3</v>
      </c>
      <c r="AH1318">
        <v>0</v>
      </c>
      <c r="AI1318">
        <v>99</v>
      </c>
      <c r="AJ1318" t="s">
        <v>301</v>
      </c>
      <c r="AL1318" s="13" t="str">
        <f t="shared" si="80"/>
        <v>5031-5025</v>
      </c>
      <c r="AM1318" s="13">
        <v>5031</v>
      </c>
      <c r="AN1318" s="13">
        <v>5025</v>
      </c>
      <c r="AO1318" s="13">
        <v>2</v>
      </c>
    </row>
    <row r="1319" spans="1:41" x14ac:dyDescent="0.3">
      <c r="A1319" t="str">
        <f t="shared" si="81"/>
        <v>28012-28014</v>
      </c>
      <c r="B1319">
        <v>28012</v>
      </c>
      <c r="C1319">
        <v>28014</v>
      </c>
      <c r="D1319">
        <v>14</v>
      </c>
      <c r="E1319">
        <v>0</v>
      </c>
      <c r="F1319">
        <v>14</v>
      </c>
      <c r="G1319">
        <v>59</v>
      </c>
      <c r="H1319">
        <v>19</v>
      </c>
      <c r="I1319">
        <v>78</v>
      </c>
      <c r="J1319">
        <v>4000</v>
      </c>
      <c r="K1319" t="s">
        <v>301</v>
      </c>
      <c r="O1319" t="str">
        <f t="shared" si="82"/>
        <v>6034-6051</v>
      </c>
      <c r="P1319">
        <v>6034</v>
      </c>
      <c r="Q1319">
        <v>6051</v>
      </c>
      <c r="R1319">
        <v>1</v>
      </c>
      <c r="S1319">
        <v>67</v>
      </c>
      <c r="T1319" t="s">
        <v>256</v>
      </c>
      <c r="U1319">
        <v>330</v>
      </c>
      <c r="V1319">
        <v>6000</v>
      </c>
      <c r="W1319">
        <v>3</v>
      </c>
      <c r="X1319">
        <v>0</v>
      </c>
      <c r="Y1319" t="s">
        <v>8</v>
      </c>
      <c r="AA1319" t="str">
        <f t="shared" si="83"/>
        <v>28012-28014</v>
      </c>
      <c r="AB1319">
        <v>28012</v>
      </c>
      <c r="AC1319">
        <v>28014</v>
      </c>
      <c r="AD1319">
        <v>14</v>
      </c>
      <c r="AE1319">
        <v>141</v>
      </c>
      <c r="AF1319">
        <v>4000</v>
      </c>
      <c r="AG1319">
        <v>2</v>
      </c>
      <c r="AH1319">
        <v>0</v>
      </c>
      <c r="AI1319">
        <v>59</v>
      </c>
      <c r="AJ1319" t="s">
        <v>301</v>
      </c>
      <c r="AL1319" s="13" t="str">
        <f t="shared" si="80"/>
        <v>5032-5026</v>
      </c>
      <c r="AM1319" s="13">
        <v>5032</v>
      </c>
      <c r="AN1319" s="13">
        <v>5026</v>
      </c>
      <c r="AO1319" s="13">
        <v>1</v>
      </c>
    </row>
    <row r="1320" spans="1:41" x14ac:dyDescent="0.3">
      <c r="A1320" t="str">
        <f t="shared" si="81"/>
        <v>28012-28018</v>
      </c>
      <c r="B1320">
        <v>28012</v>
      </c>
      <c r="C1320">
        <v>28018</v>
      </c>
      <c r="D1320">
        <v>21</v>
      </c>
      <c r="E1320">
        <v>9</v>
      </c>
      <c r="F1320">
        <v>30</v>
      </c>
      <c r="G1320">
        <v>0</v>
      </c>
      <c r="H1320">
        <v>131</v>
      </c>
      <c r="I1320">
        <v>131</v>
      </c>
      <c r="J1320">
        <v>1000</v>
      </c>
      <c r="K1320" t="s">
        <v>442</v>
      </c>
      <c r="O1320" t="str">
        <f t="shared" si="82"/>
        <v>6051-6054</v>
      </c>
      <c r="P1320">
        <v>6051</v>
      </c>
      <c r="Q1320">
        <v>6054</v>
      </c>
      <c r="R1320">
        <v>1</v>
      </c>
      <c r="S1320">
        <v>55</v>
      </c>
      <c r="T1320" t="s">
        <v>256</v>
      </c>
      <c r="U1320">
        <v>102</v>
      </c>
      <c r="V1320">
        <v>6000</v>
      </c>
      <c r="W1320">
        <v>3</v>
      </c>
      <c r="X1320">
        <v>0</v>
      </c>
      <c r="Y1320" t="s">
        <v>8</v>
      </c>
      <c r="AA1320" t="str">
        <f t="shared" si="83"/>
        <v>28012-28018</v>
      </c>
      <c r="AB1320">
        <v>28012</v>
      </c>
      <c r="AC1320">
        <v>28018</v>
      </c>
      <c r="AD1320">
        <v>21</v>
      </c>
      <c r="AE1320">
        <v>306</v>
      </c>
      <c r="AF1320">
        <v>1000</v>
      </c>
      <c r="AG1320">
        <v>5</v>
      </c>
      <c r="AH1320">
        <v>0</v>
      </c>
      <c r="AI1320">
        <v>0</v>
      </c>
      <c r="AJ1320" t="s">
        <v>137</v>
      </c>
      <c r="AL1320" s="13" t="str">
        <f t="shared" si="80"/>
        <v>5032-5031</v>
      </c>
      <c r="AM1320" s="13">
        <v>5032</v>
      </c>
      <c r="AN1320" s="13">
        <v>5031</v>
      </c>
      <c r="AO1320" s="13">
        <v>1</v>
      </c>
    </row>
    <row r="1321" spans="1:41" x14ac:dyDescent="0.3">
      <c r="A1321" t="str">
        <f t="shared" si="81"/>
        <v>28013-28002</v>
      </c>
      <c r="B1321">
        <v>28013</v>
      </c>
      <c r="C1321">
        <v>28002</v>
      </c>
      <c r="D1321">
        <v>25</v>
      </c>
      <c r="E1321">
        <v>0</v>
      </c>
      <c r="F1321">
        <v>25</v>
      </c>
      <c r="G1321">
        <v>7</v>
      </c>
      <c r="H1321">
        <v>0</v>
      </c>
      <c r="I1321">
        <v>7</v>
      </c>
      <c r="J1321">
        <v>1000</v>
      </c>
      <c r="K1321" t="s">
        <v>445</v>
      </c>
      <c r="O1321" t="str">
        <f t="shared" si="82"/>
        <v>6054-40002</v>
      </c>
      <c r="P1321">
        <v>6054</v>
      </c>
      <c r="Q1321">
        <v>40002</v>
      </c>
      <c r="R1321">
        <v>1</v>
      </c>
      <c r="S1321">
        <v>39</v>
      </c>
      <c r="T1321" t="s">
        <v>256</v>
      </c>
      <c r="U1321">
        <v>213</v>
      </c>
      <c r="V1321">
        <v>3000</v>
      </c>
      <c r="W1321">
        <v>3</v>
      </c>
      <c r="X1321">
        <v>0</v>
      </c>
      <c r="Y1321" t="s">
        <v>8</v>
      </c>
      <c r="AA1321" t="str">
        <f t="shared" si="83"/>
        <v>28013-28002</v>
      </c>
      <c r="AB1321">
        <v>28013</v>
      </c>
      <c r="AC1321">
        <v>28002</v>
      </c>
      <c r="AD1321">
        <v>25</v>
      </c>
      <c r="AE1321">
        <v>347</v>
      </c>
      <c r="AF1321">
        <v>1000</v>
      </c>
      <c r="AG1321">
        <v>5</v>
      </c>
      <c r="AH1321">
        <v>0</v>
      </c>
      <c r="AI1321">
        <v>7</v>
      </c>
      <c r="AJ1321" t="s">
        <v>140</v>
      </c>
      <c r="AL1321" s="13" t="str">
        <f t="shared" si="80"/>
        <v>5032-5040</v>
      </c>
      <c r="AM1321" s="13">
        <v>5032</v>
      </c>
      <c r="AN1321" s="13">
        <v>5040</v>
      </c>
      <c r="AO1321" s="13">
        <v>1</v>
      </c>
    </row>
    <row r="1322" spans="1:41" x14ac:dyDescent="0.3">
      <c r="A1322" t="str">
        <f t="shared" si="81"/>
        <v>28013-28011</v>
      </c>
      <c r="B1322">
        <v>28013</v>
      </c>
      <c r="C1322">
        <v>28011</v>
      </c>
      <c r="D1322">
        <v>13</v>
      </c>
      <c r="E1322">
        <v>0</v>
      </c>
      <c r="F1322">
        <v>13</v>
      </c>
      <c r="G1322">
        <v>27</v>
      </c>
      <c r="H1322">
        <v>0</v>
      </c>
      <c r="I1322">
        <v>27</v>
      </c>
      <c r="J1322">
        <v>1000</v>
      </c>
      <c r="K1322" t="s">
        <v>455</v>
      </c>
      <c r="O1322" t="str">
        <f t="shared" si="82"/>
        <v>40002-40006</v>
      </c>
      <c r="P1322">
        <v>40002</v>
      </c>
      <c r="Q1322">
        <v>40006</v>
      </c>
      <c r="R1322">
        <v>1</v>
      </c>
      <c r="S1322">
        <v>38</v>
      </c>
      <c r="T1322" t="s">
        <v>256</v>
      </c>
      <c r="U1322">
        <v>149</v>
      </c>
      <c r="V1322">
        <v>6000</v>
      </c>
      <c r="W1322">
        <v>3</v>
      </c>
      <c r="X1322">
        <v>0</v>
      </c>
      <c r="Y1322" t="s">
        <v>8</v>
      </c>
      <c r="AA1322" t="str">
        <f t="shared" si="83"/>
        <v>28013-28011</v>
      </c>
      <c r="AB1322">
        <v>28013</v>
      </c>
      <c r="AC1322">
        <v>28011</v>
      </c>
      <c r="AD1322">
        <v>13</v>
      </c>
      <c r="AE1322">
        <v>165</v>
      </c>
      <c r="AF1322">
        <v>1000</v>
      </c>
      <c r="AG1322">
        <v>5</v>
      </c>
      <c r="AH1322">
        <v>0</v>
      </c>
      <c r="AI1322">
        <v>27</v>
      </c>
      <c r="AJ1322" t="s">
        <v>150</v>
      </c>
      <c r="AL1322" s="13" t="str">
        <f t="shared" si="80"/>
        <v>5033-5016</v>
      </c>
      <c r="AM1322" s="13">
        <v>5033</v>
      </c>
      <c r="AN1322" s="13">
        <v>5016</v>
      </c>
      <c r="AO1322" s="13">
        <v>1</v>
      </c>
    </row>
    <row r="1323" spans="1:41" x14ac:dyDescent="0.3">
      <c r="A1323" t="str">
        <f t="shared" si="81"/>
        <v>28013-28014</v>
      </c>
      <c r="B1323">
        <v>28013</v>
      </c>
      <c r="C1323">
        <v>28014</v>
      </c>
      <c r="D1323">
        <v>21</v>
      </c>
      <c r="E1323">
        <v>0</v>
      </c>
      <c r="F1323">
        <v>21</v>
      </c>
      <c r="G1323">
        <v>0</v>
      </c>
      <c r="H1323">
        <v>0</v>
      </c>
      <c r="I1323">
        <v>0</v>
      </c>
      <c r="J1323">
        <v>1000</v>
      </c>
      <c r="K1323" t="s">
        <v>445</v>
      </c>
      <c r="O1323" t="str">
        <f t="shared" si="82"/>
        <v>40011-39003</v>
      </c>
      <c r="P1323">
        <v>40011</v>
      </c>
      <c r="Q1323">
        <v>39003</v>
      </c>
      <c r="R1323">
        <v>1</v>
      </c>
      <c r="S1323">
        <v>39</v>
      </c>
      <c r="T1323" t="s">
        <v>256</v>
      </c>
      <c r="U1323">
        <v>121</v>
      </c>
      <c r="V1323">
        <v>3460</v>
      </c>
      <c r="W1323">
        <v>2</v>
      </c>
      <c r="X1323">
        <v>0</v>
      </c>
      <c r="Y1323" t="s">
        <v>44</v>
      </c>
      <c r="AA1323" t="str">
        <f t="shared" si="83"/>
        <v>28013-28014</v>
      </c>
      <c r="AB1323">
        <v>28013</v>
      </c>
      <c r="AC1323">
        <v>28014</v>
      </c>
      <c r="AD1323">
        <v>21</v>
      </c>
      <c r="AE1323">
        <v>278</v>
      </c>
      <c r="AF1323">
        <v>1000</v>
      </c>
      <c r="AG1323">
        <v>5</v>
      </c>
      <c r="AH1323">
        <v>0</v>
      </c>
      <c r="AI1323">
        <v>0</v>
      </c>
      <c r="AJ1323" t="s">
        <v>140</v>
      </c>
      <c r="AL1323" s="13" t="str">
        <f t="shared" si="80"/>
        <v>5033-5034</v>
      </c>
      <c r="AM1323" s="13">
        <v>5033</v>
      </c>
      <c r="AN1323" s="13">
        <v>5034</v>
      </c>
      <c r="AO1323" s="13">
        <v>1</v>
      </c>
    </row>
    <row r="1324" spans="1:41" x14ac:dyDescent="0.3">
      <c r="A1324" t="str">
        <f t="shared" si="81"/>
        <v>28013-28025</v>
      </c>
      <c r="B1324">
        <v>28013</v>
      </c>
      <c r="C1324">
        <v>28025</v>
      </c>
      <c r="D1324">
        <v>13</v>
      </c>
      <c r="E1324">
        <v>0</v>
      </c>
      <c r="F1324">
        <v>13</v>
      </c>
      <c r="G1324">
        <v>0</v>
      </c>
      <c r="H1324">
        <v>0</v>
      </c>
      <c r="I1324">
        <v>0</v>
      </c>
      <c r="J1324">
        <v>1000</v>
      </c>
      <c r="K1324" t="s">
        <v>455</v>
      </c>
      <c r="O1324" t="str">
        <f t="shared" si="82"/>
        <v>39004-9003</v>
      </c>
      <c r="P1324">
        <v>39004</v>
      </c>
      <c r="Q1324">
        <v>9003</v>
      </c>
      <c r="R1324">
        <v>1</v>
      </c>
      <c r="S1324">
        <v>49</v>
      </c>
      <c r="T1324" t="s">
        <v>256</v>
      </c>
      <c r="U1324">
        <v>199</v>
      </c>
      <c r="V1324">
        <v>1600</v>
      </c>
      <c r="W1324">
        <v>2</v>
      </c>
      <c r="X1324">
        <v>0</v>
      </c>
      <c r="Y1324" t="s">
        <v>44</v>
      </c>
      <c r="AA1324" t="str">
        <f t="shared" si="83"/>
        <v>28013-28025</v>
      </c>
      <c r="AB1324">
        <v>28013</v>
      </c>
      <c r="AC1324">
        <v>28025</v>
      </c>
      <c r="AD1324">
        <v>13</v>
      </c>
      <c r="AE1324">
        <v>179</v>
      </c>
      <c r="AF1324">
        <v>1000</v>
      </c>
      <c r="AG1324">
        <v>5</v>
      </c>
      <c r="AH1324">
        <v>0</v>
      </c>
      <c r="AI1324">
        <v>0</v>
      </c>
      <c r="AJ1324" t="s">
        <v>150</v>
      </c>
      <c r="AL1324" s="13" t="str">
        <f t="shared" si="80"/>
        <v>5033-6001</v>
      </c>
      <c r="AM1324" s="13">
        <v>5033</v>
      </c>
      <c r="AN1324" s="13">
        <v>6001</v>
      </c>
      <c r="AO1324" s="13">
        <v>1</v>
      </c>
    </row>
    <row r="1325" spans="1:41" x14ac:dyDescent="0.3">
      <c r="A1325" t="str">
        <f t="shared" si="81"/>
        <v>28014-28011</v>
      </c>
      <c r="B1325">
        <v>28014</v>
      </c>
      <c r="C1325">
        <v>28011</v>
      </c>
      <c r="D1325">
        <v>9</v>
      </c>
      <c r="E1325">
        <v>0</v>
      </c>
      <c r="F1325">
        <v>9</v>
      </c>
      <c r="G1325">
        <v>59</v>
      </c>
      <c r="H1325">
        <v>19</v>
      </c>
      <c r="I1325">
        <v>78</v>
      </c>
      <c r="J1325">
        <v>4000</v>
      </c>
      <c r="K1325" t="s">
        <v>301</v>
      </c>
      <c r="O1325" t="str">
        <f t="shared" si="82"/>
        <v>9003-9004</v>
      </c>
      <c r="P1325">
        <v>9003</v>
      </c>
      <c r="Q1325">
        <v>9004</v>
      </c>
      <c r="R1325">
        <v>1</v>
      </c>
      <c r="S1325">
        <v>56</v>
      </c>
      <c r="T1325" t="s">
        <v>256</v>
      </c>
      <c r="U1325">
        <v>301</v>
      </c>
      <c r="V1325">
        <v>4000</v>
      </c>
      <c r="W1325">
        <v>2</v>
      </c>
      <c r="X1325">
        <v>0</v>
      </c>
      <c r="Y1325" t="s">
        <v>44</v>
      </c>
      <c r="AA1325" t="str">
        <f t="shared" si="83"/>
        <v>28014-28011</v>
      </c>
      <c r="AB1325">
        <v>28014</v>
      </c>
      <c r="AC1325">
        <v>28011</v>
      </c>
      <c r="AD1325">
        <v>9</v>
      </c>
      <c r="AE1325">
        <v>105</v>
      </c>
      <c r="AF1325">
        <v>4000</v>
      </c>
      <c r="AG1325">
        <v>2</v>
      </c>
      <c r="AH1325">
        <v>0</v>
      </c>
      <c r="AI1325">
        <v>59</v>
      </c>
      <c r="AJ1325" t="s">
        <v>301</v>
      </c>
      <c r="AL1325" s="13" t="str">
        <f t="shared" si="80"/>
        <v>5033-12006</v>
      </c>
      <c r="AM1325" s="13">
        <v>5033</v>
      </c>
      <c r="AN1325" s="13">
        <v>12006</v>
      </c>
      <c r="AO1325" s="13">
        <v>1</v>
      </c>
    </row>
    <row r="1326" spans="1:41" x14ac:dyDescent="0.3">
      <c r="A1326" t="str">
        <f t="shared" si="81"/>
        <v>28014-28012</v>
      </c>
      <c r="B1326">
        <v>28014</v>
      </c>
      <c r="C1326">
        <v>28012</v>
      </c>
      <c r="D1326">
        <v>11</v>
      </c>
      <c r="E1326">
        <v>0</v>
      </c>
      <c r="F1326">
        <v>11</v>
      </c>
      <c r="G1326">
        <v>99</v>
      </c>
      <c r="H1326">
        <v>47</v>
      </c>
      <c r="I1326">
        <v>146</v>
      </c>
      <c r="J1326">
        <v>4000</v>
      </c>
      <c r="K1326" t="s">
        <v>301</v>
      </c>
      <c r="O1326" t="str">
        <f t="shared" si="82"/>
        <v>9004-9005</v>
      </c>
      <c r="P1326">
        <v>9004</v>
      </c>
      <c r="Q1326">
        <v>9005</v>
      </c>
      <c r="R1326">
        <v>1</v>
      </c>
      <c r="S1326">
        <v>68</v>
      </c>
      <c r="T1326" t="s">
        <v>256</v>
      </c>
      <c r="U1326">
        <v>158</v>
      </c>
      <c r="V1326">
        <v>6000</v>
      </c>
      <c r="W1326">
        <v>2</v>
      </c>
      <c r="X1326">
        <v>0</v>
      </c>
      <c r="Y1326" t="s">
        <v>44</v>
      </c>
      <c r="AA1326" t="str">
        <f t="shared" si="83"/>
        <v>28014-28012</v>
      </c>
      <c r="AB1326">
        <v>28014</v>
      </c>
      <c r="AC1326">
        <v>28012</v>
      </c>
      <c r="AD1326">
        <v>11</v>
      </c>
      <c r="AE1326">
        <v>141</v>
      </c>
      <c r="AF1326">
        <v>4000</v>
      </c>
      <c r="AG1326">
        <v>2</v>
      </c>
      <c r="AH1326">
        <v>0</v>
      </c>
      <c r="AI1326">
        <v>99</v>
      </c>
      <c r="AJ1326" t="s">
        <v>301</v>
      </c>
      <c r="AL1326" s="13" t="str">
        <f t="shared" si="80"/>
        <v>5034-5027</v>
      </c>
      <c r="AM1326" s="13">
        <v>5034</v>
      </c>
      <c r="AN1326" s="13">
        <v>5027</v>
      </c>
      <c r="AO1326" s="13">
        <v>1</v>
      </c>
    </row>
    <row r="1327" spans="1:41" x14ac:dyDescent="0.3">
      <c r="A1327" t="str">
        <f t="shared" si="81"/>
        <v>28014-28013</v>
      </c>
      <c r="B1327">
        <v>28014</v>
      </c>
      <c r="C1327">
        <v>28013</v>
      </c>
      <c r="D1327">
        <v>23</v>
      </c>
      <c r="E1327">
        <v>0</v>
      </c>
      <c r="F1327">
        <v>23</v>
      </c>
      <c r="G1327">
        <v>0</v>
      </c>
      <c r="H1327">
        <v>0</v>
      </c>
      <c r="I1327">
        <v>0</v>
      </c>
      <c r="J1327">
        <v>1000</v>
      </c>
      <c r="K1327" t="s">
        <v>445</v>
      </c>
      <c r="O1327" t="str">
        <f t="shared" si="82"/>
        <v>9008-9009</v>
      </c>
      <c r="P1327">
        <v>9008</v>
      </c>
      <c r="Q1327">
        <v>9009</v>
      </c>
      <c r="R1327">
        <v>1</v>
      </c>
      <c r="S1327">
        <v>54</v>
      </c>
      <c r="T1327" t="s">
        <v>256</v>
      </c>
      <c r="U1327">
        <v>88</v>
      </c>
      <c r="V1327">
        <v>6000</v>
      </c>
      <c r="W1327">
        <v>2</v>
      </c>
      <c r="X1327">
        <v>0</v>
      </c>
      <c r="Y1327" t="s">
        <v>44</v>
      </c>
      <c r="AA1327" t="str">
        <f t="shared" si="83"/>
        <v>28014-28013</v>
      </c>
      <c r="AB1327">
        <v>28014</v>
      </c>
      <c r="AC1327">
        <v>28013</v>
      </c>
      <c r="AD1327">
        <v>23</v>
      </c>
      <c r="AE1327">
        <v>277</v>
      </c>
      <c r="AF1327">
        <v>1000</v>
      </c>
      <c r="AG1327">
        <v>5</v>
      </c>
      <c r="AH1327">
        <v>0</v>
      </c>
      <c r="AI1327">
        <v>0</v>
      </c>
      <c r="AJ1327" t="s">
        <v>140</v>
      </c>
      <c r="AL1327" s="13" t="str">
        <f t="shared" si="80"/>
        <v>5034-5033</v>
      </c>
      <c r="AM1327" s="13">
        <v>5034</v>
      </c>
      <c r="AN1327" s="13">
        <v>5033</v>
      </c>
      <c r="AO1327" s="13">
        <v>1</v>
      </c>
    </row>
    <row r="1328" spans="1:41" x14ac:dyDescent="0.3">
      <c r="A1328" t="str">
        <f t="shared" si="81"/>
        <v>28015-32008</v>
      </c>
      <c r="B1328">
        <v>28015</v>
      </c>
      <c r="C1328">
        <v>32008</v>
      </c>
      <c r="D1328">
        <v>21</v>
      </c>
      <c r="E1328">
        <v>8</v>
      </c>
      <c r="F1328">
        <v>29</v>
      </c>
      <c r="G1328">
        <v>0</v>
      </c>
      <c r="H1328">
        <v>116</v>
      </c>
      <c r="I1328">
        <v>116</v>
      </c>
      <c r="J1328">
        <v>1000</v>
      </c>
      <c r="K1328" t="s">
        <v>468</v>
      </c>
      <c r="O1328" t="str">
        <f t="shared" si="82"/>
        <v>9009-9011</v>
      </c>
      <c r="P1328">
        <v>9009</v>
      </c>
      <c r="Q1328">
        <v>9011</v>
      </c>
      <c r="R1328">
        <v>1</v>
      </c>
      <c r="S1328">
        <v>43</v>
      </c>
      <c r="T1328" t="s">
        <v>256</v>
      </c>
      <c r="U1328">
        <v>89</v>
      </c>
      <c r="V1328">
        <v>6000</v>
      </c>
      <c r="W1328">
        <v>2</v>
      </c>
      <c r="X1328">
        <v>0</v>
      </c>
      <c r="Y1328" t="s">
        <v>44</v>
      </c>
      <c r="AA1328" t="str">
        <f t="shared" si="83"/>
        <v>28015-32008</v>
      </c>
      <c r="AB1328">
        <v>28015</v>
      </c>
      <c r="AC1328">
        <v>32008</v>
      </c>
      <c r="AD1328">
        <v>21</v>
      </c>
      <c r="AE1328">
        <v>205</v>
      </c>
      <c r="AF1328">
        <v>1000</v>
      </c>
      <c r="AG1328">
        <v>5</v>
      </c>
      <c r="AH1328">
        <v>0</v>
      </c>
      <c r="AI1328">
        <v>0</v>
      </c>
      <c r="AJ1328" t="s">
        <v>152</v>
      </c>
      <c r="AL1328" s="13" t="str">
        <f t="shared" si="80"/>
        <v>5034-5035</v>
      </c>
      <c r="AM1328" s="13">
        <v>5034</v>
      </c>
      <c r="AN1328" s="13">
        <v>5035</v>
      </c>
      <c r="AO1328" s="13">
        <v>1</v>
      </c>
    </row>
    <row r="1329" spans="1:41" x14ac:dyDescent="0.3">
      <c r="A1329" t="str">
        <f t="shared" si="81"/>
        <v>28015-28016</v>
      </c>
      <c r="B1329">
        <v>28015</v>
      </c>
      <c r="C1329">
        <v>28016</v>
      </c>
      <c r="D1329">
        <v>10</v>
      </c>
      <c r="E1329">
        <v>13</v>
      </c>
      <c r="F1329">
        <v>23</v>
      </c>
      <c r="G1329">
        <v>17</v>
      </c>
      <c r="H1329">
        <v>512</v>
      </c>
      <c r="I1329">
        <v>529</v>
      </c>
      <c r="J1329">
        <v>2000</v>
      </c>
      <c r="K1329" t="s">
        <v>528</v>
      </c>
      <c r="O1329" t="str">
        <f t="shared" si="82"/>
        <v>9011-13014</v>
      </c>
      <c r="P1329">
        <v>9011</v>
      </c>
      <c r="Q1329">
        <v>13014</v>
      </c>
      <c r="R1329">
        <v>1</v>
      </c>
      <c r="S1329">
        <v>49</v>
      </c>
      <c r="T1329" t="s">
        <v>256</v>
      </c>
      <c r="U1329">
        <v>343</v>
      </c>
      <c r="V1329">
        <v>3600</v>
      </c>
      <c r="W1329">
        <v>2</v>
      </c>
      <c r="X1329">
        <v>0</v>
      </c>
      <c r="Y1329" t="s">
        <v>44</v>
      </c>
      <c r="AA1329" t="str">
        <f t="shared" si="83"/>
        <v>28015-28016</v>
      </c>
      <c r="AB1329">
        <v>28015</v>
      </c>
      <c r="AC1329">
        <v>28016</v>
      </c>
      <c r="AD1329">
        <v>10</v>
      </c>
      <c r="AE1329">
        <v>74</v>
      </c>
      <c r="AF1329">
        <v>2000</v>
      </c>
      <c r="AG1329">
        <v>5</v>
      </c>
      <c r="AH1329">
        <v>0</v>
      </c>
      <c r="AI1329">
        <v>17</v>
      </c>
      <c r="AJ1329" t="s">
        <v>153</v>
      </c>
      <c r="AL1329" s="13" t="str">
        <f t="shared" si="80"/>
        <v>5034-50015</v>
      </c>
      <c r="AM1329" s="13">
        <v>5034</v>
      </c>
      <c r="AN1329" s="13">
        <v>50015</v>
      </c>
      <c r="AO1329" s="13">
        <v>1</v>
      </c>
    </row>
    <row r="1330" spans="1:41" x14ac:dyDescent="0.3">
      <c r="A1330" t="str">
        <f t="shared" si="81"/>
        <v>28016-32010</v>
      </c>
      <c r="B1330">
        <v>28016</v>
      </c>
      <c r="C1330">
        <v>32010</v>
      </c>
      <c r="D1330">
        <v>7</v>
      </c>
      <c r="E1330">
        <v>4</v>
      </c>
      <c r="F1330">
        <v>11</v>
      </c>
      <c r="G1330">
        <v>17</v>
      </c>
      <c r="H1330">
        <v>537</v>
      </c>
      <c r="I1330">
        <v>554</v>
      </c>
      <c r="J1330">
        <v>4000</v>
      </c>
      <c r="K1330" t="s">
        <v>302</v>
      </c>
      <c r="O1330" t="str">
        <f t="shared" si="82"/>
        <v>13014-10004</v>
      </c>
      <c r="P1330">
        <v>13014</v>
      </c>
      <c r="Q1330">
        <v>10004</v>
      </c>
      <c r="R1330">
        <v>1</v>
      </c>
      <c r="S1330">
        <v>64</v>
      </c>
      <c r="T1330" t="s">
        <v>256</v>
      </c>
      <c r="U1330">
        <v>232</v>
      </c>
      <c r="V1330">
        <v>6000</v>
      </c>
      <c r="W1330">
        <v>2</v>
      </c>
      <c r="X1330">
        <v>0</v>
      </c>
      <c r="Y1330" t="s">
        <v>44</v>
      </c>
      <c r="AA1330" t="str">
        <f t="shared" si="83"/>
        <v>28016-32010</v>
      </c>
      <c r="AB1330">
        <v>28016</v>
      </c>
      <c r="AC1330">
        <v>32010</v>
      </c>
      <c r="AD1330">
        <v>7</v>
      </c>
      <c r="AE1330">
        <v>47</v>
      </c>
      <c r="AF1330">
        <v>4000</v>
      </c>
      <c r="AG1330">
        <v>5</v>
      </c>
      <c r="AH1330">
        <v>0</v>
      </c>
      <c r="AI1330">
        <v>17</v>
      </c>
      <c r="AJ1330" t="s">
        <v>302</v>
      </c>
      <c r="AL1330" s="13" t="str">
        <f t="shared" si="80"/>
        <v>5035-5028</v>
      </c>
      <c r="AM1330" s="13">
        <v>5035</v>
      </c>
      <c r="AN1330" s="13">
        <v>5028</v>
      </c>
      <c r="AO1330" s="13">
        <v>1</v>
      </c>
    </row>
    <row r="1331" spans="1:41" x14ac:dyDescent="0.3">
      <c r="A1331" t="str">
        <f t="shared" si="81"/>
        <v>28016-28015</v>
      </c>
      <c r="B1331">
        <v>28016</v>
      </c>
      <c r="C1331">
        <v>28015</v>
      </c>
      <c r="D1331">
        <v>9</v>
      </c>
      <c r="E1331">
        <v>1</v>
      </c>
      <c r="F1331">
        <v>10</v>
      </c>
      <c r="G1331">
        <v>0</v>
      </c>
      <c r="H1331">
        <v>116</v>
      </c>
      <c r="I1331">
        <v>116</v>
      </c>
      <c r="J1331">
        <v>2000</v>
      </c>
      <c r="K1331" t="s">
        <v>528</v>
      </c>
      <c r="O1331" t="str">
        <f t="shared" si="82"/>
        <v>10004-10010</v>
      </c>
      <c r="P1331">
        <v>10004</v>
      </c>
      <c r="Q1331">
        <v>10010</v>
      </c>
      <c r="R1331">
        <v>1</v>
      </c>
      <c r="S1331">
        <v>68</v>
      </c>
      <c r="T1331" t="s">
        <v>256</v>
      </c>
      <c r="U1331">
        <v>134</v>
      </c>
      <c r="V1331">
        <v>6000</v>
      </c>
      <c r="W1331">
        <v>2</v>
      </c>
      <c r="X1331">
        <v>0</v>
      </c>
      <c r="Y1331" t="s">
        <v>44</v>
      </c>
      <c r="AA1331" t="str">
        <f t="shared" si="83"/>
        <v>28016-28015</v>
      </c>
      <c r="AB1331">
        <v>28016</v>
      </c>
      <c r="AC1331">
        <v>28015</v>
      </c>
      <c r="AD1331">
        <v>9</v>
      </c>
      <c r="AE1331">
        <v>74</v>
      </c>
      <c r="AF1331">
        <v>2000</v>
      </c>
      <c r="AG1331">
        <v>5</v>
      </c>
      <c r="AH1331">
        <v>0</v>
      </c>
      <c r="AI1331">
        <v>0</v>
      </c>
      <c r="AJ1331" t="s">
        <v>153</v>
      </c>
      <c r="AL1331" s="13" t="str">
        <f t="shared" si="80"/>
        <v>5035-5034</v>
      </c>
      <c r="AM1331" s="13">
        <v>5035</v>
      </c>
      <c r="AN1331" s="13">
        <v>5034</v>
      </c>
      <c r="AO1331" s="13">
        <v>1</v>
      </c>
    </row>
    <row r="1332" spans="1:41" x14ac:dyDescent="0.3">
      <c r="A1332" t="str">
        <f t="shared" si="81"/>
        <v>28016-37005</v>
      </c>
      <c r="B1332">
        <v>28016</v>
      </c>
      <c r="C1332">
        <v>37005</v>
      </c>
      <c r="D1332">
        <v>18</v>
      </c>
      <c r="E1332">
        <v>1</v>
      </c>
      <c r="F1332">
        <v>19</v>
      </c>
      <c r="G1332">
        <v>0</v>
      </c>
      <c r="H1332">
        <v>71</v>
      </c>
      <c r="I1332">
        <v>71</v>
      </c>
      <c r="J1332">
        <v>2000</v>
      </c>
      <c r="K1332" t="s">
        <v>528</v>
      </c>
      <c r="O1332" t="str">
        <f t="shared" si="82"/>
        <v>10010-25005</v>
      </c>
      <c r="P1332">
        <v>10010</v>
      </c>
      <c r="Q1332">
        <v>25005</v>
      </c>
      <c r="R1332">
        <v>1</v>
      </c>
      <c r="S1332">
        <v>40</v>
      </c>
      <c r="T1332" t="s">
        <v>256</v>
      </c>
      <c r="U1332">
        <v>94</v>
      </c>
      <c r="V1332">
        <v>2400</v>
      </c>
      <c r="W1332">
        <v>2</v>
      </c>
      <c r="X1332">
        <v>0</v>
      </c>
      <c r="Y1332" t="s">
        <v>44</v>
      </c>
      <c r="AA1332" t="str">
        <f t="shared" si="83"/>
        <v>28016-37005</v>
      </c>
      <c r="AB1332">
        <v>28016</v>
      </c>
      <c r="AC1332">
        <v>37005</v>
      </c>
      <c r="AD1332">
        <v>18</v>
      </c>
      <c r="AE1332">
        <v>109</v>
      </c>
      <c r="AF1332">
        <v>2000</v>
      </c>
      <c r="AG1332">
        <v>5</v>
      </c>
      <c r="AH1332">
        <v>0</v>
      </c>
      <c r="AI1332">
        <v>0</v>
      </c>
      <c r="AJ1332" t="s">
        <v>153</v>
      </c>
      <c r="AL1332" s="13" t="str">
        <f t="shared" si="80"/>
        <v>5035-5036</v>
      </c>
      <c r="AM1332" s="13">
        <v>5035</v>
      </c>
      <c r="AN1332" s="13">
        <v>5036</v>
      </c>
      <c r="AO1332" s="13">
        <v>1</v>
      </c>
    </row>
    <row r="1333" spans="1:41" x14ac:dyDescent="0.3">
      <c r="A1333" t="str">
        <f t="shared" si="81"/>
        <v>28017-28011</v>
      </c>
      <c r="B1333">
        <v>28017</v>
      </c>
      <c r="C1333">
        <v>28011</v>
      </c>
      <c r="D1333">
        <v>33</v>
      </c>
      <c r="E1333">
        <v>20</v>
      </c>
      <c r="F1333">
        <v>53</v>
      </c>
      <c r="G1333">
        <v>0</v>
      </c>
      <c r="H1333">
        <v>153</v>
      </c>
      <c r="I1333">
        <v>153</v>
      </c>
      <c r="J1333">
        <v>949</v>
      </c>
      <c r="K1333" t="s">
        <v>456</v>
      </c>
      <c r="O1333" t="str">
        <f t="shared" si="82"/>
        <v>27002-27004</v>
      </c>
      <c r="P1333">
        <v>27002</v>
      </c>
      <c r="Q1333">
        <v>27004</v>
      </c>
      <c r="R1333">
        <v>1</v>
      </c>
      <c r="S1333">
        <v>49</v>
      </c>
      <c r="T1333" t="s">
        <v>256</v>
      </c>
      <c r="U1333">
        <v>128</v>
      </c>
      <c r="V1333">
        <v>4000</v>
      </c>
      <c r="W1333">
        <v>2</v>
      </c>
      <c r="X1333">
        <v>0</v>
      </c>
      <c r="Y1333" t="s">
        <v>44</v>
      </c>
      <c r="AA1333" t="str">
        <f t="shared" si="83"/>
        <v>28017-28011</v>
      </c>
      <c r="AB1333">
        <v>28017</v>
      </c>
      <c r="AC1333">
        <v>28011</v>
      </c>
      <c r="AD1333">
        <v>33</v>
      </c>
      <c r="AE1333">
        <v>483</v>
      </c>
      <c r="AF1333">
        <v>949</v>
      </c>
      <c r="AG1333">
        <v>5</v>
      </c>
      <c r="AH1333">
        <v>0</v>
      </c>
      <c r="AI1333">
        <v>0</v>
      </c>
      <c r="AJ1333" t="s">
        <v>151</v>
      </c>
      <c r="AL1333" s="13" t="str">
        <f t="shared" si="80"/>
        <v>5035-6004</v>
      </c>
      <c r="AM1333" s="13">
        <v>5035</v>
      </c>
      <c r="AN1333" s="13">
        <v>6004</v>
      </c>
      <c r="AO1333" s="13">
        <v>1</v>
      </c>
    </row>
    <row r="1334" spans="1:41" x14ac:dyDescent="0.3">
      <c r="A1334" t="str">
        <f t="shared" si="81"/>
        <v>28017-28018</v>
      </c>
      <c r="B1334">
        <v>28017</v>
      </c>
      <c r="C1334">
        <v>28018</v>
      </c>
      <c r="D1334">
        <v>3</v>
      </c>
      <c r="E1334">
        <v>1</v>
      </c>
      <c r="F1334">
        <v>4</v>
      </c>
      <c r="G1334">
        <v>0</v>
      </c>
      <c r="H1334">
        <v>57</v>
      </c>
      <c r="I1334">
        <v>57</v>
      </c>
      <c r="J1334">
        <v>2000</v>
      </c>
      <c r="K1334" t="s">
        <v>457</v>
      </c>
      <c r="O1334" t="str">
        <f t="shared" si="82"/>
        <v>27004-27006</v>
      </c>
      <c r="P1334">
        <v>27004</v>
      </c>
      <c r="Q1334">
        <v>27006</v>
      </c>
      <c r="R1334">
        <v>1</v>
      </c>
      <c r="S1334">
        <v>59</v>
      </c>
      <c r="T1334" t="s">
        <v>256</v>
      </c>
      <c r="U1334">
        <v>66</v>
      </c>
      <c r="V1334">
        <v>4000</v>
      </c>
      <c r="W1334">
        <v>2</v>
      </c>
      <c r="X1334">
        <v>0</v>
      </c>
      <c r="Y1334" t="s">
        <v>44</v>
      </c>
      <c r="AA1334" t="str">
        <f t="shared" si="83"/>
        <v>28017-28018</v>
      </c>
      <c r="AB1334">
        <v>28017</v>
      </c>
      <c r="AC1334">
        <v>28018</v>
      </c>
      <c r="AD1334">
        <v>3</v>
      </c>
      <c r="AE1334">
        <v>51</v>
      </c>
      <c r="AF1334">
        <v>2000</v>
      </c>
      <c r="AG1334">
        <v>5</v>
      </c>
      <c r="AH1334">
        <v>0</v>
      </c>
      <c r="AI1334">
        <v>0</v>
      </c>
      <c r="AJ1334" t="s">
        <v>154</v>
      </c>
      <c r="AL1334" s="13" t="str">
        <f t="shared" si="80"/>
        <v>5036-5029</v>
      </c>
      <c r="AM1334" s="13">
        <v>5036</v>
      </c>
      <c r="AN1334" s="13">
        <v>5029</v>
      </c>
      <c r="AO1334" s="13">
        <v>1</v>
      </c>
    </row>
    <row r="1335" spans="1:41" x14ac:dyDescent="0.3">
      <c r="A1335" t="str">
        <f t="shared" si="81"/>
        <v>28018-28012</v>
      </c>
      <c r="B1335">
        <v>28018</v>
      </c>
      <c r="C1335">
        <v>28012</v>
      </c>
      <c r="D1335">
        <v>21</v>
      </c>
      <c r="E1335">
        <v>40</v>
      </c>
      <c r="F1335">
        <v>61</v>
      </c>
      <c r="G1335">
        <v>0</v>
      </c>
      <c r="H1335">
        <v>348</v>
      </c>
      <c r="I1335">
        <v>348</v>
      </c>
      <c r="J1335">
        <v>1000</v>
      </c>
      <c r="K1335" t="s">
        <v>442</v>
      </c>
      <c r="O1335" t="str">
        <f t="shared" si="82"/>
        <v>27006-27008</v>
      </c>
      <c r="P1335">
        <v>27006</v>
      </c>
      <c r="Q1335">
        <v>27008</v>
      </c>
      <c r="R1335">
        <v>1</v>
      </c>
      <c r="S1335">
        <v>59</v>
      </c>
      <c r="T1335" t="s">
        <v>256</v>
      </c>
      <c r="U1335">
        <v>235</v>
      </c>
      <c r="V1335">
        <v>4000</v>
      </c>
      <c r="W1335">
        <v>2</v>
      </c>
      <c r="X1335">
        <v>0</v>
      </c>
      <c r="Y1335" t="s">
        <v>44</v>
      </c>
      <c r="AA1335" t="str">
        <f t="shared" si="83"/>
        <v>28018-28012</v>
      </c>
      <c r="AB1335">
        <v>28018</v>
      </c>
      <c r="AC1335">
        <v>28012</v>
      </c>
      <c r="AD1335">
        <v>21</v>
      </c>
      <c r="AE1335">
        <v>306</v>
      </c>
      <c r="AF1335">
        <v>1000</v>
      </c>
      <c r="AG1335">
        <v>5</v>
      </c>
      <c r="AH1335">
        <v>0</v>
      </c>
      <c r="AI1335">
        <v>0</v>
      </c>
      <c r="AJ1335" t="s">
        <v>137</v>
      </c>
      <c r="AL1335" s="13" t="str">
        <f t="shared" si="80"/>
        <v>5036-5035</v>
      </c>
      <c r="AM1335" s="13">
        <v>5036</v>
      </c>
      <c r="AN1335" s="13">
        <v>5035</v>
      </c>
      <c r="AO1335" s="13">
        <v>1</v>
      </c>
    </row>
    <row r="1336" spans="1:41" x14ac:dyDescent="0.3">
      <c r="A1336" t="str">
        <f t="shared" si="81"/>
        <v>28018-28017</v>
      </c>
      <c r="B1336">
        <v>28018</v>
      </c>
      <c r="C1336">
        <v>28017</v>
      </c>
      <c r="D1336">
        <v>4</v>
      </c>
      <c r="E1336">
        <v>1</v>
      </c>
      <c r="F1336">
        <v>5</v>
      </c>
      <c r="G1336">
        <v>0</v>
      </c>
      <c r="H1336">
        <v>153</v>
      </c>
      <c r="I1336">
        <v>153</v>
      </c>
      <c r="J1336">
        <v>2000</v>
      </c>
      <c r="K1336" t="s">
        <v>457</v>
      </c>
      <c r="O1336" t="str">
        <f t="shared" si="82"/>
        <v>22006-22005</v>
      </c>
      <c r="P1336">
        <v>22006</v>
      </c>
      <c r="Q1336">
        <v>22005</v>
      </c>
      <c r="R1336">
        <v>1</v>
      </c>
      <c r="S1336">
        <v>68</v>
      </c>
      <c r="T1336" t="s">
        <v>256</v>
      </c>
      <c r="U1336">
        <v>123</v>
      </c>
      <c r="V1336">
        <v>4000</v>
      </c>
      <c r="W1336">
        <v>4</v>
      </c>
      <c r="X1336">
        <v>0</v>
      </c>
      <c r="Y1336" t="s">
        <v>306</v>
      </c>
      <c r="AA1336" t="str">
        <f t="shared" si="83"/>
        <v>28018-28017</v>
      </c>
      <c r="AB1336">
        <v>28018</v>
      </c>
      <c r="AC1336">
        <v>28017</v>
      </c>
      <c r="AD1336">
        <v>4</v>
      </c>
      <c r="AE1336">
        <v>51</v>
      </c>
      <c r="AF1336">
        <v>2000</v>
      </c>
      <c r="AG1336">
        <v>5</v>
      </c>
      <c r="AH1336">
        <v>0</v>
      </c>
      <c r="AI1336">
        <v>0</v>
      </c>
      <c r="AJ1336" t="s">
        <v>154</v>
      </c>
      <c r="AL1336" s="13" t="str">
        <f t="shared" si="80"/>
        <v>5036-5037</v>
      </c>
      <c r="AM1336" s="13">
        <v>5036</v>
      </c>
      <c r="AN1336" s="13">
        <v>5037</v>
      </c>
      <c r="AO1336" s="13">
        <v>1</v>
      </c>
    </row>
    <row r="1337" spans="1:41" x14ac:dyDescent="0.3">
      <c r="A1337" t="str">
        <f t="shared" si="81"/>
        <v>28018-28020</v>
      </c>
      <c r="B1337">
        <v>28018</v>
      </c>
      <c r="C1337">
        <v>28020</v>
      </c>
      <c r="D1337">
        <v>24</v>
      </c>
      <c r="E1337">
        <v>54</v>
      </c>
      <c r="F1337">
        <v>78</v>
      </c>
      <c r="G1337">
        <v>0</v>
      </c>
      <c r="H1337">
        <v>378</v>
      </c>
      <c r="I1337">
        <v>378</v>
      </c>
      <c r="J1337">
        <v>1000</v>
      </c>
      <c r="K1337" t="s">
        <v>457</v>
      </c>
      <c r="O1337" t="str">
        <f t="shared" si="82"/>
        <v>22005-22008</v>
      </c>
      <c r="P1337">
        <v>22005</v>
      </c>
      <c r="Q1337">
        <v>22008</v>
      </c>
      <c r="R1337">
        <v>1</v>
      </c>
      <c r="S1337">
        <v>43</v>
      </c>
      <c r="T1337" t="s">
        <v>256</v>
      </c>
      <c r="U1337">
        <v>99</v>
      </c>
      <c r="V1337">
        <v>4000</v>
      </c>
      <c r="W1337">
        <v>4</v>
      </c>
      <c r="X1337">
        <v>0</v>
      </c>
      <c r="Y1337" t="s">
        <v>123</v>
      </c>
      <c r="AA1337" t="str">
        <f t="shared" si="83"/>
        <v>28018-28020</v>
      </c>
      <c r="AB1337">
        <v>28018</v>
      </c>
      <c r="AC1337">
        <v>28020</v>
      </c>
      <c r="AD1337">
        <v>24</v>
      </c>
      <c r="AE1337">
        <v>339</v>
      </c>
      <c r="AF1337">
        <v>1000</v>
      </c>
      <c r="AG1337">
        <v>5</v>
      </c>
      <c r="AH1337">
        <v>0</v>
      </c>
      <c r="AI1337">
        <v>0</v>
      </c>
      <c r="AJ1337" t="s">
        <v>154</v>
      </c>
      <c r="AL1337" s="13" t="str">
        <f t="shared" si="80"/>
        <v>5037-5030</v>
      </c>
      <c r="AM1337" s="13">
        <v>5037</v>
      </c>
      <c r="AN1337" s="13">
        <v>5030</v>
      </c>
      <c r="AO1337" s="13">
        <v>2</v>
      </c>
    </row>
    <row r="1338" spans="1:41" x14ac:dyDescent="0.3">
      <c r="A1338" t="str">
        <f t="shared" si="81"/>
        <v>28019-28009</v>
      </c>
      <c r="B1338">
        <v>28019</v>
      </c>
      <c r="C1338">
        <v>28009</v>
      </c>
      <c r="D1338">
        <v>16</v>
      </c>
      <c r="E1338">
        <v>4</v>
      </c>
      <c r="F1338">
        <v>20</v>
      </c>
      <c r="G1338">
        <v>27</v>
      </c>
      <c r="H1338">
        <v>72</v>
      </c>
      <c r="I1338">
        <v>99</v>
      </c>
      <c r="J1338">
        <v>1000</v>
      </c>
      <c r="K1338" t="s">
        <v>453</v>
      </c>
      <c r="O1338" t="str">
        <f t="shared" si="82"/>
        <v>22008-48004</v>
      </c>
      <c r="P1338">
        <v>22008</v>
      </c>
      <c r="Q1338">
        <v>48004</v>
      </c>
      <c r="R1338">
        <v>1</v>
      </c>
      <c r="S1338">
        <v>43</v>
      </c>
      <c r="T1338" t="s">
        <v>256</v>
      </c>
      <c r="U1338">
        <v>184</v>
      </c>
      <c r="V1338">
        <v>2000</v>
      </c>
      <c r="W1338">
        <v>4</v>
      </c>
      <c r="X1338">
        <v>0</v>
      </c>
      <c r="Y1338" t="s">
        <v>123</v>
      </c>
      <c r="AA1338" t="str">
        <f t="shared" si="83"/>
        <v>28019-28009</v>
      </c>
      <c r="AB1338">
        <v>28019</v>
      </c>
      <c r="AC1338">
        <v>28009</v>
      </c>
      <c r="AD1338">
        <v>16</v>
      </c>
      <c r="AE1338">
        <v>239</v>
      </c>
      <c r="AF1338">
        <v>1000</v>
      </c>
      <c r="AG1338">
        <v>5</v>
      </c>
      <c r="AH1338">
        <v>0</v>
      </c>
      <c r="AI1338">
        <v>27</v>
      </c>
      <c r="AJ1338" t="s">
        <v>148</v>
      </c>
      <c r="AL1338" s="13" t="str">
        <f t="shared" si="80"/>
        <v>5037-5036</v>
      </c>
      <c r="AM1338" s="13">
        <v>5037</v>
      </c>
      <c r="AN1338" s="13">
        <v>5036</v>
      </c>
      <c r="AO1338" s="13">
        <v>1</v>
      </c>
    </row>
    <row r="1339" spans="1:41" x14ac:dyDescent="0.3">
      <c r="A1339" t="str">
        <f t="shared" si="81"/>
        <v>28019-28020</v>
      </c>
      <c r="B1339">
        <v>28019</v>
      </c>
      <c r="C1339">
        <v>28020</v>
      </c>
      <c r="D1339">
        <v>9</v>
      </c>
      <c r="E1339">
        <v>1</v>
      </c>
      <c r="F1339">
        <v>10</v>
      </c>
      <c r="G1339">
        <v>7</v>
      </c>
      <c r="H1339">
        <v>60</v>
      </c>
      <c r="I1339">
        <v>67</v>
      </c>
      <c r="J1339">
        <v>2000</v>
      </c>
      <c r="K1339" t="s">
        <v>454</v>
      </c>
      <c r="O1339" t="str">
        <f t="shared" si="82"/>
        <v>26001-25006</v>
      </c>
      <c r="P1339">
        <v>26001</v>
      </c>
      <c r="Q1339">
        <v>25006</v>
      </c>
      <c r="R1339">
        <v>1</v>
      </c>
      <c r="S1339">
        <v>37</v>
      </c>
      <c r="T1339" t="s">
        <v>256</v>
      </c>
      <c r="U1339">
        <v>309</v>
      </c>
      <c r="V1339">
        <v>1600</v>
      </c>
      <c r="W1339">
        <v>3</v>
      </c>
      <c r="X1339">
        <v>0</v>
      </c>
      <c r="Y1339" t="s">
        <v>88</v>
      </c>
      <c r="AA1339" t="str">
        <f t="shared" si="83"/>
        <v>28019-28020</v>
      </c>
      <c r="AB1339">
        <v>28019</v>
      </c>
      <c r="AC1339">
        <v>28020</v>
      </c>
      <c r="AD1339">
        <v>9</v>
      </c>
      <c r="AE1339">
        <v>118</v>
      </c>
      <c r="AF1339">
        <v>2000</v>
      </c>
      <c r="AG1339">
        <v>5</v>
      </c>
      <c r="AH1339">
        <v>0</v>
      </c>
      <c r="AI1339">
        <v>7</v>
      </c>
      <c r="AJ1339" t="s">
        <v>149</v>
      </c>
      <c r="AL1339" s="13" t="str">
        <f t="shared" si="80"/>
        <v>5037-5038</v>
      </c>
      <c r="AM1339" s="13">
        <v>5037</v>
      </c>
      <c r="AN1339" s="13">
        <v>5038</v>
      </c>
      <c r="AO1339" s="13">
        <v>1</v>
      </c>
    </row>
    <row r="1340" spans="1:41" x14ac:dyDescent="0.3">
      <c r="A1340" t="str">
        <f t="shared" si="81"/>
        <v>28020-28010</v>
      </c>
      <c r="B1340">
        <v>28020</v>
      </c>
      <c r="C1340">
        <v>28010</v>
      </c>
      <c r="D1340">
        <v>11</v>
      </c>
      <c r="E1340">
        <v>7</v>
      </c>
      <c r="F1340">
        <v>18</v>
      </c>
      <c r="G1340">
        <v>7</v>
      </c>
      <c r="H1340">
        <v>305</v>
      </c>
      <c r="I1340">
        <v>312</v>
      </c>
      <c r="J1340">
        <v>2000</v>
      </c>
      <c r="K1340" t="s">
        <v>454</v>
      </c>
      <c r="O1340" t="str">
        <f t="shared" si="82"/>
        <v>13014-9011</v>
      </c>
      <c r="P1340">
        <v>13014</v>
      </c>
      <c r="Q1340">
        <v>9011</v>
      </c>
      <c r="R1340">
        <v>1</v>
      </c>
      <c r="S1340">
        <v>68</v>
      </c>
      <c r="T1340" t="s">
        <v>256</v>
      </c>
      <c r="U1340">
        <v>343</v>
      </c>
      <c r="V1340">
        <v>6000</v>
      </c>
      <c r="W1340">
        <v>2</v>
      </c>
      <c r="X1340">
        <v>0</v>
      </c>
      <c r="Y1340" t="s">
        <v>44</v>
      </c>
      <c r="AA1340" t="str">
        <f t="shared" si="83"/>
        <v>28020-28010</v>
      </c>
      <c r="AB1340">
        <v>28020</v>
      </c>
      <c r="AC1340">
        <v>28010</v>
      </c>
      <c r="AD1340">
        <v>11</v>
      </c>
      <c r="AE1340">
        <v>151</v>
      </c>
      <c r="AF1340">
        <v>2000</v>
      </c>
      <c r="AG1340">
        <v>5</v>
      </c>
      <c r="AH1340">
        <v>0</v>
      </c>
      <c r="AI1340">
        <v>7</v>
      </c>
      <c r="AJ1340" t="s">
        <v>149</v>
      </c>
      <c r="AL1340" s="13" t="str">
        <f t="shared" ref="AL1340:AL1379" si="84">+AM1340&amp;-AN1340</f>
        <v>5038-5037</v>
      </c>
      <c r="AM1340" s="13">
        <v>5038</v>
      </c>
      <c r="AN1340" s="13">
        <v>5037</v>
      </c>
      <c r="AO1340" s="13">
        <v>1</v>
      </c>
    </row>
    <row r="1341" spans="1:41" x14ac:dyDescent="0.3">
      <c r="A1341" t="str">
        <f t="shared" si="81"/>
        <v>28020-28018</v>
      </c>
      <c r="B1341">
        <v>28020</v>
      </c>
      <c r="C1341">
        <v>28018</v>
      </c>
      <c r="D1341">
        <v>23</v>
      </c>
      <c r="E1341">
        <v>14</v>
      </c>
      <c r="F1341">
        <v>37</v>
      </c>
      <c r="G1341">
        <v>0</v>
      </c>
      <c r="H1341">
        <v>313</v>
      </c>
      <c r="I1341">
        <v>313</v>
      </c>
      <c r="J1341">
        <v>2000</v>
      </c>
      <c r="K1341" t="s">
        <v>457</v>
      </c>
      <c r="O1341" t="str">
        <f t="shared" si="82"/>
        <v>9011-9009</v>
      </c>
      <c r="P1341">
        <v>9011</v>
      </c>
      <c r="Q1341">
        <v>9009</v>
      </c>
      <c r="R1341">
        <v>1</v>
      </c>
      <c r="S1341">
        <v>49</v>
      </c>
      <c r="T1341" t="s">
        <v>256</v>
      </c>
      <c r="U1341">
        <v>89</v>
      </c>
      <c r="V1341">
        <v>6000</v>
      </c>
      <c r="W1341">
        <v>2</v>
      </c>
      <c r="X1341">
        <v>0</v>
      </c>
      <c r="Y1341" t="s">
        <v>44</v>
      </c>
      <c r="AA1341" t="str">
        <f t="shared" si="83"/>
        <v>28020-28018</v>
      </c>
      <c r="AB1341">
        <v>28020</v>
      </c>
      <c r="AC1341">
        <v>28018</v>
      </c>
      <c r="AD1341">
        <v>23</v>
      </c>
      <c r="AE1341">
        <v>339</v>
      </c>
      <c r="AF1341">
        <v>2000</v>
      </c>
      <c r="AG1341">
        <v>5</v>
      </c>
      <c r="AH1341">
        <v>0</v>
      </c>
      <c r="AI1341">
        <v>0</v>
      </c>
      <c r="AJ1341" t="s">
        <v>154</v>
      </c>
      <c r="AL1341" s="13" t="str">
        <f t="shared" si="84"/>
        <v>5040-5032</v>
      </c>
      <c r="AM1341" s="13">
        <v>5040</v>
      </c>
      <c r="AN1341" s="13">
        <v>5032</v>
      </c>
      <c r="AO1341" s="13">
        <v>1</v>
      </c>
    </row>
    <row r="1342" spans="1:41" x14ac:dyDescent="0.3">
      <c r="A1342" t="str">
        <f t="shared" si="81"/>
        <v>28020-28019</v>
      </c>
      <c r="B1342">
        <v>28020</v>
      </c>
      <c r="C1342">
        <v>28019</v>
      </c>
      <c r="D1342">
        <v>9</v>
      </c>
      <c r="E1342">
        <v>1</v>
      </c>
      <c r="F1342">
        <v>10</v>
      </c>
      <c r="G1342">
        <v>27</v>
      </c>
      <c r="H1342">
        <v>72</v>
      </c>
      <c r="I1342">
        <v>99</v>
      </c>
      <c r="J1342">
        <v>2000</v>
      </c>
      <c r="K1342" t="s">
        <v>454</v>
      </c>
      <c r="O1342" t="str">
        <f t="shared" si="82"/>
        <v>9009-9008</v>
      </c>
      <c r="P1342">
        <v>9009</v>
      </c>
      <c r="Q1342">
        <v>9008</v>
      </c>
      <c r="R1342">
        <v>1</v>
      </c>
      <c r="S1342">
        <v>68</v>
      </c>
      <c r="T1342" t="s">
        <v>256</v>
      </c>
      <c r="U1342">
        <v>88</v>
      </c>
      <c r="V1342">
        <v>6000</v>
      </c>
      <c r="W1342">
        <v>2</v>
      </c>
      <c r="X1342">
        <v>0</v>
      </c>
      <c r="Y1342" t="s">
        <v>44</v>
      </c>
      <c r="AA1342" t="str">
        <f t="shared" si="83"/>
        <v>28020-28019</v>
      </c>
      <c r="AB1342">
        <v>28020</v>
      </c>
      <c r="AC1342">
        <v>28019</v>
      </c>
      <c r="AD1342">
        <v>9</v>
      </c>
      <c r="AE1342">
        <v>118</v>
      </c>
      <c r="AF1342">
        <v>2000</v>
      </c>
      <c r="AG1342">
        <v>5</v>
      </c>
      <c r="AH1342">
        <v>0</v>
      </c>
      <c r="AI1342">
        <v>27</v>
      </c>
      <c r="AJ1342" t="s">
        <v>149</v>
      </c>
      <c r="AL1342" s="13" t="str">
        <f t="shared" si="84"/>
        <v>5041-5042</v>
      </c>
      <c r="AM1342" s="13">
        <v>5041</v>
      </c>
      <c r="AN1342" s="13">
        <v>5042</v>
      </c>
      <c r="AO1342" s="13">
        <v>2</v>
      </c>
    </row>
    <row r="1343" spans="1:41" x14ac:dyDescent="0.3">
      <c r="A1343" t="str">
        <f t="shared" si="81"/>
        <v>28021-28004</v>
      </c>
      <c r="B1343">
        <v>28021</v>
      </c>
      <c r="C1343">
        <v>28004</v>
      </c>
      <c r="D1343">
        <v>28</v>
      </c>
      <c r="E1343">
        <v>101</v>
      </c>
      <c r="F1343">
        <v>129</v>
      </c>
      <c r="G1343">
        <v>18</v>
      </c>
      <c r="H1343">
        <v>525</v>
      </c>
      <c r="I1343">
        <v>543</v>
      </c>
      <c r="J1343">
        <v>1030</v>
      </c>
      <c r="K1343" t="s">
        <v>447</v>
      </c>
      <c r="O1343" t="str">
        <f t="shared" si="82"/>
        <v>9008-9005</v>
      </c>
      <c r="P1343">
        <v>9008</v>
      </c>
      <c r="Q1343">
        <v>9005</v>
      </c>
      <c r="R1343">
        <v>1</v>
      </c>
      <c r="S1343">
        <v>68</v>
      </c>
      <c r="T1343" t="s">
        <v>256</v>
      </c>
      <c r="U1343">
        <v>160</v>
      </c>
      <c r="V1343">
        <v>6000</v>
      </c>
      <c r="W1343">
        <v>2</v>
      </c>
      <c r="X1343">
        <v>0</v>
      </c>
      <c r="Y1343" t="s">
        <v>44</v>
      </c>
      <c r="AA1343" t="str">
        <f t="shared" si="83"/>
        <v>28021-28004</v>
      </c>
      <c r="AB1343">
        <v>28021</v>
      </c>
      <c r="AC1343">
        <v>28004</v>
      </c>
      <c r="AD1343">
        <v>28</v>
      </c>
      <c r="AE1343">
        <v>232</v>
      </c>
      <c r="AF1343">
        <v>1030</v>
      </c>
      <c r="AG1343">
        <v>5</v>
      </c>
      <c r="AH1343">
        <v>0</v>
      </c>
      <c r="AI1343">
        <v>18</v>
      </c>
      <c r="AJ1343" t="s">
        <v>143</v>
      </c>
      <c r="AL1343" s="13" t="str">
        <f t="shared" si="84"/>
        <v>5042-5041</v>
      </c>
      <c r="AM1343" s="13">
        <v>5042</v>
      </c>
      <c r="AN1343" s="13">
        <v>5041</v>
      </c>
      <c r="AO1343" s="13">
        <v>2</v>
      </c>
    </row>
    <row r="1344" spans="1:41" x14ac:dyDescent="0.3">
      <c r="A1344" t="str">
        <f t="shared" si="81"/>
        <v>28021-28022</v>
      </c>
      <c r="B1344">
        <v>28021</v>
      </c>
      <c r="C1344">
        <v>28022</v>
      </c>
      <c r="D1344">
        <v>19</v>
      </c>
      <c r="E1344">
        <v>15</v>
      </c>
      <c r="F1344">
        <v>34</v>
      </c>
      <c r="G1344">
        <v>31</v>
      </c>
      <c r="H1344">
        <v>370</v>
      </c>
      <c r="I1344">
        <v>401</v>
      </c>
      <c r="J1344">
        <v>2000</v>
      </c>
      <c r="K1344" t="s">
        <v>458</v>
      </c>
      <c r="O1344" t="str">
        <f t="shared" si="82"/>
        <v>9005-9004</v>
      </c>
      <c r="P1344">
        <v>9005</v>
      </c>
      <c r="Q1344">
        <v>9004</v>
      </c>
      <c r="R1344">
        <v>1</v>
      </c>
      <c r="S1344">
        <v>68</v>
      </c>
      <c r="T1344" t="s">
        <v>256</v>
      </c>
      <c r="U1344">
        <v>158</v>
      </c>
      <c r="V1344">
        <v>6000</v>
      </c>
      <c r="W1344">
        <v>2</v>
      </c>
      <c r="X1344">
        <v>0</v>
      </c>
      <c r="Y1344" t="s">
        <v>44</v>
      </c>
      <c r="AA1344" t="str">
        <f t="shared" si="83"/>
        <v>28021-28022</v>
      </c>
      <c r="AB1344">
        <v>28021</v>
      </c>
      <c r="AC1344">
        <v>28022</v>
      </c>
      <c r="AD1344">
        <v>19</v>
      </c>
      <c r="AE1344">
        <v>124</v>
      </c>
      <c r="AF1344">
        <v>2000</v>
      </c>
      <c r="AG1344">
        <v>5</v>
      </c>
      <c r="AH1344">
        <v>0</v>
      </c>
      <c r="AI1344">
        <v>31</v>
      </c>
      <c r="AJ1344" t="s">
        <v>155</v>
      </c>
      <c r="AL1344" s="13" t="str">
        <f t="shared" si="84"/>
        <v>6001-5033</v>
      </c>
      <c r="AM1344" s="13">
        <v>6001</v>
      </c>
      <c r="AN1344" s="13">
        <v>5033</v>
      </c>
      <c r="AO1344" s="13">
        <v>1</v>
      </c>
    </row>
    <row r="1345" spans="1:41" x14ac:dyDescent="0.3">
      <c r="A1345" t="str">
        <f t="shared" si="81"/>
        <v>28022-28021</v>
      </c>
      <c r="B1345">
        <v>28022</v>
      </c>
      <c r="C1345">
        <v>28021</v>
      </c>
      <c r="D1345">
        <v>17</v>
      </c>
      <c r="E1345">
        <v>8</v>
      </c>
      <c r="F1345">
        <v>25</v>
      </c>
      <c r="G1345">
        <v>18</v>
      </c>
      <c r="H1345">
        <v>248</v>
      </c>
      <c r="I1345">
        <v>266</v>
      </c>
      <c r="J1345">
        <v>2000</v>
      </c>
      <c r="K1345" t="s">
        <v>458</v>
      </c>
      <c r="O1345" t="str">
        <f t="shared" si="82"/>
        <v>9004-9003</v>
      </c>
      <c r="P1345">
        <v>9004</v>
      </c>
      <c r="Q1345">
        <v>9003</v>
      </c>
      <c r="R1345">
        <v>1</v>
      </c>
      <c r="S1345">
        <v>66</v>
      </c>
      <c r="T1345" t="s">
        <v>256</v>
      </c>
      <c r="U1345">
        <v>301</v>
      </c>
      <c r="V1345">
        <v>2400</v>
      </c>
      <c r="W1345">
        <v>2</v>
      </c>
      <c r="X1345">
        <v>0</v>
      </c>
      <c r="Y1345" t="s">
        <v>44</v>
      </c>
      <c r="AA1345" t="str">
        <f t="shared" si="83"/>
        <v>28022-28021</v>
      </c>
      <c r="AB1345">
        <v>28022</v>
      </c>
      <c r="AC1345">
        <v>28021</v>
      </c>
      <c r="AD1345">
        <v>17</v>
      </c>
      <c r="AE1345">
        <v>124</v>
      </c>
      <c r="AF1345">
        <v>2000</v>
      </c>
      <c r="AG1345">
        <v>5</v>
      </c>
      <c r="AH1345">
        <v>0</v>
      </c>
      <c r="AI1345">
        <v>18</v>
      </c>
      <c r="AJ1345" t="s">
        <v>155</v>
      </c>
      <c r="AL1345" s="13" t="str">
        <f t="shared" si="84"/>
        <v>6001-6002</v>
      </c>
      <c r="AM1345" s="13">
        <v>6001</v>
      </c>
      <c r="AN1345" s="13">
        <v>6002</v>
      </c>
      <c r="AO1345" s="13">
        <v>1</v>
      </c>
    </row>
    <row r="1346" spans="1:41" x14ac:dyDescent="0.3">
      <c r="A1346" t="str">
        <f t="shared" si="81"/>
        <v>28022-28024</v>
      </c>
      <c r="B1346">
        <v>28022</v>
      </c>
      <c r="C1346">
        <v>28024</v>
      </c>
      <c r="D1346">
        <v>13</v>
      </c>
      <c r="E1346">
        <v>11</v>
      </c>
      <c r="F1346">
        <v>24</v>
      </c>
      <c r="G1346">
        <v>31</v>
      </c>
      <c r="H1346">
        <v>370</v>
      </c>
      <c r="I1346">
        <v>401</v>
      </c>
      <c r="J1346">
        <v>2000</v>
      </c>
      <c r="K1346" t="s">
        <v>459</v>
      </c>
      <c r="O1346" t="str">
        <f t="shared" si="82"/>
        <v>9003-39004</v>
      </c>
      <c r="P1346">
        <v>9003</v>
      </c>
      <c r="Q1346">
        <v>39004</v>
      </c>
      <c r="R1346">
        <v>1</v>
      </c>
      <c r="S1346">
        <v>44</v>
      </c>
      <c r="T1346" t="s">
        <v>256</v>
      </c>
      <c r="U1346">
        <v>199</v>
      </c>
      <c r="V1346">
        <v>6000</v>
      </c>
      <c r="W1346">
        <v>2</v>
      </c>
      <c r="X1346">
        <v>0</v>
      </c>
      <c r="Y1346" t="s">
        <v>44</v>
      </c>
      <c r="AA1346" t="str">
        <f t="shared" si="83"/>
        <v>28022-28024</v>
      </c>
      <c r="AB1346">
        <v>28022</v>
      </c>
      <c r="AC1346">
        <v>28024</v>
      </c>
      <c r="AD1346">
        <v>13</v>
      </c>
      <c r="AE1346">
        <v>92</v>
      </c>
      <c r="AF1346">
        <v>2000</v>
      </c>
      <c r="AG1346">
        <v>5</v>
      </c>
      <c r="AH1346">
        <v>0</v>
      </c>
      <c r="AI1346">
        <v>31</v>
      </c>
      <c r="AJ1346" t="s">
        <v>156</v>
      </c>
      <c r="AL1346" s="13" t="str">
        <f t="shared" si="84"/>
        <v>6002-6001</v>
      </c>
      <c r="AM1346" s="13">
        <v>6002</v>
      </c>
      <c r="AN1346" s="13">
        <v>6001</v>
      </c>
      <c r="AO1346" s="13">
        <v>1</v>
      </c>
    </row>
    <row r="1347" spans="1:41" x14ac:dyDescent="0.3">
      <c r="A1347" t="str">
        <f t="shared" si="81"/>
        <v>28023-28007</v>
      </c>
      <c r="B1347">
        <v>28023</v>
      </c>
      <c r="C1347">
        <v>28007</v>
      </c>
      <c r="D1347">
        <v>18</v>
      </c>
      <c r="E1347">
        <v>0</v>
      </c>
      <c r="F1347">
        <v>18</v>
      </c>
      <c r="G1347">
        <v>31</v>
      </c>
      <c r="H1347">
        <v>0</v>
      </c>
      <c r="I1347">
        <v>31</v>
      </c>
      <c r="J1347">
        <v>1800</v>
      </c>
      <c r="K1347" t="s">
        <v>451</v>
      </c>
      <c r="O1347" t="str">
        <f t="shared" si="82"/>
        <v>39003-40011</v>
      </c>
      <c r="P1347">
        <v>39003</v>
      </c>
      <c r="Q1347">
        <v>40011</v>
      </c>
      <c r="R1347">
        <v>1</v>
      </c>
      <c r="S1347">
        <v>55</v>
      </c>
      <c r="T1347" t="s">
        <v>256</v>
      </c>
      <c r="U1347">
        <v>121</v>
      </c>
      <c r="V1347">
        <v>6000</v>
      </c>
      <c r="W1347">
        <v>2</v>
      </c>
      <c r="X1347">
        <v>0</v>
      </c>
      <c r="Y1347" t="s">
        <v>44</v>
      </c>
      <c r="AA1347" t="str">
        <f t="shared" si="83"/>
        <v>28023-28007</v>
      </c>
      <c r="AB1347">
        <v>28023</v>
      </c>
      <c r="AC1347">
        <v>28007</v>
      </c>
      <c r="AD1347">
        <v>18</v>
      </c>
      <c r="AE1347">
        <v>150</v>
      </c>
      <c r="AF1347">
        <v>1800</v>
      </c>
      <c r="AG1347">
        <v>5</v>
      </c>
      <c r="AH1347">
        <v>0</v>
      </c>
      <c r="AI1347">
        <v>31</v>
      </c>
      <c r="AJ1347" t="s">
        <v>146</v>
      </c>
      <c r="AL1347" s="13" t="str">
        <f t="shared" si="84"/>
        <v>6002-6003</v>
      </c>
      <c r="AM1347" s="13">
        <v>6002</v>
      </c>
      <c r="AN1347" s="13">
        <v>6003</v>
      </c>
      <c r="AO1347" s="13">
        <v>1</v>
      </c>
    </row>
    <row r="1348" spans="1:41" x14ac:dyDescent="0.3">
      <c r="A1348" t="str">
        <f t="shared" ref="A1348:A1411" si="85">+B1348&amp;-C1348</f>
        <v>28023-28024</v>
      </c>
      <c r="B1348">
        <v>28023</v>
      </c>
      <c r="C1348">
        <v>28024</v>
      </c>
      <c r="D1348">
        <v>24</v>
      </c>
      <c r="E1348">
        <v>0</v>
      </c>
      <c r="F1348">
        <v>24</v>
      </c>
      <c r="G1348">
        <v>18</v>
      </c>
      <c r="H1348">
        <v>0</v>
      </c>
      <c r="I1348">
        <v>18</v>
      </c>
      <c r="J1348">
        <v>1000</v>
      </c>
      <c r="K1348" t="s">
        <v>460</v>
      </c>
      <c r="O1348" t="str">
        <f t="shared" ref="O1348:O1411" si="86">+P1348&amp;-Q1348</f>
        <v>40008-40006</v>
      </c>
      <c r="P1348">
        <v>40008</v>
      </c>
      <c r="Q1348">
        <v>40006</v>
      </c>
      <c r="R1348">
        <v>1</v>
      </c>
      <c r="S1348">
        <v>65</v>
      </c>
      <c r="T1348" t="s">
        <v>256</v>
      </c>
      <c r="U1348">
        <v>233</v>
      </c>
      <c r="V1348">
        <v>4000</v>
      </c>
      <c r="W1348">
        <v>3</v>
      </c>
      <c r="X1348">
        <v>0</v>
      </c>
      <c r="Y1348" t="s">
        <v>8</v>
      </c>
      <c r="AA1348" t="str">
        <f t="shared" ref="AA1348:AA1411" si="87">+AB1348&amp;-AC1348</f>
        <v>28023-28024</v>
      </c>
      <c r="AB1348">
        <v>28023</v>
      </c>
      <c r="AC1348">
        <v>28024</v>
      </c>
      <c r="AD1348">
        <v>24</v>
      </c>
      <c r="AE1348">
        <v>223</v>
      </c>
      <c r="AF1348">
        <v>1000</v>
      </c>
      <c r="AG1348">
        <v>5</v>
      </c>
      <c r="AH1348">
        <v>0</v>
      </c>
      <c r="AI1348">
        <v>18</v>
      </c>
      <c r="AJ1348" t="s">
        <v>157</v>
      </c>
      <c r="AL1348" s="13" t="str">
        <f t="shared" si="84"/>
        <v>6002-6005</v>
      </c>
      <c r="AM1348" s="13">
        <v>6002</v>
      </c>
      <c r="AN1348" s="13">
        <v>6005</v>
      </c>
      <c r="AO1348" s="13">
        <v>1</v>
      </c>
    </row>
    <row r="1349" spans="1:41" x14ac:dyDescent="0.3">
      <c r="A1349" t="str">
        <f t="shared" si="85"/>
        <v>28024-28022</v>
      </c>
      <c r="B1349">
        <v>28024</v>
      </c>
      <c r="C1349">
        <v>28022</v>
      </c>
      <c r="D1349">
        <v>14</v>
      </c>
      <c r="E1349">
        <v>7</v>
      </c>
      <c r="F1349">
        <v>21</v>
      </c>
      <c r="G1349">
        <v>18</v>
      </c>
      <c r="H1349">
        <v>248</v>
      </c>
      <c r="I1349">
        <v>266</v>
      </c>
      <c r="J1349">
        <v>2000</v>
      </c>
      <c r="K1349" t="s">
        <v>459</v>
      </c>
      <c r="O1349" t="str">
        <f t="shared" si="86"/>
        <v>40006-40002</v>
      </c>
      <c r="P1349">
        <v>40006</v>
      </c>
      <c r="Q1349">
        <v>40002</v>
      </c>
      <c r="R1349">
        <v>1</v>
      </c>
      <c r="S1349">
        <v>59</v>
      </c>
      <c r="T1349" t="s">
        <v>256</v>
      </c>
      <c r="U1349">
        <v>149</v>
      </c>
      <c r="V1349">
        <v>4000</v>
      </c>
      <c r="W1349">
        <v>3</v>
      </c>
      <c r="X1349">
        <v>0</v>
      </c>
      <c r="Y1349" t="s">
        <v>8</v>
      </c>
      <c r="AA1349" t="str">
        <f t="shared" si="87"/>
        <v>28024-28022</v>
      </c>
      <c r="AB1349">
        <v>28024</v>
      </c>
      <c r="AC1349">
        <v>28022</v>
      </c>
      <c r="AD1349">
        <v>14</v>
      </c>
      <c r="AE1349">
        <v>92</v>
      </c>
      <c r="AF1349">
        <v>2000</v>
      </c>
      <c r="AG1349">
        <v>5</v>
      </c>
      <c r="AH1349">
        <v>0</v>
      </c>
      <c r="AI1349">
        <v>18</v>
      </c>
      <c r="AJ1349" t="s">
        <v>156</v>
      </c>
      <c r="AL1349" s="13" t="str">
        <f t="shared" si="84"/>
        <v>6002-50015</v>
      </c>
      <c r="AM1349" s="13">
        <v>6002</v>
      </c>
      <c r="AN1349" s="13">
        <v>50015</v>
      </c>
      <c r="AO1349" s="13">
        <v>1</v>
      </c>
    </row>
    <row r="1350" spans="1:41" x14ac:dyDescent="0.3">
      <c r="A1350" t="str">
        <f t="shared" si="85"/>
        <v>28024-28023</v>
      </c>
      <c r="B1350">
        <v>28024</v>
      </c>
      <c r="C1350">
        <v>28023</v>
      </c>
      <c r="D1350">
        <v>33</v>
      </c>
      <c r="E1350">
        <v>1</v>
      </c>
      <c r="F1350">
        <v>34</v>
      </c>
      <c r="G1350">
        <v>31</v>
      </c>
      <c r="H1350">
        <v>0</v>
      </c>
      <c r="I1350">
        <v>31</v>
      </c>
      <c r="J1350">
        <v>2000</v>
      </c>
      <c r="K1350" t="s">
        <v>460</v>
      </c>
      <c r="O1350" t="str">
        <f t="shared" si="86"/>
        <v>40002-6054</v>
      </c>
      <c r="P1350">
        <v>40002</v>
      </c>
      <c r="Q1350">
        <v>6054</v>
      </c>
      <c r="R1350">
        <v>1</v>
      </c>
      <c r="S1350">
        <v>31</v>
      </c>
      <c r="T1350" t="s">
        <v>256</v>
      </c>
      <c r="U1350">
        <v>213</v>
      </c>
      <c r="V1350">
        <v>4000</v>
      </c>
      <c r="W1350">
        <v>3</v>
      </c>
      <c r="X1350">
        <v>0</v>
      </c>
      <c r="Y1350" t="s">
        <v>8</v>
      </c>
      <c r="AA1350" t="str">
        <f t="shared" si="87"/>
        <v>28024-28023</v>
      </c>
      <c r="AB1350">
        <v>28024</v>
      </c>
      <c r="AC1350">
        <v>28023</v>
      </c>
      <c r="AD1350">
        <v>33</v>
      </c>
      <c r="AE1350">
        <v>223</v>
      </c>
      <c r="AF1350">
        <v>2000</v>
      </c>
      <c r="AG1350">
        <v>5</v>
      </c>
      <c r="AH1350">
        <v>0</v>
      </c>
      <c r="AI1350">
        <v>31</v>
      </c>
      <c r="AJ1350" t="s">
        <v>157</v>
      </c>
      <c r="AL1350" s="13" t="str">
        <f t="shared" si="84"/>
        <v>6003-6002</v>
      </c>
      <c r="AM1350" s="13">
        <v>6003</v>
      </c>
      <c r="AN1350" s="13">
        <v>6002</v>
      </c>
      <c r="AO1350" s="13">
        <v>1</v>
      </c>
    </row>
    <row r="1351" spans="1:41" x14ac:dyDescent="0.3">
      <c r="A1351" t="str">
        <f t="shared" si="85"/>
        <v>28024-28032</v>
      </c>
      <c r="B1351">
        <v>28024</v>
      </c>
      <c r="C1351">
        <v>28032</v>
      </c>
      <c r="D1351">
        <v>19</v>
      </c>
      <c r="E1351">
        <v>39</v>
      </c>
      <c r="F1351">
        <v>58</v>
      </c>
      <c r="G1351">
        <v>0</v>
      </c>
      <c r="H1351">
        <v>370</v>
      </c>
      <c r="I1351">
        <v>370</v>
      </c>
      <c r="J1351">
        <v>1000</v>
      </c>
      <c r="K1351" t="s">
        <v>459</v>
      </c>
      <c r="O1351" t="str">
        <f t="shared" si="86"/>
        <v>6054-6051</v>
      </c>
      <c r="P1351">
        <v>6054</v>
      </c>
      <c r="Q1351">
        <v>6051</v>
      </c>
      <c r="R1351">
        <v>1</v>
      </c>
      <c r="S1351">
        <v>43</v>
      </c>
      <c r="T1351" t="s">
        <v>256</v>
      </c>
      <c r="U1351">
        <v>102</v>
      </c>
      <c r="V1351">
        <v>6000</v>
      </c>
      <c r="W1351">
        <v>3</v>
      </c>
      <c r="X1351">
        <v>0</v>
      </c>
      <c r="Y1351" t="s">
        <v>8</v>
      </c>
      <c r="AA1351" t="str">
        <f t="shared" si="87"/>
        <v>28024-28032</v>
      </c>
      <c r="AB1351">
        <v>28024</v>
      </c>
      <c r="AC1351">
        <v>28032</v>
      </c>
      <c r="AD1351">
        <v>19</v>
      </c>
      <c r="AE1351">
        <v>150</v>
      </c>
      <c r="AF1351">
        <v>1000</v>
      </c>
      <c r="AG1351">
        <v>5</v>
      </c>
      <c r="AH1351">
        <v>0</v>
      </c>
      <c r="AI1351">
        <v>0</v>
      </c>
      <c r="AJ1351" t="s">
        <v>156</v>
      </c>
      <c r="AL1351" s="13" t="str">
        <f t="shared" si="84"/>
        <v>6003-6004</v>
      </c>
      <c r="AM1351" s="13">
        <v>6003</v>
      </c>
      <c r="AN1351" s="13">
        <v>6004</v>
      </c>
      <c r="AO1351" s="13">
        <v>1</v>
      </c>
    </row>
    <row r="1352" spans="1:41" x14ac:dyDescent="0.3">
      <c r="A1352" t="str">
        <f t="shared" si="85"/>
        <v>28025-28001</v>
      </c>
      <c r="B1352">
        <v>28025</v>
      </c>
      <c r="C1352">
        <v>28001</v>
      </c>
      <c r="D1352">
        <v>37</v>
      </c>
      <c r="E1352">
        <v>0</v>
      </c>
      <c r="F1352">
        <v>37</v>
      </c>
      <c r="G1352">
        <v>0</v>
      </c>
      <c r="H1352">
        <v>0</v>
      </c>
      <c r="I1352">
        <v>0</v>
      </c>
      <c r="J1352">
        <v>2000</v>
      </c>
      <c r="K1352" t="s">
        <v>443</v>
      </c>
      <c r="O1352" t="str">
        <f t="shared" si="86"/>
        <v>6034-6020</v>
      </c>
      <c r="P1352">
        <v>6034</v>
      </c>
      <c r="Q1352">
        <v>6020</v>
      </c>
      <c r="R1352">
        <v>1</v>
      </c>
      <c r="S1352">
        <v>49</v>
      </c>
      <c r="T1352" t="s">
        <v>256</v>
      </c>
      <c r="U1352">
        <v>383</v>
      </c>
      <c r="V1352">
        <v>3000</v>
      </c>
      <c r="W1352">
        <v>3</v>
      </c>
      <c r="X1352">
        <v>0</v>
      </c>
      <c r="Y1352" t="s">
        <v>8</v>
      </c>
      <c r="AA1352" t="str">
        <f t="shared" si="87"/>
        <v>28025-28001</v>
      </c>
      <c r="AB1352">
        <v>28025</v>
      </c>
      <c r="AC1352">
        <v>28001</v>
      </c>
      <c r="AD1352">
        <v>37</v>
      </c>
      <c r="AE1352">
        <v>501</v>
      </c>
      <c r="AF1352">
        <v>2000</v>
      </c>
      <c r="AG1352">
        <v>5</v>
      </c>
      <c r="AH1352">
        <v>0</v>
      </c>
      <c r="AI1352">
        <v>0</v>
      </c>
      <c r="AJ1352" t="s">
        <v>138</v>
      </c>
      <c r="AL1352" s="13" t="str">
        <f t="shared" si="84"/>
        <v>6003-6010</v>
      </c>
      <c r="AM1352" s="13">
        <v>6003</v>
      </c>
      <c r="AN1352" s="13">
        <v>6010</v>
      </c>
      <c r="AO1352" s="13">
        <v>1</v>
      </c>
    </row>
    <row r="1353" spans="1:41" x14ac:dyDescent="0.3">
      <c r="A1353" t="str">
        <f t="shared" si="85"/>
        <v>28025-28002</v>
      </c>
      <c r="B1353">
        <v>28025</v>
      </c>
      <c r="C1353">
        <v>28002</v>
      </c>
      <c r="D1353">
        <v>43</v>
      </c>
      <c r="E1353">
        <v>0</v>
      </c>
      <c r="F1353">
        <v>43</v>
      </c>
      <c r="G1353">
        <v>0</v>
      </c>
      <c r="H1353">
        <v>0</v>
      </c>
      <c r="I1353">
        <v>0</v>
      </c>
      <c r="J1353">
        <v>1000</v>
      </c>
      <c r="K1353" t="s">
        <v>446</v>
      </c>
      <c r="O1353" t="str">
        <f t="shared" si="86"/>
        <v>6020-6012</v>
      </c>
      <c r="P1353">
        <v>6020</v>
      </c>
      <c r="Q1353">
        <v>6012</v>
      </c>
      <c r="R1353">
        <v>1</v>
      </c>
      <c r="S1353">
        <v>59</v>
      </c>
      <c r="T1353" t="s">
        <v>256</v>
      </c>
      <c r="U1353">
        <v>66</v>
      </c>
      <c r="V1353">
        <v>6000</v>
      </c>
      <c r="W1353">
        <v>3</v>
      </c>
      <c r="X1353">
        <v>0</v>
      </c>
      <c r="Y1353" t="s">
        <v>8</v>
      </c>
      <c r="AA1353" t="str">
        <f t="shared" si="87"/>
        <v>28025-28002</v>
      </c>
      <c r="AB1353">
        <v>28025</v>
      </c>
      <c r="AC1353">
        <v>28002</v>
      </c>
      <c r="AD1353">
        <v>43</v>
      </c>
      <c r="AE1353">
        <v>614</v>
      </c>
      <c r="AF1353">
        <v>1000</v>
      </c>
      <c r="AG1353">
        <v>5</v>
      </c>
      <c r="AH1353">
        <v>0</v>
      </c>
      <c r="AI1353">
        <v>0</v>
      </c>
      <c r="AJ1353" t="s">
        <v>141</v>
      </c>
      <c r="AL1353" s="13" t="str">
        <f t="shared" si="84"/>
        <v>6004-5035</v>
      </c>
      <c r="AM1353" s="13">
        <v>6004</v>
      </c>
      <c r="AN1353" s="13">
        <v>5035</v>
      </c>
      <c r="AO1353" s="13">
        <v>1</v>
      </c>
    </row>
    <row r="1354" spans="1:41" x14ac:dyDescent="0.3">
      <c r="A1354" t="str">
        <f t="shared" si="85"/>
        <v>28025-28013</v>
      </c>
      <c r="B1354">
        <v>28025</v>
      </c>
      <c r="C1354">
        <v>28013</v>
      </c>
      <c r="D1354">
        <v>14</v>
      </c>
      <c r="E1354">
        <v>0</v>
      </c>
      <c r="F1354">
        <v>14</v>
      </c>
      <c r="G1354">
        <v>0</v>
      </c>
      <c r="H1354">
        <v>0</v>
      </c>
      <c r="I1354">
        <v>0</v>
      </c>
      <c r="J1354">
        <v>2000</v>
      </c>
      <c r="K1354" t="s">
        <v>455</v>
      </c>
      <c r="O1354" t="str">
        <f t="shared" si="86"/>
        <v>6012-5054</v>
      </c>
      <c r="P1354">
        <v>6012</v>
      </c>
      <c r="Q1354">
        <v>5054</v>
      </c>
      <c r="R1354">
        <v>1</v>
      </c>
      <c r="S1354">
        <v>59</v>
      </c>
      <c r="T1354" t="s">
        <v>256</v>
      </c>
      <c r="U1354">
        <v>272</v>
      </c>
      <c r="V1354">
        <v>6000</v>
      </c>
      <c r="W1354">
        <v>3</v>
      </c>
      <c r="X1354">
        <v>0</v>
      </c>
      <c r="Y1354" t="s">
        <v>8</v>
      </c>
      <c r="AA1354" t="str">
        <f t="shared" si="87"/>
        <v>28025-28013</v>
      </c>
      <c r="AB1354">
        <v>28025</v>
      </c>
      <c r="AC1354">
        <v>28013</v>
      </c>
      <c r="AD1354">
        <v>14</v>
      </c>
      <c r="AE1354">
        <v>179</v>
      </c>
      <c r="AF1354">
        <v>2000</v>
      </c>
      <c r="AG1354">
        <v>5</v>
      </c>
      <c r="AH1354">
        <v>0</v>
      </c>
      <c r="AI1354">
        <v>0</v>
      </c>
      <c r="AJ1354" t="s">
        <v>150</v>
      </c>
      <c r="AL1354" s="13" t="str">
        <f t="shared" si="84"/>
        <v>6004-6003</v>
      </c>
      <c r="AM1354" s="13">
        <v>6004</v>
      </c>
      <c r="AN1354" s="13">
        <v>6003</v>
      </c>
      <c r="AO1354" s="13">
        <v>1</v>
      </c>
    </row>
    <row r="1355" spans="1:41" x14ac:dyDescent="0.3">
      <c r="A1355" t="str">
        <f t="shared" si="85"/>
        <v>28026-28006</v>
      </c>
      <c r="B1355">
        <v>28026</v>
      </c>
      <c r="C1355">
        <v>28006</v>
      </c>
      <c r="D1355">
        <v>23</v>
      </c>
      <c r="E1355">
        <v>0</v>
      </c>
      <c r="F1355">
        <v>23</v>
      </c>
      <c r="G1355">
        <v>41</v>
      </c>
      <c r="H1355">
        <v>197</v>
      </c>
      <c r="I1355">
        <v>238</v>
      </c>
      <c r="J1355">
        <v>4000</v>
      </c>
      <c r="K1355" t="s">
        <v>448</v>
      </c>
      <c r="O1355" t="str">
        <f t="shared" si="86"/>
        <v>5054-5038</v>
      </c>
      <c r="P1355">
        <v>5054</v>
      </c>
      <c r="Q1355">
        <v>5038</v>
      </c>
      <c r="R1355">
        <v>1</v>
      </c>
      <c r="S1355">
        <v>59</v>
      </c>
      <c r="T1355" t="s">
        <v>256</v>
      </c>
      <c r="U1355">
        <v>178</v>
      </c>
      <c r="V1355">
        <v>6000</v>
      </c>
      <c r="W1355">
        <v>3</v>
      </c>
      <c r="X1355">
        <v>0</v>
      </c>
      <c r="Y1355" t="s">
        <v>8</v>
      </c>
      <c r="AA1355" t="str">
        <f t="shared" si="87"/>
        <v>28026-28006</v>
      </c>
      <c r="AB1355">
        <v>28026</v>
      </c>
      <c r="AC1355">
        <v>28006</v>
      </c>
      <c r="AD1355">
        <v>23</v>
      </c>
      <c r="AE1355">
        <v>335</v>
      </c>
      <c r="AF1355">
        <v>4000</v>
      </c>
      <c r="AG1355">
        <v>2</v>
      </c>
      <c r="AH1355">
        <v>0</v>
      </c>
      <c r="AI1355">
        <v>41</v>
      </c>
      <c r="AJ1355" t="s">
        <v>142</v>
      </c>
      <c r="AL1355" s="13" t="str">
        <f t="shared" si="84"/>
        <v>6004-6017</v>
      </c>
      <c r="AM1355" s="13">
        <v>6004</v>
      </c>
      <c r="AN1355" s="13">
        <v>6017</v>
      </c>
      <c r="AO1355" s="13">
        <v>1</v>
      </c>
    </row>
    <row r="1356" spans="1:41" x14ac:dyDescent="0.3">
      <c r="A1356" t="str">
        <f t="shared" si="85"/>
        <v>28026-28007</v>
      </c>
      <c r="B1356">
        <v>28026</v>
      </c>
      <c r="C1356">
        <v>28007</v>
      </c>
      <c r="D1356">
        <v>5</v>
      </c>
      <c r="E1356">
        <v>0</v>
      </c>
      <c r="F1356">
        <v>5</v>
      </c>
      <c r="G1356">
        <v>89</v>
      </c>
      <c r="H1356">
        <v>340</v>
      </c>
      <c r="I1356">
        <v>429</v>
      </c>
      <c r="J1356">
        <v>1750</v>
      </c>
      <c r="K1356" t="s">
        <v>448</v>
      </c>
      <c r="O1356" t="str">
        <f t="shared" si="86"/>
        <v>5031-5025</v>
      </c>
      <c r="P1356">
        <v>5031</v>
      </c>
      <c r="Q1356">
        <v>5025</v>
      </c>
      <c r="R1356">
        <v>1</v>
      </c>
      <c r="S1356">
        <v>52</v>
      </c>
      <c r="T1356" t="s">
        <v>256</v>
      </c>
      <c r="U1356">
        <v>216</v>
      </c>
      <c r="V1356">
        <v>6000</v>
      </c>
      <c r="W1356">
        <v>3</v>
      </c>
      <c r="X1356">
        <v>0</v>
      </c>
      <c r="Y1356" t="s">
        <v>8</v>
      </c>
      <c r="AA1356" t="str">
        <f t="shared" si="87"/>
        <v>28026-28007</v>
      </c>
      <c r="AB1356">
        <v>28026</v>
      </c>
      <c r="AC1356">
        <v>28007</v>
      </c>
      <c r="AD1356">
        <v>5</v>
      </c>
      <c r="AE1356">
        <v>85</v>
      </c>
      <c r="AF1356">
        <v>1750</v>
      </c>
      <c r="AG1356">
        <v>2</v>
      </c>
      <c r="AH1356">
        <v>0</v>
      </c>
      <c r="AI1356">
        <v>89</v>
      </c>
      <c r="AJ1356" t="s">
        <v>142</v>
      </c>
      <c r="AL1356" s="13" t="str">
        <f t="shared" si="84"/>
        <v>6005-6002</v>
      </c>
      <c r="AM1356" s="13">
        <v>6005</v>
      </c>
      <c r="AN1356" s="13">
        <v>6002</v>
      </c>
      <c r="AO1356" s="13">
        <v>1</v>
      </c>
    </row>
    <row r="1357" spans="1:41" x14ac:dyDescent="0.3">
      <c r="A1357" t="str">
        <f t="shared" si="85"/>
        <v>28026-33027</v>
      </c>
      <c r="B1357">
        <v>28026</v>
      </c>
      <c r="C1357">
        <v>33027</v>
      </c>
      <c r="D1357">
        <v>17</v>
      </c>
      <c r="E1357">
        <v>1</v>
      </c>
      <c r="F1357">
        <v>18</v>
      </c>
      <c r="G1357">
        <v>38</v>
      </c>
      <c r="H1357">
        <v>0</v>
      </c>
      <c r="I1357">
        <v>38</v>
      </c>
      <c r="J1357">
        <v>1000</v>
      </c>
      <c r="K1357" t="s">
        <v>461</v>
      </c>
      <c r="O1357" t="str">
        <f t="shared" si="86"/>
        <v>25006-25005</v>
      </c>
      <c r="P1357">
        <v>25006</v>
      </c>
      <c r="Q1357">
        <v>25005</v>
      </c>
      <c r="R1357">
        <v>1</v>
      </c>
      <c r="S1357">
        <v>32</v>
      </c>
      <c r="T1357" t="s">
        <v>256</v>
      </c>
      <c r="U1357">
        <v>194</v>
      </c>
      <c r="V1357">
        <v>2585</v>
      </c>
      <c r="W1357">
        <v>2</v>
      </c>
      <c r="X1357">
        <v>0</v>
      </c>
      <c r="Y1357" t="s">
        <v>63</v>
      </c>
      <c r="AA1357" t="str">
        <f t="shared" si="87"/>
        <v>28026-33027</v>
      </c>
      <c r="AB1357">
        <v>28026</v>
      </c>
      <c r="AC1357">
        <v>33027</v>
      </c>
      <c r="AD1357">
        <v>17</v>
      </c>
      <c r="AE1357">
        <v>137</v>
      </c>
      <c r="AF1357">
        <v>1000</v>
      </c>
      <c r="AG1357">
        <v>5</v>
      </c>
      <c r="AH1357">
        <v>0</v>
      </c>
      <c r="AI1357">
        <v>38</v>
      </c>
      <c r="AJ1357" t="s">
        <v>158</v>
      </c>
      <c r="AL1357" s="13" t="str">
        <f t="shared" si="84"/>
        <v>6005-6006</v>
      </c>
      <c r="AM1357" s="13">
        <v>6005</v>
      </c>
      <c r="AN1357" s="13">
        <v>6006</v>
      </c>
      <c r="AO1357" s="13">
        <v>1</v>
      </c>
    </row>
    <row r="1358" spans="1:41" x14ac:dyDescent="0.3">
      <c r="A1358" t="str">
        <f t="shared" si="85"/>
        <v>28027-28028</v>
      </c>
      <c r="B1358">
        <v>28027</v>
      </c>
      <c r="C1358">
        <v>28028</v>
      </c>
      <c r="D1358">
        <v>12</v>
      </c>
      <c r="E1358">
        <v>4</v>
      </c>
      <c r="F1358">
        <v>16</v>
      </c>
      <c r="G1358">
        <v>97</v>
      </c>
      <c r="H1358">
        <v>1234</v>
      </c>
      <c r="I1358">
        <v>1331</v>
      </c>
      <c r="J1358">
        <v>3500</v>
      </c>
      <c r="K1358" t="s">
        <v>448</v>
      </c>
      <c r="O1358" t="str">
        <f t="shared" si="86"/>
        <v>25005-10010</v>
      </c>
      <c r="P1358">
        <v>25005</v>
      </c>
      <c r="Q1358">
        <v>10010</v>
      </c>
      <c r="R1358">
        <v>1</v>
      </c>
      <c r="S1358">
        <v>26</v>
      </c>
      <c r="T1358" t="s">
        <v>256</v>
      </c>
      <c r="U1358">
        <v>94</v>
      </c>
      <c r="V1358">
        <v>3240</v>
      </c>
      <c r="W1358">
        <v>2</v>
      </c>
      <c r="X1358">
        <v>0</v>
      </c>
      <c r="Y1358" t="s">
        <v>44</v>
      </c>
      <c r="AA1358" t="str">
        <f t="shared" si="87"/>
        <v>28027-28028</v>
      </c>
      <c r="AB1358">
        <v>28027</v>
      </c>
      <c r="AC1358">
        <v>28028</v>
      </c>
      <c r="AD1358">
        <v>12</v>
      </c>
      <c r="AE1358">
        <v>218</v>
      </c>
      <c r="AF1358">
        <v>3500</v>
      </c>
      <c r="AG1358">
        <v>2</v>
      </c>
      <c r="AH1358">
        <v>0</v>
      </c>
      <c r="AI1358">
        <v>97</v>
      </c>
      <c r="AJ1358" t="s">
        <v>142</v>
      </c>
      <c r="AL1358" s="13" t="str">
        <f t="shared" si="84"/>
        <v>6005-6007</v>
      </c>
      <c r="AM1358" s="13">
        <v>6005</v>
      </c>
      <c r="AN1358" s="13">
        <v>6007</v>
      </c>
      <c r="AO1358" s="13">
        <v>1</v>
      </c>
    </row>
    <row r="1359" spans="1:41" x14ac:dyDescent="0.3">
      <c r="A1359" t="str">
        <f t="shared" si="85"/>
        <v>28027-33020</v>
      </c>
      <c r="B1359">
        <v>28027</v>
      </c>
      <c r="C1359">
        <v>33020</v>
      </c>
      <c r="D1359">
        <v>25</v>
      </c>
      <c r="E1359">
        <v>0</v>
      </c>
      <c r="F1359">
        <v>25</v>
      </c>
      <c r="G1359">
        <v>10</v>
      </c>
      <c r="H1359">
        <v>0</v>
      </c>
      <c r="I1359">
        <v>10</v>
      </c>
      <c r="J1359">
        <v>2000</v>
      </c>
      <c r="K1359" t="s">
        <v>462</v>
      </c>
      <c r="O1359" t="str">
        <f t="shared" si="86"/>
        <v>10010-10004</v>
      </c>
      <c r="P1359">
        <v>10010</v>
      </c>
      <c r="Q1359">
        <v>10004</v>
      </c>
      <c r="R1359">
        <v>1</v>
      </c>
      <c r="S1359">
        <v>33</v>
      </c>
      <c r="T1359" t="s">
        <v>256</v>
      </c>
      <c r="U1359">
        <v>134</v>
      </c>
      <c r="V1359">
        <v>6000</v>
      </c>
      <c r="W1359">
        <v>2</v>
      </c>
      <c r="X1359">
        <v>0</v>
      </c>
      <c r="Y1359" t="s">
        <v>44</v>
      </c>
      <c r="AA1359" t="str">
        <f t="shared" si="87"/>
        <v>28027-33020</v>
      </c>
      <c r="AB1359">
        <v>28027</v>
      </c>
      <c r="AC1359">
        <v>33020</v>
      </c>
      <c r="AD1359">
        <v>25</v>
      </c>
      <c r="AE1359">
        <v>153</v>
      </c>
      <c r="AF1359">
        <v>2000</v>
      </c>
      <c r="AG1359">
        <v>5</v>
      </c>
      <c r="AH1359">
        <v>0</v>
      </c>
      <c r="AI1359">
        <v>10</v>
      </c>
      <c r="AJ1359" t="s">
        <v>159</v>
      </c>
      <c r="AL1359" s="13" t="str">
        <f t="shared" si="84"/>
        <v>6005-38001</v>
      </c>
      <c r="AM1359" s="13">
        <v>6005</v>
      </c>
      <c r="AN1359" s="13">
        <v>38001</v>
      </c>
      <c r="AO1359" s="13">
        <v>1</v>
      </c>
    </row>
    <row r="1360" spans="1:41" x14ac:dyDescent="0.3">
      <c r="A1360" t="str">
        <f t="shared" si="85"/>
        <v>28027-28004</v>
      </c>
      <c r="B1360">
        <v>28027</v>
      </c>
      <c r="C1360">
        <v>28004</v>
      </c>
      <c r="D1360">
        <v>5</v>
      </c>
      <c r="E1360">
        <v>0</v>
      </c>
      <c r="F1360">
        <v>5</v>
      </c>
      <c r="G1360">
        <v>109</v>
      </c>
      <c r="H1360">
        <v>782</v>
      </c>
      <c r="I1360">
        <v>891</v>
      </c>
      <c r="J1360">
        <v>4000</v>
      </c>
      <c r="K1360" t="s">
        <v>448</v>
      </c>
      <c r="O1360" t="str">
        <f t="shared" si="86"/>
        <v>10004-13014</v>
      </c>
      <c r="P1360">
        <v>10004</v>
      </c>
      <c r="Q1360">
        <v>13014</v>
      </c>
      <c r="R1360">
        <v>1</v>
      </c>
      <c r="S1360">
        <v>56</v>
      </c>
      <c r="T1360" t="s">
        <v>256</v>
      </c>
      <c r="U1360">
        <v>232</v>
      </c>
      <c r="V1360">
        <v>3600</v>
      </c>
      <c r="W1360">
        <v>2</v>
      </c>
      <c r="X1360">
        <v>0</v>
      </c>
      <c r="Y1360" t="s">
        <v>44</v>
      </c>
      <c r="AA1360" t="str">
        <f t="shared" si="87"/>
        <v>28027-28004</v>
      </c>
      <c r="AB1360">
        <v>28027</v>
      </c>
      <c r="AC1360">
        <v>28004</v>
      </c>
      <c r="AD1360">
        <v>5</v>
      </c>
      <c r="AE1360">
        <v>75</v>
      </c>
      <c r="AF1360">
        <v>4000</v>
      </c>
      <c r="AG1360">
        <v>2</v>
      </c>
      <c r="AH1360">
        <v>0</v>
      </c>
      <c r="AI1360">
        <v>109</v>
      </c>
      <c r="AJ1360" t="s">
        <v>142</v>
      </c>
      <c r="AL1360" s="13" t="str">
        <f t="shared" si="84"/>
        <v>6006-6005</v>
      </c>
      <c r="AM1360" s="13">
        <v>6006</v>
      </c>
      <c r="AN1360" s="13">
        <v>6005</v>
      </c>
      <c r="AO1360" s="13">
        <v>1</v>
      </c>
    </row>
    <row r="1361" spans="1:41" x14ac:dyDescent="0.3">
      <c r="A1361" t="str">
        <f t="shared" si="85"/>
        <v>28028-33028</v>
      </c>
      <c r="B1361">
        <v>28028</v>
      </c>
      <c r="C1361">
        <v>33028</v>
      </c>
      <c r="D1361">
        <v>10</v>
      </c>
      <c r="E1361">
        <v>1</v>
      </c>
      <c r="F1361">
        <v>11</v>
      </c>
      <c r="G1361">
        <v>0</v>
      </c>
      <c r="H1361">
        <v>136</v>
      </c>
      <c r="I1361">
        <v>136</v>
      </c>
      <c r="J1361">
        <v>2000</v>
      </c>
      <c r="K1361" t="s">
        <v>463</v>
      </c>
      <c r="O1361" t="str">
        <f t="shared" si="86"/>
        <v>4004-4005</v>
      </c>
      <c r="P1361">
        <v>4004</v>
      </c>
      <c r="Q1361">
        <v>4005</v>
      </c>
      <c r="R1361">
        <v>1</v>
      </c>
      <c r="S1361">
        <v>47</v>
      </c>
      <c r="T1361" t="s">
        <v>256</v>
      </c>
      <c r="U1361">
        <v>308</v>
      </c>
      <c r="V1361">
        <v>4000</v>
      </c>
      <c r="W1361">
        <v>3</v>
      </c>
      <c r="X1361">
        <v>0</v>
      </c>
      <c r="Y1361" t="s">
        <v>335</v>
      </c>
      <c r="AA1361" t="str">
        <f t="shared" si="87"/>
        <v>28028-33028</v>
      </c>
      <c r="AB1361">
        <v>28028</v>
      </c>
      <c r="AC1361">
        <v>33028</v>
      </c>
      <c r="AD1361">
        <v>10</v>
      </c>
      <c r="AE1361">
        <v>128</v>
      </c>
      <c r="AF1361">
        <v>2000</v>
      </c>
      <c r="AG1361">
        <v>5</v>
      </c>
      <c r="AH1361">
        <v>0</v>
      </c>
      <c r="AI1361">
        <v>0</v>
      </c>
      <c r="AJ1361" t="s">
        <v>160</v>
      </c>
      <c r="AL1361" s="13" t="str">
        <f t="shared" si="84"/>
        <v>6006-6009</v>
      </c>
      <c r="AM1361" s="13">
        <v>6006</v>
      </c>
      <c r="AN1361" s="13">
        <v>6009</v>
      </c>
      <c r="AO1361" s="13">
        <v>1</v>
      </c>
    </row>
    <row r="1362" spans="1:41" x14ac:dyDescent="0.3">
      <c r="A1362" t="str">
        <f t="shared" si="85"/>
        <v>28028-35004</v>
      </c>
      <c r="B1362">
        <v>28028</v>
      </c>
      <c r="C1362">
        <v>35004</v>
      </c>
      <c r="D1362">
        <v>11</v>
      </c>
      <c r="E1362">
        <v>12</v>
      </c>
      <c r="F1362">
        <v>23</v>
      </c>
      <c r="G1362">
        <v>87</v>
      </c>
      <c r="H1362">
        <v>1195</v>
      </c>
      <c r="I1362">
        <v>1282</v>
      </c>
      <c r="J1362">
        <v>2100</v>
      </c>
      <c r="K1362" t="s">
        <v>448</v>
      </c>
      <c r="O1362" t="str">
        <f t="shared" si="86"/>
        <v>31001-31003</v>
      </c>
      <c r="P1362">
        <v>31001</v>
      </c>
      <c r="Q1362">
        <v>31003</v>
      </c>
      <c r="R1362">
        <v>1</v>
      </c>
      <c r="S1362">
        <v>32</v>
      </c>
      <c r="T1362" t="s">
        <v>256</v>
      </c>
      <c r="U1362">
        <v>121</v>
      </c>
      <c r="V1362">
        <v>4000</v>
      </c>
      <c r="W1362">
        <v>3</v>
      </c>
      <c r="X1362">
        <v>0</v>
      </c>
      <c r="Y1362" t="s">
        <v>335</v>
      </c>
      <c r="AA1362" t="str">
        <f t="shared" si="87"/>
        <v>28028-35004</v>
      </c>
      <c r="AB1362">
        <v>28028</v>
      </c>
      <c r="AC1362">
        <v>35004</v>
      </c>
      <c r="AD1362">
        <v>11</v>
      </c>
      <c r="AE1362">
        <v>211</v>
      </c>
      <c r="AF1362">
        <v>2100</v>
      </c>
      <c r="AG1362">
        <v>2</v>
      </c>
      <c r="AH1362">
        <v>0</v>
      </c>
      <c r="AI1362">
        <v>87</v>
      </c>
      <c r="AJ1362" t="s">
        <v>142</v>
      </c>
      <c r="AL1362" s="13" t="str">
        <f t="shared" si="84"/>
        <v>6007-6005</v>
      </c>
      <c r="AM1362" s="13">
        <v>6007</v>
      </c>
      <c r="AN1362" s="13">
        <v>6005</v>
      </c>
      <c r="AO1362" s="13">
        <v>1</v>
      </c>
    </row>
    <row r="1363" spans="1:41" x14ac:dyDescent="0.3">
      <c r="A1363" t="str">
        <f t="shared" si="85"/>
        <v>28028-28027</v>
      </c>
      <c r="B1363">
        <v>28028</v>
      </c>
      <c r="C1363">
        <v>28027</v>
      </c>
      <c r="D1363">
        <v>16</v>
      </c>
      <c r="E1363">
        <v>1</v>
      </c>
      <c r="F1363">
        <v>17</v>
      </c>
      <c r="G1363">
        <v>99</v>
      </c>
      <c r="H1363">
        <v>781</v>
      </c>
      <c r="I1363">
        <v>880</v>
      </c>
      <c r="J1363">
        <v>4000</v>
      </c>
      <c r="K1363" t="s">
        <v>448</v>
      </c>
      <c r="O1363" t="str">
        <f t="shared" si="86"/>
        <v>31003-31001</v>
      </c>
      <c r="P1363">
        <v>31003</v>
      </c>
      <c r="Q1363">
        <v>31001</v>
      </c>
      <c r="R1363">
        <v>1</v>
      </c>
      <c r="S1363">
        <v>32</v>
      </c>
      <c r="T1363" t="s">
        <v>256</v>
      </c>
      <c r="U1363">
        <v>121</v>
      </c>
      <c r="V1363">
        <v>3500</v>
      </c>
      <c r="W1363">
        <v>3</v>
      </c>
      <c r="X1363">
        <v>0</v>
      </c>
      <c r="Y1363" t="s">
        <v>335</v>
      </c>
      <c r="AA1363" t="str">
        <f t="shared" si="87"/>
        <v>28028-28027</v>
      </c>
      <c r="AB1363">
        <v>28028</v>
      </c>
      <c r="AC1363">
        <v>28027</v>
      </c>
      <c r="AD1363">
        <v>16</v>
      </c>
      <c r="AE1363">
        <v>218</v>
      </c>
      <c r="AF1363">
        <v>4000</v>
      </c>
      <c r="AG1363">
        <v>2</v>
      </c>
      <c r="AH1363">
        <v>0</v>
      </c>
      <c r="AI1363">
        <v>99</v>
      </c>
      <c r="AJ1363" t="s">
        <v>142</v>
      </c>
      <c r="AL1363" s="13" t="str">
        <f t="shared" si="84"/>
        <v>6007-6008</v>
      </c>
      <c r="AM1363" s="13">
        <v>6007</v>
      </c>
      <c r="AN1363" s="13">
        <v>6008</v>
      </c>
      <c r="AO1363" s="13">
        <v>2</v>
      </c>
    </row>
    <row r="1364" spans="1:41" x14ac:dyDescent="0.3">
      <c r="A1364" t="str">
        <f t="shared" si="85"/>
        <v>28029-28030</v>
      </c>
      <c r="B1364">
        <v>28029</v>
      </c>
      <c r="C1364">
        <v>28030</v>
      </c>
      <c r="D1364">
        <v>9</v>
      </c>
      <c r="E1364">
        <v>2</v>
      </c>
      <c r="F1364">
        <v>11</v>
      </c>
      <c r="G1364">
        <v>27</v>
      </c>
      <c r="H1364">
        <v>37</v>
      </c>
      <c r="I1364">
        <v>64</v>
      </c>
      <c r="J1364">
        <v>810</v>
      </c>
      <c r="K1364" t="s">
        <v>464</v>
      </c>
      <c r="O1364" t="str">
        <f t="shared" si="86"/>
        <v>4007-4006</v>
      </c>
      <c r="P1364">
        <v>4007</v>
      </c>
      <c r="Q1364">
        <v>4006</v>
      </c>
      <c r="R1364">
        <v>1</v>
      </c>
      <c r="S1364">
        <v>43</v>
      </c>
      <c r="T1364" t="s">
        <v>256</v>
      </c>
      <c r="U1364">
        <v>130</v>
      </c>
      <c r="V1364">
        <v>4000</v>
      </c>
      <c r="W1364">
        <v>3</v>
      </c>
      <c r="X1364">
        <v>0</v>
      </c>
      <c r="Y1364" t="s">
        <v>335</v>
      </c>
      <c r="AA1364" t="str">
        <f t="shared" si="87"/>
        <v>28029-28030</v>
      </c>
      <c r="AB1364">
        <v>28029</v>
      </c>
      <c r="AC1364">
        <v>28030</v>
      </c>
      <c r="AD1364">
        <v>9</v>
      </c>
      <c r="AE1364">
        <v>186</v>
      </c>
      <c r="AF1364">
        <v>810</v>
      </c>
      <c r="AG1364">
        <v>5</v>
      </c>
      <c r="AH1364">
        <v>0</v>
      </c>
      <c r="AI1364">
        <v>27</v>
      </c>
      <c r="AJ1364" t="s">
        <v>161</v>
      </c>
      <c r="AL1364" s="13" t="str">
        <f t="shared" si="84"/>
        <v>6007-6037</v>
      </c>
      <c r="AM1364" s="13">
        <v>6007</v>
      </c>
      <c r="AN1364" s="13">
        <v>6037</v>
      </c>
      <c r="AO1364" s="13">
        <v>1</v>
      </c>
    </row>
    <row r="1365" spans="1:41" x14ac:dyDescent="0.3">
      <c r="A1365" t="str">
        <f t="shared" si="85"/>
        <v>28029-29003</v>
      </c>
      <c r="B1365">
        <v>28029</v>
      </c>
      <c r="C1365">
        <v>29003</v>
      </c>
      <c r="D1365">
        <v>21</v>
      </c>
      <c r="E1365">
        <v>1</v>
      </c>
      <c r="F1365">
        <v>22</v>
      </c>
      <c r="G1365">
        <v>20</v>
      </c>
      <c r="H1365">
        <v>157</v>
      </c>
      <c r="I1365">
        <v>177</v>
      </c>
      <c r="J1365">
        <v>4000</v>
      </c>
      <c r="K1365" t="s">
        <v>448</v>
      </c>
      <c r="O1365" t="str">
        <f t="shared" si="86"/>
        <v>4006-4005</v>
      </c>
      <c r="P1365">
        <v>4006</v>
      </c>
      <c r="Q1365">
        <v>4005</v>
      </c>
      <c r="R1365">
        <v>1</v>
      </c>
      <c r="S1365">
        <v>38</v>
      </c>
      <c r="T1365" t="s">
        <v>256</v>
      </c>
      <c r="U1365">
        <v>91</v>
      </c>
      <c r="V1365">
        <v>1800</v>
      </c>
      <c r="W1365">
        <v>3</v>
      </c>
      <c r="X1365">
        <v>0</v>
      </c>
      <c r="Y1365" t="s">
        <v>335</v>
      </c>
      <c r="AA1365" t="str">
        <f t="shared" si="87"/>
        <v>28029-29003</v>
      </c>
      <c r="AB1365">
        <v>28029</v>
      </c>
      <c r="AC1365">
        <v>29003</v>
      </c>
      <c r="AD1365">
        <v>21</v>
      </c>
      <c r="AE1365">
        <v>388</v>
      </c>
      <c r="AF1365">
        <v>4000</v>
      </c>
      <c r="AG1365">
        <v>2</v>
      </c>
      <c r="AH1365">
        <v>0</v>
      </c>
      <c r="AI1365">
        <v>20</v>
      </c>
      <c r="AJ1365" t="s">
        <v>142</v>
      </c>
      <c r="AL1365" s="13" t="str">
        <f t="shared" si="84"/>
        <v>6007-38004</v>
      </c>
      <c r="AM1365" s="13">
        <v>6007</v>
      </c>
      <c r="AN1365" s="13">
        <v>38004</v>
      </c>
      <c r="AO1365" s="13">
        <v>1</v>
      </c>
    </row>
    <row r="1366" spans="1:41" x14ac:dyDescent="0.3">
      <c r="A1366" t="str">
        <f t="shared" si="85"/>
        <v>28029-28003</v>
      </c>
      <c r="B1366">
        <v>28029</v>
      </c>
      <c r="C1366">
        <v>28003</v>
      </c>
      <c r="D1366">
        <v>15</v>
      </c>
      <c r="E1366">
        <v>1</v>
      </c>
      <c r="F1366">
        <v>16</v>
      </c>
      <c r="G1366">
        <v>2</v>
      </c>
      <c r="H1366">
        <v>149</v>
      </c>
      <c r="I1366">
        <v>151</v>
      </c>
      <c r="J1366">
        <v>2000</v>
      </c>
      <c r="K1366" t="s">
        <v>448</v>
      </c>
      <c r="O1366" t="str">
        <f t="shared" si="86"/>
        <v>4005-4004</v>
      </c>
      <c r="P1366">
        <v>4005</v>
      </c>
      <c r="Q1366">
        <v>4004</v>
      </c>
      <c r="R1366">
        <v>1</v>
      </c>
      <c r="S1366">
        <v>40</v>
      </c>
      <c r="T1366" t="s">
        <v>256</v>
      </c>
      <c r="U1366">
        <v>308</v>
      </c>
      <c r="V1366">
        <v>2000</v>
      </c>
      <c r="W1366">
        <v>3</v>
      </c>
      <c r="X1366">
        <v>0</v>
      </c>
      <c r="Y1366" t="s">
        <v>335</v>
      </c>
      <c r="AA1366" t="str">
        <f t="shared" si="87"/>
        <v>28029-28003</v>
      </c>
      <c r="AB1366">
        <v>28029</v>
      </c>
      <c r="AC1366">
        <v>28003</v>
      </c>
      <c r="AD1366">
        <v>15</v>
      </c>
      <c r="AE1366">
        <v>270</v>
      </c>
      <c r="AF1366">
        <v>2000</v>
      </c>
      <c r="AG1366">
        <v>2</v>
      </c>
      <c r="AH1366">
        <v>0</v>
      </c>
      <c r="AI1366">
        <v>2</v>
      </c>
      <c r="AJ1366" t="s">
        <v>142</v>
      </c>
      <c r="AL1366" s="13" t="str">
        <f t="shared" si="84"/>
        <v>6008-6007</v>
      </c>
      <c r="AM1366" s="13">
        <v>6008</v>
      </c>
      <c r="AN1366" s="13">
        <v>6007</v>
      </c>
      <c r="AO1366" s="13">
        <v>2</v>
      </c>
    </row>
    <row r="1367" spans="1:41" x14ac:dyDescent="0.3">
      <c r="A1367" t="str">
        <f t="shared" si="85"/>
        <v>28030-28029</v>
      </c>
      <c r="B1367">
        <v>28030</v>
      </c>
      <c r="C1367">
        <v>28029</v>
      </c>
      <c r="D1367">
        <v>10</v>
      </c>
      <c r="E1367">
        <v>1</v>
      </c>
      <c r="F1367">
        <v>11</v>
      </c>
      <c r="G1367">
        <v>0</v>
      </c>
      <c r="H1367">
        <v>53</v>
      </c>
      <c r="I1367">
        <v>53</v>
      </c>
      <c r="J1367">
        <v>900</v>
      </c>
      <c r="K1367" t="s">
        <v>464</v>
      </c>
      <c r="O1367" t="str">
        <f t="shared" si="86"/>
        <v>4005-4006</v>
      </c>
      <c r="P1367">
        <v>4005</v>
      </c>
      <c r="Q1367">
        <v>4006</v>
      </c>
      <c r="R1367">
        <v>1</v>
      </c>
      <c r="S1367">
        <v>38</v>
      </c>
      <c r="T1367" t="s">
        <v>256</v>
      </c>
      <c r="U1367">
        <v>91</v>
      </c>
      <c r="V1367">
        <v>4000</v>
      </c>
      <c r="W1367">
        <v>3</v>
      </c>
      <c r="X1367">
        <v>0</v>
      </c>
      <c r="Y1367" t="s">
        <v>335</v>
      </c>
      <c r="AA1367" t="str">
        <f t="shared" si="87"/>
        <v>28030-28029</v>
      </c>
      <c r="AB1367">
        <v>28030</v>
      </c>
      <c r="AC1367">
        <v>28029</v>
      </c>
      <c r="AD1367">
        <v>10</v>
      </c>
      <c r="AE1367">
        <v>186</v>
      </c>
      <c r="AF1367">
        <v>900</v>
      </c>
      <c r="AG1367">
        <v>5</v>
      </c>
      <c r="AH1367">
        <v>0</v>
      </c>
      <c r="AI1367">
        <v>0</v>
      </c>
      <c r="AJ1367" t="s">
        <v>161</v>
      </c>
      <c r="AL1367" s="13" t="str">
        <f t="shared" si="84"/>
        <v>6008-6009</v>
      </c>
      <c r="AM1367" s="13">
        <v>6008</v>
      </c>
      <c r="AN1367" s="13">
        <v>6009</v>
      </c>
      <c r="AO1367" s="13">
        <v>1</v>
      </c>
    </row>
    <row r="1368" spans="1:41" x14ac:dyDescent="0.3">
      <c r="A1368" t="str">
        <f t="shared" si="85"/>
        <v>28030-28031</v>
      </c>
      <c r="B1368">
        <v>28030</v>
      </c>
      <c r="C1368">
        <v>28031</v>
      </c>
      <c r="D1368">
        <v>21</v>
      </c>
      <c r="E1368">
        <v>1</v>
      </c>
      <c r="F1368">
        <v>22</v>
      </c>
      <c r="G1368">
        <v>27</v>
      </c>
      <c r="H1368">
        <v>0</v>
      </c>
      <c r="I1368">
        <v>27</v>
      </c>
      <c r="J1368">
        <v>1000</v>
      </c>
      <c r="K1368" t="s">
        <v>465</v>
      </c>
      <c r="O1368" t="str">
        <f t="shared" si="86"/>
        <v>4006-4007</v>
      </c>
      <c r="P1368">
        <v>4006</v>
      </c>
      <c r="Q1368">
        <v>4007</v>
      </c>
      <c r="R1368">
        <v>1</v>
      </c>
      <c r="S1368">
        <v>43</v>
      </c>
      <c r="T1368" t="s">
        <v>256</v>
      </c>
      <c r="U1368">
        <v>130</v>
      </c>
      <c r="V1368">
        <v>1400</v>
      </c>
      <c r="W1368">
        <v>3</v>
      </c>
      <c r="X1368">
        <v>0</v>
      </c>
      <c r="Y1368" t="s">
        <v>335</v>
      </c>
      <c r="AA1368" t="str">
        <f t="shared" si="87"/>
        <v>28030-28031</v>
      </c>
      <c r="AB1368">
        <v>28030</v>
      </c>
      <c r="AC1368">
        <v>28031</v>
      </c>
      <c r="AD1368">
        <v>21</v>
      </c>
      <c r="AE1368">
        <v>270</v>
      </c>
      <c r="AF1368">
        <v>1000</v>
      </c>
      <c r="AG1368">
        <v>5</v>
      </c>
      <c r="AH1368">
        <v>0</v>
      </c>
      <c r="AI1368">
        <v>27</v>
      </c>
      <c r="AJ1368" t="s">
        <v>162</v>
      </c>
      <c r="AL1368" s="13" t="str">
        <f t="shared" si="84"/>
        <v>6008-6027</v>
      </c>
      <c r="AM1368" s="13">
        <v>6008</v>
      </c>
      <c r="AN1368" s="13">
        <v>6027</v>
      </c>
      <c r="AO1368" s="13">
        <v>1</v>
      </c>
    </row>
    <row r="1369" spans="1:41" x14ac:dyDescent="0.3">
      <c r="A1369" t="str">
        <f t="shared" si="85"/>
        <v>28030-28034</v>
      </c>
      <c r="B1369">
        <v>28030</v>
      </c>
      <c r="C1369">
        <v>28034</v>
      </c>
      <c r="D1369">
        <v>11</v>
      </c>
      <c r="E1369">
        <v>0</v>
      </c>
      <c r="F1369">
        <v>11</v>
      </c>
      <c r="G1369">
        <v>0</v>
      </c>
      <c r="H1369">
        <v>37</v>
      </c>
      <c r="I1369">
        <v>37</v>
      </c>
      <c r="J1369">
        <v>1800</v>
      </c>
      <c r="K1369" t="s">
        <v>464</v>
      </c>
      <c r="O1369" t="str">
        <f t="shared" si="86"/>
        <v>4007-31001</v>
      </c>
      <c r="P1369">
        <v>4007</v>
      </c>
      <c r="Q1369">
        <v>31001</v>
      </c>
      <c r="R1369">
        <v>1</v>
      </c>
      <c r="S1369">
        <v>43</v>
      </c>
      <c r="T1369" t="s">
        <v>256</v>
      </c>
      <c r="U1369">
        <v>60</v>
      </c>
      <c r="V1369">
        <v>3500</v>
      </c>
      <c r="W1369">
        <v>3</v>
      </c>
      <c r="X1369">
        <v>0</v>
      </c>
      <c r="Y1369" t="s">
        <v>335</v>
      </c>
      <c r="AA1369" t="str">
        <f t="shared" si="87"/>
        <v>28030-28034</v>
      </c>
      <c r="AB1369">
        <v>28030</v>
      </c>
      <c r="AC1369">
        <v>28034</v>
      </c>
      <c r="AD1369">
        <v>11</v>
      </c>
      <c r="AE1369">
        <v>214</v>
      </c>
      <c r="AF1369">
        <v>1800</v>
      </c>
      <c r="AG1369">
        <v>5</v>
      </c>
      <c r="AH1369">
        <v>0</v>
      </c>
      <c r="AI1369">
        <v>0</v>
      </c>
      <c r="AJ1369" t="s">
        <v>161</v>
      </c>
      <c r="AL1369" s="13" t="str">
        <f t="shared" si="84"/>
        <v>6009-6006</v>
      </c>
      <c r="AM1369" s="13">
        <v>6009</v>
      </c>
      <c r="AN1369" s="13">
        <v>6006</v>
      </c>
      <c r="AO1369" s="13">
        <v>1</v>
      </c>
    </row>
    <row r="1370" spans="1:41" x14ac:dyDescent="0.3">
      <c r="A1370" t="str">
        <f t="shared" si="85"/>
        <v>28031-28030</v>
      </c>
      <c r="B1370">
        <v>28031</v>
      </c>
      <c r="C1370">
        <v>28030</v>
      </c>
      <c r="D1370">
        <v>22</v>
      </c>
      <c r="E1370">
        <v>0</v>
      </c>
      <c r="F1370">
        <v>22</v>
      </c>
      <c r="G1370">
        <v>0</v>
      </c>
      <c r="H1370">
        <v>1</v>
      </c>
      <c r="I1370">
        <v>1</v>
      </c>
      <c r="J1370">
        <v>2000</v>
      </c>
      <c r="K1370" t="s">
        <v>465</v>
      </c>
      <c r="O1370" t="str">
        <f t="shared" si="86"/>
        <v>38020-38022</v>
      </c>
      <c r="P1370">
        <v>38020</v>
      </c>
      <c r="Q1370">
        <v>38022</v>
      </c>
      <c r="R1370">
        <v>1</v>
      </c>
      <c r="S1370">
        <v>56</v>
      </c>
      <c r="T1370" t="s">
        <v>256</v>
      </c>
      <c r="U1370">
        <v>165</v>
      </c>
      <c r="V1370">
        <v>1750</v>
      </c>
      <c r="W1370">
        <v>2</v>
      </c>
      <c r="X1370">
        <v>0</v>
      </c>
      <c r="Y1370" t="s">
        <v>265</v>
      </c>
      <c r="AA1370" t="str">
        <f t="shared" si="87"/>
        <v>28031-28030</v>
      </c>
      <c r="AB1370">
        <v>28031</v>
      </c>
      <c r="AC1370">
        <v>28030</v>
      </c>
      <c r="AD1370">
        <v>22</v>
      </c>
      <c r="AE1370">
        <v>270</v>
      </c>
      <c r="AF1370">
        <v>2000</v>
      </c>
      <c r="AG1370">
        <v>5</v>
      </c>
      <c r="AH1370">
        <v>0</v>
      </c>
      <c r="AI1370">
        <v>0</v>
      </c>
      <c r="AJ1370" t="s">
        <v>162</v>
      </c>
      <c r="AL1370" s="13" t="str">
        <f t="shared" si="84"/>
        <v>6009-6008</v>
      </c>
      <c r="AM1370" s="13">
        <v>6009</v>
      </c>
      <c r="AN1370" s="13">
        <v>6008</v>
      </c>
      <c r="AO1370" s="13">
        <v>1</v>
      </c>
    </row>
    <row r="1371" spans="1:41" x14ac:dyDescent="0.3">
      <c r="A1371" t="str">
        <f t="shared" si="85"/>
        <v>28031-28003</v>
      </c>
      <c r="B1371">
        <v>28031</v>
      </c>
      <c r="C1371">
        <v>28003</v>
      </c>
      <c r="D1371">
        <v>16</v>
      </c>
      <c r="E1371">
        <v>0</v>
      </c>
      <c r="F1371">
        <v>16</v>
      </c>
      <c r="G1371">
        <v>59</v>
      </c>
      <c r="H1371">
        <v>123</v>
      </c>
      <c r="I1371">
        <v>182</v>
      </c>
      <c r="J1371">
        <v>4000</v>
      </c>
      <c r="K1371" t="s">
        <v>301</v>
      </c>
      <c r="O1371" t="str">
        <f t="shared" si="86"/>
        <v>38022-8004</v>
      </c>
      <c r="P1371">
        <v>38022</v>
      </c>
      <c r="Q1371">
        <v>8004</v>
      </c>
      <c r="R1371">
        <v>1</v>
      </c>
      <c r="S1371">
        <v>52</v>
      </c>
      <c r="T1371" t="s">
        <v>256</v>
      </c>
      <c r="U1371">
        <v>506</v>
      </c>
      <c r="V1371">
        <v>6000</v>
      </c>
      <c r="W1371">
        <v>2</v>
      </c>
      <c r="X1371">
        <v>0</v>
      </c>
      <c r="Y1371" t="s">
        <v>300</v>
      </c>
      <c r="AA1371" t="str">
        <f t="shared" si="87"/>
        <v>28031-28003</v>
      </c>
      <c r="AB1371">
        <v>28031</v>
      </c>
      <c r="AC1371">
        <v>28003</v>
      </c>
      <c r="AD1371">
        <v>16</v>
      </c>
      <c r="AE1371">
        <v>183</v>
      </c>
      <c r="AF1371">
        <v>4000</v>
      </c>
      <c r="AG1371">
        <v>2</v>
      </c>
      <c r="AH1371">
        <v>0</v>
      </c>
      <c r="AI1371">
        <v>59</v>
      </c>
      <c r="AJ1371" t="s">
        <v>301</v>
      </c>
      <c r="AL1371" s="13" t="str">
        <f t="shared" si="84"/>
        <v>6009-6010</v>
      </c>
      <c r="AM1371" s="13">
        <v>6009</v>
      </c>
      <c r="AN1371" s="13">
        <v>6010</v>
      </c>
      <c r="AO1371" s="13">
        <v>1</v>
      </c>
    </row>
    <row r="1372" spans="1:41" x14ac:dyDescent="0.3">
      <c r="A1372" t="str">
        <f t="shared" si="85"/>
        <v>28031-28033</v>
      </c>
      <c r="B1372">
        <v>28031</v>
      </c>
      <c r="C1372">
        <v>28033</v>
      </c>
      <c r="D1372">
        <v>16</v>
      </c>
      <c r="E1372">
        <v>0</v>
      </c>
      <c r="F1372">
        <v>16</v>
      </c>
      <c r="G1372">
        <v>99</v>
      </c>
      <c r="H1372">
        <v>74</v>
      </c>
      <c r="I1372">
        <v>173</v>
      </c>
      <c r="J1372">
        <v>4000</v>
      </c>
      <c r="K1372" t="s">
        <v>301</v>
      </c>
      <c r="O1372" t="str">
        <f t="shared" si="86"/>
        <v>8004-8008</v>
      </c>
      <c r="P1372">
        <v>8004</v>
      </c>
      <c r="Q1372">
        <v>8008</v>
      </c>
      <c r="R1372">
        <v>1</v>
      </c>
      <c r="S1372">
        <v>62</v>
      </c>
      <c r="T1372" t="s">
        <v>256</v>
      </c>
      <c r="U1372">
        <v>190</v>
      </c>
      <c r="V1372">
        <v>6000</v>
      </c>
      <c r="W1372">
        <v>2</v>
      </c>
      <c r="X1372">
        <v>0</v>
      </c>
      <c r="Y1372" t="s">
        <v>300</v>
      </c>
      <c r="AA1372" t="str">
        <f t="shared" si="87"/>
        <v>28031-28033</v>
      </c>
      <c r="AB1372">
        <v>28031</v>
      </c>
      <c r="AC1372">
        <v>28033</v>
      </c>
      <c r="AD1372">
        <v>16</v>
      </c>
      <c r="AE1372">
        <v>211</v>
      </c>
      <c r="AF1372">
        <v>4000</v>
      </c>
      <c r="AG1372">
        <v>2</v>
      </c>
      <c r="AH1372">
        <v>0</v>
      </c>
      <c r="AI1372">
        <v>99</v>
      </c>
      <c r="AJ1372" t="s">
        <v>301</v>
      </c>
      <c r="AL1372" s="13" t="str">
        <f t="shared" si="84"/>
        <v>6009-6015</v>
      </c>
      <c r="AM1372" s="13">
        <v>6009</v>
      </c>
      <c r="AN1372" s="13">
        <v>6015</v>
      </c>
      <c r="AO1372" s="13">
        <v>1</v>
      </c>
    </row>
    <row r="1373" spans="1:41" x14ac:dyDescent="0.3">
      <c r="A1373" t="str">
        <f t="shared" si="85"/>
        <v>28032-28004</v>
      </c>
      <c r="B1373">
        <v>28032</v>
      </c>
      <c r="C1373">
        <v>28004</v>
      </c>
      <c r="D1373">
        <v>6</v>
      </c>
      <c r="E1373">
        <v>0</v>
      </c>
      <c r="F1373">
        <v>6</v>
      </c>
      <c r="G1373">
        <v>89</v>
      </c>
      <c r="H1373">
        <v>709</v>
      </c>
      <c r="I1373">
        <v>798</v>
      </c>
      <c r="J1373">
        <v>3500</v>
      </c>
      <c r="K1373" t="s">
        <v>448</v>
      </c>
      <c r="O1373" t="str">
        <f t="shared" si="86"/>
        <v>8008-8005</v>
      </c>
      <c r="P1373">
        <v>8008</v>
      </c>
      <c r="Q1373">
        <v>8005</v>
      </c>
      <c r="R1373">
        <v>1</v>
      </c>
      <c r="S1373">
        <v>62</v>
      </c>
      <c r="T1373" t="s">
        <v>256</v>
      </c>
      <c r="U1373">
        <v>173</v>
      </c>
      <c r="V1373">
        <v>6000</v>
      </c>
      <c r="W1373">
        <v>2</v>
      </c>
      <c r="X1373">
        <v>0</v>
      </c>
      <c r="Y1373" t="s">
        <v>300</v>
      </c>
      <c r="AA1373" t="str">
        <f t="shared" si="87"/>
        <v>28032-28004</v>
      </c>
      <c r="AB1373">
        <v>28032</v>
      </c>
      <c r="AC1373">
        <v>28004</v>
      </c>
      <c r="AD1373">
        <v>6</v>
      </c>
      <c r="AE1373">
        <v>121</v>
      </c>
      <c r="AF1373">
        <v>3500</v>
      </c>
      <c r="AG1373">
        <v>2</v>
      </c>
      <c r="AH1373">
        <v>0</v>
      </c>
      <c r="AI1373">
        <v>89</v>
      </c>
      <c r="AJ1373" t="s">
        <v>142</v>
      </c>
      <c r="AL1373" s="13" t="str">
        <f t="shared" si="84"/>
        <v>6010-6003</v>
      </c>
      <c r="AM1373" s="13">
        <v>6010</v>
      </c>
      <c r="AN1373" s="13">
        <v>6003</v>
      </c>
      <c r="AO1373" s="13">
        <v>1</v>
      </c>
    </row>
    <row r="1374" spans="1:41" x14ac:dyDescent="0.3">
      <c r="A1374" t="str">
        <f t="shared" si="85"/>
        <v>28032-28005</v>
      </c>
      <c r="B1374">
        <v>28032</v>
      </c>
      <c r="C1374">
        <v>28005</v>
      </c>
      <c r="D1374">
        <v>8</v>
      </c>
      <c r="E1374">
        <v>0</v>
      </c>
      <c r="F1374">
        <v>8</v>
      </c>
      <c r="G1374">
        <v>78</v>
      </c>
      <c r="H1374">
        <v>198</v>
      </c>
      <c r="I1374">
        <v>276</v>
      </c>
      <c r="J1374">
        <v>3500</v>
      </c>
      <c r="K1374" t="s">
        <v>448</v>
      </c>
      <c r="O1374" t="str">
        <f t="shared" si="86"/>
        <v>8005-8006</v>
      </c>
      <c r="P1374">
        <v>8005</v>
      </c>
      <c r="Q1374">
        <v>8006</v>
      </c>
      <c r="R1374">
        <v>1</v>
      </c>
      <c r="S1374">
        <v>37</v>
      </c>
      <c r="T1374" t="s">
        <v>256</v>
      </c>
      <c r="U1374">
        <v>467</v>
      </c>
      <c r="V1374">
        <v>4000</v>
      </c>
      <c r="W1374">
        <v>5</v>
      </c>
      <c r="X1374">
        <v>0</v>
      </c>
      <c r="Y1374" t="s">
        <v>259</v>
      </c>
      <c r="AA1374" t="str">
        <f t="shared" si="87"/>
        <v>28032-28005</v>
      </c>
      <c r="AB1374">
        <v>28032</v>
      </c>
      <c r="AC1374">
        <v>28005</v>
      </c>
      <c r="AD1374">
        <v>8</v>
      </c>
      <c r="AE1374">
        <v>127</v>
      </c>
      <c r="AF1374">
        <v>3500</v>
      </c>
      <c r="AG1374">
        <v>2</v>
      </c>
      <c r="AH1374">
        <v>0</v>
      </c>
      <c r="AI1374">
        <v>78</v>
      </c>
      <c r="AJ1374" t="s">
        <v>142</v>
      </c>
      <c r="AL1374" s="13" t="str">
        <f t="shared" si="84"/>
        <v>6010-6009</v>
      </c>
      <c r="AM1374" s="13">
        <v>6010</v>
      </c>
      <c r="AN1374" s="13">
        <v>6009</v>
      </c>
      <c r="AO1374" s="13">
        <v>1</v>
      </c>
    </row>
    <row r="1375" spans="1:41" x14ac:dyDescent="0.3">
      <c r="A1375" t="str">
        <f t="shared" si="85"/>
        <v>28032-28024</v>
      </c>
      <c r="B1375">
        <v>28032</v>
      </c>
      <c r="C1375">
        <v>28024</v>
      </c>
      <c r="D1375">
        <v>19</v>
      </c>
      <c r="E1375">
        <v>8</v>
      </c>
      <c r="F1375">
        <v>27</v>
      </c>
      <c r="G1375">
        <v>0</v>
      </c>
      <c r="H1375">
        <v>248</v>
      </c>
      <c r="I1375">
        <v>248</v>
      </c>
      <c r="J1375">
        <v>2000</v>
      </c>
      <c r="K1375" t="s">
        <v>459</v>
      </c>
      <c r="O1375" t="str">
        <f t="shared" si="86"/>
        <v>9012-2005</v>
      </c>
      <c r="P1375">
        <v>9012</v>
      </c>
      <c r="Q1375">
        <v>2005</v>
      </c>
      <c r="R1375">
        <v>1</v>
      </c>
      <c r="S1375">
        <v>52</v>
      </c>
      <c r="T1375" t="s">
        <v>256</v>
      </c>
      <c r="U1375">
        <v>257</v>
      </c>
      <c r="V1375">
        <v>5300</v>
      </c>
      <c r="W1375">
        <v>2</v>
      </c>
      <c r="X1375">
        <v>0</v>
      </c>
      <c r="Y1375" t="s">
        <v>300</v>
      </c>
      <c r="AA1375" t="str">
        <f t="shared" si="87"/>
        <v>28032-28024</v>
      </c>
      <c r="AB1375">
        <v>28032</v>
      </c>
      <c r="AC1375">
        <v>28024</v>
      </c>
      <c r="AD1375">
        <v>19</v>
      </c>
      <c r="AE1375">
        <v>150</v>
      </c>
      <c r="AF1375">
        <v>2000</v>
      </c>
      <c r="AG1375">
        <v>5</v>
      </c>
      <c r="AH1375">
        <v>0</v>
      </c>
      <c r="AI1375">
        <v>0</v>
      </c>
      <c r="AJ1375" t="s">
        <v>156</v>
      </c>
      <c r="AL1375" s="13" t="str">
        <f t="shared" si="84"/>
        <v>6010-6016</v>
      </c>
      <c r="AM1375" s="13">
        <v>6010</v>
      </c>
      <c r="AN1375" s="13">
        <v>6016</v>
      </c>
      <c r="AO1375" s="13">
        <v>1</v>
      </c>
    </row>
    <row r="1376" spans="1:41" x14ac:dyDescent="0.3">
      <c r="A1376" t="str">
        <f t="shared" si="85"/>
        <v>28033-28034</v>
      </c>
      <c r="B1376">
        <v>28033</v>
      </c>
      <c r="C1376">
        <v>28034</v>
      </c>
      <c r="D1376">
        <v>22</v>
      </c>
      <c r="E1376">
        <v>1</v>
      </c>
      <c r="F1376">
        <v>23</v>
      </c>
      <c r="G1376">
        <v>0</v>
      </c>
      <c r="H1376">
        <v>51</v>
      </c>
      <c r="I1376">
        <v>51</v>
      </c>
      <c r="J1376">
        <v>1800</v>
      </c>
      <c r="K1376" t="s">
        <v>466</v>
      </c>
      <c r="O1376" t="str">
        <f t="shared" si="86"/>
        <v>2005-11002</v>
      </c>
      <c r="P1376">
        <v>2005</v>
      </c>
      <c r="Q1376">
        <v>11002</v>
      </c>
      <c r="R1376">
        <v>1</v>
      </c>
      <c r="S1376">
        <v>68</v>
      </c>
      <c r="T1376" t="s">
        <v>256</v>
      </c>
      <c r="U1376">
        <v>496</v>
      </c>
      <c r="V1376">
        <v>3710</v>
      </c>
      <c r="W1376">
        <v>2</v>
      </c>
      <c r="X1376">
        <v>0</v>
      </c>
      <c r="Y1376" t="s">
        <v>300</v>
      </c>
      <c r="AA1376" t="str">
        <f t="shared" si="87"/>
        <v>28033-28034</v>
      </c>
      <c r="AB1376">
        <v>28033</v>
      </c>
      <c r="AC1376">
        <v>28034</v>
      </c>
      <c r="AD1376">
        <v>22</v>
      </c>
      <c r="AE1376">
        <v>283</v>
      </c>
      <c r="AF1376">
        <v>1800</v>
      </c>
      <c r="AG1376">
        <v>5</v>
      </c>
      <c r="AH1376">
        <v>0</v>
      </c>
      <c r="AI1376">
        <v>0</v>
      </c>
      <c r="AJ1376" t="s">
        <v>163</v>
      </c>
      <c r="AL1376" s="13" t="str">
        <f t="shared" si="84"/>
        <v>6011-6019</v>
      </c>
      <c r="AM1376" s="13">
        <v>6011</v>
      </c>
      <c r="AN1376" s="13">
        <v>6019</v>
      </c>
      <c r="AO1376" s="13">
        <v>2</v>
      </c>
    </row>
    <row r="1377" spans="1:41" x14ac:dyDescent="0.3">
      <c r="A1377" t="str">
        <f t="shared" si="85"/>
        <v>28033-28031</v>
      </c>
      <c r="B1377">
        <v>28033</v>
      </c>
      <c r="C1377">
        <v>28031</v>
      </c>
      <c r="D1377">
        <v>14</v>
      </c>
      <c r="E1377">
        <v>0</v>
      </c>
      <c r="F1377">
        <v>14</v>
      </c>
      <c r="G1377">
        <v>59</v>
      </c>
      <c r="H1377">
        <v>124</v>
      </c>
      <c r="I1377">
        <v>183</v>
      </c>
      <c r="J1377">
        <v>4000</v>
      </c>
      <c r="K1377" t="s">
        <v>301</v>
      </c>
      <c r="O1377" t="str">
        <f t="shared" si="86"/>
        <v>11002-4001</v>
      </c>
      <c r="P1377">
        <v>11002</v>
      </c>
      <c r="Q1377">
        <v>4001</v>
      </c>
      <c r="R1377">
        <v>1</v>
      </c>
      <c r="S1377">
        <v>42</v>
      </c>
      <c r="T1377" t="s">
        <v>256</v>
      </c>
      <c r="U1377">
        <v>361</v>
      </c>
      <c r="V1377">
        <v>2650</v>
      </c>
      <c r="W1377">
        <v>2</v>
      </c>
      <c r="X1377">
        <v>0</v>
      </c>
      <c r="Y1377" t="s">
        <v>3</v>
      </c>
      <c r="AA1377" t="str">
        <f t="shared" si="87"/>
        <v>28033-28031</v>
      </c>
      <c r="AB1377">
        <v>28033</v>
      </c>
      <c r="AC1377">
        <v>28031</v>
      </c>
      <c r="AD1377">
        <v>14</v>
      </c>
      <c r="AE1377">
        <v>211</v>
      </c>
      <c r="AF1377">
        <v>4000</v>
      </c>
      <c r="AG1377">
        <v>2</v>
      </c>
      <c r="AH1377">
        <v>0</v>
      </c>
      <c r="AI1377">
        <v>59</v>
      </c>
      <c r="AJ1377" t="s">
        <v>301</v>
      </c>
      <c r="AL1377" s="13" t="str">
        <f t="shared" si="84"/>
        <v>6012-6011</v>
      </c>
      <c r="AM1377" s="13">
        <v>6012</v>
      </c>
      <c r="AN1377" s="13">
        <v>6011</v>
      </c>
      <c r="AO1377" s="13">
        <v>1</v>
      </c>
    </row>
    <row r="1378" spans="1:41" x14ac:dyDescent="0.3">
      <c r="A1378" t="str">
        <f t="shared" si="85"/>
        <v>28033-28002</v>
      </c>
      <c r="B1378">
        <v>28033</v>
      </c>
      <c r="C1378">
        <v>28002</v>
      </c>
      <c r="D1378">
        <v>9</v>
      </c>
      <c r="E1378">
        <v>0</v>
      </c>
      <c r="F1378">
        <v>9</v>
      </c>
      <c r="G1378">
        <v>99</v>
      </c>
      <c r="H1378">
        <v>111</v>
      </c>
      <c r="I1378">
        <v>210</v>
      </c>
      <c r="J1378">
        <v>4000</v>
      </c>
      <c r="K1378" t="s">
        <v>301</v>
      </c>
      <c r="O1378" t="str">
        <f t="shared" si="86"/>
        <v>4008-2002</v>
      </c>
      <c r="P1378">
        <v>4008</v>
      </c>
      <c r="Q1378">
        <v>2002</v>
      </c>
      <c r="R1378">
        <v>1</v>
      </c>
      <c r="S1378">
        <v>51</v>
      </c>
      <c r="T1378" t="s">
        <v>256</v>
      </c>
      <c r="U1378">
        <v>489</v>
      </c>
      <c r="V1378">
        <v>5300</v>
      </c>
      <c r="W1378">
        <v>2</v>
      </c>
      <c r="X1378">
        <v>0</v>
      </c>
      <c r="Y1378" t="s">
        <v>296</v>
      </c>
      <c r="AA1378" t="str">
        <f t="shared" si="87"/>
        <v>28033-28002</v>
      </c>
      <c r="AB1378">
        <v>28033</v>
      </c>
      <c r="AC1378">
        <v>28002</v>
      </c>
      <c r="AD1378">
        <v>9</v>
      </c>
      <c r="AE1378">
        <v>120</v>
      </c>
      <c r="AF1378">
        <v>4000</v>
      </c>
      <c r="AG1378">
        <v>2</v>
      </c>
      <c r="AH1378">
        <v>0</v>
      </c>
      <c r="AI1378">
        <v>99</v>
      </c>
      <c r="AJ1378" t="s">
        <v>301</v>
      </c>
      <c r="AL1378" s="13" t="str">
        <f t="shared" si="84"/>
        <v>6012-6020</v>
      </c>
      <c r="AM1378" s="13">
        <v>6012</v>
      </c>
      <c r="AN1378" s="13">
        <v>6020</v>
      </c>
      <c r="AO1378" s="13">
        <v>2</v>
      </c>
    </row>
    <row r="1379" spans="1:41" x14ac:dyDescent="0.3">
      <c r="A1379" t="str">
        <f t="shared" si="85"/>
        <v>28034-28030</v>
      </c>
      <c r="B1379">
        <v>28034</v>
      </c>
      <c r="C1379">
        <v>28030</v>
      </c>
      <c r="D1379">
        <v>11</v>
      </c>
      <c r="E1379">
        <v>1</v>
      </c>
      <c r="F1379">
        <v>12</v>
      </c>
      <c r="G1379">
        <v>0</v>
      </c>
      <c r="H1379">
        <v>51</v>
      </c>
      <c r="I1379">
        <v>51</v>
      </c>
      <c r="J1379">
        <v>810</v>
      </c>
      <c r="K1379" t="s">
        <v>464</v>
      </c>
      <c r="O1379" t="str">
        <f t="shared" si="86"/>
        <v>2002-3001</v>
      </c>
      <c r="P1379">
        <v>2002</v>
      </c>
      <c r="Q1379">
        <v>3001</v>
      </c>
      <c r="R1379">
        <v>1</v>
      </c>
      <c r="S1379">
        <v>44</v>
      </c>
      <c r="T1379" t="s">
        <v>256</v>
      </c>
      <c r="U1379">
        <v>126</v>
      </c>
      <c r="V1379">
        <v>4170</v>
      </c>
      <c r="W1379">
        <v>2</v>
      </c>
      <c r="X1379">
        <v>0</v>
      </c>
      <c r="Y1379" t="s">
        <v>296</v>
      </c>
      <c r="AA1379" t="str">
        <f t="shared" si="87"/>
        <v>28034-28030</v>
      </c>
      <c r="AB1379">
        <v>28034</v>
      </c>
      <c r="AC1379">
        <v>28030</v>
      </c>
      <c r="AD1379">
        <v>11</v>
      </c>
      <c r="AE1379">
        <v>214</v>
      </c>
      <c r="AF1379">
        <v>810</v>
      </c>
      <c r="AG1379">
        <v>5</v>
      </c>
      <c r="AH1379">
        <v>0</v>
      </c>
      <c r="AI1379">
        <v>0</v>
      </c>
      <c r="AJ1379" t="s">
        <v>161</v>
      </c>
      <c r="AL1379" s="13" t="str">
        <f t="shared" si="84"/>
        <v>6013-6012</v>
      </c>
      <c r="AM1379" s="13">
        <v>6013</v>
      </c>
      <c r="AN1379" s="13">
        <v>6012</v>
      </c>
      <c r="AO1379" s="13">
        <v>1</v>
      </c>
    </row>
    <row r="1380" spans="1:41" x14ac:dyDescent="0.3">
      <c r="A1380" t="str">
        <f t="shared" si="85"/>
        <v>28034-28033</v>
      </c>
      <c r="B1380">
        <v>28034</v>
      </c>
      <c r="C1380">
        <v>28033</v>
      </c>
      <c r="D1380">
        <v>18</v>
      </c>
      <c r="E1380">
        <v>2</v>
      </c>
      <c r="F1380">
        <v>20</v>
      </c>
      <c r="G1380">
        <v>0</v>
      </c>
      <c r="H1380">
        <v>37</v>
      </c>
      <c r="I1380">
        <v>37</v>
      </c>
      <c r="J1380">
        <v>900</v>
      </c>
      <c r="K1380" t="s">
        <v>466</v>
      </c>
      <c r="O1380" t="str">
        <f t="shared" si="86"/>
        <v>3001-1012</v>
      </c>
      <c r="P1380">
        <v>3001</v>
      </c>
      <c r="Q1380">
        <v>1012</v>
      </c>
      <c r="R1380">
        <v>1</v>
      </c>
      <c r="S1380">
        <v>48</v>
      </c>
      <c r="T1380" t="s">
        <v>256</v>
      </c>
      <c r="U1380">
        <v>89</v>
      </c>
      <c r="V1380">
        <v>2400</v>
      </c>
      <c r="W1380">
        <v>2</v>
      </c>
      <c r="X1380">
        <v>0</v>
      </c>
      <c r="Y1380" t="s">
        <v>296</v>
      </c>
      <c r="AA1380" t="str">
        <f t="shared" si="87"/>
        <v>28034-28033</v>
      </c>
      <c r="AB1380">
        <v>28034</v>
      </c>
      <c r="AC1380">
        <v>28033</v>
      </c>
      <c r="AD1380">
        <v>18</v>
      </c>
      <c r="AE1380">
        <v>214</v>
      </c>
      <c r="AF1380">
        <v>900</v>
      </c>
      <c r="AG1380">
        <v>5</v>
      </c>
      <c r="AH1380">
        <v>0</v>
      </c>
      <c r="AI1380">
        <v>0</v>
      </c>
      <c r="AJ1380" t="s">
        <v>163</v>
      </c>
      <c r="AL1380" s="13" t="str">
        <f t="shared" ref="AL1380:AL1440" si="88">+AM1380&amp;-AN1380</f>
        <v>6013-6021</v>
      </c>
      <c r="AM1380" s="13">
        <v>6013</v>
      </c>
      <c r="AN1380" s="13">
        <v>6021</v>
      </c>
      <c r="AO1380" s="13">
        <v>1</v>
      </c>
    </row>
    <row r="1381" spans="1:41" x14ac:dyDescent="0.3">
      <c r="A1381" t="str">
        <f t="shared" si="85"/>
        <v>29001-29002</v>
      </c>
      <c r="B1381">
        <v>29001</v>
      </c>
      <c r="C1381">
        <v>29002</v>
      </c>
      <c r="D1381">
        <v>79</v>
      </c>
      <c r="E1381">
        <v>0</v>
      </c>
      <c r="F1381">
        <v>79</v>
      </c>
      <c r="G1381">
        <v>0</v>
      </c>
      <c r="H1381">
        <v>1</v>
      </c>
      <c r="I1381">
        <v>1</v>
      </c>
      <c r="J1381">
        <v>4000</v>
      </c>
      <c r="K1381" t="s">
        <v>327</v>
      </c>
      <c r="O1381" t="str">
        <f t="shared" si="86"/>
        <v>4001-11002</v>
      </c>
      <c r="P1381">
        <v>4001</v>
      </c>
      <c r="Q1381">
        <v>11002</v>
      </c>
      <c r="R1381">
        <v>1</v>
      </c>
      <c r="S1381">
        <v>30</v>
      </c>
      <c r="T1381" t="s">
        <v>256</v>
      </c>
      <c r="U1381">
        <v>361</v>
      </c>
      <c r="V1381">
        <v>1750</v>
      </c>
      <c r="W1381">
        <v>2</v>
      </c>
      <c r="X1381">
        <v>0</v>
      </c>
      <c r="Y1381" t="s">
        <v>3</v>
      </c>
      <c r="AA1381" t="str">
        <f t="shared" si="87"/>
        <v>29001-29002</v>
      </c>
      <c r="AB1381">
        <v>29001</v>
      </c>
      <c r="AC1381">
        <v>29002</v>
      </c>
      <c r="AD1381">
        <v>79</v>
      </c>
      <c r="AE1381">
        <v>1247</v>
      </c>
      <c r="AF1381">
        <v>4000</v>
      </c>
      <c r="AG1381">
        <v>3</v>
      </c>
      <c r="AH1381">
        <v>0</v>
      </c>
      <c r="AI1381">
        <v>0</v>
      </c>
      <c r="AJ1381" t="s">
        <v>328</v>
      </c>
      <c r="AL1381" s="13" t="str">
        <f t="shared" si="88"/>
        <v>6014-6013</v>
      </c>
      <c r="AM1381" s="13">
        <v>6014</v>
      </c>
      <c r="AN1381" s="13">
        <v>6013</v>
      </c>
      <c r="AO1381" s="13">
        <v>1</v>
      </c>
    </row>
    <row r="1382" spans="1:41" x14ac:dyDescent="0.3">
      <c r="A1382" t="str">
        <f t="shared" si="85"/>
        <v>29001-29003</v>
      </c>
      <c r="B1382">
        <v>29001</v>
      </c>
      <c r="C1382">
        <v>29003</v>
      </c>
      <c r="D1382">
        <v>46</v>
      </c>
      <c r="E1382">
        <v>0</v>
      </c>
      <c r="F1382">
        <v>46</v>
      </c>
      <c r="G1382">
        <v>2</v>
      </c>
      <c r="H1382">
        <v>0</v>
      </c>
      <c r="I1382">
        <v>2</v>
      </c>
      <c r="J1382">
        <v>4000</v>
      </c>
      <c r="K1382" t="s">
        <v>448</v>
      </c>
      <c r="O1382" t="str">
        <f t="shared" si="86"/>
        <v>11002-2005</v>
      </c>
      <c r="P1382">
        <v>11002</v>
      </c>
      <c r="Q1382">
        <v>2005</v>
      </c>
      <c r="R1382">
        <v>1</v>
      </c>
      <c r="S1382">
        <v>56</v>
      </c>
      <c r="T1382" t="s">
        <v>256</v>
      </c>
      <c r="U1382">
        <v>496</v>
      </c>
      <c r="V1382">
        <v>1750</v>
      </c>
      <c r="W1382">
        <v>2</v>
      </c>
      <c r="X1382">
        <v>0</v>
      </c>
      <c r="Y1382" t="s">
        <v>300</v>
      </c>
      <c r="AA1382" t="str">
        <f t="shared" si="87"/>
        <v>29001-29003</v>
      </c>
      <c r="AB1382">
        <v>29001</v>
      </c>
      <c r="AC1382">
        <v>29003</v>
      </c>
      <c r="AD1382">
        <v>46</v>
      </c>
      <c r="AE1382">
        <v>566</v>
      </c>
      <c r="AF1382">
        <v>4000</v>
      </c>
      <c r="AG1382">
        <v>2</v>
      </c>
      <c r="AH1382">
        <v>0</v>
      </c>
      <c r="AI1382">
        <v>2</v>
      </c>
      <c r="AJ1382" t="s">
        <v>142</v>
      </c>
      <c r="AL1382" s="13" t="str">
        <f t="shared" si="88"/>
        <v>6014-6022</v>
      </c>
      <c r="AM1382" s="13">
        <v>6014</v>
      </c>
      <c r="AN1382" s="13">
        <v>6022</v>
      </c>
      <c r="AO1382" s="13">
        <v>1</v>
      </c>
    </row>
    <row r="1383" spans="1:41" x14ac:dyDescent="0.3">
      <c r="A1383" t="str">
        <f t="shared" si="85"/>
        <v>29001-30001</v>
      </c>
      <c r="B1383">
        <v>29001</v>
      </c>
      <c r="C1383">
        <v>30001</v>
      </c>
      <c r="D1383">
        <v>79</v>
      </c>
      <c r="E1383">
        <v>0</v>
      </c>
      <c r="F1383">
        <v>79</v>
      </c>
      <c r="G1383">
        <v>0</v>
      </c>
      <c r="H1383">
        <v>0</v>
      </c>
      <c r="I1383">
        <v>0</v>
      </c>
      <c r="J1383">
        <v>4000</v>
      </c>
      <c r="K1383" t="s">
        <v>327</v>
      </c>
      <c r="O1383" t="str">
        <f t="shared" si="86"/>
        <v>9012-8005</v>
      </c>
      <c r="P1383">
        <v>9012</v>
      </c>
      <c r="Q1383">
        <v>8005</v>
      </c>
      <c r="R1383">
        <v>1</v>
      </c>
      <c r="S1383">
        <v>61</v>
      </c>
      <c r="T1383" t="s">
        <v>256</v>
      </c>
      <c r="U1383">
        <v>554</v>
      </c>
      <c r="V1383">
        <v>5300</v>
      </c>
      <c r="W1383">
        <v>2</v>
      </c>
      <c r="X1383">
        <v>0</v>
      </c>
      <c r="Y1383" t="s">
        <v>300</v>
      </c>
      <c r="AA1383" t="str">
        <f t="shared" si="87"/>
        <v>29001-30001</v>
      </c>
      <c r="AB1383">
        <v>29001</v>
      </c>
      <c r="AC1383">
        <v>30001</v>
      </c>
      <c r="AD1383">
        <v>79</v>
      </c>
      <c r="AE1383">
        <v>1539</v>
      </c>
      <c r="AF1383">
        <v>4000</v>
      </c>
      <c r="AG1383">
        <v>2</v>
      </c>
      <c r="AH1383">
        <v>0</v>
      </c>
      <c r="AI1383">
        <v>0</v>
      </c>
      <c r="AJ1383" t="s">
        <v>328</v>
      </c>
      <c r="AL1383" s="13" t="str">
        <f t="shared" si="88"/>
        <v>6015-6009</v>
      </c>
      <c r="AM1383" s="13">
        <v>6015</v>
      </c>
      <c r="AN1383" s="13">
        <v>6009</v>
      </c>
      <c r="AO1383" s="13">
        <v>1</v>
      </c>
    </row>
    <row r="1384" spans="1:41" x14ac:dyDescent="0.3">
      <c r="A1384" t="str">
        <f t="shared" si="85"/>
        <v>29002-33033</v>
      </c>
      <c r="B1384">
        <v>29002</v>
      </c>
      <c r="C1384">
        <v>33033</v>
      </c>
      <c r="D1384">
        <v>186</v>
      </c>
      <c r="E1384">
        <v>0</v>
      </c>
      <c r="F1384">
        <v>186</v>
      </c>
      <c r="G1384">
        <v>0</v>
      </c>
      <c r="H1384">
        <v>0</v>
      </c>
      <c r="I1384">
        <v>0</v>
      </c>
      <c r="J1384">
        <v>1000</v>
      </c>
      <c r="K1384" t="s">
        <v>580</v>
      </c>
      <c r="O1384" t="str">
        <f t="shared" si="86"/>
        <v>8005-8008</v>
      </c>
      <c r="P1384">
        <v>8005</v>
      </c>
      <c r="Q1384">
        <v>8008</v>
      </c>
      <c r="R1384">
        <v>1</v>
      </c>
      <c r="S1384">
        <v>74</v>
      </c>
      <c r="T1384" t="s">
        <v>256</v>
      </c>
      <c r="U1384">
        <v>173</v>
      </c>
      <c r="V1384">
        <v>5300</v>
      </c>
      <c r="W1384">
        <v>2</v>
      </c>
      <c r="X1384">
        <v>0</v>
      </c>
      <c r="Y1384" t="s">
        <v>300</v>
      </c>
      <c r="AA1384" t="str">
        <f t="shared" si="87"/>
        <v>29002-33033</v>
      </c>
      <c r="AB1384">
        <v>29002</v>
      </c>
      <c r="AC1384">
        <v>33033</v>
      </c>
      <c r="AD1384">
        <v>186</v>
      </c>
      <c r="AE1384">
        <v>2064</v>
      </c>
      <c r="AF1384">
        <v>1000</v>
      </c>
      <c r="AG1384">
        <v>4</v>
      </c>
      <c r="AH1384">
        <v>0</v>
      </c>
      <c r="AI1384">
        <v>0</v>
      </c>
      <c r="AJ1384" t="s">
        <v>164</v>
      </c>
      <c r="AL1384" s="13" t="str">
        <f t="shared" si="88"/>
        <v>6015-6016</v>
      </c>
      <c r="AM1384" s="13">
        <v>6015</v>
      </c>
      <c r="AN1384" s="13">
        <v>6016</v>
      </c>
      <c r="AO1384" s="13">
        <v>1</v>
      </c>
    </row>
    <row r="1385" spans="1:41" x14ac:dyDescent="0.3">
      <c r="A1385" t="str">
        <f t="shared" si="85"/>
        <v>29002-29001</v>
      </c>
      <c r="B1385">
        <v>29002</v>
      </c>
      <c r="C1385">
        <v>29001</v>
      </c>
      <c r="D1385">
        <v>80</v>
      </c>
      <c r="E1385">
        <v>0</v>
      </c>
      <c r="F1385">
        <v>80</v>
      </c>
      <c r="G1385">
        <v>0</v>
      </c>
      <c r="H1385">
        <v>0</v>
      </c>
      <c r="I1385">
        <v>0</v>
      </c>
      <c r="J1385">
        <v>4000</v>
      </c>
      <c r="K1385" t="s">
        <v>327</v>
      </c>
      <c r="O1385" t="str">
        <f t="shared" si="86"/>
        <v>8008-8004</v>
      </c>
      <c r="P1385">
        <v>8008</v>
      </c>
      <c r="Q1385">
        <v>8004</v>
      </c>
      <c r="R1385">
        <v>1</v>
      </c>
      <c r="S1385">
        <v>74</v>
      </c>
      <c r="T1385" t="s">
        <v>256</v>
      </c>
      <c r="U1385">
        <v>190</v>
      </c>
      <c r="V1385">
        <v>6000</v>
      </c>
      <c r="W1385">
        <v>2</v>
      </c>
      <c r="X1385">
        <v>0</v>
      </c>
      <c r="Y1385" t="s">
        <v>300</v>
      </c>
      <c r="AA1385" t="str">
        <f t="shared" si="87"/>
        <v>29002-29001</v>
      </c>
      <c r="AB1385">
        <v>29002</v>
      </c>
      <c r="AC1385">
        <v>29001</v>
      </c>
      <c r="AD1385">
        <v>80</v>
      </c>
      <c r="AE1385">
        <v>1247</v>
      </c>
      <c r="AF1385">
        <v>4000</v>
      </c>
      <c r="AG1385">
        <v>3</v>
      </c>
      <c r="AH1385">
        <v>0</v>
      </c>
      <c r="AI1385">
        <v>0</v>
      </c>
      <c r="AJ1385" t="s">
        <v>328</v>
      </c>
      <c r="AL1385" s="13" t="str">
        <f t="shared" si="88"/>
        <v>6015-6023</v>
      </c>
      <c r="AM1385" s="13">
        <v>6015</v>
      </c>
      <c r="AN1385" s="13">
        <v>6023</v>
      </c>
      <c r="AO1385" s="13">
        <v>1</v>
      </c>
    </row>
    <row r="1386" spans="1:41" x14ac:dyDescent="0.3">
      <c r="A1386" t="str">
        <f t="shared" si="85"/>
        <v>29002-42001</v>
      </c>
      <c r="B1386">
        <v>29002</v>
      </c>
      <c r="C1386">
        <v>42001</v>
      </c>
      <c r="D1386">
        <v>18</v>
      </c>
      <c r="E1386">
        <v>0</v>
      </c>
      <c r="F1386">
        <v>18</v>
      </c>
      <c r="G1386">
        <v>0</v>
      </c>
      <c r="H1386">
        <v>1</v>
      </c>
      <c r="I1386">
        <v>1</v>
      </c>
      <c r="J1386">
        <v>4000</v>
      </c>
      <c r="K1386" t="s">
        <v>327</v>
      </c>
      <c r="O1386" t="str">
        <f t="shared" si="86"/>
        <v>8004-38022</v>
      </c>
      <c r="P1386">
        <v>8004</v>
      </c>
      <c r="Q1386">
        <v>38022</v>
      </c>
      <c r="R1386">
        <v>1</v>
      </c>
      <c r="S1386">
        <v>57</v>
      </c>
      <c r="T1386" t="s">
        <v>256</v>
      </c>
      <c r="U1386">
        <v>506</v>
      </c>
      <c r="V1386">
        <v>4200</v>
      </c>
      <c r="W1386">
        <v>2</v>
      </c>
      <c r="X1386">
        <v>0</v>
      </c>
      <c r="Y1386" t="s">
        <v>300</v>
      </c>
      <c r="AA1386" t="str">
        <f t="shared" si="87"/>
        <v>29002-42001</v>
      </c>
      <c r="AB1386">
        <v>29002</v>
      </c>
      <c r="AC1386">
        <v>42001</v>
      </c>
      <c r="AD1386">
        <v>18</v>
      </c>
      <c r="AE1386">
        <v>290</v>
      </c>
      <c r="AF1386">
        <v>4000</v>
      </c>
      <c r="AG1386">
        <v>3</v>
      </c>
      <c r="AH1386">
        <v>0</v>
      </c>
      <c r="AI1386">
        <v>0</v>
      </c>
      <c r="AJ1386" t="s">
        <v>328</v>
      </c>
      <c r="AL1386" s="13" t="str">
        <f t="shared" si="88"/>
        <v>6016-6010</v>
      </c>
      <c r="AM1386" s="13">
        <v>6016</v>
      </c>
      <c r="AN1386" s="13">
        <v>6010</v>
      </c>
      <c r="AO1386" s="13">
        <v>1</v>
      </c>
    </row>
    <row r="1387" spans="1:41" x14ac:dyDescent="0.3">
      <c r="A1387" t="str">
        <f t="shared" si="85"/>
        <v>29003-30001</v>
      </c>
      <c r="B1387">
        <v>29003</v>
      </c>
      <c r="C1387">
        <v>30001</v>
      </c>
      <c r="D1387">
        <v>96</v>
      </c>
      <c r="E1387">
        <v>14</v>
      </c>
      <c r="F1387">
        <v>110</v>
      </c>
      <c r="G1387">
        <v>0</v>
      </c>
      <c r="H1387">
        <v>156</v>
      </c>
      <c r="I1387">
        <v>156</v>
      </c>
      <c r="J1387">
        <v>2000</v>
      </c>
      <c r="K1387" t="s">
        <v>581</v>
      </c>
      <c r="O1387" t="str">
        <f t="shared" si="86"/>
        <v>38022-38020</v>
      </c>
      <c r="P1387">
        <v>38022</v>
      </c>
      <c r="Q1387">
        <v>38020</v>
      </c>
      <c r="R1387">
        <v>1</v>
      </c>
      <c r="S1387">
        <v>72</v>
      </c>
      <c r="T1387" t="s">
        <v>256</v>
      </c>
      <c r="U1387">
        <v>165</v>
      </c>
      <c r="V1387">
        <v>2450</v>
      </c>
      <c r="W1387">
        <v>2</v>
      </c>
      <c r="X1387">
        <v>0</v>
      </c>
      <c r="Y1387" t="s">
        <v>265</v>
      </c>
      <c r="AA1387" t="str">
        <f t="shared" si="87"/>
        <v>29003-30001</v>
      </c>
      <c r="AB1387">
        <v>29003</v>
      </c>
      <c r="AC1387">
        <v>30001</v>
      </c>
      <c r="AD1387">
        <v>96</v>
      </c>
      <c r="AE1387">
        <v>1331</v>
      </c>
      <c r="AF1387">
        <v>2000</v>
      </c>
      <c r="AG1387">
        <v>4</v>
      </c>
      <c r="AH1387">
        <v>0</v>
      </c>
      <c r="AI1387">
        <v>0</v>
      </c>
      <c r="AJ1387" t="s">
        <v>165</v>
      </c>
      <c r="AL1387" s="13" t="str">
        <f t="shared" si="88"/>
        <v>6016-6015</v>
      </c>
      <c r="AM1387" s="13">
        <v>6016</v>
      </c>
      <c r="AN1387" s="13">
        <v>6015</v>
      </c>
      <c r="AO1387" s="13">
        <v>1</v>
      </c>
    </row>
    <row r="1388" spans="1:41" x14ac:dyDescent="0.3">
      <c r="A1388" t="str">
        <f t="shared" si="85"/>
        <v>29003-28029</v>
      </c>
      <c r="B1388">
        <v>29003</v>
      </c>
      <c r="C1388">
        <v>28029</v>
      </c>
      <c r="D1388">
        <v>32</v>
      </c>
      <c r="E1388">
        <v>0</v>
      </c>
      <c r="F1388">
        <v>32</v>
      </c>
      <c r="G1388">
        <v>2</v>
      </c>
      <c r="H1388">
        <v>52</v>
      </c>
      <c r="I1388">
        <v>54</v>
      </c>
      <c r="J1388">
        <v>4000</v>
      </c>
      <c r="K1388" t="s">
        <v>448</v>
      </c>
      <c r="O1388" t="str">
        <f t="shared" si="86"/>
        <v>33001-15001</v>
      </c>
      <c r="P1388">
        <v>33001</v>
      </c>
      <c r="Q1388">
        <v>15001</v>
      </c>
      <c r="R1388">
        <v>1</v>
      </c>
      <c r="S1388">
        <v>23</v>
      </c>
      <c r="T1388" t="s">
        <v>256</v>
      </c>
      <c r="U1388">
        <v>138</v>
      </c>
      <c r="V1388">
        <v>4000</v>
      </c>
      <c r="W1388">
        <v>5</v>
      </c>
      <c r="X1388">
        <v>0</v>
      </c>
      <c r="Y1388" t="s">
        <v>94</v>
      </c>
      <c r="AA1388" t="str">
        <f t="shared" si="87"/>
        <v>29003-28029</v>
      </c>
      <c r="AB1388">
        <v>29003</v>
      </c>
      <c r="AC1388">
        <v>28029</v>
      </c>
      <c r="AD1388">
        <v>32</v>
      </c>
      <c r="AE1388">
        <v>388</v>
      </c>
      <c r="AF1388">
        <v>4000</v>
      </c>
      <c r="AG1388">
        <v>2</v>
      </c>
      <c r="AH1388">
        <v>0</v>
      </c>
      <c r="AI1388">
        <v>2</v>
      </c>
      <c r="AJ1388" t="s">
        <v>142</v>
      </c>
      <c r="AL1388" s="13" t="str">
        <f t="shared" si="88"/>
        <v>6016-6017</v>
      </c>
      <c r="AM1388" s="13">
        <v>6016</v>
      </c>
      <c r="AN1388" s="13">
        <v>6017</v>
      </c>
      <c r="AO1388" s="13">
        <v>1</v>
      </c>
    </row>
    <row r="1389" spans="1:41" x14ac:dyDescent="0.3">
      <c r="A1389" t="str">
        <f t="shared" si="85"/>
        <v>29003-29001</v>
      </c>
      <c r="B1389">
        <v>29003</v>
      </c>
      <c r="C1389">
        <v>29001</v>
      </c>
      <c r="D1389">
        <v>31</v>
      </c>
      <c r="E1389">
        <v>0</v>
      </c>
      <c r="F1389">
        <v>31</v>
      </c>
      <c r="G1389">
        <v>20</v>
      </c>
      <c r="H1389">
        <v>1</v>
      </c>
      <c r="I1389">
        <v>21</v>
      </c>
      <c r="J1389">
        <v>2000</v>
      </c>
      <c r="K1389" t="s">
        <v>448</v>
      </c>
      <c r="O1389" t="str">
        <f t="shared" si="86"/>
        <v>15001-15002</v>
      </c>
      <c r="P1389">
        <v>15001</v>
      </c>
      <c r="Q1389">
        <v>15002</v>
      </c>
      <c r="R1389">
        <v>1</v>
      </c>
      <c r="S1389">
        <v>37</v>
      </c>
      <c r="T1389" t="s">
        <v>256</v>
      </c>
      <c r="U1389">
        <v>175</v>
      </c>
      <c r="V1389">
        <v>2000</v>
      </c>
      <c r="W1389">
        <v>5</v>
      </c>
      <c r="X1389">
        <v>0</v>
      </c>
      <c r="Y1389" t="s">
        <v>94</v>
      </c>
      <c r="AA1389" t="str">
        <f t="shared" si="87"/>
        <v>29003-29001</v>
      </c>
      <c r="AB1389">
        <v>29003</v>
      </c>
      <c r="AC1389">
        <v>29001</v>
      </c>
      <c r="AD1389">
        <v>31</v>
      </c>
      <c r="AE1389">
        <v>566</v>
      </c>
      <c r="AF1389">
        <v>2000</v>
      </c>
      <c r="AG1389">
        <v>2</v>
      </c>
      <c r="AH1389">
        <v>0</v>
      </c>
      <c r="AI1389">
        <v>20</v>
      </c>
      <c r="AJ1389" t="s">
        <v>142</v>
      </c>
      <c r="AL1389" s="13" t="str">
        <f t="shared" si="88"/>
        <v>6016-6030</v>
      </c>
      <c r="AM1389" s="13">
        <v>6016</v>
      </c>
      <c r="AN1389" s="13">
        <v>6030</v>
      </c>
      <c r="AO1389" s="13">
        <v>1</v>
      </c>
    </row>
    <row r="1390" spans="1:41" x14ac:dyDescent="0.3">
      <c r="A1390" t="str">
        <f t="shared" si="85"/>
        <v>30001-2008</v>
      </c>
      <c r="B1390">
        <v>30001</v>
      </c>
      <c r="C1390">
        <v>2008</v>
      </c>
      <c r="D1390">
        <v>159</v>
      </c>
      <c r="E1390">
        <v>0</v>
      </c>
      <c r="F1390">
        <v>159</v>
      </c>
      <c r="G1390">
        <v>0</v>
      </c>
      <c r="H1390">
        <v>175</v>
      </c>
      <c r="I1390">
        <v>175</v>
      </c>
      <c r="J1390">
        <v>4000</v>
      </c>
      <c r="K1390" t="s">
        <v>327</v>
      </c>
      <c r="O1390" t="str">
        <f t="shared" si="86"/>
        <v>15002-18004</v>
      </c>
      <c r="P1390">
        <v>15002</v>
      </c>
      <c r="Q1390">
        <v>18004</v>
      </c>
      <c r="R1390">
        <v>1</v>
      </c>
      <c r="S1390">
        <v>32</v>
      </c>
      <c r="T1390" t="s">
        <v>256</v>
      </c>
      <c r="U1390">
        <v>497</v>
      </c>
      <c r="V1390">
        <v>1000</v>
      </c>
      <c r="W1390">
        <v>5</v>
      </c>
      <c r="X1390">
        <v>0</v>
      </c>
      <c r="Y1390" t="s">
        <v>96</v>
      </c>
      <c r="AA1390" t="str">
        <f t="shared" si="87"/>
        <v>30001-2008</v>
      </c>
      <c r="AB1390">
        <v>30001</v>
      </c>
      <c r="AC1390">
        <v>2008</v>
      </c>
      <c r="AD1390">
        <v>159</v>
      </c>
      <c r="AE1390">
        <v>2516</v>
      </c>
      <c r="AF1390">
        <v>4000</v>
      </c>
      <c r="AG1390">
        <v>2</v>
      </c>
      <c r="AH1390">
        <v>0</v>
      </c>
      <c r="AI1390">
        <v>0</v>
      </c>
      <c r="AJ1390" t="s">
        <v>328</v>
      </c>
      <c r="AL1390" s="13" t="str">
        <f t="shared" si="88"/>
        <v>6017-6004</v>
      </c>
      <c r="AM1390" s="13">
        <v>6017</v>
      </c>
      <c r="AN1390" s="13">
        <v>6004</v>
      </c>
      <c r="AO1390" s="13">
        <v>1</v>
      </c>
    </row>
    <row r="1391" spans="1:41" x14ac:dyDescent="0.3">
      <c r="A1391" t="str">
        <f t="shared" si="85"/>
        <v>30001-29003</v>
      </c>
      <c r="B1391">
        <v>30001</v>
      </c>
      <c r="C1391">
        <v>29003</v>
      </c>
      <c r="D1391">
        <v>96</v>
      </c>
      <c r="E1391">
        <v>3</v>
      </c>
      <c r="F1391">
        <v>99</v>
      </c>
      <c r="G1391">
        <v>0</v>
      </c>
      <c r="H1391">
        <v>52</v>
      </c>
      <c r="I1391">
        <v>52</v>
      </c>
      <c r="J1391">
        <v>2000</v>
      </c>
      <c r="K1391" t="s">
        <v>581</v>
      </c>
      <c r="O1391" t="str">
        <f t="shared" si="86"/>
        <v>36014-36004</v>
      </c>
      <c r="P1391">
        <v>36014</v>
      </c>
      <c r="Q1391">
        <v>36004</v>
      </c>
      <c r="R1391">
        <v>1</v>
      </c>
      <c r="S1391">
        <v>51</v>
      </c>
      <c r="T1391" t="s">
        <v>256</v>
      </c>
      <c r="U1391">
        <v>389</v>
      </c>
      <c r="V1391">
        <v>2000</v>
      </c>
      <c r="W1391">
        <v>4</v>
      </c>
      <c r="X1391">
        <v>0</v>
      </c>
      <c r="Y1391" t="s">
        <v>264</v>
      </c>
      <c r="AA1391" t="str">
        <f t="shared" si="87"/>
        <v>30001-29003</v>
      </c>
      <c r="AB1391">
        <v>30001</v>
      </c>
      <c r="AC1391">
        <v>29003</v>
      </c>
      <c r="AD1391">
        <v>96</v>
      </c>
      <c r="AE1391">
        <v>1331</v>
      </c>
      <c r="AF1391">
        <v>2000</v>
      </c>
      <c r="AG1391">
        <v>4</v>
      </c>
      <c r="AH1391">
        <v>0</v>
      </c>
      <c r="AI1391">
        <v>0</v>
      </c>
      <c r="AJ1391" t="s">
        <v>165</v>
      </c>
      <c r="AL1391" s="13" t="str">
        <f t="shared" si="88"/>
        <v>6017-6016</v>
      </c>
      <c r="AM1391" s="13">
        <v>6017</v>
      </c>
      <c r="AN1391" s="13">
        <v>6016</v>
      </c>
      <c r="AO1391" s="13">
        <v>1</v>
      </c>
    </row>
    <row r="1392" spans="1:41" x14ac:dyDescent="0.3">
      <c r="A1392" t="str">
        <f t="shared" si="85"/>
        <v>30001-29001</v>
      </c>
      <c r="B1392">
        <v>30001</v>
      </c>
      <c r="C1392">
        <v>29001</v>
      </c>
      <c r="D1392">
        <v>85</v>
      </c>
      <c r="E1392">
        <v>0</v>
      </c>
      <c r="F1392">
        <v>85</v>
      </c>
      <c r="G1392">
        <v>0</v>
      </c>
      <c r="H1392">
        <v>0</v>
      </c>
      <c r="I1392">
        <v>0</v>
      </c>
      <c r="J1392">
        <v>4000</v>
      </c>
      <c r="K1392" t="s">
        <v>327</v>
      </c>
      <c r="O1392" t="str">
        <f t="shared" si="86"/>
        <v>36004-16012</v>
      </c>
      <c r="P1392">
        <v>36004</v>
      </c>
      <c r="Q1392">
        <v>16012</v>
      </c>
      <c r="R1392">
        <v>1</v>
      </c>
      <c r="S1392">
        <v>49</v>
      </c>
      <c r="T1392" t="s">
        <v>256</v>
      </c>
      <c r="U1392">
        <v>58</v>
      </c>
      <c r="V1392">
        <v>2000</v>
      </c>
      <c r="W1392">
        <v>4</v>
      </c>
      <c r="X1392">
        <v>0</v>
      </c>
      <c r="Y1392" t="s">
        <v>264</v>
      </c>
      <c r="AA1392" t="str">
        <f t="shared" si="87"/>
        <v>30001-29001</v>
      </c>
      <c r="AB1392">
        <v>30001</v>
      </c>
      <c r="AC1392">
        <v>29001</v>
      </c>
      <c r="AD1392">
        <v>85</v>
      </c>
      <c r="AE1392">
        <v>1539</v>
      </c>
      <c r="AF1392">
        <v>4000</v>
      </c>
      <c r="AG1392">
        <v>2</v>
      </c>
      <c r="AH1392">
        <v>0</v>
      </c>
      <c r="AI1392">
        <v>0</v>
      </c>
      <c r="AJ1392" t="s">
        <v>328</v>
      </c>
      <c r="AL1392" s="13" t="str">
        <f t="shared" si="88"/>
        <v>6017-6018</v>
      </c>
      <c r="AM1392" s="13">
        <v>6017</v>
      </c>
      <c r="AN1392" s="13">
        <v>6018</v>
      </c>
      <c r="AO1392" s="13">
        <v>1</v>
      </c>
    </row>
    <row r="1393" spans="1:41" x14ac:dyDescent="0.3">
      <c r="A1393" t="str">
        <f t="shared" si="85"/>
        <v>31001-31003</v>
      </c>
      <c r="B1393">
        <v>31001</v>
      </c>
      <c r="C1393">
        <v>31003</v>
      </c>
      <c r="D1393">
        <v>14</v>
      </c>
      <c r="E1393">
        <v>1</v>
      </c>
      <c r="F1393">
        <v>15</v>
      </c>
      <c r="G1393">
        <v>0</v>
      </c>
      <c r="H1393">
        <v>99</v>
      </c>
      <c r="I1393">
        <v>99</v>
      </c>
      <c r="J1393">
        <v>4000</v>
      </c>
      <c r="K1393" t="s">
        <v>431</v>
      </c>
      <c r="O1393" t="str">
        <f t="shared" si="86"/>
        <v>16012-16006</v>
      </c>
      <c r="P1393">
        <v>16012</v>
      </c>
      <c r="Q1393">
        <v>16006</v>
      </c>
      <c r="R1393">
        <v>1</v>
      </c>
      <c r="S1393">
        <v>49</v>
      </c>
      <c r="T1393" t="s">
        <v>256</v>
      </c>
      <c r="U1393">
        <v>346</v>
      </c>
      <c r="V1393">
        <v>2000</v>
      </c>
      <c r="W1393">
        <v>4</v>
      </c>
      <c r="X1393">
        <v>0</v>
      </c>
      <c r="Y1393" t="s">
        <v>264</v>
      </c>
      <c r="AA1393" t="str">
        <f t="shared" si="87"/>
        <v>31001-31003</v>
      </c>
      <c r="AB1393">
        <v>31001</v>
      </c>
      <c r="AC1393">
        <v>31003</v>
      </c>
      <c r="AD1393">
        <v>14</v>
      </c>
      <c r="AE1393">
        <v>121</v>
      </c>
      <c r="AF1393">
        <v>4000</v>
      </c>
      <c r="AG1393">
        <v>3</v>
      </c>
      <c r="AH1393">
        <v>0</v>
      </c>
      <c r="AI1393">
        <v>0</v>
      </c>
      <c r="AJ1393" t="s">
        <v>305</v>
      </c>
      <c r="AL1393" s="13" t="str">
        <f t="shared" si="88"/>
        <v>6017-6025</v>
      </c>
      <c r="AM1393" s="13">
        <v>6017</v>
      </c>
      <c r="AN1393" s="13">
        <v>6025</v>
      </c>
      <c r="AO1393" s="13">
        <v>1</v>
      </c>
    </row>
    <row r="1394" spans="1:41" x14ac:dyDescent="0.3">
      <c r="A1394" t="str">
        <f t="shared" si="85"/>
        <v>31001-4007</v>
      </c>
      <c r="B1394">
        <v>31001</v>
      </c>
      <c r="C1394">
        <v>4007</v>
      </c>
      <c r="D1394">
        <v>5</v>
      </c>
      <c r="E1394">
        <v>16</v>
      </c>
      <c r="F1394">
        <v>21</v>
      </c>
      <c r="G1394">
        <v>883</v>
      </c>
      <c r="H1394">
        <v>350</v>
      </c>
      <c r="I1394">
        <v>1233</v>
      </c>
      <c r="J1394">
        <v>1600</v>
      </c>
      <c r="K1394" t="s">
        <v>431</v>
      </c>
      <c r="O1394" t="str">
        <f t="shared" si="86"/>
        <v>16006-16012</v>
      </c>
      <c r="P1394">
        <v>16006</v>
      </c>
      <c r="Q1394">
        <v>16012</v>
      </c>
      <c r="R1394">
        <v>1</v>
      </c>
      <c r="S1394">
        <v>33</v>
      </c>
      <c r="T1394" t="s">
        <v>256</v>
      </c>
      <c r="U1394">
        <v>346</v>
      </c>
      <c r="V1394">
        <v>2000</v>
      </c>
      <c r="W1394">
        <v>4</v>
      </c>
      <c r="X1394">
        <v>0</v>
      </c>
      <c r="Y1394" t="s">
        <v>264</v>
      </c>
      <c r="AA1394" t="str">
        <f t="shared" si="87"/>
        <v>31001-4007</v>
      </c>
      <c r="AB1394">
        <v>31001</v>
      </c>
      <c r="AC1394">
        <v>4007</v>
      </c>
      <c r="AD1394">
        <v>5</v>
      </c>
      <c r="AE1394">
        <v>60</v>
      </c>
      <c r="AF1394">
        <v>1600</v>
      </c>
      <c r="AG1394">
        <v>3</v>
      </c>
      <c r="AH1394">
        <v>0</v>
      </c>
      <c r="AI1394">
        <v>883</v>
      </c>
      <c r="AJ1394" t="s">
        <v>305</v>
      </c>
      <c r="AL1394" s="13" t="str">
        <f t="shared" si="88"/>
        <v>6018-6017</v>
      </c>
      <c r="AM1394" s="13">
        <v>6018</v>
      </c>
      <c r="AN1394" s="13">
        <v>6017</v>
      </c>
      <c r="AO1394" s="13">
        <v>1</v>
      </c>
    </row>
    <row r="1395" spans="1:41" x14ac:dyDescent="0.3">
      <c r="A1395" t="str">
        <f t="shared" si="85"/>
        <v>31002-31001</v>
      </c>
      <c r="B1395">
        <v>31002</v>
      </c>
      <c r="C1395">
        <v>31001</v>
      </c>
      <c r="D1395">
        <v>10</v>
      </c>
      <c r="E1395">
        <v>0</v>
      </c>
      <c r="F1395">
        <v>10</v>
      </c>
      <c r="G1395">
        <v>0</v>
      </c>
      <c r="H1395">
        <v>34</v>
      </c>
      <c r="I1395">
        <v>34</v>
      </c>
      <c r="J1395">
        <v>949</v>
      </c>
      <c r="K1395" t="s">
        <v>467</v>
      </c>
      <c r="O1395" t="str">
        <f t="shared" si="86"/>
        <v>16012-36004</v>
      </c>
      <c r="P1395">
        <v>16012</v>
      </c>
      <c r="Q1395">
        <v>36004</v>
      </c>
      <c r="R1395">
        <v>1</v>
      </c>
      <c r="S1395">
        <v>40</v>
      </c>
      <c r="T1395" t="s">
        <v>256</v>
      </c>
      <c r="U1395">
        <v>58</v>
      </c>
      <c r="V1395">
        <v>2000</v>
      </c>
      <c r="W1395">
        <v>4</v>
      </c>
      <c r="X1395">
        <v>0</v>
      </c>
      <c r="Y1395" t="s">
        <v>264</v>
      </c>
      <c r="AA1395" t="str">
        <f t="shared" si="87"/>
        <v>31002-31001</v>
      </c>
      <c r="AB1395">
        <v>31002</v>
      </c>
      <c r="AC1395">
        <v>31001</v>
      </c>
      <c r="AD1395">
        <v>10</v>
      </c>
      <c r="AE1395">
        <v>87</v>
      </c>
      <c r="AF1395">
        <v>949</v>
      </c>
      <c r="AG1395">
        <v>5</v>
      </c>
      <c r="AH1395">
        <v>0</v>
      </c>
      <c r="AI1395">
        <v>0</v>
      </c>
      <c r="AJ1395" t="s">
        <v>166</v>
      </c>
      <c r="AL1395" s="13" t="str">
        <f t="shared" si="88"/>
        <v>6018-6019</v>
      </c>
      <c r="AM1395" s="13">
        <v>6018</v>
      </c>
      <c r="AN1395" s="13">
        <v>6019</v>
      </c>
      <c r="AO1395" s="13">
        <v>1</v>
      </c>
    </row>
    <row r="1396" spans="1:41" x14ac:dyDescent="0.3">
      <c r="A1396" t="str">
        <f t="shared" si="85"/>
        <v>31002-31004</v>
      </c>
      <c r="B1396">
        <v>31002</v>
      </c>
      <c r="C1396">
        <v>31004</v>
      </c>
      <c r="D1396">
        <v>7</v>
      </c>
      <c r="E1396">
        <v>1</v>
      </c>
      <c r="F1396">
        <v>8</v>
      </c>
      <c r="G1396">
        <v>94</v>
      </c>
      <c r="H1396">
        <v>33</v>
      </c>
      <c r="I1396">
        <v>127</v>
      </c>
      <c r="J1396">
        <v>3561</v>
      </c>
      <c r="K1396" t="s">
        <v>307</v>
      </c>
      <c r="O1396" t="str">
        <f t="shared" si="86"/>
        <v>36004-36014</v>
      </c>
      <c r="P1396">
        <v>36004</v>
      </c>
      <c r="Q1396">
        <v>36014</v>
      </c>
      <c r="R1396">
        <v>1</v>
      </c>
      <c r="S1396">
        <v>37</v>
      </c>
      <c r="T1396" t="s">
        <v>256</v>
      </c>
      <c r="U1396">
        <v>389</v>
      </c>
      <c r="V1396">
        <v>2000</v>
      </c>
      <c r="W1396">
        <v>4</v>
      </c>
      <c r="X1396">
        <v>0</v>
      </c>
      <c r="Y1396" t="s">
        <v>264</v>
      </c>
      <c r="AA1396" t="str">
        <f t="shared" si="87"/>
        <v>31002-31004</v>
      </c>
      <c r="AB1396">
        <v>31002</v>
      </c>
      <c r="AC1396">
        <v>31004</v>
      </c>
      <c r="AD1396">
        <v>7</v>
      </c>
      <c r="AE1396">
        <v>62</v>
      </c>
      <c r="AF1396">
        <v>3561</v>
      </c>
      <c r="AG1396">
        <v>5</v>
      </c>
      <c r="AH1396">
        <v>0</v>
      </c>
      <c r="AI1396">
        <v>94</v>
      </c>
      <c r="AJ1396" t="s">
        <v>307</v>
      </c>
      <c r="AL1396" s="13" t="str">
        <f t="shared" si="88"/>
        <v>6018-6026</v>
      </c>
      <c r="AM1396" s="13">
        <v>6018</v>
      </c>
      <c r="AN1396" s="13">
        <v>6026</v>
      </c>
      <c r="AO1396" s="13">
        <v>1</v>
      </c>
    </row>
    <row r="1397" spans="1:41" x14ac:dyDescent="0.3">
      <c r="A1397" t="str">
        <f t="shared" si="85"/>
        <v>31003-22001</v>
      </c>
      <c r="B1397">
        <v>31003</v>
      </c>
      <c r="C1397">
        <v>22001</v>
      </c>
      <c r="D1397">
        <v>14</v>
      </c>
      <c r="E1397">
        <v>6</v>
      </c>
      <c r="F1397">
        <v>20</v>
      </c>
      <c r="G1397">
        <v>254</v>
      </c>
      <c r="H1397">
        <v>99</v>
      </c>
      <c r="I1397">
        <v>353</v>
      </c>
      <c r="J1397">
        <v>3600</v>
      </c>
      <c r="K1397" t="s">
        <v>431</v>
      </c>
      <c r="O1397" t="str">
        <f t="shared" si="86"/>
        <v>18003-18004</v>
      </c>
      <c r="P1397">
        <v>18003</v>
      </c>
      <c r="Q1397">
        <v>18004</v>
      </c>
      <c r="R1397">
        <v>1</v>
      </c>
      <c r="S1397">
        <v>83</v>
      </c>
      <c r="T1397" t="s">
        <v>256</v>
      </c>
      <c r="U1397">
        <v>42</v>
      </c>
      <c r="V1397">
        <v>2800</v>
      </c>
      <c r="W1397">
        <v>2</v>
      </c>
      <c r="X1397">
        <v>0</v>
      </c>
      <c r="Y1397" t="s">
        <v>270</v>
      </c>
      <c r="AA1397" t="str">
        <f t="shared" si="87"/>
        <v>31003-22001</v>
      </c>
      <c r="AB1397">
        <v>31003</v>
      </c>
      <c r="AC1397">
        <v>22001</v>
      </c>
      <c r="AD1397">
        <v>14</v>
      </c>
      <c r="AE1397">
        <v>119</v>
      </c>
      <c r="AF1397">
        <v>3600</v>
      </c>
      <c r="AG1397">
        <v>3</v>
      </c>
      <c r="AH1397">
        <v>0</v>
      </c>
      <c r="AI1397">
        <v>254</v>
      </c>
      <c r="AJ1397" t="s">
        <v>305</v>
      </c>
      <c r="AL1397" s="13" t="str">
        <f t="shared" si="88"/>
        <v>6019-6011</v>
      </c>
      <c r="AM1397" s="13">
        <v>6019</v>
      </c>
      <c r="AN1397" s="13">
        <v>6011</v>
      </c>
      <c r="AO1397" s="13">
        <v>2</v>
      </c>
    </row>
    <row r="1398" spans="1:41" x14ac:dyDescent="0.3">
      <c r="A1398" t="str">
        <f t="shared" si="85"/>
        <v>31003-31005</v>
      </c>
      <c r="B1398">
        <v>31003</v>
      </c>
      <c r="C1398">
        <v>31005</v>
      </c>
      <c r="D1398">
        <v>11</v>
      </c>
      <c r="E1398">
        <v>3</v>
      </c>
      <c r="F1398">
        <v>14</v>
      </c>
      <c r="G1398">
        <v>162</v>
      </c>
      <c r="H1398">
        <v>12</v>
      </c>
      <c r="I1398">
        <v>174</v>
      </c>
      <c r="J1398">
        <v>1700</v>
      </c>
      <c r="K1398" t="s">
        <v>468</v>
      </c>
      <c r="O1398" t="str">
        <f t="shared" si="86"/>
        <v>15002-15001</v>
      </c>
      <c r="P1398">
        <v>15002</v>
      </c>
      <c r="Q1398">
        <v>15001</v>
      </c>
      <c r="R1398">
        <v>1</v>
      </c>
      <c r="S1398">
        <v>39</v>
      </c>
      <c r="T1398" t="s">
        <v>256</v>
      </c>
      <c r="U1398">
        <v>138</v>
      </c>
      <c r="V1398">
        <v>2000</v>
      </c>
      <c r="W1398">
        <v>5</v>
      </c>
      <c r="X1398">
        <v>0</v>
      </c>
      <c r="Y1398" t="s">
        <v>96</v>
      </c>
      <c r="AA1398" t="str">
        <f t="shared" si="87"/>
        <v>31003-31005</v>
      </c>
      <c r="AB1398">
        <v>31003</v>
      </c>
      <c r="AC1398">
        <v>31005</v>
      </c>
      <c r="AD1398">
        <v>11</v>
      </c>
      <c r="AE1398">
        <v>82</v>
      </c>
      <c r="AF1398">
        <v>1700</v>
      </c>
      <c r="AG1398">
        <v>4</v>
      </c>
      <c r="AH1398">
        <v>0</v>
      </c>
      <c r="AI1398">
        <v>162</v>
      </c>
      <c r="AJ1398" t="s">
        <v>152</v>
      </c>
      <c r="AL1398" s="13" t="str">
        <f t="shared" si="88"/>
        <v>6019-6018</v>
      </c>
      <c r="AM1398" s="13">
        <v>6019</v>
      </c>
      <c r="AN1398" s="13">
        <v>6018</v>
      </c>
      <c r="AO1398" s="13">
        <v>1</v>
      </c>
    </row>
    <row r="1399" spans="1:41" x14ac:dyDescent="0.3">
      <c r="A1399" t="str">
        <f t="shared" si="85"/>
        <v>31003-31001</v>
      </c>
      <c r="B1399">
        <v>31003</v>
      </c>
      <c r="C1399">
        <v>31001</v>
      </c>
      <c r="D1399">
        <v>14</v>
      </c>
      <c r="E1399">
        <v>18</v>
      </c>
      <c r="F1399">
        <v>32</v>
      </c>
      <c r="G1399">
        <v>883</v>
      </c>
      <c r="H1399">
        <v>316</v>
      </c>
      <c r="I1399">
        <v>1199</v>
      </c>
      <c r="J1399">
        <v>3500</v>
      </c>
      <c r="K1399" t="s">
        <v>431</v>
      </c>
      <c r="O1399" t="str">
        <f t="shared" si="86"/>
        <v>15001-33001</v>
      </c>
      <c r="P1399">
        <v>15001</v>
      </c>
      <c r="Q1399">
        <v>33001</v>
      </c>
      <c r="R1399">
        <v>1</v>
      </c>
      <c r="S1399">
        <v>26</v>
      </c>
      <c r="T1399" t="s">
        <v>256</v>
      </c>
      <c r="U1399">
        <v>138</v>
      </c>
      <c r="V1399">
        <v>1800</v>
      </c>
      <c r="W1399">
        <v>5</v>
      </c>
      <c r="X1399">
        <v>0</v>
      </c>
      <c r="Y1399" t="s">
        <v>94</v>
      </c>
      <c r="AA1399" t="str">
        <f t="shared" si="87"/>
        <v>31003-31001</v>
      </c>
      <c r="AB1399">
        <v>31003</v>
      </c>
      <c r="AC1399">
        <v>31001</v>
      </c>
      <c r="AD1399">
        <v>14</v>
      </c>
      <c r="AE1399">
        <v>121</v>
      </c>
      <c r="AF1399">
        <v>3500</v>
      </c>
      <c r="AG1399">
        <v>3</v>
      </c>
      <c r="AH1399">
        <v>0</v>
      </c>
      <c r="AI1399">
        <v>883</v>
      </c>
      <c r="AJ1399" t="s">
        <v>305</v>
      </c>
      <c r="AL1399" s="13" t="str">
        <f t="shared" si="88"/>
        <v>6019-6020</v>
      </c>
      <c r="AM1399" s="13">
        <v>6019</v>
      </c>
      <c r="AN1399" s="13">
        <v>6020</v>
      </c>
      <c r="AO1399" s="13">
        <v>1</v>
      </c>
    </row>
    <row r="1400" spans="1:41" x14ac:dyDescent="0.3">
      <c r="A1400" t="str">
        <f t="shared" si="85"/>
        <v>31004-31005</v>
      </c>
      <c r="B1400">
        <v>31004</v>
      </c>
      <c r="C1400">
        <v>31005</v>
      </c>
      <c r="D1400">
        <v>9</v>
      </c>
      <c r="E1400">
        <v>1</v>
      </c>
      <c r="F1400">
        <v>10</v>
      </c>
      <c r="G1400">
        <v>94</v>
      </c>
      <c r="H1400">
        <v>0</v>
      </c>
      <c r="I1400">
        <v>94</v>
      </c>
      <c r="J1400">
        <v>1700</v>
      </c>
      <c r="K1400" t="s">
        <v>307</v>
      </c>
      <c r="O1400" t="str">
        <f t="shared" si="86"/>
        <v>2001-37001</v>
      </c>
      <c r="P1400">
        <v>2001</v>
      </c>
      <c r="Q1400">
        <v>37001</v>
      </c>
      <c r="R1400">
        <v>1</v>
      </c>
      <c r="S1400">
        <v>28</v>
      </c>
      <c r="T1400" t="s">
        <v>256</v>
      </c>
      <c r="U1400">
        <v>119</v>
      </c>
      <c r="V1400">
        <v>2060</v>
      </c>
      <c r="W1400">
        <v>5</v>
      </c>
      <c r="X1400">
        <v>0</v>
      </c>
      <c r="Y1400" t="s">
        <v>298</v>
      </c>
      <c r="AA1400" t="str">
        <f t="shared" si="87"/>
        <v>31004-31005</v>
      </c>
      <c r="AB1400">
        <v>31004</v>
      </c>
      <c r="AC1400">
        <v>31005</v>
      </c>
      <c r="AD1400">
        <v>9</v>
      </c>
      <c r="AE1400">
        <v>63</v>
      </c>
      <c r="AF1400">
        <v>1700</v>
      </c>
      <c r="AG1400">
        <v>5</v>
      </c>
      <c r="AH1400">
        <v>0</v>
      </c>
      <c r="AI1400">
        <v>94</v>
      </c>
      <c r="AJ1400" t="s">
        <v>307</v>
      </c>
      <c r="AL1400" s="13" t="str">
        <f t="shared" si="88"/>
        <v>6020-6021</v>
      </c>
      <c r="AM1400" s="13">
        <v>6020</v>
      </c>
      <c r="AN1400" s="13">
        <v>6021</v>
      </c>
      <c r="AO1400" s="13">
        <v>1</v>
      </c>
    </row>
    <row r="1401" spans="1:41" x14ac:dyDescent="0.3">
      <c r="A1401" t="str">
        <f t="shared" si="85"/>
        <v>31004-31008</v>
      </c>
      <c r="B1401">
        <v>31004</v>
      </c>
      <c r="C1401">
        <v>31008</v>
      </c>
      <c r="D1401">
        <v>13</v>
      </c>
      <c r="E1401">
        <v>0</v>
      </c>
      <c r="F1401">
        <v>13</v>
      </c>
      <c r="G1401">
        <v>0</v>
      </c>
      <c r="H1401">
        <v>32</v>
      </c>
      <c r="I1401">
        <v>32</v>
      </c>
      <c r="J1401">
        <v>1000</v>
      </c>
      <c r="K1401" t="s">
        <v>469</v>
      </c>
      <c r="O1401" t="str">
        <f t="shared" si="86"/>
        <v>37001-37003</v>
      </c>
      <c r="P1401">
        <v>37001</v>
      </c>
      <c r="Q1401">
        <v>37003</v>
      </c>
      <c r="R1401">
        <v>1</v>
      </c>
      <c r="S1401">
        <v>28</v>
      </c>
      <c r="T1401" t="s">
        <v>256</v>
      </c>
      <c r="U1401">
        <v>267</v>
      </c>
      <c r="V1401">
        <v>2000</v>
      </c>
      <c r="W1401">
        <v>5</v>
      </c>
      <c r="X1401">
        <v>0</v>
      </c>
      <c r="Y1401" t="s">
        <v>298</v>
      </c>
      <c r="AA1401" t="str">
        <f t="shared" si="87"/>
        <v>31004-31008</v>
      </c>
      <c r="AB1401">
        <v>31004</v>
      </c>
      <c r="AC1401">
        <v>31008</v>
      </c>
      <c r="AD1401">
        <v>13</v>
      </c>
      <c r="AE1401">
        <v>81</v>
      </c>
      <c r="AF1401">
        <v>1000</v>
      </c>
      <c r="AG1401">
        <v>5</v>
      </c>
      <c r="AH1401">
        <v>0</v>
      </c>
      <c r="AI1401">
        <v>0</v>
      </c>
      <c r="AJ1401" t="s">
        <v>167</v>
      </c>
      <c r="AL1401" s="13" t="str">
        <f t="shared" si="88"/>
        <v>6020-6034</v>
      </c>
      <c r="AM1401" s="13">
        <v>6020</v>
      </c>
      <c r="AN1401" s="13">
        <v>6034</v>
      </c>
      <c r="AO1401" s="13">
        <v>2</v>
      </c>
    </row>
    <row r="1402" spans="1:41" x14ac:dyDescent="0.3">
      <c r="A1402" t="str">
        <f t="shared" si="85"/>
        <v>31005-31009</v>
      </c>
      <c r="B1402">
        <v>31005</v>
      </c>
      <c r="C1402">
        <v>31009</v>
      </c>
      <c r="D1402">
        <v>10</v>
      </c>
      <c r="E1402">
        <v>15</v>
      </c>
      <c r="F1402">
        <v>25</v>
      </c>
      <c r="G1402">
        <v>256</v>
      </c>
      <c r="H1402">
        <v>13</v>
      </c>
      <c r="I1402">
        <v>269</v>
      </c>
      <c r="J1402">
        <v>535</v>
      </c>
      <c r="K1402" t="s">
        <v>468</v>
      </c>
      <c r="O1402" t="str">
        <f t="shared" si="86"/>
        <v>37003-37004</v>
      </c>
      <c r="P1402">
        <v>37003</v>
      </c>
      <c r="Q1402">
        <v>37004</v>
      </c>
      <c r="R1402">
        <v>1</v>
      </c>
      <c r="S1402">
        <v>32</v>
      </c>
      <c r="T1402" t="s">
        <v>256</v>
      </c>
      <c r="U1402">
        <v>288</v>
      </c>
      <c r="V1402">
        <v>2000</v>
      </c>
      <c r="W1402">
        <v>5</v>
      </c>
      <c r="X1402">
        <v>0</v>
      </c>
      <c r="Y1402" t="s">
        <v>153</v>
      </c>
      <c r="AA1402" t="str">
        <f t="shared" si="87"/>
        <v>31005-31009</v>
      </c>
      <c r="AB1402">
        <v>31005</v>
      </c>
      <c r="AC1402">
        <v>31009</v>
      </c>
      <c r="AD1402">
        <v>10</v>
      </c>
      <c r="AE1402">
        <v>80</v>
      </c>
      <c r="AF1402">
        <v>535</v>
      </c>
      <c r="AG1402">
        <v>4</v>
      </c>
      <c r="AH1402">
        <v>0</v>
      </c>
      <c r="AI1402">
        <v>256</v>
      </c>
      <c r="AJ1402" t="s">
        <v>152</v>
      </c>
      <c r="AL1402" s="13" t="str">
        <f t="shared" si="88"/>
        <v>6020-6012</v>
      </c>
      <c r="AM1402" s="13">
        <v>6020</v>
      </c>
      <c r="AN1402" s="13">
        <v>6012</v>
      </c>
      <c r="AO1402" s="13">
        <v>2</v>
      </c>
    </row>
    <row r="1403" spans="1:41" x14ac:dyDescent="0.3">
      <c r="A1403" t="str">
        <f t="shared" si="85"/>
        <v>31005-31003</v>
      </c>
      <c r="B1403">
        <v>31005</v>
      </c>
      <c r="C1403">
        <v>31003</v>
      </c>
      <c r="D1403">
        <v>8</v>
      </c>
      <c r="E1403">
        <v>25</v>
      </c>
      <c r="F1403">
        <v>33</v>
      </c>
      <c r="G1403">
        <v>1110</v>
      </c>
      <c r="H1403">
        <v>0</v>
      </c>
      <c r="I1403">
        <v>1110</v>
      </c>
      <c r="J1403">
        <v>1400</v>
      </c>
      <c r="K1403" t="s">
        <v>468</v>
      </c>
      <c r="O1403" t="str">
        <f t="shared" si="86"/>
        <v>37004-37005</v>
      </c>
      <c r="P1403">
        <v>37004</v>
      </c>
      <c r="Q1403">
        <v>37005</v>
      </c>
      <c r="R1403">
        <v>1</v>
      </c>
      <c r="S1403">
        <v>36</v>
      </c>
      <c r="T1403" t="s">
        <v>256</v>
      </c>
      <c r="U1403">
        <v>307</v>
      </c>
      <c r="V1403">
        <v>486</v>
      </c>
      <c r="W1403">
        <v>5</v>
      </c>
      <c r="X1403">
        <v>0</v>
      </c>
      <c r="Y1403" t="s">
        <v>153</v>
      </c>
      <c r="AA1403" t="str">
        <f t="shared" si="87"/>
        <v>31005-31003</v>
      </c>
      <c r="AB1403">
        <v>31005</v>
      </c>
      <c r="AC1403">
        <v>31003</v>
      </c>
      <c r="AD1403">
        <v>8</v>
      </c>
      <c r="AE1403">
        <v>82</v>
      </c>
      <c r="AF1403">
        <v>1400</v>
      </c>
      <c r="AG1403">
        <v>4</v>
      </c>
      <c r="AH1403">
        <v>0</v>
      </c>
      <c r="AI1403">
        <v>1110</v>
      </c>
      <c r="AJ1403" t="s">
        <v>152</v>
      </c>
      <c r="AL1403" s="13" t="str">
        <f t="shared" si="88"/>
        <v>6021-6013</v>
      </c>
      <c r="AM1403" s="13">
        <v>6021</v>
      </c>
      <c r="AN1403" s="13">
        <v>6013</v>
      </c>
      <c r="AO1403" s="13">
        <v>1</v>
      </c>
    </row>
    <row r="1404" spans="1:41" x14ac:dyDescent="0.3">
      <c r="A1404" t="str">
        <f t="shared" si="85"/>
        <v>31006-31002</v>
      </c>
      <c r="B1404">
        <v>31006</v>
      </c>
      <c r="C1404">
        <v>31002</v>
      </c>
      <c r="D1404">
        <v>12</v>
      </c>
      <c r="E1404">
        <v>1</v>
      </c>
      <c r="F1404">
        <v>13</v>
      </c>
      <c r="G1404">
        <v>0</v>
      </c>
      <c r="H1404">
        <v>34</v>
      </c>
      <c r="I1404">
        <v>34</v>
      </c>
      <c r="J1404">
        <v>1000</v>
      </c>
      <c r="K1404" t="s">
        <v>467</v>
      </c>
      <c r="O1404" t="str">
        <f t="shared" si="86"/>
        <v>37005-28016</v>
      </c>
      <c r="P1404">
        <v>37005</v>
      </c>
      <c r="Q1404">
        <v>28016</v>
      </c>
      <c r="R1404">
        <v>1</v>
      </c>
      <c r="S1404">
        <v>31</v>
      </c>
      <c r="T1404" t="s">
        <v>256</v>
      </c>
      <c r="U1404">
        <v>109</v>
      </c>
      <c r="V1404">
        <v>900</v>
      </c>
      <c r="W1404">
        <v>5</v>
      </c>
      <c r="X1404">
        <v>0</v>
      </c>
      <c r="Y1404" t="s">
        <v>153</v>
      </c>
      <c r="AA1404" t="str">
        <f t="shared" si="87"/>
        <v>31006-31002</v>
      </c>
      <c r="AB1404">
        <v>31006</v>
      </c>
      <c r="AC1404">
        <v>31002</v>
      </c>
      <c r="AD1404">
        <v>12</v>
      </c>
      <c r="AE1404">
        <v>82</v>
      </c>
      <c r="AF1404">
        <v>1000</v>
      </c>
      <c r="AG1404">
        <v>5</v>
      </c>
      <c r="AH1404">
        <v>0</v>
      </c>
      <c r="AI1404">
        <v>0</v>
      </c>
      <c r="AJ1404" t="s">
        <v>166</v>
      </c>
      <c r="AL1404" s="13" t="str">
        <f t="shared" si="88"/>
        <v>6021-6022</v>
      </c>
      <c r="AM1404" s="13">
        <v>6021</v>
      </c>
      <c r="AN1404" s="13">
        <v>6022</v>
      </c>
      <c r="AO1404" s="13">
        <v>1</v>
      </c>
    </row>
    <row r="1405" spans="1:41" x14ac:dyDescent="0.3">
      <c r="A1405" t="str">
        <f t="shared" si="85"/>
        <v>31006-4016</v>
      </c>
      <c r="B1405">
        <v>31006</v>
      </c>
      <c r="C1405">
        <v>4016</v>
      </c>
      <c r="D1405">
        <v>4</v>
      </c>
      <c r="E1405">
        <v>12</v>
      </c>
      <c r="F1405">
        <v>16</v>
      </c>
      <c r="G1405">
        <v>459</v>
      </c>
      <c r="H1405">
        <v>725</v>
      </c>
      <c r="I1405">
        <v>1184</v>
      </c>
      <c r="J1405">
        <v>1781</v>
      </c>
      <c r="K1405" t="s">
        <v>306</v>
      </c>
      <c r="O1405" t="str">
        <f t="shared" si="86"/>
        <v>28016-28015</v>
      </c>
      <c r="P1405">
        <v>28016</v>
      </c>
      <c r="Q1405">
        <v>28015</v>
      </c>
      <c r="R1405">
        <v>1</v>
      </c>
      <c r="S1405">
        <v>31</v>
      </c>
      <c r="T1405" t="s">
        <v>256</v>
      </c>
      <c r="U1405">
        <v>74</v>
      </c>
      <c r="V1405">
        <v>2000</v>
      </c>
      <c r="W1405">
        <v>5</v>
      </c>
      <c r="X1405">
        <v>0</v>
      </c>
      <c r="Y1405" t="s">
        <v>153</v>
      </c>
      <c r="AA1405" t="str">
        <f t="shared" si="87"/>
        <v>31006-4016</v>
      </c>
      <c r="AB1405">
        <v>31006</v>
      </c>
      <c r="AC1405">
        <v>4016</v>
      </c>
      <c r="AD1405">
        <v>4</v>
      </c>
      <c r="AE1405">
        <v>67</v>
      </c>
      <c r="AF1405">
        <v>1781</v>
      </c>
      <c r="AG1405">
        <v>3</v>
      </c>
      <c r="AH1405">
        <v>0</v>
      </c>
      <c r="AI1405">
        <v>459</v>
      </c>
      <c r="AJ1405" t="s">
        <v>306</v>
      </c>
      <c r="AL1405" s="13" t="str">
        <f t="shared" si="88"/>
        <v>6022-6014</v>
      </c>
      <c r="AM1405" s="13">
        <v>6022</v>
      </c>
      <c r="AN1405" s="13">
        <v>6014</v>
      </c>
      <c r="AO1405" s="13">
        <v>1</v>
      </c>
    </row>
    <row r="1406" spans="1:41" x14ac:dyDescent="0.3">
      <c r="A1406" t="str">
        <f t="shared" si="85"/>
        <v>31007-31012</v>
      </c>
      <c r="B1406">
        <v>31007</v>
      </c>
      <c r="C1406">
        <v>31012</v>
      </c>
      <c r="D1406">
        <v>19</v>
      </c>
      <c r="E1406">
        <v>11</v>
      </c>
      <c r="F1406">
        <v>30</v>
      </c>
      <c r="G1406">
        <v>13</v>
      </c>
      <c r="H1406">
        <v>106</v>
      </c>
      <c r="I1406">
        <v>119</v>
      </c>
      <c r="J1406">
        <v>807</v>
      </c>
      <c r="K1406" t="s">
        <v>470</v>
      </c>
      <c r="O1406" t="str">
        <f t="shared" si="86"/>
        <v>28015-32008</v>
      </c>
      <c r="P1406">
        <v>28015</v>
      </c>
      <c r="Q1406">
        <v>32008</v>
      </c>
      <c r="R1406">
        <v>1</v>
      </c>
      <c r="S1406">
        <v>35</v>
      </c>
      <c r="T1406" t="s">
        <v>256</v>
      </c>
      <c r="U1406">
        <v>205</v>
      </c>
      <c r="V1406">
        <v>1000</v>
      </c>
      <c r="W1406">
        <v>5</v>
      </c>
      <c r="X1406">
        <v>0</v>
      </c>
      <c r="Y1406" t="s">
        <v>152</v>
      </c>
      <c r="AA1406" t="str">
        <f t="shared" si="87"/>
        <v>31007-31012</v>
      </c>
      <c r="AB1406">
        <v>31007</v>
      </c>
      <c r="AC1406">
        <v>31012</v>
      </c>
      <c r="AD1406">
        <v>19</v>
      </c>
      <c r="AE1406">
        <v>118</v>
      </c>
      <c r="AF1406">
        <v>807</v>
      </c>
      <c r="AG1406">
        <v>5</v>
      </c>
      <c r="AH1406">
        <v>0</v>
      </c>
      <c r="AI1406">
        <v>13</v>
      </c>
      <c r="AJ1406" t="s">
        <v>168</v>
      </c>
      <c r="AL1406" s="13" t="str">
        <f t="shared" si="88"/>
        <v>6022-6035</v>
      </c>
      <c r="AM1406" s="13">
        <v>6022</v>
      </c>
      <c r="AN1406" s="13">
        <v>6035</v>
      </c>
      <c r="AO1406" s="13">
        <v>1</v>
      </c>
    </row>
    <row r="1407" spans="1:41" x14ac:dyDescent="0.3">
      <c r="A1407" t="str">
        <f t="shared" si="85"/>
        <v>31007-31006</v>
      </c>
      <c r="B1407">
        <v>31007</v>
      </c>
      <c r="C1407">
        <v>31006</v>
      </c>
      <c r="D1407">
        <v>2</v>
      </c>
      <c r="E1407">
        <v>2</v>
      </c>
      <c r="F1407">
        <v>4</v>
      </c>
      <c r="G1407">
        <v>459</v>
      </c>
      <c r="H1407">
        <v>759</v>
      </c>
      <c r="I1407">
        <v>1218</v>
      </c>
      <c r="J1407">
        <v>3561</v>
      </c>
      <c r="K1407" t="s">
        <v>306</v>
      </c>
      <c r="O1407" t="str">
        <f t="shared" si="86"/>
        <v>32004-32008</v>
      </c>
      <c r="P1407">
        <v>32004</v>
      </c>
      <c r="Q1407">
        <v>32008</v>
      </c>
      <c r="R1407">
        <v>1</v>
      </c>
      <c r="S1407">
        <v>29</v>
      </c>
      <c r="T1407" t="s">
        <v>256</v>
      </c>
      <c r="U1407">
        <v>118</v>
      </c>
      <c r="V1407">
        <v>2000</v>
      </c>
      <c r="W1407">
        <v>5</v>
      </c>
      <c r="X1407">
        <v>0</v>
      </c>
      <c r="Y1407" t="s">
        <v>301</v>
      </c>
      <c r="AA1407" t="str">
        <f t="shared" si="87"/>
        <v>31007-31006</v>
      </c>
      <c r="AB1407">
        <v>31007</v>
      </c>
      <c r="AC1407">
        <v>31006</v>
      </c>
      <c r="AD1407">
        <v>2</v>
      </c>
      <c r="AE1407">
        <v>28</v>
      </c>
      <c r="AF1407">
        <v>3561</v>
      </c>
      <c r="AG1407">
        <v>3</v>
      </c>
      <c r="AH1407">
        <v>0</v>
      </c>
      <c r="AI1407">
        <v>459</v>
      </c>
      <c r="AJ1407" t="s">
        <v>306</v>
      </c>
      <c r="AL1407" s="13" t="str">
        <f t="shared" si="88"/>
        <v>6023-6015</v>
      </c>
      <c r="AM1407" s="13">
        <v>6023</v>
      </c>
      <c r="AN1407" s="13">
        <v>6015</v>
      </c>
      <c r="AO1407" s="13">
        <v>1</v>
      </c>
    </row>
    <row r="1408" spans="1:41" x14ac:dyDescent="0.3">
      <c r="A1408" t="str">
        <f t="shared" si="85"/>
        <v>31008-31007</v>
      </c>
      <c r="B1408">
        <v>31008</v>
      </c>
      <c r="C1408">
        <v>31007</v>
      </c>
      <c r="D1408">
        <v>2</v>
      </c>
      <c r="E1408">
        <v>3</v>
      </c>
      <c r="F1408">
        <v>5</v>
      </c>
      <c r="G1408">
        <v>472</v>
      </c>
      <c r="H1408">
        <v>865</v>
      </c>
      <c r="I1408">
        <v>1337</v>
      </c>
      <c r="J1408">
        <v>3561</v>
      </c>
      <c r="K1408" t="s">
        <v>306</v>
      </c>
      <c r="O1408" t="str">
        <f t="shared" si="86"/>
        <v>32008-28015</v>
      </c>
      <c r="P1408">
        <v>32008</v>
      </c>
      <c r="Q1408">
        <v>28015</v>
      </c>
      <c r="R1408">
        <v>1</v>
      </c>
      <c r="S1408">
        <v>29</v>
      </c>
      <c r="T1408" t="s">
        <v>256</v>
      </c>
      <c r="U1408">
        <v>205</v>
      </c>
      <c r="V1408">
        <v>2060</v>
      </c>
      <c r="W1408">
        <v>5</v>
      </c>
      <c r="X1408">
        <v>0</v>
      </c>
      <c r="Y1408" t="s">
        <v>302</v>
      </c>
      <c r="AA1408" t="str">
        <f t="shared" si="87"/>
        <v>31008-31007</v>
      </c>
      <c r="AB1408">
        <v>31008</v>
      </c>
      <c r="AC1408">
        <v>31007</v>
      </c>
      <c r="AD1408">
        <v>2</v>
      </c>
      <c r="AE1408">
        <v>34</v>
      </c>
      <c r="AF1408">
        <v>3561</v>
      </c>
      <c r="AG1408">
        <v>3</v>
      </c>
      <c r="AH1408">
        <v>0</v>
      </c>
      <c r="AI1408">
        <v>472</v>
      </c>
      <c r="AJ1408" t="s">
        <v>306</v>
      </c>
      <c r="AL1408" s="13" t="str">
        <f t="shared" si="88"/>
        <v>6023-6024</v>
      </c>
      <c r="AM1408" s="13">
        <v>6023</v>
      </c>
      <c r="AN1408" s="13">
        <v>6024</v>
      </c>
      <c r="AO1408" s="13">
        <v>1</v>
      </c>
    </row>
    <row r="1409" spans="1:41" x14ac:dyDescent="0.3">
      <c r="A1409" t="str">
        <f t="shared" si="85"/>
        <v>31009-31005</v>
      </c>
      <c r="B1409">
        <v>31009</v>
      </c>
      <c r="C1409">
        <v>31005</v>
      </c>
      <c r="D1409">
        <v>9</v>
      </c>
      <c r="E1409">
        <v>22</v>
      </c>
      <c r="F1409">
        <v>31</v>
      </c>
      <c r="G1409">
        <v>1110</v>
      </c>
      <c r="H1409">
        <v>0</v>
      </c>
      <c r="I1409">
        <v>1110</v>
      </c>
      <c r="J1409">
        <v>1575</v>
      </c>
      <c r="K1409" t="s">
        <v>468</v>
      </c>
      <c r="O1409" t="str">
        <f t="shared" si="86"/>
        <v>28015-28016</v>
      </c>
      <c r="P1409">
        <v>28015</v>
      </c>
      <c r="Q1409">
        <v>28016</v>
      </c>
      <c r="R1409">
        <v>1</v>
      </c>
      <c r="S1409">
        <v>26</v>
      </c>
      <c r="T1409" t="s">
        <v>256</v>
      </c>
      <c r="U1409">
        <v>74</v>
      </c>
      <c r="V1409">
        <v>2000</v>
      </c>
      <c r="W1409">
        <v>5</v>
      </c>
      <c r="X1409">
        <v>0</v>
      </c>
      <c r="Y1409" t="s">
        <v>153</v>
      </c>
      <c r="AA1409" t="str">
        <f t="shared" si="87"/>
        <v>31009-31005</v>
      </c>
      <c r="AB1409">
        <v>31009</v>
      </c>
      <c r="AC1409">
        <v>31005</v>
      </c>
      <c r="AD1409">
        <v>9</v>
      </c>
      <c r="AE1409">
        <v>80</v>
      </c>
      <c r="AF1409">
        <v>1575</v>
      </c>
      <c r="AG1409">
        <v>4</v>
      </c>
      <c r="AH1409">
        <v>0</v>
      </c>
      <c r="AI1409">
        <v>1110</v>
      </c>
      <c r="AJ1409" t="s">
        <v>152</v>
      </c>
      <c r="AL1409" s="13" t="str">
        <f t="shared" si="88"/>
        <v>6023-6030</v>
      </c>
      <c r="AM1409" s="13">
        <v>6023</v>
      </c>
      <c r="AN1409" s="13">
        <v>6030</v>
      </c>
      <c r="AO1409" s="13">
        <v>1</v>
      </c>
    </row>
    <row r="1410" spans="1:41" x14ac:dyDescent="0.3">
      <c r="A1410" t="str">
        <f t="shared" si="85"/>
        <v>31009-31008</v>
      </c>
      <c r="B1410">
        <v>31009</v>
      </c>
      <c r="C1410">
        <v>31008</v>
      </c>
      <c r="D1410">
        <v>4</v>
      </c>
      <c r="E1410">
        <v>6</v>
      </c>
      <c r="F1410">
        <v>10</v>
      </c>
      <c r="G1410">
        <v>472</v>
      </c>
      <c r="H1410">
        <v>833</v>
      </c>
      <c r="I1410">
        <v>1305</v>
      </c>
      <c r="J1410">
        <v>3780</v>
      </c>
      <c r="K1410" t="s">
        <v>306</v>
      </c>
      <c r="O1410" t="str">
        <f t="shared" si="86"/>
        <v>28016-37005</v>
      </c>
      <c r="P1410">
        <v>28016</v>
      </c>
      <c r="Q1410">
        <v>37005</v>
      </c>
      <c r="R1410">
        <v>1</v>
      </c>
      <c r="S1410">
        <v>22</v>
      </c>
      <c r="T1410" t="s">
        <v>256</v>
      </c>
      <c r="U1410">
        <v>109</v>
      </c>
      <c r="V1410">
        <v>2000</v>
      </c>
      <c r="W1410">
        <v>5</v>
      </c>
      <c r="X1410">
        <v>0</v>
      </c>
      <c r="Y1410" t="s">
        <v>153</v>
      </c>
      <c r="AA1410" t="str">
        <f t="shared" si="87"/>
        <v>31009-31008</v>
      </c>
      <c r="AB1410">
        <v>31009</v>
      </c>
      <c r="AC1410">
        <v>31008</v>
      </c>
      <c r="AD1410">
        <v>4</v>
      </c>
      <c r="AE1410">
        <v>63</v>
      </c>
      <c r="AF1410">
        <v>3780</v>
      </c>
      <c r="AG1410">
        <v>3</v>
      </c>
      <c r="AH1410">
        <v>0</v>
      </c>
      <c r="AI1410">
        <v>472</v>
      </c>
      <c r="AJ1410" t="s">
        <v>306</v>
      </c>
      <c r="AL1410" s="13" t="str">
        <f t="shared" si="88"/>
        <v>6024-6023</v>
      </c>
      <c r="AM1410" s="13">
        <v>6024</v>
      </c>
      <c r="AN1410" s="13">
        <v>6023</v>
      </c>
      <c r="AO1410" s="13">
        <v>1</v>
      </c>
    </row>
    <row r="1411" spans="1:41" x14ac:dyDescent="0.3">
      <c r="A1411" t="str">
        <f t="shared" si="85"/>
        <v>31009-31013</v>
      </c>
      <c r="B1411">
        <v>31009</v>
      </c>
      <c r="C1411">
        <v>31013</v>
      </c>
      <c r="D1411">
        <v>15</v>
      </c>
      <c r="E1411">
        <v>18</v>
      </c>
      <c r="F1411">
        <v>33</v>
      </c>
      <c r="G1411">
        <v>288</v>
      </c>
      <c r="H1411">
        <v>13</v>
      </c>
      <c r="I1411">
        <v>301</v>
      </c>
      <c r="J1411">
        <v>748</v>
      </c>
      <c r="K1411" t="s">
        <v>468</v>
      </c>
      <c r="O1411" t="str">
        <f t="shared" si="86"/>
        <v>37005-37004</v>
      </c>
      <c r="P1411">
        <v>37005</v>
      </c>
      <c r="Q1411">
        <v>37004</v>
      </c>
      <c r="R1411">
        <v>1</v>
      </c>
      <c r="S1411">
        <v>30</v>
      </c>
      <c r="T1411" t="s">
        <v>256</v>
      </c>
      <c r="U1411">
        <v>307</v>
      </c>
      <c r="V1411">
        <v>900</v>
      </c>
      <c r="W1411">
        <v>5</v>
      </c>
      <c r="X1411">
        <v>0</v>
      </c>
      <c r="Y1411" t="s">
        <v>153</v>
      </c>
      <c r="AA1411" t="str">
        <f t="shared" si="87"/>
        <v>31009-31013</v>
      </c>
      <c r="AB1411">
        <v>31009</v>
      </c>
      <c r="AC1411">
        <v>31013</v>
      </c>
      <c r="AD1411">
        <v>15</v>
      </c>
      <c r="AE1411">
        <v>128</v>
      </c>
      <c r="AF1411">
        <v>748</v>
      </c>
      <c r="AG1411">
        <v>4</v>
      </c>
      <c r="AH1411">
        <v>0</v>
      </c>
      <c r="AI1411">
        <v>288</v>
      </c>
      <c r="AJ1411" t="s">
        <v>152</v>
      </c>
      <c r="AL1411" s="13" t="str">
        <f t="shared" si="88"/>
        <v>6024-6027</v>
      </c>
      <c r="AM1411" s="13">
        <v>6024</v>
      </c>
      <c r="AN1411" s="13">
        <v>6027</v>
      </c>
      <c r="AO1411" s="13">
        <v>1</v>
      </c>
    </row>
    <row r="1412" spans="1:41" x14ac:dyDescent="0.3">
      <c r="A1412" t="str">
        <f t="shared" ref="A1412:A1475" si="89">+B1412&amp;-C1412</f>
        <v>31010-31014</v>
      </c>
      <c r="B1412">
        <v>31010</v>
      </c>
      <c r="C1412">
        <v>31014</v>
      </c>
      <c r="D1412">
        <v>15</v>
      </c>
      <c r="E1412">
        <v>18</v>
      </c>
      <c r="F1412">
        <v>33</v>
      </c>
      <c r="G1412">
        <v>0</v>
      </c>
      <c r="H1412">
        <v>248</v>
      </c>
      <c r="I1412">
        <v>248</v>
      </c>
      <c r="J1412">
        <v>1000</v>
      </c>
      <c r="K1412" t="s">
        <v>308</v>
      </c>
      <c r="O1412" t="str">
        <f t="shared" ref="O1412:O1475" si="90">+P1412&amp;-Q1412</f>
        <v>37004-37003</v>
      </c>
      <c r="P1412">
        <v>37004</v>
      </c>
      <c r="Q1412">
        <v>37003</v>
      </c>
      <c r="R1412">
        <v>1</v>
      </c>
      <c r="S1412">
        <v>38</v>
      </c>
      <c r="T1412" t="s">
        <v>256</v>
      </c>
      <c r="U1412">
        <v>288</v>
      </c>
      <c r="V1412">
        <v>2000</v>
      </c>
      <c r="W1412">
        <v>5</v>
      </c>
      <c r="X1412">
        <v>0</v>
      </c>
      <c r="Y1412" t="s">
        <v>153</v>
      </c>
      <c r="AA1412" t="str">
        <f t="shared" ref="AA1412:AA1475" si="91">+AB1412&amp;-AC1412</f>
        <v>31010-31014</v>
      </c>
      <c r="AB1412">
        <v>31010</v>
      </c>
      <c r="AC1412">
        <v>31014</v>
      </c>
      <c r="AD1412">
        <v>15</v>
      </c>
      <c r="AE1412">
        <v>110</v>
      </c>
      <c r="AF1412">
        <v>1000</v>
      </c>
      <c r="AG1412">
        <v>5</v>
      </c>
      <c r="AH1412">
        <v>0</v>
      </c>
      <c r="AI1412">
        <v>0</v>
      </c>
      <c r="AJ1412" t="s">
        <v>308</v>
      </c>
      <c r="AL1412" s="13" t="str">
        <f t="shared" si="88"/>
        <v>6024-6039</v>
      </c>
      <c r="AM1412" s="13">
        <v>6024</v>
      </c>
      <c r="AN1412" s="13">
        <v>6039</v>
      </c>
      <c r="AO1412" s="13">
        <v>1</v>
      </c>
    </row>
    <row r="1413" spans="1:41" x14ac:dyDescent="0.3">
      <c r="A1413" t="str">
        <f t="shared" si="89"/>
        <v>31010-31011</v>
      </c>
      <c r="B1413">
        <v>31010</v>
      </c>
      <c r="C1413">
        <v>31011</v>
      </c>
      <c r="D1413">
        <v>5</v>
      </c>
      <c r="E1413">
        <v>1</v>
      </c>
      <c r="F1413">
        <v>6</v>
      </c>
      <c r="G1413">
        <v>152</v>
      </c>
      <c r="H1413">
        <v>138</v>
      </c>
      <c r="I1413">
        <v>290</v>
      </c>
      <c r="J1413">
        <v>6180</v>
      </c>
      <c r="K1413" t="s">
        <v>284</v>
      </c>
      <c r="O1413" t="str">
        <f t="shared" si="90"/>
        <v>37003-37001</v>
      </c>
      <c r="P1413">
        <v>37003</v>
      </c>
      <c r="Q1413">
        <v>37001</v>
      </c>
      <c r="R1413">
        <v>1</v>
      </c>
      <c r="S1413">
        <v>38</v>
      </c>
      <c r="T1413" t="s">
        <v>256</v>
      </c>
      <c r="U1413">
        <v>267</v>
      </c>
      <c r="V1413">
        <v>2000</v>
      </c>
      <c r="W1413">
        <v>5</v>
      </c>
      <c r="X1413">
        <v>0</v>
      </c>
      <c r="Y1413" t="s">
        <v>153</v>
      </c>
      <c r="AA1413" t="str">
        <f t="shared" si="91"/>
        <v>31010-31011</v>
      </c>
      <c r="AB1413">
        <v>31010</v>
      </c>
      <c r="AC1413">
        <v>31011</v>
      </c>
      <c r="AD1413">
        <v>5</v>
      </c>
      <c r="AE1413">
        <v>104</v>
      </c>
      <c r="AF1413">
        <v>6180</v>
      </c>
      <c r="AG1413">
        <v>3</v>
      </c>
      <c r="AH1413">
        <v>0</v>
      </c>
      <c r="AI1413">
        <v>152</v>
      </c>
      <c r="AJ1413" t="s">
        <v>284</v>
      </c>
      <c r="AL1413" s="13" t="str">
        <f t="shared" si="88"/>
        <v>6025-6017</v>
      </c>
      <c r="AM1413" s="13">
        <v>6025</v>
      </c>
      <c r="AN1413" s="13">
        <v>6017</v>
      </c>
      <c r="AO1413" s="13">
        <v>1</v>
      </c>
    </row>
    <row r="1414" spans="1:41" x14ac:dyDescent="0.3">
      <c r="A1414" t="str">
        <f t="shared" si="89"/>
        <v>31011-31012</v>
      </c>
      <c r="B1414">
        <v>31011</v>
      </c>
      <c r="C1414">
        <v>31012</v>
      </c>
      <c r="D1414">
        <v>5</v>
      </c>
      <c r="E1414">
        <v>1</v>
      </c>
      <c r="F1414">
        <v>6</v>
      </c>
      <c r="G1414">
        <v>58</v>
      </c>
      <c r="H1414">
        <v>121</v>
      </c>
      <c r="I1414">
        <v>179</v>
      </c>
      <c r="J1414">
        <v>4000</v>
      </c>
      <c r="K1414" t="s">
        <v>284</v>
      </c>
      <c r="O1414" t="str">
        <f t="shared" si="90"/>
        <v>37001-2001</v>
      </c>
      <c r="P1414">
        <v>37001</v>
      </c>
      <c r="Q1414">
        <v>2001</v>
      </c>
      <c r="R1414">
        <v>1</v>
      </c>
      <c r="S1414">
        <v>38</v>
      </c>
      <c r="T1414" t="s">
        <v>256</v>
      </c>
      <c r="U1414">
        <v>119</v>
      </c>
      <c r="V1414">
        <v>2000</v>
      </c>
      <c r="W1414">
        <v>5</v>
      </c>
      <c r="X1414">
        <v>0</v>
      </c>
      <c r="Y1414" t="s">
        <v>153</v>
      </c>
      <c r="AA1414" t="str">
        <f t="shared" si="91"/>
        <v>31011-31012</v>
      </c>
      <c r="AB1414">
        <v>31011</v>
      </c>
      <c r="AC1414">
        <v>31012</v>
      </c>
      <c r="AD1414">
        <v>5</v>
      </c>
      <c r="AE1414">
        <v>99</v>
      </c>
      <c r="AF1414">
        <v>4000</v>
      </c>
      <c r="AG1414">
        <v>3</v>
      </c>
      <c r="AH1414">
        <v>0</v>
      </c>
      <c r="AI1414">
        <v>58</v>
      </c>
      <c r="AJ1414" t="s">
        <v>284</v>
      </c>
      <c r="AL1414" s="13" t="str">
        <f t="shared" si="88"/>
        <v>6025-6026</v>
      </c>
      <c r="AM1414" s="13">
        <v>6025</v>
      </c>
      <c r="AN1414" s="13">
        <v>6026</v>
      </c>
      <c r="AO1414" s="13">
        <v>1</v>
      </c>
    </row>
    <row r="1415" spans="1:41" x14ac:dyDescent="0.3">
      <c r="A1415" t="str">
        <f t="shared" si="89"/>
        <v>31011-4016</v>
      </c>
      <c r="B1415">
        <v>31011</v>
      </c>
      <c r="C1415">
        <v>4016</v>
      </c>
      <c r="D1415">
        <v>14</v>
      </c>
      <c r="E1415">
        <v>2</v>
      </c>
      <c r="F1415">
        <v>16</v>
      </c>
      <c r="G1415">
        <v>121</v>
      </c>
      <c r="H1415">
        <v>177</v>
      </c>
      <c r="I1415">
        <v>298</v>
      </c>
      <c r="J1415">
        <v>4000</v>
      </c>
      <c r="K1415" t="s">
        <v>471</v>
      </c>
      <c r="O1415" t="str">
        <f t="shared" si="90"/>
        <v>38016-8002</v>
      </c>
      <c r="P1415">
        <v>38016</v>
      </c>
      <c r="Q1415">
        <v>8002</v>
      </c>
      <c r="R1415">
        <v>1</v>
      </c>
      <c r="S1415">
        <v>70</v>
      </c>
      <c r="T1415" t="s">
        <v>256</v>
      </c>
      <c r="U1415">
        <v>665</v>
      </c>
      <c r="V1415">
        <v>8000</v>
      </c>
      <c r="W1415">
        <v>2</v>
      </c>
      <c r="X1415">
        <v>0</v>
      </c>
      <c r="Y1415" t="s">
        <v>48</v>
      </c>
      <c r="AA1415" t="str">
        <f t="shared" si="91"/>
        <v>31011-4016</v>
      </c>
      <c r="AB1415">
        <v>31011</v>
      </c>
      <c r="AC1415">
        <v>4016</v>
      </c>
      <c r="AD1415">
        <v>14</v>
      </c>
      <c r="AE1415">
        <v>107</v>
      </c>
      <c r="AF1415">
        <v>4000</v>
      </c>
      <c r="AG1415">
        <v>5</v>
      </c>
      <c r="AH1415">
        <v>0</v>
      </c>
      <c r="AI1415">
        <v>121</v>
      </c>
      <c r="AJ1415" t="s">
        <v>169</v>
      </c>
      <c r="AL1415" s="13" t="str">
        <f t="shared" si="88"/>
        <v>6025-6040</v>
      </c>
      <c r="AM1415" s="13">
        <v>6025</v>
      </c>
      <c r="AN1415" s="13">
        <v>6040</v>
      </c>
      <c r="AO1415" s="13">
        <v>1</v>
      </c>
    </row>
    <row r="1416" spans="1:41" x14ac:dyDescent="0.3">
      <c r="A1416" t="str">
        <f t="shared" si="89"/>
        <v>31012-31016</v>
      </c>
      <c r="B1416">
        <v>31012</v>
      </c>
      <c r="C1416">
        <v>31016</v>
      </c>
      <c r="D1416">
        <v>9</v>
      </c>
      <c r="E1416">
        <v>11</v>
      </c>
      <c r="F1416">
        <v>20</v>
      </c>
      <c r="G1416">
        <v>13</v>
      </c>
      <c r="H1416">
        <v>206</v>
      </c>
      <c r="I1416">
        <v>219</v>
      </c>
      <c r="J1416">
        <v>896</v>
      </c>
      <c r="K1416" t="s">
        <v>470</v>
      </c>
      <c r="O1416" t="str">
        <f t="shared" si="90"/>
        <v>8002-8006</v>
      </c>
      <c r="P1416">
        <v>8002</v>
      </c>
      <c r="Q1416">
        <v>8006</v>
      </c>
      <c r="R1416">
        <v>1</v>
      </c>
      <c r="S1416">
        <v>78</v>
      </c>
      <c r="T1416" t="s">
        <v>256</v>
      </c>
      <c r="U1416">
        <v>686</v>
      </c>
      <c r="V1416">
        <v>2000</v>
      </c>
      <c r="W1416">
        <v>2</v>
      </c>
      <c r="X1416">
        <v>0</v>
      </c>
      <c r="Y1416" t="s">
        <v>48</v>
      </c>
      <c r="AA1416" t="str">
        <f t="shared" si="91"/>
        <v>31012-31016</v>
      </c>
      <c r="AB1416">
        <v>31012</v>
      </c>
      <c r="AC1416">
        <v>31016</v>
      </c>
      <c r="AD1416">
        <v>9</v>
      </c>
      <c r="AE1416">
        <v>67</v>
      </c>
      <c r="AF1416">
        <v>896</v>
      </c>
      <c r="AG1416">
        <v>5</v>
      </c>
      <c r="AH1416">
        <v>0</v>
      </c>
      <c r="AI1416">
        <v>13</v>
      </c>
      <c r="AJ1416" t="s">
        <v>168</v>
      </c>
      <c r="AL1416" s="13" t="str">
        <f t="shared" si="88"/>
        <v>6026-6018</v>
      </c>
      <c r="AM1416" s="13">
        <v>6026</v>
      </c>
      <c r="AN1416" s="13">
        <v>6018</v>
      </c>
      <c r="AO1416" s="13">
        <v>2</v>
      </c>
    </row>
    <row r="1417" spans="1:41" x14ac:dyDescent="0.3">
      <c r="A1417" t="str">
        <f t="shared" si="89"/>
        <v>31012-31013</v>
      </c>
      <c r="B1417">
        <v>31012</v>
      </c>
      <c r="C1417">
        <v>31013</v>
      </c>
      <c r="D1417">
        <v>7</v>
      </c>
      <c r="E1417">
        <v>5</v>
      </c>
      <c r="F1417">
        <v>12</v>
      </c>
      <c r="G1417">
        <v>58</v>
      </c>
      <c r="H1417">
        <v>84</v>
      </c>
      <c r="I1417">
        <v>142</v>
      </c>
      <c r="J1417">
        <v>800</v>
      </c>
      <c r="K1417" t="s">
        <v>284</v>
      </c>
      <c r="O1417" t="str">
        <f t="shared" si="90"/>
        <v>8002-38016</v>
      </c>
      <c r="P1417">
        <v>8002</v>
      </c>
      <c r="Q1417">
        <v>38016</v>
      </c>
      <c r="R1417">
        <v>1</v>
      </c>
      <c r="S1417">
        <v>74</v>
      </c>
      <c r="T1417" t="s">
        <v>256</v>
      </c>
      <c r="U1417">
        <v>655</v>
      </c>
      <c r="V1417">
        <v>4000</v>
      </c>
      <c r="W1417">
        <v>2</v>
      </c>
      <c r="X1417">
        <v>0</v>
      </c>
      <c r="Y1417" t="s">
        <v>48</v>
      </c>
      <c r="AA1417" t="str">
        <f t="shared" si="91"/>
        <v>31012-31013</v>
      </c>
      <c r="AB1417">
        <v>31012</v>
      </c>
      <c r="AC1417">
        <v>31013</v>
      </c>
      <c r="AD1417">
        <v>7</v>
      </c>
      <c r="AE1417">
        <v>104</v>
      </c>
      <c r="AF1417">
        <v>800</v>
      </c>
      <c r="AG1417">
        <v>3</v>
      </c>
      <c r="AH1417">
        <v>0</v>
      </c>
      <c r="AI1417">
        <v>58</v>
      </c>
      <c r="AJ1417" t="s">
        <v>284</v>
      </c>
      <c r="AL1417" s="13" t="str">
        <f t="shared" si="88"/>
        <v>6026-6025</v>
      </c>
      <c r="AM1417" s="13">
        <v>6026</v>
      </c>
      <c r="AN1417" s="13">
        <v>6025</v>
      </c>
      <c r="AO1417" s="13">
        <v>1</v>
      </c>
    </row>
    <row r="1418" spans="1:41" x14ac:dyDescent="0.3">
      <c r="A1418" t="str">
        <f t="shared" si="89"/>
        <v>31013-31009</v>
      </c>
      <c r="B1418">
        <v>31013</v>
      </c>
      <c r="C1418">
        <v>31009</v>
      </c>
      <c r="D1418">
        <v>15</v>
      </c>
      <c r="E1418">
        <v>47</v>
      </c>
      <c r="F1418">
        <v>62</v>
      </c>
      <c r="G1418">
        <v>1160</v>
      </c>
      <c r="H1418">
        <v>1</v>
      </c>
      <c r="I1418">
        <v>1161</v>
      </c>
      <c r="J1418">
        <v>1425</v>
      </c>
      <c r="K1418" t="s">
        <v>468</v>
      </c>
      <c r="O1418" t="str">
        <f t="shared" si="90"/>
        <v>8006-8002</v>
      </c>
      <c r="P1418">
        <v>8006</v>
      </c>
      <c r="Q1418">
        <v>8002</v>
      </c>
      <c r="R1418">
        <v>1</v>
      </c>
      <c r="S1418">
        <v>58</v>
      </c>
      <c r="T1418" t="s">
        <v>256</v>
      </c>
      <c r="U1418">
        <v>686</v>
      </c>
      <c r="V1418">
        <v>8000</v>
      </c>
      <c r="W1418">
        <v>2</v>
      </c>
      <c r="X1418">
        <v>0</v>
      </c>
      <c r="Y1418" t="s">
        <v>48</v>
      </c>
      <c r="AA1418" t="str">
        <f t="shared" si="91"/>
        <v>31013-31009</v>
      </c>
      <c r="AB1418">
        <v>31013</v>
      </c>
      <c r="AC1418">
        <v>31009</v>
      </c>
      <c r="AD1418">
        <v>15</v>
      </c>
      <c r="AE1418">
        <v>128</v>
      </c>
      <c r="AF1418">
        <v>1425</v>
      </c>
      <c r="AG1418">
        <v>4</v>
      </c>
      <c r="AH1418">
        <v>0</v>
      </c>
      <c r="AI1418">
        <v>1160</v>
      </c>
      <c r="AJ1418" t="s">
        <v>152</v>
      </c>
      <c r="AL1418" s="13" t="str">
        <f t="shared" si="88"/>
        <v>6026-6028</v>
      </c>
      <c r="AM1418" s="13">
        <v>6026</v>
      </c>
      <c r="AN1418" s="13">
        <v>6028</v>
      </c>
      <c r="AO1418" s="13">
        <v>1</v>
      </c>
    </row>
    <row r="1419" spans="1:41" x14ac:dyDescent="0.3">
      <c r="A1419" t="str">
        <f t="shared" si="89"/>
        <v>31013-31017</v>
      </c>
      <c r="B1419">
        <v>31013</v>
      </c>
      <c r="C1419">
        <v>31017</v>
      </c>
      <c r="D1419">
        <v>4</v>
      </c>
      <c r="E1419">
        <v>0</v>
      </c>
      <c r="F1419">
        <v>4</v>
      </c>
      <c r="G1419">
        <v>125</v>
      </c>
      <c r="H1419">
        <v>75</v>
      </c>
      <c r="I1419">
        <v>200</v>
      </c>
      <c r="J1419">
        <v>3500</v>
      </c>
      <c r="K1419" t="s">
        <v>468</v>
      </c>
      <c r="O1419" t="str">
        <f t="shared" si="90"/>
        <v>9012-8006</v>
      </c>
      <c r="P1419">
        <v>9012</v>
      </c>
      <c r="Q1419">
        <v>8006</v>
      </c>
      <c r="R1419">
        <v>1</v>
      </c>
      <c r="S1419">
        <v>71</v>
      </c>
      <c r="T1419" t="s">
        <v>256</v>
      </c>
      <c r="U1419">
        <v>101</v>
      </c>
      <c r="V1419">
        <v>4000</v>
      </c>
      <c r="W1419">
        <v>2</v>
      </c>
      <c r="X1419">
        <v>0</v>
      </c>
      <c r="Y1419" t="s">
        <v>259</v>
      </c>
      <c r="AA1419" t="str">
        <f t="shared" si="91"/>
        <v>31013-31017</v>
      </c>
      <c r="AB1419">
        <v>31013</v>
      </c>
      <c r="AC1419">
        <v>31017</v>
      </c>
      <c r="AD1419">
        <v>4</v>
      </c>
      <c r="AE1419">
        <v>50</v>
      </c>
      <c r="AF1419">
        <v>3500</v>
      </c>
      <c r="AG1419">
        <v>4</v>
      </c>
      <c r="AH1419">
        <v>0</v>
      </c>
      <c r="AI1419">
        <v>125</v>
      </c>
      <c r="AJ1419" t="s">
        <v>152</v>
      </c>
      <c r="AL1419" s="13" t="str">
        <f t="shared" si="88"/>
        <v>6027-6008</v>
      </c>
      <c r="AM1419" s="13">
        <v>6027</v>
      </c>
      <c r="AN1419" s="13">
        <v>6008</v>
      </c>
      <c r="AO1419" s="13">
        <v>1</v>
      </c>
    </row>
    <row r="1420" spans="1:41" x14ac:dyDescent="0.3">
      <c r="A1420" t="str">
        <f t="shared" si="89"/>
        <v>31013-22007</v>
      </c>
      <c r="B1420">
        <v>31013</v>
      </c>
      <c r="C1420">
        <v>22007</v>
      </c>
      <c r="D1420">
        <v>12</v>
      </c>
      <c r="E1420">
        <v>2</v>
      </c>
      <c r="F1420">
        <v>14</v>
      </c>
      <c r="G1420">
        <v>165</v>
      </c>
      <c r="H1420">
        <v>21</v>
      </c>
      <c r="I1420">
        <v>186</v>
      </c>
      <c r="J1420">
        <v>4120</v>
      </c>
      <c r="K1420" t="s">
        <v>284</v>
      </c>
      <c r="O1420" t="str">
        <f t="shared" si="90"/>
        <v>47031-47032</v>
      </c>
      <c r="P1420">
        <v>47031</v>
      </c>
      <c r="Q1420">
        <v>47032</v>
      </c>
      <c r="R1420">
        <v>1</v>
      </c>
      <c r="S1420">
        <v>40</v>
      </c>
      <c r="T1420" t="s">
        <v>256</v>
      </c>
      <c r="U1420">
        <v>1195</v>
      </c>
      <c r="V1420">
        <v>2000</v>
      </c>
      <c r="W1420">
        <v>4</v>
      </c>
      <c r="X1420">
        <v>0</v>
      </c>
      <c r="Y1420" t="s">
        <v>230</v>
      </c>
      <c r="AA1420" t="str">
        <f t="shared" si="91"/>
        <v>31013-22007</v>
      </c>
      <c r="AB1420">
        <v>31013</v>
      </c>
      <c r="AC1420">
        <v>22007</v>
      </c>
      <c r="AD1420">
        <v>12</v>
      </c>
      <c r="AE1420">
        <v>117</v>
      </c>
      <c r="AF1420">
        <v>4120</v>
      </c>
      <c r="AG1420">
        <v>3</v>
      </c>
      <c r="AH1420">
        <v>0</v>
      </c>
      <c r="AI1420">
        <v>165</v>
      </c>
      <c r="AJ1420" t="s">
        <v>284</v>
      </c>
      <c r="AL1420" s="13" t="str">
        <f t="shared" si="88"/>
        <v>6027-6024</v>
      </c>
      <c r="AM1420" s="13">
        <v>6027</v>
      </c>
      <c r="AN1420" s="13">
        <v>6024</v>
      </c>
      <c r="AO1420" s="13">
        <v>1</v>
      </c>
    </row>
    <row r="1421" spans="1:41" x14ac:dyDescent="0.3">
      <c r="A1421" t="str">
        <f t="shared" si="89"/>
        <v>31014-1011</v>
      </c>
      <c r="B1421">
        <v>31014</v>
      </c>
      <c r="C1421">
        <v>1011</v>
      </c>
      <c r="D1421">
        <v>13</v>
      </c>
      <c r="E1421">
        <v>22</v>
      </c>
      <c r="F1421">
        <v>35</v>
      </c>
      <c r="G1421">
        <v>196</v>
      </c>
      <c r="H1421">
        <v>44</v>
      </c>
      <c r="I1421">
        <v>240</v>
      </c>
      <c r="J1421">
        <v>765</v>
      </c>
      <c r="K1421" t="s">
        <v>293</v>
      </c>
      <c r="O1421" t="str">
        <f t="shared" si="90"/>
        <v>47032-47033</v>
      </c>
      <c r="P1421">
        <v>47032</v>
      </c>
      <c r="Q1421">
        <v>47033</v>
      </c>
      <c r="R1421">
        <v>1</v>
      </c>
      <c r="S1421">
        <v>50</v>
      </c>
      <c r="T1421" t="s">
        <v>256</v>
      </c>
      <c r="U1421">
        <v>2979</v>
      </c>
      <c r="V1421">
        <v>4000</v>
      </c>
      <c r="W1421">
        <v>3</v>
      </c>
      <c r="X1421">
        <v>0</v>
      </c>
      <c r="Y1421" t="s">
        <v>231</v>
      </c>
      <c r="AA1421" t="str">
        <f t="shared" si="91"/>
        <v>31014-1011</v>
      </c>
      <c r="AB1421">
        <v>31014</v>
      </c>
      <c r="AC1421">
        <v>1011</v>
      </c>
      <c r="AD1421">
        <v>13</v>
      </c>
      <c r="AE1421">
        <v>92</v>
      </c>
      <c r="AF1421">
        <v>765</v>
      </c>
      <c r="AG1421">
        <v>5</v>
      </c>
      <c r="AH1421">
        <v>0</v>
      </c>
      <c r="AI1421">
        <v>196</v>
      </c>
      <c r="AJ1421" t="s">
        <v>293</v>
      </c>
      <c r="AL1421" s="13" t="str">
        <f t="shared" si="88"/>
        <v>6027-6029</v>
      </c>
      <c r="AM1421" s="13">
        <v>6027</v>
      </c>
      <c r="AN1421" s="13">
        <v>6029</v>
      </c>
      <c r="AO1421" s="13">
        <v>1</v>
      </c>
    </row>
    <row r="1422" spans="1:41" x14ac:dyDescent="0.3">
      <c r="A1422" t="str">
        <f t="shared" si="89"/>
        <v>31014-31018</v>
      </c>
      <c r="B1422">
        <v>31014</v>
      </c>
      <c r="C1422">
        <v>31018</v>
      </c>
      <c r="D1422">
        <v>15</v>
      </c>
      <c r="E1422">
        <v>21</v>
      </c>
      <c r="F1422">
        <v>36</v>
      </c>
      <c r="G1422">
        <v>0</v>
      </c>
      <c r="H1422">
        <v>256</v>
      </c>
      <c r="I1422">
        <v>256</v>
      </c>
      <c r="J1422">
        <v>900</v>
      </c>
      <c r="K1422" t="s">
        <v>308</v>
      </c>
      <c r="O1422" t="str">
        <f t="shared" si="90"/>
        <v>47033-47039</v>
      </c>
      <c r="P1422">
        <v>47033</v>
      </c>
      <c r="Q1422">
        <v>47039</v>
      </c>
      <c r="R1422">
        <v>1</v>
      </c>
      <c r="S1422">
        <v>50</v>
      </c>
      <c r="T1422" t="s">
        <v>256</v>
      </c>
      <c r="U1422">
        <v>1154</v>
      </c>
      <c r="V1422">
        <v>4000</v>
      </c>
      <c r="W1422">
        <v>3</v>
      </c>
      <c r="X1422">
        <v>0</v>
      </c>
      <c r="Y1422" t="s">
        <v>231</v>
      </c>
      <c r="AA1422" t="str">
        <f t="shared" si="91"/>
        <v>31014-31018</v>
      </c>
      <c r="AB1422">
        <v>31014</v>
      </c>
      <c r="AC1422">
        <v>31018</v>
      </c>
      <c r="AD1422">
        <v>15</v>
      </c>
      <c r="AE1422">
        <v>106</v>
      </c>
      <c r="AF1422">
        <v>900</v>
      </c>
      <c r="AG1422">
        <v>5</v>
      </c>
      <c r="AH1422">
        <v>0</v>
      </c>
      <c r="AI1422">
        <v>0</v>
      </c>
      <c r="AJ1422" t="s">
        <v>308</v>
      </c>
      <c r="AL1422" s="13" t="str">
        <f t="shared" si="88"/>
        <v>6028-6026</v>
      </c>
      <c r="AM1422" s="13">
        <v>6028</v>
      </c>
      <c r="AN1422" s="13">
        <v>6026</v>
      </c>
      <c r="AO1422" s="13">
        <v>1</v>
      </c>
    </row>
    <row r="1423" spans="1:41" x14ac:dyDescent="0.3">
      <c r="A1423" t="str">
        <f t="shared" si="89"/>
        <v>31015-31011</v>
      </c>
      <c r="B1423">
        <v>31015</v>
      </c>
      <c r="C1423">
        <v>31011</v>
      </c>
      <c r="D1423">
        <v>15</v>
      </c>
      <c r="E1423">
        <v>14</v>
      </c>
      <c r="F1423">
        <v>29</v>
      </c>
      <c r="G1423">
        <v>27</v>
      </c>
      <c r="H1423">
        <v>160</v>
      </c>
      <c r="I1423">
        <v>187</v>
      </c>
      <c r="J1423">
        <v>850</v>
      </c>
      <c r="K1423" t="s">
        <v>471</v>
      </c>
      <c r="O1423" t="str">
        <f t="shared" si="90"/>
        <v>47039-47038</v>
      </c>
      <c r="P1423">
        <v>47039</v>
      </c>
      <c r="Q1423">
        <v>47038</v>
      </c>
      <c r="R1423">
        <v>1</v>
      </c>
      <c r="S1423">
        <v>50</v>
      </c>
      <c r="T1423" t="s">
        <v>256</v>
      </c>
      <c r="U1423">
        <v>756</v>
      </c>
      <c r="V1423">
        <v>4000</v>
      </c>
      <c r="W1423">
        <v>3</v>
      </c>
      <c r="X1423">
        <v>0</v>
      </c>
      <c r="Y1423" t="s">
        <v>231</v>
      </c>
      <c r="AA1423" t="str">
        <f t="shared" si="91"/>
        <v>31015-31011</v>
      </c>
      <c r="AB1423">
        <v>31015</v>
      </c>
      <c r="AC1423">
        <v>31011</v>
      </c>
      <c r="AD1423">
        <v>15</v>
      </c>
      <c r="AE1423">
        <v>89</v>
      </c>
      <c r="AF1423">
        <v>850</v>
      </c>
      <c r="AG1423">
        <v>5</v>
      </c>
      <c r="AH1423">
        <v>0</v>
      </c>
      <c r="AI1423">
        <v>27</v>
      </c>
      <c r="AJ1423" t="s">
        <v>169</v>
      </c>
      <c r="AL1423" s="13" t="str">
        <f t="shared" si="88"/>
        <v>6028-6031</v>
      </c>
      <c r="AM1423" s="13">
        <v>6028</v>
      </c>
      <c r="AN1423" s="13">
        <v>6031</v>
      </c>
      <c r="AO1423" s="13">
        <v>2</v>
      </c>
    </row>
    <row r="1424" spans="1:41" x14ac:dyDescent="0.3">
      <c r="A1424" t="str">
        <f t="shared" si="89"/>
        <v>31015-31014</v>
      </c>
      <c r="B1424">
        <v>31015</v>
      </c>
      <c r="C1424">
        <v>31014</v>
      </c>
      <c r="D1424">
        <v>12</v>
      </c>
      <c r="E1424">
        <v>6</v>
      </c>
      <c r="F1424">
        <v>18</v>
      </c>
      <c r="G1424">
        <v>196</v>
      </c>
      <c r="H1424">
        <v>52</v>
      </c>
      <c r="I1424">
        <v>248</v>
      </c>
      <c r="J1424">
        <v>1700</v>
      </c>
      <c r="K1424" t="s">
        <v>293</v>
      </c>
      <c r="O1424" t="str">
        <f t="shared" si="90"/>
        <v>47038-47037</v>
      </c>
      <c r="P1424">
        <v>47038</v>
      </c>
      <c r="Q1424">
        <v>47037</v>
      </c>
      <c r="R1424">
        <v>1</v>
      </c>
      <c r="S1424">
        <v>50</v>
      </c>
      <c r="T1424" t="s">
        <v>256</v>
      </c>
      <c r="U1424">
        <v>2022</v>
      </c>
      <c r="V1424">
        <v>4000</v>
      </c>
      <c r="W1424">
        <v>3</v>
      </c>
      <c r="X1424">
        <v>0</v>
      </c>
      <c r="Y1424" t="s">
        <v>233</v>
      </c>
      <c r="AA1424" t="str">
        <f t="shared" si="91"/>
        <v>31015-31014</v>
      </c>
      <c r="AB1424">
        <v>31015</v>
      </c>
      <c r="AC1424">
        <v>31014</v>
      </c>
      <c r="AD1424">
        <v>12</v>
      </c>
      <c r="AE1424">
        <v>106</v>
      </c>
      <c r="AF1424">
        <v>1700</v>
      </c>
      <c r="AG1424">
        <v>5</v>
      </c>
      <c r="AH1424">
        <v>0</v>
      </c>
      <c r="AI1424">
        <v>196</v>
      </c>
      <c r="AJ1424" t="s">
        <v>293</v>
      </c>
      <c r="AL1424" s="13" t="str">
        <f t="shared" si="88"/>
        <v>6028-6044</v>
      </c>
      <c r="AM1424" s="13">
        <v>6028</v>
      </c>
      <c r="AN1424" s="13">
        <v>6044</v>
      </c>
      <c r="AO1424" s="13">
        <v>1</v>
      </c>
    </row>
    <row r="1425" spans="1:41" x14ac:dyDescent="0.3">
      <c r="A1425" t="str">
        <f t="shared" si="89"/>
        <v>31016-31015</v>
      </c>
      <c r="B1425">
        <v>31016</v>
      </c>
      <c r="C1425">
        <v>31015</v>
      </c>
      <c r="D1425">
        <v>11</v>
      </c>
      <c r="E1425">
        <v>12</v>
      </c>
      <c r="F1425">
        <v>23</v>
      </c>
      <c r="G1425">
        <v>196</v>
      </c>
      <c r="H1425">
        <v>193</v>
      </c>
      <c r="I1425">
        <v>389</v>
      </c>
      <c r="J1425">
        <v>1700</v>
      </c>
      <c r="K1425" t="s">
        <v>293</v>
      </c>
      <c r="O1425" t="str">
        <f t="shared" si="90"/>
        <v>47037-47047</v>
      </c>
      <c r="P1425">
        <v>47037</v>
      </c>
      <c r="Q1425">
        <v>47047</v>
      </c>
      <c r="R1425">
        <v>1</v>
      </c>
      <c r="S1425">
        <v>50</v>
      </c>
      <c r="T1425" t="s">
        <v>256</v>
      </c>
      <c r="U1425">
        <v>741</v>
      </c>
      <c r="V1425">
        <v>2000</v>
      </c>
      <c r="W1425">
        <v>3</v>
      </c>
      <c r="X1425">
        <v>0</v>
      </c>
      <c r="Y1425" t="s">
        <v>233</v>
      </c>
      <c r="AA1425" t="str">
        <f t="shared" si="91"/>
        <v>31016-31015</v>
      </c>
      <c r="AB1425">
        <v>31016</v>
      </c>
      <c r="AC1425">
        <v>31015</v>
      </c>
      <c r="AD1425">
        <v>11</v>
      </c>
      <c r="AE1425">
        <v>98</v>
      </c>
      <c r="AF1425">
        <v>1700</v>
      </c>
      <c r="AG1425">
        <v>5</v>
      </c>
      <c r="AH1425">
        <v>0</v>
      </c>
      <c r="AI1425">
        <v>196</v>
      </c>
      <c r="AJ1425" t="s">
        <v>293</v>
      </c>
      <c r="AL1425" s="13" t="str">
        <f t="shared" si="88"/>
        <v>6029-6027</v>
      </c>
      <c r="AM1425" s="13">
        <v>6029</v>
      </c>
      <c r="AN1425" s="13">
        <v>6027</v>
      </c>
      <c r="AO1425" s="13">
        <v>1</v>
      </c>
    </row>
    <row r="1426" spans="1:41" x14ac:dyDescent="0.3">
      <c r="A1426" t="str">
        <f t="shared" si="89"/>
        <v>31016-31020</v>
      </c>
      <c r="B1426">
        <v>31016</v>
      </c>
      <c r="C1426">
        <v>31020</v>
      </c>
      <c r="D1426">
        <v>17</v>
      </c>
      <c r="E1426">
        <v>26</v>
      </c>
      <c r="F1426">
        <v>43</v>
      </c>
      <c r="G1426">
        <v>22</v>
      </c>
      <c r="H1426">
        <v>213</v>
      </c>
      <c r="I1426">
        <v>235</v>
      </c>
      <c r="J1426">
        <v>807</v>
      </c>
      <c r="K1426" t="s">
        <v>470</v>
      </c>
      <c r="O1426" t="str">
        <f t="shared" si="90"/>
        <v>47047-47039</v>
      </c>
      <c r="P1426">
        <v>47047</v>
      </c>
      <c r="Q1426">
        <v>47039</v>
      </c>
      <c r="R1426">
        <v>1</v>
      </c>
      <c r="S1426">
        <v>50</v>
      </c>
      <c r="T1426" t="s">
        <v>256</v>
      </c>
      <c r="U1426">
        <v>1975</v>
      </c>
      <c r="V1426">
        <v>2000</v>
      </c>
      <c r="W1426">
        <v>3</v>
      </c>
      <c r="X1426">
        <v>0</v>
      </c>
      <c r="Y1426" t="s">
        <v>233</v>
      </c>
      <c r="AA1426" t="str">
        <f t="shared" si="91"/>
        <v>31016-31020</v>
      </c>
      <c r="AB1426">
        <v>31016</v>
      </c>
      <c r="AC1426">
        <v>31020</v>
      </c>
      <c r="AD1426">
        <v>17</v>
      </c>
      <c r="AE1426">
        <v>119</v>
      </c>
      <c r="AF1426">
        <v>807</v>
      </c>
      <c r="AG1426">
        <v>5</v>
      </c>
      <c r="AH1426">
        <v>0</v>
      </c>
      <c r="AI1426">
        <v>22</v>
      </c>
      <c r="AJ1426" t="s">
        <v>168</v>
      </c>
      <c r="AL1426" s="13" t="str">
        <f t="shared" si="88"/>
        <v>6029-6037</v>
      </c>
      <c r="AM1426" s="13">
        <v>6029</v>
      </c>
      <c r="AN1426" s="13">
        <v>6037</v>
      </c>
      <c r="AO1426" s="13">
        <v>1</v>
      </c>
    </row>
    <row r="1427" spans="1:41" x14ac:dyDescent="0.3">
      <c r="A1427" t="str">
        <f t="shared" si="89"/>
        <v>31017-31016</v>
      </c>
      <c r="B1427">
        <v>31017</v>
      </c>
      <c r="C1427">
        <v>31016</v>
      </c>
      <c r="D1427">
        <v>14</v>
      </c>
      <c r="E1427">
        <v>15</v>
      </c>
      <c r="F1427">
        <v>29</v>
      </c>
      <c r="G1427">
        <v>204</v>
      </c>
      <c r="H1427">
        <v>201</v>
      </c>
      <c r="I1427">
        <v>405</v>
      </c>
      <c r="J1427">
        <v>1700</v>
      </c>
      <c r="K1427" t="s">
        <v>293</v>
      </c>
      <c r="O1427" t="str">
        <f t="shared" si="90"/>
        <v>47047-47034</v>
      </c>
      <c r="P1427">
        <v>47047</v>
      </c>
      <c r="Q1427">
        <v>47034</v>
      </c>
      <c r="R1427">
        <v>1</v>
      </c>
      <c r="S1427">
        <v>40</v>
      </c>
      <c r="T1427" t="s">
        <v>256</v>
      </c>
      <c r="U1427">
        <v>1350</v>
      </c>
      <c r="V1427">
        <v>2000</v>
      </c>
      <c r="W1427">
        <v>4</v>
      </c>
      <c r="X1427">
        <v>0</v>
      </c>
      <c r="Y1427" t="s">
        <v>233</v>
      </c>
      <c r="AA1427" t="str">
        <f t="shared" si="91"/>
        <v>31017-31016</v>
      </c>
      <c r="AB1427">
        <v>31017</v>
      </c>
      <c r="AC1427">
        <v>31016</v>
      </c>
      <c r="AD1427">
        <v>14</v>
      </c>
      <c r="AE1427">
        <v>106</v>
      </c>
      <c r="AF1427">
        <v>1700</v>
      </c>
      <c r="AG1427">
        <v>5</v>
      </c>
      <c r="AH1427">
        <v>0</v>
      </c>
      <c r="AI1427">
        <v>204</v>
      </c>
      <c r="AJ1427" t="s">
        <v>293</v>
      </c>
      <c r="AL1427" s="13" t="str">
        <f t="shared" si="88"/>
        <v>6029-6038</v>
      </c>
      <c r="AM1427" s="13">
        <v>6029</v>
      </c>
      <c r="AN1427" s="13">
        <v>6038</v>
      </c>
      <c r="AO1427" s="13">
        <v>1</v>
      </c>
    </row>
    <row r="1428" spans="1:41" x14ac:dyDescent="0.3">
      <c r="A1428" t="str">
        <f t="shared" si="89"/>
        <v>31017-31021</v>
      </c>
      <c r="B1428">
        <v>31017</v>
      </c>
      <c r="C1428">
        <v>31021</v>
      </c>
      <c r="D1428">
        <v>15</v>
      </c>
      <c r="E1428">
        <v>2</v>
      </c>
      <c r="F1428">
        <v>17</v>
      </c>
      <c r="G1428">
        <v>0</v>
      </c>
      <c r="H1428">
        <v>62</v>
      </c>
      <c r="I1428">
        <v>62</v>
      </c>
      <c r="J1428">
        <v>800</v>
      </c>
      <c r="K1428" t="s">
        <v>468</v>
      </c>
      <c r="O1428" t="str">
        <f t="shared" si="90"/>
        <v>47034-47033</v>
      </c>
      <c r="P1428">
        <v>47034</v>
      </c>
      <c r="Q1428">
        <v>47033</v>
      </c>
      <c r="R1428">
        <v>1</v>
      </c>
      <c r="S1428">
        <v>40</v>
      </c>
      <c r="T1428" t="s">
        <v>256</v>
      </c>
      <c r="U1428">
        <v>1514</v>
      </c>
      <c r="V1428">
        <v>1000</v>
      </c>
      <c r="W1428">
        <v>4</v>
      </c>
      <c r="X1428">
        <v>0</v>
      </c>
      <c r="Y1428" t="s">
        <v>232</v>
      </c>
      <c r="AA1428" t="str">
        <f t="shared" si="91"/>
        <v>31017-31021</v>
      </c>
      <c r="AB1428">
        <v>31017</v>
      </c>
      <c r="AC1428">
        <v>31021</v>
      </c>
      <c r="AD1428">
        <v>15</v>
      </c>
      <c r="AE1428">
        <v>127</v>
      </c>
      <c r="AF1428">
        <v>800</v>
      </c>
      <c r="AG1428">
        <v>4</v>
      </c>
      <c r="AH1428">
        <v>0</v>
      </c>
      <c r="AI1428">
        <v>0</v>
      </c>
      <c r="AJ1428" t="s">
        <v>152</v>
      </c>
      <c r="AL1428" s="13" t="str">
        <f t="shared" si="88"/>
        <v>6030-6016</v>
      </c>
      <c r="AM1428" s="13">
        <v>6030</v>
      </c>
      <c r="AN1428" s="13">
        <v>6016</v>
      </c>
      <c r="AO1428" s="13">
        <v>1</v>
      </c>
    </row>
    <row r="1429" spans="1:41" x14ac:dyDescent="0.3">
      <c r="A1429" t="str">
        <f t="shared" si="89"/>
        <v>31017-31013</v>
      </c>
      <c r="B1429">
        <v>31017</v>
      </c>
      <c r="C1429">
        <v>31013</v>
      </c>
      <c r="D1429">
        <v>9</v>
      </c>
      <c r="E1429">
        <v>28</v>
      </c>
      <c r="F1429">
        <v>37</v>
      </c>
      <c r="G1429">
        <v>1105</v>
      </c>
      <c r="H1429">
        <v>0</v>
      </c>
      <c r="I1429">
        <v>1105</v>
      </c>
      <c r="J1429">
        <v>1260</v>
      </c>
      <c r="K1429" t="s">
        <v>468</v>
      </c>
      <c r="O1429" t="str">
        <f t="shared" si="90"/>
        <v>47034-47032</v>
      </c>
      <c r="P1429">
        <v>47034</v>
      </c>
      <c r="Q1429">
        <v>47032</v>
      </c>
      <c r="R1429">
        <v>1</v>
      </c>
      <c r="S1429">
        <v>40</v>
      </c>
      <c r="T1429" t="s">
        <v>256</v>
      </c>
      <c r="U1429">
        <v>3384</v>
      </c>
      <c r="V1429">
        <v>1000</v>
      </c>
      <c r="W1429">
        <v>4</v>
      </c>
      <c r="X1429">
        <v>0</v>
      </c>
      <c r="Y1429" t="s">
        <v>226</v>
      </c>
      <c r="AA1429" t="str">
        <f t="shared" si="91"/>
        <v>31017-31013</v>
      </c>
      <c r="AB1429">
        <v>31017</v>
      </c>
      <c r="AC1429">
        <v>31013</v>
      </c>
      <c r="AD1429">
        <v>9</v>
      </c>
      <c r="AE1429">
        <v>50</v>
      </c>
      <c r="AF1429">
        <v>1260</v>
      </c>
      <c r="AG1429">
        <v>4</v>
      </c>
      <c r="AH1429">
        <v>0</v>
      </c>
      <c r="AI1429">
        <v>1105</v>
      </c>
      <c r="AJ1429" t="s">
        <v>152</v>
      </c>
      <c r="AL1429" s="13" t="str">
        <f t="shared" si="88"/>
        <v>6030-6023</v>
      </c>
      <c r="AM1429" s="13">
        <v>6030</v>
      </c>
      <c r="AN1429" s="13">
        <v>6023</v>
      </c>
      <c r="AO1429" s="13">
        <v>1</v>
      </c>
    </row>
    <row r="1430" spans="1:41" x14ac:dyDescent="0.3">
      <c r="A1430" t="str">
        <f t="shared" si="89"/>
        <v>31018-31022</v>
      </c>
      <c r="B1430">
        <v>31018</v>
      </c>
      <c r="C1430">
        <v>31022</v>
      </c>
      <c r="D1430">
        <v>17</v>
      </c>
      <c r="E1430">
        <v>22</v>
      </c>
      <c r="F1430">
        <v>39</v>
      </c>
      <c r="G1430">
        <v>0</v>
      </c>
      <c r="H1430">
        <v>256</v>
      </c>
      <c r="I1430">
        <v>256</v>
      </c>
      <c r="J1430">
        <v>1000</v>
      </c>
      <c r="K1430" t="s">
        <v>308</v>
      </c>
      <c r="O1430" t="str">
        <f t="shared" si="90"/>
        <v>47037-47036</v>
      </c>
      <c r="P1430">
        <v>47037</v>
      </c>
      <c r="Q1430">
        <v>47036</v>
      </c>
      <c r="R1430">
        <v>1</v>
      </c>
      <c r="S1430">
        <v>50</v>
      </c>
      <c r="T1430" t="s">
        <v>256</v>
      </c>
      <c r="U1430">
        <v>1773</v>
      </c>
      <c r="V1430">
        <v>4000</v>
      </c>
      <c r="W1430">
        <v>3</v>
      </c>
      <c r="X1430">
        <v>0</v>
      </c>
      <c r="Y1430" t="s">
        <v>226</v>
      </c>
      <c r="AA1430" t="str">
        <f t="shared" si="91"/>
        <v>31018-31022</v>
      </c>
      <c r="AB1430">
        <v>31018</v>
      </c>
      <c r="AC1430">
        <v>31022</v>
      </c>
      <c r="AD1430">
        <v>17</v>
      </c>
      <c r="AE1430">
        <v>111</v>
      </c>
      <c r="AF1430">
        <v>1000</v>
      </c>
      <c r="AG1430">
        <v>5</v>
      </c>
      <c r="AH1430">
        <v>0</v>
      </c>
      <c r="AI1430">
        <v>0</v>
      </c>
      <c r="AJ1430" t="s">
        <v>308</v>
      </c>
      <c r="AL1430" s="13" t="str">
        <f t="shared" si="88"/>
        <v>6030-6039</v>
      </c>
      <c r="AM1430" s="13">
        <v>6030</v>
      </c>
      <c r="AN1430" s="13">
        <v>6039</v>
      </c>
      <c r="AO1430" s="13">
        <v>1</v>
      </c>
    </row>
    <row r="1431" spans="1:41" x14ac:dyDescent="0.3">
      <c r="A1431" t="str">
        <f t="shared" si="89"/>
        <v>31018-31019</v>
      </c>
      <c r="B1431">
        <v>31018</v>
      </c>
      <c r="C1431">
        <v>31019</v>
      </c>
      <c r="D1431">
        <v>11</v>
      </c>
      <c r="E1431">
        <v>10</v>
      </c>
      <c r="F1431">
        <v>21</v>
      </c>
      <c r="G1431">
        <v>1327</v>
      </c>
      <c r="H1431">
        <v>0</v>
      </c>
      <c r="I1431">
        <v>1327</v>
      </c>
      <c r="J1431">
        <v>4220</v>
      </c>
      <c r="K1431" t="s">
        <v>294</v>
      </c>
      <c r="O1431" t="str">
        <f t="shared" si="90"/>
        <v>47036-47015</v>
      </c>
      <c r="P1431">
        <v>47036</v>
      </c>
      <c r="Q1431">
        <v>47015</v>
      </c>
      <c r="R1431">
        <v>1</v>
      </c>
      <c r="S1431">
        <v>50</v>
      </c>
      <c r="T1431" t="s">
        <v>256</v>
      </c>
      <c r="U1431">
        <v>445</v>
      </c>
      <c r="V1431">
        <v>4000</v>
      </c>
      <c r="W1431">
        <v>3</v>
      </c>
      <c r="X1431">
        <v>0</v>
      </c>
      <c r="Y1431" t="s">
        <v>226</v>
      </c>
      <c r="AA1431" t="str">
        <f t="shared" si="91"/>
        <v>31018-31019</v>
      </c>
      <c r="AB1431">
        <v>31018</v>
      </c>
      <c r="AC1431">
        <v>31019</v>
      </c>
      <c r="AD1431">
        <v>11</v>
      </c>
      <c r="AE1431">
        <v>103</v>
      </c>
      <c r="AF1431">
        <v>4220</v>
      </c>
      <c r="AG1431">
        <v>4</v>
      </c>
      <c r="AH1431">
        <v>0</v>
      </c>
      <c r="AI1431">
        <v>1327</v>
      </c>
      <c r="AJ1431" t="s">
        <v>326</v>
      </c>
      <c r="AL1431" s="13" t="str">
        <f t="shared" si="88"/>
        <v>6030-6040</v>
      </c>
      <c r="AM1431" s="13">
        <v>6030</v>
      </c>
      <c r="AN1431" s="13">
        <v>6040</v>
      </c>
      <c r="AO1431" s="13">
        <v>1</v>
      </c>
    </row>
    <row r="1432" spans="1:41" x14ac:dyDescent="0.3">
      <c r="A1432" t="str">
        <f t="shared" si="89"/>
        <v>31019-31015</v>
      </c>
      <c r="B1432">
        <v>31019</v>
      </c>
      <c r="C1432">
        <v>31015</v>
      </c>
      <c r="D1432">
        <v>18</v>
      </c>
      <c r="E1432">
        <v>2</v>
      </c>
      <c r="F1432">
        <v>20</v>
      </c>
      <c r="G1432">
        <v>27</v>
      </c>
      <c r="H1432">
        <v>19</v>
      </c>
      <c r="I1432">
        <v>46</v>
      </c>
      <c r="J1432">
        <v>765</v>
      </c>
      <c r="K1432" t="s">
        <v>471</v>
      </c>
      <c r="O1432" t="str">
        <f t="shared" si="90"/>
        <v>47015-47014</v>
      </c>
      <c r="P1432">
        <v>47015</v>
      </c>
      <c r="Q1432">
        <v>47014</v>
      </c>
      <c r="R1432">
        <v>1</v>
      </c>
      <c r="S1432">
        <v>50</v>
      </c>
      <c r="T1432" t="s">
        <v>256</v>
      </c>
      <c r="U1432">
        <v>376</v>
      </c>
      <c r="V1432">
        <v>4000</v>
      </c>
      <c r="W1432">
        <v>3</v>
      </c>
      <c r="X1432">
        <v>0</v>
      </c>
      <c r="Y1432" t="s">
        <v>226</v>
      </c>
      <c r="AA1432" t="str">
        <f t="shared" si="91"/>
        <v>31019-31015</v>
      </c>
      <c r="AB1432">
        <v>31019</v>
      </c>
      <c r="AC1432">
        <v>31015</v>
      </c>
      <c r="AD1432">
        <v>18</v>
      </c>
      <c r="AE1432">
        <v>113</v>
      </c>
      <c r="AF1432">
        <v>765</v>
      </c>
      <c r="AG1432">
        <v>5</v>
      </c>
      <c r="AH1432">
        <v>0</v>
      </c>
      <c r="AI1432">
        <v>27</v>
      </c>
      <c r="AJ1432" t="s">
        <v>169</v>
      </c>
      <c r="AL1432" s="13" t="str">
        <f t="shared" si="88"/>
        <v>6031-6028</v>
      </c>
      <c r="AM1432" s="13">
        <v>6031</v>
      </c>
      <c r="AN1432" s="13">
        <v>6028</v>
      </c>
      <c r="AO1432" s="13">
        <v>2</v>
      </c>
    </row>
    <row r="1433" spans="1:41" x14ac:dyDescent="0.3">
      <c r="A1433" t="str">
        <f t="shared" si="89"/>
        <v>31019-31020</v>
      </c>
      <c r="B1433">
        <v>31019</v>
      </c>
      <c r="C1433">
        <v>31020</v>
      </c>
      <c r="D1433">
        <v>9</v>
      </c>
      <c r="E1433">
        <v>8</v>
      </c>
      <c r="F1433">
        <v>17</v>
      </c>
      <c r="G1433">
        <v>1327</v>
      </c>
      <c r="H1433">
        <v>0</v>
      </c>
      <c r="I1433">
        <v>1327</v>
      </c>
      <c r="J1433">
        <v>4220</v>
      </c>
      <c r="K1433" t="s">
        <v>294</v>
      </c>
      <c r="O1433" t="str">
        <f t="shared" si="90"/>
        <v>47015-47016</v>
      </c>
      <c r="P1433">
        <v>47015</v>
      </c>
      <c r="Q1433">
        <v>47016</v>
      </c>
      <c r="R1433">
        <v>1</v>
      </c>
      <c r="S1433">
        <v>50</v>
      </c>
      <c r="T1433" t="s">
        <v>256</v>
      </c>
      <c r="U1433">
        <v>456</v>
      </c>
      <c r="V1433">
        <v>2000</v>
      </c>
      <c r="W1433">
        <v>3</v>
      </c>
      <c r="X1433">
        <v>0</v>
      </c>
      <c r="Y1433" t="s">
        <v>226</v>
      </c>
      <c r="AA1433" t="str">
        <f t="shared" si="91"/>
        <v>31019-31020</v>
      </c>
      <c r="AB1433">
        <v>31019</v>
      </c>
      <c r="AC1433">
        <v>31020</v>
      </c>
      <c r="AD1433">
        <v>9</v>
      </c>
      <c r="AE1433">
        <v>99</v>
      </c>
      <c r="AF1433">
        <v>4220</v>
      </c>
      <c r="AG1433">
        <v>4</v>
      </c>
      <c r="AH1433">
        <v>0</v>
      </c>
      <c r="AI1433">
        <v>1327</v>
      </c>
      <c r="AJ1433" t="s">
        <v>326</v>
      </c>
      <c r="AL1433" s="13" t="str">
        <f t="shared" si="88"/>
        <v>6031-6032</v>
      </c>
      <c r="AM1433" s="13">
        <v>6031</v>
      </c>
      <c r="AN1433" s="13">
        <v>6032</v>
      </c>
      <c r="AO1433" s="13">
        <v>1</v>
      </c>
    </row>
    <row r="1434" spans="1:41" x14ac:dyDescent="0.3">
      <c r="A1434" t="str">
        <f t="shared" si="89"/>
        <v>31020-31024</v>
      </c>
      <c r="B1434">
        <v>31020</v>
      </c>
      <c r="C1434">
        <v>31024</v>
      </c>
      <c r="D1434">
        <v>18</v>
      </c>
      <c r="E1434">
        <v>57</v>
      </c>
      <c r="F1434">
        <v>75</v>
      </c>
      <c r="G1434">
        <v>59</v>
      </c>
      <c r="H1434">
        <v>213</v>
      </c>
      <c r="I1434">
        <v>272</v>
      </c>
      <c r="J1434">
        <v>570</v>
      </c>
      <c r="K1434" t="s">
        <v>470</v>
      </c>
      <c r="O1434" t="str">
        <f t="shared" si="90"/>
        <v>47014-47016</v>
      </c>
      <c r="P1434">
        <v>47014</v>
      </c>
      <c r="Q1434">
        <v>47016</v>
      </c>
      <c r="R1434">
        <v>1</v>
      </c>
      <c r="S1434">
        <v>50</v>
      </c>
      <c r="T1434" t="s">
        <v>256</v>
      </c>
      <c r="U1434">
        <v>338</v>
      </c>
      <c r="V1434">
        <v>4000</v>
      </c>
      <c r="W1434">
        <v>3</v>
      </c>
      <c r="X1434">
        <v>0</v>
      </c>
      <c r="Y1434" t="s">
        <v>226</v>
      </c>
      <c r="AA1434" t="str">
        <f t="shared" si="91"/>
        <v>31020-31024</v>
      </c>
      <c r="AB1434">
        <v>31020</v>
      </c>
      <c r="AC1434">
        <v>31024</v>
      </c>
      <c r="AD1434">
        <v>18</v>
      </c>
      <c r="AE1434">
        <v>101</v>
      </c>
      <c r="AF1434">
        <v>570</v>
      </c>
      <c r="AG1434">
        <v>5</v>
      </c>
      <c r="AH1434">
        <v>0</v>
      </c>
      <c r="AI1434">
        <v>59</v>
      </c>
      <c r="AJ1434" t="s">
        <v>168</v>
      </c>
      <c r="AL1434" s="13" t="str">
        <f t="shared" si="88"/>
        <v>6031-6041</v>
      </c>
      <c r="AM1434" s="13">
        <v>6031</v>
      </c>
      <c r="AN1434" s="13">
        <v>6041</v>
      </c>
      <c r="AO1434" s="13">
        <v>2</v>
      </c>
    </row>
    <row r="1435" spans="1:41" x14ac:dyDescent="0.3">
      <c r="A1435" t="str">
        <f t="shared" si="89"/>
        <v>31020-31021</v>
      </c>
      <c r="B1435">
        <v>31020</v>
      </c>
      <c r="C1435">
        <v>31021</v>
      </c>
      <c r="D1435">
        <v>11</v>
      </c>
      <c r="E1435">
        <v>32</v>
      </c>
      <c r="F1435">
        <v>43</v>
      </c>
      <c r="G1435">
        <v>1290</v>
      </c>
      <c r="H1435">
        <v>0</v>
      </c>
      <c r="I1435">
        <v>1290</v>
      </c>
      <c r="J1435">
        <v>1600</v>
      </c>
      <c r="K1435" t="s">
        <v>294</v>
      </c>
      <c r="O1435" t="str">
        <f t="shared" si="90"/>
        <v>47016-47047</v>
      </c>
      <c r="P1435">
        <v>47016</v>
      </c>
      <c r="Q1435">
        <v>47047</v>
      </c>
      <c r="R1435">
        <v>1</v>
      </c>
      <c r="S1435">
        <v>50</v>
      </c>
      <c r="T1435" t="s">
        <v>256</v>
      </c>
      <c r="U1435">
        <v>1605</v>
      </c>
      <c r="V1435">
        <v>4000</v>
      </c>
      <c r="W1435">
        <v>3</v>
      </c>
      <c r="X1435">
        <v>0</v>
      </c>
      <c r="Y1435" t="s">
        <v>226</v>
      </c>
      <c r="AA1435" t="str">
        <f t="shared" si="91"/>
        <v>31020-31021</v>
      </c>
      <c r="AB1435">
        <v>31020</v>
      </c>
      <c r="AC1435">
        <v>31021</v>
      </c>
      <c r="AD1435">
        <v>11</v>
      </c>
      <c r="AE1435">
        <v>104</v>
      </c>
      <c r="AF1435">
        <v>1600</v>
      </c>
      <c r="AG1435">
        <v>4</v>
      </c>
      <c r="AH1435">
        <v>0</v>
      </c>
      <c r="AI1435">
        <v>1290</v>
      </c>
      <c r="AJ1435" t="s">
        <v>326</v>
      </c>
      <c r="AL1435" s="13" t="str">
        <f t="shared" si="88"/>
        <v>6032-6031</v>
      </c>
      <c r="AM1435" s="13">
        <v>6032</v>
      </c>
      <c r="AN1435" s="13">
        <v>6031</v>
      </c>
      <c r="AO1435" s="13">
        <v>1</v>
      </c>
    </row>
    <row r="1436" spans="1:41" x14ac:dyDescent="0.3">
      <c r="A1436" t="str">
        <f t="shared" si="89"/>
        <v>31021-31017</v>
      </c>
      <c r="B1436">
        <v>31021</v>
      </c>
      <c r="C1436">
        <v>31017</v>
      </c>
      <c r="D1436">
        <v>18</v>
      </c>
      <c r="E1436">
        <v>22</v>
      </c>
      <c r="F1436">
        <v>40</v>
      </c>
      <c r="G1436">
        <v>1184</v>
      </c>
      <c r="H1436">
        <v>187</v>
      </c>
      <c r="I1436">
        <v>1371</v>
      </c>
      <c r="J1436">
        <v>3300</v>
      </c>
      <c r="K1436" t="s">
        <v>468</v>
      </c>
      <c r="O1436" t="str">
        <f t="shared" si="90"/>
        <v>47016-47046</v>
      </c>
      <c r="P1436">
        <v>47016</v>
      </c>
      <c r="Q1436">
        <v>47046</v>
      </c>
      <c r="R1436">
        <v>1</v>
      </c>
      <c r="S1436">
        <v>40</v>
      </c>
      <c r="T1436" t="s">
        <v>256</v>
      </c>
      <c r="U1436">
        <v>1226</v>
      </c>
      <c r="V1436">
        <v>2000</v>
      </c>
      <c r="W1436">
        <v>4</v>
      </c>
      <c r="X1436">
        <v>0</v>
      </c>
      <c r="Y1436" t="s">
        <v>227</v>
      </c>
      <c r="AA1436" t="str">
        <f t="shared" si="91"/>
        <v>31021-31017</v>
      </c>
      <c r="AB1436">
        <v>31021</v>
      </c>
      <c r="AC1436">
        <v>31017</v>
      </c>
      <c r="AD1436">
        <v>18</v>
      </c>
      <c r="AE1436">
        <v>127</v>
      </c>
      <c r="AF1436">
        <v>3300</v>
      </c>
      <c r="AG1436">
        <v>4</v>
      </c>
      <c r="AH1436">
        <v>0</v>
      </c>
      <c r="AI1436">
        <v>1184</v>
      </c>
      <c r="AJ1436" t="s">
        <v>152</v>
      </c>
      <c r="AL1436" s="13" t="str">
        <f t="shared" si="88"/>
        <v>6032-6033</v>
      </c>
      <c r="AM1436" s="13">
        <v>6032</v>
      </c>
      <c r="AN1436" s="13">
        <v>6033</v>
      </c>
      <c r="AO1436" s="13">
        <v>1</v>
      </c>
    </row>
    <row r="1437" spans="1:41" x14ac:dyDescent="0.3">
      <c r="A1437" t="str">
        <f t="shared" si="89"/>
        <v>31021-48001</v>
      </c>
      <c r="B1437">
        <v>31021</v>
      </c>
      <c r="C1437">
        <v>48001</v>
      </c>
      <c r="D1437">
        <v>16</v>
      </c>
      <c r="E1437">
        <v>15</v>
      </c>
      <c r="F1437">
        <v>31</v>
      </c>
      <c r="G1437">
        <v>427</v>
      </c>
      <c r="H1437">
        <v>62</v>
      </c>
      <c r="I1437">
        <v>489</v>
      </c>
      <c r="J1437">
        <v>1500</v>
      </c>
      <c r="K1437" t="s">
        <v>468</v>
      </c>
      <c r="O1437" t="str">
        <f t="shared" si="90"/>
        <v>47036-47040</v>
      </c>
      <c r="P1437">
        <v>47036</v>
      </c>
      <c r="Q1437">
        <v>47040</v>
      </c>
      <c r="R1437">
        <v>1</v>
      </c>
      <c r="S1437">
        <v>50</v>
      </c>
      <c r="T1437" t="s">
        <v>256</v>
      </c>
      <c r="U1437">
        <v>2190</v>
      </c>
      <c r="V1437">
        <v>4000</v>
      </c>
      <c r="W1437">
        <v>3</v>
      </c>
      <c r="X1437">
        <v>0</v>
      </c>
      <c r="Y1437" t="s">
        <v>227</v>
      </c>
      <c r="AA1437" t="str">
        <f t="shared" si="91"/>
        <v>31021-48001</v>
      </c>
      <c r="AB1437">
        <v>31021</v>
      </c>
      <c r="AC1437">
        <v>48001</v>
      </c>
      <c r="AD1437">
        <v>16</v>
      </c>
      <c r="AE1437">
        <v>90</v>
      </c>
      <c r="AF1437">
        <v>1500</v>
      </c>
      <c r="AG1437">
        <v>4</v>
      </c>
      <c r="AH1437">
        <v>0</v>
      </c>
      <c r="AI1437">
        <v>427</v>
      </c>
      <c r="AJ1437" t="s">
        <v>152</v>
      </c>
      <c r="AL1437" s="13" t="str">
        <f t="shared" si="88"/>
        <v>6033-6032</v>
      </c>
      <c r="AM1437" s="13">
        <v>6033</v>
      </c>
      <c r="AN1437" s="13">
        <v>6032</v>
      </c>
      <c r="AO1437" s="13">
        <v>1</v>
      </c>
    </row>
    <row r="1438" spans="1:41" x14ac:dyDescent="0.3">
      <c r="A1438" t="str">
        <f t="shared" si="89"/>
        <v>31022-32001</v>
      </c>
      <c r="B1438">
        <v>31022</v>
      </c>
      <c r="C1438">
        <v>32001</v>
      </c>
      <c r="D1438">
        <v>14</v>
      </c>
      <c r="E1438">
        <v>2</v>
      </c>
      <c r="F1438">
        <v>16</v>
      </c>
      <c r="G1438">
        <v>0</v>
      </c>
      <c r="H1438">
        <v>62</v>
      </c>
      <c r="I1438">
        <v>62</v>
      </c>
      <c r="J1438">
        <v>1000</v>
      </c>
      <c r="K1438" t="s">
        <v>308</v>
      </c>
      <c r="O1438" t="str">
        <f t="shared" si="90"/>
        <v>47014-47041</v>
      </c>
      <c r="P1438">
        <v>47014</v>
      </c>
      <c r="Q1438">
        <v>47041</v>
      </c>
      <c r="R1438">
        <v>1</v>
      </c>
      <c r="S1438">
        <v>50</v>
      </c>
      <c r="T1438" t="s">
        <v>256</v>
      </c>
      <c r="U1438">
        <v>2161</v>
      </c>
      <c r="V1438">
        <v>2000</v>
      </c>
      <c r="W1438">
        <v>3</v>
      </c>
      <c r="X1438">
        <v>0</v>
      </c>
      <c r="Y1438" t="s">
        <v>227</v>
      </c>
      <c r="AA1438" t="str">
        <f t="shared" si="91"/>
        <v>31022-32001</v>
      </c>
      <c r="AB1438">
        <v>31022</v>
      </c>
      <c r="AC1438">
        <v>32001</v>
      </c>
      <c r="AD1438">
        <v>14</v>
      </c>
      <c r="AE1438">
        <v>94</v>
      </c>
      <c r="AF1438">
        <v>1000</v>
      </c>
      <c r="AG1438">
        <v>5</v>
      </c>
      <c r="AH1438">
        <v>0</v>
      </c>
      <c r="AI1438">
        <v>0</v>
      </c>
      <c r="AJ1438" t="s">
        <v>308</v>
      </c>
      <c r="AL1438" s="13" t="str">
        <f t="shared" si="88"/>
        <v>6033-6034</v>
      </c>
      <c r="AM1438" s="13">
        <v>6033</v>
      </c>
      <c r="AN1438" s="13">
        <v>6034</v>
      </c>
      <c r="AO1438" s="13">
        <v>1</v>
      </c>
    </row>
    <row r="1439" spans="1:41" x14ac:dyDescent="0.3">
      <c r="A1439" t="str">
        <f t="shared" si="89"/>
        <v>31022-31023</v>
      </c>
      <c r="B1439">
        <v>31022</v>
      </c>
      <c r="C1439">
        <v>31023</v>
      </c>
      <c r="D1439">
        <v>11</v>
      </c>
      <c r="E1439">
        <v>4</v>
      </c>
      <c r="F1439">
        <v>15</v>
      </c>
      <c r="G1439">
        <v>345</v>
      </c>
      <c r="H1439">
        <v>274</v>
      </c>
      <c r="I1439">
        <v>619</v>
      </c>
      <c r="J1439">
        <v>3500</v>
      </c>
      <c r="K1439" t="s">
        <v>430</v>
      </c>
      <c r="O1439" t="str">
        <f t="shared" si="90"/>
        <v>47040-47041</v>
      </c>
      <c r="P1439">
        <v>47040</v>
      </c>
      <c r="Q1439">
        <v>47041</v>
      </c>
      <c r="R1439">
        <v>1</v>
      </c>
      <c r="S1439">
        <v>50</v>
      </c>
      <c r="T1439" t="s">
        <v>256</v>
      </c>
      <c r="U1439">
        <v>912</v>
      </c>
      <c r="V1439">
        <v>4000</v>
      </c>
      <c r="W1439">
        <v>3</v>
      </c>
      <c r="X1439">
        <v>0</v>
      </c>
      <c r="Y1439" t="s">
        <v>227</v>
      </c>
      <c r="AA1439" t="str">
        <f t="shared" si="91"/>
        <v>31022-31023</v>
      </c>
      <c r="AB1439">
        <v>31022</v>
      </c>
      <c r="AC1439">
        <v>31023</v>
      </c>
      <c r="AD1439">
        <v>11</v>
      </c>
      <c r="AE1439">
        <v>105</v>
      </c>
      <c r="AF1439">
        <v>3500</v>
      </c>
      <c r="AG1439">
        <v>4</v>
      </c>
      <c r="AH1439">
        <v>0</v>
      </c>
      <c r="AI1439">
        <v>345</v>
      </c>
      <c r="AJ1439" t="s">
        <v>1</v>
      </c>
      <c r="AL1439" s="13" t="str">
        <f t="shared" si="88"/>
        <v>6033-6050</v>
      </c>
      <c r="AM1439" s="13">
        <v>6033</v>
      </c>
      <c r="AN1439" s="13">
        <v>6050</v>
      </c>
      <c r="AO1439" s="13">
        <v>1</v>
      </c>
    </row>
    <row r="1440" spans="1:41" x14ac:dyDescent="0.3">
      <c r="A1440" t="str">
        <f t="shared" si="89"/>
        <v>31023-31019</v>
      </c>
      <c r="B1440">
        <v>31023</v>
      </c>
      <c r="C1440">
        <v>31019</v>
      </c>
      <c r="D1440">
        <v>18</v>
      </c>
      <c r="E1440">
        <v>3</v>
      </c>
      <c r="F1440">
        <v>21</v>
      </c>
      <c r="G1440">
        <v>27</v>
      </c>
      <c r="H1440">
        <v>19</v>
      </c>
      <c r="I1440">
        <v>46</v>
      </c>
      <c r="J1440">
        <v>765</v>
      </c>
      <c r="K1440" t="s">
        <v>471</v>
      </c>
      <c r="O1440" t="str">
        <f t="shared" si="90"/>
        <v>47040-52009</v>
      </c>
      <c r="P1440">
        <v>47040</v>
      </c>
      <c r="Q1440">
        <v>52009</v>
      </c>
      <c r="R1440">
        <v>1</v>
      </c>
      <c r="S1440">
        <v>50</v>
      </c>
      <c r="T1440" t="s">
        <v>256</v>
      </c>
      <c r="U1440">
        <v>308</v>
      </c>
      <c r="V1440">
        <v>4000</v>
      </c>
      <c r="W1440">
        <v>3</v>
      </c>
      <c r="X1440">
        <v>0</v>
      </c>
      <c r="Y1440" t="s">
        <v>227</v>
      </c>
      <c r="AA1440" t="str">
        <f t="shared" si="91"/>
        <v>31023-31019</v>
      </c>
      <c r="AB1440">
        <v>31023</v>
      </c>
      <c r="AC1440">
        <v>31019</v>
      </c>
      <c r="AD1440">
        <v>18</v>
      </c>
      <c r="AE1440">
        <v>106</v>
      </c>
      <c r="AF1440">
        <v>765</v>
      </c>
      <c r="AG1440">
        <v>5</v>
      </c>
      <c r="AH1440">
        <v>0</v>
      </c>
      <c r="AI1440">
        <v>27</v>
      </c>
      <c r="AJ1440" t="s">
        <v>169</v>
      </c>
      <c r="AL1440" s="13" t="str">
        <f t="shared" si="88"/>
        <v>6034-6033</v>
      </c>
      <c r="AM1440" s="13">
        <v>6034</v>
      </c>
      <c r="AN1440" s="13">
        <v>6033</v>
      </c>
      <c r="AO1440" s="13">
        <v>1</v>
      </c>
    </row>
    <row r="1441" spans="1:41" x14ac:dyDescent="0.3">
      <c r="A1441" t="str">
        <f t="shared" si="89"/>
        <v>31023-31024</v>
      </c>
      <c r="B1441">
        <v>31023</v>
      </c>
      <c r="C1441">
        <v>31024</v>
      </c>
      <c r="D1441">
        <v>9</v>
      </c>
      <c r="E1441">
        <v>20</v>
      </c>
      <c r="F1441">
        <v>29</v>
      </c>
      <c r="G1441">
        <v>345</v>
      </c>
      <c r="H1441">
        <v>599</v>
      </c>
      <c r="I1441">
        <v>944</v>
      </c>
      <c r="J1441">
        <v>1700</v>
      </c>
      <c r="K1441" t="s">
        <v>430</v>
      </c>
      <c r="O1441" t="str">
        <f t="shared" si="90"/>
        <v>47041-47042</v>
      </c>
      <c r="P1441">
        <v>47041</v>
      </c>
      <c r="Q1441">
        <v>47042</v>
      </c>
      <c r="R1441">
        <v>1</v>
      </c>
      <c r="S1441">
        <v>50</v>
      </c>
      <c r="T1441" t="s">
        <v>256</v>
      </c>
      <c r="U1441">
        <v>958</v>
      </c>
      <c r="V1441">
        <v>4000</v>
      </c>
      <c r="W1441">
        <v>3</v>
      </c>
      <c r="X1441">
        <v>0</v>
      </c>
      <c r="Y1441" t="s">
        <v>227</v>
      </c>
      <c r="AA1441" t="str">
        <f t="shared" si="91"/>
        <v>31023-31024</v>
      </c>
      <c r="AB1441">
        <v>31023</v>
      </c>
      <c r="AC1441">
        <v>31024</v>
      </c>
      <c r="AD1441">
        <v>9</v>
      </c>
      <c r="AE1441">
        <v>96</v>
      </c>
      <c r="AF1441">
        <v>1700</v>
      </c>
      <c r="AG1441">
        <v>3</v>
      </c>
      <c r="AH1441">
        <v>0</v>
      </c>
      <c r="AI1441">
        <v>345</v>
      </c>
      <c r="AJ1441" t="s">
        <v>1</v>
      </c>
      <c r="AL1441" s="13" t="str">
        <f t="shared" ref="AL1441:AL1504" si="92">+AM1441&amp;-AN1441</f>
        <v>6034-6035</v>
      </c>
      <c r="AM1441" s="13">
        <v>6034</v>
      </c>
      <c r="AN1441" s="13">
        <v>6035</v>
      </c>
      <c r="AO1441" s="13">
        <v>1</v>
      </c>
    </row>
    <row r="1442" spans="1:41" x14ac:dyDescent="0.3">
      <c r="A1442" t="str">
        <f t="shared" si="89"/>
        <v>31024-32003</v>
      </c>
      <c r="B1442">
        <v>31024</v>
      </c>
      <c r="C1442">
        <v>32003</v>
      </c>
      <c r="D1442">
        <v>15</v>
      </c>
      <c r="E1442">
        <v>8</v>
      </c>
      <c r="F1442">
        <v>23</v>
      </c>
      <c r="G1442">
        <v>119</v>
      </c>
      <c r="H1442">
        <v>4</v>
      </c>
      <c r="I1442">
        <v>123</v>
      </c>
      <c r="J1442">
        <v>765</v>
      </c>
      <c r="K1442" t="s">
        <v>470</v>
      </c>
      <c r="O1442" t="str">
        <f t="shared" si="90"/>
        <v>47042-47043</v>
      </c>
      <c r="P1442">
        <v>47042</v>
      </c>
      <c r="Q1442">
        <v>47043</v>
      </c>
      <c r="R1442">
        <v>1</v>
      </c>
      <c r="S1442">
        <v>50</v>
      </c>
      <c r="T1442" t="s">
        <v>256</v>
      </c>
      <c r="U1442">
        <v>747</v>
      </c>
      <c r="V1442">
        <v>4000</v>
      </c>
      <c r="W1442">
        <v>3</v>
      </c>
      <c r="X1442">
        <v>0</v>
      </c>
      <c r="Y1442" t="s">
        <v>227</v>
      </c>
      <c r="AA1442" t="str">
        <f t="shared" si="91"/>
        <v>31024-32003</v>
      </c>
      <c r="AB1442">
        <v>31024</v>
      </c>
      <c r="AC1442">
        <v>32003</v>
      </c>
      <c r="AD1442">
        <v>15</v>
      </c>
      <c r="AE1442">
        <v>109</v>
      </c>
      <c r="AF1442">
        <v>765</v>
      </c>
      <c r="AG1442">
        <v>5</v>
      </c>
      <c r="AH1442">
        <v>0</v>
      </c>
      <c r="AI1442">
        <v>119</v>
      </c>
      <c r="AJ1442" t="s">
        <v>168</v>
      </c>
      <c r="AL1442" s="13" t="str">
        <f t="shared" si="92"/>
        <v>6034-6051</v>
      </c>
      <c r="AM1442" s="13">
        <v>6034</v>
      </c>
      <c r="AN1442" s="13">
        <v>6051</v>
      </c>
      <c r="AO1442" s="13">
        <v>2</v>
      </c>
    </row>
    <row r="1443" spans="1:41" x14ac:dyDescent="0.3">
      <c r="A1443" t="str">
        <f t="shared" si="89"/>
        <v>31024-48001</v>
      </c>
      <c r="B1443">
        <v>31024</v>
      </c>
      <c r="C1443">
        <v>48001</v>
      </c>
      <c r="D1443">
        <v>11</v>
      </c>
      <c r="E1443">
        <v>7</v>
      </c>
      <c r="F1443">
        <v>18</v>
      </c>
      <c r="G1443">
        <v>285</v>
      </c>
      <c r="H1443">
        <v>0</v>
      </c>
      <c r="I1443">
        <v>285</v>
      </c>
      <c r="J1443">
        <v>1700</v>
      </c>
      <c r="K1443" t="s">
        <v>430</v>
      </c>
      <c r="O1443" t="str">
        <f t="shared" si="90"/>
        <v>47043-47044</v>
      </c>
      <c r="P1443">
        <v>47043</v>
      </c>
      <c r="Q1443">
        <v>47044</v>
      </c>
      <c r="R1443">
        <v>1</v>
      </c>
      <c r="S1443">
        <v>50</v>
      </c>
      <c r="T1443" t="s">
        <v>256</v>
      </c>
      <c r="U1443">
        <v>1286</v>
      </c>
      <c r="V1443">
        <v>2000</v>
      </c>
      <c r="W1443">
        <v>3</v>
      </c>
      <c r="X1443">
        <v>0</v>
      </c>
      <c r="Y1443" t="s">
        <v>227</v>
      </c>
      <c r="AA1443" t="str">
        <f t="shared" si="91"/>
        <v>31024-48001</v>
      </c>
      <c r="AB1443">
        <v>31024</v>
      </c>
      <c r="AC1443">
        <v>48001</v>
      </c>
      <c r="AD1443">
        <v>11</v>
      </c>
      <c r="AE1443">
        <v>106</v>
      </c>
      <c r="AF1443">
        <v>1700</v>
      </c>
      <c r="AG1443">
        <v>3</v>
      </c>
      <c r="AH1443">
        <v>0</v>
      </c>
      <c r="AI1443">
        <v>285</v>
      </c>
      <c r="AJ1443" t="s">
        <v>1</v>
      </c>
      <c r="AL1443" s="13" t="str">
        <f t="shared" si="92"/>
        <v>6034-6020</v>
      </c>
      <c r="AM1443" s="13">
        <v>6034</v>
      </c>
      <c r="AN1443" s="13">
        <v>6020</v>
      </c>
      <c r="AO1443" s="13">
        <v>2</v>
      </c>
    </row>
    <row r="1444" spans="1:41" x14ac:dyDescent="0.3">
      <c r="A1444" t="str">
        <f t="shared" si="89"/>
        <v>32001-3018</v>
      </c>
      <c r="B1444">
        <v>32001</v>
      </c>
      <c r="C1444">
        <v>3018</v>
      </c>
      <c r="D1444">
        <v>9</v>
      </c>
      <c r="E1444">
        <v>1</v>
      </c>
      <c r="F1444">
        <v>10</v>
      </c>
      <c r="G1444">
        <v>75</v>
      </c>
      <c r="H1444">
        <v>52</v>
      </c>
      <c r="I1444">
        <v>127</v>
      </c>
      <c r="J1444">
        <v>3500</v>
      </c>
      <c r="K1444" t="s">
        <v>472</v>
      </c>
      <c r="O1444" t="str">
        <f t="shared" si="90"/>
        <v>47044-45005</v>
      </c>
      <c r="P1444">
        <v>47044</v>
      </c>
      <c r="Q1444">
        <v>45005</v>
      </c>
      <c r="R1444">
        <v>1</v>
      </c>
      <c r="S1444">
        <v>50</v>
      </c>
      <c r="T1444" t="s">
        <v>256</v>
      </c>
      <c r="U1444">
        <v>477</v>
      </c>
      <c r="V1444">
        <v>2000</v>
      </c>
      <c r="W1444">
        <v>3</v>
      </c>
      <c r="X1444">
        <v>0</v>
      </c>
      <c r="Y1444" t="s">
        <v>227</v>
      </c>
      <c r="AA1444" t="str">
        <f t="shared" si="91"/>
        <v>32001-3018</v>
      </c>
      <c r="AB1444">
        <v>32001</v>
      </c>
      <c r="AC1444">
        <v>3018</v>
      </c>
      <c r="AD1444">
        <v>9</v>
      </c>
      <c r="AE1444">
        <v>97</v>
      </c>
      <c r="AF1444">
        <v>3500</v>
      </c>
      <c r="AG1444">
        <v>5</v>
      </c>
      <c r="AH1444">
        <v>0</v>
      </c>
      <c r="AI1444">
        <v>75</v>
      </c>
      <c r="AJ1444" t="s">
        <v>170</v>
      </c>
      <c r="AL1444" s="13" t="str">
        <f t="shared" si="92"/>
        <v>6035-6022</v>
      </c>
      <c r="AM1444" s="13">
        <v>6035</v>
      </c>
      <c r="AN1444" s="13">
        <v>6022</v>
      </c>
      <c r="AO1444" s="13">
        <v>1</v>
      </c>
    </row>
    <row r="1445" spans="1:41" x14ac:dyDescent="0.3">
      <c r="A1445" t="str">
        <f t="shared" si="89"/>
        <v>32001-32005</v>
      </c>
      <c r="B1445">
        <v>32001</v>
      </c>
      <c r="C1445">
        <v>32005</v>
      </c>
      <c r="D1445">
        <v>15</v>
      </c>
      <c r="E1445">
        <v>17</v>
      </c>
      <c r="F1445">
        <v>32</v>
      </c>
      <c r="G1445">
        <v>376</v>
      </c>
      <c r="H1445">
        <v>65</v>
      </c>
      <c r="I1445">
        <v>441</v>
      </c>
      <c r="J1445">
        <v>1800</v>
      </c>
      <c r="K1445" t="s">
        <v>308</v>
      </c>
      <c r="O1445" t="str">
        <f t="shared" si="90"/>
        <v>47044-47010</v>
      </c>
      <c r="P1445">
        <v>47044</v>
      </c>
      <c r="Q1445">
        <v>47010</v>
      </c>
      <c r="R1445">
        <v>1</v>
      </c>
      <c r="S1445">
        <v>50</v>
      </c>
      <c r="T1445" t="s">
        <v>256</v>
      </c>
      <c r="U1445">
        <v>716</v>
      </c>
      <c r="V1445">
        <v>4000</v>
      </c>
      <c r="W1445">
        <v>3</v>
      </c>
      <c r="X1445">
        <v>0</v>
      </c>
      <c r="Y1445" t="s">
        <v>227</v>
      </c>
      <c r="AA1445" t="str">
        <f t="shared" si="91"/>
        <v>32001-32005</v>
      </c>
      <c r="AB1445">
        <v>32001</v>
      </c>
      <c r="AC1445">
        <v>32005</v>
      </c>
      <c r="AD1445">
        <v>15</v>
      </c>
      <c r="AE1445">
        <v>99</v>
      </c>
      <c r="AF1445">
        <v>1800</v>
      </c>
      <c r="AG1445">
        <v>5</v>
      </c>
      <c r="AH1445">
        <v>0</v>
      </c>
      <c r="AI1445">
        <v>376</v>
      </c>
      <c r="AJ1445" t="s">
        <v>308</v>
      </c>
      <c r="AL1445" s="13" t="str">
        <f t="shared" si="92"/>
        <v>6035-6034</v>
      </c>
      <c r="AM1445" s="13">
        <v>6035</v>
      </c>
      <c r="AN1445" s="13">
        <v>6034</v>
      </c>
      <c r="AO1445" s="13">
        <v>1</v>
      </c>
    </row>
    <row r="1446" spans="1:41" x14ac:dyDescent="0.3">
      <c r="A1446" t="str">
        <f t="shared" si="89"/>
        <v>32002-31023</v>
      </c>
      <c r="B1446">
        <v>32002</v>
      </c>
      <c r="C1446">
        <v>31023</v>
      </c>
      <c r="D1446">
        <v>15</v>
      </c>
      <c r="E1446">
        <v>47</v>
      </c>
      <c r="F1446">
        <v>62</v>
      </c>
      <c r="G1446">
        <v>27</v>
      </c>
      <c r="H1446">
        <v>344</v>
      </c>
      <c r="I1446">
        <v>371</v>
      </c>
      <c r="J1446">
        <v>765</v>
      </c>
      <c r="K1446" t="s">
        <v>471</v>
      </c>
      <c r="O1446" t="str">
        <f t="shared" si="90"/>
        <v>47010-47011</v>
      </c>
      <c r="P1446">
        <v>47010</v>
      </c>
      <c r="Q1446">
        <v>47011</v>
      </c>
      <c r="R1446">
        <v>1</v>
      </c>
      <c r="S1446">
        <v>50</v>
      </c>
      <c r="T1446" t="s">
        <v>256</v>
      </c>
      <c r="U1446">
        <v>913</v>
      </c>
      <c r="V1446">
        <v>4000</v>
      </c>
      <c r="W1446">
        <v>3</v>
      </c>
      <c r="X1446">
        <v>0</v>
      </c>
      <c r="Y1446" t="s">
        <v>225</v>
      </c>
      <c r="AA1446" t="str">
        <f t="shared" si="91"/>
        <v>32002-31023</v>
      </c>
      <c r="AB1446">
        <v>32002</v>
      </c>
      <c r="AC1446">
        <v>31023</v>
      </c>
      <c r="AD1446">
        <v>15</v>
      </c>
      <c r="AE1446">
        <v>103</v>
      </c>
      <c r="AF1446">
        <v>765</v>
      </c>
      <c r="AG1446">
        <v>5</v>
      </c>
      <c r="AH1446">
        <v>0</v>
      </c>
      <c r="AI1446">
        <v>27</v>
      </c>
      <c r="AJ1446" t="s">
        <v>169</v>
      </c>
      <c r="AL1446" s="13" t="str">
        <f t="shared" si="92"/>
        <v>6035-6036</v>
      </c>
      <c r="AM1446" s="13">
        <v>6035</v>
      </c>
      <c r="AN1446" s="13">
        <v>6036</v>
      </c>
      <c r="AO1446" s="13">
        <v>1</v>
      </c>
    </row>
    <row r="1447" spans="1:41" x14ac:dyDescent="0.3">
      <c r="A1447" t="str">
        <f t="shared" si="89"/>
        <v>32002-32001</v>
      </c>
      <c r="B1447">
        <v>32002</v>
      </c>
      <c r="C1447">
        <v>32001</v>
      </c>
      <c r="D1447">
        <v>9</v>
      </c>
      <c r="E1447">
        <v>13</v>
      </c>
      <c r="F1447">
        <v>22</v>
      </c>
      <c r="G1447">
        <v>451</v>
      </c>
      <c r="H1447">
        <v>54</v>
      </c>
      <c r="I1447">
        <v>505</v>
      </c>
      <c r="J1447">
        <v>1793</v>
      </c>
      <c r="K1447" t="s">
        <v>472</v>
      </c>
      <c r="O1447" t="str">
        <f t="shared" si="90"/>
        <v>47011-47013</v>
      </c>
      <c r="P1447">
        <v>47011</v>
      </c>
      <c r="Q1447">
        <v>47013</v>
      </c>
      <c r="R1447">
        <v>1</v>
      </c>
      <c r="S1447">
        <v>50</v>
      </c>
      <c r="T1447" t="s">
        <v>256</v>
      </c>
      <c r="U1447">
        <v>1015</v>
      </c>
      <c r="V1447">
        <v>4000</v>
      </c>
      <c r="W1447">
        <v>3</v>
      </c>
      <c r="X1447">
        <v>0</v>
      </c>
      <c r="Y1447" t="s">
        <v>225</v>
      </c>
      <c r="AA1447" t="str">
        <f t="shared" si="91"/>
        <v>32002-32001</v>
      </c>
      <c r="AB1447">
        <v>32002</v>
      </c>
      <c r="AC1447">
        <v>32001</v>
      </c>
      <c r="AD1447">
        <v>9</v>
      </c>
      <c r="AE1447">
        <v>104</v>
      </c>
      <c r="AF1447">
        <v>1793</v>
      </c>
      <c r="AG1447">
        <v>5</v>
      </c>
      <c r="AH1447">
        <v>0</v>
      </c>
      <c r="AI1447">
        <v>451</v>
      </c>
      <c r="AJ1447" t="s">
        <v>170</v>
      </c>
      <c r="AL1447" s="13" t="str">
        <f t="shared" si="92"/>
        <v>6036-6035</v>
      </c>
      <c r="AM1447" s="13">
        <v>6036</v>
      </c>
      <c r="AN1447" s="13">
        <v>6035</v>
      </c>
      <c r="AO1447" s="13">
        <v>1</v>
      </c>
    </row>
    <row r="1448" spans="1:41" x14ac:dyDescent="0.3">
      <c r="A1448" t="str">
        <f t="shared" si="89"/>
        <v>32003-32002</v>
      </c>
      <c r="B1448">
        <v>32003</v>
      </c>
      <c r="C1448">
        <v>32002</v>
      </c>
      <c r="D1448">
        <v>12</v>
      </c>
      <c r="E1448">
        <v>37</v>
      </c>
      <c r="F1448">
        <v>49</v>
      </c>
      <c r="G1448">
        <v>478</v>
      </c>
      <c r="H1448">
        <v>397</v>
      </c>
      <c r="I1448">
        <v>875</v>
      </c>
      <c r="J1448">
        <v>1793</v>
      </c>
      <c r="K1448" t="s">
        <v>472</v>
      </c>
      <c r="O1448" t="str">
        <f t="shared" si="90"/>
        <v>47013-47014</v>
      </c>
      <c r="P1448">
        <v>47013</v>
      </c>
      <c r="Q1448">
        <v>47014</v>
      </c>
      <c r="R1448">
        <v>1</v>
      </c>
      <c r="S1448">
        <v>50</v>
      </c>
      <c r="T1448" t="s">
        <v>256</v>
      </c>
      <c r="U1448">
        <v>1201</v>
      </c>
      <c r="V1448">
        <v>4000</v>
      </c>
      <c r="W1448">
        <v>3</v>
      </c>
      <c r="X1448">
        <v>0</v>
      </c>
      <c r="Y1448" t="s">
        <v>225</v>
      </c>
      <c r="AA1448" t="str">
        <f t="shared" si="91"/>
        <v>32003-32002</v>
      </c>
      <c r="AB1448">
        <v>32003</v>
      </c>
      <c r="AC1448">
        <v>32002</v>
      </c>
      <c r="AD1448">
        <v>12</v>
      </c>
      <c r="AE1448">
        <v>96</v>
      </c>
      <c r="AF1448">
        <v>1793</v>
      </c>
      <c r="AG1448">
        <v>5</v>
      </c>
      <c r="AH1448">
        <v>0</v>
      </c>
      <c r="AI1448">
        <v>478</v>
      </c>
      <c r="AJ1448" t="s">
        <v>170</v>
      </c>
      <c r="AL1448" s="13" t="str">
        <f t="shared" si="92"/>
        <v>6036-6053</v>
      </c>
      <c r="AM1448" s="13">
        <v>6036</v>
      </c>
      <c r="AN1448" s="13">
        <v>6053</v>
      </c>
      <c r="AO1448" s="13">
        <v>1</v>
      </c>
    </row>
    <row r="1449" spans="1:41" x14ac:dyDescent="0.3">
      <c r="A1449" t="str">
        <f t="shared" si="89"/>
        <v>32003-32007</v>
      </c>
      <c r="B1449">
        <v>32003</v>
      </c>
      <c r="C1449">
        <v>32007</v>
      </c>
      <c r="D1449">
        <v>14</v>
      </c>
      <c r="E1449">
        <v>21</v>
      </c>
      <c r="F1449">
        <v>35</v>
      </c>
      <c r="G1449">
        <v>97</v>
      </c>
      <c r="H1449">
        <v>146</v>
      </c>
      <c r="I1449">
        <v>243</v>
      </c>
      <c r="J1449">
        <v>850</v>
      </c>
      <c r="K1449" t="s">
        <v>470</v>
      </c>
      <c r="O1449" t="str">
        <f t="shared" si="90"/>
        <v>47042-47013</v>
      </c>
      <c r="P1449">
        <v>47042</v>
      </c>
      <c r="Q1449">
        <v>47013</v>
      </c>
      <c r="R1449">
        <v>1</v>
      </c>
      <c r="S1449">
        <v>50</v>
      </c>
      <c r="T1449" t="s">
        <v>256</v>
      </c>
      <c r="U1449">
        <v>1550</v>
      </c>
      <c r="V1449">
        <v>2000</v>
      </c>
      <c r="W1449">
        <v>3</v>
      </c>
      <c r="X1449">
        <v>0</v>
      </c>
      <c r="Y1449" t="s">
        <v>225</v>
      </c>
      <c r="AA1449" t="str">
        <f t="shared" si="91"/>
        <v>32003-32007</v>
      </c>
      <c r="AB1449">
        <v>32003</v>
      </c>
      <c r="AC1449">
        <v>32007</v>
      </c>
      <c r="AD1449">
        <v>14</v>
      </c>
      <c r="AE1449">
        <v>99</v>
      </c>
      <c r="AF1449">
        <v>850</v>
      </c>
      <c r="AG1449">
        <v>5</v>
      </c>
      <c r="AH1449">
        <v>0</v>
      </c>
      <c r="AI1449">
        <v>97</v>
      </c>
      <c r="AJ1449" t="s">
        <v>168</v>
      </c>
      <c r="AL1449" s="13" t="str">
        <f t="shared" si="92"/>
        <v>6037-6007</v>
      </c>
      <c r="AM1449" s="13">
        <v>6037</v>
      </c>
      <c r="AN1449" s="13">
        <v>6007</v>
      </c>
      <c r="AO1449" s="13">
        <v>1</v>
      </c>
    </row>
    <row r="1450" spans="1:41" x14ac:dyDescent="0.3">
      <c r="A1450" t="str">
        <f t="shared" si="89"/>
        <v>32004-32003</v>
      </c>
      <c r="B1450">
        <v>32004</v>
      </c>
      <c r="C1450">
        <v>32003</v>
      </c>
      <c r="D1450">
        <v>6</v>
      </c>
      <c r="E1450">
        <v>9</v>
      </c>
      <c r="F1450">
        <v>15</v>
      </c>
      <c r="G1450">
        <v>456</v>
      </c>
      <c r="H1450">
        <v>538</v>
      </c>
      <c r="I1450">
        <v>994</v>
      </c>
      <c r="J1450">
        <v>3561</v>
      </c>
      <c r="K1450" t="s">
        <v>472</v>
      </c>
      <c r="O1450" t="str">
        <f t="shared" si="90"/>
        <v>47043-47011</v>
      </c>
      <c r="P1450">
        <v>47043</v>
      </c>
      <c r="Q1450">
        <v>47011</v>
      </c>
      <c r="R1450">
        <v>1</v>
      </c>
      <c r="S1450">
        <v>50</v>
      </c>
      <c r="T1450" t="s">
        <v>256</v>
      </c>
      <c r="U1450">
        <v>1194</v>
      </c>
      <c r="V1450">
        <v>2000</v>
      </c>
      <c r="W1450">
        <v>3</v>
      </c>
      <c r="X1450">
        <v>0</v>
      </c>
      <c r="Y1450" t="s">
        <v>225</v>
      </c>
      <c r="AA1450" t="str">
        <f t="shared" si="91"/>
        <v>32004-32003</v>
      </c>
      <c r="AB1450">
        <v>32004</v>
      </c>
      <c r="AC1450">
        <v>32003</v>
      </c>
      <c r="AD1450">
        <v>6</v>
      </c>
      <c r="AE1450">
        <v>105</v>
      </c>
      <c r="AF1450">
        <v>3561</v>
      </c>
      <c r="AG1450">
        <v>5</v>
      </c>
      <c r="AH1450">
        <v>0</v>
      </c>
      <c r="AI1450">
        <v>456</v>
      </c>
      <c r="AJ1450" t="s">
        <v>170</v>
      </c>
      <c r="AL1450" s="13" t="str">
        <f t="shared" si="92"/>
        <v>6037-6029</v>
      </c>
      <c r="AM1450" s="13">
        <v>6037</v>
      </c>
      <c r="AN1450" s="13">
        <v>6029</v>
      </c>
      <c r="AO1450" s="13">
        <v>1</v>
      </c>
    </row>
    <row r="1451" spans="1:41" x14ac:dyDescent="0.3">
      <c r="A1451" t="str">
        <f t="shared" si="89"/>
        <v>32004-32008</v>
      </c>
      <c r="B1451">
        <v>32004</v>
      </c>
      <c r="C1451">
        <v>32008</v>
      </c>
      <c r="D1451">
        <v>15</v>
      </c>
      <c r="E1451">
        <v>14</v>
      </c>
      <c r="F1451">
        <v>29</v>
      </c>
      <c r="G1451">
        <v>0</v>
      </c>
      <c r="H1451">
        <v>448</v>
      </c>
      <c r="I1451">
        <v>448</v>
      </c>
      <c r="J1451">
        <v>2000</v>
      </c>
      <c r="K1451" t="s">
        <v>301</v>
      </c>
      <c r="O1451" t="str">
        <f t="shared" si="90"/>
        <v>47010-47012</v>
      </c>
      <c r="P1451">
        <v>47010</v>
      </c>
      <c r="Q1451">
        <v>47012</v>
      </c>
      <c r="R1451">
        <v>1</v>
      </c>
      <c r="S1451">
        <v>40</v>
      </c>
      <c r="T1451" t="s">
        <v>256</v>
      </c>
      <c r="U1451">
        <v>1286</v>
      </c>
      <c r="V1451">
        <v>1000</v>
      </c>
      <c r="W1451">
        <v>4</v>
      </c>
      <c r="X1451">
        <v>0</v>
      </c>
      <c r="Y1451" t="s">
        <v>222</v>
      </c>
      <c r="AA1451" t="str">
        <f t="shared" si="91"/>
        <v>32004-32008</v>
      </c>
      <c r="AB1451">
        <v>32004</v>
      </c>
      <c r="AC1451">
        <v>32008</v>
      </c>
      <c r="AD1451">
        <v>15</v>
      </c>
      <c r="AE1451">
        <v>118</v>
      </c>
      <c r="AF1451">
        <v>2000</v>
      </c>
      <c r="AG1451">
        <v>5</v>
      </c>
      <c r="AH1451">
        <v>0</v>
      </c>
      <c r="AI1451">
        <v>0</v>
      </c>
      <c r="AJ1451" t="s">
        <v>301</v>
      </c>
      <c r="AL1451" s="13" t="str">
        <f t="shared" si="92"/>
        <v>6037-6063</v>
      </c>
      <c r="AM1451" s="13">
        <v>6037</v>
      </c>
      <c r="AN1451" s="13">
        <v>6063</v>
      </c>
      <c r="AO1451" s="13">
        <v>1</v>
      </c>
    </row>
    <row r="1452" spans="1:41" x14ac:dyDescent="0.3">
      <c r="A1452" t="str">
        <f t="shared" si="89"/>
        <v>32004-48005</v>
      </c>
      <c r="B1452">
        <v>32004</v>
      </c>
      <c r="C1452">
        <v>48005</v>
      </c>
      <c r="D1452">
        <v>18</v>
      </c>
      <c r="E1452">
        <v>0</v>
      </c>
      <c r="F1452">
        <v>18</v>
      </c>
      <c r="G1452">
        <v>38</v>
      </c>
      <c r="H1452">
        <v>519</v>
      </c>
      <c r="I1452">
        <v>557</v>
      </c>
      <c r="J1452">
        <v>4000</v>
      </c>
      <c r="K1452" t="s">
        <v>434</v>
      </c>
      <c r="O1452" t="str">
        <f t="shared" si="90"/>
        <v>47011-47020</v>
      </c>
      <c r="P1452">
        <v>47011</v>
      </c>
      <c r="Q1452">
        <v>47020</v>
      </c>
      <c r="R1452">
        <v>1</v>
      </c>
      <c r="S1452">
        <v>50</v>
      </c>
      <c r="T1452" t="s">
        <v>256</v>
      </c>
      <c r="U1452">
        <v>847</v>
      </c>
      <c r="V1452">
        <v>4000</v>
      </c>
      <c r="W1452">
        <v>3</v>
      </c>
      <c r="X1452">
        <v>0</v>
      </c>
      <c r="Y1452" t="s">
        <v>222</v>
      </c>
      <c r="AA1452" t="str">
        <f t="shared" si="91"/>
        <v>32004-48005</v>
      </c>
      <c r="AB1452">
        <v>32004</v>
      </c>
      <c r="AC1452">
        <v>48005</v>
      </c>
      <c r="AD1452">
        <v>18</v>
      </c>
      <c r="AE1452">
        <v>258</v>
      </c>
      <c r="AF1452">
        <v>4000</v>
      </c>
      <c r="AG1452">
        <v>2</v>
      </c>
      <c r="AH1452">
        <v>0</v>
      </c>
      <c r="AI1452">
        <v>38</v>
      </c>
      <c r="AJ1452" t="s">
        <v>128</v>
      </c>
      <c r="AL1452" s="13" t="str">
        <f t="shared" si="92"/>
        <v>6038-6029</v>
      </c>
      <c r="AM1452" s="13">
        <v>6038</v>
      </c>
      <c r="AN1452" s="13">
        <v>6029</v>
      </c>
      <c r="AO1452" s="13">
        <v>1</v>
      </c>
    </row>
    <row r="1453" spans="1:41" x14ac:dyDescent="0.3">
      <c r="A1453" t="str">
        <f t="shared" si="89"/>
        <v>32005-32006</v>
      </c>
      <c r="B1453">
        <v>32005</v>
      </c>
      <c r="C1453">
        <v>32006</v>
      </c>
      <c r="D1453">
        <v>10</v>
      </c>
      <c r="E1453">
        <v>2</v>
      </c>
      <c r="F1453">
        <v>12</v>
      </c>
      <c r="G1453">
        <v>0</v>
      </c>
      <c r="H1453">
        <v>155</v>
      </c>
      <c r="I1453">
        <v>155</v>
      </c>
      <c r="J1453">
        <v>2000</v>
      </c>
      <c r="K1453" t="s">
        <v>301</v>
      </c>
      <c r="O1453" t="str">
        <f t="shared" si="90"/>
        <v>47013-47017</v>
      </c>
      <c r="P1453">
        <v>47013</v>
      </c>
      <c r="Q1453">
        <v>47017</v>
      </c>
      <c r="R1453">
        <v>1</v>
      </c>
      <c r="S1453">
        <v>50</v>
      </c>
      <c r="T1453" t="s">
        <v>256</v>
      </c>
      <c r="U1453">
        <v>527</v>
      </c>
      <c r="V1453">
        <v>4000</v>
      </c>
      <c r="W1453">
        <v>3</v>
      </c>
      <c r="X1453">
        <v>0</v>
      </c>
      <c r="Y1453" t="s">
        <v>222</v>
      </c>
      <c r="AA1453" t="str">
        <f t="shared" si="91"/>
        <v>32005-32006</v>
      </c>
      <c r="AB1453">
        <v>32005</v>
      </c>
      <c r="AC1453">
        <v>32006</v>
      </c>
      <c r="AD1453">
        <v>10</v>
      </c>
      <c r="AE1453">
        <v>105</v>
      </c>
      <c r="AF1453">
        <v>2000</v>
      </c>
      <c r="AG1453">
        <v>5</v>
      </c>
      <c r="AH1453">
        <v>0</v>
      </c>
      <c r="AI1453">
        <v>0</v>
      </c>
      <c r="AJ1453" t="s">
        <v>301</v>
      </c>
      <c r="AL1453" s="13" t="str">
        <f t="shared" si="92"/>
        <v>6038-6039</v>
      </c>
      <c r="AM1453" s="13">
        <v>6038</v>
      </c>
      <c r="AN1453" s="13">
        <v>6039</v>
      </c>
      <c r="AO1453" s="13">
        <v>1</v>
      </c>
    </row>
    <row r="1454" spans="1:41" x14ac:dyDescent="0.3">
      <c r="A1454" t="str">
        <f t="shared" si="89"/>
        <v>32005-32009</v>
      </c>
      <c r="B1454">
        <v>32005</v>
      </c>
      <c r="C1454">
        <v>32009</v>
      </c>
      <c r="D1454">
        <v>22</v>
      </c>
      <c r="E1454">
        <v>29</v>
      </c>
      <c r="F1454">
        <v>51</v>
      </c>
      <c r="G1454">
        <v>376</v>
      </c>
      <c r="H1454">
        <v>158</v>
      </c>
      <c r="I1454">
        <v>534</v>
      </c>
      <c r="J1454">
        <v>2000</v>
      </c>
      <c r="K1454" t="s">
        <v>308</v>
      </c>
      <c r="O1454" t="str">
        <f t="shared" si="90"/>
        <v>47017-47018</v>
      </c>
      <c r="P1454">
        <v>47017</v>
      </c>
      <c r="Q1454">
        <v>47018</v>
      </c>
      <c r="R1454">
        <v>1</v>
      </c>
      <c r="S1454">
        <v>50</v>
      </c>
      <c r="T1454" t="s">
        <v>256</v>
      </c>
      <c r="U1454">
        <v>568</v>
      </c>
      <c r="V1454">
        <v>4000</v>
      </c>
      <c r="W1454">
        <v>3</v>
      </c>
      <c r="X1454">
        <v>0</v>
      </c>
      <c r="Y1454" t="s">
        <v>222</v>
      </c>
      <c r="AA1454" t="str">
        <f t="shared" si="91"/>
        <v>32005-32009</v>
      </c>
      <c r="AB1454">
        <v>32005</v>
      </c>
      <c r="AC1454">
        <v>32009</v>
      </c>
      <c r="AD1454">
        <v>22</v>
      </c>
      <c r="AE1454">
        <v>148</v>
      </c>
      <c r="AF1454">
        <v>2000</v>
      </c>
      <c r="AG1454">
        <v>5</v>
      </c>
      <c r="AH1454">
        <v>0</v>
      </c>
      <c r="AI1454">
        <v>376</v>
      </c>
      <c r="AJ1454" t="s">
        <v>308</v>
      </c>
      <c r="AL1454" s="13" t="str">
        <f t="shared" si="92"/>
        <v>6038-6042</v>
      </c>
      <c r="AM1454" s="13">
        <v>6038</v>
      </c>
      <c r="AN1454" s="13">
        <v>6042</v>
      </c>
      <c r="AO1454" s="13">
        <v>1</v>
      </c>
    </row>
    <row r="1455" spans="1:41" x14ac:dyDescent="0.3">
      <c r="A1455" t="str">
        <f t="shared" si="89"/>
        <v>32006-32002</v>
      </c>
      <c r="B1455">
        <v>32006</v>
      </c>
      <c r="C1455">
        <v>32002</v>
      </c>
      <c r="D1455">
        <v>16</v>
      </c>
      <c r="E1455">
        <v>0</v>
      </c>
      <c r="F1455">
        <v>16</v>
      </c>
      <c r="G1455">
        <v>0</v>
      </c>
      <c r="H1455">
        <v>2</v>
      </c>
      <c r="I1455">
        <v>2</v>
      </c>
      <c r="J1455">
        <v>900</v>
      </c>
      <c r="K1455" t="s">
        <v>471</v>
      </c>
      <c r="O1455" t="str">
        <f t="shared" si="90"/>
        <v>47018-47046</v>
      </c>
      <c r="P1455">
        <v>47018</v>
      </c>
      <c r="Q1455">
        <v>47046</v>
      </c>
      <c r="R1455">
        <v>1</v>
      </c>
      <c r="S1455">
        <v>50</v>
      </c>
      <c r="T1455" t="s">
        <v>256</v>
      </c>
      <c r="U1455">
        <v>409</v>
      </c>
      <c r="V1455">
        <v>2000</v>
      </c>
      <c r="W1455">
        <v>3</v>
      </c>
      <c r="X1455">
        <v>0</v>
      </c>
      <c r="Y1455" t="s">
        <v>222</v>
      </c>
      <c r="AA1455" t="str">
        <f t="shared" si="91"/>
        <v>32006-32002</v>
      </c>
      <c r="AB1455">
        <v>32006</v>
      </c>
      <c r="AC1455">
        <v>32002</v>
      </c>
      <c r="AD1455">
        <v>16</v>
      </c>
      <c r="AE1455">
        <v>101</v>
      </c>
      <c r="AF1455">
        <v>900</v>
      </c>
      <c r="AG1455">
        <v>5</v>
      </c>
      <c r="AH1455">
        <v>0</v>
      </c>
      <c r="AI1455">
        <v>0</v>
      </c>
      <c r="AJ1455" t="s">
        <v>169</v>
      </c>
      <c r="AL1455" s="13" t="str">
        <f t="shared" si="92"/>
        <v>6038-6043</v>
      </c>
      <c r="AM1455" s="13">
        <v>6038</v>
      </c>
      <c r="AN1455" s="13">
        <v>6043</v>
      </c>
      <c r="AO1455" s="13">
        <v>1</v>
      </c>
    </row>
    <row r="1456" spans="1:41" x14ac:dyDescent="0.3">
      <c r="A1456" t="str">
        <f t="shared" si="89"/>
        <v>32006-32007</v>
      </c>
      <c r="B1456">
        <v>32006</v>
      </c>
      <c r="C1456">
        <v>32007</v>
      </c>
      <c r="D1456">
        <v>10</v>
      </c>
      <c r="E1456">
        <v>2</v>
      </c>
      <c r="F1456">
        <v>12</v>
      </c>
      <c r="G1456">
        <v>0</v>
      </c>
      <c r="H1456">
        <v>155</v>
      </c>
      <c r="I1456">
        <v>155</v>
      </c>
      <c r="J1456">
        <v>2000</v>
      </c>
      <c r="K1456" t="s">
        <v>301</v>
      </c>
      <c r="O1456" t="str">
        <f t="shared" si="90"/>
        <v>47017-47019</v>
      </c>
      <c r="P1456">
        <v>47017</v>
      </c>
      <c r="Q1456">
        <v>47019</v>
      </c>
      <c r="R1456">
        <v>1</v>
      </c>
      <c r="S1456">
        <v>40</v>
      </c>
      <c r="T1456" t="s">
        <v>256</v>
      </c>
      <c r="U1456">
        <v>963</v>
      </c>
      <c r="V1456">
        <v>1000</v>
      </c>
      <c r="W1456">
        <v>4</v>
      </c>
      <c r="X1456">
        <v>0</v>
      </c>
      <c r="Y1456" t="s">
        <v>219</v>
      </c>
      <c r="AA1456" t="str">
        <f t="shared" si="91"/>
        <v>32006-32007</v>
      </c>
      <c r="AB1456">
        <v>32006</v>
      </c>
      <c r="AC1456">
        <v>32007</v>
      </c>
      <c r="AD1456">
        <v>10</v>
      </c>
      <c r="AE1456">
        <v>88</v>
      </c>
      <c r="AF1456">
        <v>2000</v>
      </c>
      <c r="AG1456">
        <v>5</v>
      </c>
      <c r="AH1456">
        <v>0</v>
      </c>
      <c r="AI1456">
        <v>0</v>
      </c>
      <c r="AJ1456" t="s">
        <v>301</v>
      </c>
      <c r="AL1456" s="13" t="str">
        <f t="shared" si="92"/>
        <v>6039-6024</v>
      </c>
      <c r="AM1456" s="13">
        <v>6039</v>
      </c>
      <c r="AN1456" s="13">
        <v>6024</v>
      </c>
      <c r="AO1456" s="13">
        <v>1</v>
      </c>
    </row>
    <row r="1457" spans="1:41" x14ac:dyDescent="0.3">
      <c r="A1457" t="str">
        <f t="shared" si="89"/>
        <v>32007-28015</v>
      </c>
      <c r="B1457">
        <v>32007</v>
      </c>
      <c r="C1457">
        <v>28015</v>
      </c>
      <c r="D1457">
        <v>17</v>
      </c>
      <c r="E1457">
        <v>9</v>
      </c>
      <c r="F1457">
        <v>26</v>
      </c>
      <c r="G1457">
        <v>0</v>
      </c>
      <c r="H1457">
        <v>142</v>
      </c>
      <c r="I1457">
        <v>142</v>
      </c>
      <c r="J1457">
        <v>1000</v>
      </c>
      <c r="K1457" t="s">
        <v>470</v>
      </c>
      <c r="O1457" t="str">
        <f t="shared" si="90"/>
        <v>47018-47045</v>
      </c>
      <c r="P1457">
        <v>47018</v>
      </c>
      <c r="Q1457">
        <v>47045</v>
      </c>
      <c r="R1457">
        <v>1</v>
      </c>
      <c r="S1457">
        <v>40</v>
      </c>
      <c r="T1457" t="s">
        <v>256</v>
      </c>
      <c r="U1457">
        <v>621</v>
      </c>
      <c r="V1457">
        <v>1000</v>
      </c>
      <c r="W1457">
        <v>4</v>
      </c>
      <c r="X1457">
        <v>0</v>
      </c>
      <c r="Y1457" t="s">
        <v>228</v>
      </c>
      <c r="AA1457" t="str">
        <f t="shared" si="91"/>
        <v>32007-28015</v>
      </c>
      <c r="AB1457">
        <v>32007</v>
      </c>
      <c r="AC1457">
        <v>28015</v>
      </c>
      <c r="AD1457">
        <v>17</v>
      </c>
      <c r="AE1457">
        <v>143</v>
      </c>
      <c r="AF1457">
        <v>1000</v>
      </c>
      <c r="AG1457">
        <v>5</v>
      </c>
      <c r="AH1457">
        <v>0</v>
      </c>
      <c r="AI1457">
        <v>0</v>
      </c>
      <c r="AJ1457" t="s">
        <v>168</v>
      </c>
      <c r="AL1457" s="13" t="str">
        <f t="shared" si="92"/>
        <v>6039-6030</v>
      </c>
      <c r="AM1457" s="13">
        <v>6039</v>
      </c>
      <c r="AN1457" s="13">
        <v>6030</v>
      </c>
      <c r="AO1457" s="13">
        <v>1</v>
      </c>
    </row>
    <row r="1458" spans="1:41" x14ac:dyDescent="0.3">
      <c r="A1458" t="str">
        <f t="shared" si="89"/>
        <v>32007-32008</v>
      </c>
      <c r="B1458">
        <v>32007</v>
      </c>
      <c r="C1458">
        <v>32008</v>
      </c>
      <c r="D1458">
        <v>13</v>
      </c>
      <c r="E1458">
        <v>2</v>
      </c>
      <c r="F1458">
        <v>15</v>
      </c>
      <c r="G1458">
        <v>97</v>
      </c>
      <c r="H1458">
        <v>158</v>
      </c>
      <c r="I1458">
        <v>255</v>
      </c>
      <c r="J1458">
        <v>3500</v>
      </c>
      <c r="K1458" t="s">
        <v>301</v>
      </c>
      <c r="O1458" t="str">
        <f t="shared" si="90"/>
        <v>47046-47021</v>
      </c>
      <c r="P1458">
        <v>47046</v>
      </c>
      <c r="Q1458">
        <v>47021</v>
      </c>
      <c r="R1458">
        <v>1</v>
      </c>
      <c r="S1458">
        <v>40</v>
      </c>
      <c r="T1458" t="s">
        <v>256</v>
      </c>
      <c r="U1458">
        <v>638</v>
      </c>
      <c r="V1458">
        <v>2000</v>
      </c>
      <c r="W1458">
        <v>4</v>
      </c>
      <c r="X1458">
        <v>0</v>
      </c>
      <c r="Y1458" t="s">
        <v>227</v>
      </c>
      <c r="AA1458" t="str">
        <f t="shared" si="91"/>
        <v>32007-32008</v>
      </c>
      <c r="AB1458">
        <v>32007</v>
      </c>
      <c r="AC1458">
        <v>32008</v>
      </c>
      <c r="AD1458">
        <v>13</v>
      </c>
      <c r="AE1458">
        <v>101</v>
      </c>
      <c r="AF1458">
        <v>3500</v>
      </c>
      <c r="AG1458">
        <v>5</v>
      </c>
      <c r="AH1458">
        <v>0</v>
      </c>
      <c r="AI1458">
        <v>97</v>
      </c>
      <c r="AJ1458" t="s">
        <v>301</v>
      </c>
      <c r="AL1458" s="13" t="str">
        <f t="shared" si="92"/>
        <v>6039-6038</v>
      </c>
      <c r="AM1458" s="13">
        <v>6039</v>
      </c>
      <c r="AN1458" s="13">
        <v>6038</v>
      </c>
      <c r="AO1458" s="13">
        <v>1</v>
      </c>
    </row>
    <row r="1459" spans="1:41" x14ac:dyDescent="0.3">
      <c r="A1459" t="str">
        <f t="shared" si="89"/>
        <v>32008-28008</v>
      </c>
      <c r="B1459">
        <v>32008</v>
      </c>
      <c r="C1459">
        <v>28008</v>
      </c>
      <c r="D1459">
        <v>45</v>
      </c>
      <c r="E1459">
        <v>22</v>
      </c>
      <c r="F1459">
        <v>67</v>
      </c>
      <c r="G1459">
        <v>59</v>
      </c>
      <c r="H1459">
        <v>459</v>
      </c>
      <c r="I1459">
        <v>518</v>
      </c>
      <c r="J1459">
        <v>4000</v>
      </c>
      <c r="K1459" t="s">
        <v>301</v>
      </c>
      <c r="O1459" t="str">
        <f t="shared" si="90"/>
        <v>47021-47026</v>
      </c>
      <c r="P1459">
        <v>47021</v>
      </c>
      <c r="Q1459">
        <v>47026</v>
      </c>
      <c r="R1459">
        <v>1</v>
      </c>
      <c r="S1459">
        <v>40</v>
      </c>
      <c r="T1459" t="s">
        <v>256</v>
      </c>
      <c r="U1459">
        <v>726</v>
      </c>
      <c r="V1459">
        <v>2000</v>
      </c>
      <c r="W1459">
        <v>4</v>
      </c>
      <c r="X1459">
        <v>0</v>
      </c>
      <c r="Y1459" t="s">
        <v>227</v>
      </c>
      <c r="AA1459" t="str">
        <f t="shared" si="91"/>
        <v>32008-28008</v>
      </c>
      <c r="AB1459">
        <v>32008</v>
      </c>
      <c r="AC1459">
        <v>28008</v>
      </c>
      <c r="AD1459">
        <v>45</v>
      </c>
      <c r="AE1459">
        <v>410</v>
      </c>
      <c r="AF1459">
        <v>4000</v>
      </c>
      <c r="AG1459">
        <v>3</v>
      </c>
      <c r="AH1459">
        <v>0</v>
      </c>
      <c r="AI1459">
        <v>59</v>
      </c>
      <c r="AJ1459" t="s">
        <v>301</v>
      </c>
      <c r="AL1459" s="13" t="str">
        <f t="shared" si="92"/>
        <v>6040-6025</v>
      </c>
      <c r="AM1459" s="13">
        <v>6040</v>
      </c>
      <c r="AN1459" s="13">
        <v>6025</v>
      </c>
      <c r="AO1459" s="13">
        <v>1</v>
      </c>
    </row>
    <row r="1460" spans="1:41" x14ac:dyDescent="0.3">
      <c r="A1460" t="str">
        <f t="shared" si="89"/>
        <v>32008-28015</v>
      </c>
      <c r="B1460">
        <v>32008</v>
      </c>
      <c r="C1460">
        <v>28015</v>
      </c>
      <c r="D1460">
        <v>25</v>
      </c>
      <c r="E1460">
        <v>20</v>
      </c>
      <c r="F1460">
        <v>45</v>
      </c>
      <c r="G1460">
        <v>17</v>
      </c>
      <c r="H1460">
        <v>369</v>
      </c>
      <c r="I1460">
        <v>386</v>
      </c>
      <c r="J1460">
        <v>2060</v>
      </c>
      <c r="K1460" t="s">
        <v>302</v>
      </c>
      <c r="O1460" t="str">
        <f t="shared" si="90"/>
        <v>47045-47021</v>
      </c>
      <c r="P1460">
        <v>47045</v>
      </c>
      <c r="Q1460">
        <v>47021</v>
      </c>
      <c r="R1460">
        <v>1</v>
      </c>
      <c r="S1460">
        <v>40</v>
      </c>
      <c r="T1460" t="s">
        <v>256</v>
      </c>
      <c r="U1460">
        <v>421</v>
      </c>
      <c r="V1460">
        <v>1000</v>
      </c>
      <c r="W1460">
        <v>4</v>
      </c>
      <c r="X1460">
        <v>0</v>
      </c>
      <c r="Y1460" t="s">
        <v>229</v>
      </c>
      <c r="AA1460" t="str">
        <f t="shared" si="91"/>
        <v>32008-28015</v>
      </c>
      <c r="AB1460">
        <v>32008</v>
      </c>
      <c r="AC1460">
        <v>28015</v>
      </c>
      <c r="AD1460">
        <v>25</v>
      </c>
      <c r="AE1460">
        <v>205</v>
      </c>
      <c r="AF1460">
        <v>2060</v>
      </c>
      <c r="AG1460">
        <v>5</v>
      </c>
      <c r="AH1460">
        <v>0</v>
      </c>
      <c r="AI1460">
        <v>17</v>
      </c>
      <c r="AJ1460" t="s">
        <v>302</v>
      </c>
      <c r="AL1460" s="13" t="str">
        <f t="shared" si="92"/>
        <v>6040-6030</v>
      </c>
      <c r="AM1460" s="13">
        <v>6040</v>
      </c>
      <c r="AN1460" s="13">
        <v>6030</v>
      </c>
      <c r="AO1460" s="13">
        <v>1</v>
      </c>
    </row>
    <row r="1461" spans="1:41" x14ac:dyDescent="0.3">
      <c r="A1461" t="str">
        <f t="shared" si="89"/>
        <v>32008-32004</v>
      </c>
      <c r="B1461">
        <v>32008</v>
      </c>
      <c r="C1461">
        <v>32004</v>
      </c>
      <c r="D1461">
        <v>12</v>
      </c>
      <c r="E1461">
        <v>14</v>
      </c>
      <c r="F1461">
        <v>26</v>
      </c>
      <c r="G1461">
        <v>120</v>
      </c>
      <c r="H1461">
        <v>662</v>
      </c>
      <c r="I1461">
        <v>782</v>
      </c>
      <c r="J1461">
        <v>2000</v>
      </c>
      <c r="K1461" t="s">
        <v>301</v>
      </c>
      <c r="O1461" t="str">
        <f t="shared" si="90"/>
        <v>47019-47045</v>
      </c>
      <c r="P1461">
        <v>47019</v>
      </c>
      <c r="Q1461">
        <v>47045</v>
      </c>
      <c r="R1461">
        <v>1</v>
      </c>
      <c r="S1461">
        <v>40</v>
      </c>
      <c r="T1461" t="s">
        <v>256</v>
      </c>
      <c r="U1461">
        <v>457</v>
      </c>
      <c r="V1461">
        <v>2000</v>
      </c>
      <c r="W1461">
        <v>4</v>
      </c>
      <c r="X1461">
        <v>0</v>
      </c>
      <c r="Y1461" t="s">
        <v>229</v>
      </c>
      <c r="AA1461" t="str">
        <f t="shared" si="91"/>
        <v>32008-32004</v>
      </c>
      <c r="AB1461">
        <v>32008</v>
      </c>
      <c r="AC1461">
        <v>32004</v>
      </c>
      <c r="AD1461">
        <v>12</v>
      </c>
      <c r="AE1461">
        <v>118</v>
      </c>
      <c r="AF1461">
        <v>2000</v>
      </c>
      <c r="AG1461">
        <v>4</v>
      </c>
      <c r="AH1461">
        <v>0</v>
      </c>
      <c r="AI1461">
        <v>120</v>
      </c>
      <c r="AJ1461" t="s">
        <v>301</v>
      </c>
      <c r="AL1461" s="13" t="str">
        <f t="shared" si="92"/>
        <v>6040-6043</v>
      </c>
      <c r="AM1461" s="13">
        <v>6040</v>
      </c>
      <c r="AN1461" s="13">
        <v>6043</v>
      </c>
      <c r="AO1461" s="13">
        <v>1</v>
      </c>
    </row>
    <row r="1462" spans="1:41" x14ac:dyDescent="0.3">
      <c r="A1462" t="str">
        <f t="shared" si="89"/>
        <v>32009-3031</v>
      </c>
      <c r="B1462">
        <v>32009</v>
      </c>
      <c r="C1462">
        <v>3031</v>
      </c>
      <c r="D1462">
        <v>14</v>
      </c>
      <c r="E1462">
        <v>7</v>
      </c>
      <c r="F1462">
        <v>21</v>
      </c>
      <c r="G1462">
        <v>393</v>
      </c>
      <c r="H1462">
        <v>148</v>
      </c>
      <c r="I1462">
        <v>541</v>
      </c>
      <c r="J1462">
        <v>3600</v>
      </c>
      <c r="K1462" t="s">
        <v>302</v>
      </c>
      <c r="O1462" t="str">
        <f t="shared" si="90"/>
        <v>47020-47019</v>
      </c>
      <c r="P1462">
        <v>47020</v>
      </c>
      <c r="Q1462">
        <v>47019</v>
      </c>
      <c r="R1462">
        <v>1</v>
      </c>
      <c r="S1462">
        <v>40</v>
      </c>
      <c r="T1462" t="s">
        <v>256</v>
      </c>
      <c r="U1462">
        <v>828</v>
      </c>
      <c r="V1462">
        <v>2000</v>
      </c>
      <c r="W1462">
        <v>4</v>
      </c>
      <c r="X1462">
        <v>0</v>
      </c>
      <c r="Y1462" t="s">
        <v>229</v>
      </c>
      <c r="AA1462" t="str">
        <f t="shared" si="91"/>
        <v>32009-3031</v>
      </c>
      <c r="AB1462">
        <v>32009</v>
      </c>
      <c r="AC1462">
        <v>3031</v>
      </c>
      <c r="AD1462">
        <v>14</v>
      </c>
      <c r="AE1462">
        <v>95</v>
      </c>
      <c r="AF1462">
        <v>3600</v>
      </c>
      <c r="AG1462">
        <v>5</v>
      </c>
      <c r="AH1462">
        <v>0</v>
      </c>
      <c r="AI1462">
        <v>393</v>
      </c>
      <c r="AJ1462" t="s">
        <v>302</v>
      </c>
      <c r="AL1462" s="13" t="str">
        <f t="shared" si="92"/>
        <v>6040-6044</v>
      </c>
      <c r="AM1462" s="13">
        <v>6040</v>
      </c>
      <c r="AN1462" s="13">
        <v>6044</v>
      </c>
      <c r="AO1462" s="13">
        <v>1</v>
      </c>
    </row>
    <row r="1463" spans="1:41" x14ac:dyDescent="0.3">
      <c r="A1463" t="str">
        <f t="shared" si="89"/>
        <v>32009-37005</v>
      </c>
      <c r="B1463">
        <v>32009</v>
      </c>
      <c r="C1463">
        <v>37005</v>
      </c>
      <c r="D1463">
        <v>18</v>
      </c>
      <c r="E1463">
        <v>8</v>
      </c>
      <c r="F1463">
        <v>26</v>
      </c>
      <c r="G1463">
        <v>0</v>
      </c>
      <c r="H1463">
        <v>264</v>
      </c>
      <c r="I1463">
        <v>264</v>
      </c>
      <c r="J1463">
        <v>2000</v>
      </c>
      <c r="K1463" t="s">
        <v>308</v>
      </c>
      <c r="O1463" t="str">
        <f t="shared" si="90"/>
        <v>47020-47022</v>
      </c>
      <c r="P1463">
        <v>47020</v>
      </c>
      <c r="Q1463">
        <v>47022</v>
      </c>
      <c r="R1463">
        <v>1</v>
      </c>
      <c r="S1463">
        <v>50</v>
      </c>
      <c r="T1463" t="s">
        <v>256</v>
      </c>
      <c r="U1463">
        <v>609</v>
      </c>
      <c r="V1463">
        <v>4000</v>
      </c>
      <c r="W1463">
        <v>3</v>
      </c>
      <c r="X1463">
        <v>0</v>
      </c>
      <c r="Y1463" t="s">
        <v>223</v>
      </c>
      <c r="AA1463" t="str">
        <f t="shared" si="91"/>
        <v>32009-37005</v>
      </c>
      <c r="AB1463">
        <v>32009</v>
      </c>
      <c r="AC1463">
        <v>37005</v>
      </c>
      <c r="AD1463">
        <v>18</v>
      </c>
      <c r="AE1463">
        <v>145</v>
      </c>
      <c r="AF1463">
        <v>2000</v>
      </c>
      <c r="AG1463">
        <v>5</v>
      </c>
      <c r="AH1463">
        <v>0</v>
      </c>
      <c r="AI1463">
        <v>0</v>
      </c>
      <c r="AJ1463" t="s">
        <v>308</v>
      </c>
      <c r="AL1463" s="13" t="str">
        <f t="shared" si="92"/>
        <v>6041-6031</v>
      </c>
      <c r="AM1463" s="13">
        <v>6041</v>
      </c>
      <c r="AN1463" s="13">
        <v>6031</v>
      </c>
      <c r="AO1463" s="13">
        <v>2</v>
      </c>
    </row>
    <row r="1464" spans="1:41" x14ac:dyDescent="0.3">
      <c r="A1464" t="str">
        <f t="shared" si="89"/>
        <v>32010-32006</v>
      </c>
      <c r="B1464">
        <v>32010</v>
      </c>
      <c r="C1464">
        <v>32006</v>
      </c>
      <c r="D1464">
        <v>21</v>
      </c>
      <c r="E1464">
        <v>0</v>
      </c>
      <c r="F1464">
        <v>21</v>
      </c>
      <c r="G1464">
        <v>0</v>
      </c>
      <c r="H1464">
        <v>1</v>
      </c>
      <c r="I1464">
        <v>1</v>
      </c>
      <c r="J1464">
        <v>1854</v>
      </c>
      <c r="K1464" t="s">
        <v>471</v>
      </c>
      <c r="O1464" t="str">
        <f t="shared" si="90"/>
        <v>47045-47025</v>
      </c>
      <c r="P1464">
        <v>47045</v>
      </c>
      <c r="Q1464">
        <v>47025</v>
      </c>
      <c r="R1464">
        <v>1</v>
      </c>
      <c r="S1464">
        <v>40</v>
      </c>
      <c r="T1464" t="s">
        <v>256</v>
      </c>
      <c r="U1464">
        <v>652</v>
      </c>
      <c r="V1464">
        <v>1000</v>
      </c>
      <c r="W1464">
        <v>4</v>
      </c>
      <c r="X1464">
        <v>0</v>
      </c>
      <c r="Y1464" t="s">
        <v>228</v>
      </c>
      <c r="AA1464" t="str">
        <f t="shared" si="91"/>
        <v>32010-32006</v>
      </c>
      <c r="AB1464">
        <v>32010</v>
      </c>
      <c r="AC1464">
        <v>32006</v>
      </c>
      <c r="AD1464">
        <v>21</v>
      </c>
      <c r="AE1464">
        <v>162</v>
      </c>
      <c r="AF1464">
        <v>1854</v>
      </c>
      <c r="AG1464">
        <v>5</v>
      </c>
      <c r="AH1464">
        <v>0</v>
      </c>
      <c r="AI1464">
        <v>0</v>
      </c>
      <c r="AJ1464" t="s">
        <v>169</v>
      </c>
      <c r="AL1464" s="13" t="str">
        <f t="shared" si="92"/>
        <v>6041-6045</v>
      </c>
      <c r="AM1464" s="13">
        <v>6041</v>
      </c>
      <c r="AN1464" s="13">
        <v>6045</v>
      </c>
      <c r="AO1464" s="13">
        <v>1</v>
      </c>
    </row>
    <row r="1465" spans="1:41" x14ac:dyDescent="0.3">
      <c r="A1465" t="str">
        <f t="shared" si="89"/>
        <v>32010-32009</v>
      </c>
      <c r="B1465">
        <v>32010</v>
      </c>
      <c r="C1465">
        <v>32009</v>
      </c>
      <c r="D1465">
        <v>11</v>
      </c>
      <c r="E1465">
        <v>6</v>
      </c>
      <c r="F1465">
        <v>17</v>
      </c>
      <c r="G1465">
        <v>17</v>
      </c>
      <c r="H1465">
        <v>536</v>
      </c>
      <c r="I1465">
        <v>553</v>
      </c>
      <c r="J1465">
        <v>4000</v>
      </c>
      <c r="K1465" t="s">
        <v>302</v>
      </c>
      <c r="O1465" t="str">
        <f t="shared" si="90"/>
        <v>47019-47005</v>
      </c>
      <c r="P1465">
        <v>47019</v>
      </c>
      <c r="Q1465">
        <v>47005</v>
      </c>
      <c r="R1465">
        <v>1</v>
      </c>
      <c r="S1465">
        <v>40</v>
      </c>
      <c r="T1465" t="s">
        <v>256</v>
      </c>
      <c r="U1465">
        <v>473</v>
      </c>
      <c r="V1465">
        <v>1000</v>
      </c>
      <c r="W1465">
        <v>4</v>
      </c>
      <c r="X1465">
        <v>0</v>
      </c>
      <c r="Y1465" t="s">
        <v>219</v>
      </c>
      <c r="AA1465" t="str">
        <f t="shared" si="91"/>
        <v>32010-32009</v>
      </c>
      <c r="AB1465">
        <v>32010</v>
      </c>
      <c r="AC1465">
        <v>32009</v>
      </c>
      <c r="AD1465">
        <v>11</v>
      </c>
      <c r="AE1465">
        <v>108</v>
      </c>
      <c r="AF1465">
        <v>4000</v>
      </c>
      <c r="AG1465">
        <v>5</v>
      </c>
      <c r="AH1465">
        <v>0</v>
      </c>
      <c r="AI1465">
        <v>17</v>
      </c>
      <c r="AJ1465" t="s">
        <v>302</v>
      </c>
      <c r="AL1465" s="13" t="str">
        <f t="shared" si="92"/>
        <v>6041-6049</v>
      </c>
      <c r="AM1465" s="13">
        <v>6041</v>
      </c>
      <c r="AN1465" s="13">
        <v>6049</v>
      </c>
      <c r="AO1465" s="13">
        <v>2</v>
      </c>
    </row>
    <row r="1466" spans="1:41" x14ac:dyDescent="0.3">
      <c r="A1466" t="str">
        <f t="shared" si="89"/>
        <v>32011-3029</v>
      </c>
      <c r="B1466">
        <v>32011</v>
      </c>
      <c r="C1466">
        <v>3029</v>
      </c>
      <c r="D1466">
        <v>14</v>
      </c>
      <c r="E1466">
        <v>0</v>
      </c>
      <c r="F1466">
        <v>14</v>
      </c>
      <c r="G1466">
        <v>0</v>
      </c>
      <c r="H1466">
        <v>0</v>
      </c>
      <c r="I1466">
        <v>0</v>
      </c>
      <c r="J1466">
        <v>1000</v>
      </c>
      <c r="K1466" t="s">
        <v>285</v>
      </c>
      <c r="O1466" t="str">
        <f t="shared" si="90"/>
        <v>47009-47012</v>
      </c>
      <c r="P1466">
        <v>47009</v>
      </c>
      <c r="Q1466">
        <v>47012</v>
      </c>
      <c r="R1466">
        <v>1</v>
      </c>
      <c r="S1466">
        <v>40</v>
      </c>
      <c r="T1466" t="s">
        <v>256</v>
      </c>
      <c r="U1466">
        <v>1176</v>
      </c>
      <c r="V1466">
        <v>2000</v>
      </c>
      <c r="W1466">
        <v>4</v>
      </c>
      <c r="X1466">
        <v>0</v>
      </c>
      <c r="Y1466" t="s">
        <v>220</v>
      </c>
      <c r="AA1466" t="str">
        <f t="shared" si="91"/>
        <v>32011-3029</v>
      </c>
      <c r="AB1466">
        <v>32011</v>
      </c>
      <c r="AC1466">
        <v>3029</v>
      </c>
      <c r="AD1466">
        <v>14</v>
      </c>
      <c r="AE1466">
        <v>77</v>
      </c>
      <c r="AF1466">
        <v>1000</v>
      </c>
      <c r="AG1466">
        <v>5</v>
      </c>
      <c r="AH1466">
        <v>0</v>
      </c>
      <c r="AI1466">
        <v>0</v>
      </c>
      <c r="AJ1466" t="s">
        <v>285</v>
      </c>
      <c r="AL1466" s="13" t="str">
        <f t="shared" si="92"/>
        <v>6042-6038</v>
      </c>
      <c r="AM1466" s="13">
        <v>6042</v>
      </c>
      <c r="AN1466" s="13">
        <v>6038</v>
      </c>
      <c r="AO1466" s="13">
        <v>1</v>
      </c>
    </row>
    <row r="1467" spans="1:41" x14ac:dyDescent="0.3">
      <c r="A1467" t="str">
        <f t="shared" si="89"/>
        <v>32011-32012</v>
      </c>
      <c r="B1467">
        <v>32011</v>
      </c>
      <c r="C1467">
        <v>32012</v>
      </c>
      <c r="D1467">
        <v>10</v>
      </c>
      <c r="E1467">
        <v>0</v>
      </c>
      <c r="F1467">
        <v>10</v>
      </c>
      <c r="G1467">
        <v>0</v>
      </c>
      <c r="H1467">
        <v>26</v>
      </c>
      <c r="I1467">
        <v>26</v>
      </c>
      <c r="J1467">
        <v>2110</v>
      </c>
      <c r="K1467" t="s">
        <v>473</v>
      </c>
      <c r="O1467" t="str">
        <f t="shared" si="90"/>
        <v>47012-47022</v>
      </c>
      <c r="P1467">
        <v>47012</v>
      </c>
      <c r="Q1467">
        <v>47022</v>
      </c>
      <c r="R1467">
        <v>1</v>
      </c>
      <c r="S1467">
        <v>40</v>
      </c>
      <c r="T1467" t="s">
        <v>256</v>
      </c>
      <c r="U1467">
        <v>1035</v>
      </c>
      <c r="V1467">
        <v>1000</v>
      </c>
      <c r="W1467">
        <v>4</v>
      </c>
      <c r="X1467">
        <v>0</v>
      </c>
      <c r="Y1467" t="s">
        <v>220</v>
      </c>
      <c r="AA1467" t="str">
        <f t="shared" si="91"/>
        <v>32011-32012</v>
      </c>
      <c r="AB1467">
        <v>32011</v>
      </c>
      <c r="AC1467">
        <v>32012</v>
      </c>
      <c r="AD1467">
        <v>10</v>
      </c>
      <c r="AE1467">
        <v>116</v>
      </c>
      <c r="AF1467">
        <v>2110</v>
      </c>
      <c r="AG1467">
        <v>5</v>
      </c>
      <c r="AH1467">
        <v>0</v>
      </c>
      <c r="AI1467">
        <v>0</v>
      </c>
      <c r="AJ1467" t="s">
        <v>171</v>
      </c>
      <c r="AL1467" s="13" t="str">
        <f t="shared" si="92"/>
        <v>6042-6043</v>
      </c>
      <c r="AM1467" s="13">
        <v>6042</v>
      </c>
      <c r="AN1467" s="13">
        <v>6043</v>
      </c>
      <c r="AO1467" s="13">
        <v>1</v>
      </c>
    </row>
    <row r="1468" spans="1:41" x14ac:dyDescent="0.3">
      <c r="A1468" t="str">
        <f t="shared" si="89"/>
        <v>32012-32013</v>
      </c>
      <c r="B1468">
        <v>32012</v>
      </c>
      <c r="C1468">
        <v>32013</v>
      </c>
      <c r="D1468">
        <v>10</v>
      </c>
      <c r="E1468">
        <v>0</v>
      </c>
      <c r="F1468">
        <v>10</v>
      </c>
      <c r="G1468">
        <v>0</v>
      </c>
      <c r="H1468">
        <v>26</v>
      </c>
      <c r="I1468">
        <v>26</v>
      </c>
      <c r="J1468">
        <v>2110</v>
      </c>
      <c r="K1468" t="s">
        <v>473</v>
      </c>
      <c r="O1468" t="str">
        <f t="shared" si="90"/>
        <v>47022-47005</v>
      </c>
      <c r="P1468">
        <v>47022</v>
      </c>
      <c r="Q1468">
        <v>47005</v>
      </c>
      <c r="R1468">
        <v>1</v>
      </c>
      <c r="S1468">
        <v>40</v>
      </c>
      <c r="T1468" t="s">
        <v>256</v>
      </c>
      <c r="U1468">
        <v>497</v>
      </c>
      <c r="V1468">
        <v>2000</v>
      </c>
      <c r="W1468">
        <v>4</v>
      </c>
      <c r="X1468">
        <v>0</v>
      </c>
      <c r="Y1468" t="s">
        <v>220</v>
      </c>
      <c r="AA1468" t="str">
        <f t="shared" si="91"/>
        <v>32012-32013</v>
      </c>
      <c r="AB1468">
        <v>32012</v>
      </c>
      <c r="AC1468">
        <v>32013</v>
      </c>
      <c r="AD1468">
        <v>10</v>
      </c>
      <c r="AE1468">
        <v>116</v>
      </c>
      <c r="AF1468">
        <v>2110</v>
      </c>
      <c r="AG1468">
        <v>5</v>
      </c>
      <c r="AH1468">
        <v>0</v>
      </c>
      <c r="AI1468">
        <v>0</v>
      </c>
      <c r="AJ1468" t="s">
        <v>171</v>
      </c>
      <c r="AL1468" s="13" t="str">
        <f t="shared" si="92"/>
        <v>6042-38014</v>
      </c>
      <c r="AM1468" s="13">
        <v>6042</v>
      </c>
      <c r="AN1468" s="13">
        <v>38014</v>
      </c>
      <c r="AO1468" s="13">
        <v>1</v>
      </c>
    </row>
    <row r="1469" spans="1:41" x14ac:dyDescent="0.3">
      <c r="A1469" t="str">
        <f t="shared" si="89"/>
        <v>32013-3031</v>
      </c>
      <c r="B1469">
        <v>32013</v>
      </c>
      <c r="C1469">
        <v>3031</v>
      </c>
      <c r="D1469">
        <v>14</v>
      </c>
      <c r="E1469">
        <v>0</v>
      </c>
      <c r="F1469">
        <v>14</v>
      </c>
      <c r="G1469">
        <v>0</v>
      </c>
      <c r="H1469">
        <v>26</v>
      </c>
      <c r="I1469">
        <v>26</v>
      </c>
      <c r="J1469">
        <v>949</v>
      </c>
      <c r="K1469" t="s">
        <v>287</v>
      </c>
      <c r="O1469" t="str">
        <f t="shared" si="90"/>
        <v>47012-47023</v>
      </c>
      <c r="P1469">
        <v>47012</v>
      </c>
      <c r="Q1469">
        <v>47023</v>
      </c>
      <c r="R1469">
        <v>1</v>
      </c>
      <c r="S1469">
        <v>40</v>
      </c>
      <c r="T1469" t="s">
        <v>256</v>
      </c>
      <c r="U1469">
        <v>424</v>
      </c>
      <c r="V1469">
        <v>1000</v>
      </c>
      <c r="W1469">
        <v>4</v>
      </c>
      <c r="X1469">
        <v>0</v>
      </c>
      <c r="Y1469" t="s">
        <v>222</v>
      </c>
      <c r="AA1469" t="str">
        <f t="shared" si="91"/>
        <v>32013-3031</v>
      </c>
      <c r="AB1469">
        <v>32013</v>
      </c>
      <c r="AC1469">
        <v>3031</v>
      </c>
      <c r="AD1469">
        <v>14</v>
      </c>
      <c r="AE1469">
        <v>50</v>
      </c>
      <c r="AF1469">
        <v>949</v>
      </c>
      <c r="AG1469">
        <v>5</v>
      </c>
      <c r="AH1469">
        <v>0</v>
      </c>
      <c r="AI1469">
        <v>0</v>
      </c>
      <c r="AJ1469" t="s">
        <v>287</v>
      </c>
      <c r="AL1469" s="13" t="str">
        <f t="shared" si="92"/>
        <v>6043-6038</v>
      </c>
      <c r="AM1469" s="13">
        <v>6043</v>
      </c>
      <c r="AN1469" s="13">
        <v>6038</v>
      </c>
      <c r="AO1469" s="13">
        <v>1</v>
      </c>
    </row>
    <row r="1470" spans="1:41" x14ac:dyDescent="0.3">
      <c r="A1470" t="str">
        <f t="shared" si="89"/>
        <v>33001-33023</v>
      </c>
      <c r="B1470">
        <v>33001</v>
      </c>
      <c r="C1470">
        <v>33023</v>
      </c>
      <c r="D1470">
        <v>23</v>
      </c>
      <c r="E1470">
        <v>0</v>
      </c>
      <c r="F1470">
        <v>23</v>
      </c>
      <c r="G1470">
        <v>230</v>
      </c>
      <c r="H1470">
        <v>168</v>
      </c>
      <c r="I1470">
        <v>398</v>
      </c>
      <c r="J1470">
        <v>6000</v>
      </c>
      <c r="K1470" t="s">
        <v>510</v>
      </c>
      <c r="O1470" t="str">
        <f t="shared" si="90"/>
        <v>47022-47024</v>
      </c>
      <c r="P1470">
        <v>47022</v>
      </c>
      <c r="Q1470">
        <v>47024</v>
      </c>
      <c r="R1470">
        <v>1</v>
      </c>
      <c r="S1470">
        <v>50</v>
      </c>
      <c r="T1470" t="s">
        <v>256</v>
      </c>
      <c r="U1470">
        <v>436</v>
      </c>
      <c r="V1470">
        <v>4000</v>
      </c>
      <c r="W1470">
        <v>3</v>
      </c>
      <c r="X1470">
        <v>0</v>
      </c>
      <c r="Y1470" t="s">
        <v>224</v>
      </c>
      <c r="AA1470" t="str">
        <f t="shared" si="91"/>
        <v>33001-33023</v>
      </c>
      <c r="AB1470">
        <v>33001</v>
      </c>
      <c r="AC1470">
        <v>33023</v>
      </c>
      <c r="AD1470">
        <v>23</v>
      </c>
      <c r="AE1470">
        <v>480</v>
      </c>
      <c r="AF1470">
        <v>6000</v>
      </c>
      <c r="AG1470">
        <v>2</v>
      </c>
      <c r="AH1470">
        <v>0</v>
      </c>
      <c r="AI1470">
        <v>230</v>
      </c>
      <c r="AJ1470" t="s">
        <v>172</v>
      </c>
      <c r="AL1470" s="13" t="str">
        <f t="shared" si="92"/>
        <v>6043-6040</v>
      </c>
      <c r="AM1470" s="13">
        <v>6043</v>
      </c>
      <c r="AN1470" s="13">
        <v>6040</v>
      </c>
      <c r="AO1470" s="13">
        <v>1</v>
      </c>
    </row>
    <row r="1471" spans="1:41" x14ac:dyDescent="0.3">
      <c r="A1471" t="str">
        <f t="shared" si="89"/>
        <v>33001-33002</v>
      </c>
      <c r="B1471">
        <v>33001</v>
      </c>
      <c r="C1471">
        <v>33002</v>
      </c>
      <c r="D1471">
        <v>24</v>
      </c>
      <c r="E1471">
        <v>12</v>
      </c>
      <c r="F1471">
        <v>36</v>
      </c>
      <c r="G1471">
        <v>734</v>
      </c>
      <c r="H1471">
        <v>204</v>
      </c>
      <c r="I1471">
        <v>938</v>
      </c>
      <c r="J1471">
        <v>2000</v>
      </c>
      <c r="K1471" t="s">
        <v>510</v>
      </c>
      <c r="O1471" t="str">
        <f t="shared" si="90"/>
        <v>47025-47026</v>
      </c>
      <c r="P1471">
        <v>47025</v>
      </c>
      <c r="Q1471">
        <v>47026</v>
      </c>
      <c r="R1471">
        <v>1</v>
      </c>
      <c r="S1471">
        <v>40</v>
      </c>
      <c r="T1471" t="s">
        <v>256</v>
      </c>
      <c r="U1471">
        <v>543</v>
      </c>
      <c r="V1471">
        <v>1000</v>
      </c>
      <c r="W1471">
        <v>4</v>
      </c>
      <c r="X1471">
        <v>0</v>
      </c>
      <c r="Y1471" t="s">
        <v>220</v>
      </c>
      <c r="AA1471" t="str">
        <f t="shared" si="91"/>
        <v>33001-33002</v>
      </c>
      <c r="AB1471">
        <v>33001</v>
      </c>
      <c r="AC1471">
        <v>33002</v>
      </c>
      <c r="AD1471">
        <v>24</v>
      </c>
      <c r="AE1471">
        <v>431</v>
      </c>
      <c r="AF1471">
        <v>2000</v>
      </c>
      <c r="AG1471">
        <v>2</v>
      </c>
      <c r="AH1471">
        <v>0</v>
      </c>
      <c r="AI1471">
        <v>734</v>
      </c>
      <c r="AJ1471" t="s">
        <v>172</v>
      </c>
      <c r="AL1471" s="13" t="str">
        <f t="shared" si="92"/>
        <v>6043-6042</v>
      </c>
      <c r="AM1471" s="13">
        <v>6043</v>
      </c>
      <c r="AN1471" s="13">
        <v>6042</v>
      </c>
      <c r="AO1471" s="13">
        <v>1</v>
      </c>
    </row>
    <row r="1472" spans="1:41" x14ac:dyDescent="0.3">
      <c r="A1472" t="str">
        <f t="shared" si="89"/>
        <v>33001-15004</v>
      </c>
      <c r="B1472">
        <v>33001</v>
      </c>
      <c r="C1472">
        <v>15004</v>
      </c>
      <c r="D1472">
        <v>29</v>
      </c>
      <c r="E1472">
        <v>0</v>
      </c>
      <c r="F1472">
        <v>29</v>
      </c>
      <c r="G1472">
        <v>0</v>
      </c>
      <c r="H1472">
        <v>0</v>
      </c>
      <c r="I1472">
        <v>0</v>
      </c>
      <c r="J1472">
        <v>4000</v>
      </c>
      <c r="K1472" t="s">
        <v>521</v>
      </c>
      <c r="O1472" t="str">
        <f t="shared" si="90"/>
        <v>47025-47027</v>
      </c>
      <c r="P1472">
        <v>47025</v>
      </c>
      <c r="Q1472">
        <v>47027</v>
      </c>
      <c r="R1472">
        <v>1</v>
      </c>
      <c r="S1472">
        <v>40</v>
      </c>
      <c r="T1472" t="s">
        <v>256</v>
      </c>
      <c r="U1472">
        <v>405</v>
      </c>
      <c r="V1472">
        <v>1000</v>
      </c>
      <c r="W1472">
        <v>4</v>
      </c>
      <c r="X1472">
        <v>0</v>
      </c>
      <c r="Y1472" t="s">
        <v>228</v>
      </c>
      <c r="AA1472" t="str">
        <f t="shared" si="91"/>
        <v>33001-15004</v>
      </c>
      <c r="AB1472">
        <v>33001</v>
      </c>
      <c r="AC1472">
        <v>15004</v>
      </c>
      <c r="AD1472">
        <v>29</v>
      </c>
      <c r="AE1472">
        <v>602</v>
      </c>
      <c r="AF1472">
        <v>4000</v>
      </c>
      <c r="AG1472">
        <v>3</v>
      </c>
      <c r="AH1472">
        <v>0</v>
      </c>
      <c r="AI1472">
        <v>0</v>
      </c>
      <c r="AJ1472" t="s">
        <v>126</v>
      </c>
      <c r="AL1472" s="13" t="str">
        <f t="shared" si="92"/>
        <v>6043-6046</v>
      </c>
      <c r="AM1472" s="13">
        <v>6043</v>
      </c>
      <c r="AN1472" s="13">
        <v>6046</v>
      </c>
      <c r="AO1472" s="13">
        <v>1</v>
      </c>
    </row>
    <row r="1473" spans="1:41" x14ac:dyDescent="0.3">
      <c r="A1473" t="str">
        <f t="shared" si="89"/>
        <v>33001-23006</v>
      </c>
      <c r="B1473">
        <v>33001</v>
      </c>
      <c r="C1473">
        <v>23006</v>
      </c>
      <c r="D1473">
        <v>33</v>
      </c>
      <c r="E1473">
        <v>6</v>
      </c>
      <c r="F1473">
        <v>39</v>
      </c>
      <c r="G1473">
        <v>0</v>
      </c>
      <c r="H1473">
        <v>216</v>
      </c>
      <c r="I1473">
        <v>216</v>
      </c>
      <c r="J1473">
        <v>4000</v>
      </c>
      <c r="K1473" t="s">
        <v>521</v>
      </c>
      <c r="O1473" t="str">
        <f t="shared" si="90"/>
        <v>47026-47028</v>
      </c>
      <c r="P1473">
        <v>47026</v>
      </c>
      <c r="Q1473">
        <v>47028</v>
      </c>
      <c r="R1473">
        <v>1</v>
      </c>
      <c r="S1473">
        <v>40</v>
      </c>
      <c r="T1473" t="s">
        <v>256</v>
      </c>
      <c r="U1473">
        <v>393</v>
      </c>
      <c r="V1473">
        <v>2000</v>
      </c>
      <c r="W1473">
        <v>4</v>
      </c>
      <c r="X1473">
        <v>0</v>
      </c>
      <c r="Y1473" t="s">
        <v>227</v>
      </c>
      <c r="AA1473" t="str">
        <f t="shared" si="91"/>
        <v>33001-23006</v>
      </c>
      <c r="AB1473">
        <v>33001</v>
      </c>
      <c r="AC1473">
        <v>23006</v>
      </c>
      <c r="AD1473">
        <v>33</v>
      </c>
      <c r="AE1473">
        <v>670</v>
      </c>
      <c r="AF1473">
        <v>4000</v>
      </c>
      <c r="AG1473">
        <v>3</v>
      </c>
      <c r="AH1473">
        <v>0</v>
      </c>
      <c r="AI1473">
        <v>0</v>
      </c>
      <c r="AJ1473" t="s">
        <v>126</v>
      </c>
      <c r="AL1473" s="13" t="str">
        <f t="shared" si="92"/>
        <v>6044-6028</v>
      </c>
      <c r="AM1473" s="13">
        <v>6044</v>
      </c>
      <c r="AN1473" s="13">
        <v>6028</v>
      </c>
      <c r="AO1473" s="13">
        <v>1</v>
      </c>
    </row>
    <row r="1474" spans="1:41" x14ac:dyDescent="0.3">
      <c r="A1474" t="str">
        <f t="shared" si="89"/>
        <v>33001-15001</v>
      </c>
      <c r="B1474">
        <v>33001</v>
      </c>
      <c r="C1474">
        <v>15001</v>
      </c>
      <c r="D1474">
        <v>22</v>
      </c>
      <c r="E1474">
        <v>14</v>
      </c>
      <c r="F1474">
        <v>36</v>
      </c>
      <c r="G1474">
        <v>552</v>
      </c>
      <c r="H1474">
        <v>132</v>
      </c>
      <c r="I1474">
        <v>684</v>
      </c>
      <c r="J1474">
        <v>4000</v>
      </c>
      <c r="K1474" t="s">
        <v>526</v>
      </c>
      <c r="O1474" t="str">
        <f t="shared" si="90"/>
        <v>47023-47007</v>
      </c>
      <c r="P1474">
        <v>47023</v>
      </c>
      <c r="Q1474">
        <v>47007</v>
      </c>
      <c r="R1474">
        <v>1</v>
      </c>
      <c r="S1474">
        <v>40</v>
      </c>
      <c r="T1474" t="s">
        <v>256</v>
      </c>
      <c r="U1474">
        <v>481</v>
      </c>
      <c r="V1474">
        <v>1000</v>
      </c>
      <c r="W1474">
        <v>4</v>
      </c>
      <c r="X1474">
        <v>0</v>
      </c>
      <c r="Y1474" t="s">
        <v>222</v>
      </c>
      <c r="AA1474" t="str">
        <f t="shared" si="91"/>
        <v>33001-15001</v>
      </c>
      <c r="AB1474">
        <v>33001</v>
      </c>
      <c r="AC1474">
        <v>15001</v>
      </c>
      <c r="AD1474">
        <v>22</v>
      </c>
      <c r="AE1474">
        <v>138</v>
      </c>
      <c r="AF1474">
        <v>4000</v>
      </c>
      <c r="AG1474">
        <v>5</v>
      </c>
      <c r="AH1474">
        <v>0</v>
      </c>
      <c r="AI1474">
        <v>552</v>
      </c>
      <c r="AJ1474" t="s">
        <v>94</v>
      </c>
      <c r="AL1474" s="13" t="str">
        <f t="shared" si="92"/>
        <v>6044-6040</v>
      </c>
      <c r="AM1474" s="13">
        <v>6044</v>
      </c>
      <c r="AN1474" s="13">
        <v>6040</v>
      </c>
      <c r="AO1474" s="13">
        <v>1</v>
      </c>
    </row>
    <row r="1475" spans="1:41" x14ac:dyDescent="0.3">
      <c r="A1475" t="str">
        <f t="shared" si="89"/>
        <v>33002-33001</v>
      </c>
      <c r="B1475">
        <v>33002</v>
      </c>
      <c r="C1475">
        <v>33001</v>
      </c>
      <c r="D1475">
        <v>26</v>
      </c>
      <c r="E1475">
        <v>1</v>
      </c>
      <c r="F1475">
        <v>27</v>
      </c>
      <c r="G1475">
        <v>789</v>
      </c>
      <c r="H1475">
        <v>80</v>
      </c>
      <c r="I1475">
        <v>869</v>
      </c>
      <c r="J1475">
        <v>6000</v>
      </c>
      <c r="K1475" t="s">
        <v>510</v>
      </c>
      <c r="O1475" t="str">
        <f t="shared" si="90"/>
        <v>47024-47008</v>
      </c>
      <c r="P1475">
        <v>47024</v>
      </c>
      <c r="Q1475">
        <v>47008</v>
      </c>
      <c r="R1475">
        <v>1</v>
      </c>
      <c r="S1475">
        <v>50</v>
      </c>
      <c r="T1475" t="s">
        <v>256</v>
      </c>
      <c r="U1475">
        <v>617</v>
      </c>
      <c r="V1475">
        <v>4000</v>
      </c>
      <c r="W1475">
        <v>3</v>
      </c>
      <c r="X1475">
        <v>0</v>
      </c>
      <c r="Y1475" t="s">
        <v>222</v>
      </c>
      <c r="AA1475" t="str">
        <f t="shared" si="91"/>
        <v>33002-33001</v>
      </c>
      <c r="AB1475">
        <v>33002</v>
      </c>
      <c r="AC1475">
        <v>33001</v>
      </c>
      <c r="AD1475">
        <v>26</v>
      </c>
      <c r="AE1475">
        <v>431</v>
      </c>
      <c r="AF1475">
        <v>6000</v>
      </c>
      <c r="AG1475">
        <v>2</v>
      </c>
      <c r="AH1475">
        <v>0</v>
      </c>
      <c r="AI1475">
        <v>789</v>
      </c>
      <c r="AJ1475" t="s">
        <v>172</v>
      </c>
      <c r="AL1475" s="13" t="str">
        <f t="shared" si="92"/>
        <v>6044-6045</v>
      </c>
      <c r="AM1475" s="13">
        <v>6044</v>
      </c>
      <c r="AN1475" s="13">
        <v>6045</v>
      </c>
      <c r="AO1475" s="13">
        <v>1</v>
      </c>
    </row>
    <row r="1476" spans="1:41" x14ac:dyDescent="0.3">
      <c r="A1476" t="str">
        <f t="shared" ref="A1476:A1539" si="93">+B1476&amp;-C1476</f>
        <v>33002-23008</v>
      </c>
      <c r="B1476">
        <v>33002</v>
      </c>
      <c r="C1476">
        <v>23008</v>
      </c>
      <c r="D1476">
        <v>9</v>
      </c>
      <c r="E1476">
        <v>5</v>
      </c>
      <c r="F1476">
        <v>14</v>
      </c>
      <c r="G1476">
        <v>832</v>
      </c>
      <c r="H1476">
        <v>1170</v>
      </c>
      <c r="I1476">
        <v>2002</v>
      </c>
      <c r="J1476">
        <v>4000</v>
      </c>
      <c r="K1476" t="s">
        <v>517</v>
      </c>
      <c r="O1476" t="str">
        <f t="shared" ref="O1476:O1539" si="94">+P1476&amp;-Q1476</f>
        <v>47027-47029</v>
      </c>
      <c r="P1476">
        <v>47027</v>
      </c>
      <c r="Q1476">
        <v>47029</v>
      </c>
      <c r="R1476">
        <v>1</v>
      </c>
      <c r="S1476">
        <v>40</v>
      </c>
      <c r="T1476" t="s">
        <v>256</v>
      </c>
      <c r="U1476">
        <v>507</v>
      </c>
      <c r="V1476">
        <v>2000</v>
      </c>
      <c r="W1476">
        <v>4</v>
      </c>
      <c r="X1476">
        <v>0</v>
      </c>
      <c r="Y1476" t="s">
        <v>228</v>
      </c>
      <c r="AA1476" t="str">
        <f t="shared" ref="AA1476:AA1539" si="95">+AB1476&amp;-AC1476</f>
        <v>33002-23008</v>
      </c>
      <c r="AB1476">
        <v>33002</v>
      </c>
      <c r="AC1476">
        <v>23008</v>
      </c>
      <c r="AD1476">
        <v>9</v>
      </c>
      <c r="AE1476">
        <v>121</v>
      </c>
      <c r="AF1476">
        <v>4000</v>
      </c>
      <c r="AG1476">
        <v>2</v>
      </c>
      <c r="AH1476">
        <v>0</v>
      </c>
      <c r="AI1476">
        <v>832</v>
      </c>
      <c r="AJ1476" t="s">
        <v>127</v>
      </c>
      <c r="AL1476" s="13" t="str">
        <f t="shared" si="92"/>
        <v>6044-6046</v>
      </c>
      <c r="AM1476" s="13">
        <v>6044</v>
      </c>
      <c r="AN1476" s="13">
        <v>6046</v>
      </c>
      <c r="AO1476" s="13">
        <v>1</v>
      </c>
    </row>
    <row r="1477" spans="1:41" x14ac:dyDescent="0.3">
      <c r="A1477" t="str">
        <f t="shared" si="93"/>
        <v>33003-33004</v>
      </c>
      <c r="B1477">
        <v>33003</v>
      </c>
      <c r="C1477">
        <v>33004</v>
      </c>
      <c r="D1477">
        <v>60</v>
      </c>
      <c r="E1477">
        <v>16</v>
      </c>
      <c r="F1477">
        <v>76</v>
      </c>
      <c r="G1477">
        <v>264</v>
      </c>
      <c r="H1477">
        <v>0</v>
      </c>
      <c r="I1477">
        <v>264</v>
      </c>
      <c r="J1477">
        <v>2060</v>
      </c>
      <c r="K1477" t="s">
        <v>474</v>
      </c>
      <c r="O1477" t="str">
        <f t="shared" si="94"/>
        <v>47028-47030</v>
      </c>
      <c r="P1477">
        <v>47028</v>
      </c>
      <c r="Q1477">
        <v>47030</v>
      </c>
      <c r="R1477">
        <v>1</v>
      </c>
      <c r="S1477">
        <v>40</v>
      </c>
      <c r="T1477" t="s">
        <v>256</v>
      </c>
      <c r="U1477">
        <v>509</v>
      </c>
      <c r="V1477">
        <v>2000</v>
      </c>
      <c r="W1477">
        <v>4</v>
      </c>
      <c r="X1477">
        <v>0</v>
      </c>
      <c r="Y1477" t="s">
        <v>227</v>
      </c>
      <c r="AA1477" t="str">
        <f t="shared" si="95"/>
        <v>33003-33004</v>
      </c>
      <c r="AB1477">
        <v>33003</v>
      </c>
      <c r="AC1477">
        <v>33004</v>
      </c>
      <c r="AD1477">
        <v>60</v>
      </c>
      <c r="AE1477">
        <v>612</v>
      </c>
      <c r="AF1477">
        <v>2060</v>
      </c>
      <c r="AG1477">
        <v>4</v>
      </c>
      <c r="AH1477">
        <v>0</v>
      </c>
      <c r="AI1477">
        <v>264</v>
      </c>
      <c r="AJ1477" t="s">
        <v>121</v>
      </c>
      <c r="AL1477" s="13" t="str">
        <f t="shared" si="92"/>
        <v>6045-6041</v>
      </c>
      <c r="AM1477" s="13">
        <v>6045</v>
      </c>
      <c r="AN1477" s="13">
        <v>6041</v>
      </c>
      <c r="AO1477" s="13">
        <v>1</v>
      </c>
    </row>
    <row r="1478" spans="1:41" x14ac:dyDescent="0.3">
      <c r="A1478" t="str">
        <f t="shared" si="93"/>
        <v>33003-33014</v>
      </c>
      <c r="B1478">
        <v>33003</v>
      </c>
      <c r="C1478">
        <v>33014</v>
      </c>
      <c r="D1478">
        <v>10</v>
      </c>
      <c r="E1478">
        <v>2</v>
      </c>
      <c r="F1478">
        <v>12</v>
      </c>
      <c r="G1478">
        <v>256</v>
      </c>
      <c r="H1478">
        <v>0</v>
      </c>
      <c r="I1478">
        <v>256</v>
      </c>
      <c r="J1478">
        <v>2060</v>
      </c>
      <c r="K1478" t="s">
        <v>474</v>
      </c>
      <c r="O1478" t="str">
        <f t="shared" si="94"/>
        <v>47007-47008</v>
      </c>
      <c r="P1478">
        <v>47007</v>
      </c>
      <c r="Q1478">
        <v>47008</v>
      </c>
      <c r="R1478">
        <v>1</v>
      </c>
      <c r="S1478">
        <v>40</v>
      </c>
      <c r="T1478" t="s">
        <v>256</v>
      </c>
      <c r="U1478">
        <v>1370</v>
      </c>
      <c r="V1478">
        <v>1000</v>
      </c>
      <c r="W1478">
        <v>4</v>
      </c>
      <c r="X1478">
        <v>0</v>
      </c>
      <c r="Y1478" t="s">
        <v>221</v>
      </c>
      <c r="AA1478" t="str">
        <f t="shared" si="95"/>
        <v>33003-33014</v>
      </c>
      <c r="AB1478">
        <v>33003</v>
      </c>
      <c r="AC1478">
        <v>33014</v>
      </c>
      <c r="AD1478">
        <v>10</v>
      </c>
      <c r="AE1478">
        <v>90</v>
      </c>
      <c r="AF1478">
        <v>2060</v>
      </c>
      <c r="AG1478">
        <v>4</v>
      </c>
      <c r="AH1478">
        <v>0</v>
      </c>
      <c r="AI1478">
        <v>256</v>
      </c>
      <c r="AJ1478" t="s">
        <v>121</v>
      </c>
      <c r="AL1478" s="13" t="str">
        <f t="shared" si="92"/>
        <v>6045-6044</v>
      </c>
      <c r="AM1478" s="13">
        <v>6045</v>
      </c>
      <c r="AN1478" s="13">
        <v>6044</v>
      </c>
      <c r="AO1478" s="13">
        <v>1</v>
      </c>
    </row>
    <row r="1479" spans="1:41" x14ac:dyDescent="0.3">
      <c r="A1479" t="str">
        <f t="shared" si="93"/>
        <v>33003-33015</v>
      </c>
      <c r="B1479">
        <v>33003</v>
      </c>
      <c r="C1479">
        <v>33015</v>
      </c>
      <c r="D1479">
        <v>13</v>
      </c>
      <c r="E1479">
        <v>6</v>
      </c>
      <c r="F1479">
        <v>19</v>
      </c>
      <c r="G1479">
        <v>170</v>
      </c>
      <c r="H1479">
        <v>11</v>
      </c>
      <c r="I1479">
        <v>181</v>
      </c>
      <c r="J1479">
        <v>1000</v>
      </c>
      <c r="K1479" t="s">
        <v>475</v>
      </c>
      <c r="O1479" t="str">
        <f t="shared" si="94"/>
        <v>47008-47029</v>
      </c>
      <c r="P1479">
        <v>47008</v>
      </c>
      <c r="Q1479">
        <v>47029</v>
      </c>
      <c r="R1479">
        <v>1</v>
      </c>
      <c r="S1479">
        <v>40</v>
      </c>
      <c r="T1479" t="s">
        <v>256</v>
      </c>
      <c r="U1479">
        <v>546</v>
      </c>
      <c r="V1479">
        <v>2000</v>
      </c>
      <c r="W1479">
        <v>4</v>
      </c>
      <c r="X1479">
        <v>0</v>
      </c>
      <c r="Y1479" t="s">
        <v>221</v>
      </c>
      <c r="AA1479" t="str">
        <f t="shared" si="95"/>
        <v>33003-33015</v>
      </c>
      <c r="AB1479">
        <v>33003</v>
      </c>
      <c r="AC1479">
        <v>33015</v>
      </c>
      <c r="AD1479">
        <v>13</v>
      </c>
      <c r="AE1479">
        <v>134</v>
      </c>
      <c r="AF1479">
        <v>1000</v>
      </c>
      <c r="AG1479">
        <v>4</v>
      </c>
      <c r="AH1479">
        <v>0</v>
      </c>
      <c r="AI1479">
        <v>170</v>
      </c>
      <c r="AJ1479" t="s">
        <v>173</v>
      </c>
      <c r="AL1479" s="13" t="str">
        <f t="shared" si="92"/>
        <v>6045-6047</v>
      </c>
      <c r="AM1479" s="13">
        <v>6045</v>
      </c>
      <c r="AN1479" s="13">
        <v>6047</v>
      </c>
      <c r="AO1479" s="13">
        <v>1</v>
      </c>
    </row>
    <row r="1480" spans="1:41" x14ac:dyDescent="0.3">
      <c r="A1480" t="str">
        <f t="shared" si="93"/>
        <v>33003-50020</v>
      </c>
      <c r="B1480">
        <v>33003</v>
      </c>
      <c r="C1480">
        <v>50020</v>
      </c>
      <c r="D1480">
        <v>8</v>
      </c>
      <c r="E1480">
        <v>6</v>
      </c>
      <c r="F1480">
        <v>14</v>
      </c>
      <c r="G1480">
        <v>49</v>
      </c>
      <c r="H1480">
        <v>529</v>
      </c>
      <c r="I1480">
        <v>578</v>
      </c>
      <c r="J1480">
        <v>2000</v>
      </c>
      <c r="K1480" t="s">
        <v>475</v>
      </c>
      <c r="O1480" t="str">
        <f t="shared" si="94"/>
        <v>47029-47030</v>
      </c>
      <c r="P1480">
        <v>47029</v>
      </c>
      <c r="Q1480">
        <v>47030</v>
      </c>
      <c r="R1480">
        <v>1</v>
      </c>
      <c r="S1480">
        <v>40</v>
      </c>
      <c r="T1480" t="s">
        <v>256</v>
      </c>
      <c r="U1480">
        <v>513</v>
      </c>
      <c r="V1480">
        <v>1000</v>
      </c>
      <c r="W1480">
        <v>4</v>
      </c>
      <c r="X1480">
        <v>0</v>
      </c>
      <c r="Y1480" t="s">
        <v>221</v>
      </c>
      <c r="AA1480" t="str">
        <f t="shared" si="95"/>
        <v>33003-50020</v>
      </c>
      <c r="AB1480">
        <v>33003</v>
      </c>
      <c r="AC1480">
        <v>50020</v>
      </c>
      <c r="AD1480">
        <v>8</v>
      </c>
      <c r="AE1480">
        <v>100</v>
      </c>
      <c r="AF1480">
        <v>2000</v>
      </c>
      <c r="AG1480">
        <v>4</v>
      </c>
      <c r="AH1480">
        <v>0</v>
      </c>
      <c r="AI1480">
        <v>49</v>
      </c>
      <c r="AJ1480" t="s">
        <v>173</v>
      </c>
      <c r="AL1480" s="13" t="str">
        <f t="shared" si="92"/>
        <v>6045-6048</v>
      </c>
      <c r="AM1480" s="13">
        <v>6045</v>
      </c>
      <c r="AN1480" s="13">
        <v>6048</v>
      </c>
      <c r="AO1480" s="13">
        <v>1</v>
      </c>
    </row>
    <row r="1481" spans="1:41" x14ac:dyDescent="0.3">
      <c r="A1481" t="str">
        <f t="shared" si="93"/>
        <v>33004-33003</v>
      </c>
      <c r="B1481">
        <v>33004</v>
      </c>
      <c r="C1481">
        <v>33003</v>
      </c>
      <c r="D1481">
        <v>63</v>
      </c>
      <c r="E1481">
        <v>38</v>
      </c>
      <c r="F1481">
        <v>101</v>
      </c>
      <c r="G1481">
        <v>218</v>
      </c>
      <c r="H1481">
        <v>0</v>
      </c>
      <c r="I1481">
        <v>218</v>
      </c>
      <c r="J1481">
        <v>927</v>
      </c>
      <c r="K1481" t="s">
        <v>474</v>
      </c>
      <c r="O1481" t="str">
        <f t="shared" si="94"/>
        <v>47008-47031</v>
      </c>
      <c r="P1481">
        <v>47008</v>
      </c>
      <c r="Q1481">
        <v>47031</v>
      </c>
      <c r="R1481">
        <v>1</v>
      </c>
      <c r="S1481">
        <v>50</v>
      </c>
      <c r="T1481" t="s">
        <v>256</v>
      </c>
      <c r="U1481">
        <v>2374</v>
      </c>
      <c r="V1481">
        <v>4000</v>
      </c>
      <c r="W1481">
        <v>3</v>
      </c>
      <c r="X1481">
        <v>0</v>
      </c>
      <c r="Y1481" t="s">
        <v>223</v>
      </c>
      <c r="AA1481" t="str">
        <f t="shared" si="95"/>
        <v>33004-33003</v>
      </c>
      <c r="AB1481">
        <v>33004</v>
      </c>
      <c r="AC1481">
        <v>33003</v>
      </c>
      <c r="AD1481">
        <v>63</v>
      </c>
      <c r="AE1481">
        <v>612</v>
      </c>
      <c r="AF1481">
        <v>927</v>
      </c>
      <c r="AG1481">
        <v>4</v>
      </c>
      <c r="AH1481">
        <v>0</v>
      </c>
      <c r="AI1481">
        <v>218</v>
      </c>
      <c r="AJ1481" t="s">
        <v>121</v>
      </c>
      <c r="AL1481" s="13" t="str">
        <f t="shared" si="92"/>
        <v>6046-6043</v>
      </c>
      <c r="AM1481" s="13">
        <v>6046</v>
      </c>
      <c r="AN1481" s="13">
        <v>6043</v>
      </c>
      <c r="AO1481" s="13">
        <v>1</v>
      </c>
    </row>
    <row r="1482" spans="1:41" x14ac:dyDescent="0.3">
      <c r="A1482" t="str">
        <f t="shared" si="93"/>
        <v>33004-33008</v>
      </c>
      <c r="B1482">
        <v>33004</v>
      </c>
      <c r="C1482">
        <v>33008</v>
      </c>
      <c r="D1482">
        <v>28</v>
      </c>
      <c r="E1482">
        <v>11</v>
      </c>
      <c r="F1482">
        <v>39</v>
      </c>
      <c r="G1482">
        <v>119</v>
      </c>
      <c r="H1482">
        <v>0</v>
      </c>
      <c r="I1482">
        <v>119</v>
      </c>
      <c r="J1482">
        <v>1000</v>
      </c>
      <c r="K1482" t="s">
        <v>463</v>
      </c>
      <c r="O1482" t="str">
        <f t="shared" si="94"/>
        <v>47031-47030</v>
      </c>
      <c r="P1482">
        <v>47031</v>
      </c>
      <c r="Q1482">
        <v>47030</v>
      </c>
      <c r="R1482">
        <v>1</v>
      </c>
      <c r="S1482">
        <v>40</v>
      </c>
      <c r="T1482" t="s">
        <v>256</v>
      </c>
      <c r="U1482">
        <v>1968</v>
      </c>
      <c r="V1482">
        <v>2000</v>
      </c>
      <c r="W1482">
        <v>4</v>
      </c>
      <c r="X1482">
        <v>0</v>
      </c>
      <c r="Y1482" t="s">
        <v>227</v>
      </c>
      <c r="AA1482" t="str">
        <f t="shared" si="95"/>
        <v>33004-33008</v>
      </c>
      <c r="AB1482">
        <v>33004</v>
      </c>
      <c r="AC1482">
        <v>33008</v>
      </c>
      <c r="AD1482">
        <v>28</v>
      </c>
      <c r="AE1482">
        <v>257</v>
      </c>
      <c r="AF1482">
        <v>1000</v>
      </c>
      <c r="AG1482">
        <v>5</v>
      </c>
      <c r="AH1482">
        <v>0</v>
      </c>
      <c r="AI1482">
        <v>119</v>
      </c>
      <c r="AJ1482" t="s">
        <v>160</v>
      </c>
      <c r="AL1482" s="13" t="str">
        <f t="shared" si="92"/>
        <v>6046-6044</v>
      </c>
      <c r="AM1482" s="13">
        <v>6046</v>
      </c>
      <c r="AN1482" s="13">
        <v>6044</v>
      </c>
      <c r="AO1482" s="13">
        <v>1</v>
      </c>
    </row>
    <row r="1483" spans="1:41" x14ac:dyDescent="0.3">
      <c r="A1483" t="str">
        <f t="shared" si="93"/>
        <v>33004-33005</v>
      </c>
      <c r="B1483">
        <v>33004</v>
      </c>
      <c r="C1483">
        <v>33005</v>
      </c>
      <c r="D1483">
        <v>14</v>
      </c>
      <c r="E1483">
        <v>48</v>
      </c>
      <c r="F1483">
        <v>62</v>
      </c>
      <c r="G1483">
        <v>314</v>
      </c>
      <c r="H1483">
        <v>0</v>
      </c>
      <c r="I1483">
        <v>314</v>
      </c>
      <c r="J1483">
        <v>360</v>
      </c>
      <c r="K1483" t="s">
        <v>474</v>
      </c>
      <c r="O1483" t="str">
        <f t="shared" si="94"/>
        <v>52009-52004</v>
      </c>
      <c r="P1483">
        <v>52009</v>
      </c>
      <c r="Q1483">
        <v>52004</v>
      </c>
      <c r="R1483">
        <v>1</v>
      </c>
      <c r="S1483">
        <v>40</v>
      </c>
      <c r="T1483" t="s">
        <v>256</v>
      </c>
      <c r="U1483">
        <v>91</v>
      </c>
      <c r="V1483">
        <v>2000</v>
      </c>
      <c r="W1483">
        <v>4</v>
      </c>
      <c r="X1483">
        <v>0</v>
      </c>
      <c r="Y1483" t="s">
        <v>287</v>
      </c>
      <c r="AA1483" t="str">
        <f t="shared" si="95"/>
        <v>33004-33005</v>
      </c>
      <c r="AB1483">
        <v>33004</v>
      </c>
      <c r="AC1483">
        <v>33005</v>
      </c>
      <c r="AD1483">
        <v>14</v>
      </c>
      <c r="AE1483">
        <v>134</v>
      </c>
      <c r="AF1483">
        <v>360</v>
      </c>
      <c r="AG1483">
        <v>4</v>
      </c>
      <c r="AH1483">
        <v>0</v>
      </c>
      <c r="AI1483">
        <v>314</v>
      </c>
      <c r="AJ1483" t="s">
        <v>121</v>
      </c>
      <c r="AL1483" s="13" t="str">
        <f t="shared" si="92"/>
        <v>6046-6047</v>
      </c>
      <c r="AM1483" s="13">
        <v>6046</v>
      </c>
      <c r="AN1483" s="13">
        <v>6047</v>
      </c>
      <c r="AO1483" s="13">
        <v>1</v>
      </c>
    </row>
    <row r="1484" spans="1:41" x14ac:dyDescent="0.3">
      <c r="A1484" t="str">
        <f t="shared" si="93"/>
        <v>33005-21011</v>
      </c>
      <c r="B1484">
        <v>33005</v>
      </c>
      <c r="C1484">
        <v>21011</v>
      </c>
      <c r="D1484">
        <v>66</v>
      </c>
      <c r="E1484">
        <v>78</v>
      </c>
      <c r="F1484">
        <v>144</v>
      </c>
      <c r="G1484">
        <v>178</v>
      </c>
      <c r="H1484">
        <v>152</v>
      </c>
      <c r="I1484">
        <v>330</v>
      </c>
      <c r="J1484">
        <v>844</v>
      </c>
      <c r="K1484" t="s">
        <v>474</v>
      </c>
      <c r="O1484" t="str">
        <f t="shared" si="94"/>
        <v>52004-52007</v>
      </c>
      <c r="P1484">
        <v>52004</v>
      </c>
      <c r="Q1484">
        <v>52007</v>
      </c>
      <c r="R1484">
        <v>1</v>
      </c>
      <c r="S1484">
        <v>40</v>
      </c>
      <c r="T1484" t="s">
        <v>256</v>
      </c>
      <c r="U1484">
        <v>707</v>
      </c>
      <c r="V1484">
        <v>2000</v>
      </c>
      <c r="W1484">
        <v>4</v>
      </c>
      <c r="X1484">
        <v>0</v>
      </c>
      <c r="Y1484" t="s">
        <v>287</v>
      </c>
      <c r="AA1484" t="str">
        <f t="shared" si="95"/>
        <v>33005-21011</v>
      </c>
      <c r="AB1484">
        <v>33005</v>
      </c>
      <c r="AC1484">
        <v>21011</v>
      </c>
      <c r="AD1484">
        <v>66</v>
      </c>
      <c r="AE1484">
        <v>679</v>
      </c>
      <c r="AF1484">
        <v>844</v>
      </c>
      <c r="AG1484">
        <v>4</v>
      </c>
      <c r="AH1484">
        <v>0</v>
      </c>
      <c r="AI1484">
        <v>178</v>
      </c>
      <c r="AJ1484" t="s">
        <v>121</v>
      </c>
      <c r="AL1484" s="13" t="str">
        <f t="shared" si="92"/>
        <v>6046-6056</v>
      </c>
      <c r="AM1484" s="13">
        <v>6046</v>
      </c>
      <c r="AN1484" s="13">
        <v>6056</v>
      </c>
      <c r="AO1484" s="13">
        <v>2</v>
      </c>
    </row>
    <row r="1485" spans="1:41" x14ac:dyDescent="0.3">
      <c r="A1485" t="str">
        <f t="shared" si="93"/>
        <v>33005-33004</v>
      </c>
      <c r="B1485">
        <v>33005</v>
      </c>
      <c r="C1485">
        <v>33004</v>
      </c>
      <c r="D1485">
        <v>13</v>
      </c>
      <c r="E1485">
        <v>5</v>
      </c>
      <c r="F1485">
        <v>18</v>
      </c>
      <c r="G1485">
        <v>337</v>
      </c>
      <c r="H1485">
        <v>0</v>
      </c>
      <c r="I1485">
        <v>337</v>
      </c>
      <c r="J1485">
        <v>2060</v>
      </c>
      <c r="K1485" t="s">
        <v>474</v>
      </c>
      <c r="O1485" t="str">
        <f t="shared" si="94"/>
        <v>52009-52008</v>
      </c>
      <c r="P1485">
        <v>52009</v>
      </c>
      <c r="Q1485">
        <v>52008</v>
      </c>
      <c r="R1485">
        <v>1</v>
      </c>
      <c r="S1485">
        <v>50</v>
      </c>
      <c r="T1485" t="s">
        <v>256</v>
      </c>
      <c r="U1485">
        <v>326</v>
      </c>
      <c r="V1485">
        <v>4000</v>
      </c>
      <c r="W1485">
        <v>3</v>
      </c>
      <c r="X1485">
        <v>0</v>
      </c>
      <c r="Y1485" t="s">
        <v>71</v>
      </c>
      <c r="AA1485" t="str">
        <f t="shared" si="95"/>
        <v>33005-33004</v>
      </c>
      <c r="AB1485">
        <v>33005</v>
      </c>
      <c r="AC1485">
        <v>33004</v>
      </c>
      <c r="AD1485">
        <v>13</v>
      </c>
      <c r="AE1485">
        <v>134</v>
      </c>
      <c r="AF1485">
        <v>2060</v>
      </c>
      <c r="AG1485">
        <v>4</v>
      </c>
      <c r="AH1485">
        <v>0</v>
      </c>
      <c r="AI1485">
        <v>337</v>
      </c>
      <c r="AJ1485" t="s">
        <v>121</v>
      </c>
      <c r="AL1485" s="13" t="str">
        <f t="shared" si="92"/>
        <v>6047-6045</v>
      </c>
      <c r="AM1485" s="13">
        <v>6047</v>
      </c>
      <c r="AN1485" s="13">
        <v>6045</v>
      </c>
      <c r="AO1485" s="13">
        <v>1</v>
      </c>
    </row>
    <row r="1486" spans="1:41" x14ac:dyDescent="0.3">
      <c r="A1486" t="str">
        <f t="shared" si="93"/>
        <v>33005-33007</v>
      </c>
      <c r="B1486">
        <v>33005</v>
      </c>
      <c r="C1486">
        <v>33007</v>
      </c>
      <c r="D1486">
        <v>23</v>
      </c>
      <c r="E1486">
        <v>4</v>
      </c>
      <c r="F1486">
        <v>27</v>
      </c>
      <c r="G1486">
        <v>158</v>
      </c>
      <c r="H1486">
        <v>1014</v>
      </c>
      <c r="I1486">
        <v>1172</v>
      </c>
      <c r="J1486">
        <v>4000</v>
      </c>
      <c r="K1486" t="s">
        <v>434</v>
      </c>
      <c r="O1486" t="str">
        <f t="shared" si="94"/>
        <v>52008-52003</v>
      </c>
      <c r="P1486">
        <v>52008</v>
      </c>
      <c r="Q1486">
        <v>52003</v>
      </c>
      <c r="R1486">
        <v>1</v>
      </c>
      <c r="S1486">
        <v>40</v>
      </c>
      <c r="T1486" t="s">
        <v>256</v>
      </c>
      <c r="U1486">
        <v>80</v>
      </c>
      <c r="V1486">
        <v>2000</v>
      </c>
      <c r="W1486">
        <v>4</v>
      </c>
      <c r="X1486">
        <v>0</v>
      </c>
      <c r="Y1486" t="s">
        <v>235</v>
      </c>
      <c r="AA1486" t="str">
        <f t="shared" si="95"/>
        <v>33005-33007</v>
      </c>
      <c r="AB1486">
        <v>33005</v>
      </c>
      <c r="AC1486">
        <v>33007</v>
      </c>
      <c r="AD1486">
        <v>23</v>
      </c>
      <c r="AE1486">
        <v>285</v>
      </c>
      <c r="AF1486">
        <v>4000</v>
      </c>
      <c r="AG1486">
        <v>2</v>
      </c>
      <c r="AH1486">
        <v>0</v>
      </c>
      <c r="AI1486">
        <v>158</v>
      </c>
      <c r="AJ1486" t="s">
        <v>128</v>
      </c>
      <c r="AL1486" s="13" t="str">
        <f t="shared" si="92"/>
        <v>6047-6046</v>
      </c>
      <c r="AM1486" s="13">
        <v>6047</v>
      </c>
      <c r="AN1486" s="13">
        <v>6046</v>
      </c>
      <c r="AO1486" s="13">
        <v>1</v>
      </c>
    </row>
    <row r="1487" spans="1:41" x14ac:dyDescent="0.3">
      <c r="A1487" t="str">
        <f t="shared" si="93"/>
        <v>33005-33019</v>
      </c>
      <c r="B1487">
        <v>33005</v>
      </c>
      <c r="C1487">
        <v>33019</v>
      </c>
      <c r="D1487">
        <v>17</v>
      </c>
      <c r="E1487">
        <v>1</v>
      </c>
      <c r="F1487">
        <v>18</v>
      </c>
      <c r="G1487">
        <v>152</v>
      </c>
      <c r="H1487">
        <v>521</v>
      </c>
      <c r="I1487">
        <v>673</v>
      </c>
      <c r="J1487">
        <v>3500</v>
      </c>
      <c r="K1487" t="s">
        <v>434</v>
      </c>
      <c r="O1487" t="str">
        <f t="shared" si="94"/>
        <v>52004-52003</v>
      </c>
      <c r="P1487">
        <v>52004</v>
      </c>
      <c r="Q1487">
        <v>52003</v>
      </c>
      <c r="R1487">
        <v>1</v>
      </c>
      <c r="S1487">
        <v>40</v>
      </c>
      <c r="T1487" t="s">
        <v>256</v>
      </c>
      <c r="U1487">
        <v>319</v>
      </c>
      <c r="V1487">
        <v>1000</v>
      </c>
      <c r="W1487">
        <v>4</v>
      </c>
      <c r="X1487">
        <v>0</v>
      </c>
      <c r="Y1487" t="s">
        <v>74</v>
      </c>
      <c r="AA1487" t="str">
        <f t="shared" si="95"/>
        <v>33005-33019</v>
      </c>
      <c r="AB1487">
        <v>33005</v>
      </c>
      <c r="AC1487">
        <v>33019</v>
      </c>
      <c r="AD1487">
        <v>17</v>
      </c>
      <c r="AE1487">
        <v>171</v>
      </c>
      <c r="AF1487">
        <v>3500</v>
      </c>
      <c r="AG1487">
        <v>2</v>
      </c>
      <c r="AH1487">
        <v>0</v>
      </c>
      <c r="AI1487">
        <v>152</v>
      </c>
      <c r="AJ1487" t="s">
        <v>128</v>
      </c>
      <c r="AL1487" s="13" t="str">
        <f t="shared" si="92"/>
        <v>6047-6057</v>
      </c>
      <c r="AM1487" s="13">
        <v>6047</v>
      </c>
      <c r="AN1487" s="13">
        <v>6057</v>
      </c>
      <c r="AO1487" s="13">
        <v>1</v>
      </c>
    </row>
    <row r="1488" spans="1:41" x14ac:dyDescent="0.3">
      <c r="A1488" t="str">
        <f t="shared" si="93"/>
        <v>33006-28005</v>
      </c>
      <c r="B1488">
        <v>33006</v>
      </c>
      <c r="C1488">
        <v>28005</v>
      </c>
      <c r="D1488">
        <v>19</v>
      </c>
      <c r="E1488">
        <v>0</v>
      </c>
      <c r="F1488">
        <v>19</v>
      </c>
      <c r="G1488">
        <v>18</v>
      </c>
      <c r="H1488">
        <v>0</v>
      </c>
      <c r="I1488">
        <v>18</v>
      </c>
      <c r="J1488">
        <v>1000</v>
      </c>
      <c r="K1488" t="s">
        <v>449</v>
      </c>
      <c r="O1488" t="str">
        <f t="shared" si="94"/>
        <v>52003-52006</v>
      </c>
      <c r="P1488">
        <v>52003</v>
      </c>
      <c r="Q1488">
        <v>52006</v>
      </c>
      <c r="R1488">
        <v>1</v>
      </c>
      <c r="S1488">
        <v>40</v>
      </c>
      <c r="T1488" t="s">
        <v>256</v>
      </c>
      <c r="U1488">
        <v>736</v>
      </c>
      <c r="V1488">
        <v>2000</v>
      </c>
      <c r="W1488">
        <v>4</v>
      </c>
      <c r="X1488">
        <v>0</v>
      </c>
      <c r="Y1488" t="s">
        <v>235</v>
      </c>
      <c r="AA1488" t="str">
        <f t="shared" si="95"/>
        <v>33006-28005</v>
      </c>
      <c r="AB1488">
        <v>33006</v>
      </c>
      <c r="AC1488">
        <v>28005</v>
      </c>
      <c r="AD1488">
        <v>19</v>
      </c>
      <c r="AE1488">
        <v>136</v>
      </c>
      <c r="AF1488">
        <v>1000</v>
      </c>
      <c r="AG1488">
        <v>5</v>
      </c>
      <c r="AH1488">
        <v>0</v>
      </c>
      <c r="AI1488">
        <v>18</v>
      </c>
      <c r="AJ1488" t="s">
        <v>144</v>
      </c>
      <c r="AL1488" s="13" t="str">
        <f t="shared" si="92"/>
        <v>6047-6058</v>
      </c>
      <c r="AM1488" s="13">
        <v>6047</v>
      </c>
      <c r="AN1488" s="13">
        <v>6058</v>
      </c>
      <c r="AO1488" s="13">
        <v>1</v>
      </c>
    </row>
    <row r="1489" spans="1:41" x14ac:dyDescent="0.3">
      <c r="A1489" t="str">
        <f t="shared" si="93"/>
        <v>33006-33020</v>
      </c>
      <c r="B1489">
        <v>33006</v>
      </c>
      <c r="C1489">
        <v>33020</v>
      </c>
      <c r="D1489">
        <v>14</v>
      </c>
      <c r="E1489">
        <v>5</v>
      </c>
      <c r="F1489">
        <v>19</v>
      </c>
      <c r="G1489">
        <v>108</v>
      </c>
      <c r="H1489">
        <v>1</v>
      </c>
      <c r="I1489">
        <v>109</v>
      </c>
      <c r="J1489">
        <v>1000</v>
      </c>
      <c r="K1489" t="s">
        <v>476</v>
      </c>
      <c r="O1489" t="str">
        <f t="shared" si="94"/>
        <v>52006-52007</v>
      </c>
      <c r="P1489">
        <v>52006</v>
      </c>
      <c r="Q1489">
        <v>52007</v>
      </c>
      <c r="R1489">
        <v>1</v>
      </c>
      <c r="S1489">
        <v>40</v>
      </c>
      <c r="T1489" t="s">
        <v>256</v>
      </c>
      <c r="U1489">
        <v>316</v>
      </c>
      <c r="V1489">
        <v>1000</v>
      </c>
      <c r="W1489">
        <v>4</v>
      </c>
      <c r="X1489">
        <v>0</v>
      </c>
      <c r="Y1489" t="s">
        <v>236</v>
      </c>
      <c r="AA1489" t="str">
        <f t="shared" si="95"/>
        <v>33006-33020</v>
      </c>
      <c r="AB1489">
        <v>33006</v>
      </c>
      <c r="AC1489">
        <v>33020</v>
      </c>
      <c r="AD1489">
        <v>14</v>
      </c>
      <c r="AE1489">
        <v>227</v>
      </c>
      <c r="AF1489">
        <v>1000</v>
      </c>
      <c r="AG1489">
        <v>5</v>
      </c>
      <c r="AH1489">
        <v>0</v>
      </c>
      <c r="AI1489">
        <v>108</v>
      </c>
      <c r="AJ1489" t="s">
        <v>174</v>
      </c>
      <c r="AL1489" s="13" t="str">
        <f t="shared" si="92"/>
        <v>6048-6045</v>
      </c>
      <c r="AM1489" s="13">
        <v>6048</v>
      </c>
      <c r="AN1489" s="13">
        <v>6045</v>
      </c>
      <c r="AO1489" s="13">
        <v>1</v>
      </c>
    </row>
    <row r="1490" spans="1:41" x14ac:dyDescent="0.3">
      <c r="A1490" t="str">
        <f t="shared" si="93"/>
        <v>33006-33027</v>
      </c>
      <c r="B1490">
        <v>33006</v>
      </c>
      <c r="C1490">
        <v>33027</v>
      </c>
      <c r="D1490">
        <v>23</v>
      </c>
      <c r="E1490">
        <v>4</v>
      </c>
      <c r="F1490">
        <v>27</v>
      </c>
      <c r="G1490">
        <v>145</v>
      </c>
      <c r="H1490">
        <v>0</v>
      </c>
      <c r="I1490">
        <v>145</v>
      </c>
      <c r="J1490">
        <v>2000</v>
      </c>
      <c r="K1490" t="s">
        <v>476</v>
      </c>
      <c r="O1490" t="str">
        <f t="shared" si="94"/>
        <v>52002-46018</v>
      </c>
      <c r="P1490">
        <v>52002</v>
      </c>
      <c r="Q1490">
        <v>46018</v>
      </c>
      <c r="R1490">
        <v>1</v>
      </c>
      <c r="S1490">
        <v>40</v>
      </c>
      <c r="T1490" t="s">
        <v>256</v>
      </c>
      <c r="U1490">
        <v>105</v>
      </c>
      <c r="V1490">
        <v>1000</v>
      </c>
      <c r="W1490">
        <v>4</v>
      </c>
      <c r="X1490">
        <v>0</v>
      </c>
      <c r="Y1490" t="s">
        <v>212</v>
      </c>
      <c r="AA1490" t="str">
        <f t="shared" si="95"/>
        <v>33006-33027</v>
      </c>
      <c r="AB1490">
        <v>33006</v>
      </c>
      <c r="AC1490">
        <v>33027</v>
      </c>
      <c r="AD1490">
        <v>23</v>
      </c>
      <c r="AE1490">
        <v>220</v>
      </c>
      <c r="AF1490">
        <v>2000</v>
      </c>
      <c r="AG1490">
        <v>5</v>
      </c>
      <c r="AH1490">
        <v>0</v>
      </c>
      <c r="AI1490">
        <v>145</v>
      </c>
      <c r="AJ1490" t="s">
        <v>174</v>
      </c>
      <c r="AL1490" s="13" t="str">
        <f t="shared" si="92"/>
        <v>6048-6049</v>
      </c>
      <c r="AM1490" s="13">
        <v>6048</v>
      </c>
      <c r="AN1490" s="13">
        <v>6049</v>
      </c>
      <c r="AO1490" s="13">
        <v>1</v>
      </c>
    </row>
    <row r="1491" spans="1:41" x14ac:dyDescent="0.3">
      <c r="A1491" t="str">
        <f t="shared" si="93"/>
        <v>33007-33008</v>
      </c>
      <c r="B1491">
        <v>33007</v>
      </c>
      <c r="C1491">
        <v>33008</v>
      </c>
      <c r="D1491">
        <v>13</v>
      </c>
      <c r="E1491">
        <v>12</v>
      </c>
      <c r="F1491">
        <v>25</v>
      </c>
      <c r="G1491">
        <v>0</v>
      </c>
      <c r="H1491">
        <v>826</v>
      </c>
      <c r="I1491">
        <v>826</v>
      </c>
      <c r="J1491">
        <v>3320</v>
      </c>
      <c r="K1491" t="s">
        <v>407</v>
      </c>
      <c r="O1491" t="str">
        <f t="shared" si="94"/>
        <v>46018-52002</v>
      </c>
      <c r="P1491">
        <v>46018</v>
      </c>
      <c r="Q1491">
        <v>52002</v>
      </c>
      <c r="R1491">
        <v>1</v>
      </c>
      <c r="S1491">
        <v>40</v>
      </c>
      <c r="T1491" t="s">
        <v>256</v>
      </c>
      <c r="U1491">
        <v>105</v>
      </c>
      <c r="V1491">
        <v>2000</v>
      </c>
      <c r="W1491">
        <v>4</v>
      </c>
      <c r="X1491">
        <v>0</v>
      </c>
      <c r="Y1491" t="s">
        <v>212</v>
      </c>
      <c r="AA1491" t="str">
        <f t="shared" si="95"/>
        <v>33007-33008</v>
      </c>
      <c r="AB1491">
        <v>33007</v>
      </c>
      <c r="AC1491">
        <v>33008</v>
      </c>
      <c r="AD1491">
        <v>13</v>
      </c>
      <c r="AE1491">
        <v>140</v>
      </c>
      <c r="AF1491">
        <v>3320</v>
      </c>
      <c r="AG1491">
        <v>3</v>
      </c>
      <c r="AH1491">
        <v>0</v>
      </c>
      <c r="AI1491">
        <v>0</v>
      </c>
      <c r="AJ1491" t="s">
        <v>84</v>
      </c>
      <c r="AL1491" s="13" t="str">
        <f t="shared" si="92"/>
        <v>6048-6059</v>
      </c>
      <c r="AM1491" s="13">
        <v>6048</v>
      </c>
      <c r="AN1491" s="13">
        <v>6059</v>
      </c>
      <c r="AO1491" s="13">
        <v>1</v>
      </c>
    </row>
    <row r="1492" spans="1:41" x14ac:dyDescent="0.3">
      <c r="A1492" t="str">
        <f t="shared" si="93"/>
        <v>33007-33018</v>
      </c>
      <c r="B1492">
        <v>33007</v>
      </c>
      <c r="C1492">
        <v>33018</v>
      </c>
      <c r="D1492">
        <v>7</v>
      </c>
      <c r="E1492">
        <v>2</v>
      </c>
      <c r="F1492">
        <v>9</v>
      </c>
      <c r="G1492">
        <v>158</v>
      </c>
      <c r="H1492">
        <v>1328</v>
      </c>
      <c r="I1492">
        <v>1486</v>
      </c>
      <c r="J1492">
        <v>4000</v>
      </c>
      <c r="K1492" t="s">
        <v>434</v>
      </c>
      <c r="O1492" t="str">
        <f t="shared" si="94"/>
        <v>52002-52003</v>
      </c>
      <c r="P1492">
        <v>52002</v>
      </c>
      <c r="Q1492">
        <v>52003</v>
      </c>
      <c r="R1492">
        <v>1</v>
      </c>
      <c r="S1492">
        <v>40</v>
      </c>
      <c r="T1492" t="s">
        <v>256</v>
      </c>
      <c r="U1492">
        <v>325</v>
      </c>
      <c r="V1492">
        <v>1000</v>
      </c>
      <c r="W1492">
        <v>4</v>
      </c>
      <c r="X1492">
        <v>0</v>
      </c>
      <c r="Y1492" t="s">
        <v>74</v>
      </c>
      <c r="AA1492" t="str">
        <f t="shared" si="95"/>
        <v>33007-33018</v>
      </c>
      <c r="AB1492">
        <v>33007</v>
      </c>
      <c r="AC1492">
        <v>33018</v>
      </c>
      <c r="AD1492">
        <v>7</v>
      </c>
      <c r="AE1492">
        <v>105</v>
      </c>
      <c r="AF1492">
        <v>4000</v>
      </c>
      <c r="AG1492">
        <v>2</v>
      </c>
      <c r="AH1492">
        <v>0</v>
      </c>
      <c r="AI1492">
        <v>158</v>
      </c>
      <c r="AJ1492" t="s">
        <v>128</v>
      </c>
      <c r="AL1492" s="13" t="str">
        <f t="shared" si="92"/>
        <v>6049-6041</v>
      </c>
      <c r="AM1492" s="13">
        <v>6049</v>
      </c>
      <c r="AN1492" s="13">
        <v>6041</v>
      </c>
      <c r="AO1492" s="13">
        <v>1</v>
      </c>
    </row>
    <row r="1493" spans="1:41" x14ac:dyDescent="0.3">
      <c r="A1493" t="str">
        <f t="shared" si="93"/>
        <v>33007-33005</v>
      </c>
      <c r="B1493">
        <v>33007</v>
      </c>
      <c r="C1493">
        <v>33005</v>
      </c>
      <c r="D1493">
        <v>22</v>
      </c>
      <c r="E1493">
        <v>21</v>
      </c>
      <c r="F1493">
        <v>43</v>
      </c>
      <c r="G1493">
        <v>92</v>
      </c>
      <c r="H1493">
        <v>674</v>
      </c>
      <c r="I1493">
        <v>766</v>
      </c>
      <c r="J1493">
        <v>1308</v>
      </c>
      <c r="K1493" t="s">
        <v>434</v>
      </c>
      <c r="O1493" t="str">
        <f t="shared" si="94"/>
        <v>52002-52001</v>
      </c>
      <c r="P1493">
        <v>52002</v>
      </c>
      <c r="Q1493">
        <v>52001</v>
      </c>
      <c r="R1493">
        <v>1</v>
      </c>
      <c r="S1493">
        <v>40</v>
      </c>
      <c r="T1493" t="s">
        <v>256</v>
      </c>
      <c r="U1493">
        <v>131</v>
      </c>
      <c r="V1493">
        <v>1000</v>
      </c>
      <c r="W1493">
        <v>4</v>
      </c>
      <c r="X1493">
        <v>0</v>
      </c>
      <c r="Y1493" t="s">
        <v>74</v>
      </c>
      <c r="AA1493" t="str">
        <f t="shared" si="95"/>
        <v>33007-33005</v>
      </c>
      <c r="AB1493">
        <v>33007</v>
      </c>
      <c r="AC1493">
        <v>33005</v>
      </c>
      <c r="AD1493">
        <v>22</v>
      </c>
      <c r="AE1493">
        <v>285</v>
      </c>
      <c r="AF1493">
        <v>1308</v>
      </c>
      <c r="AG1493">
        <v>2</v>
      </c>
      <c r="AH1493">
        <v>0</v>
      </c>
      <c r="AI1493">
        <v>92</v>
      </c>
      <c r="AJ1493" t="s">
        <v>128</v>
      </c>
      <c r="AL1493" s="13" t="str">
        <f t="shared" si="92"/>
        <v>6049-6048</v>
      </c>
      <c r="AM1493" s="13">
        <v>6049</v>
      </c>
      <c r="AN1493" s="13">
        <v>6048</v>
      </c>
      <c r="AO1493" s="13">
        <v>1</v>
      </c>
    </row>
    <row r="1494" spans="1:41" x14ac:dyDescent="0.3">
      <c r="A1494" t="str">
        <f t="shared" si="93"/>
        <v>33008-33004</v>
      </c>
      <c r="B1494">
        <v>33008</v>
      </c>
      <c r="C1494">
        <v>33004</v>
      </c>
      <c r="D1494">
        <v>23</v>
      </c>
      <c r="E1494">
        <v>2</v>
      </c>
      <c r="F1494">
        <v>25</v>
      </c>
      <c r="G1494">
        <v>51</v>
      </c>
      <c r="H1494">
        <v>0</v>
      </c>
      <c r="I1494">
        <v>51</v>
      </c>
      <c r="J1494">
        <v>1000</v>
      </c>
      <c r="K1494" t="s">
        <v>463</v>
      </c>
      <c r="O1494" t="str">
        <f t="shared" si="94"/>
        <v>52002-52005</v>
      </c>
      <c r="P1494">
        <v>52002</v>
      </c>
      <c r="Q1494">
        <v>52005</v>
      </c>
      <c r="R1494">
        <v>1</v>
      </c>
      <c r="S1494">
        <v>40</v>
      </c>
      <c r="T1494" t="s">
        <v>256</v>
      </c>
      <c r="U1494">
        <v>754</v>
      </c>
      <c r="V1494">
        <v>2000</v>
      </c>
      <c r="W1494">
        <v>4</v>
      </c>
      <c r="X1494">
        <v>0</v>
      </c>
      <c r="Y1494" t="s">
        <v>212</v>
      </c>
      <c r="AA1494" t="str">
        <f t="shared" si="95"/>
        <v>33008-33004</v>
      </c>
      <c r="AB1494">
        <v>33008</v>
      </c>
      <c r="AC1494">
        <v>33004</v>
      </c>
      <c r="AD1494">
        <v>23</v>
      </c>
      <c r="AE1494">
        <v>257</v>
      </c>
      <c r="AF1494">
        <v>1000</v>
      </c>
      <c r="AG1494">
        <v>5</v>
      </c>
      <c r="AH1494">
        <v>0</v>
      </c>
      <c r="AI1494">
        <v>51</v>
      </c>
      <c r="AJ1494" t="s">
        <v>160</v>
      </c>
      <c r="AL1494" s="13" t="str">
        <f t="shared" si="92"/>
        <v>6049-6059</v>
      </c>
      <c r="AM1494" s="13">
        <v>6049</v>
      </c>
      <c r="AN1494" s="13">
        <v>6059</v>
      </c>
      <c r="AO1494" s="13">
        <v>1</v>
      </c>
    </row>
    <row r="1495" spans="1:41" x14ac:dyDescent="0.3">
      <c r="A1495" t="str">
        <f t="shared" si="93"/>
        <v>33008-33007</v>
      </c>
      <c r="B1495">
        <v>33008</v>
      </c>
      <c r="C1495">
        <v>33007</v>
      </c>
      <c r="D1495">
        <v>11</v>
      </c>
      <c r="E1495">
        <v>23</v>
      </c>
      <c r="F1495">
        <v>34</v>
      </c>
      <c r="G1495">
        <v>0</v>
      </c>
      <c r="H1495">
        <v>845</v>
      </c>
      <c r="I1495">
        <v>845</v>
      </c>
      <c r="J1495">
        <v>1660</v>
      </c>
      <c r="K1495" t="s">
        <v>407</v>
      </c>
      <c r="O1495" t="str">
        <f t="shared" si="94"/>
        <v>52023-52005</v>
      </c>
      <c r="P1495">
        <v>52023</v>
      </c>
      <c r="Q1495">
        <v>52005</v>
      </c>
      <c r="R1495">
        <v>1</v>
      </c>
      <c r="S1495">
        <v>40</v>
      </c>
      <c r="T1495" t="s">
        <v>256</v>
      </c>
      <c r="U1495">
        <v>540</v>
      </c>
      <c r="V1495">
        <v>1000</v>
      </c>
      <c r="W1495">
        <v>4</v>
      </c>
      <c r="X1495">
        <v>0</v>
      </c>
      <c r="Y1495" t="s">
        <v>236</v>
      </c>
      <c r="AA1495" t="str">
        <f t="shared" si="95"/>
        <v>33008-33007</v>
      </c>
      <c r="AB1495">
        <v>33008</v>
      </c>
      <c r="AC1495">
        <v>33007</v>
      </c>
      <c r="AD1495">
        <v>11</v>
      </c>
      <c r="AE1495">
        <v>140</v>
      </c>
      <c r="AF1495">
        <v>1660</v>
      </c>
      <c r="AG1495">
        <v>3</v>
      </c>
      <c r="AH1495">
        <v>0</v>
      </c>
      <c r="AI1495">
        <v>0</v>
      </c>
      <c r="AJ1495" t="s">
        <v>84</v>
      </c>
      <c r="AL1495" s="13" t="str">
        <f t="shared" si="92"/>
        <v>6050-6033</v>
      </c>
      <c r="AM1495" s="13">
        <v>6050</v>
      </c>
      <c r="AN1495" s="13">
        <v>6033</v>
      </c>
      <c r="AO1495" s="13">
        <v>1</v>
      </c>
    </row>
    <row r="1496" spans="1:41" x14ac:dyDescent="0.3">
      <c r="A1496" t="str">
        <f t="shared" si="93"/>
        <v>33008-33028</v>
      </c>
      <c r="B1496">
        <v>33008</v>
      </c>
      <c r="C1496">
        <v>33028</v>
      </c>
      <c r="D1496">
        <v>9</v>
      </c>
      <c r="E1496">
        <v>3</v>
      </c>
      <c r="F1496">
        <v>12</v>
      </c>
      <c r="G1496">
        <v>0</v>
      </c>
      <c r="H1496">
        <v>243</v>
      </c>
      <c r="I1496">
        <v>243</v>
      </c>
      <c r="J1496">
        <v>2000</v>
      </c>
      <c r="K1496" t="s">
        <v>463</v>
      </c>
      <c r="O1496" t="str">
        <f t="shared" si="94"/>
        <v>52005-52006</v>
      </c>
      <c r="P1496">
        <v>52005</v>
      </c>
      <c r="Q1496">
        <v>52006</v>
      </c>
      <c r="R1496">
        <v>1</v>
      </c>
      <c r="S1496">
        <v>40</v>
      </c>
      <c r="T1496" t="s">
        <v>256</v>
      </c>
      <c r="U1496">
        <v>344</v>
      </c>
      <c r="V1496">
        <v>1000</v>
      </c>
      <c r="W1496">
        <v>4</v>
      </c>
      <c r="X1496">
        <v>0</v>
      </c>
      <c r="Y1496" t="s">
        <v>236</v>
      </c>
      <c r="AA1496" t="str">
        <f t="shared" si="95"/>
        <v>33008-33028</v>
      </c>
      <c r="AB1496">
        <v>33008</v>
      </c>
      <c r="AC1496">
        <v>33028</v>
      </c>
      <c r="AD1496">
        <v>9</v>
      </c>
      <c r="AE1496">
        <v>98</v>
      </c>
      <c r="AF1496">
        <v>2000</v>
      </c>
      <c r="AG1496">
        <v>5</v>
      </c>
      <c r="AH1496">
        <v>0</v>
      </c>
      <c r="AI1496">
        <v>0</v>
      </c>
      <c r="AJ1496" t="s">
        <v>160</v>
      </c>
      <c r="AL1496" s="13" t="str">
        <f t="shared" si="92"/>
        <v>6050-6051</v>
      </c>
      <c r="AM1496" s="13">
        <v>6050</v>
      </c>
      <c r="AN1496" s="13">
        <v>6051</v>
      </c>
      <c r="AO1496" s="13">
        <v>1</v>
      </c>
    </row>
    <row r="1497" spans="1:41" x14ac:dyDescent="0.3">
      <c r="A1497" t="str">
        <f t="shared" si="93"/>
        <v>33008-33031</v>
      </c>
      <c r="B1497">
        <v>33008</v>
      </c>
      <c r="C1497">
        <v>33031</v>
      </c>
      <c r="D1497">
        <v>30</v>
      </c>
      <c r="E1497">
        <v>6</v>
      </c>
      <c r="F1497">
        <v>36</v>
      </c>
      <c r="G1497">
        <v>119</v>
      </c>
      <c r="H1497">
        <v>11</v>
      </c>
      <c r="I1497">
        <v>130</v>
      </c>
      <c r="J1497">
        <v>2060</v>
      </c>
      <c r="K1497" t="s">
        <v>407</v>
      </c>
      <c r="O1497" t="str">
        <f t="shared" si="94"/>
        <v>52007-46001</v>
      </c>
      <c r="P1497">
        <v>52007</v>
      </c>
      <c r="Q1497">
        <v>46001</v>
      </c>
      <c r="R1497">
        <v>1</v>
      </c>
      <c r="S1497">
        <v>40</v>
      </c>
      <c r="T1497" t="s">
        <v>256</v>
      </c>
      <c r="U1497">
        <v>416</v>
      </c>
      <c r="V1497">
        <v>2000</v>
      </c>
      <c r="W1497">
        <v>4</v>
      </c>
      <c r="X1497">
        <v>0</v>
      </c>
      <c r="Y1497" t="s">
        <v>287</v>
      </c>
      <c r="AA1497" t="str">
        <f t="shared" si="95"/>
        <v>33008-33031</v>
      </c>
      <c r="AB1497">
        <v>33008</v>
      </c>
      <c r="AC1497">
        <v>33031</v>
      </c>
      <c r="AD1497">
        <v>30</v>
      </c>
      <c r="AE1497">
        <v>436</v>
      </c>
      <c r="AF1497">
        <v>2060</v>
      </c>
      <c r="AG1497">
        <v>3</v>
      </c>
      <c r="AH1497">
        <v>0</v>
      </c>
      <c r="AI1497">
        <v>119</v>
      </c>
      <c r="AJ1497" t="s">
        <v>84</v>
      </c>
      <c r="AL1497" s="13" t="str">
        <f t="shared" si="92"/>
        <v>6051-6050</v>
      </c>
      <c r="AM1497" s="13">
        <v>6051</v>
      </c>
      <c r="AN1497" s="13">
        <v>6050</v>
      </c>
      <c r="AO1497" s="13">
        <v>1</v>
      </c>
    </row>
    <row r="1498" spans="1:41" x14ac:dyDescent="0.3">
      <c r="A1498" t="str">
        <f t="shared" si="93"/>
        <v>33009-33021</v>
      </c>
      <c r="B1498">
        <v>33009</v>
      </c>
      <c r="C1498">
        <v>33021</v>
      </c>
      <c r="D1498">
        <v>26</v>
      </c>
      <c r="E1498">
        <v>6</v>
      </c>
      <c r="F1498">
        <v>32</v>
      </c>
      <c r="G1498">
        <v>163</v>
      </c>
      <c r="H1498">
        <v>0</v>
      </c>
      <c r="I1498">
        <v>163</v>
      </c>
      <c r="J1498">
        <v>2000</v>
      </c>
      <c r="K1498" t="s">
        <v>477</v>
      </c>
      <c r="O1498" t="str">
        <f t="shared" si="94"/>
        <v>52005-46009</v>
      </c>
      <c r="P1498">
        <v>52005</v>
      </c>
      <c r="Q1498">
        <v>46009</v>
      </c>
      <c r="R1498">
        <v>1</v>
      </c>
      <c r="S1498">
        <v>40</v>
      </c>
      <c r="T1498" t="s">
        <v>256</v>
      </c>
      <c r="U1498">
        <v>803</v>
      </c>
      <c r="V1498">
        <v>1000</v>
      </c>
      <c r="W1498">
        <v>4</v>
      </c>
      <c r="X1498">
        <v>0</v>
      </c>
      <c r="Y1498" t="s">
        <v>212</v>
      </c>
      <c r="AA1498" t="str">
        <f t="shared" si="95"/>
        <v>33009-33021</v>
      </c>
      <c r="AB1498">
        <v>33009</v>
      </c>
      <c r="AC1498">
        <v>33021</v>
      </c>
      <c r="AD1498">
        <v>26</v>
      </c>
      <c r="AE1498">
        <v>195</v>
      </c>
      <c r="AF1498">
        <v>2000</v>
      </c>
      <c r="AG1498">
        <v>5</v>
      </c>
      <c r="AH1498">
        <v>0</v>
      </c>
      <c r="AI1498">
        <v>163</v>
      </c>
      <c r="AJ1498" t="s">
        <v>175</v>
      </c>
      <c r="AL1498" s="13" t="str">
        <f t="shared" si="92"/>
        <v>6051-6052</v>
      </c>
      <c r="AM1498" s="13">
        <v>6051</v>
      </c>
      <c r="AN1498" s="13">
        <v>6052</v>
      </c>
      <c r="AO1498" s="13">
        <v>1</v>
      </c>
    </row>
    <row r="1499" spans="1:41" x14ac:dyDescent="0.3">
      <c r="A1499" t="str">
        <f t="shared" si="93"/>
        <v>33009-33029</v>
      </c>
      <c r="B1499">
        <v>33009</v>
      </c>
      <c r="C1499">
        <v>33029</v>
      </c>
      <c r="D1499">
        <v>8</v>
      </c>
      <c r="E1499">
        <v>0</v>
      </c>
      <c r="F1499">
        <v>8</v>
      </c>
      <c r="G1499">
        <v>10</v>
      </c>
      <c r="H1499">
        <v>0</v>
      </c>
      <c r="I1499">
        <v>10</v>
      </c>
      <c r="J1499">
        <v>1080</v>
      </c>
      <c r="K1499" t="s">
        <v>478</v>
      </c>
      <c r="O1499" t="str">
        <f t="shared" si="94"/>
        <v>46001-46035</v>
      </c>
      <c r="P1499">
        <v>46001</v>
      </c>
      <c r="Q1499">
        <v>46035</v>
      </c>
      <c r="R1499">
        <v>1</v>
      </c>
      <c r="S1499">
        <v>50</v>
      </c>
      <c r="T1499" t="s">
        <v>256</v>
      </c>
      <c r="U1499">
        <v>284</v>
      </c>
      <c r="V1499">
        <v>4000</v>
      </c>
      <c r="W1499">
        <v>3</v>
      </c>
      <c r="X1499">
        <v>0</v>
      </c>
      <c r="Y1499" t="s">
        <v>212</v>
      </c>
      <c r="AA1499" t="str">
        <f t="shared" si="95"/>
        <v>33009-33029</v>
      </c>
      <c r="AB1499">
        <v>33009</v>
      </c>
      <c r="AC1499">
        <v>33029</v>
      </c>
      <c r="AD1499">
        <v>8</v>
      </c>
      <c r="AE1499">
        <v>106</v>
      </c>
      <c r="AF1499">
        <v>1080</v>
      </c>
      <c r="AG1499">
        <v>5</v>
      </c>
      <c r="AH1499">
        <v>0</v>
      </c>
      <c r="AI1499">
        <v>10</v>
      </c>
      <c r="AJ1499" t="s">
        <v>176</v>
      </c>
      <c r="AL1499" s="13" t="str">
        <f t="shared" si="92"/>
        <v>6051-6054</v>
      </c>
      <c r="AM1499" s="13">
        <v>6051</v>
      </c>
      <c r="AN1499" s="13">
        <v>6054</v>
      </c>
      <c r="AO1499" s="13">
        <v>2</v>
      </c>
    </row>
    <row r="1500" spans="1:41" x14ac:dyDescent="0.3">
      <c r="A1500" t="str">
        <f t="shared" si="93"/>
        <v>33009-33030</v>
      </c>
      <c r="B1500">
        <v>33009</v>
      </c>
      <c r="C1500">
        <v>33030</v>
      </c>
      <c r="D1500">
        <v>12</v>
      </c>
      <c r="E1500">
        <v>4</v>
      </c>
      <c r="F1500">
        <v>16</v>
      </c>
      <c r="G1500">
        <v>118</v>
      </c>
      <c r="H1500">
        <v>1</v>
      </c>
      <c r="I1500">
        <v>119</v>
      </c>
      <c r="J1500">
        <v>1080</v>
      </c>
      <c r="K1500" t="s">
        <v>478</v>
      </c>
      <c r="O1500" t="str">
        <f t="shared" si="94"/>
        <v>46035-47041</v>
      </c>
      <c r="P1500">
        <v>46035</v>
      </c>
      <c r="Q1500">
        <v>47041</v>
      </c>
      <c r="R1500">
        <v>1</v>
      </c>
      <c r="S1500">
        <v>50</v>
      </c>
      <c r="T1500" t="s">
        <v>256</v>
      </c>
      <c r="U1500">
        <v>423</v>
      </c>
      <c r="V1500">
        <v>2000</v>
      </c>
      <c r="W1500">
        <v>3</v>
      </c>
      <c r="X1500">
        <v>0</v>
      </c>
      <c r="Y1500" t="s">
        <v>212</v>
      </c>
      <c r="AA1500" t="str">
        <f t="shared" si="95"/>
        <v>33009-33030</v>
      </c>
      <c r="AB1500">
        <v>33009</v>
      </c>
      <c r="AC1500">
        <v>33030</v>
      </c>
      <c r="AD1500">
        <v>12</v>
      </c>
      <c r="AE1500">
        <v>163</v>
      </c>
      <c r="AF1500">
        <v>1080</v>
      </c>
      <c r="AG1500">
        <v>5</v>
      </c>
      <c r="AH1500">
        <v>0</v>
      </c>
      <c r="AI1500">
        <v>118</v>
      </c>
      <c r="AJ1500" t="s">
        <v>176</v>
      </c>
      <c r="AL1500" s="13" t="str">
        <f t="shared" si="92"/>
        <v>6052-6051</v>
      </c>
      <c r="AM1500" s="13">
        <v>6052</v>
      </c>
      <c r="AN1500" s="13">
        <v>6051</v>
      </c>
      <c r="AO1500" s="13">
        <v>1</v>
      </c>
    </row>
    <row r="1501" spans="1:41" x14ac:dyDescent="0.3">
      <c r="A1501" t="str">
        <f t="shared" si="93"/>
        <v>33010-33011</v>
      </c>
      <c r="B1501">
        <v>33010</v>
      </c>
      <c r="C1501">
        <v>33011</v>
      </c>
      <c r="D1501">
        <v>14</v>
      </c>
      <c r="E1501">
        <v>0</v>
      </c>
      <c r="F1501">
        <v>14</v>
      </c>
      <c r="G1501">
        <v>0</v>
      </c>
      <c r="H1501">
        <v>0</v>
      </c>
      <c r="I1501">
        <v>0</v>
      </c>
      <c r="J1501">
        <v>1000</v>
      </c>
      <c r="K1501" t="s">
        <v>479</v>
      </c>
      <c r="O1501" t="str">
        <f t="shared" si="94"/>
        <v>46035-46033</v>
      </c>
      <c r="P1501">
        <v>46035</v>
      </c>
      <c r="Q1501">
        <v>46033</v>
      </c>
      <c r="R1501">
        <v>1</v>
      </c>
      <c r="S1501">
        <v>40</v>
      </c>
      <c r="T1501" t="s">
        <v>256</v>
      </c>
      <c r="U1501">
        <v>881</v>
      </c>
      <c r="V1501">
        <v>2000</v>
      </c>
      <c r="W1501">
        <v>4</v>
      </c>
      <c r="X1501">
        <v>0</v>
      </c>
      <c r="Y1501" t="s">
        <v>209</v>
      </c>
      <c r="AA1501" t="str">
        <f t="shared" si="95"/>
        <v>33010-33011</v>
      </c>
      <c r="AB1501">
        <v>33010</v>
      </c>
      <c r="AC1501">
        <v>33011</v>
      </c>
      <c r="AD1501">
        <v>14</v>
      </c>
      <c r="AE1501">
        <v>104</v>
      </c>
      <c r="AF1501">
        <v>1000</v>
      </c>
      <c r="AG1501">
        <v>5</v>
      </c>
      <c r="AH1501">
        <v>0</v>
      </c>
      <c r="AI1501">
        <v>0</v>
      </c>
      <c r="AJ1501" t="s">
        <v>177</v>
      </c>
      <c r="AL1501" s="13" t="str">
        <f t="shared" si="92"/>
        <v>6052-6053</v>
      </c>
      <c r="AM1501" s="13">
        <v>6052</v>
      </c>
      <c r="AN1501" s="13">
        <v>6053</v>
      </c>
      <c r="AO1501" s="13">
        <v>1</v>
      </c>
    </row>
    <row r="1502" spans="1:41" x14ac:dyDescent="0.3">
      <c r="A1502" t="str">
        <f t="shared" si="93"/>
        <v>33010-33016</v>
      </c>
      <c r="B1502">
        <v>33010</v>
      </c>
      <c r="C1502">
        <v>33016</v>
      </c>
      <c r="D1502">
        <v>13</v>
      </c>
      <c r="E1502">
        <v>1</v>
      </c>
      <c r="F1502">
        <v>14</v>
      </c>
      <c r="G1502">
        <v>118</v>
      </c>
      <c r="H1502">
        <v>1</v>
      </c>
      <c r="I1502">
        <v>119</v>
      </c>
      <c r="J1502">
        <v>2060</v>
      </c>
      <c r="K1502" t="s">
        <v>478</v>
      </c>
      <c r="O1502" t="str">
        <f t="shared" si="94"/>
        <v>46033-47042</v>
      </c>
      <c r="P1502">
        <v>46033</v>
      </c>
      <c r="Q1502">
        <v>47042</v>
      </c>
      <c r="R1502">
        <v>1</v>
      </c>
      <c r="S1502">
        <v>50</v>
      </c>
      <c r="T1502" t="s">
        <v>256</v>
      </c>
      <c r="U1502">
        <v>740</v>
      </c>
      <c r="V1502">
        <v>2000</v>
      </c>
      <c r="W1502">
        <v>3</v>
      </c>
      <c r="X1502">
        <v>0</v>
      </c>
      <c r="Y1502" t="s">
        <v>209</v>
      </c>
      <c r="AA1502" t="str">
        <f t="shared" si="95"/>
        <v>33010-33016</v>
      </c>
      <c r="AB1502">
        <v>33010</v>
      </c>
      <c r="AC1502">
        <v>33016</v>
      </c>
      <c r="AD1502">
        <v>13</v>
      </c>
      <c r="AE1502">
        <v>184</v>
      </c>
      <c r="AF1502">
        <v>2060</v>
      </c>
      <c r="AG1502">
        <v>5</v>
      </c>
      <c r="AH1502">
        <v>0</v>
      </c>
      <c r="AI1502">
        <v>118</v>
      </c>
      <c r="AJ1502" t="s">
        <v>176</v>
      </c>
      <c r="AL1502" s="13" t="str">
        <f t="shared" si="92"/>
        <v>6052-6055</v>
      </c>
      <c r="AM1502" s="13">
        <v>6052</v>
      </c>
      <c r="AN1502" s="13">
        <v>6055</v>
      </c>
      <c r="AO1502" s="13">
        <v>1</v>
      </c>
    </row>
    <row r="1503" spans="1:41" x14ac:dyDescent="0.3">
      <c r="A1503" t="str">
        <f t="shared" si="93"/>
        <v>33010-33030</v>
      </c>
      <c r="B1503">
        <v>33010</v>
      </c>
      <c r="C1503">
        <v>33030</v>
      </c>
      <c r="D1503">
        <v>36</v>
      </c>
      <c r="E1503">
        <v>23</v>
      </c>
      <c r="F1503">
        <v>59</v>
      </c>
      <c r="G1503">
        <v>173</v>
      </c>
      <c r="H1503">
        <v>0</v>
      </c>
      <c r="I1503">
        <v>173</v>
      </c>
      <c r="J1503">
        <v>1055</v>
      </c>
      <c r="K1503" t="s">
        <v>478</v>
      </c>
      <c r="O1503" t="str">
        <f t="shared" si="94"/>
        <v>46033-46003</v>
      </c>
      <c r="P1503">
        <v>46033</v>
      </c>
      <c r="Q1503">
        <v>46003</v>
      </c>
      <c r="R1503">
        <v>1</v>
      </c>
      <c r="S1503">
        <v>50</v>
      </c>
      <c r="T1503" t="s">
        <v>256</v>
      </c>
      <c r="U1503">
        <v>207</v>
      </c>
      <c r="V1503">
        <v>4000</v>
      </c>
      <c r="W1503">
        <v>3</v>
      </c>
      <c r="X1503">
        <v>0</v>
      </c>
      <c r="Y1503" t="s">
        <v>209</v>
      </c>
      <c r="AA1503" t="str">
        <f t="shared" si="95"/>
        <v>33010-33030</v>
      </c>
      <c r="AB1503">
        <v>33010</v>
      </c>
      <c r="AC1503">
        <v>33030</v>
      </c>
      <c r="AD1503">
        <v>36</v>
      </c>
      <c r="AE1503">
        <v>339</v>
      </c>
      <c r="AF1503">
        <v>1055</v>
      </c>
      <c r="AG1503">
        <v>5</v>
      </c>
      <c r="AH1503">
        <v>0</v>
      </c>
      <c r="AI1503">
        <v>173</v>
      </c>
      <c r="AJ1503" t="s">
        <v>176</v>
      </c>
      <c r="AL1503" s="13" t="str">
        <f t="shared" si="92"/>
        <v>6053-6036</v>
      </c>
      <c r="AM1503" s="13">
        <v>6053</v>
      </c>
      <c r="AN1503" s="13">
        <v>6036</v>
      </c>
      <c r="AO1503" s="13">
        <v>1</v>
      </c>
    </row>
    <row r="1504" spans="1:41" x14ac:dyDescent="0.3">
      <c r="A1504" t="str">
        <f t="shared" si="93"/>
        <v>33011-33010</v>
      </c>
      <c r="B1504">
        <v>33011</v>
      </c>
      <c r="C1504">
        <v>33010</v>
      </c>
      <c r="D1504">
        <v>20</v>
      </c>
      <c r="E1504">
        <v>0</v>
      </c>
      <c r="F1504">
        <v>20</v>
      </c>
      <c r="G1504">
        <v>0</v>
      </c>
      <c r="H1504">
        <v>0</v>
      </c>
      <c r="I1504">
        <v>0</v>
      </c>
      <c r="J1504">
        <v>900</v>
      </c>
      <c r="K1504" t="s">
        <v>479</v>
      </c>
      <c r="O1504" t="str">
        <f t="shared" si="94"/>
        <v>46033-46034</v>
      </c>
      <c r="P1504">
        <v>46033</v>
      </c>
      <c r="Q1504">
        <v>46034</v>
      </c>
      <c r="R1504">
        <v>1</v>
      </c>
      <c r="S1504">
        <v>40</v>
      </c>
      <c r="T1504" t="s">
        <v>256</v>
      </c>
      <c r="U1504">
        <v>565</v>
      </c>
      <c r="V1504">
        <v>2000</v>
      </c>
      <c r="W1504">
        <v>4</v>
      </c>
      <c r="X1504">
        <v>0</v>
      </c>
      <c r="Y1504" t="s">
        <v>209</v>
      </c>
      <c r="AA1504" t="str">
        <f t="shared" si="95"/>
        <v>33011-33010</v>
      </c>
      <c r="AB1504">
        <v>33011</v>
      </c>
      <c r="AC1504">
        <v>33010</v>
      </c>
      <c r="AD1504">
        <v>20</v>
      </c>
      <c r="AE1504">
        <v>104</v>
      </c>
      <c r="AF1504">
        <v>900</v>
      </c>
      <c r="AG1504">
        <v>5</v>
      </c>
      <c r="AH1504">
        <v>0</v>
      </c>
      <c r="AI1504">
        <v>0</v>
      </c>
      <c r="AJ1504" t="s">
        <v>177</v>
      </c>
      <c r="AL1504" s="13" t="str">
        <f t="shared" si="92"/>
        <v>6053-6052</v>
      </c>
      <c r="AM1504" s="13">
        <v>6053</v>
      </c>
      <c r="AN1504" s="13">
        <v>6052</v>
      </c>
      <c r="AO1504" s="13">
        <v>1</v>
      </c>
    </row>
    <row r="1505" spans="1:41" x14ac:dyDescent="0.3">
      <c r="A1505" t="str">
        <f t="shared" si="93"/>
        <v>33011-33015</v>
      </c>
      <c r="B1505">
        <v>33011</v>
      </c>
      <c r="C1505">
        <v>33015</v>
      </c>
      <c r="D1505">
        <v>16</v>
      </c>
      <c r="E1505">
        <v>3</v>
      </c>
      <c r="F1505">
        <v>19</v>
      </c>
      <c r="G1505">
        <v>101</v>
      </c>
      <c r="H1505">
        <v>11</v>
      </c>
      <c r="I1505">
        <v>112</v>
      </c>
      <c r="J1505">
        <v>2060</v>
      </c>
      <c r="K1505" t="s">
        <v>407</v>
      </c>
      <c r="O1505" t="str">
        <f t="shared" si="94"/>
        <v>46034-47043</v>
      </c>
      <c r="P1505">
        <v>46034</v>
      </c>
      <c r="Q1505">
        <v>47043</v>
      </c>
      <c r="R1505">
        <v>1</v>
      </c>
      <c r="S1505">
        <v>50</v>
      </c>
      <c r="T1505" t="s">
        <v>256</v>
      </c>
      <c r="U1505">
        <v>689</v>
      </c>
      <c r="V1505">
        <v>2000</v>
      </c>
      <c r="W1505">
        <v>3</v>
      </c>
      <c r="X1505">
        <v>0</v>
      </c>
      <c r="Y1505" t="s">
        <v>209</v>
      </c>
      <c r="AA1505" t="str">
        <f t="shared" si="95"/>
        <v>33011-33015</v>
      </c>
      <c r="AB1505">
        <v>33011</v>
      </c>
      <c r="AC1505">
        <v>33015</v>
      </c>
      <c r="AD1505">
        <v>16</v>
      </c>
      <c r="AE1505">
        <v>175</v>
      </c>
      <c r="AF1505">
        <v>2060</v>
      </c>
      <c r="AG1505">
        <v>3</v>
      </c>
      <c r="AH1505">
        <v>0</v>
      </c>
      <c r="AI1505">
        <v>101</v>
      </c>
      <c r="AJ1505" t="s">
        <v>84</v>
      </c>
      <c r="AL1505" s="13" t="str">
        <f t="shared" ref="AL1505:AL1552" si="96">+AM1505&amp;-AN1505</f>
        <v>6054-6055</v>
      </c>
      <c r="AM1505" s="13">
        <v>6054</v>
      </c>
      <c r="AN1505" s="13">
        <v>6055</v>
      </c>
      <c r="AO1505" s="13">
        <v>1</v>
      </c>
    </row>
    <row r="1506" spans="1:41" x14ac:dyDescent="0.3">
      <c r="A1506" t="str">
        <f t="shared" si="93"/>
        <v>33011-33031</v>
      </c>
      <c r="B1506">
        <v>33011</v>
      </c>
      <c r="C1506">
        <v>33031</v>
      </c>
      <c r="D1506">
        <v>18</v>
      </c>
      <c r="E1506">
        <v>2</v>
      </c>
      <c r="F1506">
        <v>20</v>
      </c>
      <c r="G1506">
        <v>51</v>
      </c>
      <c r="H1506">
        <v>15</v>
      </c>
      <c r="I1506">
        <v>66</v>
      </c>
      <c r="J1506">
        <v>2060</v>
      </c>
      <c r="K1506" t="s">
        <v>407</v>
      </c>
      <c r="O1506" t="str">
        <f t="shared" si="94"/>
        <v>46034-45007</v>
      </c>
      <c r="P1506">
        <v>46034</v>
      </c>
      <c r="Q1506">
        <v>45007</v>
      </c>
      <c r="R1506">
        <v>1</v>
      </c>
      <c r="S1506">
        <v>40</v>
      </c>
      <c r="T1506" t="s">
        <v>256</v>
      </c>
      <c r="U1506">
        <v>826</v>
      </c>
      <c r="V1506">
        <v>2000</v>
      </c>
      <c r="W1506">
        <v>4</v>
      </c>
      <c r="X1506">
        <v>0</v>
      </c>
      <c r="Y1506" t="s">
        <v>209</v>
      </c>
      <c r="AA1506" t="str">
        <f t="shared" si="95"/>
        <v>33011-33031</v>
      </c>
      <c r="AB1506">
        <v>33011</v>
      </c>
      <c r="AC1506">
        <v>33031</v>
      </c>
      <c r="AD1506">
        <v>18</v>
      </c>
      <c r="AE1506">
        <v>276</v>
      </c>
      <c r="AF1506">
        <v>2060</v>
      </c>
      <c r="AG1506">
        <v>3</v>
      </c>
      <c r="AH1506">
        <v>0</v>
      </c>
      <c r="AI1506">
        <v>51</v>
      </c>
      <c r="AJ1506" t="s">
        <v>84</v>
      </c>
      <c r="AL1506" s="13" t="str">
        <f t="shared" si="96"/>
        <v>6054-40002</v>
      </c>
      <c r="AM1506" s="13">
        <v>6054</v>
      </c>
      <c r="AN1506" s="13">
        <v>40002</v>
      </c>
      <c r="AO1506" s="13">
        <v>2</v>
      </c>
    </row>
    <row r="1507" spans="1:41" x14ac:dyDescent="0.3">
      <c r="A1507" t="str">
        <f t="shared" si="93"/>
        <v>33012-33019</v>
      </c>
      <c r="B1507">
        <v>33012</v>
      </c>
      <c r="C1507">
        <v>33019</v>
      </c>
      <c r="D1507">
        <v>9</v>
      </c>
      <c r="E1507">
        <v>18</v>
      </c>
      <c r="F1507">
        <v>27</v>
      </c>
      <c r="G1507">
        <v>49</v>
      </c>
      <c r="H1507">
        <v>529</v>
      </c>
      <c r="I1507">
        <v>578</v>
      </c>
      <c r="J1507">
        <v>1000</v>
      </c>
      <c r="K1507" t="s">
        <v>475</v>
      </c>
      <c r="O1507" t="str">
        <f t="shared" si="94"/>
        <v>45007-45006</v>
      </c>
      <c r="P1507">
        <v>45007</v>
      </c>
      <c r="Q1507">
        <v>45006</v>
      </c>
      <c r="R1507">
        <v>1</v>
      </c>
      <c r="S1507">
        <v>40</v>
      </c>
      <c r="T1507" t="s">
        <v>256</v>
      </c>
      <c r="U1507">
        <v>828</v>
      </c>
      <c r="V1507">
        <v>1000</v>
      </c>
      <c r="W1507">
        <v>4</v>
      </c>
      <c r="X1507">
        <v>0</v>
      </c>
      <c r="Y1507" t="s">
        <v>209</v>
      </c>
      <c r="AA1507" t="str">
        <f t="shared" si="95"/>
        <v>33012-33019</v>
      </c>
      <c r="AB1507">
        <v>33012</v>
      </c>
      <c r="AC1507">
        <v>33019</v>
      </c>
      <c r="AD1507">
        <v>9</v>
      </c>
      <c r="AE1507">
        <v>118</v>
      </c>
      <c r="AF1507">
        <v>1000</v>
      </c>
      <c r="AG1507">
        <v>4</v>
      </c>
      <c r="AH1507">
        <v>0</v>
      </c>
      <c r="AI1507">
        <v>49</v>
      </c>
      <c r="AJ1507" t="s">
        <v>173</v>
      </c>
      <c r="AL1507" s="13" t="str">
        <f t="shared" si="96"/>
        <v>6054-6051</v>
      </c>
      <c r="AM1507" s="13">
        <v>6054</v>
      </c>
      <c r="AN1507" s="13">
        <v>6051</v>
      </c>
      <c r="AO1507" s="13">
        <v>2</v>
      </c>
    </row>
    <row r="1508" spans="1:41" x14ac:dyDescent="0.3">
      <c r="A1508" t="str">
        <f t="shared" si="93"/>
        <v>33012-50020</v>
      </c>
      <c r="B1508">
        <v>33012</v>
      </c>
      <c r="C1508">
        <v>50020</v>
      </c>
      <c r="D1508">
        <v>9</v>
      </c>
      <c r="E1508">
        <v>0</v>
      </c>
      <c r="F1508">
        <v>9</v>
      </c>
      <c r="G1508">
        <v>62</v>
      </c>
      <c r="H1508">
        <v>11</v>
      </c>
      <c r="I1508">
        <v>73</v>
      </c>
      <c r="J1508">
        <v>2000</v>
      </c>
      <c r="K1508" t="s">
        <v>475</v>
      </c>
      <c r="O1508" t="str">
        <f t="shared" si="94"/>
        <v>46004-45008</v>
      </c>
      <c r="P1508">
        <v>46004</v>
      </c>
      <c r="Q1508">
        <v>45008</v>
      </c>
      <c r="R1508">
        <v>1</v>
      </c>
      <c r="S1508">
        <v>40</v>
      </c>
      <c r="T1508" t="s">
        <v>256</v>
      </c>
      <c r="U1508">
        <v>746</v>
      </c>
      <c r="V1508">
        <v>2000</v>
      </c>
      <c r="W1508">
        <v>4</v>
      </c>
      <c r="X1508">
        <v>0</v>
      </c>
      <c r="Y1508" t="s">
        <v>209</v>
      </c>
      <c r="AA1508" t="str">
        <f t="shared" si="95"/>
        <v>33012-50020</v>
      </c>
      <c r="AB1508">
        <v>33012</v>
      </c>
      <c r="AC1508">
        <v>50020</v>
      </c>
      <c r="AD1508">
        <v>9</v>
      </c>
      <c r="AE1508">
        <v>100</v>
      </c>
      <c r="AF1508">
        <v>2000</v>
      </c>
      <c r="AG1508">
        <v>4</v>
      </c>
      <c r="AH1508">
        <v>0</v>
      </c>
      <c r="AI1508">
        <v>62</v>
      </c>
      <c r="AJ1508" t="s">
        <v>173</v>
      </c>
      <c r="AL1508" s="13" t="str">
        <f t="shared" si="96"/>
        <v>6055-6052</v>
      </c>
      <c r="AM1508" s="13">
        <v>6055</v>
      </c>
      <c r="AN1508" s="13">
        <v>6052</v>
      </c>
      <c r="AO1508" s="13">
        <v>1</v>
      </c>
    </row>
    <row r="1509" spans="1:41" x14ac:dyDescent="0.3">
      <c r="A1509" t="str">
        <f t="shared" si="93"/>
        <v>33013-33014</v>
      </c>
      <c r="B1509">
        <v>33013</v>
      </c>
      <c r="C1509">
        <v>33014</v>
      </c>
      <c r="D1509">
        <v>50</v>
      </c>
      <c r="E1509">
        <v>14</v>
      </c>
      <c r="F1509">
        <v>64</v>
      </c>
      <c r="G1509">
        <v>258</v>
      </c>
      <c r="H1509">
        <v>0</v>
      </c>
      <c r="I1509">
        <v>258</v>
      </c>
      <c r="J1509">
        <v>2060</v>
      </c>
      <c r="K1509" t="s">
        <v>480</v>
      </c>
      <c r="O1509" t="str">
        <f t="shared" si="94"/>
        <v>45008-45009</v>
      </c>
      <c r="P1509">
        <v>45008</v>
      </c>
      <c r="Q1509">
        <v>45009</v>
      </c>
      <c r="R1509">
        <v>1</v>
      </c>
      <c r="S1509">
        <v>40</v>
      </c>
      <c r="T1509" t="s">
        <v>256</v>
      </c>
      <c r="U1509">
        <v>694</v>
      </c>
      <c r="V1509">
        <v>1000</v>
      </c>
      <c r="W1509">
        <v>4</v>
      </c>
      <c r="X1509">
        <v>0</v>
      </c>
      <c r="Y1509" t="s">
        <v>287</v>
      </c>
      <c r="AA1509" t="str">
        <f t="shared" si="95"/>
        <v>33013-33014</v>
      </c>
      <c r="AB1509">
        <v>33013</v>
      </c>
      <c r="AC1509">
        <v>33014</v>
      </c>
      <c r="AD1509">
        <v>50</v>
      </c>
      <c r="AE1509">
        <v>654</v>
      </c>
      <c r="AF1509">
        <v>2060</v>
      </c>
      <c r="AG1509">
        <v>4</v>
      </c>
      <c r="AH1509">
        <v>0</v>
      </c>
      <c r="AI1509">
        <v>258</v>
      </c>
      <c r="AJ1509" t="s">
        <v>178</v>
      </c>
      <c r="AL1509" s="13" t="str">
        <f t="shared" si="96"/>
        <v>6055-6054</v>
      </c>
      <c r="AM1509" s="13">
        <v>6055</v>
      </c>
      <c r="AN1509" s="13">
        <v>6054</v>
      </c>
      <c r="AO1509" s="13">
        <v>1</v>
      </c>
    </row>
    <row r="1510" spans="1:41" x14ac:dyDescent="0.3">
      <c r="A1510" t="str">
        <f t="shared" si="93"/>
        <v>33013-33019</v>
      </c>
      <c r="B1510">
        <v>33013</v>
      </c>
      <c r="C1510">
        <v>33019</v>
      </c>
      <c r="D1510">
        <v>7</v>
      </c>
      <c r="E1510">
        <v>2</v>
      </c>
      <c r="F1510">
        <v>9</v>
      </c>
      <c r="G1510">
        <v>175</v>
      </c>
      <c r="H1510">
        <v>1024</v>
      </c>
      <c r="I1510">
        <v>1199</v>
      </c>
      <c r="J1510">
        <v>3500</v>
      </c>
      <c r="K1510" t="s">
        <v>434</v>
      </c>
      <c r="O1510" t="str">
        <f t="shared" si="94"/>
        <v>45007-45008</v>
      </c>
      <c r="P1510">
        <v>45007</v>
      </c>
      <c r="Q1510">
        <v>45008</v>
      </c>
      <c r="R1510">
        <v>1</v>
      </c>
      <c r="S1510">
        <v>40</v>
      </c>
      <c r="T1510" t="s">
        <v>256</v>
      </c>
      <c r="U1510">
        <v>515</v>
      </c>
      <c r="V1510">
        <v>1000</v>
      </c>
      <c r="W1510">
        <v>4</v>
      </c>
      <c r="X1510">
        <v>0</v>
      </c>
      <c r="Y1510" t="s">
        <v>210</v>
      </c>
      <c r="AA1510" t="str">
        <f t="shared" si="95"/>
        <v>33013-33019</v>
      </c>
      <c r="AB1510">
        <v>33013</v>
      </c>
      <c r="AC1510">
        <v>33019</v>
      </c>
      <c r="AD1510">
        <v>7</v>
      </c>
      <c r="AE1510">
        <v>105</v>
      </c>
      <c r="AF1510">
        <v>3500</v>
      </c>
      <c r="AG1510">
        <v>2</v>
      </c>
      <c r="AH1510">
        <v>0</v>
      </c>
      <c r="AI1510">
        <v>175</v>
      </c>
      <c r="AJ1510" t="s">
        <v>128</v>
      </c>
      <c r="AL1510" s="13" t="str">
        <f t="shared" si="96"/>
        <v>6056-6046</v>
      </c>
      <c r="AM1510" s="13">
        <v>6056</v>
      </c>
      <c r="AN1510" s="13">
        <v>6046</v>
      </c>
      <c r="AO1510" s="13">
        <v>2</v>
      </c>
    </row>
    <row r="1511" spans="1:41" x14ac:dyDescent="0.3">
      <c r="A1511" t="str">
        <f t="shared" si="93"/>
        <v>33013-33022</v>
      </c>
      <c r="B1511">
        <v>33013</v>
      </c>
      <c r="C1511">
        <v>33022</v>
      </c>
      <c r="D1511">
        <v>13</v>
      </c>
      <c r="E1511">
        <v>5</v>
      </c>
      <c r="F1511">
        <v>18</v>
      </c>
      <c r="G1511">
        <v>398</v>
      </c>
      <c r="H1511">
        <v>1050</v>
      </c>
      <c r="I1511">
        <v>1448</v>
      </c>
      <c r="J1511">
        <v>3500</v>
      </c>
      <c r="K1511" t="s">
        <v>434</v>
      </c>
      <c r="O1511" t="str">
        <f t="shared" si="94"/>
        <v>45008-45011</v>
      </c>
      <c r="P1511">
        <v>45008</v>
      </c>
      <c r="Q1511">
        <v>45011</v>
      </c>
      <c r="R1511">
        <v>1</v>
      </c>
      <c r="S1511">
        <v>40</v>
      </c>
      <c r="T1511" t="s">
        <v>256</v>
      </c>
      <c r="U1511">
        <v>352</v>
      </c>
      <c r="V1511">
        <v>1000</v>
      </c>
      <c r="W1511">
        <v>4</v>
      </c>
      <c r="X1511">
        <v>0</v>
      </c>
      <c r="Y1511" t="s">
        <v>210</v>
      </c>
      <c r="AA1511" t="str">
        <f t="shared" si="95"/>
        <v>33013-33022</v>
      </c>
      <c r="AB1511">
        <v>33013</v>
      </c>
      <c r="AC1511">
        <v>33022</v>
      </c>
      <c r="AD1511">
        <v>13</v>
      </c>
      <c r="AE1511">
        <v>184</v>
      </c>
      <c r="AF1511">
        <v>3500</v>
      </c>
      <c r="AG1511">
        <v>2</v>
      </c>
      <c r="AH1511">
        <v>0</v>
      </c>
      <c r="AI1511">
        <v>398</v>
      </c>
      <c r="AJ1511" t="s">
        <v>128</v>
      </c>
      <c r="AL1511" s="13" t="str">
        <f t="shared" si="96"/>
        <v>6056-6057</v>
      </c>
      <c r="AM1511" s="13">
        <v>6056</v>
      </c>
      <c r="AN1511" s="13">
        <v>6057</v>
      </c>
      <c r="AO1511" s="13">
        <v>1</v>
      </c>
    </row>
    <row r="1512" spans="1:41" x14ac:dyDescent="0.3">
      <c r="A1512" t="str">
        <f t="shared" si="93"/>
        <v>33014-33003</v>
      </c>
      <c r="B1512">
        <v>33014</v>
      </c>
      <c r="C1512">
        <v>33003</v>
      </c>
      <c r="D1512">
        <v>11</v>
      </c>
      <c r="E1512">
        <v>11</v>
      </c>
      <c r="F1512">
        <v>22</v>
      </c>
      <c r="G1512">
        <v>317</v>
      </c>
      <c r="H1512">
        <v>0</v>
      </c>
      <c r="I1512">
        <v>317</v>
      </c>
      <c r="J1512">
        <v>927</v>
      </c>
      <c r="K1512" t="s">
        <v>474</v>
      </c>
      <c r="O1512" t="str">
        <f t="shared" si="94"/>
        <v>45011-46008</v>
      </c>
      <c r="P1512">
        <v>45011</v>
      </c>
      <c r="Q1512">
        <v>46008</v>
      </c>
      <c r="R1512">
        <v>1</v>
      </c>
      <c r="S1512">
        <v>40</v>
      </c>
      <c r="T1512" t="s">
        <v>256</v>
      </c>
      <c r="U1512">
        <v>747</v>
      </c>
      <c r="V1512">
        <v>2000</v>
      </c>
      <c r="W1512">
        <v>4</v>
      </c>
      <c r="X1512">
        <v>0</v>
      </c>
      <c r="Y1512" t="s">
        <v>211</v>
      </c>
      <c r="AA1512" t="str">
        <f t="shared" si="95"/>
        <v>33014-33003</v>
      </c>
      <c r="AB1512">
        <v>33014</v>
      </c>
      <c r="AC1512">
        <v>33003</v>
      </c>
      <c r="AD1512">
        <v>11</v>
      </c>
      <c r="AE1512">
        <v>90</v>
      </c>
      <c r="AF1512">
        <v>927</v>
      </c>
      <c r="AG1512">
        <v>4</v>
      </c>
      <c r="AH1512">
        <v>0</v>
      </c>
      <c r="AI1512">
        <v>317</v>
      </c>
      <c r="AJ1512" t="s">
        <v>121</v>
      </c>
      <c r="AL1512" s="13" t="str">
        <f t="shared" si="96"/>
        <v>6057-6047</v>
      </c>
      <c r="AM1512" s="13">
        <v>6057</v>
      </c>
      <c r="AN1512" s="13">
        <v>6047</v>
      </c>
      <c r="AO1512" s="13">
        <v>1</v>
      </c>
    </row>
    <row r="1513" spans="1:41" x14ac:dyDescent="0.3">
      <c r="A1513" t="str">
        <f t="shared" si="93"/>
        <v>33014-33013</v>
      </c>
      <c r="B1513">
        <v>33014</v>
      </c>
      <c r="C1513">
        <v>33013</v>
      </c>
      <c r="D1513">
        <v>64</v>
      </c>
      <c r="E1513">
        <v>29</v>
      </c>
      <c r="F1513">
        <v>93</v>
      </c>
      <c r="G1513">
        <v>197</v>
      </c>
      <c r="H1513">
        <v>0</v>
      </c>
      <c r="I1513">
        <v>197</v>
      </c>
      <c r="J1513">
        <v>1030</v>
      </c>
      <c r="K1513" t="s">
        <v>480</v>
      </c>
      <c r="O1513" t="str">
        <f t="shared" si="94"/>
        <v>45011-45012</v>
      </c>
      <c r="P1513">
        <v>45011</v>
      </c>
      <c r="Q1513">
        <v>45012</v>
      </c>
      <c r="R1513">
        <v>1</v>
      </c>
      <c r="S1513">
        <v>40</v>
      </c>
      <c r="T1513" t="s">
        <v>256</v>
      </c>
      <c r="U1513">
        <v>637</v>
      </c>
      <c r="V1513">
        <v>1000</v>
      </c>
      <c r="W1513">
        <v>4</v>
      </c>
      <c r="X1513">
        <v>0</v>
      </c>
      <c r="Y1513" t="s">
        <v>210</v>
      </c>
      <c r="AA1513" t="str">
        <f t="shared" si="95"/>
        <v>33014-33013</v>
      </c>
      <c r="AB1513">
        <v>33014</v>
      </c>
      <c r="AC1513">
        <v>33013</v>
      </c>
      <c r="AD1513">
        <v>64</v>
      </c>
      <c r="AE1513">
        <v>654</v>
      </c>
      <c r="AF1513">
        <v>1030</v>
      </c>
      <c r="AG1513">
        <v>4</v>
      </c>
      <c r="AH1513">
        <v>0</v>
      </c>
      <c r="AI1513">
        <v>197</v>
      </c>
      <c r="AJ1513" t="s">
        <v>178</v>
      </c>
      <c r="AL1513" s="13" t="str">
        <f t="shared" si="96"/>
        <v>6057-6056</v>
      </c>
      <c r="AM1513" s="13">
        <v>6057</v>
      </c>
      <c r="AN1513" s="13">
        <v>6056</v>
      </c>
      <c r="AO1513" s="13">
        <v>1</v>
      </c>
    </row>
    <row r="1514" spans="1:41" x14ac:dyDescent="0.3">
      <c r="A1514" t="str">
        <f t="shared" si="93"/>
        <v>33015-33003</v>
      </c>
      <c r="B1514">
        <v>33015</v>
      </c>
      <c r="C1514">
        <v>33003</v>
      </c>
      <c r="D1514">
        <v>12</v>
      </c>
      <c r="E1514">
        <v>11</v>
      </c>
      <c r="F1514">
        <v>23</v>
      </c>
      <c r="G1514">
        <v>141</v>
      </c>
      <c r="H1514">
        <v>530</v>
      </c>
      <c r="I1514">
        <v>671</v>
      </c>
      <c r="J1514">
        <v>2000</v>
      </c>
      <c r="K1514" t="s">
        <v>475</v>
      </c>
      <c r="O1514" t="str">
        <f t="shared" si="94"/>
        <v>45014-46012</v>
      </c>
      <c r="P1514">
        <v>45014</v>
      </c>
      <c r="Q1514">
        <v>46012</v>
      </c>
      <c r="R1514">
        <v>1</v>
      </c>
      <c r="S1514">
        <v>40</v>
      </c>
      <c r="T1514" t="s">
        <v>256</v>
      </c>
      <c r="U1514">
        <v>598</v>
      </c>
      <c r="V1514">
        <v>1000</v>
      </c>
      <c r="W1514">
        <v>4</v>
      </c>
      <c r="X1514">
        <v>0</v>
      </c>
      <c r="Y1514" t="s">
        <v>212</v>
      </c>
      <c r="AA1514" t="str">
        <f t="shared" si="95"/>
        <v>33015-33003</v>
      </c>
      <c r="AB1514">
        <v>33015</v>
      </c>
      <c r="AC1514">
        <v>33003</v>
      </c>
      <c r="AD1514">
        <v>12</v>
      </c>
      <c r="AE1514">
        <v>134</v>
      </c>
      <c r="AF1514">
        <v>2000</v>
      </c>
      <c r="AG1514">
        <v>4</v>
      </c>
      <c r="AH1514">
        <v>0</v>
      </c>
      <c r="AI1514">
        <v>141</v>
      </c>
      <c r="AJ1514" t="s">
        <v>173</v>
      </c>
      <c r="AL1514" s="13" t="str">
        <f t="shared" si="96"/>
        <v>6058-6047</v>
      </c>
      <c r="AM1514" s="13">
        <v>6058</v>
      </c>
      <c r="AN1514" s="13">
        <v>6047</v>
      </c>
      <c r="AO1514" s="13">
        <v>1</v>
      </c>
    </row>
    <row r="1515" spans="1:41" x14ac:dyDescent="0.3">
      <c r="A1515" t="str">
        <f t="shared" si="93"/>
        <v>33015-33011</v>
      </c>
      <c r="B1515">
        <v>33015</v>
      </c>
      <c r="C1515">
        <v>33011</v>
      </c>
      <c r="D1515">
        <v>16</v>
      </c>
      <c r="E1515">
        <v>2</v>
      </c>
      <c r="F1515">
        <v>18</v>
      </c>
      <c r="G1515">
        <v>74</v>
      </c>
      <c r="H1515">
        <v>16</v>
      </c>
      <c r="I1515">
        <v>90</v>
      </c>
      <c r="J1515">
        <v>2060</v>
      </c>
      <c r="K1515" t="s">
        <v>407</v>
      </c>
      <c r="O1515" t="str">
        <f t="shared" si="94"/>
        <v>45011-45010</v>
      </c>
      <c r="P1515">
        <v>45011</v>
      </c>
      <c r="Q1515">
        <v>45010</v>
      </c>
      <c r="R1515">
        <v>1</v>
      </c>
      <c r="S1515">
        <v>40</v>
      </c>
      <c r="T1515" t="s">
        <v>256</v>
      </c>
      <c r="U1515">
        <v>558</v>
      </c>
      <c r="V1515">
        <v>1000</v>
      </c>
      <c r="W1515">
        <v>4</v>
      </c>
      <c r="X1515">
        <v>0</v>
      </c>
      <c r="Y1515" t="s">
        <v>211</v>
      </c>
      <c r="AA1515" t="str">
        <f t="shared" si="95"/>
        <v>33015-33011</v>
      </c>
      <c r="AB1515">
        <v>33015</v>
      </c>
      <c r="AC1515">
        <v>33011</v>
      </c>
      <c r="AD1515">
        <v>16</v>
      </c>
      <c r="AE1515">
        <v>175</v>
      </c>
      <c r="AF1515">
        <v>2060</v>
      </c>
      <c r="AG1515">
        <v>3</v>
      </c>
      <c r="AH1515">
        <v>0</v>
      </c>
      <c r="AI1515">
        <v>74</v>
      </c>
      <c r="AJ1515" t="s">
        <v>84</v>
      </c>
      <c r="AL1515" s="13" t="str">
        <f t="shared" si="96"/>
        <v>6058-6057</v>
      </c>
      <c r="AM1515" s="13">
        <v>6058</v>
      </c>
      <c r="AN1515" s="13">
        <v>6057</v>
      </c>
      <c r="AO1515" s="13">
        <v>1</v>
      </c>
    </row>
    <row r="1516" spans="1:41" x14ac:dyDescent="0.3">
      <c r="A1516" t="str">
        <f t="shared" si="93"/>
        <v>33015-33016</v>
      </c>
      <c r="B1516">
        <v>33015</v>
      </c>
      <c r="C1516">
        <v>33016</v>
      </c>
      <c r="D1516">
        <v>12</v>
      </c>
      <c r="E1516">
        <v>5</v>
      </c>
      <c r="F1516">
        <v>17</v>
      </c>
      <c r="G1516">
        <v>146</v>
      </c>
      <c r="H1516">
        <v>26</v>
      </c>
      <c r="I1516">
        <v>172</v>
      </c>
      <c r="J1516">
        <v>1000</v>
      </c>
      <c r="K1516" t="s">
        <v>475</v>
      </c>
      <c r="O1516" t="str">
        <f t="shared" si="94"/>
        <v>45013-46021</v>
      </c>
      <c r="P1516">
        <v>45013</v>
      </c>
      <c r="Q1516">
        <v>46021</v>
      </c>
      <c r="R1516">
        <v>1</v>
      </c>
      <c r="S1516">
        <v>50</v>
      </c>
      <c r="T1516" t="s">
        <v>256</v>
      </c>
      <c r="U1516">
        <v>990</v>
      </c>
      <c r="V1516">
        <v>2000</v>
      </c>
      <c r="W1516">
        <v>3</v>
      </c>
      <c r="X1516">
        <v>0</v>
      </c>
      <c r="Y1516" t="s">
        <v>211</v>
      </c>
      <c r="AA1516" t="str">
        <f t="shared" si="95"/>
        <v>33015-33016</v>
      </c>
      <c r="AB1516">
        <v>33015</v>
      </c>
      <c r="AC1516">
        <v>33016</v>
      </c>
      <c r="AD1516">
        <v>12</v>
      </c>
      <c r="AE1516">
        <v>92</v>
      </c>
      <c r="AF1516">
        <v>1000</v>
      </c>
      <c r="AG1516">
        <v>4</v>
      </c>
      <c r="AH1516">
        <v>0</v>
      </c>
      <c r="AI1516">
        <v>146</v>
      </c>
      <c r="AJ1516" t="s">
        <v>173</v>
      </c>
      <c r="AL1516" s="13" t="str">
        <f t="shared" si="96"/>
        <v>6058-6060</v>
      </c>
      <c r="AM1516" s="13">
        <v>6058</v>
      </c>
      <c r="AN1516" s="13">
        <v>6060</v>
      </c>
      <c r="AO1516" s="13">
        <v>1</v>
      </c>
    </row>
    <row r="1517" spans="1:41" x14ac:dyDescent="0.3">
      <c r="A1517" t="str">
        <f t="shared" si="93"/>
        <v>33015-33037</v>
      </c>
      <c r="B1517">
        <v>33015</v>
      </c>
      <c r="C1517">
        <v>33037</v>
      </c>
      <c r="D1517">
        <v>16</v>
      </c>
      <c r="E1517">
        <v>0</v>
      </c>
      <c r="F1517">
        <v>16</v>
      </c>
      <c r="G1517">
        <v>0</v>
      </c>
      <c r="H1517">
        <v>51</v>
      </c>
      <c r="I1517">
        <v>51</v>
      </c>
      <c r="J1517">
        <v>2000</v>
      </c>
      <c r="K1517" t="s">
        <v>577</v>
      </c>
      <c r="O1517" t="str">
        <f t="shared" si="94"/>
        <v>46021-46017</v>
      </c>
      <c r="P1517">
        <v>46021</v>
      </c>
      <c r="Q1517">
        <v>46017</v>
      </c>
      <c r="R1517">
        <v>1</v>
      </c>
      <c r="S1517">
        <v>50</v>
      </c>
      <c r="T1517" t="s">
        <v>256</v>
      </c>
      <c r="U1517">
        <v>345</v>
      </c>
      <c r="V1517">
        <v>4000</v>
      </c>
      <c r="W1517">
        <v>3</v>
      </c>
      <c r="X1517">
        <v>0</v>
      </c>
      <c r="Y1517" t="s">
        <v>211</v>
      </c>
      <c r="AA1517" t="str">
        <f t="shared" si="95"/>
        <v>33015-33037</v>
      </c>
      <c r="AB1517">
        <v>33015</v>
      </c>
      <c r="AC1517">
        <v>33037</v>
      </c>
      <c r="AD1517">
        <v>16</v>
      </c>
      <c r="AE1517">
        <v>173</v>
      </c>
      <c r="AF1517">
        <v>2000</v>
      </c>
      <c r="AG1517">
        <v>4</v>
      </c>
      <c r="AH1517">
        <v>0</v>
      </c>
      <c r="AI1517">
        <v>0</v>
      </c>
      <c r="AJ1517" t="s">
        <v>179</v>
      </c>
      <c r="AL1517" s="13" t="str">
        <f t="shared" si="96"/>
        <v>6059-6048</v>
      </c>
      <c r="AM1517" s="13">
        <v>6059</v>
      </c>
      <c r="AN1517" s="13">
        <v>6048</v>
      </c>
      <c r="AO1517" s="13">
        <v>1</v>
      </c>
    </row>
    <row r="1518" spans="1:41" x14ac:dyDescent="0.3">
      <c r="A1518" t="str">
        <f t="shared" si="93"/>
        <v>33016-33010</v>
      </c>
      <c r="B1518">
        <v>33016</v>
      </c>
      <c r="C1518">
        <v>33010</v>
      </c>
      <c r="D1518">
        <v>17</v>
      </c>
      <c r="E1518">
        <v>4</v>
      </c>
      <c r="F1518">
        <v>21</v>
      </c>
      <c r="G1518">
        <v>173</v>
      </c>
      <c r="H1518">
        <v>0</v>
      </c>
      <c r="I1518">
        <v>173</v>
      </c>
      <c r="J1518">
        <v>2060</v>
      </c>
      <c r="K1518" t="s">
        <v>478</v>
      </c>
      <c r="O1518" t="str">
        <f t="shared" si="94"/>
        <v>46021-46020</v>
      </c>
      <c r="P1518">
        <v>46021</v>
      </c>
      <c r="Q1518">
        <v>46020</v>
      </c>
      <c r="R1518">
        <v>1</v>
      </c>
      <c r="S1518">
        <v>50</v>
      </c>
      <c r="T1518" t="s">
        <v>256</v>
      </c>
      <c r="U1518">
        <v>352</v>
      </c>
      <c r="V1518">
        <v>2000</v>
      </c>
      <c r="W1518">
        <v>3</v>
      </c>
      <c r="X1518">
        <v>0</v>
      </c>
      <c r="Y1518" t="s">
        <v>211</v>
      </c>
      <c r="AA1518" t="str">
        <f t="shared" si="95"/>
        <v>33016-33010</v>
      </c>
      <c r="AB1518">
        <v>33016</v>
      </c>
      <c r="AC1518">
        <v>33010</v>
      </c>
      <c r="AD1518">
        <v>17</v>
      </c>
      <c r="AE1518">
        <v>184</v>
      </c>
      <c r="AF1518">
        <v>2060</v>
      </c>
      <c r="AG1518">
        <v>5</v>
      </c>
      <c r="AH1518">
        <v>0</v>
      </c>
      <c r="AI1518">
        <v>173</v>
      </c>
      <c r="AJ1518" t="s">
        <v>176</v>
      </c>
      <c r="AL1518" s="13" t="str">
        <f t="shared" si="96"/>
        <v>6059-6058</v>
      </c>
      <c r="AM1518" s="13">
        <v>6059</v>
      </c>
      <c r="AN1518" s="13">
        <v>6058</v>
      </c>
      <c r="AO1518" s="13">
        <v>1</v>
      </c>
    </row>
    <row r="1519" spans="1:41" x14ac:dyDescent="0.3">
      <c r="A1519" t="str">
        <f t="shared" si="93"/>
        <v>33016-33015</v>
      </c>
      <c r="B1519">
        <v>33016</v>
      </c>
      <c r="C1519">
        <v>33015</v>
      </c>
      <c r="D1519">
        <v>10</v>
      </c>
      <c r="E1519">
        <v>3</v>
      </c>
      <c r="F1519">
        <v>13</v>
      </c>
      <c r="G1519">
        <v>91</v>
      </c>
      <c r="H1519">
        <v>43</v>
      </c>
      <c r="I1519">
        <v>134</v>
      </c>
      <c r="J1519">
        <v>1000</v>
      </c>
      <c r="K1519" t="s">
        <v>475</v>
      </c>
      <c r="O1519" t="str">
        <f t="shared" si="94"/>
        <v>46020-46019</v>
      </c>
      <c r="P1519">
        <v>46020</v>
      </c>
      <c r="Q1519">
        <v>46019</v>
      </c>
      <c r="R1519">
        <v>1</v>
      </c>
      <c r="S1519">
        <v>50</v>
      </c>
      <c r="T1519" t="s">
        <v>256</v>
      </c>
      <c r="U1519">
        <v>182</v>
      </c>
      <c r="V1519">
        <v>2000</v>
      </c>
      <c r="W1519">
        <v>3</v>
      </c>
      <c r="X1519">
        <v>0</v>
      </c>
      <c r="Y1519" t="s">
        <v>211</v>
      </c>
      <c r="AA1519" t="str">
        <f t="shared" si="95"/>
        <v>33016-33015</v>
      </c>
      <c r="AB1519">
        <v>33016</v>
      </c>
      <c r="AC1519">
        <v>33015</v>
      </c>
      <c r="AD1519">
        <v>10</v>
      </c>
      <c r="AE1519">
        <v>92</v>
      </c>
      <c r="AF1519">
        <v>1000</v>
      </c>
      <c r="AG1519">
        <v>4</v>
      </c>
      <c r="AH1519">
        <v>0</v>
      </c>
      <c r="AI1519">
        <v>91</v>
      </c>
      <c r="AJ1519" t="s">
        <v>173</v>
      </c>
      <c r="AL1519" s="13" t="str">
        <f t="shared" si="96"/>
        <v>6059-40001</v>
      </c>
      <c r="AM1519" s="13">
        <v>6059</v>
      </c>
      <c r="AN1519" s="13">
        <v>40001</v>
      </c>
      <c r="AO1519" s="13">
        <v>1</v>
      </c>
    </row>
    <row r="1520" spans="1:41" x14ac:dyDescent="0.3">
      <c r="A1520" t="str">
        <f t="shared" si="93"/>
        <v>33016-33017</v>
      </c>
      <c r="B1520">
        <v>33016</v>
      </c>
      <c r="C1520">
        <v>33017</v>
      </c>
      <c r="D1520">
        <v>14</v>
      </c>
      <c r="E1520">
        <v>0</v>
      </c>
      <c r="F1520">
        <v>14</v>
      </c>
      <c r="G1520">
        <v>0</v>
      </c>
      <c r="H1520">
        <v>24</v>
      </c>
      <c r="I1520">
        <v>24</v>
      </c>
      <c r="J1520">
        <v>2060</v>
      </c>
      <c r="K1520" t="s">
        <v>478</v>
      </c>
      <c r="O1520" t="str">
        <f t="shared" si="94"/>
        <v>46020-46016</v>
      </c>
      <c r="P1520">
        <v>46020</v>
      </c>
      <c r="Q1520">
        <v>46016</v>
      </c>
      <c r="R1520">
        <v>1</v>
      </c>
      <c r="S1520">
        <v>50</v>
      </c>
      <c r="T1520" t="s">
        <v>256</v>
      </c>
      <c r="U1520">
        <v>279</v>
      </c>
      <c r="V1520">
        <v>4000</v>
      </c>
      <c r="W1520">
        <v>3</v>
      </c>
      <c r="X1520">
        <v>0</v>
      </c>
      <c r="Y1520" t="s">
        <v>211</v>
      </c>
      <c r="AA1520" t="str">
        <f t="shared" si="95"/>
        <v>33016-33017</v>
      </c>
      <c r="AB1520">
        <v>33016</v>
      </c>
      <c r="AC1520">
        <v>33017</v>
      </c>
      <c r="AD1520">
        <v>14</v>
      </c>
      <c r="AE1520">
        <v>129</v>
      </c>
      <c r="AF1520">
        <v>2060</v>
      </c>
      <c r="AG1520">
        <v>5</v>
      </c>
      <c r="AH1520">
        <v>0</v>
      </c>
      <c r="AI1520">
        <v>0</v>
      </c>
      <c r="AJ1520" t="s">
        <v>176</v>
      </c>
      <c r="AL1520" s="13" t="str">
        <f t="shared" si="96"/>
        <v>6060-6059</v>
      </c>
      <c r="AM1520" s="13">
        <v>6060</v>
      </c>
      <c r="AN1520" s="13">
        <v>6059</v>
      </c>
      <c r="AO1520" s="13">
        <v>2</v>
      </c>
    </row>
    <row r="1521" spans="1:41" x14ac:dyDescent="0.3">
      <c r="A1521" t="str">
        <f t="shared" si="93"/>
        <v>33016-33026</v>
      </c>
      <c r="B1521">
        <v>33016</v>
      </c>
      <c r="C1521">
        <v>33026</v>
      </c>
      <c r="D1521">
        <v>41</v>
      </c>
      <c r="E1521">
        <v>1</v>
      </c>
      <c r="F1521">
        <v>42</v>
      </c>
      <c r="G1521">
        <v>27</v>
      </c>
      <c r="H1521">
        <v>25</v>
      </c>
      <c r="I1521">
        <v>52</v>
      </c>
      <c r="J1521">
        <v>1800</v>
      </c>
      <c r="K1521" t="s">
        <v>475</v>
      </c>
      <c r="O1521" t="str">
        <f t="shared" si="94"/>
        <v>46019-46015</v>
      </c>
      <c r="P1521">
        <v>46019</v>
      </c>
      <c r="Q1521">
        <v>46015</v>
      </c>
      <c r="R1521">
        <v>1</v>
      </c>
      <c r="S1521">
        <v>40</v>
      </c>
      <c r="T1521" t="s">
        <v>256</v>
      </c>
      <c r="U1521">
        <v>258</v>
      </c>
      <c r="V1521">
        <v>2000</v>
      </c>
      <c r="W1521">
        <v>4</v>
      </c>
      <c r="X1521">
        <v>0</v>
      </c>
      <c r="Y1521" t="s">
        <v>213</v>
      </c>
      <c r="AA1521" t="str">
        <f t="shared" si="95"/>
        <v>33016-33026</v>
      </c>
      <c r="AB1521">
        <v>33016</v>
      </c>
      <c r="AC1521">
        <v>33026</v>
      </c>
      <c r="AD1521">
        <v>41</v>
      </c>
      <c r="AE1521">
        <v>405</v>
      </c>
      <c r="AF1521">
        <v>1800</v>
      </c>
      <c r="AG1521">
        <v>4</v>
      </c>
      <c r="AH1521">
        <v>0</v>
      </c>
      <c r="AI1521">
        <v>27</v>
      </c>
      <c r="AJ1521" t="s">
        <v>173</v>
      </c>
      <c r="AL1521" s="13" t="str">
        <f t="shared" si="96"/>
        <v>6060-6058</v>
      </c>
      <c r="AM1521" s="13">
        <v>6060</v>
      </c>
      <c r="AN1521" s="13">
        <v>6058</v>
      </c>
      <c r="AO1521" s="13">
        <v>1</v>
      </c>
    </row>
    <row r="1522" spans="1:41" x14ac:dyDescent="0.3">
      <c r="A1522" t="str">
        <f t="shared" si="93"/>
        <v>33017-33016</v>
      </c>
      <c r="B1522">
        <v>33017</v>
      </c>
      <c r="C1522">
        <v>33016</v>
      </c>
      <c r="D1522">
        <v>15</v>
      </c>
      <c r="E1522">
        <v>0</v>
      </c>
      <c r="F1522">
        <v>15</v>
      </c>
      <c r="G1522">
        <v>0</v>
      </c>
      <c r="H1522">
        <v>0</v>
      </c>
      <c r="I1522">
        <v>0</v>
      </c>
      <c r="J1522">
        <v>2060</v>
      </c>
      <c r="K1522" t="s">
        <v>478</v>
      </c>
      <c r="O1522" t="str">
        <f t="shared" si="94"/>
        <v>46019-46036</v>
      </c>
      <c r="P1522">
        <v>46019</v>
      </c>
      <c r="Q1522">
        <v>46036</v>
      </c>
      <c r="R1522">
        <v>1</v>
      </c>
      <c r="S1522">
        <v>50</v>
      </c>
      <c r="T1522" t="s">
        <v>256</v>
      </c>
      <c r="U1522">
        <v>494</v>
      </c>
      <c r="V1522">
        <v>2000</v>
      </c>
      <c r="W1522">
        <v>3</v>
      </c>
      <c r="X1522">
        <v>0</v>
      </c>
      <c r="Y1522" t="s">
        <v>77</v>
      </c>
      <c r="AA1522" t="str">
        <f t="shared" si="95"/>
        <v>33017-33016</v>
      </c>
      <c r="AB1522">
        <v>33017</v>
      </c>
      <c r="AC1522">
        <v>33016</v>
      </c>
      <c r="AD1522">
        <v>15</v>
      </c>
      <c r="AE1522">
        <v>129</v>
      </c>
      <c r="AF1522">
        <v>2060</v>
      </c>
      <c r="AG1522">
        <v>5</v>
      </c>
      <c r="AH1522">
        <v>0</v>
      </c>
      <c r="AI1522">
        <v>0</v>
      </c>
      <c r="AJ1522" t="s">
        <v>176</v>
      </c>
      <c r="AL1522" s="13" t="str">
        <f t="shared" si="96"/>
        <v>6060-39001</v>
      </c>
      <c r="AM1522" s="13">
        <v>6060</v>
      </c>
      <c r="AN1522" s="13">
        <v>39001</v>
      </c>
      <c r="AO1522" s="13">
        <v>1</v>
      </c>
    </row>
    <row r="1523" spans="1:41" x14ac:dyDescent="0.3">
      <c r="A1523" t="str">
        <f t="shared" si="93"/>
        <v>33017-33037</v>
      </c>
      <c r="B1523">
        <v>33017</v>
      </c>
      <c r="C1523">
        <v>33037</v>
      </c>
      <c r="D1523">
        <v>9</v>
      </c>
      <c r="E1523">
        <v>0</v>
      </c>
      <c r="F1523">
        <v>9</v>
      </c>
      <c r="G1523">
        <v>0</v>
      </c>
      <c r="H1523">
        <v>24</v>
      </c>
      <c r="I1523">
        <v>24</v>
      </c>
      <c r="J1523">
        <v>1000</v>
      </c>
      <c r="K1523" t="s">
        <v>594</v>
      </c>
      <c r="O1523" t="str">
        <f t="shared" si="94"/>
        <v>46036-46014</v>
      </c>
      <c r="P1523">
        <v>46036</v>
      </c>
      <c r="Q1523">
        <v>46014</v>
      </c>
      <c r="R1523">
        <v>1</v>
      </c>
      <c r="S1523">
        <v>50</v>
      </c>
      <c r="T1523" t="s">
        <v>256</v>
      </c>
      <c r="U1523">
        <v>188</v>
      </c>
      <c r="V1523">
        <v>4000</v>
      </c>
      <c r="W1523">
        <v>3</v>
      </c>
      <c r="X1523">
        <v>0</v>
      </c>
      <c r="Y1523" t="s">
        <v>77</v>
      </c>
      <c r="AA1523" t="str">
        <f t="shared" si="95"/>
        <v>33017-33037</v>
      </c>
      <c r="AB1523">
        <v>33017</v>
      </c>
      <c r="AC1523">
        <v>33037</v>
      </c>
      <c r="AD1523">
        <v>9</v>
      </c>
      <c r="AE1523">
        <v>97</v>
      </c>
      <c r="AF1523">
        <v>1000</v>
      </c>
      <c r="AG1523">
        <v>4</v>
      </c>
      <c r="AH1523">
        <v>0</v>
      </c>
      <c r="AI1523">
        <v>0</v>
      </c>
      <c r="AJ1523" t="s">
        <v>180</v>
      </c>
      <c r="AL1523" s="13" t="str">
        <f t="shared" si="96"/>
        <v>6063-6037</v>
      </c>
      <c r="AM1523" s="13">
        <v>6063</v>
      </c>
      <c r="AN1523" s="13">
        <v>6037</v>
      </c>
      <c r="AO1523" s="13">
        <v>1</v>
      </c>
    </row>
    <row r="1524" spans="1:41" x14ac:dyDescent="0.3">
      <c r="A1524" t="str">
        <f t="shared" si="93"/>
        <v>33018-33007</v>
      </c>
      <c r="B1524">
        <v>33018</v>
      </c>
      <c r="C1524">
        <v>33007</v>
      </c>
      <c r="D1524">
        <v>8</v>
      </c>
      <c r="E1524">
        <v>1</v>
      </c>
      <c r="F1524">
        <v>9</v>
      </c>
      <c r="G1524">
        <v>92</v>
      </c>
      <c r="H1524">
        <v>969</v>
      </c>
      <c r="I1524">
        <v>1061</v>
      </c>
      <c r="J1524">
        <v>3500</v>
      </c>
      <c r="K1524" t="s">
        <v>434</v>
      </c>
      <c r="O1524" t="str">
        <f t="shared" si="94"/>
        <v>46036-46022</v>
      </c>
      <c r="P1524">
        <v>46036</v>
      </c>
      <c r="Q1524">
        <v>46022</v>
      </c>
      <c r="R1524">
        <v>1</v>
      </c>
      <c r="S1524">
        <v>50</v>
      </c>
      <c r="T1524" t="s">
        <v>256</v>
      </c>
      <c r="U1524">
        <v>548</v>
      </c>
      <c r="V1524">
        <v>4000</v>
      </c>
      <c r="W1524">
        <v>3</v>
      </c>
      <c r="X1524">
        <v>0</v>
      </c>
      <c r="Y1524" t="s">
        <v>77</v>
      </c>
      <c r="AA1524" t="str">
        <f t="shared" si="95"/>
        <v>33018-33007</v>
      </c>
      <c r="AB1524">
        <v>33018</v>
      </c>
      <c r="AC1524">
        <v>33007</v>
      </c>
      <c r="AD1524">
        <v>8</v>
      </c>
      <c r="AE1524">
        <v>105</v>
      </c>
      <c r="AF1524">
        <v>3500</v>
      </c>
      <c r="AG1524">
        <v>2</v>
      </c>
      <c r="AH1524">
        <v>0</v>
      </c>
      <c r="AI1524">
        <v>92</v>
      </c>
      <c r="AJ1524" t="s">
        <v>128</v>
      </c>
      <c r="AL1524" s="13" t="str">
        <f t="shared" si="96"/>
        <v>6063-6064</v>
      </c>
      <c r="AM1524" s="13">
        <v>6063</v>
      </c>
      <c r="AN1524" s="13">
        <v>6064</v>
      </c>
      <c r="AO1524" s="13">
        <v>1</v>
      </c>
    </row>
    <row r="1525" spans="1:41" x14ac:dyDescent="0.3">
      <c r="A1525" t="str">
        <f t="shared" si="93"/>
        <v>33018-35004</v>
      </c>
      <c r="B1525">
        <v>33018</v>
      </c>
      <c r="C1525">
        <v>35004</v>
      </c>
      <c r="D1525">
        <v>5</v>
      </c>
      <c r="E1525">
        <v>8</v>
      </c>
      <c r="F1525">
        <v>13</v>
      </c>
      <c r="G1525">
        <v>149</v>
      </c>
      <c r="H1525">
        <v>1260</v>
      </c>
      <c r="I1525">
        <v>1409</v>
      </c>
      <c r="J1525">
        <v>2000</v>
      </c>
      <c r="K1525" t="s">
        <v>434</v>
      </c>
      <c r="O1525" t="str">
        <f t="shared" si="94"/>
        <v>46020-46023</v>
      </c>
      <c r="P1525">
        <v>46020</v>
      </c>
      <c r="Q1525">
        <v>46023</v>
      </c>
      <c r="R1525">
        <v>1</v>
      </c>
      <c r="S1525">
        <v>50</v>
      </c>
      <c r="T1525" t="s">
        <v>256</v>
      </c>
      <c r="U1525">
        <v>470</v>
      </c>
      <c r="V1525">
        <v>4000</v>
      </c>
      <c r="W1525">
        <v>3</v>
      </c>
      <c r="X1525">
        <v>0</v>
      </c>
      <c r="Y1525" t="s">
        <v>77</v>
      </c>
      <c r="AA1525" t="str">
        <f t="shared" si="95"/>
        <v>33018-35004</v>
      </c>
      <c r="AB1525">
        <v>33018</v>
      </c>
      <c r="AC1525">
        <v>35004</v>
      </c>
      <c r="AD1525">
        <v>5</v>
      </c>
      <c r="AE1525">
        <v>78</v>
      </c>
      <c r="AF1525">
        <v>2000</v>
      </c>
      <c r="AG1525">
        <v>2</v>
      </c>
      <c r="AH1525">
        <v>0</v>
      </c>
      <c r="AI1525">
        <v>149</v>
      </c>
      <c r="AJ1525" t="s">
        <v>128</v>
      </c>
      <c r="AL1525" s="13" t="str">
        <f t="shared" si="96"/>
        <v>6063-38011</v>
      </c>
      <c r="AM1525" s="13">
        <v>6063</v>
      </c>
      <c r="AN1525" s="13">
        <v>38011</v>
      </c>
      <c r="AO1525" s="13">
        <v>1</v>
      </c>
    </row>
    <row r="1526" spans="1:41" x14ac:dyDescent="0.3">
      <c r="A1526" t="str">
        <f t="shared" si="93"/>
        <v>33018-35002</v>
      </c>
      <c r="B1526">
        <v>33018</v>
      </c>
      <c r="C1526">
        <v>35002</v>
      </c>
      <c r="D1526">
        <v>32</v>
      </c>
      <c r="E1526">
        <v>117</v>
      </c>
      <c r="F1526">
        <v>149</v>
      </c>
      <c r="G1526">
        <v>10</v>
      </c>
      <c r="H1526">
        <v>942</v>
      </c>
      <c r="I1526">
        <v>952</v>
      </c>
      <c r="J1526">
        <v>1080</v>
      </c>
      <c r="K1526" t="s">
        <v>407</v>
      </c>
      <c r="O1526" t="str">
        <f t="shared" si="94"/>
        <v>46021-46024</v>
      </c>
      <c r="P1526">
        <v>46021</v>
      </c>
      <c r="Q1526">
        <v>46024</v>
      </c>
      <c r="R1526">
        <v>1</v>
      </c>
      <c r="S1526">
        <v>50</v>
      </c>
      <c r="T1526" t="s">
        <v>256</v>
      </c>
      <c r="U1526">
        <v>211</v>
      </c>
      <c r="V1526">
        <v>4000</v>
      </c>
      <c r="W1526">
        <v>3</v>
      </c>
      <c r="X1526">
        <v>0</v>
      </c>
      <c r="Y1526" t="s">
        <v>77</v>
      </c>
      <c r="AA1526" t="str">
        <f t="shared" si="95"/>
        <v>33018-35002</v>
      </c>
      <c r="AB1526">
        <v>33018</v>
      </c>
      <c r="AC1526">
        <v>35002</v>
      </c>
      <c r="AD1526">
        <v>32</v>
      </c>
      <c r="AE1526">
        <v>541</v>
      </c>
      <c r="AF1526">
        <v>1080</v>
      </c>
      <c r="AG1526">
        <v>3</v>
      </c>
      <c r="AH1526">
        <v>0</v>
      </c>
      <c r="AI1526">
        <v>10</v>
      </c>
      <c r="AJ1526" t="s">
        <v>84</v>
      </c>
      <c r="AL1526" s="13" t="str">
        <f t="shared" si="96"/>
        <v>6064-6063</v>
      </c>
      <c r="AM1526" s="13">
        <v>6064</v>
      </c>
      <c r="AN1526" s="13">
        <v>6063</v>
      </c>
      <c r="AO1526" s="13">
        <v>1</v>
      </c>
    </row>
    <row r="1527" spans="1:41" x14ac:dyDescent="0.3">
      <c r="A1527" t="str">
        <f t="shared" si="93"/>
        <v>33019-33012</v>
      </c>
      <c r="B1527">
        <v>33019</v>
      </c>
      <c r="C1527">
        <v>33012</v>
      </c>
      <c r="D1527">
        <v>18</v>
      </c>
      <c r="E1527">
        <v>1</v>
      </c>
      <c r="F1527">
        <v>19</v>
      </c>
      <c r="G1527">
        <v>62</v>
      </c>
      <c r="H1527">
        <v>11</v>
      </c>
      <c r="I1527">
        <v>73</v>
      </c>
      <c r="J1527">
        <v>2000</v>
      </c>
      <c r="K1527" t="s">
        <v>475</v>
      </c>
      <c r="O1527" t="str">
        <f t="shared" si="94"/>
        <v>46022-46025</v>
      </c>
      <c r="P1527">
        <v>46022</v>
      </c>
      <c r="Q1527">
        <v>46025</v>
      </c>
      <c r="R1527">
        <v>1</v>
      </c>
      <c r="S1527">
        <v>50</v>
      </c>
      <c r="T1527" t="s">
        <v>256</v>
      </c>
      <c r="U1527">
        <v>478</v>
      </c>
      <c r="V1527">
        <v>4000</v>
      </c>
      <c r="W1527">
        <v>3</v>
      </c>
      <c r="X1527">
        <v>0</v>
      </c>
      <c r="Y1527" t="s">
        <v>77</v>
      </c>
      <c r="AA1527" t="str">
        <f t="shared" si="95"/>
        <v>33019-33012</v>
      </c>
      <c r="AB1527">
        <v>33019</v>
      </c>
      <c r="AC1527">
        <v>33012</v>
      </c>
      <c r="AD1527">
        <v>18</v>
      </c>
      <c r="AE1527">
        <v>118</v>
      </c>
      <c r="AF1527">
        <v>2000</v>
      </c>
      <c r="AG1527">
        <v>4</v>
      </c>
      <c r="AH1527">
        <v>0</v>
      </c>
      <c r="AI1527">
        <v>62</v>
      </c>
      <c r="AJ1527" t="s">
        <v>173</v>
      </c>
      <c r="AL1527" s="13" t="str">
        <f t="shared" si="96"/>
        <v>6064-38014</v>
      </c>
      <c r="AM1527" s="13">
        <v>6064</v>
      </c>
      <c r="AN1527" s="13">
        <v>38014</v>
      </c>
      <c r="AO1527" s="13">
        <v>1</v>
      </c>
    </row>
    <row r="1528" spans="1:41" x14ac:dyDescent="0.3">
      <c r="A1528" t="str">
        <f t="shared" si="93"/>
        <v>33019-33013</v>
      </c>
      <c r="B1528">
        <v>33019</v>
      </c>
      <c r="C1528">
        <v>33013</v>
      </c>
      <c r="D1528">
        <v>9</v>
      </c>
      <c r="E1528">
        <v>2</v>
      </c>
      <c r="F1528">
        <v>11</v>
      </c>
      <c r="G1528">
        <v>201</v>
      </c>
      <c r="H1528">
        <v>1050</v>
      </c>
      <c r="I1528">
        <v>1251</v>
      </c>
      <c r="J1528">
        <v>3500</v>
      </c>
      <c r="K1528" t="s">
        <v>434</v>
      </c>
      <c r="O1528" t="str">
        <f t="shared" si="94"/>
        <v>46025-46026</v>
      </c>
      <c r="P1528">
        <v>46025</v>
      </c>
      <c r="Q1528">
        <v>46026</v>
      </c>
      <c r="R1528">
        <v>1</v>
      </c>
      <c r="S1528">
        <v>50</v>
      </c>
      <c r="T1528" t="s">
        <v>256</v>
      </c>
      <c r="U1528">
        <v>186</v>
      </c>
      <c r="V1528">
        <v>2000</v>
      </c>
      <c r="W1528">
        <v>3</v>
      </c>
      <c r="X1528">
        <v>0</v>
      </c>
      <c r="Y1528" t="s">
        <v>77</v>
      </c>
      <c r="AA1528" t="str">
        <f t="shared" si="95"/>
        <v>33019-33013</v>
      </c>
      <c r="AB1528">
        <v>33019</v>
      </c>
      <c r="AC1528">
        <v>33013</v>
      </c>
      <c r="AD1528">
        <v>9</v>
      </c>
      <c r="AE1528">
        <v>105</v>
      </c>
      <c r="AF1528">
        <v>3500</v>
      </c>
      <c r="AG1528">
        <v>2</v>
      </c>
      <c r="AH1528">
        <v>0</v>
      </c>
      <c r="AI1528">
        <v>201</v>
      </c>
      <c r="AJ1528" t="s">
        <v>128</v>
      </c>
      <c r="AL1528" s="13" t="str">
        <f t="shared" si="96"/>
        <v>7001-40017</v>
      </c>
      <c r="AM1528" s="13">
        <v>7001</v>
      </c>
      <c r="AN1528" s="13">
        <v>40017</v>
      </c>
      <c r="AO1528" s="13">
        <v>1</v>
      </c>
    </row>
    <row r="1529" spans="1:41" x14ac:dyDescent="0.3">
      <c r="A1529" t="str">
        <f t="shared" si="93"/>
        <v>33019-33005</v>
      </c>
      <c r="B1529">
        <v>33019</v>
      </c>
      <c r="C1529">
        <v>33005</v>
      </c>
      <c r="D1529">
        <v>14</v>
      </c>
      <c r="E1529">
        <v>30</v>
      </c>
      <c r="F1529">
        <v>44</v>
      </c>
      <c r="G1529">
        <v>113</v>
      </c>
      <c r="H1529">
        <v>1014</v>
      </c>
      <c r="I1529">
        <v>1127</v>
      </c>
      <c r="J1529">
        <v>1360</v>
      </c>
      <c r="K1529" t="s">
        <v>434</v>
      </c>
      <c r="O1529" t="str">
        <f t="shared" si="94"/>
        <v>46025-46023</v>
      </c>
      <c r="P1529">
        <v>46025</v>
      </c>
      <c r="Q1529">
        <v>46023</v>
      </c>
      <c r="R1529">
        <v>1</v>
      </c>
      <c r="S1529">
        <v>50</v>
      </c>
      <c r="T1529" t="s">
        <v>256</v>
      </c>
      <c r="U1529">
        <v>728</v>
      </c>
      <c r="V1529">
        <v>2000</v>
      </c>
      <c r="W1529">
        <v>3</v>
      </c>
      <c r="X1529">
        <v>0</v>
      </c>
      <c r="Y1529" t="s">
        <v>77</v>
      </c>
      <c r="AA1529" t="str">
        <f t="shared" si="95"/>
        <v>33019-33005</v>
      </c>
      <c r="AB1529">
        <v>33019</v>
      </c>
      <c r="AC1529">
        <v>33005</v>
      </c>
      <c r="AD1529">
        <v>14</v>
      </c>
      <c r="AE1529">
        <v>171</v>
      </c>
      <c r="AF1529">
        <v>1360</v>
      </c>
      <c r="AG1529">
        <v>2</v>
      </c>
      <c r="AH1529">
        <v>0</v>
      </c>
      <c r="AI1529">
        <v>113</v>
      </c>
      <c r="AJ1529" t="s">
        <v>128</v>
      </c>
      <c r="AL1529" s="13" t="str">
        <f t="shared" si="96"/>
        <v>7002-7003</v>
      </c>
      <c r="AM1529" s="13">
        <v>7002</v>
      </c>
      <c r="AN1529" s="13">
        <v>7003</v>
      </c>
      <c r="AO1529" s="13">
        <v>1</v>
      </c>
    </row>
    <row r="1530" spans="1:41" x14ac:dyDescent="0.3">
      <c r="A1530" t="str">
        <f t="shared" si="93"/>
        <v>33020-28027</v>
      </c>
      <c r="B1530">
        <v>33020</v>
      </c>
      <c r="C1530">
        <v>28027</v>
      </c>
      <c r="D1530">
        <v>13</v>
      </c>
      <c r="E1530">
        <v>1</v>
      </c>
      <c r="F1530">
        <v>14</v>
      </c>
      <c r="G1530">
        <v>10</v>
      </c>
      <c r="H1530">
        <v>2</v>
      </c>
      <c r="I1530">
        <v>12</v>
      </c>
      <c r="J1530">
        <v>1000</v>
      </c>
      <c r="K1530" t="s">
        <v>462</v>
      </c>
      <c r="O1530" t="str">
        <f t="shared" si="94"/>
        <v>46023-46024</v>
      </c>
      <c r="P1530">
        <v>46023</v>
      </c>
      <c r="Q1530">
        <v>46024</v>
      </c>
      <c r="R1530">
        <v>1</v>
      </c>
      <c r="S1530">
        <v>50</v>
      </c>
      <c r="T1530" t="s">
        <v>256</v>
      </c>
      <c r="U1530">
        <v>462</v>
      </c>
      <c r="V1530">
        <v>2000</v>
      </c>
      <c r="W1530">
        <v>3</v>
      </c>
      <c r="X1530">
        <v>0</v>
      </c>
      <c r="Y1530" t="s">
        <v>77</v>
      </c>
      <c r="AA1530" t="str">
        <f t="shared" si="95"/>
        <v>33020-28027</v>
      </c>
      <c r="AB1530">
        <v>33020</v>
      </c>
      <c r="AC1530">
        <v>28027</v>
      </c>
      <c r="AD1530">
        <v>13</v>
      </c>
      <c r="AE1530">
        <v>153</v>
      </c>
      <c r="AF1530">
        <v>1000</v>
      </c>
      <c r="AG1530">
        <v>5</v>
      </c>
      <c r="AH1530">
        <v>0</v>
      </c>
      <c r="AI1530">
        <v>10</v>
      </c>
      <c r="AJ1530" t="s">
        <v>159</v>
      </c>
      <c r="AL1530" s="13" t="str">
        <f t="shared" si="96"/>
        <v>7002-40021</v>
      </c>
      <c r="AM1530" s="13">
        <v>7002</v>
      </c>
      <c r="AN1530" s="13">
        <v>40021</v>
      </c>
      <c r="AO1530" s="13">
        <v>2</v>
      </c>
    </row>
    <row r="1531" spans="1:41" x14ac:dyDescent="0.3">
      <c r="A1531" t="str">
        <f t="shared" si="93"/>
        <v>33020-33006</v>
      </c>
      <c r="B1531">
        <v>33020</v>
      </c>
      <c r="C1531">
        <v>33006</v>
      </c>
      <c r="D1531">
        <v>26</v>
      </c>
      <c r="E1531">
        <v>6</v>
      </c>
      <c r="F1531">
        <v>32</v>
      </c>
      <c r="G1531">
        <v>163</v>
      </c>
      <c r="H1531">
        <v>0</v>
      </c>
      <c r="I1531">
        <v>163</v>
      </c>
      <c r="J1531">
        <v>2000</v>
      </c>
      <c r="K1531" t="s">
        <v>476</v>
      </c>
      <c r="O1531" t="str">
        <f t="shared" si="94"/>
        <v>46024-45018</v>
      </c>
      <c r="P1531">
        <v>46024</v>
      </c>
      <c r="Q1531">
        <v>45018</v>
      </c>
      <c r="R1531">
        <v>1</v>
      </c>
      <c r="S1531">
        <v>50</v>
      </c>
      <c r="T1531" t="s">
        <v>256</v>
      </c>
      <c r="U1531">
        <v>798</v>
      </c>
      <c r="V1531">
        <v>2000</v>
      </c>
      <c r="W1531">
        <v>3</v>
      </c>
      <c r="X1531">
        <v>0</v>
      </c>
      <c r="Y1531" t="s">
        <v>77</v>
      </c>
      <c r="AA1531" t="str">
        <f t="shared" si="95"/>
        <v>33020-33006</v>
      </c>
      <c r="AB1531">
        <v>33020</v>
      </c>
      <c r="AC1531">
        <v>33006</v>
      </c>
      <c r="AD1531">
        <v>26</v>
      </c>
      <c r="AE1531">
        <v>227</v>
      </c>
      <c r="AF1531">
        <v>2000</v>
      </c>
      <c r="AG1531">
        <v>5</v>
      </c>
      <c r="AH1531">
        <v>0</v>
      </c>
      <c r="AI1531">
        <v>163</v>
      </c>
      <c r="AJ1531" t="s">
        <v>174</v>
      </c>
      <c r="AL1531" s="13" t="str">
        <f t="shared" si="96"/>
        <v>7003-7002</v>
      </c>
      <c r="AM1531" s="13">
        <v>7003</v>
      </c>
      <c r="AN1531" s="13">
        <v>7002</v>
      </c>
      <c r="AO1531" s="13">
        <v>1</v>
      </c>
    </row>
    <row r="1532" spans="1:41" x14ac:dyDescent="0.3">
      <c r="A1532" t="str">
        <f t="shared" si="93"/>
        <v>33020-33021</v>
      </c>
      <c r="B1532">
        <v>33020</v>
      </c>
      <c r="C1532">
        <v>33021</v>
      </c>
      <c r="D1532">
        <v>9</v>
      </c>
      <c r="E1532">
        <v>1</v>
      </c>
      <c r="F1532">
        <v>10</v>
      </c>
      <c r="G1532">
        <v>108</v>
      </c>
      <c r="H1532">
        <v>0</v>
      </c>
      <c r="I1532">
        <v>108</v>
      </c>
      <c r="J1532">
        <v>2000</v>
      </c>
      <c r="K1532" t="s">
        <v>462</v>
      </c>
      <c r="O1532" t="str">
        <f t="shared" si="94"/>
        <v>46023-46027</v>
      </c>
      <c r="P1532">
        <v>46023</v>
      </c>
      <c r="Q1532">
        <v>46027</v>
      </c>
      <c r="R1532">
        <v>1</v>
      </c>
      <c r="S1532">
        <v>50</v>
      </c>
      <c r="T1532" t="s">
        <v>256</v>
      </c>
      <c r="U1532">
        <v>641</v>
      </c>
      <c r="V1532">
        <v>2000</v>
      </c>
      <c r="W1532">
        <v>3</v>
      </c>
      <c r="X1532">
        <v>0</v>
      </c>
      <c r="Y1532" t="s">
        <v>77</v>
      </c>
      <c r="AA1532" t="str">
        <f t="shared" si="95"/>
        <v>33020-33021</v>
      </c>
      <c r="AB1532">
        <v>33020</v>
      </c>
      <c r="AC1532">
        <v>33021</v>
      </c>
      <c r="AD1532">
        <v>9</v>
      </c>
      <c r="AE1532">
        <v>95</v>
      </c>
      <c r="AF1532">
        <v>2000</v>
      </c>
      <c r="AG1532">
        <v>5</v>
      </c>
      <c r="AH1532">
        <v>0</v>
      </c>
      <c r="AI1532">
        <v>108</v>
      </c>
      <c r="AJ1532" t="s">
        <v>159</v>
      </c>
      <c r="AL1532" s="13" t="str">
        <f t="shared" si="96"/>
        <v>7003-7004</v>
      </c>
      <c r="AM1532" s="13">
        <v>7003</v>
      </c>
      <c r="AN1532" s="13">
        <v>7004</v>
      </c>
      <c r="AO1532" s="13">
        <v>2</v>
      </c>
    </row>
    <row r="1533" spans="1:41" x14ac:dyDescent="0.3">
      <c r="A1533" t="str">
        <f t="shared" si="93"/>
        <v>33020-33029</v>
      </c>
      <c r="B1533">
        <v>33020</v>
      </c>
      <c r="C1533">
        <v>33029</v>
      </c>
      <c r="D1533">
        <v>22</v>
      </c>
      <c r="E1533">
        <v>0</v>
      </c>
      <c r="F1533">
        <v>22</v>
      </c>
      <c r="G1533">
        <v>10</v>
      </c>
      <c r="H1533">
        <v>1</v>
      </c>
      <c r="I1533">
        <v>11</v>
      </c>
      <c r="J1533">
        <v>2000</v>
      </c>
      <c r="K1533" t="s">
        <v>481</v>
      </c>
      <c r="O1533" t="str">
        <f t="shared" si="94"/>
        <v>46024-46028</v>
      </c>
      <c r="P1533">
        <v>46024</v>
      </c>
      <c r="Q1533">
        <v>46028</v>
      </c>
      <c r="R1533">
        <v>1</v>
      </c>
      <c r="S1533">
        <v>50</v>
      </c>
      <c r="T1533" t="s">
        <v>256</v>
      </c>
      <c r="U1533">
        <v>886</v>
      </c>
      <c r="V1533">
        <v>2000</v>
      </c>
      <c r="W1533">
        <v>3</v>
      </c>
      <c r="X1533">
        <v>0</v>
      </c>
      <c r="Y1533" t="s">
        <v>77</v>
      </c>
      <c r="AA1533" t="str">
        <f t="shared" si="95"/>
        <v>33020-33029</v>
      </c>
      <c r="AB1533">
        <v>33020</v>
      </c>
      <c r="AC1533">
        <v>33029</v>
      </c>
      <c r="AD1533">
        <v>22</v>
      </c>
      <c r="AE1533">
        <v>204</v>
      </c>
      <c r="AF1533">
        <v>2000</v>
      </c>
      <c r="AG1533">
        <v>5</v>
      </c>
      <c r="AH1533">
        <v>0</v>
      </c>
      <c r="AI1533">
        <v>10</v>
      </c>
      <c r="AJ1533" t="s">
        <v>181</v>
      </c>
      <c r="AL1533" s="13" t="str">
        <f t="shared" si="96"/>
        <v>7004-14001</v>
      </c>
      <c r="AM1533" s="13">
        <v>7004</v>
      </c>
      <c r="AN1533" s="13">
        <v>14001</v>
      </c>
      <c r="AO1533" s="13">
        <v>2</v>
      </c>
    </row>
    <row r="1534" spans="1:41" x14ac:dyDescent="0.3">
      <c r="A1534" t="str">
        <f t="shared" si="93"/>
        <v>33021-33009</v>
      </c>
      <c r="B1534">
        <v>33021</v>
      </c>
      <c r="C1534">
        <v>33009</v>
      </c>
      <c r="D1534">
        <v>20</v>
      </c>
      <c r="E1534">
        <v>2</v>
      </c>
      <c r="F1534">
        <v>22</v>
      </c>
      <c r="G1534">
        <v>108</v>
      </c>
      <c r="H1534">
        <v>0</v>
      </c>
      <c r="I1534">
        <v>108</v>
      </c>
      <c r="J1534">
        <v>2000</v>
      </c>
      <c r="K1534" t="s">
        <v>477</v>
      </c>
      <c r="O1534" t="str">
        <f t="shared" si="94"/>
        <v>46026-46027</v>
      </c>
      <c r="P1534">
        <v>46026</v>
      </c>
      <c r="Q1534">
        <v>46027</v>
      </c>
      <c r="R1534">
        <v>1</v>
      </c>
      <c r="S1534">
        <v>50</v>
      </c>
      <c r="T1534" t="s">
        <v>256</v>
      </c>
      <c r="U1534">
        <v>505</v>
      </c>
      <c r="V1534">
        <v>4000</v>
      </c>
      <c r="W1534">
        <v>3</v>
      </c>
      <c r="X1534">
        <v>0</v>
      </c>
      <c r="Y1534" t="s">
        <v>77</v>
      </c>
      <c r="AA1534" t="str">
        <f t="shared" si="95"/>
        <v>33021-33009</v>
      </c>
      <c r="AB1534">
        <v>33021</v>
      </c>
      <c r="AC1534">
        <v>33009</v>
      </c>
      <c r="AD1534">
        <v>20</v>
      </c>
      <c r="AE1534">
        <v>195</v>
      </c>
      <c r="AF1534">
        <v>2000</v>
      </c>
      <c r="AG1534">
        <v>5</v>
      </c>
      <c r="AH1534">
        <v>0</v>
      </c>
      <c r="AI1534">
        <v>108</v>
      </c>
      <c r="AJ1534" t="s">
        <v>175</v>
      </c>
      <c r="AL1534" s="13" t="str">
        <f t="shared" si="96"/>
        <v>7004-7003</v>
      </c>
      <c r="AM1534" s="13">
        <v>7004</v>
      </c>
      <c r="AN1534" s="13">
        <v>7003</v>
      </c>
      <c r="AO1534" s="13">
        <v>3</v>
      </c>
    </row>
    <row r="1535" spans="1:41" x14ac:dyDescent="0.3">
      <c r="A1535" t="str">
        <f t="shared" si="93"/>
        <v>33021-33020</v>
      </c>
      <c r="B1535">
        <v>33021</v>
      </c>
      <c r="C1535">
        <v>33020</v>
      </c>
      <c r="D1535">
        <v>15</v>
      </c>
      <c r="E1535">
        <v>3</v>
      </c>
      <c r="F1535">
        <v>18</v>
      </c>
      <c r="G1535">
        <v>163</v>
      </c>
      <c r="H1535">
        <v>0</v>
      </c>
      <c r="I1535">
        <v>163</v>
      </c>
      <c r="J1535">
        <v>2000</v>
      </c>
      <c r="K1535" t="s">
        <v>462</v>
      </c>
      <c r="O1535" t="str">
        <f t="shared" si="94"/>
        <v>46027-46028</v>
      </c>
      <c r="P1535">
        <v>46027</v>
      </c>
      <c r="Q1535">
        <v>46028</v>
      </c>
      <c r="R1535">
        <v>1</v>
      </c>
      <c r="S1535">
        <v>50</v>
      </c>
      <c r="T1535" t="s">
        <v>256</v>
      </c>
      <c r="U1535">
        <v>495</v>
      </c>
      <c r="V1535">
        <v>4000</v>
      </c>
      <c r="W1535">
        <v>3</v>
      </c>
      <c r="X1535">
        <v>0</v>
      </c>
      <c r="Y1535" t="s">
        <v>77</v>
      </c>
      <c r="AA1535" t="str">
        <f t="shared" si="95"/>
        <v>33021-33020</v>
      </c>
      <c r="AB1535">
        <v>33021</v>
      </c>
      <c r="AC1535">
        <v>33020</v>
      </c>
      <c r="AD1535">
        <v>15</v>
      </c>
      <c r="AE1535">
        <v>95</v>
      </c>
      <c r="AF1535">
        <v>2000</v>
      </c>
      <c r="AG1535">
        <v>5</v>
      </c>
      <c r="AH1535">
        <v>0</v>
      </c>
      <c r="AI1535">
        <v>163</v>
      </c>
      <c r="AJ1535" t="s">
        <v>159</v>
      </c>
      <c r="AL1535" s="13" t="str">
        <f t="shared" si="96"/>
        <v>7005-39004</v>
      </c>
      <c r="AM1535" s="13">
        <v>7005</v>
      </c>
      <c r="AN1535" s="13">
        <v>39004</v>
      </c>
      <c r="AO1535" s="13">
        <v>1</v>
      </c>
    </row>
    <row r="1536" spans="1:41" x14ac:dyDescent="0.3">
      <c r="A1536" t="str">
        <f t="shared" si="93"/>
        <v>33022-23009</v>
      </c>
      <c r="B1536">
        <v>33022</v>
      </c>
      <c r="C1536">
        <v>23009</v>
      </c>
      <c r="D1536">
        <v>24</v>
      </c>
      <c r="E1536">
        <v>48</v>
      </c>
      <c r="F1536">
        <v>72</v>
      </c>
      <c r="G1536">
        <v>398</v>
      </c>
      <c r="H1536">
        <v>971</v>
      </c>
      <c r="I1536">
        <v>1369</v>
      </c>
      <c r="J1536">
        <v>1700</v>
      </c>
      <c r="K1536" t="s">
        <v>434</v>
      </c>
      <c r="O1536" t="str">
        <f t="shared" si="94"/>
        <v>46026-46031</v>
      </c>
      <c r="P1536">
        <v>46026</v>
      </c>
      <c r="Q1536">
        <v>46031</v>
      </c>
      <c r="R1536">
        <v>1</v>
      </c>
      <c r="S1536">
        <v>50</v>
      </c>
      <c r="T1536" t="s">
        <v>256</v>
      </c>
      <c r="U1536">
        <v>422</v>
      </c>
      <c r="V1536">
        <v>4000</v>
      </c>
      <c r="W1536">
        <v>3</v>
      </c>
      <c r="X1536">
        <v>0</v>
      </c>
      <c r="Y1536" t="s">
        <v>77</v>
      </c>
      <c r="AA1536" t="str">
        <f t="shared" si="95"/>
        <v>33022-23009</v>
      </c>
      <c r="AB1536">
        <v>33022</v>
      </c>
      <c r="AC1536">
        <v>23009</v>
      </c>
      <c r="AD1536">
        <v>24</v>
      </c>
      <c r="AE1536">
        <v>316</v>
      </c>
      <c r="AF1536">
        <v>1700</v>
      </c>
      <c r="AG1536">
        <v>2</v>
      </c>
      <c r="AH1536">
        <v>0</v>
      </c>
      <c r="AI1536">
        <v>398</v>
      </c>
      <c r="AJ1536" t="s">
        <v>128</v>
      </c>
      <c r="AL1536" s="13" t="str">
        <f t="shared" si="96"/>
        <v>8001-8002</v>
      </c>
      <c r="AM1536" s="13">
        <v>8001</v>
      </c>
      <c r="AN1536" s="13">
        <v>8002</v>
      </c>
      <c r="AO1536" s="13">
        <v>2</v>
      </c>
    </row>
    <row r="1537" spans="1:41" x14ac:dyDescent="0.3">
      <c r="A1537" t="str">
        <f t="shared" si="93"/>
        <v>33022-33013</v>
      </c>
      <c r="B1537">
        <v>33022</v>
      </c>
      <c r="C1537">
        <v>33013</v>
      </c>
      <c r="D1537">
        <v>12</v>
      </c>
      <c r="E1537">
        <v>5</v>
      </c>
      <c r="F1537">
        <v>17</v>
      </c>
      <c r="G1537">
        <v>434</v>
      </c>
      <c r="H1537">
        <v>1024</v>
      </c>
      <c r="I1537">
        <v>1458</v>
      </c>
      <c r="J1537">
        <v>3500</v>
      </c>
      <c r="K1537" t="s">
        <v>434</v>
      </c>
      <c r="O1537" t="str">
        <f t="shared" si="94"/>
        <v>46027-46030</v>
      </c>
      <c r="P1537">
        <v>46027</v>
      </c>
      <c r="Q1537">
        <v>46030</v>
      </c>
      <c r="R1537">
        <v>1</v>
      </c>
      <c r="S1537">
        <v>50</v>
      </c>
      <c r="T1537" t="s">
        <v>256</v>
      </c>
      <c r="U1537">
        <v>451</v>
      </c>
      <c r="V1537">
        <v>4000</v>
      </c>
      <c r="W1537">
        <v>3</v>
      </c>
      <c r="X1537">
        <v>0</v>
      </c>
      <c r="Y1537" t="s">
        <v>77</v>
      </c>
      <c r="AA1537" t="str">
        <f t="shared" si="95"/>
        <v>33022-33013</v>
      </c>
      <c r="AB1537">
        <v>33022</v>
      </c>
      <c r="AC1537">
        <v>33013</v>
      </c>
      <c r="AD1537">
        <v>12</v>
      </c>
      <c r="AE1537">
        <v>184</v>
      </c>
      <c r="AF1537">
        <v>3500</v>
      </c>
      <c r="AG1537">
        <v>2</v>
      </c>
      <c r="AH1537">
        <v>0</v>
      </c>
      <c r="AI1537">
        <v>434</v>
      </c>
      <c r="AJ1537" t="s">
        <v>128</v>
      </c>
      <c r="AL1537" s="13" t="str">
        <f t="shared" si="96"/>
        <v>8002-8001</v>
      </c>
      <c r="AM1537" s="13">
        <v>8002</v>
      </c>
      <c r="AN1537" s="13">
        <v>8001</v>
      </c>
      <c r="AO1537" s="13">
        <v>2</v>
      </c>
    </row>
    <row r="1538" spans="1:41" x14ac:dyDescent="0.3">
      <c r="A1538" t="str">
        <f t="shared" si="93"/>
        <v>33023-15004</v>
      </c>
      <c r="B1538">
        <v>33023</v>
      </c>
      <c r="C1538">
        <v>15004</v>
      </c>
      <c r="D1538">
        <v>30</v>
      </c>
      <c r="E1538">
        <v>5</v>
      </c>
      <c r="F1538">
        <v>35</v>
      </c>
      <c r="G1538">
        <v>124</v>
      </c>
      <c r="H1538">
        <v>0</v>
      </c>
      <c r="I1538">
        <v>124</v>
      </c>
      <c r="J1538">
        <v>1800</v>
      </c>
      <c r="K1538" t="s">
        <v>416</v>
      </c>
      <c r="O1538" t="str">
        <f t="shared" si="94"/>
        <v>46028-46029</v>
      </c>
      <c r="P1538">
        <v>46028</v>
      </c>
      <c r="Q1538">
        <v>46029</v>
      </c>
      <c r="R1538">
        <v>1</v>
      </c>
      <c r="S1538">
        <v>50</v>
      </c>
      <c r="T1538" t="s">
        <v>256</v>
      </c>
      <c r="U1538">
        <v>459</v>
      </c>
      <c r="V1538">
        <v>4000</v>
      </c>
      <c r="W1538">
        <v>3</v>
      </c>
      <c r="X1538">
        <v>0</v>
      </c>
      <c r="Y1538" t="s">
        <v>77</v>
      </c>
      <c r="AA1538" t="str">
        <f t="shared" si="95"/>
        <v>33023-15004</v>
      </c>
      <c r="AB1538">
        <v>33023</v>
      </c>
      <c r="AC1538">
        <v>15004</v>
      </c>
      <c r="AD1538">
        <v>30</v>
      </c>
      <c r="AE1538">
        <v>140</v>
      </c>
      <c r="AF1538">
        <v>1800</v>
      </c>
      <c r="AG1538">
        <v>5</v>
      </c>
      <c r="AH1538">
        <v>0</v>
      </c>
      <c r="AI1538">
        <v>124</v>
      </c>
      <c r="AJ1538" t="s">
        <v>97</v>
      </c>
      <c r="AL1538" s="13" t="str">
        <f t="shared" si="96"/>
        <v>8002-8003</v>
      </c>
      <c r="AM1538" s="13">
        <v>8002</v>
      </c>
      <c r="AN1538" s="13">
        <v>8003</v>
      </c>
      <c r="AO1538" s="13">
        <v>2</v>
      </c>
    </row>
    <row r="1539" spans="1:41" x14ac:dyDescent="0.3">
      <c r="A1539" t="str">
        <f t="shared" si="93"/>
        <v>33023-33001</v>
      </c>
      <c r="B1539">
        <v>33023</v>
      </c>
      <c r="C1539">
        <v>33001</v>
      </c>
      <c r="D1539">
        <v>23</v>
      </c>
      <c r="E1539">
        <v>1</v>
      </c>
      <c r="F1539">
        <v>24</v>
      </c>
      <c r="G1539">
        <v>282</v>
      </c>
      <c r="H1539">
        <v>295</v>
      </c>
      <c r="I1539">
        <v>577</v>
      </c>
      <c r="J1539">
        <v>4200</v>
      </c>
      <c r="K1539" t="s">
        <v>510</v>
      </c>
      <c r="O1539" t="str">
        <f t="shared" si="94"/>
        <v>46029-45016</v>
      </c>
      <c r="P1539">
        <v>46029</v>
      </c>
      <c r="Q1539">
        <v>45016</v>
      </c>
      <c r="R1539">
        <v>1</v>
      </c>
      <c r="S1539">
        <v>50</v>
      </c>
      <c r="T1539" t="s">
        <v>256</v>
      </c>
      <c r="U1539">
        <v>197</v>
      </c>
      <c r="V1539">
        <v>2000</v>
      </c>
      <c r="W1539">
        <v>3</v>
      </c>
      <c r="X1539">
        <v>0</v>
      </c>
      <c r="Y1539" t="s">
        <v>77</v>
      </c>
      <c r="AA1539" t="str">
        <f t="shared" si="95"/>
        <v>33023-33001</v>
      </c>
      <c r="AB1539">
        <v>33023</v>
      </c>
      <c r="AC1539">
        <v>33001</v>
      </c>
      <c r="AD1539">
        <v>23</v>
      </c>
      <c r="AE1539">
        <v>480</v>
      </c>
      <c r="AF1539">
        <v>4200</v>
      </c>
      <c r="AG1539">
        <v>2</v>
      </c>
      <c r="AH1539">
        <v>0</v>
      </c>
      <c r="AI1539">
        <v>282</v>
      </c>
      <c r="AJ1539" t="s">
        <v>172</v>
      </c>
      <c r="AL1539" s="13" t="str">
        <f t="shared" si="96"/>
        <v>8002-8006</v>
      </c>
      <c r="AM1539" s="13">
        <v>8002</v>
      </c>
      <c r="AN1539" s="13">
        <v>8006</v>
      </c>
      <c r="AO1539" s="13">
        <v>2</v>
      </c>
    </row>
    <row r="1540" spans="1:41" x14ac:dyDescent="0.3">
      <c r="A1540" t="str">
        <f t="shared" ref="A1540:A1603" si="97">+B1540&amp;-C1540</f>
        <v>33023-33034</v>
      </c>
      <c r="B1540">
        <v>33023</v>
      </c>
      <c r="C1540">
        <v>33034</v>
      </c>
      <c r="D1540">
        <v>13</v>
      </c>
      <c r="E1540">
        <v>0</v>
      </c>
      <c r="F1540">
        <v>13</v>
      </c>
      <c r="G1540">
        <v>128</v>
      </c>
      <c r="H1540">
        <v>169</v>
      </c>
      <c r="I1540">
        <v>297</v>
      </c>
      <c r="J1540">
        <v>4000</v>
      </c>
      <c r="K1540" t="s">
        <v>510</v>
      </c>
      <c r="O1540" t="str">
        <f t="shared" ref="O1540:O1603" si="98">+P1540&amp;-Q1540</f>
        <v>46029-46030</v>
      </c>
      <c r="P1540">
        <v>46029</v>
      </c>
      <c r="Q1540">
        <v>46030</v>
      </c>
      <c r="R1540">
        <v>1</v>
      </c>
      <c r="S1540">
        <v>50</v>
      </c>
      <c r="T1540" t="s">
        <v>256</v>
      </c>
      <c r="U1540">
        <v>462</v>
      </c>
      <c r="V1540">
        <v>2000</v>
      </c>
      <c r="W1540">
        <v>3</v>
      </c>
      <c r="X1540">
        <v>0</v>
      </c>
      <c r="Y1540" t="s">
        <v>77</v>
      </c>
      <c r="AA1540" t="str">
        <f t="shared" ref="AA1540:AA1603" si="99">+AB1540&amp;-AC1540</f>
        <v>33023-33034</v>
      </c>
      <c r="AB1540">
        <v>33023</v>
      </c>
      <c r="AC1540">
        <v>33034</v>
      </c>
      <c r="AD1540">
        <v>13</v>
      </c>
      <c r="AE1540">
        <v>273</v>
      </c>
      <c r="AF1540">
        <v>4000</v>
      </c>
      <c r="AG1540">
        <v>2</v>
      </c>
      <c r="AH1540">
        <v>0</v>
      </c>
      <c r="AI1540">
        <v>128</v>
      </c>
      <c r="AJ1540" t="s">
        <v>172</v>
      </c>
      <c r="AL1540" s="13" t="str">
        <f t="shared" si="96"/>
        <v>8002-38016</v>
      </c>
      <c r="AM1540" s="13">
        <v>8002</v>
      </c>
      <c r="AN1540" s="13">
        <v>38016</v>
      </c>
      <c r="AO1540" s="13">
        <v>4</v>
      </c>
    </row>
    <row r="1541" spans="1:41" x14ac:dyDescent="0.3">
      <c r="A1541" t="str">
        <f t="shared" si="97"/>
        <v>33024-15005</v>
      </c>
      <c r="B1541">
        <v>33024</v>
      </c>
      <c r="C1541">
        <v>15005</v>
      </c>
      <c r="D1541">
        <v>19</v>
      </c>
      <c r="E1541">
        <v>0</v>
      </c>
      <c r="F1541">
        <v>19</v>
      </c>
      <c r="G1541">
        <v>0</v>
      </c>
      <c r="H1541">
        <v>0</v>
      </c>
      <c r="I1541">
        <v>0</v>
      </c>
      <c r="J1541">
        <v>900</v>
      </c>
      <c r="K1541" t="s">
        <v>417</v>
      </c>
      <c r="O1541" t="str">
        <f t="shared" si="98"/>
        <v>46030-46031</v>
      </c>
      <c r="P1541">
        <v>46030</v>
      </c>
      <c r="Q1541">
        <v>46031</v>
      </c>
      <c r="R1541">
        <v>1</v>
      </c>
      <c r="S1541">
        <v>50</v>
      </c>
      <c r="T1541" t="s">
        <v>256</v>
      </c>
      <c r="U1541">
        <v>478</v>
      </c>
      <c r="V1541">
        <v>2000</v>
      </c>
      <c r="W1541">
        <v>3</v>
      </c>
      <c r="X1541">
        <v>0</v>
      </c>
      <c r="Y1541" t="s">
        <v>77</v>
      </c>
      <c r="AA1541" t="str">
        <f t="shared" si="99"/>
        <v>33024-15005</v>
      </c>
      <c r="AB1541">
        <v>33024</v>
      </c>
      <c r="AC1541">
        <v>15005</v>
      </c>
      <c r="AD1541">
        <v>19</v>
      </c>
      <c r="AE1541">
        <v>145</v>
      </c>
      <c r="AF1541">
        <v>900</v>
      </c>
      <c r="AG1541">
        <v>5</v>
      </c>
      <c r="AH1541">
        <v>0</v>
      </c>
      <c r="AI1541">
        <v>0</v>
      </c>
      <c r="AJ1541" t="s">
        <v>98</v>
      </c>
      <c r="AL1541" s="13" t="str">
        <f t="shared" si="96"/>
        <v>8003-8002</v>
      </c>
      <c r="AM1541" s="13">
        <v>8003</v>
      </c>
      <c r="AN1541" s="13">
        <v>8002</v>
      </c>
      <c r="AO1541" s="13">
        <v>2</v>
      </c>
    </row>
    <row r="1542" spans="1:41" x14ac:dyDescent="0.3">
      <c r="A1542" t="str">
        <f t="shared" si="97"/>
        <v>33024-33025</v>
      </c>
      <c r="B1542">
        <v>33024</v>
      </c>
      <c r="C1542">
        <v>33025</v>
      </c>
      <c r="D1542">
        <v>11</v>
      </c>
      <c r="E1542">
        <v>0</v>
      </c>
      <c r="F1542">
        <v>11</v>
      </c>
      <c r="G1542">
        <v>128</v>
      </c>
      <c r="H1542">
        <v>195</v>
      </c>
      <c r="I1542">
        <v>323</v>
      </c>
      <c r="J1542">
        <v>6000</v>
      </c>
      <c r="K1542" t="s">
        <v>510</v>
      </c>
      <c r="O1542" t="str">
        <f t="shared" si="98"/>
        <v>46029-45004</v>
      </c>
      <c r="P1542">
        <v>46029</v>
      </c>
      <c r="Q1542">
        <v>45004</v>
      </c>
      <c r="R1542">
        <v>1</v>
      </c>
      <c r="S1542">
        <v>50</v>
      </c>
      <c r="T1542" t="s">
        <v>256</v>
      </c>
      <c r="U1542">
        <v>521</v>
      </c>
      <c r="V1542">
        <v>2000</v>
      </c>
      <c r="W1542">
        <v>3</v>
      </c>
      <c r="X1542">
        <v>0</v>
      </c>
      <c r="Y1542" t="s">
        <v>77</v>
      </c>
      <c r="AA1542" t="str">
        <f t="shared" si="99"/>
        <v>33024-33025</v>
      </c>
      <c r="AB1542">
        <v>33024</v>
      </c>
      <c r="AC1542">
        <v>33025</v>
      </c>
      <c r="AD1542">
        <v>11</v>
      </c>
      <c r="AE1542">
        <v>207</v>
      </c>
      <c r="AF1542">
        <v>6000</v>
      </c>
      <c r="AG1542">
        <v>2</v>
      </c>
      <c r="AH1542">
        <v>0</v>
      </c>
      <c r="AI1542">
        <v>128</v>
      </c>
      <c r="AJ1542" t="s">
        <v>172</v>
      </c>
      <c r="AL1542" s="13" t="str">
        <f t="shared" si="96"/>
        <v>8003-38021</v>
      </c>
      <c r="AM1542" s="13">
        <v>8003</v>
      </c>
      <c r="AN1542" s="13">
        <v>38021</v>
      </c>
      <c r="AO1542" s="13">
        <v>2</v>
      </c>
    </row>
    <row r="1543" spans="1:41" x14ac:dyDescent="0.3">
      <c r="A1543" t="str">
        <f t="shared" si="97"/>
        <v>33024-33034</v>
      </c>
      <c r="B1543">
        <v>33024</v>
      </c>
      <c r="C1543">
        <v>33034</v>
      </c>
      <c r="D1543">
        <v>4</v>
      </c>
      <c r="E1543">
        <v>0</v>
      </c>
      <c r="F1543">
        <v>4</v>
      </c>
      <c r="G1543">
        <v>72</v>
      </c>
      <c r="H1543">
        <v>261</v>
      </c>
      <c r="I1543">
        <v>333</v>
      </c>
      <c r="J1543">
        <v>4000</v>
      </c>
      <c r="K1543" t="s">
        <v>510</v>
      </c>
      <c r="O1543" t="str">
        <f t="shared" si="98"/>
        <v>46032-45004</v>
      </c>
      <c r="P1543">
        <v>46032</v>
      </c>
      <c r="Q1543">
        <v>45004</v>
      </c>
      <c r="R1543">
        <v>1</v>
      </c>
      <c r="S1543">
        <v>50</v>
      </c>
      <c r="T1543" t="s">
        <v>256</v>
      </c>
      <c r="U1543">
        <v>516</v>
      </c>
      <c r="V1543">
        <v>2000</v>
      </c>
      <c r="W1543">
        <v>3</v>
      </c>
      <c r="X1543">
        <v>0</v>
      </c>
      <c r="Y1543" t="s">
        <v>77</v>
      </c>
      <c r="AA1543" t="str">
        <f t="shared" si="99"/>
        <v>33024-33034</v>
      </c>
      <c r="AB1543">
        <v>33024</v>
      </c>
      <c r="AC1543">
        <v>33034</v>
      </c>
      <c r="AD1543">
        <v>4</v>
      </c>
      <c r="AE1543">
        <v>86</v>
      </c>
      <c r="AF1543">
        <v>4000</v>
      </c>
      <c r="AG1543">
        <v>2</v>
      </c>
      <c r="AH1543">
        <v>0</v>
      </c>
      <c r="AI1543">
        <v>72</v>
      </c>
      <c r="AJ1543" t="s">
        <v>172</v>
      </c>
      <c r="AL1543" s="13" t="str">
        <f t="shared" si="96"/>
        <v>8004-38024</v>
      </c>
      <c r="AM1543" s="13">
        <v>8004</v>
      </c>
      <c r="AN1543" s="13">
        <v>38024</v>
      </c>
      <c r="AO1543" s="13">
        <v>2</v>
      </c>
    </row>
    <row r="1544" spans="1:41" x14ac:dyDescent="0.3">
      <c r="A1544" t="str">
        <f t="shared" si="97"/>
        <v>33025-50001</v>
      </c>
      <c r="B1544">
        <v>33025</v>
      </c>
      <c r="C1544">
        <v>50001</v>
      </c>
      <c r="D1544">
        <v>7</v>
      </c>
      <c r="E1544">
        <v>0</v>
      </c>
      <c r="F1544">
        <v>7</v>
      </c>
      <c r="G1544">
        <v>241</v>
      </c>
      <c r="H1544">
        <v>138</v>
      </c>
      <c r="I1544">
        <v>379</v>
      </c>
      <c r="J1544">
        <v>4000</v>
      </c>
      <c r="K1544" t="s">
        <v>510</v>
      </c>
      <c r="O1544" t="str">
        <f t="shared" si="98"/>
        <v>46032-52021</v>
      </c>
      <c r="P1544">
        <v>46032</v>
      </c>
      <c r="Q1544">
        <v>52021</v>
      </c>
      <c r="R1544">
        <v>1</v>
      </c>
      <c r="S1544">
        <v>50</v>
      </c>
      <c r="T1544" t="s">
        <v>256</v>
      </c>
      <c r="U1544">
        <v>459</v>
      </c>
      <c r="V1544">
        <v>4000</v>
      </c>
      <c r="W1544">
        <v>3</v>
      </c>
      <c r="X1544">
        <v>0</v>
      </c>
      <c r="Y1544" t="s">
        <v>77</v>
      </c>
      <c r="AA1544" t="str">
        <f t="shared" si="99"/>
        <v>33025-50001</v>
      </c>
      <c r="AB1544">
        <v>33025</v>
      </c>
      <c r="AC1544">
        <v>50001</v>
      </c>
      <c r="AD1544">
        <v>7</v>
      </c>
      <c r="AE1544">
        <v>152</v>
      </c>
      <c r="AF1544">
        <v>4000</v>
      </c>
      <c r="AG1544">
        <v>2</v>
      </c>
      <c r="AH1544">
        <v>0</v>
      </c>
      <c r="AI1544">
        <v>241</v>
      </c>
      <c r="AJ1544" t="s">
        <v>172</v>
      </c>
      <c r="AL1544" s="13" t="str">
        <f t="shared" si="96"/>
        <v>8004-38022</v>
      </c>
      <c r="AM1544" s="13">
        <v>8004</v>
      </c>
      <c r="AN1544" s="13">
        <v>38022</v>
      </c>
      <c r="AO1544" s="13">
        <v>3</v>
      </c>
    </row>
    <row r="1545" spans="1:41" x14ac:dyDescent="0.3">
      <c r="A1545" t="str">
        <f t="shared" si="97"/>
        <v>33025-33024</v>
      </c>
      <c r="B1545">
        <v>33025</v>
      </c>
      <c r="C1545">
        <v>33024</v>
      </c>
      <c r="D1545">
        <v>8</v>
      </c>
      <c r="E1545">
        <v>0</v>
      </c>
      <c r="F1545">
        <v>8</v>
      </c>
      <c r="G1545">
        <v>72</v>
      </c>
      <c r="H1545">
        <v>261</v>
      </c>
      <c r="I1545">
        <v>333</v>
      </c>
      <c r="J1545">
        <v>6000</v>
      </c>
      <c r="K1545" t="s">
        <v>510</v>
      </c>
      <c r="O1545" t="str">
        <f t="shared" si="98"/>
        <v>46030-46032</v>
      </c>
      <c r="P1545">
        <v>46030</v>
      </c>
      <c r="Q1545">
        <v>46032</v>
      </c>
      <c r="R1545">
        <v>1</v>
      </c>
      <c r="S1545">
        <v>50</v>
      </c>
      <c r="T1545" t="s">
        <v>256</v>
      </c>
      <c r="U1545">
        <v>474</v>
      </c>
      <c r="V1545">
        <v>2000</v>
      </c>
      <c r="W1545">
        <v>3</v>
      </c>
      <c r="X1545">
        <v>0</v>
      </c>
      <c r="Y1545" t="s">
        <v>77</v>
      </c>
      <c r="AA1545" t="str">
        <f t="shared" si="99"/>
        <v>33025-33024</v>
      </c>
      <c r="AB1545">
        <v>33025</v>
      </c>
      <c r="AC1545">
        <v>33024</v>
      </c>
      <c r="AD1545">
        <v>8</v>
      </c>
      <c r="AE1545">
        <v>207</v>
      </c>
      <c r="AF1545">
        <v>6000</v>
      </c>
      <c r="AG1545">
        <v>2</v>
      </c>
      <c r="AH1545">
        <v>0</v>
      </c>
      <c r="AI1545">
        <v>72</v>
      </c>
      <c r="AJ1545" t="s">
        <v>172</v>
      </c>
      <c r="AL1545" s="13" t="str">
        <f t="shared" si="96"/>
        <v>8005-9012</v>
      </c>
      <c r="AM1545" s="13">
        <v>8005</v>
      </c>
      <c r="AN1545" s="13">
        <v>9012</v>
      </c>
      <c r="AO1545" s="13">
        <v>2</v>
      </c>
    </row>
    <row r="1546" spans="1:41" x14ac:dyDescent="0.3">
      <c r="A1546" t="str">
        <f t="shared" si="97"/>
        <v>33025-33035</v>
      </c>
      <c r="B1546">
        <v>33025</v>
      </c>
      <c r="C1546">
        <v>33035</v>
      </c>
      <c r="D1546">
        <v>24</v>
      </c>
      <c r="E1546">
        <v>2</v>
      </c>
      <c r="F1546">
        <v>26</v>
      </c>
      <c r="G1546">
        <v>0</v>
      </c>
      <c r="H1546">
        <v>97</v>
      </c>
      <c r="I1546">
        <v>97</v>
      </c>
      <c r="J1546">
        <v>4000</v>
      </c>
      <c r="K1546" t="s">
        <v>570</v>
      </c>
      <c r="O1546" t="str">
        <f t="shared" si="98"/>
        <v>52021-12017</v>
      </c>
      <c r="P1546">
        <v>52021</v>
      </c>
      <c r="Q1546">
        <v>12017</v>
      </c>
      <c r="R1546">
        <v>1</v>
      </c>
      <c r="S1546">
        <v>50</v>
      </c>
      <c r="T1546" t="s">
        <v>256</v>
      </c>
      <c r="U1546">
        <v>487</v>
      </c>
      <c r="V1546">
        <v>2000</v>
      </c>
      <c r="W1546">
        <v>3</v>
      </c>
      <c r="X1546">
        <v>0</v>
      </c>
      <c r="Y1546" t="s">
        <v>77</v>
      </c>
      <c r="AA1546" t="str">
        <f t="shared" si="99"/>
        <v>33025-33035</v>
      </c>
      <c r="AB1546">
        <v>33025</v>
      </c>
      <c r="AC1546">
        <v>33035</v>
      </c>
      <c r="AD1546">
        <v>24</v>
      </c>
      <c r="AE1546">
        <v>337</v>
      </c>
      <c r="AF1546">
        <v>4000</v>
      </c>
      <c r="AG1546">
        <v>3</v>
      </c>
      <c r="AH1546">
        <v>0</v>
      </c>
      <c r="AI1546">
        <v>0</v>
      </c>
      <c r="AJ1546" t="s">
        <v>13</v>
      </c>
      <c r="AL1546" s="13" t="str">
        <f t="shared" si="96"/>
        <v>8005-8006</v>
      </c>
      <c r="AM1546" s="13">
        <v>8005</v>
      </c>
      <c r="AN1546" s="13">
        <v>8006</v>
      </c>
      <c r="AO1546" s="13">
        <v>2</v>
      </c>
    </row>
    <row r="1547" spans="1:41" x14ac:dyDescent="0.3">
      <c r="A1547" t="str">
        <f t="shared" si="97"/>
        <v>33025-15006</v>
      </c>
      <c r="B1547">
        <v>33025</v>
      </c>
      <c r="C1547">
        <v>15006</v>
      </c>
      <c r="D1547">
        <v>28</v>
      </c>
      <c r="E1547">
        <v>2</v>
      </c>
      <c r="F1547">
        <v>30</v>
      </c>
      <c r="G1547">
        <v>93</v>
      </c>
      <c r="H1547">
        <v>0</v>
      </c>
      <c r="I1547">
        <v>93</v>
      </c>
      <c r="J1547">
        <v>4000</v>
      </c>
      <c r="K1547" t="s">
        <v>418</v>
      </c>
      <c r="O1547" t="str">
        <f t="shared" si="98"/>
        <v>46032-12018</v>
      </c>
      <c r="P1547">
        <v>46032</v>
      </c>
      <c r="Q1547">
        <v>12018</v>
      </c>
      <c r="R1547">
        <v>1</v>
      </c>
      <c r="S1547">
        <v>50</v>
      </c>
      <c r="T1547" t="s">
        <v>256</v>
      </c>
      <c r="U1547">
        <v>587</v>
      </c>
      <c r="V1547">
        <v>2000</v>
      </c>
      <c r="W1547">
        <v>3</v>
      </c>
      <c r="X1547">
        <v>0</v>
      </c>
      <c r="Y1547" t="s">
        <v>77</v>
      </c>
      <c r="AA1547" t="str">
        <f t="shared" si="99"/>
        <v>33025-15006</v>
      </c>
      <c r="AB1547">
        <v>33025</v>
      </c>
      <c r="AC1547">
        <v>15006</v>
      </c>
      <c r="AD1547">
        <v>28</v>
      </c>
      <c r="AE1547">
        <v>146</v>
      </c>
      <c r="AF1547">
        <v>4000</v>
      </c>
      <c r="AG1547">
        <v>3</v>
      </c>
      <c r="AH1547">
        <v>0</v>
      </c>
      <c r="AI1547">
        <v>93</v>
      </c>
      <c r="AJ1547" t="s">
        <v>99</v>
      </c>
      <c r="AL1547" s="13" t="str">
        <f t="shared" si="96"/>
        <v>8006-8005</v>
      </c>
      <c r="AM1547" s="13">
        <v>8006</v>
      </c>
      <c r="AN1547" s="13">
        <v>8005</v>
      </c>
      <c r="AO1547" s="13">
        <v>2</v>
      </c>
    </row>
    <row r="1548" spans="1:41" x14ac:dyDescent="0.3">
      <c r="A1548" t="str">
        <f t="shared" si="97"/>
        <v>33026-33016</v>
      </c>
      <c r="B1548">
        <v>33026</v>
      </c>
      <c r="C1548">
        <v>33016</v>
      </c>
      <c r="D1548">
        <v>36</v>
      </c>
      <c r="E1548">
        <v>7</v>
      </c>
      <c r="F1548">
        <v>43</v>
      </c>
      <c r="G1548">
        <v>27</v>
      </c>
      <c r="H1548">
        <v>66</v>
      </c>
      <c r="I1548">
        <v>93</v>
      </c>
      <c r="J1548">
        <v>900</v>
      </c>
      <c r="K1548" t="s">
        <v>475</v>
      </c>
      <c r="O1548" t="str">
        <f t="shared" si="98"/>
        <v>45004-12030</v>
      </c>
      <c r="P1548">
        <v>45004</v>
      </c>
      <c r="Q1548">
        <v>12030</v>
      </c>
      <c r="R1548">
        <v>1</v>
      </c>
      <c r="S1548">
        <v>50</v>
      </c>
      <c r="T1548" t="s">
        <v>256</v>
      </c>
      <c r="U1548">
        <v>773</v>
      </c>
      <c r="V1548">
        <v>2000</v>
      </c>
      <c r="W1548">
        <v>3</v>
      </c>
      <c r="X1548">
        <v>0</v>
      </c>
      <c r="Y1548" t="s">
        <v>77</v>
      </c>
      <c r="AA1548" t="str">
        <f t="shared" si="99"/>
        <v>33026-33016</v>
      </c>
      <c r="AB1548">
        <v>33026</v>
      </c>
      <c r="AC1548">
        <v>33016</v>
      </c>
      <c r="AD1548">
        <v>36</v>
      </c>
      <c r="AE1548">
        <v>405</v>
      </c>
      <c r="AF1548">
        <v>900</v>
      </c>
      <c r="AG1548">
        <v>4</v>
      </c>
      <c r="AH1548">
        <v>0</v>
      </c>
      <c r="AI1548">
        <v>27</v>
      </c>
      <c r="AJ1548" t="s">
        <v>173</v>
      </c>
      <c r="AL1548" s="13" t="str">
        <f t="shared" si="96"/>
        <v>8006-8002</v>
      </c>
      <c r="AM1548" s="13">
        <v>8006</v>
      </c>
      <c r="AN1548" s="13">
        <v>8002</v>
      </c>
      <c r="AO1548" s="13">
        <v>4</v>
      </c>
    </row>
    <row r="1549" spans="1:41" x14ac:dyDescent="0.3">
      <c r="A1549" t="str">
        <f t="shared" si="97"/>
        <v>33026-33032</v>
      </c>
      <c r="B1549">
        <v>33026</v>
      </c>
      <c r="C1549">
        <v>33032</v>
      </c>
      <c r="D1549">
        <v>10</v>
      </c>
      <c r="E1549">
        <v>0</v>
      </c>
      <c r="F1549">
        <v>10</v>
      </c>
      <c r="G1549">
        <v>0</v>
      </c>
      <c r="H1549">
        <v>25</v>
      </c>
      <c r="I1549">
        <v>25</v>
      </c>
      <c r="J1549">
        <v>2000</v>
      </c>
      <c r="K1549" t="s">
        <v>579</v>
      </c>
      <c r="O1549" t="str">
        <f t="shared" si="98"/>
        <v>12030-12018</v>
      </c>
      <c r="P1549">
        <v>12030</v>
      </c>
      <c r="Q1549">
        <v>12018</v>
      </c>
      <c r="R1549">
        <v>1</v>
      </c>
      <c r="S1549">
        <v>50</v>
      </c>
      <c r="T1549" t="s">
        <v>256</v>
      </c>
      <c r="U1549">
        <v>294</v>
      </c>
      <c r="V1549">
        <v>4000</v>
      </c>
      <c r="W1549">
        <v>3</v>
      </c>
      <c r="X1549">
        <v>0</v>
      </c>
      <c r="Y1549" t="s">
        <v>77</v>
      </c>
      <c r="AA1549" t="str">
        <f t="shared" si="99"/>
        <v>33026-33032</v>
      </c>
      <c r="AB1549">
        <v>33026</v>
      </c>
      <c r="AC1549">
        <v>33032</v>
      </c>
      <c r="AD1549">
        <v>10</v>
      </c>
      <c r="AE1549">
        <v>111</v>
      </c>
      <c r="AF1549">
        <v>2000</v>
      </c>
      <c r="AG1549">
        <v>4</v>
      </c>
      <c r="AH1549">
        <v>0</v>
      </c>
      <c r="AI1549">
        <v>0</v>
      </c>
      <c r="AJ1549" t="s">
        <v>182</v>
      </c>
      <c r="AL1549" s="13" t="str">
        <f t="shared" si="96"/>
        <v>9003-13001</v>
      </c>
      <c r="AM1549" s="13">
        <v>9003</v>
      </c>
      <c r="AN1549" s="13">
        <v>13001</v>
      </c>
      <c r="AO1549" s="13">
        <v>2</v>
      </c>
    </row>
    <row r="1550" spans="1:41" x14ac:dyDescent="0.3">
      <c r="A1550" t="str">
        <f t="shared" si="97"/>
        <v>33027-28006</v>
      </c>
      <c r="B1550">
        <v>33027</v>
      </c>
      <c r="C1550">
        <v>28006</v>
      </c>
      <c r="D1550">
        <v>39</v>
      </c>
      <c r="E1550">
        <v>9</v>
      </c>
      <c r="F1550">
        <v>48</v>
      </c>
      <c r="G1550">
        <v>79</v>
      </c>
      <c r="H1550">
        <v>0</v>
      </c>
      <c r="I1550">
        <v>79</v>
      </c>
      <c r="J1550">
        <v>900</v>
      </c>
      <c r="K1550" t="s">
        <v>450</v>
      </c>
      <c r="O1550" t="str">
        <f t="shared" si="98"/>
        <v>12018-12017</v>
      </c>
      <c r="P1550">
        <v>12018</v>
      </c>
      <c r="Q1550">
        <v>12017</v>
      </c>
      <c r="R1550">
        <v>1</v>
      </c>
      <c r="S1550">
        <v>50</v>
      </c>
      <c r="T1550" t="s">
        <v>256</v>
      </c>
      <c r="U1550">
        <v>332</v>
      </c>
      <c r="V1550">
        <v>4000</v>
      </c>
      <c r="W1550">
        <v>3</v>
      </c>
      <c r="X1550">
        <v>0</v>
      </c>
      <c r="Y1550" t="s">
        <v>77</v>
      </c>
      <c r="AA1550" t="str">
        <f t="shared" si="99"/>
        <v>33027-28006</v>
      </c>
      <c r="AB1550">
        <v>33027</v>
      </c>
      <c r="AC1550">
        <v>28006</v>
      </c>
      <c r="AD1550">
        <v>39</v>
      </c>
      <c r="AE1550">
        <v>397</v>
      </c>
      <c r="AF1550">
        <v>900</v>
      </c>
      <c r="AG1550">
        <v>5</v>
      </c>
      <c r="AH1550">
        <v>0</v>
      </c>
      <c r="AI1550">
        <v>79</v>
      </c>
      <c r="AJ1550" t="s">
        <v>145</v>
      </c>
      <c r="AL1550" s="13" t="str">
        <f t="shared" si="96"/>
        <v>9003-9004</v>
      </c>
      <c r="AM1550" s="13">
        <v>9003</v>
      </c>
      <c r="AN1550" s="13">
        <v>9004</v>
      </c>
      <c r="AO1550" s="13">
        <v>2</v>
      </c>
    </row>
    <row r="1551" spans="1:41" x14ac:dyDescent="0.3">
      <c r="A1551" t="str">
        <f t="shared" si="97"/>
        <v>33027-28026</v>
      </c>
      <c r="B1551">
        <v>33027</v>
      </c>
      <c r="C1551">
        <v>28026</v>
      </c>
      <c r="D1551">
        <v>19</v>
      </c>
      <c r="E1551">
        <v>3</v>
      </c>
      <c r="F1551">
        <v>22</v>
      </c>
      <c r="G1551">
        <v>66</v>
      </c>
      <c r="H1551">
        <v>0</v>
      </c>
      <c r="I1551">
        <v>66</v>
      </c>
      <c r="J1551">
        <v>1000</v>
      </c>
      <c r="K1551" t="s">
        <v>461</v>
      </c>
      <c r="O1551" t="str">
        <f t="shared" si="98"/>
        <v>46022-52011</v>
      </c>
      <c r="P1551">
        <v>46022</v>
      </c>
      <c r="Q1551">
        <v>52011</v>
      </c>
      <c r="R1551">
        <v>1</v>
      </c>
      <c r="S1551">
        <v>40</v>
      </c>
      <c r="T1551" t="s">
        <v>256</v>
      </c>
      <c r="U1551">
        <v>752</v>
      </c>
      <c r="V1551">
        <v>2000</v>
      </c>
      <c r="W1551">
        <v>4</v>
      </c>
      <c r="X1551">
        <v>0</v>
      </c>
      <c r="Y1551" t="s">
        <v>216</v>
      </c>
      <c r="AA1551" t="str">
        <f t="shared" si="99"/>
        <v>33027-28026</v>
      </c>
      <c r="AB1551">
        <v>33027</v>
      </c>
      <c r="AC1551">
        <v>28026</v>
      </c>
      <c r="AD1551">
        <v>19</v>
      </c>
      <c r="AE1551">
        <v>137</v>
      </c>
      <c r="AF1551">
        <v>1000</v>
      </c>
      <c r="AG1551">
        <v>5</v>
      </c>
      <c r="AH1551">
        <v>0</v>
      </c>
      <c r="AI1551">
        <v>66</v>
      </c>
      <c r="AJ1551" t="s">
        <v>158</v>
      </c>
      <c r="AL1551" s="13" t="str">
        <f t="shared" si="96"/>
        <v>9003-39004</v>
      </c>
      <c r="AM1551" s="13">
        <v>9003</v>
      </c>
      <c r="AN1551" s="13">
        <v>39004</v>
      </c>
      <c r="AO1551" s="13">
        <v>2</v>
      </c>
    </row>
    <row r="1552" spans="1:41" x14ac:dyDescent="0.3">
      <c r="A1552" t="str">
        <f t="shared" si="97"/>
        <v>33027-33006</v>
      </c>
      <c r="B1552">
        <v>33027</v>
      </c>
      <c r="C1552">
        <v>33006</v>
      </c>
      <c r="D1552">
        <v>16</v>
      </c>
      <c r="E1552">
        <v>1</v>
      </c>
      <c r="F1552">
        <v>17</v>
      </c>
      <c r="G1552">
        <v>77</v>
      </c>
      <c r="H1552">
        <v>0</v>
      </c>
      <c r="I1552">
        <v>77</v>
      </c>
      <c r="J1552">
        <v>2000</v>
      </c>
      <c r="K1552" t="s">
        <v>476</v>
      </c>
      <c r="O1552" t="str">
        <f t="shared" si="98"/>
        <v>52011-52010</v>
      </c>
      <c r="P1552">
        <v>52011</v>
      </c>
      <c r="Q1552">
        <v>52010</v>
      </c>
      <c r="R1552">
        <v>1</v>
      </c>
      <c r="S1552">
        <v>40</v>
      </c>
      <c r="T1552" t="s">
        <v>256</v>
      </c>
      <c r="U1552">
        <v>375</v>
      </c>
      <c r="V1552">
        <v>1000</v>
      </c>
      <c r="W1552">
        <v>4</v>
      </c>
      <c r="X1552">
        <v>0</v>
      </c>
      <c r="Y1552" t="s">
        <v>216</v>
      </c>
      <c r="AA1552" t="str">
        <f t="shared" si="99"/>
        <v>33027-33006</v>
      </c>
      <c r="AB1552">
        <v>33027</v>
      </c>
      <c r="AC1552">
        <v>33006</v>
      </c>
      <c r="AD1552">
        <v>16</v>
      </c>
      <c r="AE1552">
        <v>220</v>
      </c>
      <c r="AF1552">
        <v>2000</v>
      </c>
      <c r="AG1552">
        <v>5</v>
      </c>
      <c r="AH1552">
        <v>0</v>
      </c>
      <c r="AI1552">
        <v>77</v>
      </c>
      <c r="AJ1552" t="s">
        <v>174</v>
      </c>
      <c r="AL1552" s="13" t="str">
        <f t="shared" si="96"/>
        <v>9004-13005</v>
      </c>
      <c r="AM1552" s="13">
        <v>9004</v>
      </c>
      <c r="AN1552" s="13">
        <v>13005</v>
      </c>
      <c r="AO1552" s="13">
        <v>1</v>
      </c>
    </row>
    <row r="1553" spans="1:41" x14ac:dyDescent="0.3">
      <c r="A1553" t="str">
        <f t="shared" si="97"/>
        <v>33028-28028</v>
      </c>
      <c r="B1553">
        <v>33028</v>
      </c>
      <c r="C1553">
        <v>28028</v>
      </c>
      <c r="D1553">
        <v>10</v>
      </c>
      <c r="E1553">
        <v>10</v>
      </c>
      <c r="F1553">
        <v>20</v>
      </c>
      <c r="G1553">
        <v>0</v>
      </c>
      <c r="H1553">
        <v>242</v>
      </c>
      <c r="I1553">
        <v>242</v>
      </c>
      <c r="J1553">
        <v>1000</v>
      </c>
      <c r="K1553" t="s">
        <v>463</v>
      </c>
      <c r="O1553" t="str">
        <f t="shared" si="98"/>
        <v>46025-52012</v>
      </c>
      <c r="P1553">
        <v>46025</v>
      </c>
      <c r="Q1553">
        <v>52012</v>
      </c>
      <c r="R1553">
        <v>1</v>
      </c>
      <c r="S1553">
        <v>50</v>
      </c>
      <c r="T1553" t="s">
        <v>256</v>
      </c>
      <c r="U1553">
        <v>747</v>
      </c>
      <c r="V1553">
        <v>2000</v>
      </c>
      <c r="W1553">
        <v>3</v>
      </c>
      <c r="X1553">
        <v>0</v>
      </c>
      <c r="Y1553" t="s">
        <v>216</v>
      </c>
      <c r="AA1553" t="str">
        <f t="shared" si="99"/>
        <v>33028-28028</v>
      </c>
      <c r="AB1553">
        <v>33028</v>
      </c>
      <c r="AC1553">
        <v>28028</v>
      </c>
      <c r="AD1553">
        <v>10</v>
      </c>
      <c r="AE1553">
        <v>128</v>
      </c>
      <c r="AF1553">
        <v>1000</v>
      </c>
      <c r="AG1553">
        <v>5</v>
      </c>
      <c r="AH1553">
        <v>0</v>
      </c>
      <c r="AI1553">
        <v>0</v>
      </c>
      <c r="AJ1553" t="s">
        <v>160</v>
      </c>
      <c r="AL1553" s="13" t="str">
        <f t="shared" ref="AL1553:AL1613" si="100">+AM1553&amp;-AN1553</f>
        <v>9004-9005</v>
      </c>
      <c r="AM1553" s="13">
        <v>9004</v>
      </c>
      <c r="AN1553" s="13">
        <v>9005</v>
      </c>
      <c r="AO1553" s="13">
        <v>2</v>
      </c>
    </row>
    <row r="1554" spans="1:41" x14ac:dyDescent="0.3">
      <c r="A1554" t="str">
        <f t="shared" si="97"/>
        <v>33028-33008</v>
      </c>
      <c r="B1554">
        <v>33028</v>
      </c>
      <c r="C1554">
        <v>33008</v>
      </c>
      <c r="D1554">
        <v>9</v>
      </c>
      <c r="E1554">
        <v>4</v>
      </c>
      <c r="F1554">
        <v>13</v>
      </c>
      <c r="G1554">
        <v>0</v>
      </c>
      <c r="H1554">
        <v>136</v>
      </c>
      <c r="I1554">
        <v>136</v>
      </c>
      <c r="J1554">
        <v>1000</v>
      </c>
      <c r="K1554" t="s">
        <v>463</v>
      </c>
      <c r="O1554" t="str">
        <f t="shared" si="98"/>
        <v>52012-52014</v>
      </c>
      <c r="P1554">
        <v>52012</v>
      </c>
      <c r="Q1554">
        <v>52014</v>
      </c>
      <c r="R1554">
        <v>1</v>
      </c>
      <c r="S1554">
        <v>50</v>
      </c>
      <c r="T1554" t="s">
        <v>256</v>
      </c>
      <c r="U1554">
        <v>268</v>
      </c>
      <c r="V1554">
        <v>4000</v>
      </c>
      <c r="W1554">
        <v>3</v>
      </c>
      <c r="X1554">
        <v>0</v>
      </c>
      <c r="Y1554" t="s">
        <v>199</v>
      </c>
      <c r="AA1554" t="str">
        <f t="shared" si="99"/>
        <v>33028-33008</v>
      </c>
      <c r="AB1554">
        <v>33028</v>
      </c>
      <c r="AC1554">
        <v>33008</v>
      </c>
      <c r="AD1554">
        <v>9</v>
      </c>
      <c r="AE1554">
        <v>98</v>
      </c>
      <c r="AF1554">
        <v>1000</v>
      </c>
      <c r="AG1554">
        <v>5</v>
      </c>
      <c r="AH1554">
        <v>0</v>
      </c>
      <c r="AI1554">
        <v>0</v>
      </c>
      <c r="AJ1554" t="s">
        <v>160</v>
      </c>
      <c r="AL1554" s="13" t="str">
        <f t="shared" si="100"/>
        <v>9004-9003</v>
      </c>
      <c r="AM1554" s="13">
        <v>9004</v>
      </c>
      <c r="AN1554" s="13">
        <v>9003</v>
      </c>
      <c r="AO1554" s="13">
        <v>2</v>
      </c>
    </row>
    <row r="1555" spans="1:41" x14ac:dyDescent="0.3">
      <c r="A1555" t="str">
        <f t="shared" si="97"/>
        <v>33028-33029</v>
      </c>
      <c r="B1555">
        <v>33028</v>
      </c>
      <c r="C1555">
        <v>33029</v>
      </c>
      <c r="D1555">
        <v>23</v>
      </c>
      <c r="E1555">
        <v>0</v>
      </c>
      <c r="F1555">
        <v>23</v>
      </c>
      <c r="G1555">
        <v>0</v>
      </c>
      <c r="H1555">
        <v>1</v>
      </c>
      <c r="I1555">
        <v>1</v>
      </c>
      <c r="J1555">
        <v>1030</v>
      </c>
      <c r="K1555" t="s">
        <v>478</v>
      </c>
      <c r="O1555" t="str">
        <f t="shared" si="98"/>
        <v>52014-52013</v>
      </c>
      <c r="P1555">
        <v>52014</v>
      </c>
      <c r="Q1555">
        <v>52013</v>
      </c>
      <c r="R1555">
        <v>1</v>
      </c>
      <c r="S1555">
        <v>50</v>
      </c>
      <c r="T1555" t="s">
        <v>256</v>
      </c>
      <c r="U1555">
        <v>92</v>
      </c>
      <c r="V1555">
        <v>2000</v>
      </c>
      <c r="W1555">
        <v>3</v>
      </c>
      <c r="X1555">
        <v>0</v>
      </c>
      <c r="Y1555" t="s">
        <v>199</v>
      </c>
      <c r="AA1555" t="str">
        <f t="shared" si="99"/>
        <v>33028-33029</v>
      </c>
      <c r="AB1555">
        <v>33028</v>
      </c>
      <c r="AC1555">
        <v>33029</v>
      </c>
      <c r="AD1555">
        <v>23</v>
      </c>
      <c r="AE1555">
        <v>216</v>
      </c>
      <c r="AF1555">
        <v>1030</v>
      </c>
      <c r="AG1555">
        <v>5</v>
      </c>
      <c r="AH1555">
        <v>0</v>
      </c>
      <c r="AI1555">
        <v>0</v>
      </c>
      <c r="AJ1555" t="s">
        <v>176</v>
      </c>
      <c r="AL1555" s="13" t="str">
        <f t="shared" si="100"/>
        <v>9005-13008</v>
      </c>
      <c r="AM1555" s="13">
        <v>9005</v>
      </c>
      <c r="AN1555" s="13">
        <v>13008</v>
      </c>
      <c r="AO1555" s="13">
        <v>1</v>
      </c>
    </row>
    <row r="1556" spans="1:41" x14ac:dyDescent="0.3">
      <c r="A1556" t="str">
        <f t="shared" si="97"/>
        <v>33029-33009</v>
      </c>
      <c r="B1556">
        <v>33029</v>
      </c>
      <c r="C1556">
        <v>33009</v>
      </c>
      <c r="D1556">
        <v>8</v>
      </c>
      <c r="E1556">
        <v>0</v>
      </c>
      <c r="F1556">
        <v>8</v>
      </c>
      <c r="G1556">
        <v>10</v>
      </c>
      <c r="H1556">
        <v>1</v>
      </c>
      <c r="I1556">
        <v>11</v>
      </c>
      <c r="J1556">
        <v>1055</v>
      </c>
      <c r="K1556" t="s">
        <v>478</v>
      </c>
      <c r="O1556" t="str">
        <f t="shared" si="98"/>
        <v>42015-52016</v>
      </c>
      <c r="P1556">
        <v>42015</v>
      </c>
      <c r="Q1556">
        <v>52016</v>
      </c>
      <c r="R1556">
        <v>1</v>
      </c>
      <c r="S1556">
        <v>50</v>
      </c>
      <c r="T1556" t="s">
        <v>256</v>
      </c>
      <c r="U1556">
        <v>87</v>
      </c>
      <c r="V1556">
        <v>4000</v>
      </c>
      <c r="W1556">
        <v>3</v>
      </c>
      <c r="X1556">
        <v>0</v>
      </c>
      <c r="Y1556" t="s">
        <v>199</v>
      </c>
      <c r="AA1556" t="str">
        <f t="shared" si="99"/>
        <v>33029-33009</v>
      </c>
      <c r="AB1556">
        <v>33029</v>
      </c>
      <c r="AC1556">
        <v>33009</v>
      </c>
      <c r="AD1556">
        <v>8</v>
      </c>
      <c r="AE1556">
        <v>106</v>
      </c>
      <c r="AF1556">
        <v>1055</v>
      </c>
      <c r="AG1556">
        <v>5</v>
      </c>
      <c r="AH1556">
        <v>0</v>
      </c>
      <c r="AI1556">
        <v>10</v>
      </c>
      <c r="AJ1556" t="s">
        <v>176</v>
      </c>
      <c r="AL1556" s="13" t="str">
        <f t="shared" si="100"/>
        <v>9005-9004</v>
      </c>
      <c r="AM1556" s="13">
        <v>9005</v>
      </c>
      <c r="AN1556" s="13">
        <v>9004</v>
      </c>
      <c r="AO1556" s="13">
        <v>2</v>
      </c>
    </row>
    <row r="1557" spans="1:41" x14ac:dyDescent="0.3">
      <c r="A1557" t="str">
        <f t="shared" si="97"/>
        <v>33029-33020</v>
      </c>
      <c r="B1557">
        <v>33029</v>
      </c>
      <c r="C1557">
        <v>33020</v>
      </c>
      <c r="D1557">
        <v>19</v>
      </c>
      <c r="E1557">
        <v>0</v>
      </c>
      <c r="F1557">
        <v>19</v>
      </c>
      <c r="G1557">
        <v>10</v>
      </c>
      <c r="H1557">
        <v>2</v>
      </c>
      <c r="I1557">
        <v>12</v>
      </c>
      <c r="J1557">
        <v>1000</v>
      </c>
      <c r="K1557" t="s">
        <v>481</v>
      </c>
      <c r="O1557" t="str">
        <f t="shared" si="98"/>
        <v>52016-52017</v>
      </c>
      <c r="P1557">
        <v>52016</v>
      </c>
      <c r="Q1557">
        <v>52017</v>
      </c>
      <c r="R1557">
        <v>1</v>
      </c>
      <c r="S1557">
        <v>50</v>
      </c>
      <c r="T1557" t="s">
        <v>256</v>
      </c>
      <c r="U1557">
        <v>286</v>
      </c>
      <c r="V1557">
        <v>4000</v>
      </c>
      <c r="W1557">
        <v>3</v>
      </c>
      <c r="X1557">
        <v>0</v>
      </c>
      <c r="Y1557" t="s">
        <v>237</v>
      </c>
      <c r="AA1557" t="str">
        <f t="shared" si="99"/>
        <v>33029-33020</v>
      </c>
      <c r="AB1557">
        <v>33029</v>
      </c>
      <c r="AC1557">
        <v>33020</v>
      </c>
      <c r="AD1557">
        <v>19</v>
      </c>
      <c r="AE1557">
        <v>204</v>
      </c>
      <c r="AF1557">
        <v>1000</v>
      </c>
      <c r="AG1557">
        <v>5</v>
      </c>
      <c r="AH1557">
        <v>0</v>
      </c>
      <c r="AI1557">
        <v>10</v>
      </c>
      <c r="AJ1557" t="s">
        <v>181</v>
      </c>
      <c r="AL1557" s="13" t="str">
        <f t="shared" si="100"/>
        <v>9008-9009</v>
      </c>
      <c r="AM1557" s="13">
        <v>9008</v>
      </c>
      <c r="AN1557" s="13">
        <v>9009</v>
      </c>
      <c r="AO1557" s="13">
        <v>2</v>
      </c>
    </row>
    <row r="1558" spans="1:41" x14ac:dyDescent="0.3">
      <c r="A1558" t="str">
        <f t="shared" si="97"/>
        <v>33029-33028</v>
      </c>
      <c r="B1558">
        <v>33029</v>
      </c>
      <c r="C1558">
        <v>33028</v>
      </c>
      <c r="D1558">
        <v>18</v>
      </c>
      <c r="E1558">
        <v>0</v>
      </c>
      <c r="F1558">
        <v>18</v>
      </c>
      <c r="G1558">
        <v>0</v>
      </c>
      <c r="H1558">
        <v>0</v>
      </c>
      <c r="I1558">
        <v>0</v>
      </c>
      <c r="J1558">
        <v>1030</v>
      </c>
      <c r="K1558" t="s">
        <v>478</v>
      </c>
      <c r="O1558" t="str">
        <f t="shared" si="98"/>
        <v>52017-46026</v>
      </c>
      <c r="P1558">
        <v>52017</v>
      </c>
      <c r="Q1558">
        <v>46026</v>
      </c>
      <c r="R1558">
        <v>1</v>
      </c>
      <c r="S1558">
        <v>50</v>
      </c>
      <c r="T1558" t="s">
        <v>256</v>
      </c>
      <c r="U1558">
        <v>725</v>
      </c>
      <c r="V1558">
        <v>4000</v>
      </c>
      <c r="W1558">
        <v>3</v>
      </c>
      <c r="X1558">
        <v>0</v>
      </c>
      <c r="Y1558" t="s">
        <v>237</v>
      </c>
      <c r="AA1558" t="str">
        <f t="shared" si="99"/>
        <v>33029-33028</v>
      </c>
      <c r="AB1558">
        <v>33029</v>
      </c>
      <c r="AC1558">
        <v>33028</v>
      </c>
      <c r="AD1558">
        <v>18</v>
      </c>
      <c r="AE1558">
        <v>216</v>
      </c>
      <c r="AF1558">
        <v>1030</v>
      </c>
      <c r="AG1558">
        <v>5</v>
      </c>
      <c r="AH1558">
        <v>0</v>
      </c>
      <c r="AI1558">
        <v>0</v>
      </c>
      <c r="AJ1558" t="s">
        <v>176</v>
      </c>
      <c r="AL1558" s="13" t="str">
        <f t="shared" si="100"/>
        <v>9008-9005</v>
      </c>
      <c r="AM1558" s="13">
        <v>9008</v>
      </c>
      <c r="AN1558" s="13">
        <v>9005</v>
      </c>
      <c r="AO1558" s="13">
        <v>2</v>
      </c>
    </row>
    <row r="1559" spans="1:41" x14ac:dyDescent="0.3">
      <c r="A1559" t="str">
        <f t="shared" si="97"/>
        <v>33030-33009</v>
      </c>
      <c r="B1559">
        <v>33030</v>
      </c>
      <c r="C1559">
        <v>33009</v>
      </c>
      <c r="D1559">
        <v>12</v>
      </c>
      <c r="E1559">
        <v>8</v>
      </c>
      <c r="F1559">
        <v>20</v>
      </c>
      <c r="G1559">
        <v>173</v>
      </c>
      <c r="H1559">
        <v>0</v>
      </c>
      <c r="I1559">
        <v>173</v>
      </c>
      <c r="J1559">
        <v>1080</v>
      </c>
      <c r="K1559" t="s">
        <v>478</v>
      </c>
      <c r="O1559" t="str">
        <f t="shared" si="98"/>
        <v>52016-52014</v>
      </c>
      <c r="P1559">
        <v>52016</v>
      </c>
      <c r="Q1559">
        <v>52014</v>
      </c>
      <c r="R1559">
        <v>1</v>
      </c>
      <c r="S1559">
        <v>40</v>
      </c>
      <c r="T1559" t="s">
        <v>256</v>
      </c>
      <c r="U1559">
        <v>174</v>
      </c>
      <c r="V1559">
        <v>1000</v>
      </c>
      <c r="W1559">
        <v>4</v>
      </c>
      <c r="X1559">
        <v>0</v>
      </c>
      <c r="Y1559" t="s">
        <v>74</v>
      </c>
      <c r="AA1559" t="str">
        <f t="shared" si="99"/>
        <v>33030-33009</v>
      </c>
      <c r="AB1559">
        <v>33030</v>
      </c>
      <c r="AC1559">
        <v>33009</v>
      </c>
      <c r="AD1559">
        <v>12</v>
      </c>
      <c r="AE1559">
        <v>163</v>
      </c>
      <c r="AF1559">
        <v>1080</v>
      </c>
      <c r="AG1559">
        <v>5</v>
      </c>
      <c r="AH1559">
        <v>0</v>
      </c>
      <c r="AI1559">
        <v>173</v>
      </c>
      <c r="AJ1559" t="s">
        <v>176</v>
      </c>
      <c r="AL1559" s="13" t="str">
        <f t="shared" si="100"/>
        <v>9009-13010</v>
      </c>
      <c r="AM1559" s="13">
        <v>9009</v>
      </c>
      <c r="AN1559" s="13">
        <v>13010</v>
      </c>
      <c r="AO1559" s="13">
        <v>1</v>
      </c>
    </row>
    <row r="1560" spans="1:41" x14ac:dyDescent="0.3">
      <c r="A1560" t="str">
        <f t="shared" si="97"/>
        <v>33030-33010</v>
      </c>
      <c r="B1560">
        <v>33030</v>
      </c>
      <c r="C1560">
        <v>33010</v>
      </c>
      <c r="D1560">
        <v>27</v>
      </c>
      <c r="E1560">
        <v>4</v>
      </c>
      <c r="F1560">
        <v>31</v>
      </c>
      <c r="G1560">
        <v>118</v>
      </c>
      <c r="H1560">
        <v>1</v>
      </c>
      <c r="I1560">
        <v>119</v>
      </c>
      <c r="J1560">
        <v>2110</v>
      </c>
      <c r="K1560" t="s">
        <v>478</v>
      </c>
      <c r="O1560" t="str">
        <f t="shared" si="98"/>
        <v>52017-52012</v>
      </c>
      <c r="P1560">
        <v>52017</v>
      </c>
      <c r="Q1560">
        <v>52012</v>
      </c>
      <c r="R1560">
        <v>1</v>
      </c>
      <c r="S1560">
        <v>40</v>
      </c>
      <c r="T1560" t="s">
        <v>256</v>
      </c>
      <c r="U1560">
        <v>181</v>
      </c>
      <c r="V1560">
        <v>2000</v>
      </c>
      <c r="W1560">
        <v>4</v>
      </c>
      <c r="X1560">
        <v>0</v>
      </c>
      <c r="Y1560" t="s">
        <v>76</v>
      </c>
      <c r="AA1560" t="str">
        <f t="shared" si="99"/>
        <v>33030-33010</v>
      </c>
      <c r="AB1560">
        <v>33030</v>
      </c>
      <c r="AC1560">
        <v>33010</v>
      </c>
      <c r="AD1560">
        <v>27</v>
      </c>
      <c r="AE1560">
        <v>339</v>
      </c>
      <c r="AF1560">
        <v>2110</v>
      </c>
      <c r="AG1560">
        <v>5</v>
      </c>
      <c r="AH1560">
        <v>0</v>
      </c>
      <c r="AI1560">
        <v>118</v>
      </c>
      <c r="AJ1560" t="s">
        <v>176</v>
      </c>
      <c r="AL1560" s="13" t="str">
        <f t="shared" si="100"/>
        <v>9009-9011</v>
      </c>
      <c r="AM1560" s="13">
        <v>9009</v>
      </c>
      <c r="AN1560" s="13">
        <v>9011</v>
      </c>
      <c r="AO1560" s="13">
        <v>2</v>
      </c>
    </row>
    <row r="1561" spans="1:41" x14ac:dyDescent="0.3">
      <c r="A1561" t="str">
        <f t="shared" si="97"/>
        <v>33030-33031</v>
      </c>
      <c r="B1561">
        <v>33030</v>
      </c>
      <c r="C1561">
        <v>33031</v>
      </c>
      <c r="D1561">
        <v>17</v>
      </c>
      <c r="E1561">
        <v>0</v>
      </c>
      <c r="F1561">
        <v>17</v>
      </c>
      <c r="G1561">
        <v>0</v>
      </c>
      <c r="H1561">
        <v>0</v>
      </c>
      <c r="I1561">
        <v>0</v>
      </c>
      <c r="J1561">
        <v>1000</v>
      </c>
      <c r="K1561" t="s">
        <v>482</v>
      </c>
      <c r="O1561" t="str">
        <f t="shared" si="98"/>
        <v>52012-52011</v>
      </c>
      <c r="P1561">
        <v>52012</v>
      </c>
      <c r="Q1561">
        <v>52011</v>
      </c>
      <c r="R1561">
        <v>1</v>
      </c>
      <c r="S1561">
        <v>40</v>
      </c>
      <c r="T1561" t="s">
        <v>256</v>
      </c>
      <c r="U1561">
        <v>261</v>
      </c>
      <c r="V1561">
        <v>1000</v>
      </c>
      <c r="W1561">
        <v>4</v>
      </c>
      <c r="X1561">
        <v>0</v>
      </c>
      <c r="Y1561" t="s">
        <v>76</v>
      </c>
      <c r="AA1561" t="str">
        <f t="shared" si="99"/>
        <v>33030-33031</v>
      </c>
      <c r="AB1561">
        <v>33030</v>
      </c>
      <c r="AC1561">
        <v>33031</v>
      </c>
      <c r="AD1561">
        <v>17</v>
      </c>
      <c r="AE1561">
        <v>99</v>
      </c>
      <c r="AF1561">
        <v>1000</v>
      </c>
      <c r="AG1561">
        <v>5</v>
      </c>
      <c r="AH1561">
        <v>0</v>
      </c>
      <c r="AI1561">
        <v>0</v>
      </c>
      <c r="AJ1561" t="s">
        <v>183</v>
      </c>
      <c r="AL1561" s="13" t="str">
        <f t="shared" si="100"/>
        <v>9009-9008</v>
      </c>
      <c r="AM1561" s="13">
        <v>9009</v>
      </c>
      <c r="AN1561" s="13">
        <v>9008</v>
      </c>
      <c r="AO1561" s="13">
        <v>2</v>
      </c>
    </row>
    <row r="1562" spans="1:41" x14ac:dyDescent="0.3">
      <c r="A1562" t="str">
        <f t="shared" si="97"/>
        <v>33031-33008</v>
      </c>
      <c r="B1562">
        <v>33031</v>
      </c>
      <c r="C1562">
        <v>33008</v>
      </c>
      <c r="D1562">
        <v>29</v>
      </c>
      <c r="E1562">
        <v>3</v>
      </c>
      <c r="F1562">
        <v>32</v>
      </c>
      <c r="G1562">
        <v>51</v>
      </c>
      <c r="H1562">
        <v>15</v>
      </c>
      <c r="I1562">
        <v>66</v>
      </c>
      <c r="J1562">
        <v>2060</v>
      </c>
      <c r="K1562" t="s">
        <v>407</v>
      </c>
      <c r="O1562" t="str">
        <f t="shared" si="98"/>
        <v>52016-42019</v>
      </c>
      <c r="P1562">
        <v>52016</v>
      </c>
      <c r="Q1562">
        <v>42019</v>
      </c>
      <c r="R1562">
        <v>1</v>
      </c>
      <c r="S1562">
        <v>40</v>
      </c>
      <c r="T1562" t="s">
        <v>256</v>
      </c>
      <c r="U1562">
        <v>444</v>
      </c>
      <c r="V1562">
        <v>2000</v>
      </c>
      <c r="W1562">
        <v>4</v>
      </c>
      <c r="X1562">
        <v>0</v>
      </c>
      <c r="Y1562" t="s">
        <v>74</v>
      </c>
      <c r="AA1562" t="str">
        <f t="shared" si="99"/>
        <v>33031-33008</v>
      </c>
      <c r="AB1562">
        <v>33031</v>
      </c>
      <c r="AC1562">
        <v>33008</v>
      </c>
      <c r="AD1562">
        <v>29</v>
      </c>
      <c r="AE1562">
        <v>436</v>
      </c>
      <c r="AF1562">
        <v>2060</v>
      </c>
      <c r="AG1562">
        <v>3</v>
      </c>
      <c r="AH1562">
        <v>0</v>
      </c>
      <c r="AI1562">
        <v>51</v>
      </c>
      <c r="AJ1562" t="s">
        <v>84</v>
      </c>
      <c r="AL1562" s="13" t="str">
        <f t="shared" si="100"/>
        <v>9010-10003</v>
      </c>
      <c r="AM1562" s="13">
        <v>9010</v>
      </c>
      <c r="AN1562" s="13">
        <v>10003</v>
      </c>
      <c r="AO1562" s="13">
        <v>1</v>
      </c>
    </row>
    <row r="1563" spans="1:41" x14ac:dyDescent="0.3">
      <c r="A1563" t="str">
        <f t="shared" si="97"/>
        <v>33031-33011</v>
      </c>
      <c r="B1563">
        <v>33031</v>
      </c>
      <c r="C1563">
        <v>33011</v>
      </c>
      <c r="D1563">
        <v>20</v>
      </c>
      <c r="E1563">
        <v>4</v>
      </c>
      <c r="F1563">
        <v>24</v>
      </c>
      <c r="G1563">
        <v>119</v>
      </c>
      <c r="H1563">
        <v>11</v>
      </c>
      <c r="I1563">
        <v>130</v>
      </c>
      <c r="J1563">
        <v>2060</v>
      </c>
      <c r="K1563" t="s">
        <v>407</v>
      </c>
      <c r="O1563" t="str">
        <f t="shared" si="98"/>
        <v>42018-42019</v>
      </c>
      <c r="P1563">
        <v>42018</v>
      </c>
      <c r="Q1563">
        <v>42019</v>
      </c>
      <c r="R1563">
        <v>1</v>
      </c>
      <c r="S1563">
        <v>50</v>
      </c>
      <c r="T1563" t="s">
        <v>256</v>
      </c>
      <c r="U1563">
        <v>75</v>
      </c>
      <c r="V1563">
        <v>2000</v>
      </c>
      <c r="W1563">
        <v>3</v>
      </c>
      <c r="X1563">
        <v>0</v>
      </c>
      <c r="Y1563" t="s">
        <v>74</v>
      </c>
      <c r="AA1563" t="str">
        <f t="shared" si="99"/>
        <v>33031-33011</v>
      </c>
      <c r="AB1563">
        <v>33031</v>
      </c>
      <c r="AC1563">
        <v>33011</v>
      </c>
      <c r="AD1563">
        <v>20</v>
      </c>
      <c r="AE1563">
        <v>276</v>
      </c>
      <c r="AF1563">
        <v>2060</v>
      </c>
      <c r="AG1563">
        <v>3</v>
      </c>
      <c r="AH1563">
        <v>0</v>
      </c>
      <c r="AI1563">
        <v>119</v>
      </c>
      <c r="AJ1563" t="s">
        <v>84</v>
      </c>
      <c r="AL1563" s="13" t="str">
        <f t="shared" si="100"/>
        <v>9011-13014</v>
      </c>
      <c r="AM1563" s="13">
        <v>9011</v>
      </c>
      <c r="AN1563" s="13">
        <v>13014</v>
      </c>
      <c r="AO1563" s="13">
        <v>2</v>
      </c>
    </row>
    <row r="1564" spans="1:41" x14ac:dyDescent="0.3">
      <c r="A1564" t="str">
        <f t="shared" si="97"/>
        <v>33031-33030</v>
      </c>
      <c r="B1564">
        <v>33031</v>
      </c>
      <c r="C1564">
        <v>33030</v>
      </c>
      <c r="D1564">
        <v>20</v>
      </c>
      <c r="E1564">
        <v>0</v>
      </c>
      <c r="F1564">
        <v>20</v>
      </c>
      <c r="G1564">
        <v>0</v>
      </c>
      <c r="H1564">
        <v>0</v>
      </c>
      <c r="I1564">
        <v>0</v>
      </c>
      <c r="J1564">
        <v>2000</v>
      </c>
      <c r="K1564" t="s">
        <v>482</v>
      </c>
      <c r="O1564" t="str">
        <f t="shared" si="98"/>
        <v>42019-52020</v>
      </c>
      <c r="P1564">
        <v>42019</v>
      </c>
      <c r="Q1564">
        <v>52020</v>
      </c>
      <c r="R1564">
        <v>1</v>
      </c>
      <c r="S1564">
        <v>50</v>
      </c>
      <c r="T1564" t="s">
        <v>256</v>
      </c>
      <c r="U1564">
        <v>260</v>
      </c>
      <c r="V1564">
        <v>4000</v>
      </c>
      <c r="W1564">
        <v>3</v>
      </c>
      <c r="X1564">
        <v>0</v>
      </c>
      <c r="Y1564" t="s">
        <v>200</v>
      </c>
      <c r="AA1564" t="str">
        <f t="shared" si="99"/>
        <v>33031-33030</v>
      </c>
      <c r="AB1564">
        <v>33031</v>
      </c>
      <c r="AC1564">
        <v>33030</v>
      </c>
      <c r="AD1564">
        <v>20</v>
      </c>
      <c r="AE1564">
        <v>99</v>
      </c>
      <c r="AF1564">
        <v>2000</v>
      </c>
      <c r="AG1564">
        <v>5</v>
      </c>
      <c r="AH1564">
        <v>0</v>
      </c>
      <c r="AI1564">
        <v>0</v>
      </c>
      <c r="AJ1564" t="s">
        <v>183</v>
      </c>
      <c r="AL1564" s="13" t="str">
        <f t="shared" si="100"/>
        <v>9011-9009</v>
      </c>
      <c r="AM1564" s="13">
        <v>9011</v>
      </c>
      <c r="AN1564" s="13">
        <v>9009</v>
      </c>
      <c r="AO1564" s="13">
        <v>2</v>
      </c>
    </row>
    <row r="1565" spans="1:41" x14ac:dyDescent="0.3">
      <c r="A1565" t="str">
        <f t="shared" si="97"/>
        <v>33032-33026</v>
      </c>
      <c r="B1565">
        <v>33032</v>
      </c>
      <c r="C1565">
        <v>33026</v>
      </c>
      <c r="D1565">
        <v>10</v>
      </c>
      <c r="E1565">
        <v>0</v>
      </c>
      <c r="F1565">
        <v>10</v>
      </c>
      <c r="G1565">
        <v>0</v>
      </c>
      <c r="H1565">
        <v>66</v>
      </c>
      <c r="I1565">
        <v>66</v>
      </c>
      <c r="J1565">
        <v>2000</v>
      </c>
      <c r="K1565" t="s">
        <v>579</v>
      </c>
      <c r="O1565" t="str">
        <f t="shared" si="98"/>
        <v>52020-46031</v>
      </c>
      <c r="P1565">
        <v>52020</v>
      </c>
      <c r="Q1565">
        <v>46031</v>
      </c>
      <c r="R1565">
        <v>1</v>
      </c>
      <c r="S1565">
        <v>50</v>
      </c>
      <c r="T1565" t="s">
        <v>256</v>
      </c>
      <c r="U1565">
        <v>712</v>
      </c>
      <c r="V1565">
        <v>2000</v>
      </c>
      <c r="W1565">
        <v>3</v>
      </c>
      <c r="X1565">
        <v>0</v>
      </c>
      <c r="Y1565" t="s">
        <v>200</v>
      </c>
      <c r="AA1565" t="str">
        <f t="shared" si="99"/>
        <v>33032-33026</v>
      </c>
      <c r="AB1565">
        <v>33032</v>
      </c>
      <c r="AC1565">
        <v>33026</v>
      </c>
      <c r="AD1565">
        <v>10</v>
      </c>
      <c r="AE1565">
        <v>111</v>
      </c>
      <c r="AF1565">
        <v>2000</v>
      </c>
      <c r="AG1565">
        <v>4</v>
      </c>
      <c r="AH1565">
        <v>0</v>
      </c>
      <c r="AI1565">
        <v>0</v>
      </c>
      <c r="AJ1565" t="s">
        <v>182</v>
      </c>
      <c r="AL1565" s="13" t="str">
        <f t="shared" si="100"/>
        <v>9012-2005</v>
      </c>
      <c r="AM1565" s="13">
        <v>9012</v>
      </c>
      <c r="AN1565" s="13">
        <v>2005</v>
      </c>
      <c r="AO1565" s="13">
        <v>3</v>
      </c>
    </row>
    <row r="1566" spans="1:41" x14ac:dyDescent="0.3">
      <c r="A1566" t="str">
        <f t="shared" si="97"/>
        <v>33032-33033</v>
      </c>
      <c r="B1566">
        <v>33032</v>
      </c>
      <c r="C1566">
        <v>33033</v>
      </c>
      <c r="D1566">
        <v>65</v>
      </c>
      <c r="E1566">
        <v>2</v>
      </c>
      <c r="F1566">
        <v>67</v>
      </c>
      <c r="G1566">
        <v>0</v>
      </c>
      <c r="H1566">
        <v>25</v>
      </c>
      <c r="I1566">
        <v>25</v>
      </c>
      <c r="J1566">
        <v>1000</v>
      </c>
      <c r="K1566" t="s">
        <v>580</v>
      </c>
      <c r="O1566" t="str">
        <f t="shared" si="98"/>
        <v>52020-52022</v>
      </c>
      <c r="P1566">
        <v>52020</v>
      </c>
      <c r="Q1566">
        <v>52022</v>
      </c>
      <c r="R1566">
        <v>1</v>
      </c>
      <c r="S1566">
        <v>40</v>
      </c>
      <c r="T1566" t="s">
        <v>256</v>
      </c>
      <c r="U1566">
        <v>438</v>
      </c>
      <c r="V1566">
        <v>1000</v>
      </c>
      <c r="W1566">
        <v>4</v>
      </c>
      <c r="X1566">
        <v>0</v>
      </c>
      <c r="Y1566" t="s">
        <v>76</v>
      </c>
      <c r="AA1566" t="str">
        <f t="shared" si="99"/>
        <v>33032-33033</v>
      </c>
      <c r="AB1566">
        <v>33032</v>
      </c>
      <c r="AC1566">
        <v>33033</v>
      </c>
      <c r="AD1566">
        <v>65</v>
      </c>
      <c r="AE1566">
        <v>721</v>
      </c>
      <c r="AF1566">
        <v>1000</v>
      </c>
      <c r="AG1566">
        <v>4</v>
      </c>
      <c r="AH1566">
        <v>0</v>
      </c>
      <c r="AI1566">
        <v>0</v>
      </c>
      <c r="AJ1566" t="s">
        <v>164</v>
      </c>
      <c r="AL1566" s="13" t="str">
        <f t="shared" si="100"/>
        <v>9012-8005</v>
      </c>
      <c r="AM1566" s="13">
        <v>9012</v>
      </c>
      <c r="AN1566" s="13">
        <v>8005</v>
      </c>
      <c r="AO1566" s="13">
        <v>3</v>
      </c>
    </row>
    <row r="1567" spans="1:41" x14ac:dyDescent="0.3">
      <c r="A1567" t="str">
        <f t="shared" si="97"/>
        <v>33032-50005</v>
      </c>
      <c r="B1567">
        <v>33032</v>
      </c>
      <c r="C1567">
        <v>50005</v>
      </c>
      <c r="D1567">
        <v>22</v>
      </c>
      <c r="E1567">
        <v>0</v>
      </c>
      <c r="F1567">
        <v>22</v>
      </c>
      <c r="G1567">
        <v>0</v>
      </c>
      <c r="H1567">
        <v>0</v>
      </c>
      <c r="I1567">
        <v>0</v>
      </c>
      <c r="J1567">
        <v>2000</v>
      </c>
      <c r="K1567" t="s">
        <v>579</v>
      </c>
      <c r="O1567" t="str">
        <f t="shared" si="98"/>
        <v>42019-12039</v>
      </c>
      <c r="P1567">
        <v>42019</v>
      </c>
      <c r="Q1567">
        <v>12039</v>
      </c>
      <c r="R1567">
        <v>1</v>
      </c>
      <c r="S1567">
        <v>40</v>
      </c>
      <c r="T1567" t="s">
        <v>256</v>
      </c>
      <c r="U1567">
        <v>443</v>
      </c>
      <c r="V1567">
        <v>1000</v>
      </c>
      <c r="W1567">
        <v>4</v>
      </c>
      <c r="X1567">
        <v>0</v>
      </c>
      <c r="Y1567" t="s">
        <v>74</v>
      </c>
      <c r="AA1567" t="str">
        <f t="shared" si="99"/>
        <v>33032-50005</v>
      </c>
      <c r="AB1567">
        <v>33032</v>
      </c>
      <c r="AC1567">
        <v>50005</v>
      </c>
      <c r="AD1567">
        <v>22</v>
      </c>
      <c r="AE1567">
        <v>248</v>
      </c>
      <c r="AF1567">
        <v>2000</v>
      </c>
      <c r="AG1567">
        <v>4</v>
      </c>
      <c r="AH1567">
        <v>0</v>
      </c>
      <c r="AI1567">
        <v>0</v>
      </c>
      <c r="AJ1567" t="s">
        <v>182</v>
      </c>
      <c r="AL1567" s="13" t="str">
        <f t="shared" si="100"/>
        <v>9012-8006</v>
      </c>
      <c r="AM1567" s="13">
        <v>9012</v>
      </c>
      <c r="AN1567" s="13">
        <v>8006</v>
      </c>
      <c r="AO1567" s="13">
        <v>2</v>
      </c>
    </row>
    <row r="1568" spans="1:41" x14ac:dyDescent="0.3">
      <c r="A1568" t="str">
        <f t="shared" si="97"/>
        <v>33033-28003</v>
      </c>
      <c r="B1568">
        <v>33033</v>
      </c>
      <c r="C1568">
        <v>28003</v>
      </c>
      <c r="D1568">
        <v>44</v>
      </c>
      <c r="E1568">
        <v>9</v>
      </c>
      <c r="F1568">
        <v>53</v>
      </c>
      <c r="G1568">
        <v>0</v>
      </c>
      <c r="H1568">
        <v>226</v>
      </c>
      <c r="I1568">
        <v>226</v>
      </c>
      <c r="J1568">
        <v>4000</v>
      </c>
      <c r="K1568" t="s">
        <v>578</v>
      </c>
      <c r="O1568" t="str">
        <f t="shared" si="98"/>
        <v>12038-12039</v>
      </c>
      <c r="P1568">
        <v>12038</v>
      </c>
      <c r="Q1568">
        <v>12039</v>
      </c>
      <c r="R1568">
        <v>1</v>
      </c>
      <c r="S1568">
        <v>50</v>
      </c>
      <c r="T1568" t="s">
        <v>256</v>
      </c>
      <c r="U1568">
        <v>74</v>
      </c>
      <c r="V1568">
        <v>4000</v>
      </c>
      <c r="W1568">
        <v>3</v>
      </c>
      <c r="X1568">
        <v>0</v>
      </c>
      <c r="Y1568" t="s">
        <v>74</v>
      </c>
      <c r="AA1568" t="str">
        <f t="shared" si="99"/>
        <v>33033-28003</v>
      </c>
      <c r="AB1568">
        <v>33033</v>
      </c>
      <c r="AC1568">
        <v>28003</v>
      </c>
      <c r="AD1568">
        <v>44</v>
      </c>
      <c r="AE1568">
        <v>607</v>
      </c>
      <c r="AF1568">
        <v>4000</v>
      </c>
      <c r="AG1568">
        <v>3</v>
      </c>
      <c r="AH1568">
        <v>0</v>
      </c>
      <c r="AI1568">
        <v>0</v>
      </c>
      <c r="AJ1568" t="s">
        <v>184</v>
      </c>
      <c r="AL1568" s="13" t="str">
        <f t="shared" si="100"/>
        <v>9013-50003</v>
      </c>
      <c r="AM1568" s="13">
        <v>9013</v>
      </c>
      <c r="AN1568" s="13">
        <v>50003</v>
      </c>
      <c r="AO1568" s="13">
        <v>2</v>
      </c>
    </row>
    <row r="1569" spans="1:41" x14ac:dyDescent="0.3">
      <c r="A1569" t="str">
        <f t="shared" si="97"/>
        <v>33033-29002</v>
      </c>
      <c r="B1569">
        <v>33033</v>
      </c>
      <c r="C1569">
        <v>29002</v>
      </c>
      <c r="D1569">
        <v>186</v>
      </c>
      <c r="E1569">
        <v>0</v>
      </c>
      <c r="F1569">
        <v>186</v>
      </c>
      <c r="G1569">
        <v>0</v>
      </c>
      <c r="H1569">
        <v>0</v>
      </c>
      <c r="I1569">
        <v>0</v>
      </c>
      <c r="J1569">
        <v>1000</v>
      </c>
      <c r="K1569" t="s">
        <v>580</v>
      </c>
      <c r="O1569" t="str">
        <f t="shared" si="98"/>
        <v>12039-52022</v>
      </c>
      <c r="P1569">
        <v>12039</v>
      </c>
      <c r="Q1569">
        <v>52022</v>
      </c>
      <c r="R1569">
        <v>1</v>
      </c>
      <c r="S1569">
        <v>50</v>
      </c>
      <c r="T1569" t="s">
        <v>256</v>
      </c>
      <c r="U1569">
        <v>224</v>
      </c>
      <c r="V1569">
        <v>4000</v>
      </c>
      <c r="W1569">
        <v>3</v>
      </c>
      <c r="X1569">
        <v>0</v>
      </c>
      <c r="Y1569" t="s">
        <v>82</v>
      </c>
      <c r="AA1569" t="str">
        <f t="shared" si="99"/>
        <v>33033-29002</v>
      </c>
      <c r="AB1569">
        <v>33033</v>
      </c>
      <c r="AC1569">
        <v>29002</v>
      </c>
      <c r="AD1569">
        <v>186</v>
      </c>
      <c r="AE1569">
        <v>2064</v>
      </c>
      <c r="AF1569">
        <v>1000</v>
      </c>
      <c r="AG1569">
        <v>4</v>
      </c>
      <c r="AH1569">
        <v>0</v>
      </c>
      <c r="AI1569">
        <v>0</v>
      </c>
      <c r="AJ1569" t="s">
        <v>164</v>
      </c>
      <c r="AL1569" s="13" t="str">
        <f t="shared" si="100"/>
        <v>10001-10006</v>
      </c>
      <c r="AM1569" s="13">
        <v>10001</v>
      </c>
      <c r="AN1569" s="13">
        <v>10006</v>
      </c>
      <c r="AO1569" s="13">
        <v>1</v>
      </c>
    </row>
    <row r="1570" spans="1:41" x14ac:dyDescent="0.3">
      <c r="A1570" t="str">
        <f t="shared" si="97"/>
        <v>33033-50005</v>
      </c>
      <c r="B1570">
        <v>33033</v>
      </c>
      <c r="C1570">
        <v>50005</v>
      </c>
      <c r="D1570">
        <v>54</v>
      </c>
      <c r="E1570">
        <v>0</v>
      </c>
      <c r="F1570">
        <v>54</v>
      </c>
      <c r="G1570">
        <v>0</v>
      </c>
      <c r="H1570">
        <v>0</v>
      </c>
      <c r="I1570">
        <v>0</v>
      </c>
      <c r="J1570">
        <v>4000</v>
      </c>
      <c r="K1570" t="s">
        <v>578</v>
      </c>
      <c r="O1570" t="str">
        <f t="shared" si="98"/>
        <v>52022-52021</v>
      </c>
      <c r="P1570">
        <v>52022</v>
      </c>
      <c r="Q1570">
        <v>52021</v>
      </c>
      <c r="R1570">
        <v>1</v>
      </c>
      <c r="S1570">
        <v>50</v>
      </c>
      <c r="T1570" t="s">
        <v>256</v>
      </c>
      <c r="U1570">
        <v>637</v>
      </c>
      <c r="V1570">
        <v>4000</v>
      </c>
      <c r="W1570">
        <v>3</v>
      </c>
      <c r="X1570">
        <v>0</v>
      </c>
      <c r="Y1570" t="s">
        <v>82</v>
      </c>
      <c r="AA1570" t="str">
        <f t="shared" si="99"/>
        <v>33033-50005</v>
      </c>
      <c r="AB1570">
        <v>33033</v>
      </c>
      <c r="AC1570">
        <v>50005</v>
      </c>
      <c r="AD1570">
        <v>54</v>
      </c>
      <c r="AE1570">
        <v>754</v>
      </c>
      <c r="AF1570">
        <v>4000</v>
      </c>
      <c r="AG1570">
        <v>3</v>
      </c>
      <c r="AH1570">
        <v>0</v>
      </c>
      <c r="AI1570">
        <v>0</v>
      </c>
      <c r="AJ1570" t="s">
        <v>184</v>
      </c>
      <c r="AL1570" s="13" t="str">
        <f t="shared" si="100"/>
        <v>10001-50016</v>
      </c>
      <c r="AM1570" s="13">
        <v>10001</v>
      </c>
      <c r="AN1570" s="13">
        <v>50016</v>
      </c>
      <c r="AO1570" s="13">
        <v>1</v>
      </c>
    </row>
    <row r="1571" spans="1:41" x14ac:dyDescent="0.3">
      <c r="A1571" t="str">
        <f t="shared" si="97"/>
        <v>33033-33032</v>
      </c>
      <c r="B1571">
        <v>33033</v>
      </c>
      <c r="C1571">
        <v>33032</v>
      </c>
      <c r="D1571">
        <v>65</v>
      </c>
      <c r="E1571">
        <v>7</v>
      </c>
      <c r="F1571">
        <v>72</v>
      </c>
      <c r="G1571">
        <v>0</v>
      </c>
      <c r="H1571">
        <v>66</v>
      </c>
      <c r="I1571">
        <v>66</v>
      </c>
      <c r="J1571">
        <v>1000</v>
      </c>
      <c r="K1571" t="s">
        <v>580</v>
      </c>
      <c r="O1571" t="str">
        <f t="shared" si="98"/>
        <v>12015-12039</v>
      </c>
      <c r="P1571">
        <v>12015</v>
      </c>
      <c r="Q1571">
        <v>12039</v>
      </c>
      <c r="R1571">
        <v>1</v>
      </c>
      <c r="S1571">
        <v>40</v>
      </c>
      <c r="T1571" t="s">
        <v>256</v>
      </c>
      <c r="U1571">
        <v>467</v>
      </c>
      <c r="V1571">
        <v>1000</v>
      </c>
      <c r="W1571">
        <v>4</v>
      </c>
      <c r="X1571">
        <v>0</v>
      </c>
      <c r="Y1571" t="s">
        <v>74</v>
      </c>
      <c r="AA1571" t="str">
        <f t="shared" si="99"/>
        <v>33033-33032</v>
      </c>
      <c r="AB1571">
        <v>33033</v>
      </c>
      <c r="AC1571">
        <v>33032</v>
      </c>
      <c r="AD1571">
        <v>65</v>
      </c>
      <c r="AE1571">
        <v>721</v>
      </c>
      <c r="AF1571">
        <v>1000</v>
      </c>
      <c r="AG1571">
        <v>4</v>
      </c>
      <c r="AH1571">
        <v>0</v>
      </c>
      <c r="AI1571">
        <v>0</v>
      </c>
      <c r="AJ1571" t="s">
        <v>164</v>
      </c>
      <c r="AL1571" s="13" t="str">
        <f t="shared" si="100"/>
        <v>10001-50003</v>
      </c>
      <c r="AM1571" s="13">
        <v>10001</v>
      </c>
      <c r="AN1571" s="13">
        <v>50003</v>
      </c>
      <c r="AO1571" s="13">
        <v>1</v>
      </c>
    </row>
    <row r="1572" spans="1:41" x14ac:dyDescent="0.3">
      <c r="A1572" t="str">
        <f t="shared" si="97"/>
        <v>33034-33036</v>
      </c>
      <c r="B1572">
        <v>33034</v>
      </c>
      <c r="C1572">
        <v>33036</v>
      </c>
      <c r="D1572">
        <v>82</v>
      </c>
      <c r="E1572">
        <v>1</v>
      </c>
      <c r="F1572">
        <v>83</v>
      </c>
      <c r="G1572">
        <v>0</v>
      </c>
      <c r="H1572">
        <v>15</v>
      </c>
      <c r="I1572">
        <v>15</v>
      </c>
      <c r="J1572">
        <v>1000</v>
      </c>
      <c r="K1572" t="s">
        <v>576</v>
      </c>
      <c r="O1572" t="str">
        <f t="shared" si="98"/>
        <v>12016-52022</v>
      </c>
      <c r="P1572">
        <v>12016</v>
      </c>
      <c r="Q1572">
        <v>52022</v>
      </c>
      <c r="R1572">
        <v>1</v>
      </c>
      <c r="S1572">
        <v>40</v>
      </c>
      <c r="T1572" t="s">
        <v>256</v>
      </c>
      <c r="U1572">
        <v>465</v>
      </c>
      <c r="V1572">
        <v>1000</v>
      </c>
      <c r="W1572">
        <v>4</v>
      </c>
      <c r="X1572">
        <v>0</v>
      </c>
      <c r="Y1572" t="s">
        <v>76</v>
      </c>
      <c r="AA1572" t="str">
        <f t="shared" si="99"/>
        <v>33034-33036</v>
      </c>
      <c r="AB1572">
        <v>33034</v>
      </c>
      <c r="AC1572">
        <v>33036</v>
      </c>
      <c r="AD1572">
        <v>82</v>
      </c>
      <c r="AE1572">
        <v>909</v>
      </c>
      <c r="AF1572">
        <v>1000</v>
      </c>
      <c r="AG1572">
        <v>4</v>
      </c>
      <c r="AH1572">
        <v>0</v>
      </c>
      <c r="AI1572">
        <v>0</v>
      </c>
      <c r="AJ1572" t="s">
        <v>185</v>
      </c>
      <c r="AL1572" s="13" t="str">
        <f t="shared" si="100"/>
        <v>10001-10002</v>
      </c>
      <c r="AM1572" s="13">
        <v>10001</v>
      </c>
      <c r="AN1572" s="13">
        <v>10002</v>
      </c>
      <c r="AO1572" s="13">
        <v>1</v>
      </c>
    </row>
    <row r="1573" spans="1:41" x14ac:dyDescent="0.3">
      <c r="A1573" t="str">
        <f t="shared" si="97"/>
        <v>33034-33024</v>
      </c>
      <c r="B1573">
        <v>33034</v>
      </c>
      <c r="C1573">
        <v>33024</v>
      </c>
      <c r="D1573">
        <v>4</v>
      </c>
      <c r="E1573">
        <v>0</v>
      </c>
      <c r="F1573">
        <v>4</v>
      </c>
      <c r="G1573">
        <v>128</v>
      </c>
      <c r="H1573">
        <v>195</v>
      </c>
      <c r="I1573">
        <v>323</v>
      </c>
      <c r="J1573">
        <v>4000</v>
      </c>
      <c r="K1573" t="s">
        <v>510</v>
      </c>
      <c r="O1573" t="str">
        <f t="shared" si="98"/>
        <v>12044-12015</v>
      </c>
      <c r="P1573">
        <v>12044</v>
      </c>
      <c r="Q1573">
        <v>12015</v>
      </c>
      <c r="R1573">
        <v>1</v>
      </c>
      <c r="S1573">
        <v>50</v>
      </c>
      <c r="T1573" t="s">
        <v>256</v>
      </c>
      <c r="U1573">
        <v>107</v>
      </c>
      <c r="V1573">
        <v>4000</v>
      </c>
      <c r="W1573">
        <v>3</v>
      </c>
      <c r="X1573">
        <v>0</v>
      </c>
      <c r="Y1573" t="s">
        <v>76</v>
      </c>
      <c r="AA1573" t="str">
        <f t="shared" si="99"/>
        <v>33034-33024</v>
      </c>
      <c r="AB1573">
        <v>33034</v>
      </c>
      <c r="AC1573">
        <v>33024</v>
      </c>
      <c r="AD1573">
        <v>4</v>
      </c>
      <c r="AE1573">
        <v>86</v>
      </c>
      <c r="AF1573">
        <v>4000</v>
      </c>
      <c r="AG1573">
        <v>2</v>
      </c>
      <c r="AH1573">
        <v>0</v>
      </c>
      <c r="AI1573">
        <v>128</v>
      </c>
      <c r="AJ1573" t="s">
        <v>172</v>
      </c>
      <c r="AL1573" s="13" t="str">
        <f t="shared" si="100"/>
        <v>10002-10007</v>
      </c>
      <c r="AM1573" s="13">
        <v>10002</v>
      </c>
      <c r="AN1573" s="13">
        <v>10007</v>
      </c>
      <c r="AO1573" s="13">
        <v>1</v>
      </c>
    </row>
    <row r="1574" spans="1:41" x14ac:dyDescent="0.3">
      <c r="A1574" t="str">
        <f t="shared" si="97"/>
        <v>33034-33023</v>
      </c>
      <c r="B1574">
        <v>33034</v>
      </c>
      <c r="C1574">
        <v>33023</v>
      </c>
      <c r="D1574">
        <v>11</v>
      </c>
      <c r="E1574">
        <v>0</v>
      </c>
      <c r="F1574">
        <v>11</v>
      </c>
      <c r="G1574">
        <v>72</v>
      </c>
      <c r="H1574">
        <v>295</v>
      </c>
      <c r="I1574">
        <v>367</v>
      </c>
      <c r="J1574">
        <v>4000</v>
      </c>
      <c r="K1574" t="s">
        <v>510</v>
      </c>
      <c r="O1574" t="str">
        <f t="shared" si="98"/>
        <v>12015-12016</v>
      </c>
      <c r="P1574">
        <v>12015</v>
      </c>
      <c r="Q1574">
        <v>12016</v>
      </c>
      <c r="R1574">
        <v>1</v>
      </c>
      <c r="S1574">
        <v>50</v>
      </c>
      <c r="T1574" t="s">
        <v>256</v>
      </c>
      <c r="U1574">
        <v>277</v>
      </c>
      <c r="V1574">
        <v>4000</v>
      </c>
      <c r="W1574">
        <v>3</v>
      </c>
      <c r="X1574">
        <v>0</v>
      </c>
      <c r="Y1574" t="s">
        <v>75</v>
      </c>
      <c r="AA1574" t="str">
        <f t="shared" si="99"/>
        <v>33034-33023</v>
      </c>
      <c r="AB1574">
        <v>33034</v>
      </c>
      <c r="AC1574">
        <v>33023</v>
      </c>
      <c r="AD1574">
        <v>11</v>
      </c>
      <c r="AE1574">
        <v>273</v>
      </c>
      <c r="AF1574">
        <v>4000</v>
      </c>
      <c r="AG1574">
        <v>2</v>
      </c>
      <c r="AH1574">
        <v>0</v>
      </c>
      <c r="AI1574">
        <v>72</v>
      </c>
      <c r="AJ1574" t="s">
        <v>172</v>
      </c>
      <c r="AL1574" s="13" t="str">
        <f t="shared" si="100"/>
        <v>10002-10003</v>
      </c>
      <c r="AM1574" s="13">
        <v>10002</v>
      </c>
      <c r="AN1574" s="13">
        <v>10003</v>
      </c>
      <c r="AO1574" s="13">
        <v>1</v>
      </c>
    </row>
    <row r="1575" spans="1:41" x14ac:dyDescent="0.3">
      <c r="A1575" t="str">
        <f t="shared" si="97"/>
        <v>33035-50004</v>
      </c>
      <c r="B1575">
        <v>33035</v>
      </c>
      <c r="C1575">
        <v>50004</v>
      </c>
      <c r="D1575">
        <v>42</v>
      </c>
      <c r="E1575">
        <v>3</v>
      </c>
      <c r="F1575">
        <v>45</v>
      </c>
      <c r="G1575">
        <v>0</v>
      </c>
      <c r="H1575">
        <v>97</v>
      </c>
      <c r="I1575">
        <v>97</v>
      </c>
      <c r="J1575">
        <v>4000</v>
      </c>
      <c r="K1575" t="s">
        <v>570</v>
      </c>
      <c r="O1575" t="str">
        <f t="shared" si="98"/>
        <v>12016-12017</v>
      </c>
      <c r="P1575">
        <v>12016</v>
      </c>
      <c r="Q1575">
        <v>12017</v>
      </c>
      <c r="R1575">
        <v>1</v>
      </c>
      <c r="S1575">
        <v>50</v>
      </c>
      <c r="T1575" t="s">
        <v>256</v>
      </c>
      <c r="U1575">
        <v>456</v>
      </c>
      <c r="V1575">
        <v>4000</v>
      </c>
      <c r="W1575">
        <v>3</v>
      </c>
      <c r="X1575">
        <v>0</v>
      </c>
      <c r="Y1575" t="s">
        <v>75</v>
      </c>
      <c r="AA1575" t="str">
        <f t="shared" si="99"/>
        <v>33035-50004</v>
      </c>
      <c r="AB1575">
        <v>33035</v>
      </c>
      <c r="AC1575">
        <v>50004</v>
      </c>
      <c r="AD1575">
        <v>42</v>
      </c>
      <c r="AE1575">
        <v>582</v>
      </c>
      <c r="AF1575">
        <v>4000</v>
      </c>
      <c r="AG1575">
        <v>3</v>
      </c>
      <c r="AH1575">
        <v>0</v>
      </c>
      <c r="AI1575">
        <v>0</v>
      </c>
      <c r="AJ1575" t="s">
        <v>13</v>
      </c>
      <c r="AL1575" s="13" t="str">
        <f t="shared" si="100"/>
        <v>10003-9010</v>
      </c>
      <c r="AM1575" s="13">
        <v>10003</v>
      </c>
      <c r="AN1575" s="13">
        <v>9010</v>
      </c>
      <c r="AO1575" s="13">
        <v>1</v>
      </c>
    </row>
    <row r="1576" spans="1:41" x14ac:dyDescent="0.3">
      <c r="A1576" t="str">
        <f t="shared" si="97"/>
        <v>33035-33025</v>
      </c>
      <c r="B1576">
        <v>33035</v>
      </c>
      <c r="C1576">
        <v>33025</v>
      </c>
      <c r="D1576">
        <v>24</v>
      </c>
      <c r="E1576">
        <v>0</v>
      </c>
      <c r="F1576">
        <v>24</v>
      </c>
      <c r="G1576">
        <v>0</v>
      </c>
      <c r="H1576">
        <v>0</v>
      </c>
      <c r="I1576">
        <v>0</v>
      </c>
      <c r="J1576">
        <v>4000</v>
      </c>
      <c r="K1576" t="s">
        <v>297</v>
      </c>
      <c r="O1576" t="str">
        <f t="shared" si="98"/>
        <v>12030-12024</v>
      </c>
      <c r="P1576">
        <v>12030</v>
      </c>
      <c r="Q1576">
        <v>12024</v>
      </c>
      <c r="R1576">
        <v>1</v>
      </c>
      <c r="S1576">
        <v>50</v>
      </c>
      <c r="T1576" t="s">
        <v>256</v>
      </c>
      <c r="U1576">
        <v>884</v>
      </c>
      <c r="V1576">
        <v>4000</v>
      </c>
      <c r="W1576">
        <v>3</v>
      </c>
      <c r="X1576">
        <v>0</v>
      </c>
      <c r="Y1576" t="s">
        <v>75</v>
      </c>
      <c r="AA1576" t="str">
        <f t="shared" si="99"/>
        <v>33035-33025</v>
      </c>
      <c r="AB1576">
        <v>33035</v>
      </c>
      <c r="AC1576">
        <v>33025</v>
      </c>
      <c r="AD1576">
        <v>24</v>
      </c>
      <c r="AE1576">
        <v>337</v>
      </c>
      <c r="AF1576">
        <v>4000</v>
      </c>
      <c r="AG1576">
        <v>3</v>
      </c>
      <c r="AH1576">
        <v>0</v>
      </c>
      <c r="AI1576">
        <v>0</v>
      </c>
      <c r="AJ1576" t="s">
        <v>297</v>
      </c>
      <c r="AL1576" s="13" t="str">
        <f t="shared" si="100"/>
        <v>10003-13014</v>
      </c>
      <c r="AM1576" s="13">
        <v>10003</v>
      </c>
      <c r="AN1576" s="13">
        <v>13014</v>
      </c>
      <c r="AO1576" s="13">
        <v>2</v>
      </c>
    </row>
    <row r="1577" spans="1:41" x14ac:dyDescent="0.3">
      <c r="A1577" t="str">
        <f t="shared" si="97"/>
        <v>33036-33037</v>
      </c>
      <c r="B1577">
        <v>33036</v>
      </c>
      <c r="C1577">
        <v>33037</v>
      </c>
      <c r="D1577">
        <v>37</v>
      </c>
      <c r="E1577">
        <v>0</v>
      </c>
      <c r="F1577">
        <v>37</v>
      </c>
      <c r="G1577">
        <v>0</v>
      </c>
      <c r="H1577">
        <v>15</v>
      </c>
      <c r="I1577">
        <v>15</v>
      </c>
      <c r="J1577">
        <v>2000</v>
      </c>
      <c r="K1577" t="s">
        <v>577</v>
      </c>
      <c r="O1577" t="str">
        <f t="shared" si="98"/>
        <v>12024-12004</v>
      </c>
      <c r="P1577">
        <v>12024</v>
      </c>
      <c r="Q1577">
        <v>12004</v>
      </c>
      <c r="R1577">
        <v>1</v>
      </c>
      <c r="S1577">
        <v>50</v>
      </c>
      <c r="T1577" t="s">
        <v>256</v>
      </c>
      <c r="U1577">
        <v>321</v>
      </c>
      <c r="V1577">
        <v>2000</v>
      </c>
      <c r="W1577">
        <v>3</v>
      </c>
      <c r="X1577">
        <v>0</v>
      </c>
      <c r="Y1577" t="s">
        <v>75</v>
      </c>
      <c r="AA1577" t="str">
        <f t="shared" si="99"/>
        <v>33036-33037</v>
      </c>
      <c r="AB1577">
        <v>33036</v>
      </c>
      <c r="AC1577">
        <v>33037</v>
      </c>
      <c r="AD1577">
        <v>37</v>
      </c>
      <c r="AE1577">
        <v>409</v>
      </c>
      <c r="AF1577">
        <v>2000</v>
      </c>
      <c r="AG1577">
        <v>4</v>
      </c>
      <c r="AH1577">
        <v>0</v>
      </c>
      <c r="AI1577">
        <v>0</v>
      </c>
      <c r="AJ1577" t="s">
        <v>179</v>
      </c>
      <c r="AL1577" s="13" t="str">
        <f t="shared" si="100"/>
        <v>10004-25001</v>
      </c>
      <c r="AM1577" s="13">
        <v>10004</v>
      </c>
      <c r="AN1577" s="13">
        <v>25001</v>
      </c>
      <c r="AO1577" s="13">
        <v>1</v>
      </c>
    </row>
    <row r="1578" spans="1:41" x14ac:dyDescent="0.3">
      <c r="A1578" t="str">
        <f t="shared" si="97"/>
        <v>33036-33034</v>
      </c>
      <c r="B1578">
        <v>33036</v>
      </c>
      <c r="C1578">
        <v>33034</v>
      </c>
      <c r="D1578">
        <v>82</v>
      </c>
      <c r="E1578">
        <v>11</v>
      </c>
      <c r="F1578">
        <v>93</v>
      </c>
      <c r="G1578">
        <v>0</v>
      </c>
      <c r="H1578">
        <v>75</v>
      </c>
      <c r="I1578">
        <v>75</v>
      </c>
      <c r="J1578">
        <v>1000</v>
      </c>
      <c r="K1578" t="s">
        <v>576</v>
      </c>
      <c r="O1578" t="str">
        <f t="shared" si="98"/>
        <v>12024-12023</v>
      </c>
      <c r="P1578">
        <v>12024</v>
      </c>
      <c r="Q1578">
        <v>12023</v>
      </c>
      <c r="R1578">
        <v>1</v>
      </c>
      <c r="S1578">
        <v>50</v>
      </c>
      <c r="T1578" t="s">
        <v>256</v>
      </c>
      <c r="U1578">
        <v>538</v>
      </c>
      <c r="V1578">
        <v>4000</v>
      </c>
      <c r="W1578">
        <v>3</v>
      </c>
      <c r="X1578">
        <v>0</v>
      </c>
      <c r="Y1578" t="s">
        <v>75</v>
      </c>
      <c r="AA1578" t="str">
        <f t="shared" si="99"/>
        <v>33036-33034</v>
      </c>
      <c r="AB1578">
        <v>33036</v>
      </c>
      <c r="AC1578">
        <v>33034</v>
      </c>
      <c r="AD1578">
        <v>82</v>
      </c>
      <c r="AE1578">
        <v>909</v>
      </c>
      <c r="AF1578">
        <v>1000</v>
      </c>
      <c r="AG1578">
        <v>4</v>
      </c>
      <c r="AH1578">
        <v>0</v>
      </c>
      <c r="AI1578">
        <v>0</v>
      </c>
      <c r="AJ1578" t="s">
        <v>185</v>
      </c>
      <c r="AL1578" s="13" t="str">
        <f t="shared" si="100"/>
        <v>10004-10010</v>
      </c>
      <c r="AM1578" s="13">
        <v>10004</v>
      </c>
      <c r="AN1578" s="13">
        <v>10010</v>
      </c>
      <c r="AO1578" s="13">
        <v>2</v>
      </c>
    </row>
    <row r="1579" spans="1:41" x14ac:dyDescent="0.3">
      <c r="A1579" t="str">
        <f t="shared" si="97"/>
        <v>33036-50004</v>
      </c>
      <c r="B1579">
        <v>33036</v>
      </c>
      <c r="C1579">
        <v>50004</v>
      </c>
      <c r="D1579">
        <v>151</v>
      </c>
      <c r="E1579">
        <v>0</v>
      </c>
      <c r="F1579">
        <v>151</v>
      </c>
      <c r="G1579">
        <v>0</v>
      </c>
      <c r="H1579">
        <v>0</v>
      </c>
      <c r="I1579">
        <v>0</v>
      </c>
      <c r="J1579">
        <v>1000</v>
      </c>
      <c r="K1579" t="s">
        <v>577</v>
      </c>
      <c r="O1579" t="str">
        <f t="shared" si="98"/>
        <v>12022-12017</v>
      </c>
      <c r="P1579">
        <v>12022</v>
      </c>
      <c r="Q1579">
        <v>12017</v>
      </c>
      <c r="R1579">
        <v>1</v>
      </c>
      <c r="S1579">
        <v>50</v>
      </c>
      <c r="T1579" t="s">
        <v>256</v>
      </c>
      <c r="U1579">
        <v>404</v>
      </c>
      <c r="V1579">
        <v>2000</v>
      </c>
      <c r="W1579">
        <v>3</v>
      </c>
      <c r="X1579">
        <v>0</v>
      </c>
      <c r="Y1579" t="s">
        <v>78</v>
      </c>
      <c r="AA1579" t="str">
        <f t="shared" si="99"/>
        <v>33036-50004</v>
      </c>
      <c r="AB1579">
        <v>33036</v>
      </c>
      <c r="AC1579">
        <v>50004</v>
      </c>
      <c r="AD1579">
        <v>151</v>
      </c>
      <c r="AE1579">
        <v>1676</v>
      </c>
      <c r="AF1579">
        <v>1000</v>
      </c>
      <c r="AG1579">
        <v>4</v>
      </c>
      <c r="AH1579">
        <v>0</v>
      </c>
      <c r="AI1579">
        <v>0</v>
      </c>
      <c r="AJ1579" t="s">
        <v>179</v>
      </c>
      <c r="AL1579" s="13" t="str">
        <f t="shared" si="100"/>
        <v>10004-13014</v>
      </c>
      <c r="AM1579" s="13">
        <v>10004</v>
      </c>
      <c r="AN1579" s="13">
        <v>13014</v>
      </c>
      <c r="AO1579" s="13">
        <v>2</v>
      </c>
    </row>
    <row r="1580" spans="1:41" x14ac:dyDescent="0.3">
      <c r="A1580" t="str">
        <f t="shared" si="97"/>
        <v>33037-33036</v>
      </c>
      <c r="B1580">
        <v>33037</v>
      </c>
      <c r="C1580">
        <v>33036</v>
      </c>
      <c r="D1580">
        <v>37</v>
      </c>
      <c r="E1580">
        <v>2</v>
      </c>
      <c r="F1580">
        <v>39</v>
      </c>
      <c r="G1580">
        <v>0</v>
      </c>
      <c r="H1580">
        <v>75</v>
      </c>
      <c r="I1580">
        <v>75</v>
      </c>
      <c r="J1580">
        <v>2000</v>
      </c>
      <c r="K1580" t="s">
        <v>577</v>
      </c>
      <c r="O1580" t="str">
        <f t="shared" si="98"/>
        <v>12020-12016</v>
      </c>
      <c r="P1580">
        <v>12020</v>
      </c>
      <c r="Q1580">
        <v>12016</v>
      </c>
      <c r="R1580">
        <v>1</v>
      </c>
      <c r="S1580">
        <v>50</v>
      </c>
      <c r="T1580" t="s">
        <v>256</v>
      </c>
      <c r="U1580">
        <v>272</v>
      </c>
      <c r="V1580">
        <v>2000</v>
      </c>
      <c r="W1580">
        <v>3</v>
      </c>
      <c r="X1580">
        <v>0</v>
      </c>
      <c r="Y1580" t="s">
        <v>76</v>
      </c>
      <c r="AA1580" t="str">
        <f t="shared" si="99"/>
        <v>33037-33036</v>
      </c>
      <c r="AB1580">
        <v>33037</v>
      </c>
      <c r="AC1580">
        <v>33036</v>
      </c>
      <c r="AD1580">
        <v>37</v>
      </c>
      <c r="AE1580">
        <v>409</v>
      </c>
      <c r="AF1580">
        <v>2000</v>
      </c>
      <c r="AG1580">
        <v>4</v>
      </c>
      <c r="AH1580">
        <v>0</v>
      </c>
      <c r="AI1580">
        <v>0</v>
      </c>
      <c r="AJ1580" t="s">
        <v>179</v>
      </c>
      <c r="AL1580" s="13" t="str">
        <f t="shared" si="100"/>
        <v>10005-10006</v>
      </c>
      <c r="AM1580" s="13">
        <v>10005</v>
      </c>
      <c r="AN1580" s="13">
        <v>10006</v>
      </c>
      <c r="AO1580" s="13">
        <v>1</v>
      </c>
    </row>
    <row r="1581" spans="1:41" x14ac:dyDescent="0.3">
      <c r="A1581" t="str">
        <f t="shared" si="97"/>
        <v>33037-33015</v>
      </c>
      <c r="B1581">
        <v>33037</v>
      </c>
      <c r="C1581">
        <v>33015</v>
      </c>
      <c r="D1581">
        <v>16</v>
      </c>
      <c r="E1581">
        <v>0</v>
      </c>
      <c r="F1581">
        <v>16</v>
      </c>
      <c r="G1581">
        <v>0</v>
      </c>
      <c r="H1581">
        <v>15</v>
      </c>
      <c r="I1581">
        <v>15</v>
      </c>
      <c r="J1581">
        <v>2000</v>
      </c>
      <c r="K1581" t="s">
        <v>577</v>
      </c>
      <c r="O1581" t="str">
        <f t="shared" si="98"/>
        <v>12020-12019</v>
      </c>
      <c r="P1581">
        <v>12020</v>
      </c>
      <c r="Q1581">
        <v>12019</v>
      </c>
      <c r="R1581">
        <v>1</v>
      </c>
      <c r="S1581">
        <v>40</v>
      </c>
      <c r="T1581" t="s">
        <v>256</v>
      </c>
      <c r="U1581">
        <v>307</v>
      </c>
      <c r="V1581">
        <v>1000</v>
      </c>
      <c r="W1581">
        <v>4</v>
      </c>
      <c r="X1581">
        <v>0</v>
      </c>
      <c r="Y1581" t="s">
        <v>70</v>
      </c>
      <c r="AA1581" t="str">
        <f t="shared" si="99"/>
        <v>33037-33015</v>
      </c>
      <c r="AB1581">
        <v>33037</v>
      </c>
      <c r="AC1581">
        <v>33015</v>
      </c>
      <c r="AD1581">
        <v>16</v>
      </c>
      <c r="AE1581">
        <v>173</v>
      </c>
      <c r="AF1581">
        <v>2000</v>
      </c>
      <c r="AG1581">
        <v>4</v>
      </c>
      <c r="AH1581">
        <v>0</v>
      </c>
      <c r="AI1581">
        <v>0</v>
      </c>
      <c r="AJ1581" t="s">
        <v>179</v>
      </c>
      <c r="AL1581" s="13" t="str">
        <f t="shared" si="100"/>
        <v>10005-50003</v>
      </c>
      <c r="AM1581" s="13">
        <v>10005</v>
      </c>
      <c r="AN1581" s="13">
        <v>50003</v>
      </c>
      <c r="AO1581" s="13">
        <v>2</v>
      </c>
    </row>
    <row r="1582" spans="1:41" x14ac:dyDescent="0.3">
      <c r="A1582" t="str">
        <f t="shared" si="97"/>
        <v>33037-33017</v>
      </c>
      <c r="B1582">
        <v>33037</v>
      </c>
      <c r="C1582">
        <v>33017</v>
      </c>
      <c r="D1582">
        <v>9</v>
      </c>
      <c r="E1582">
        <v>0</v>
      </c>
      <c r="F1582">
        <v>9</v>
      </c>
      <c r="G1582">
        <v>0</v>
      </c>
      <c r="H1582">
        <v>0</v>
      </c>
      <c r="I1582">
        <v>0</v>
      </c>
      <c r="J1582">
        <v>2000</v>
      </c>
      <c r="K1582" t="s">
        <v>594</v>
      </c>
      <c r="O1582" t="str">
        <f t="shared" si="98"/>
        <v>12019-12015</v>
      </c>
      <c r="P1582">
        <v>12019</v>
      </c>
      <c r="Q1582">
        <v>12015</v>
      </c>
      <c r="R1582">
        <v>1</v>
      </c>
      <c r="S1582">
        <v>50</v>
      </c>
      <c r="T1582" t="s">
        <v>256</v>
      </c>
      <c r="U1582">
        <v>246</v>
      </c>
      <c r="V1582">
        <v>2000</v>
      </c>
      <c r="W1582">
        <v>3</v>
      </c>
      <c r="X1582">
        <v>0</v>
      </c>
      <c r="Y1582" t="s">
        <v>74</v>
      </c>
      <c r="AA1582" t="str">
        <f t="shared" si="99"/>
        <v>33037-33017</v>
      </c>
      <c r="AB1582">
        <v>33037</v>
      </c>
      <c r="AC1582">
        <v>33017</v>
      </c>
      <c r="AD1582">
        <v>9</v>
      </c>
      <c r="AE1582">
        <v>97</v>
      </c>
      <c r="AF1582">
        <v>2000</v>
      </c>
      <c r="AG1582">
        <v>4</v>
      </c>
      <c r="AH1582">
        <v>0</v>
      </c>
      <c r="AI1582">
        <v>0</v>
      </c>
      <c r="AJ1582" t="s">
        <v>180</v>
      </c>
      <c r="AL1582" s="13" t="str">
        <f t="shared" si="100"/>
        <v>10006-10007</v>
      </c>
      <c r="AM1582" s="13">
        <v>10006</v>
      </c>
      <c r="AN1582" s="13">
        <v>10007</v>
      </c>
      <c r="AO1582" s="13">
        <v>1</v>
      </c>
    </row>
    <row r="1583" spans="1:41" x14ac:dyDescent="0.3">
      <c r="A1583" t="str">
        <f t="shared" si="97"/>
        <v>34001-49001</v>
      </c>
      <c r="B1583">
        <v>34001</v>
      </c>
      <c r="C1583">
        <v>49001</v>
      </c>
      <c r="D1583">
        <v>14</v>
      </c>
      <c r="E1583">
        <v>0</v>
      </c>
      <c r="F1583">
        <v>14</v>
      </c>
      <c r="G1583">
        <v>0</v>
      </c>
      <c r="H1583">
        <v>0</v>
      </c>
      <c r="I1583">
        <v>0</v>
      </c>
      <c r="J1583">
        <v>4000</v>
      </c>
      <c r="K1583" t="s">
        <v>297</v>
      </c>
      <c r="O1583" t="str">
        <f t="shared" si="98"/>
        <v>12034-12033</v>
      </c>
      <c r="P1583">
        <v>12034</v>
      </c>
      <c r="Q1583">
        <v>12033</v>
      </c>
      <c r="R1583">
        <v>1</v>
      </c>
      <c r="S1583">
        <v>40</v>
      </c>
      <c r="T1583" t="s">
        <v>256</v>
      </c>
      <c r="U1583">
        <v>173</v>
      </c>
      <c r="V1583">
        <v>1000</v>
      </c>
      <c r="W1583">
        <v>4</v>
      </c>
      <c r="X1583">
        <v>0</v>
      </c>
      <c r="Y1583" t="s">
        <v>74</v>
      </c>
      <c r="AA1583" t="str">
        <f t="shared" si="99"/>
        <v>34001-49001</v>
      </c>
      <c r="AB1583">
        <v>34001</v>
      </c>
      <c r="AC1583">
        <v>49001</v>
      </c>
      <c r="AD1583">
        <v>14</v>
      </c>
      <c r="AE1583">
        <v>195</v>
      </c>
      <c r="AF1583">
        <v>4000</v>
      </c>
      <c r="AG1583">
        <v>3</v>
      </c>
      <c r="AH1583">
        <v>0</v>
      </c>
      <c r="AI1583">
        <v>0</v>
      </c>
      <c r="AJ1583" t="s">
        <v>297</v>
      </c>
      <c r="AL1583" s="13" t="str">
        <f t="shared" si="100"/>
        <v>10006-10009</v>
      </c>
      <c r="AM1583" s="13">
        <v>10006</v>
      </c>
      <c r="AN1583" s="13">
        <v>10009</v>
      </c>
      <c r="AO1583" s="13">
        <v>1</v>
      </c>
    </row>
    <row r="1584" spans="1:41" x14ac:dyDescent="0.3">
      <c r="A1584" t="str">
        <f t="shared" si="97"/>
        <v>34001-34003</v>
      </c>
      <c r="B1584">
        <v>34001</v>
      </c>
      <c r="C1584">
        <v>34003</v>
      </c>
      <c r="D1584">
        <v>28</v>
      </c>
      <c r="E1584">
        <v>0</v>
      </c>
      <c r="F1584">
        <v>28</v>
      </c>
      <c r="G1584">
        <v>0</v>
      </c>
      <c r="H1584">
        <v>10</v>
      </c>
      <c r="I1584">
        <v>10</v>
      </c>
      <c r="J1584">
        <v>4000</v>
      </c>
      <c r="K1584" t="s">
        <v>297</v>
      </c>
      <c r="O1584" t="str">
        <f t="shared" si="98"/>
        <v>12033-12032</v>
      </c>
      <c r="P1584">
        <v>12033</v>
      </c>
      <c r="Q1584">
        <v>12032</v>
      </c>
      <c r="R1584">
        <v>1</v>
      </c>
      <c r="S1584">
        <v>40</v>
      </c>
      <c r="T1584" t="s">
        <v>256</v>
      </c>
      <c r="U1584">
        <v>266</v>
      </c>
      <c r="V1584">
        <v>1000</v>
      </c>
      <c r="W1584">
        <v>4</v>
      </c>
      <c r="X1584">
        <v>0</v>
      </c>
      <c r="Y1584" t="s">
        <v>74</v>
      </c>
      <c r="AA1584" t="str">
        <f t="shared" si="99"/>
        <v>34001-34003</v>
      </c>
      <c r="AB1584">
        <v>34001</v>
      </c>
      <c r="AC1584">
        <v>34003</v>
      </c>
      <c r="AD1584">
        <v>28</v>
      </c>
      <c r="AE1584">
        <v>392</v>
      </c>
      <c r="AF1584">
        <v>4000</v>
      </c>
      <c r="AG1584">
        <v>3</v>
      </c>
      <c r="AH1584">
        <v>0</v>
      </c>
      <c r="AI1584">
        <v>0</v>
      </c>
      <c r="AJ1584" t="s">
        <v>297</v>
      </c>
      <c r="AL1584" s="13" t="str">
        <f t="shared" si="100"/>
        <v>10007-10002</v>
      </c>
      <c r="AM1584" s="13">
        <v>10007</v>
      </c>
      <c r="AN1584" s="13">
        <v>10002</v>
      </c>
      <c r="AO1584" s="13">
        <v>1</v>
      </c>
    </row>
    <row r="1585" spans="1:41" x14ac:dyDescent="0.3">
      <c r="A1585" t="str">
        <f t="shared" si="97"/>
        <v>34001-49002</v>
      </c>
      <c r="B1585">
        <v>34001</v>
      </c>
      <c r="C1585">
        <v>49002</v>
      </c>
      <c r="D1585">
        <v>23</v>
      </c>
      <c r="E1585">
        <v>0</v>
      </c>
      <c r="F1585">
        <v>23</v>
      </c>
      <c r="G1585">
        <v>0</v>
      </c>
      <c r="H1585">
        <v>31</v>
      </c>
      <c r="I1585">
        <v>31</v>
      </c>
      <c r="J1585">
        <v>4000</v>
      </c>
      <c r="K1585" t="s">
        <v>523</v>
      </c>
      <c r="O1585" t="str">
        <f t="shared" si="98"/>
        <v>12032-12031</v>
      </c>
      <c r="P1585">
        <v>12032</v>
      </c>
      <c r="Q1585">
        <v>12031</v>
      </c>
      <c r="R1585">
        <v>1</v>
      </c>
      <c r="S1585">
        <v>40</v>
      </c>
      <c r="T1585" t="s">
        <v>256</v>
      </c>
      <c r="U1585">
        <v>313</v>
      </c>
      <c r="V1585">
        <v>1000</v>
      </c>
      <c r="W1585">
        <v>4</v>
      </c>
      <c r="X1585">
        <v>0</v>
      </c>
      <c r="Y1585" t="s">
        <v>74</v>
      </c>
      <c r="AA1585" t="str">
        <f t="shared" si="99"/>
        <v>34001-49002</v>
      </c>
      <c r="AB1585">
        <v>34001</v>
      </c>
      <c r="AC1585">
        <v>49002</v>
      </c>
      <c r="AD1585">
        <v>23</v>
      </c>
      <c r="AE1585">
        <v>319</v>
      </c>
      <c r="AF1585">
        <v>4000</v>
      </c>
      <c r="AG1585">
        <v>4</v>
      </c>
      <c r="AH1585">
        <v>0</v>
      </c>
      <c r="AI1585">
        <v>0</v>
      </c>
      <c r="AJ1585" t="s">
        <v>337</v>
      </c>
      <c r="AL1585" s="13" t="str">
        <f t="shared" si="100"/>
        <v>10008-10005</v>
      </c>
      <c r="AM1585" s="13">
        <v>10008</v>
      </c>
      <c r="AN1585" s="13">
        <v>10005</v>
      </c>
      <c r="AO1585" s="13">
        <v>2</v>
      </c>
    </row>
    <row r="1586" spans="1:41" x14ac:dyDescent="0.3">
      <c r="A1586" t="str">
        <f t="shared" si="97"/>
        <v>34001-7004</v>
      </c>
      <c r="B1586">
        <v>34001</v>
      </c>
      <c r="C1586">
        <v>7004</v>
      </c>
      <c r="D1586">
        <v>42</v>
      </c>
      <c r="E1586">
        <v>1</v>
      </c>
      <c r="F1586">
        <v>43</v>
      </c>
      <c r="G1586">
        <v>22</v>
      </c>
      <c r="H1586">
        <v>42</v>
      </c>
      <c r="I1586">
        <v>64</v>
      </c>
      <c r="J1586">
        <v>2000</v>
      </c>
      <c r="K1586" t="s">
        <v>574</v>
      </c>
      <c r="O1586" t="str">
        <f t="shared" si="98"/>
        <v>12031-12029</v>
      </c>
      <c r="P1586">
        <v>12031</v>
      </c>
      <c r="Q1586">
        <v>12029</v>
      </c>
      <c r="R1586">
        <v>1</v>
      </c>
      <c r="S1586">
        <v>40</v>
      </c>
      <c r="T1586" t="s">
        <v>256</v>
      </c>
      <c r="U1586">
        <v>441</v>
      </c>
      <c r="V1586">
        <v>1000</v>
      </c>
      <c r="W1586">
        <v>4</v>
      </c>
      <c r="X1586">
        <v>0</v>
      </c>
      <c r="Y1586" t="s">
        <v>74</v>
      </c>
      <c r="AA1586" t="str">
        <f t="shared" si="99"/>
        <v>34001-7004</v>
      </c>
      <c r="AB1586">
        <v>34001</v>
      </c>
      <c r="AC1586">
        <v>7004</v>
      </c>
      <c r="AD1586">
        <v>42</v>
      </c>
      <c r="AE1586">
        <v>358</v>
      </c>
      <c r="AF1586">
        <v>2000</v>
      </c>
      <c r="AG1586">
        <v>4</v>
      </c>
      <c r="AH1586">
        <v>0</v>
      </c>
      <c r="AI1586">
        <v>22</v>
      </c>
      <c r="AJ1586" t="s">
        <v>39</v>
      </c>
      <c r="AL1586" s="13" t="str">
        <f t="shared" si="100"/>
        <v>10008-11003</v>
      </c>
      <c r="AM1586" s="13">
        <v>10008</v>
      </c>
      <c r="AN1586" s="13">
        <v>11003</v>
      </c>
      <c r="AO1586" s="13">
        <v>2</v>
      </c>
    </row>
    <row r="1587" spans="1:41" x14ac:dyDescent="0.3">
      <c r="A1587" t="str">
        <f t="shared" si="97"/>
        <v>34002-16014</v>
      </c>
      <c r="B1587">
        <v>34002</v>
      </c>
      <c r="C1587">
        <v>16014</v>
      </c>
      <c r="D1587">
        <v>67</v>
      </c>
      <c r="E1587">
        <v>1</v>
      </c>
      <c r="F1587">
        <v>68</v>
      </c>
      <c r="G1587">
        <v>0</v>
      </c>
      <c r="H1587">
        <v>10</v>
      </c>
      <c r="I1587">
        <v>10</v>
      </c>
      <c r="J1587">
        <v>4000</v>
      </c>
      <c r="K1587" t="s">
        <v>297</v>
      </c>
      <c r="O1587" t="str">
        <f t="shared" si="98"/>
        <v>12029-12026</v>
      </c>
      <c r="P1587">
        <v>12029</v>
      </c>
      <c r="Q1587">
        <v>12026</v>
      </c>
      <c r="R1587">
        <v>1</v>
      </c>
      <c r="S1587">
        <v>40</v>
      </c>
      <c r="T1587" t="s">
        <v>256</v>
      </c>
      <c r="U1587">
        <v>370</v>
      </c>
      <c r="V1587">
        <v>1000</v>
      </c>
      <c r="W1587">
        <v>4</v>
      </c>
      <c r="X1587">
        <v>0</v>
      </c>
      <c r="Y1587" t="s">
        <v>74</v>
      </c>
      <c r="AA1587" t="str">
        <f t="shared" si="99"/>
        <v>34002-16014</v>
      </c>
      <c r="AB1587">
        <v>34002</v>
      </c>
      <c r="AC1587">
        <v>16014</v>
      </c>
      <c r="AD1587">
        <v>67</v>
      </c>
      <c r="AE1587">
        <v>933</v>
      </c>
      <c r="AF1587">
        <v>4000</v>
      </c>
      <c r="AG1587">
        <v>3</v>
      </c>
      <c r="AH1587">
        <v>0</v>
      </c>
      <c r="AI1587">
        <v>0</v>
      </c>
      <c r="AJ1587" t="s">
        <v>297</v>
      </c>
      <c r="AL1587" s="13" t="str">
        <f t="shared" si="100"/>
        <v>10008-50010</v>
      </c>
      <c r="AM1587" s="13">
        <v>10008</v>
      </c>
      <c r="AN1587" s="13">
        <v>50010</v>
      </c>
      <c r="AO1587" s="13">
        <v>3</v>
      </c>
    </row>
    <row r="1588" spans="1:41" x14ac:dyDescent="0.3">
      <c r="A1588" t="str">
        <f t="shared" si="97"/>
        <v>34002-34003</v>
      </c>
      <c r="B1588">
        <v>34002</v>
      </c>
      <c r="C1588">
        <v>34003</v>
      </c>
      <c r="D1588">
        <v>36</v>
      </c>
      <c r="E1588">
        <v>0</v>
      </c>
      <c r="F1588">
        <v>36</v>
      </c>
      <c r="G1588">
        <v>0</v>
      </c>
      <c r="H1588">
        <v>11</v>
      </c>
      <c r="I1588">
        <v>11</v>
      </c>
      <c r="J1588">
        <v>4000</v>
      </c>
      <c r="K1588" t="s">
        <v>297</v>
      </c>
      <c r="O1588" t="str">
        <f t="shared" si="98"/>
        <v>12026-12027</v>
      </c>
      <c r="P1588">
        <v>12026</v>
      </c>
      <c r="Q1588">
        <v>12027</v>
      </c>
      <c r="R1588">
        <v>1</v>
      </c>
      <c r="S1588">
        <v>40</v>
      </c>
      <c r="T1588" t="s">
        <v>256</v>
      </c>
      <c r="U1588">
        <v>130</v>
      </c>
      <c r="V1588">
        <v>1000</v>
      </c>
      <c r="W1588">
        <v>4</v>
      </c>
      <c r="X1588">
        <v>0</v>
      </c>
      <c r="Y1588" t="s">
        <v>74</v>
      </c>
      <c r="AA1588" t="str">
        <f t="shared" si="99"/>
        <v>34002-34003</v>
      </c>
      <c r="AB1588">
        <v>34002</v>
      </c>
      <c r="AC1588">
        <v>34003</v>
      </c>
      <c r="AD1588">
        <v>36</v>
      </c>
      <c r="AE1588">
        <v>502</v>
      </c>
      <c r="AF1588">
        <v>4000</v>
      </c>
      <c r="AG1588">
        <v>3</v>
      </c>
      <c r="AH1588">
        <v>0</v>
      </c>
      <c r="AI1588">
        <v>0</v>
      </c>
      <c r="AJ1588" t="s">
        <v>297</v>
      </c>
      <c r="AL1588" s="13" t="str">
        <f t="shared" si="100"/>
        <v>10009-25005</v>
      </c>
      <c r="AM1588" s="13">
        <v>10009</v>
      </c>
      <c r="AN1588" s="13">
        <v>25005</v>
      </c>
      <c r="AO1588" s="13">
        <v>3</v>
      </c>
    </row>
    <row r="1589" spans="1:41" x14ac:dyDescent="0.3">
      <c r="A1589" t="str">
        <f t="shared" si="97"/>
        <v>34002-14001</v>
      </c>
      <c r="B1589">
        <v>34002</v>
      </c>
      <c r="C1589">
        <v>14001</v>
      </c>
      <c r="D1589">
        <v>19</v>
      </c>
      <c r="E1589">
        <v>2</v>
      </c>
      <c r="F1589">
        <v>21</v>
      </c>
      <c r="G1589">
        <v>0</v>
      </c>
      <c r="H1589">
        <v>71</v>
      </c>
      <c r="I1589">
        <v>71</v>
      </c>
      <c r="J1589">
        <v>2000</v>
      </c>
      <c r="K1589" t="s">
        <v>596</v>
      </c>
      <c r="O1589" t="str">
        <f t="shared" si="98"/>
        <v>12027-12028</v>
      </c>
      <c r="P1589">
        <v>12027</v>
      </c>
      <c r="Q1589">
        <v>12028</v>
      </c>
      <c r="R1589">
        <v>1</v>
      </c>
      <c r="S1589">
        <v>40</v>
      </c>
      <c r="T1589" t="s">
        <v>256</v>
      </c>
      <c r="U1589">
        <v>236</v>
      </c>
      <c r="V1589">
        <v>1000</v>
      </c>
      <c r="W1589">
        <v>4</v>
      </c>
      <c r="X1589">
        <v>0</v>
      </c>
      <c r="Y1589" t="s">
        <v>74</v>
      </c>
      <c r="AA1589" t="str">
        <f t="shared" si="99"/>
        <v>34002-14001</v>
      </c>
      <c r="AB1589">
        <v>34002</v>
      </c>
      <c r="AC1589">
        <v>14001</v>
      </c>
      <c r="AD1589">
        <v>19</v>
      </c>
      <c r="AE1589">
        <v>258</v>
      </c>
      <c r="AF1589">
        <v>2000</v>
      </c>
      <c r="AG1589">
        <v>3</v>
      </c>
      <c r="AH1589">
        <v>0</v>
      </c>
      <c r="AI1589">
        <v>0</v>
      </c>
      <c r="AJ1589" t="s">
        <v>89</v>
      </c>
      <c r="AL1589" s="13" t="str">
        <f t="shared" si="100"/>
        <v>10009-50010</v>
      </c>
      <c r="AM1589" s="13">
        <v>10009</v>
      </c>
      <c r="AN1589" s="13">
        <v>50010</v>
      </c>
      <c r="AO1589" s="13">
        <v>3</v>
      </c>
    </row>
    <row r="1590" spans="1:41" x14ac:dyDescent="0.3">
      <c r="A1590" t="str">
        <f t="shared" si="97"/>
        <v>34003-34001</v>
      </c>
      <c r="B1590">
        <v>34003</v>
      </c>
      <c r="C1590">
        <v>34001</v>
      </c>
      <c r="D1590">
        <v>28</v>
      </c>
      <c r="E1590">
        <v>0</v>
      </c>
      <c r="F1590">
        <v>28</v>
      </c>
      <c r="G1590">
        <v>0</v>
      </c>
      <c r="H1590">
        <v>11</v>
      </c>
      <c r="I1590">
        <v>11</v>
      </c>
      <c r="J1590">
        <v>4000</v>
      </c>
      <c r="K1590" t="s">
        <v>297</v>
      </c>
      <c r="O1590" t="str">
        <f t="shared" si="98"/>
        <v>12028-12019</v>
      </c>
      <c r="P1590">
        <v>12028</v>
      </c>
      <c r="Q1590">
        <v>12019</v>
      </c>
      <c r="R1590">
        <v>1</v>
      </c>
      <c r="S1590">
        <v>40</v>
      </c>
      <c r="T1590" t="s">
        <v>256</v>
      </c>
      <c r="U1590">
        <v>256</v>
      </c>
      <c r="V1590">
        <v>2000</v>
      </c>
      <c r="W1590">
        <v>4</v>
      </c>
      <c r="X1590">
        <v>0</v>
      </c>
      <c r="Y1590" t="s">
        <v>74</v>
      </c>
      <c r="AA1590" t="str">
        <f t="shared" si="99"/>
        <v>34003-34001</v>
      </c>
      <c r="AB1590">
        <v>34003</v>
      </c>
      <c r="AC1590">
        <v>34001</v>
      </c>
      <c r="AD1590">
        <v>28</v>
      </c>
      <c r="AE1590">
        <v>392</v>
      </c>
      <c r="AF1590">
        <v>4000</v>
      </c>
      <c r="AG1590">
        <v>3</v>
      </c>
      <c r="AH1590">
        <v>0</v>
      </c>
      <c r="AI1590">
        <v>0</v>
      </c>
      <c r="AJ1590" t="s">
        <v>297</v>
      </c>
      <c r="AL1590" s="13" t="str">
        <f t="shared" si="100"/>
        <v>10010-25002</v>
      </c>
      <c r="AM1590" s="13">
        <v>10010</v>
      </c>
      <c r="AN1590" s="13">
        <v>25002</v>
      </c>
      <c r="AO1590" s="13">
        <v>1</v>
      </c>
    </row>
    <row r="1591" spans="1:41" x14ac:dyDescent="0.3">
      <c r="A1591" t="str">
        <f t="shared" si="97"/>
        <v>34003-34002</v>
      </c>
      <c r="B1591">
        <v>34003</v>
      </c>
      <c r="C1591">
        <v>34002</v>
      </c>
      <c r="D1591">
        <v>36</v>
      </c>
      <c r="E1591">
        <v>0</v>
      </c>
      <c r="F1591">
        <v>36</v>
      </c>
      <c r="G1591">
        <v>0</v>
      </c>
      <c r="H1591">
        <v>10</v>
      </c>
      <c r="I1591">
        <v>10</v>
      </c>
      <c r="J1591">
        <v>4000</v>
      </c>
      <c r="K1591" t="s">
        <v>297</v>
      </c>
      <c r="O1591" t="str">
        <f t="shared" si="98"/>
        <v>12035-12033</v>
      </c>
      <c r="P1591">
        <v>12035</v>
      </c>
      <c r="Q1591">
        <v>12033</v>
      </c>
      <c r="R1591">
        <v>1</v>
      </c>
      <c r="S1591">
        <v>40</v>
      </c>
      <c r="T1591" t="s">
        <v>256</v>
      </c>
      <c r="U1591">
        <v>153</v>
      </c>
      <c r="V1591">
        <v>2000</v>
      </c>
      <c r="W1591">
        <v>4</v>
      </c>
      <c r="X1591">
        <v>0</v>
      </c>
      <c r="Y1591" t="s">
        <v>81</v>
      </c>
      <c r="AA1591" t="str">
        <f t="shared" si="99"/>
        <v>34003-34002</v>
      </c>
      <c r="AB1591">
        <v>34003</v>
      </c>
      <c r="AC1591">
        <v>34002</v>
      </c>
      <c r="AD1591">
        <v>36</v>
      </c>
      <c r="AE1591">
        <v>502</v>
      </c>
      <c r="AF1591">
        <v>4000</v>
      </c>
      <c r="AG1591">
        <v>3</v>
      </c>
      <c r="AH1591">
        <v>0</v>
      </c>
      <c r="AI1591">
        <v>0</v>
      </c>
      <c r="AJ1591" t="s">
        <v>297</v>
      </c>
      <c r="AL1591" s="13" t="str">
        <f t="shared" si="100"/>
        <v>10010-25005</v>
      </c>
      <c r="AM1591" s="13">
        <v>10010</v>
      </c>
      <c r="AN1591" s="13">
        <v>25005</v>
      </c>
      <c r="AO1591" s="13">
        <v>1</v>
      </c>
    </row>
    <row r="1592" spans="1:41" x14ac:dyDescent="0.3">
      <c r="A1592" t="str">
        <f t="shared" si="97"/>
        <v>35001-26011</v>
      </c>
      <c r="B1592">
        <v>35001</v>
      </c>
      <c r="C1592">
        <v>26011</v>
      </c>
      <c r="D1592">
        <v>17</v>
      </c>
      <c r="E1592">
        <v>12</v>
      </c>
      <c r="F1592">
        <v>29</v>
      </c>
      <c r="G1592">
        <v>349</v>
      </c>
      <c r="H1592">
        <v>353</v>
      </c>
      <c r="I1592">
        <v>702</v>
      </c>
      <c r="J1592">
        <v>3500</v>
      </c>
      <c r="K1592" t="s">
        <v>430</v>
      </c>
      <c r="O1592" t="str">
        <f t="shared" si="98"/>
        <v>12033-12043</v>
      </c>
      <c r="P1592">
        <v>12033</v>
      </c>
      <c r="Q1592">
        <v>12043</v>
      </c>
      <c r="R1592">
        <v>1</v>
      </c>
      <c r="S1592">
        <v>40</v>
      </c>
      <c r="T1592" t="s">
        <v>256</v>
      </c>
      <c r="U1592">
        <v>80</v>
      </c>
      <c r="V1592">
        <v>1000</v>
      </c>
      <c r="W1592">
        <v>4</v>
      </c>
      <c r="X1592">
        <v>0</v>
      </c>
      <c r="Y1592" t="s">
        <v>81</v>
      </c>
      <c r="AA1592" t="str">
        <f t="shared" si="99"/>
        <v>35001-26011</v>
      </c>
      <c r="AB1592">
        <v>35001</v>
      </c>
      <c r="AC1592">
        <v>26011</v>
      </c>
      <c r="AD1592">
        <v>17</v>
      </c>
      <c r="AE1592">
        <v>198</v>
      </c>
      <c r="AF1592">
        <v>3500</v>
      </c>
      <c r="AG1592">
        <v>3</v>
      </c>
      <c r="AH1592">
        <v>0</v>
      </c>
      <c r="AI1592">
        <v>349</v>
      </c>
      <c r="AJ1592" t="s">
        <v>1</v>
      </c>
      <c r="AL1592" s="13" t="str">
        <f t="shared" si="100"/>
        <v>10010-10004</v>
      </c>
      <c r="AM1592" s="13">
        <v>10010</v>
      </c>
      <c r="AN1592" s="13">
        <v>10004</v>
      </c>
      <c r="AO1592" s="13">
        <v>2</v>
      </c>
    </row>
    <row r="1593" spans="1:41" x14ac:dyDescent="0.3">
      <c r="A1593" t="str">
        <f t="shared" si="97"/>
        <v>35001-35002</v>
      </c>
      <c r="B1593">
        <v>35001</v>
      </c>
      <c r="C1593">
        <v>35002</v>
      </c>
      <c r="D1593">
        <v>23</v>
      </c>
      <c r="E1593">
        <v>64</v>
      </c>
      <c r="F1593">
        <v>87</v>
      </c>
      <c r="G1593">
        <v>540</v>
      </c>
      <c r="H1593">
        <v>267</v>
      </c>
      <c r="I1593">
        <v>807</v>
      </c>
      <c r="J1593">
        <v>1200</v>
      </c>
      <c r="K1593" t="s">
        <v>430</v>
      </c>
      <c r="O1593" t="str">
        <f t="shared" si="98"/>
        <v>12036-12032</v>
      </c>
      <c r="P1593">
        <v>12036</v>
      </c>
      <c r="Q1593">
        <v>12032</v>
      </c>
      <c r="R1593">
        <v>1</v>
      </c>
      <c r="S1593">
        <v>40</v>
      </c>
      <c r="T1593" t="s">
        <v>256</v>
      </c>
      <c r="U1593">
        <v>205</v>
      </c>
      <c r="V1593">
        <v>2000</v>
      </c>
      <c r="W1593">
        <v>4</v>
      </c>
      <c r="X1593">
        <v>0</v>
      </c>
      <c r="Y1593" t="s">
        <v>80</v>
      </c>
      <c r="AA1593" t="str">
        <f t="shared" si="99"/>
        <v>35001-35002</v>
      </c>
      <c r="AB1593">
        <v>35001</v>
      </c>
      <c r="AC1593">
        <v>35002</v>
      </c>
      <c r="AD1593">
        <v>23</v>
      </c>
      <c r="AE1593">
        <v>283</v>
      </c>
      <c r="AF1593">
        <v>1200</v>
      </c>
      <c r="AG1593">
        <v>3</v>
      </c>
      <c r="AH1593">
        <v>0</v>
      </c>
      <c r="AI1593">
        <v>540</v>
      </c>
      <c r="AJ1593" t="s">
        <v>1</v>
      </c>
      <c r="AL1593" s="13" t="str">
        <f t="shared" si="100"/>
        <v>11001-11003</v>
      </c>
      <c r="AM1593" s="13">
        <v>11001</v>
      </c>
      <c r="AN1593" s="13">
        <v>11003</v>
      </c>
      <c r="AO1593" s="13">
        <v>1</v>
      </c>
    </row>
    <row r="1594" spans="1:41" x14ac:dyDescent="0.3">
      <c r="A1594" t="str">
        <f t="shared" si="97"/>
        <v>35002-21010</v>
      </c>
      <c r="B1594">
        <v>35002</v>
      </c>
      <c r="C1594">
        <v>21010</v>
      </c>
      <c r="D1594">
        <v>10</v>
      </c>
      <c r="E1594">
        <v>10</v>
      </c>
      <c r="F1594">
        <v>20</v>
      </c>
      <c r="G1594">
        <v>230</v>
      </c>
      <c r="H1594">
        <v>852</v>
      </c>
      <c r="I1594">
        <v>1082</v>
      </c>
      <c r="J1594">
        <v>4000</v>
      </c>
      <c r="K1594" t="s">
        <v>407</v>
      </c>
      <c r="O1594" t="str">
        <f t="shared" si="98"/>
        <v>12032-12042</v>
      </c>
      <c r="P1594">
        <v>12032</v>
      </c>
      <c r="Q1594">
        <v>12042</v>
      </c>
      <c r="R1594">
        <v>1</v>
      </c>
      <c r="S1594">
        <v>40</v>
      </c>
      <c r="T1594" t="s">
        <v>256</v>
      </c>
      <c r="U1594">
        <v>79</v>
      </c>
      <c r="V1594">
        <v>1000</v>
      </c>
      <c r="W1594">
        <v>4</v>
      </c>
      <c r="X1594">
        <v>0</v>
      </c>
      <c r="Y1594" t="s">
        <v>80</v>
      </c>
      <c r="AA1594" t="str">
        <f t="shared" si="99"/>
        <v>35002-21010</v>
      </c>
      <c r="AB1594">
        <v>35002</v>
      </c>
      <c r="AC1594">
        <v>21010</v>
      </c>
      <c r="AD1594">
        <v>10</v>
      </c>
      <c r="AE1594">
        <v>77</v>
      </c>
      <c r="AF1594">
        <v>4000</v>
      </c>
      <c r="AG1594">
        <v>3</v>
      </c>
      <c r="AH1594">
        <v>0</v>
      </c>
      <c r="AI1594">
        <v>230</v>
      </c>
      <c r="AJ1594" t="s">
        <v>84</v>
      </c>
      <c r="AL1594" s="13" t="str">
        <f t="shared" si="100"/>
        <v>11001-9013</v>
      </c>
      <c r="AM1594" s="13">
        <v>11001</v>
      </c>
      <c r="AN1594" s="13">
        <v>9013</v>
      </c>
      <c r="AO1594" s="13">
        <v>1</v>
      </c>
    </row>
    <row r="1595" spans="1:41" x14ac:dyDescent="0.3">
      <c r="A1595" t="str">
        <f t="shared" si="97"/>
        <v>35002-35001</v>
      </c>
      <c r="B1595">
        <v>35002</v>
      </c>
      <c r="C1595">
        <v>35001</v>
      </c>
      <c r="D1595">
        <v>25</v>
      </c>
      <c r="E1595">
        <v>10</v>
      </c>
      <c r="F1595">
        <v>35</v>
      </c>
      <c r="G1595">
        <v>161</v>
      </c>
      <c r="H1595">
        <v>198</v>
      </c>
      <c r="I1595">
        <v>359</v>
      </c>
      <c r="J1595">
        <v>3500</v>
      </c>
      <c r="K1595" t="s">
        <v>430</v>
      </c>
      <c r="O1595" t="str">
        <f t="shared" si="98"/>
        <v>12037-12031</v>
      </c>
      <c r="P1595">
        <v>12037</v>
      </c>
      <c r="Q1595">
        <v>12031</v>
      </c>
      <c r="R1595">
        <v>1</v>
      </c>
      <c r="S1595">
        <v>40</v>
      </c>
      <c r="T1595" t="s">
        <v>256</v>
      </c>
      <c r="U1595">
        <v>285</v>
      </c>
      <c r="V1595">
        <v>2000</v>
      </c>
      <c r="W1595">
        <v>4</v>
      </c>
      <c r="X1595">
        <v>0</v>
      </c>
      <c r="Y1595" t="s">
        <v>73</v>
      </c>
      <c r="AA1595" t="str">
        <f t="shared" si="99"/>
        <v>35002-35001</v>
      </c>
      <c r="AB1595">
        <v>35002</v>
      </c>
      <c r="AC1595">
        <v>35001</v>
      </c>
      <c r="AD1595">
        <v>25</v>
      </c>
      <c r="AE1595">
        <v>283</v>
      </c>
      <c r="AF1595">
        <v>3500</v>
      </c>
      <c r="AG1595">
        <v>3</v>
      </c>
      <c r="AH1595">
        <v>0</v>
      </c>
      <c r="AI1595">
        <v>161</v>
      </c>
      <c r="AJ1595" t="s">
        <v>1</v>
      </c>
      <c r="AL1595" s="13" t="str">
        <f t="shared" si="100"/>
        <v>11002-11003</v>
      </c>
      <c r="AM1595" s="13">
        <v>11002</v>
      </c>
      <c r="AN1595" s="13">
        <v>11003</v>
      </c>
      <c r="AO1595" s="13">
        <v>2</v>
      </c>
    </row>
    <row r="1596" spans="1:41" x14ac:dyDescent="0.3">
      <c r="A1596" t="str">
        <f t="shared" si="97"/>
        <v>35002-35003</v>
      </c>
      <c r="B1596">
        <v>35002</v>
      </c>
      <c r="C1596">
        <v>35003</v>
      </c>
      <c r="D1596">
        <v>11</v>
      </c>
      <c r="E1596">
        <v>6</v>
      </c>
      <c r="F1596">
        <v>17</v>
      </c>
      <c r="G1596">
        <v>308</v>
      </c>
      <c r="H1596">
        <v>256</v>
      </c>
      <c r="I1596">
        <v>564</v>
      </c>
      <c r="J1596">
        <v>3500</v>
      </c>
      <c r="K1596" t="s">
        <v>430</v>
      </c>
      <c r="O1596" t="str">
        <f t="shared" si="98"/>
        <v>12031-12013</v>
      </c>
      <c r="P1596">
        <v>12031</v>
      </c>
      <c r="Q1596">
        <v>12013</v>
      </c>
      <c r="R1596">
        <v>1</v>
      </c>
      <c r="S1596">
        <v>40</v>
      </c>
      <c r="T1596" t="s">
        <v>256</v>
      </c>
      <c r="U1596">
        <v>63</v>
      </c>
      <c r="V1596">
        <v>1000</v>
      </c>
      <c r="W1596">
        <v>4</v>
      </c>
      <c r="X1596">
        <v>0</v>
      </c>
      <c r="Y1596" t="s">
        <v>73</v>
      </c>
      <c r="AA1596" t="str">
        <f t="shared" si="99"/>
        <v>35002-35003</v>
      </c>
      <c r="AB1596">
        <v>35002</v>
      </c>
      <c r="AC1596">
        <v>35003</v>
      </c>
      <c r="AD1596">
        <v>11</v>
      </c>
      <c r="AE1596">
        <v>127</v>
      </c>
      <c r="AF1596">
        <v>3500</v>
      </c>
      <c r="AG1596">
        <v>3</v>
      </c>
      <c r="AH1596">
        <v>0</v>
      </c>
      <c r="AI1596">
        <v>308</v>
      </c>
      <c r="AJ1596" t="s">
        <v>1</v>
      </c>
      <c r="AL1596" s="13" t="str">
        <f t="shared" si="100"/>
        <v>11002-4001</v>
      </c>
      <c r="AM1596" s="13">
        <v>11002</v>
      </c>
      <c r="AN1596" s="13">
        <v>4001</v>
      </c>
      <c r="AO1596" s="13">
        <v>2</v>
      </c>
    </row>
    <row r="1597" spans="1:41" x14ac:dyDescent="0.3">
      <c r="A1597" t="str">
        <f t="shared" si="97"/>
        <v>35002-33018</v>
      </c>
      <c r="B1597">
        <v>35002</v>
      </c>
      <c r="C1597">
        <v>33018</v>
      </c>
      <c r="D1597">
        <v>37</v>
      </c>
      <c r="E1597">
        <v>34</v>
      </c>
      <c r="F1597">
        <v>71</v>
      </c>
      <c r="G1597">
        <v>42</v>
      </c>
      <c r="H1597">
        <v>428</v>
      </c>
      <c r="I1597">
        <v>470</v>
      </c>
      <c r="J1597">
        <v>2000</v>
      </c>
      <c r="K1597" t="s">
        <v>407</v>
      </c>
      <c r="O1597" t="str">
        <f t="shared" si="98"/>
        <v>38016-12035</v>
      </c>
      <c r="P1597">
        <v>38016</v>
      </c>
      <c r="Q1597">
        <v>12035</v>
      </c>
      <c r="R1597">
        <v>1</v>
      </c>
      <c r="S1597">
        <v>50</v>
      </c>
      <c r="T1597" t="s">
        <v>256</v>
      </c>
      <c r="U1597">
        <v>200</v>
      </c>
      <c r="V1597">
        <v>4000</v>
      </c>
      <c r="W1597">
        <v>3</v>
      </c>
      <c r="X1597">
        <v>0</v>
      </c>
      <c r="Y1597" t="s">
        <v>73</v>
      </c>
      <c r="AA1597" t="str">
        <f t="shared" si="99"/>
        <v>35002-33018</v>
      </c>
      <c r="AB1597">
        <v>35002</v>
      </c>
      <c r="AC1597">
        <v>33018</v>
      </c>
      <c r="AD1597">
        <v>37</v>
      </c>
      <c r="AE1597">
        <v>541</v>
      </c>
      <c r="AF1597">
        <v>2000</v>
      </c>
      <c r="AG1597">
        <v>3</v>
      </c>
      <c r="AH1597">
        <v>0</v>
      </c>
      <c r="AI1597">
        <v>42</v>
      </c>
      <c r="AJ1597" t="s">
        <v>84</v>
      </c>
      <c r="AL1597" s="13" t="str">
        <f t="shared" si="100"/>
        <v>11002-2005</v>
      </c>
      <c r="AM1597" s="13">
        <v>11002</v>
      </c>
      <c r="AN1597" s="13">
        <v>2005</v>
      </c>
      <c r="AO1597" s="13">
        <v>2</v>
      </c>
    </row>
    <row r="1598" spans="1:41" x14ac:dyDescent="0.3">
      <c r="A1598" t="str">
        <f t="shared" si="97"/>
        <v>35003-21005</v>
      </c>
      <c r="B1598">
        <v>35003</v>
      </c>
      <c r="C1598">
        <v>21005</v>
      </c>
      <c r="D1598">
        <v>29</v>
      </c>
      <c r="E1598">
        <v>12</v>
      </c>
      <c r="F1598">
        <v>41</v>
      </c>
      <c r="G1598">
        <v>0</v>
      </c>
      <c r="H1598">
        <v>114</v>
      </c>
      <c r="I1598">
        <v>114</v>
      </c>
      <c r="J1598">
        <v>927</v>
      </c>
      <c r="K1598" t="s">
        <v>427</v>
      </c>
      <c r="O1598" t="str">
        <f t="shared" si="98"/>
        <v>12035-12036</v>
      </c>
      <c r="P1598">
        <v>12035</v>
      </c>
      <c r="Q1598">
        <v>12036</v>
      </c>
      <c r="R1598">
        <v>1</v>
      </c>
      <c r="S1598">
        <v>50</v>
      </c>
      <c r="T1598" t="s">
        <v>256</v>
      </c>
      <c r="U1598">
        <v>279</v>
      </c>
      <c r="V1598">
        <v>4000</v>
      </c>
      <c r="W1598">
        <v>3</v>
      </c>
      <c r="X1598">
        <v>0</v>
      </c>
      <c r="Y1598" t="s">
        <v>72</v>
      </c>
      <c r="AA1598" t="str">
        <f t="shared" si="99"/>
        <v>35003-21005</v>
      </c>
      <c r="AB1598">
        <v>35003</v>
      </c>
      <c r="AC1598">
        <v>21005</v>
      </c>
      <c r="AD1598">
        <v>29</v>
      </c>
      <c r="AE1598">
        <v>342</v>
      </c>
      <c r="AF1598">
        <v>927</v>
      </c>
      <c r="AG1598">
        <v>5</v>
      </c>
      <c r="AH1598">
        <v>0</v>
      </c>
      <c r="AI1598">
        <v>0</v>
      </c>
      <c r="AJ1598" t="s">
        <v>117</v>
      </c>
      <c r="AL1598" s="13" t="str">
        <f t="shared" si="100"/>
        <v>11003-11001</v>
      </c>
      <c r="AM1598" s="13">
        <v>11003</v>
      </c>
      <c r="AN1598" s="13">
        <v>11001</v>
      </c>
      <c r="AO1598" s="13">
        <v>1</v>
      </c>
    </row>
    <row r="1599" spans="1:41" x14ac:dyDescent="0.3">
      <c r="A1599" t="str">
        <f t="shared" si="97"/>
        <v>35003-21011</v>
      </c>
      <c r="B1599">
        <v>35003</v>
      </c>
      <c r="C1599">
        <v>21011</v>
      </c>
      <c r="D1599">
        <v>17</v>
      </c>
      <c r="E1599">
        <v>9</v>
      </c>
      <c r="F1599">
        <v>26</v>
      </c>
      <c r="G1599">
        <v>339</v>
      </c>
      <c r="H1599">
        <v>159</v>
      </c>
      <c r="I1599">
        <v>498</v>
      </c>
      <c r="J1599">
        <v>3500</v>
      </c>
      <c r="K1599" t="s">
        <v>430</v>
      </c>
      <c r="O1599" t="str">
        <f t="shared" si="98"/>
        <v>12036-12037</v>
      </c>
      <c r="P1599">
        <v>12036</v>
      </c>
      <c r="Q1599">
        <v>12037</v>
      </c>
      <c r="R1599">
        <v>1</v>
      </c>
      <c r="S1599">
        <v>50</v>
      </c>
      <c r="T1599" t="s">
        <v>256</v>
      </c>
      <c r="U1599">
        <v>309</v>
      </c>
      <c r="V1599">
        <v>4000</v>
      </c>
      <c r="W1599">
        <v>3</v>
      </c>
      <c r="X1599">
        <v>0</v>
      </c>
      <c r="Y1599" t="s">
        <v>72</v>
      </c>
      <c r="AA1599" t="str">
        <f t="shared" si="99"/>
        <v>35003-21011</v>
      </c>
      <c r="AB1599">
        <v>35003</v>
      </c>
      <c r="AC1599">
        <v>21011</v>
      </c>
      <c r="AD1599">
        <v>17</v>
      </c>
      <c r="AE1599">
        <v>235</v>
      </c>
      <c r="AF1599">
        <v>3500</v>
      </c>
      <c r="AG1599">
        <v>3</v>
      </c>
      <c r="AH1599">
        <v>0</v>
      </c>
      <c r="AI1599">
        <v>339</v>
      </c>
      <c r="AJ1599" t="s">
        <v>1</v>
      </c>
      <c r="AL1599" s="13" t="str">
        <f t="shared" si="100"/>
        <v>11003-11002</v>
      </c>
      <c r="AM1599" s="13">
        <v>11003</v>
      </c>
      <c r="AN1599" s="13">
        <v>11002</v>
      </c>
      <c r="AO1599" s="13">
        <v>2</v>
      </c>
    </row>
    <row r="1600" spans="1:41" x14ac:dyDescent="0.3">
      <c r="A1600" t="str">
        <f t="shared" si="97"/>
        <v>35003-35002</v>
      </c>
      <c r="B1600">
        <v>35003</v>
      </c>
      <c r="C1600">
        <v>35002</v>
      </c>
      <c r="D1600">
        <v>13</v>
      </c>
      <c r="E1600">
        <v>41</v>
      </c>
      <c r="F1600">
        <v>54</v>
      </c>
      <c r="G1600">
        <v>192</v>
      </c>
      <c r="H1600">
        <v>720</v>
      </c>
      <c r="I1600">
        <v>912</v>
      </c>
      <c r="J1600">
        <v>1200</v>
      </c>
      <c r="K1600" t="s">
        <v>430</v>
      </c>
      <c r="O1600" t="str">
        <f t="shared" si="98"/>
        <v>12037-12012</v>
      </c>
      <c r="P1600">
        <v>12037</v>
      </c>
      <c r="Q1600">
        <v>12012</v>
      </c>
      <c r="R1600">
        <v>1</v>
      </c>
      <c r="S1600">
        <v>50</v>
      </c>
      <c r="T1600" t="s">
        <v>256</v>
      </c>
      <c r="U1600">
        <v>498</v>
      </c>
      <c r="V1600">
        <v>4000</v>
      </c>
      <c r="W1600">
        <v>3</v>
      </c>
      <c r="X1600">
        <v>0</v>
      </c>
      <c r="Y1600" t="s">
        <v>72</v>
      </c>
      <c r="AA1600" t="str">
        <f t="shared" si="99"/>
        <v>35003-35002</v>
      </c>
      <c r="AB1600">
        <v>35003</v>
      </c>
      <c r="AC1600">
        <v>35002</v>
      </c>
      <c r="AD1600">
        <v>13</v>
      </c>
      <c r="AE1600">
        <v>127</v>
      </c>
      <c r="AF1600">
        <v>1200</v>
      </c>
      <c r="AG1600">
        <v>3</v>
      </c>
      <c r="AH1600">
        <v>0</v>
      </c>
      <c r="AI1600">
        <v>192</v>
      </c>
      <c r="AJ1600" t="s">
        <v>1</v>
      </c>
      <c r="AL1600" s="13" t="str">
        <f t="shared" si="100"/>
        <v>12001-5006</v>
      </c>
      <c r="AM1600" s="13">
        <v>12001</v>
      </c>
      <c r="AN1600" s="13">
        <v>5006</v>
      </c>
      <c r="AO1600" s="13">
        <v>1</v>
      </c>
    </row>
    <row r="1601" spans="1:41" x14ac:dyDescent="0.3">
      <c r="A1601" t="str">
        <f t="shared" si="97"/>
        <v>35004-24003</v>
      </c>
      <c r="B1601">
        <v>35004</v>
      </c>
      <c r="C1601">
        <v>24003</v>
      </c>
      <c r="D1601">
        <v>25</v>
      </c>
      <c r="E1601">
        <v>26</v>
      </c>
      <c r="F1601">
        <v>51</v>
      </c>
      <c r="G1601">
        <v>164</v>
      </c>
      <c r="H1601">
        <v>852</v>
      </c>
      <c r="I1601">
        <v>1016</v>
      </c>
      <c r="J1601">
        <v>1658</v>
      </c>
      <c r="K1601" t="s">
        <v>434</v>
      </c>
      <c r="O1601" t="str">
        <f t="shared" si="98"/>
        <v>12011-12012</v>
      </c>
      <c r="P1601">
        <v>12011</v>
      </c>
      <c r="Q1601">
        <v>12012</v>
      </c>
      <c r="R1601">
        <v>1</v>
      </c>
      <c r="S1601">
        <v>50</v>
      </c>
      <c r="T1601" t="s">
        <v>256</v>
      </c>
      <c r="U1601">
        <v>345</v>
      </c>
      <c r="V1601">
        <v>4000</v>
      </c>
      <c r="W1601">
        <v>3</v>
      </c>
      <c r="X1601">
        <v>0</v>
      </c>
      <c r="Y1601" t="s">
        <v>72</v>
      </c>
      <c r="AA1601" t="str">
        <f t="shared" si="99"/>
        <v>35004-24003</v>
      </c>
      <c r="AB1601">
        <v>35004</v>
      </c>
      <c r="AC1601">
        <v>24003</v>
      </c>
      <c r="AD1601">
        <v>25</v>
      </c>
      <c r="AE1601">
        <v>288</v>
      </c>
      <c r="AF1601">
        <v>1658</v>
      </c>
      <c r="AG1601">
        <v>2</v>
      </c>
      <c r="AH1601">
        <v>0</v>
      </c>
      <c r="AI1601">
        <v>164</v>
      </c>
      <c r="AJ1601" t="s">
        <v>128</v>
      </c>
      <c r="AL1601" s="13" t="str">
        <f t="shared" si="100"/>
        <v>12002-5007</v>
      </c>
      <c r="AM1601" s="13">
        <v>12002</v>
      </c>
      <c r="AN1601" s="13">
        <v>5007</v>
      </c>
      <c r="AO1601" s="13">
        <v>1</v>
      </c>
    </row>
    <row r="1602" spans="1:41" x14ac:dyDescent="0.3">
      <c r="A1602" t="str">
        <f t="shared" si="97"/>
        <v>35004-33018</v>
      </c>
      <c r="B1602">
        <v>35004</v>
      </c>
      <c r="C1602">
        <v>33018</v>
      </c>
      <c r="D1602">
        <v>6</v>
      </c>
      <c r="E1602">
        <v>1</v>
      </c>
      <c r="F1602">
        <v>7</v>
      </c>
      <c r="G1602">
        <v>51</v>
      </c>
      <c r="H1602">
        <v>1249</v>
      </c>
      <c r="I1602">
        <v>1300</v>
      </c>
      <c r="J1602">
        <v>3336</v>
      </c>
      <c r="K1602" t="s">
        <v>434</v>
      </c>
      <c r="O1602" t="str">
        <f t="shared" si="98"/>
        <v>12011-12024</v>
      </c>
      <c r="P1602">
        <v>12011</v>
      </c>
      <c r="Q1602">
        <v>12024</v>
      </c>
      <c r="R1602">
        <v>1</v>
      </c>
      <c r="S1602">
        <v>50</v>
      </c>
      <c r="T1602" t="s">
        <v>256</v>
      </c>
      <c r="U1602">
        <v>317</v>
      </c>
      <c r="V1602">
        <v>4000</v>
      </c>
      <c r="W1602">
        <v>3</v>
      </c>
      <c r="X1602">
        <v>0</v>
      </c>
      <c r="Y1602" t="s">
        <v>72</v>
      </c>
      <c r="AA1602" t="str">
        <f t="shared" si="99"/>
        <v>35004-33018</v>
      </c>
      <c r="AB1602">
        <v>35004</v>
      </c>
      <c r="AC1602">
        <v>33018</v>
      </c>
      <c r="AD1602">
        <v>6</v>
      </c>
      <c r="AE1602">
        <v>78</v>
      </c>
      <c r="AF1602">
        <v>3336</v>
      </c>
      <c r="AG1602">
        <v>2</v>
      </c>
      <c r="AH1602">
        <v>0</v>
      </c>
      <c r="AI1602">
        <v>51</v>
      </c>
      <c r="AJ1602" t="s">
        <v>128</v>
      </c>
      <c r="AL1602" s="13" t="str">
        <f t="shared" si="100"/>
        <v>12003-5010</v>
      </c>
      <c r="AM1602" s="13">
        <v>12003</v>
      </c>
      <c r="AN1602" s="13">
        <v>5010</v>
      </c>
      <c r="AO1602" s="13">
        <v>1</v>
      </c>
    </row>
    <row r="1603" spans="1:41" x14ac:dyDescent="0.3">
      <c r="A1603" t="str">
        <f t="shared" si="97"/>
        <v>35004-28028</v>
      </c>
      <c r="B1603">
        <v>35004</v>
      </c>
      <c r="C1603">
        <v>28028</v>
      </c>
      <c r="D1603">
        <v>23</v>
      </c>
      <c r="E1603">
        <v>1</v>
      </c>
      <c r="F1603">
        <v>24</v>
      </c>
      <c r="G1603">
        <v>89</v>
      </c>
      <c r="H1603">
        <v>637</v>
      </c>
      <c r="I1603">
        <v>726</v>
      </c>
      <c r="J1603">
        <v>4000</v>
      </c>
      <c r="K1603" t="s">
        <v>448</v>
      </c>
      <c r="O1603" t="str">
        <f t="shared" si="98"/>
        <v>12041-12025</v>
      </c>
      <c r="P1603">
        <v>12041</v>
      </c>
      <c r="Q1603">
        <v>12025</v>
      </c>
      <c r="R1603">
        <v>1</v>
      </c>
      <c r="S1603">
        <v>40</v>
      </c>
      <c r="T1603" t="s">
        <v>256</v>
      </c>
      <c r="U1603">
        <v>361</v>
      </c>
      <c r="V1603">
        <v>1000</v>
      </c>
      <c r="W1603">
        <v>4</v>
      </c>
      <c r="X1603">
        <v>0</v>
      </c>
      <c r="Y1603" t="s">
        <v>76</v>
      </c>
      <c r="AA1603" t="str">
        <f t="shared" si="99"/>
        <v>35004-28028</v>
      </c>
      <c r="AB1603">
        <v>35004</v>
      </c>
      <c r="AC1603">
        <v>28028</v>
      </c>
      <c r="AD1603">
        <v>23</v>
      </c>
      <c r="AE1603">
        <v>211</v>
      </c>
      <c r="AF1603">
        <v>4000</v>
      </c>
      <c r="AG1603">
        <v>2</v>
      </c>
      <c r="AH1603">
        <v>0</v>
      </c>
      <c r="AI1603">
        <v>89</v>
      </c>
      <c r="AJ1603" t="s">
        <v>142</v>
      </c>
      <c r="AL1603" s="13" t="str">
        <f t="shared" si="100"/>
        <v>12004-5016</v>
      </c>
      <c r="AM1603" s="13">
        <v>12004</v>
      </c>
      <c r="AN1603" s="13">
        <v>5016</v>
      </c>
      <c r="AO1603" s="13">
        <v>1</v>
      </c>
    </row>
    <row r="1604" spans="1:41" x14ac:dyDescent="0.3">
      <c r="A1604" t="str">
        <f t="shared" ref="A1604:A1667" si="101">+B1604&amp;-C1604</f>
        <v>36001-36006</v>
      </c>
      <c r="B1604">
        <v>36001</v>
      </c>
      <c r="C1604">
        <v>36006</v>
      </c>
      <c r="D1604">
        <v>8</v>
      </c>
      <c r="E1604">
        <v>4</v>
      </c>
      <c r="F1604">
        <v>12</v>
      </c>
      <c r="G1604">
        <v>500</v>
      </c>
      <c r="H1604">
        <v>1110</v>
      </c>
      <c r="I1604">
        <v>1610</v>
      </c>
      <c r="J1604">
        <v>3710</v>
      </c>
      <c r="K1604" t="s">
        <v>309</v>
      </c>
      <c r="O1604" t="str">
        <f t="shared" ref="O1604:O1667" si="102">+P1604&amp;-Q1604</f>
        <v>12025-12023</v>
      </c>
      <c r="P1604">
        <v>12025</v>
      </c>
      <c r="Q1604">
        <v>12023</v>
      </c>
      <c r="R1604">
        <v>1</v>
      </c>
      <c r="S1604">
        <v>40</v>
      </c>
      <c r="T1604" t="s">
        <v>256</v>
      </c>
      <c r="U1604">
        <v>130</v>
      </c>
      <c r="V1604">
        <v>1000</v>
      </c>
      <c r="W1604">
        <v>4</v>
      </c>
      <c r="X1604">
        <v>0</v>
      </c>
      <c r="Y1604" t="s">
        <v>76</v>
      </c>
      <c r="AA1604" t="str">
        <f t="shared" ref="AA1604:AA1667" si="103">+AB1604&amp;-AC1604</f>
        <v>36001-36006</v>
      </c>
      <c r="AB1604">
        <v>36001</v>
      </c>
      <c r="AC1604">
        <v>36006</v>
      </c>
      <c r="AD1604">
        <v>8</v>
      </c>
      <c r="AE1604">
        <v>138</v>
      </c>
      <c r="AF1604">
        <v>3710</v>
      </c>
      <c r="AG1604">
        <v>2</v>
      </c>
      <c r="AH1604">
        <v>0</v>
      </c>
      <c r="AI1604">
        <v>500</v>
      </c>
      <c r="AJ1604" t="s">
        <v>339</v>
      </c>
      <c r="AL1604" s="13" t="str">
        <f t="shared" si="100"/>
        <v>12006-5033</v>
      </c>
      <c r="AM1604" s="13">
        <v>12006</v>
      </c>
      <c r="AN1604" s="13">
        <v>5033</v>
      </c>
      <c r="AO1604" s="13">
        <v>1</v>
      </c>
    </row>
    <row r="1605" spans="1:41" x14ac:dyDescent="0.3">
      <c r="A1605" t="str">
        <f t="shared" si="101"/>
        <v>36001-16009</v>
      </c>
      <c r="B1605">
        <v>36001</v>
      </c>
      <c r="C1605">
        <v>16009</v>
      </c>
      <c r="D1605">
        <v>4</v>
      </c>
      <c r="E1605">
        <v>1</v>
      </c>
      <c r="F1605">
        <v>5</v>
      </c>
      <c r="G1605">
        <v>198</v>
      </c>
      <c r="H1605">
        <v>1331</v>
      </c>
      <c r="I1605">
        <v>1529</v>
      </c>
      <c r="J1605">
        <v>5300</v>
      </c>
      <c r="K1605" t="s">
        <v>309</v>
      </c>
      <c r="O1605" t="str">
        <f t="shared" si="102"/>
        <v>12023-12021</v>
      </c>
      <c r="P1605">
        <v>12023</v>
      </c>
      <c r="Q1605">
        <v>12021</v>
      </c>
      <c r="R1605">
        <v>1</v>
      </c>
      <c r="S1605">
        <v>40</v>
      </c>
      <c r="T1605" t="s">
        <v>256</v>
      </c>
      <c r="U1605">
        <v>275</v>
      </c>
      <c r="V1605">
        <v>1000</v>
      </c>
      <c r="W1605">
        <v>4</v>
      </c>
      <c r="X1605">
        <v>0</v>
      </c>
      <c r="Y1605" t="s">
        <v>76</v>
      </c>
      <c r="AA1605" t="str">
        <f t="shared" si="103"/>
        <v>36001-16009</v>
      </c>
      <c r="AB1605">
        <v>36001</v>
      </c>
      <c r="AC1605">
        <v>16009</v>
      </c>
      <c r="AD1605">
        <v>4</v>
      </c>
      <c r="AE1605">
        <v>60</v>
      </c>
      <c r="AF1605">
        <v>5300</v>
      </c>
      <c r="AG1605">
        <v>2</v>
      </c>
      <c r="AH1605">
        <v>0</v>
      </c>
      <c r="AI1605">
        <v>198</v>
      </c>
      <c r="AJ1605" t="s">
        <v>339</v>
      </c>
      <c r="AL1605" s="13" t="str">
        <f t="shared" si="100"/>
        <v>12008-38002</v>
      </c>
      <c r="AM1605" s="13">
        <v>12008</v>
      </c>
      <c r="AN1605" s="13">
        <v>38002</v>
      </c>
      <c r="AO1605" s="13">
        <v>1</v>
      </c>
    </row>
    <row r="1606" spans="1:41" x14ac:dyDescent="0.3">
      <c r="A1606" t="str">
        <f t="shared" si="101"/>
        <v>36001-36002</v>
      </c>
      <c r="B1606">
        <v>36001</v>
      </c>
      <c r="C1606">
        <v>36002</v>
      </c>
      <c r="D1606">
        <v>24</v>
      </c>
      <c r="E1606">
        <v>0</v>
      </c>
      <c r="F1606">
        <v>24</v>
      </c>
      <c r="G1606">
        <v>0</v>
      </c>
      <c r="H1606">
        <v>8</v>
      </c>
      <c r="I1606">
        <v>8</v>
      </c>
      <c r="J1606">
        <v>2000</v>
      </c>
      <c r="K1606" t="s">
        <v>598</v>
      </c>
      <c r="O1606" t="str">
        <f t="shared" si="102"/>
        <v>12021-12020</v>
      </c>
      <c r="P1606">
        <v>12021</v>
      </c>
      <c r="Q1606">
        <v>12020</v>
      </c>
      <c r="R1606">
        <v>1</v>
      </c>
      <c r="S1606">
        <v>40</v>
      </c>
      <c r="T1606" t="s">
        <v>256</v>
      </c>
      <c r="U1606">
        <v>268</v>
      </c>
      <c r="V1606">
        <v>2000</v>
      </c>
      <c r="W1606">
        <v>4</v>
      </c>
      <c r="X1606">
        <v>0</v>
      </c>
      <c r="Y1606" t="s">
        <v>76</v>
      </c>
      <c r="AA1606" t="str">
        <f t="shared" si="103"/>
        <v>36001-36002</v>
      </c>
      <c r="AB1606">
        <v>36001</v>
      </c>
      <c r="AC1606">
        <v>36002</v>
      </c>
      <c r="AD1606">
        <v>24</v>
      </c>
      <c r="AE1606">
        <v>244</v>
      </c>
      <c r="AF1606">
        <v>2000</v>
      </c>
      <c r="AG1606">
        <v>3</v>
      </c>
      <c r="AH1606">
        <v>0</v>
      </c>
      <c r="AI1606">
        <v>0</v>
      </c>
      <c r="AJ1606" t="s">
        <v>105</v>
      </c>
      <c r="AL1606" s="13" t="str">
        <f t="shared" si="100"/>
        <v>13001-7005</v>
      </c>
      <c r="AM1606" s="13">
        <v>13001</v>
      </c>
      <c r="AN1606" s="13">
        <v>7005</v>
      </c>
      <c r="AO1606" s="13">
        <v>1</v>
      </c>
    </row>
    <row r="1607" spans="1:41" x14ac:dyDescent="0.3">
      <c r="A1607" t="str">
        <f t="shared" si="101"/>
        <v>36002-16010</v>
      </c>
      <c r="B1607">
        <v>36002</v>
      </c>
      <c r="C1607">
        <v>16010</v>
      </c>
      <c r="D1607">
        <v>4</v>
      </c>
      <c r="E1607">
        <v>0</v>
      </c>
      <c r="F1607">
        <v>4</v>
      </c>
      <c r="G1607">
        <v>31</v>
      </c>
      <c r="H1607">
        <v>61</v>
      </c>
      <c r="I1607">
        <v>92</v>
      </c>
      <c r="J1607">
        <v>2000</v>
      </c>
      <c r="K1607" t="s">
        <v>419</v>
      </c>
      <c r="O1607" t="str">
        <f t="shared" si="102"/>
        <v>12023-12027</v>
      </c>
      <c r="P1607">
        <v>12023</v>
      </c>
      <c r="Q1607">
        <v>12027</v>
      </c>
      <c r="R1607">
        <v>1</v>
      </c>
      <c r="S1607">
        <v>50</v>
      </c>
      <c r="T1607" t="s">
        <v>256</v>
      </c>
      <c r="U1607">
        <v>226</v>
      </c>
      <c r="V1607">
        <v>4000</v>
      </c>
      <c r="W1607">
        <v>3</v>
      </c>
      <c r="X1607">
        <v>0</v>
      </c>
      <c r="Y1607" t="s">
        <v>79</v>
      </c>
      <c r="AA1607" t="str">
        <f t="shared" si="103"/>
        <v>36002-16010</v>
      </c>
      <c r="AB1607">
        <v>36002</v>
      </c>
      <c r="AC1607">
        <v>16010</v>
      </c>
      <c r="AD1607">
        <v>4</v>
      </c>
      <c r="AE1607">
        <v>57</v>
      </c>
      <c r="AF1607">
        <v>2000</v>
      </c>
      <c r="AG1607">
        <v>5</v>
      </c>
      <c r="AH1607">
        <v>0</v>
      </c>
      <c r="AI1607">
        <v>31</v>
      </c>
      <c r="AJ1607" t="s">
        <v>100</v>
      </c>
      <c r="AL1607" s="13" t="str">
        <f t="shared" si="100"/>
        <v>13001-9003</v>
      </c>
      <c r="AM1607" s="13">
        <v>13001</v>
      </c>
      <c r="AN1607" s="13">
        <v>9003</v>
      </c>
      <c r="AO1607" s="13">
        <v>2</v>
      </c>
    </row>
    <row r="1608" spans="1:41" x14ac:dyDescent="0.3">
      <c r="A1608" t="str">
        <f t="shared" si="101"/>
        <v>36002-36007</v>
      </c>
      <c r="B1608">
        <v>36002</v>
      </c>
      <c r="C1608">
        <v>36007</v>
      </c>
      <c r="D1608">
        <v>23</v>
      </c>
      <c r="E1608">
        <v>1</v>
      </c>
      <c r="F1608">
        <v>24</v>
      </c>
      <c r="G1608">
        <v>64</v>
      </c>
      <c r="H1608">
        <v>1</v>
      </c>
      <c r="I1608">
        <v>65</v>
      </c>
      <c r="J1608">
        <v>2000</v>
      </c>
      <c r="K1608" t="s">
        <v>419</v>
      </c>
      <c r="O1608" t="str">
        <f t="shared" si="102"/>
        <v>12027-12040</v>
      </c>
      <c r="P1608">
        <v>12027</v>
      </c>
      <c r="Q1608">
        <v>12040</v>
      </c>
      <c r="R1608">
        <v>1</v>
      </c>
      <c r="S1608">
        <v>50</v>
      </c>
      <c r="T1608" t="s">
        <v>256</v>
      </c>
      <c r="U1608">
        <v>75</v>
      </c>
      <c r="V1608">
        <v>2000</v>
      </c>
      <c r="W1608">
        <v>3</v>
      </c>
      <c r="X1608">
        <v>0</v>
      </c>
      <c r="Y1608" t="s">
        <v>79</v>
      </c>
      <c r="AA1608" t="str">
        <f t="shared" si="103"/>
        <v>36002-36007</v>
      </c>
      <c r="AB1608">
        <v>36002</v>
      </c>
      <c r="AC1608">
        <v>36007</v>
      </c>
      <c r="AD1608">
        <v>23</v>
      </c>
      <c r="AE1608">
        <v>308</v>
      </c>
      <c r="AF1608">
        <v>2000</v>
      </c>
      <c r="AG1608">
        <v>5</v>
      </c>
      <c r="AH1608">
        <v>0</v>
      </c>
      <c r="AI1608">
        <v>64</v>
      </c>
      <c r="AJ1608" t="s">
        <v>100</v>
      </c>
      <c r="AL1608" s="13" t="str">
        <f t="shared" si="100"/>
        <v>13001-13002</v>
      </c>
      <c r="AM1608" s="13">
        <v>13001</v>
      </c>
      <c r="AN1608" s="13">
        <v>13002</v>
      </c>
      <c r="AO1608" s="13">
        <v>2</v>
      </c>
    </row>
    <row r="1609" spans="1:41" x14ac:dyDescent="0.3">
      <c r="A1609" t="str">
        <f t="shared" si="101"/>
        <v>36002-36003</v>
      </c>
      <c r="B1609">
        <v>36002</v>
      </c>
      <c r="C1609">
        <v>36003</v>
      </c>
      <c r="D1609">
        <v>27</v>
      </c>
      <c r="E1609">
        <v>2</v>
      </c>
      <c r="F1609">
        <v>29</v>
      </c>
      <c r="G1609">
        <v>0</v>
      </c>
      <c r="H1609">
        <v>46</v>
      </c>
      <c r="I1609">
        <v>46</v>
      </c>
      <c r="J1609">
        <v>2000</v>
      </c>
      <c r="K1609" t="s">
        <v>598</v>
      </c>
      <c r="O1609" t="str">
        <f t="shared" si="102"/>
        <v>12022-12021</v>
      </c>
      <c r="P1609">
        <v>12022</v>
      </c>
      <c r="Q1609">
        <v>12021</v>
      </c>
      <c r="R1609">
        <v>1</v>
      </c>
      <c r="S1609">
        <v>50</v>
      </c>
      <c r="T1609" t="s">
        <v>256</v>
      </c>
      <c r="U1609">
        <v>314</v>
      </c>
      <c r="V1609">
        <v>4000</v>
      </c>
      <c r="W1609">
        <v>3</v>
      </c>
      <c r="X1609">
        <v>0</v>
      </c>
      <c r="Y1609" t="s">
        <v>79</v>
      </c>
      <c r="AA1609" t="str">
        <f t="shared" si="103"/>
        <v>36002-36003</v>
      </c>
      <c r="AB1609">
        <v>36002</v>
      </c>
      <c r="AC1609">
        <v>36003</v>
      </c>
      <c r="AD1609">
        <v>27</v>
      </c>
      <c r="AE1609">
        <v>118</v>
      </c>
      <c r="AF1609">
        <v>2000</v>
      </c>
      <c r="AG1609">
        <v>3</v>
      </c>
      <c r="AH1609">
        <v>0</v>
      </c>
      <c r="AI1609">
        <v>0</v>
      </c>
      <c r="AJ1609" t="s">
        <v>105</v>
      </c>
      <c r="AL1609" s="13" t="str">
        <f t="shared" si="100"/>
        <v>13001-13005</v>
      </c>
      <c r="AM1609" s="13">
        <v>13001</v>
      </c>
      <c r="AN1609" s="13">
        <v>13005</v>
      </c>
      <c r="AO1609" s="13">
        <v>1</v>
      </c>
    </row>
    <row r="1610" spans="1:41" x14ac:dyDescent="0.3">
      <c r="A1610" t="str">
        <f t="shared" si="101"/>
        <v>36003-16011</v>
      </c>
      <c r="B1610">
        <v>36003</v>
      </c>
      <c r="C1610">
        <v>16011</v>
      </c>
      <c r="D1610">
        <v>4</v>
      </c>
      <c r="E1610">
        <v>3</v>
      </c>
      <c r="F1610">
        <v>7</v>
      </c>
      <c r="G1610">
        <v>340</v>
      </c>
      <c r="H1610">
        <v>96</v>
      </c>
      <c r="I1610">
        <v>436</v>
      </c>
      <c r="J1610">
        <v>2000</v>
      </c>
      <c r="K1610" t="s">
        <v>420</v>
      </c>
      <c r="O1610" t="str">
        <f t="shared" si="102"/>
        <v>12021-12028</v>
      </c>
      <c r="P1610">
        <v>12021</v>
      </c>
      <c r="Q1610">
        <v>12028</v>
      </c>
      <c r="R1610">
        <v>1</v>
      </c>
      <c r="S1610">
        <v>50</v>
      </c>
      <c r="T1610" t="s">
        <v>256</v>
      </c>
      <c r="U1610">
        <v>273</v>
      </c>
      <c r="V1610">
        <v>4000</v>
      </c>
      <c r="W1610">
        <v>3</v>
      </c>
      <c r="X1610">
        <v>0</v>
      </c>
      <c r="Y1610" t="s">
        <v>78</v>
      </c>
      <c r="AA1610" t="str">
        <f t="shared" si="103"/>
        <v>36003-16011</v>
      </c>
      <c r="AB1610">
        <v>36003</v>
      </c>
      <c r="AC1610">
        <v>16011</v>
      </c>
      <c r="AD1610">
        <v>4</v>
      </c>
      <c r="AE1610">
        <v>53</v>
      </c>
      <c r="AF1610">
        <v>2000</v>
      </c>
      <c r="AG1610">
        <v>5</v>
      </c>
      <c r="AH1610">
        <v>0</v>
      </c>
      <c r="AI1610">
        <v>340</v>
      </c>
      <c r="AJ1610" t="s">
        <v>101</v>
      </c>
      <c r="AL1610" s="13" t="str">
        <f t="shared" si="100"/>
        <v>13002-13001</v>
      </c>
      <c r="AM1610" s="13">
        <v>13002</v>
      </c>
      <c r="AN1610" s="13">
        <v>13001</v>
      </c>
      <c r="AO1610" s="13">
        <v>2</v>
      </c>
    </row>
    <row r="1611" spans="1:41" x14ac:dyDescent="0.3">
      <c r="A1611" t="str">
        <f t="shared" si="101"/>
        <v>36003-36008</v>
      </c>
      <c r="B1611">
        <v>36003</v>
      </c>
      <c r="C1611">
        <v>36008</v>
      </c>
      <c r="D1611">
        <v>16</v>
      </c>
      <c r="E1611">
        <v>8</v>
      </c>
      <c r="F1611">
        <v>24</v>
      </c>
      <c r="G1611">
        <v>0</v>
      </c>
      <c r="H1611">
        <v>131</v>
      </c>
      <c r="I1611">
        <v>131</v>
      </c>
      <c r="J1611">
        <v>900</v>
      </c>
      <c r="K1611" t="s">
        <v>420</v>
      </c>
      <c r="O1611" t="str">
        <f t="shared" si="102"/>
        <v>12028-12009</v>
      </c>
      <c r="P1611">
        <v>12028</v>
      </c>
      <c r="Q1611">
        <v>12009</v>
      </c>
      <c r="R1611">
        <v>1</v>
      </c>
      <c r="S1611">
        <v>50</v>
      </c>
      <c r="T1611" t="s">
        <v>256</v>
      </c>
      <c r="U1611">
        <v>64</v>
      </c>
      <c r="V1611">
        <v>2000</v>
      </c>
      <c r="W1611">
        <v>3</v>
      </c>
      <c r="X1611">
        <v>0</v>
      </c>
      <c r="Y1611" t="s">
        <v>78</v>
      </c>
      <c r="AA1611" t="str">
        <f t="shared" si="103"/>
        <v>36003-36008</v>
      </c>
      <c r="AB1611">
        <v>36003</v>
      </c>
      <c r="AC1611">
        <v>36008</v>
      </c>
      <c r="AD1611">
        <v>16</v>
      </c>
      <c r="AE1611">
        <v>238</v>
      </c>
      <c r="AF1611">
        <v>900</v>
      </c>
      <c r="AG1611">
        <v>5</v>
      </c>
      <c r="AH1611">
        <v>0</v>
      </c>
      <c r="AI1611">
        <v>0</v>
      </c>
      <c r="AJ1611" t="s">
        <v>101</v>
      </c>
      <c r="AL1611" s="13" t="str">
        <f t="shared" si="100"/>
        <v>13002-13003</v>
      </c>
      <c r="AM1611" s="13">
        <v>13002</v>
      </c>
      <c r="AN1611" s="13">
        <v>13003</v>
      </c>
      <c r="AO1611" s="13">
        <v>2</v>
      </c>
    </row>
    <row r="1612" spans="1:41" x14ac:dyDescent="0.3">
      <c r="A1612" t="str">
        <f t="shared" si="101"/>
        <v>36003-36004</v>
      </c>
      <c r="B1612">
        <v>36003</v>
      </c>
      <c r="C1612">
        <v>36004</v>
      </c>
      <c r="D1612">
        <v>16</v>
      </c>
      <c r="E1612">
        <v>0</v>
      </c>
      <c r="F1612">
        <v>16</v>
      </c>
      <c r="G1612">
        <v>0</v>
      </c>
      <c r="H1612">
        <v>7</v>
      </c>
      <c r="I1612">
        <v>7</v>
      </c>
      <c r="J1612">
        <v>2000</v>
      </c>
      <c r="K1612" t="s">
        <v>598</v>
      </c>
      <c r="O1612" t="str">
        <f t="shared" si="102"/>
        <v>45017-43001</v>
      </c>
      <c r="P1612">
        <v>45017</v>
      </c>
      <c r="Q1612">
        <v>43001</v>
      </c>
      <c r="R1612">
        <v>1</v>
      </c>
      <c r="S1612">
        <v>50</v>
      </c>
      <c r="T1612" t="s">
        <v>256</v>
      </c>
      <c r="U1612">
        <v>908</v>
      </c>
      <c r="V1612">
        <v>4000</v>
      </c>
      <c r="W1612">
        <v>1</v>
      </c>
      <c r="X1612">
        <v>0</v>
      </c>
      <c r="Y1612" t="s">
        <v>78</v>
      </c>
      <c r="AA1612" t="str">
        <f t="shared" si="103"/>
        <v>36003-36004</v>
      </c>
      <c r="AB1612">
        <v>36003</v>
      </c>
      <c r="AC1612">
        <v>36004</v>
      </c>
      <c r="AD1612">
        <v>16</v>
      </c>
      <c r="AE1612">
        <v>120</v>
      </c>
      <c r="AF1612">
        <v>2000</v>
      </c>
      <c r="AG1612">
        <v>3</v>
      </c>
      <c r="AH1612">
        <v>0</v>
      </c>
      <c r="AI1612">
        <v>0</v>
      </c>
      <c r="AJ1612" t="s">
        <v>105</v>
      </c>
      <c r="AL1612" s="13" t="str">
        <f t="shared" si="100"/>
        <v>13002-13006</v>
      </c>
      <c r="AM1612" s="13">
        <v>13002</v>
      </c>
      <c r="AN1612" s="13">
        <v>13006</v>
      </c>
      <c r="AO1612" s="13">
        <v>1</v>
      </c>
    </row>
    <row r="1613" spans="1:41" x14ac:dyDescent="0.3">
      <c r="A1613" t="str">
        <f t="shared" si="101"/>
        <v>36004-16012</v>
      </c>
      <c r="B1613">
        <v>36004</v>
      </c>
      <c r="C1613">
        <v>16012</v>
      </c>
      <c r="D1613">
        <v>4</v>
      </c>
      <c r="E1613">
        <v>1</v>
      </c>
      <c r="F1613">
        <v>5</v>
      </c>
      <c r="G1613">
        <v>13</v>
      </c>
      <c r="H1613">
        <v>83</v>
      </c>
      <c r="I1613">
        <v>96</v>
      </c>
      <c r="J1613">
        <v>2000</v>
      </c>
      <c r="K1613" t="s">
        <v>484</v>
      </c>
      <c r="O1613" t="str">
        <f t="shared" si="102"/>
        <v>43001-43002</v>
      </c>
      <c r="P1613">
        <v>43001</v>
      </c>
      <c r="Q1613">
        <v>43002</v>
      </c>
      <c r="R1613">
        <v>1</v>
      </c>
      <c r="S1613">
        <v>50</v>
      </c>
      <c r="T1613" t="s">
        <v>256</v>
      </c>
      <c r="U1613">
        <v>451</v>
      </c>
      <c r="V1613">
        <v>4000</v>
      </c>
      <c r="W1613">
        <v>1</v>
      </c>
      <c r="X1613">
        <v>0</v>
      </c>
      <c r="Y1613" t="s">
        <v>78</v>
      </c>
      <c r="AA1613" t="str">
        <f t="shared" si="103"/>
        <v>36004-16012</v>
      </c>
      <c r="AB1613">
        <v>36004</v>
      </c>
      <c r="AC1613">
        <v>16012</v>
      </c>
      <c r="AD1613">
        <v>4</v>
      </c>
      <c r="AE1613">
        <v>58</v>
      </c>
      <c r="AF1613">
        <v>2000</v>
      </c>
      <c r="AG1613">
        <v>4</v>
      </c>
      <c r="AH1613">
        <v>0</v>
      </c>
      <c r="AI1613">
        <v>13</v>
      </c>
      <c r="AJ1613" t="s">
        <v>104</v>
      </c>
      <c r="AL1613" s="13" t="str">
        <f t="shared" si="100"/>
        <v>13003-13002</v>
      </c>
      <c r="AM1613" s="13">
        <v>13003</v>
      </c>
      <c r="AN1613" s="13">
        <v>13002</v>
      </c>
      <c r="AO1613" s="13">
        <v>2</v>
      </c>
    </row>
    <row r="1614" spans="1:41" x14ac:dyDescent="0.3">
      <c r="A1614" t="str">
        <f t="shared" si="101"/>
        <v>36004-36014</v>
      </c>
      <c r="B1614">
        <v>36004</v>
      </c>
      <c r="C1614">
        <v>36014</v>
      </c>
      <c r="D1614">
        <v>38</v>
      </c>
      <c r="E1614">
        <v>0</v>
      </c>
      <c r="F1614">
        <v>38</v>
      </c>
      <c r="G1614">
        <v>29</v>
      </c>
      <c r="H1614">
        <v>0</v>
      </c>
      <c r="I1614">
        <v>29</v>
      </c>
      <c r="J1614">
        <v>2000</v>
      </c>
      <c r="K1614" t="s">
        <v>484</v>
      </c>
      <c r="O1614" t="str">
        <f t="shared" si="102"/>
        <v>43002-5059</v>
      </c>
      <c r="P1614">
        <v>43002</v>
      </c>
      <c r="Q1614">
        <v>5059</v>
      </c>
      <c r="R1614">
        <v>1</v>
      </c>
      <c r="S1614">
        <v>50</v>
      </c>
      <c r="T1614" t="s">
        <v>256</v>
      </c>
      <c r="U1614">
        <v>1262</v>
      </c>
      <c r="V1614">
        <v>4000</v>
      </c>
      <c r="W1614">
        <v>1</v>
      </c>
      <c r="X1614">
        <v>0</v>
      </c>
      <c r="Y1614" t="s">
        <v>78</v>
      </c>
      <c r="AA1614" t="str">
        <f t="shared" si="103"/>
        <v>36004-36014</v>
      </c>
      <c r="AB1614">
        <v>36004</v>
      </c>
      <c r="AC1614">
        <v>36014</v>
      </c>
      <c r="AD1614">
        <v>38</v>
      </c>
      <c r="AE1614">
        <v>389</v>
      </c>
      <c r="AF1614">
        <v>2000</v>
      </c>
      <c r="AG1614">
        <v>4</v>
      </c>
      <c r="AH1614">
        <v>0</v>
      </c>
      <c r="AI1614">
        <v>29</v>
      </c>
      <c r="AJ1614" t="s">
        <v>104</v>
      </c>
      <c r="AL1614" s="13" t="str">
        <f t="shared" ref="AL1614:AL1677" si="104">+AM1614&amp;-AN1614</f>
        <v>13003-13004</v>
      </c>
      <c r="AM1614" s="13">
        <v>13003</v>
      </c>
      <c r="AN1614" s="13">
        <v>13004</v>
      </c>
      <c r="AO1614" s="13">
        <v>3</v>
      </c>
    </row>
    <row r="1615" spans="1:41" x14ac:dyDescent="0.3">
      <c r="A1615" t="str">
        <f t="shared" si="101"/>
        <v>36004-51001</v>
      </c>
      <c r="B1615">
        <v>36004</v>
      </c>
      <c r="C1615">
        <v>51001</v>
      </c>
      <c r="D1615">
        <v>41</v>
      </c>
      <c r="E1615">
        <v>0</v>
      </c>
      <c r="F1615">
        <v>41</v>
      </c>
      <c r="G1615">
        <v>0</v>
      </c>
      <c r="H1615">
        <v>0</v>
      </c>
      <c r="I1615">
        <v>0</v>
      </c>
      <c r="J1615">
        <v>4000</v>
      </c>
      <c r="K1615" t="s">
        <v>574</v>
      </c>
      <c r="O1615" t="str">
        <f t="shared" si="102"/>
        <v>43001-45015</v>
      </c>
      <c r="P1615">
        <v>43001</v>
      </c>
      <c r="Q1615">
        <v>45015</v>
      </c>
      <c r="R1615">
        <v>1</v>
      </c>
      <c r="S1615">
        <v>50</v>
      </c>
      <c r="T1615" t="s">
        <v>256</v>
      </c>
      <c r="U1615">
        <v>336</v>
      </c>
      <c r="V1615">
        <v>2000</v>
      </c>
      <c r="W1615">
        <v>3</v>
      </c>
      <c r="X1615">
        <v>0</v>
      </c>
      <c r="Y1615" t="s">
        <v>78</v>
      </c>
      <c r="AA1615" t="str">
        <f t="shared" si="103"/>
        <v>36004-51001</v>
      </c>
      <c r="AB1615">
        <v>36004</v>
      </c>
      <c r="AC1615">
        <v>51001</v>
      </c>
      <c r="AD1615">
        <v>41</v>
      </c>
      <c r="AE1615">
        <v>576</v>
      </c>
      <c r="AF1615">
        <v>4000</v>
      </c>
      <c r="AG1615">
        <v>3</v>
      </c>
      <c r="AH1615">
        <v>0</v>
      </c>
      <c r="AI1615">
        <v>0</v>
      </c>
      <c r="AJ1615" t="s">
        <v>39</v>
      </c>
      <c r="AL1615" s="13" t="str">
        <f t="shared" si="104"/>
        <v>13003-14001</v>
      </c>
      <c r="AM1615" s="13">
        <v>13003</v>
      </c>
      <c r="AN1615" s="13">
        <v>14001</v>
      </c>
      <c r="AO1615" s="13">
        <v>2</v>
      </c>
    </row>
    <row r="1616" spans="1:41" x14ac:dyDescent="0.3">
      <c r="A1616" t="str">
        <f t="shared" si="101"/>
        <v>36006-19002</v>
      </c>
      <c r="B1616">
        <v>36006</v>
      </c>
      <c r="C1616">
        <v>19002</v>
      </c>
      <c r="D1616">
        <v>48</v>
      </c>
      <c r="E1616">
        <v>9</v>
      </c>
      <c r="F1616">
        <v>57</v>
      </c>
      <c r="G1616">
        <v>0</v>
      </c>
      <c r="H1616">
        <v>152</v>
      </c>
      <c r="I1616">
        <v>152</v>
      </c>
      <c r="J1616">
        <v>2000</v>
      </c>
      <c r="K1616" t="s">
        <v>424</v>
      </c>
      <c r="O1616" t="str">
        <f t="shared" si="102"/>
        <v>45016-43002</v>
      </c>
      <c r="P1616">
        <v>45016</v>
      </c>
      <c r="Q1616">
        <v>43002</v>
      </c>
      <c r="R1616">
        <v>1</v>
      </c>
      <c r="S1616">
        <v>50</v>
      </c>
      <c r="T1616" t="s">
        <v>256</v>
      </c>
      <c r="U1616">
        <v>414</v>
      </c>
      <c r="V1616">
        <v>2000</v>
      </c>
      <c r="W1616">
        <v>3</v>
      </c>
      <c r="X1616">
        <v>0</v>
      </c>
      <c r="Y1616" t="s">
        <v>78</v>
      </c>
      <c r="AA1616" t="str">
        <f t="shared" si="103"/>
        <v>36006-19002</v>
      </c>
      <c r="AB1616">
        <v>36006</v>
      </c>
      <c r="AC1616">
        <v>19002</v>
      </c>
      <c r="AD1616">
        <v>48</v>
      </c>
      <c r="AE1616">
        <v>450</v>
      </c>
      <c r="AF1616">
        <v>2000</v>
      </c>
      <c r="AG1616">
        <v>5</v>
      </c>
      <c r="AH1616">
        <v>0</v>
      </c>
      <c r="AI1616">
        <v>0</v>
      </c>
      <c r="AJ1616" t="s">
        <v>112</v>
      </c>
      <c r="AL1616" s="13" t="str">
        <f t="shared" si="104"/>
        <v>13004-13003</v>
      </c>
      <c r="AM1616" s="13">
        <v>13004</v>
      </c>
      <c r="AN1616" s="13">
        <v>13003</v>
      </c>
      <c r="AO1616" s="13">
        <v>3</v>
      </c>
    </row>
    <row r="1617" spans="1:41" x14ac:dyDescent="0.3">
      <c r="A1617" t="str">
        <f t="shared" si="101"/>
        <v>36006-36007</v>
      </c>
      <c r="B1617">
        <v>36006</v>
      </c>
      <c r="C1617">
        <v>36007</v>
      </c>
      <c r="D1617">
        <v>8</v>
      </c>
      <c r="E1617">
        <v>8</v>
      </c>
      <c r="F1617">
        <v>16</v>
      </c>
      <c r="G1617">
        <v>71</v>
      </c>
      <c r="H1617">
        <v>126</v>
      </c>
      <c r="I1617">
        <v>197</v>
      </c>
      <c r="J1617">
        <v>1000</v>
      </c>
      <c r="K1617" t="s">
        <v>424</v>
      </c>
      <c r="O1617" t="str">
        <f t="shared" si="102"/>
        <v>5059-53031</v>
      </c>
      <c r="P1617">
        <v>5059</v>
      </c>
      <c r="Q1617">
        <v>53031</v>
      </c>
      <c r="R1617">
        <v>1</v>
      </c>
      <c r="S1617">
        <v>50</v>
      </c>
      <c r="T1617" t="s">
        <v>256</v>
      </c>
      <c r="U1617">
        <v>73</v>
      </c>
      <c r="V1617">
        <v>4000</v>
      </c>
      <c r="W1617">
        <v>3</v>
      </c>
      <c r="X1617">
        <v>0</v>
      </c>
      <c r="Y1617" t="s">
        <v>304</v>
      </c>
      <c r="AA1617" t="str">
        <f t="shared" si="103"/>
        <v>36006-36007</v>
      </c>
      <c r="AB1617">
        <v>36006</v>
      </c>
      <c r="AC1617">
        <v>36007</v>
      </c>
      <c r="AD1617">
        <v>8</v>
      </c>
      <c r="AE1617">
        <v>59</v>
      </c>
      <c r="AF1617">
        <v>1000</v>
      </c>
      <c r="AG1617">
        <v>5</v>
      </c>
      <c r="AH1617">
        <v>0</v>
      </c>
      <c r="AI1617">
        <v>71</v>
      </c>
      <c r="AJ1617" t="s">
        <v>112</v>
      </c>
      <c r="AL1617" s="13" t="str">
        <f t="shared" si="104"/>
        <v>13004-13007</v>
      </c>
      <c r="AM1617" s="13">
        <v>13004</v>
      </c>
      <c r="AN1617" s="13">
        <v>13007</v>
      </c>
      <c r="AO1617" s="13">
        <v>3</v>
      </c>
    </row>
    <row r="1618" spans="1:41" x14ac:dyDescent="0.3">
      <c r="A1618" t="str">
        <f t="shared" si="101"/>
        <v>36006-36009</v>
      </c>
      <c r="B1618">
        <v>36006</v>
      </c>
      <c r="C1618">
        <v>36009</v>
      </c>
      <c r="D1618">
        <v>5</v>
      </c>
      <c r="E1618">
        <v>1</v>
      </c>
      <c r="F1618">
        <v>6</v>
      </c>
      <c r="G1618">
        <v>522</v>
      </c>
      <c r="H1618">
        <v>1050</v>
      </c>
      <c r="I1618">
        <v>1572</v>
      </c>
      <c r="J1618">
        <v>5300</v>
      </c>
      <c r="K1618" t="s">
        <v>309</v>
      </c>
      <c r="O1618" t="str">
        <f t="shared" si="102"/>
        <v>53001-53002</v>
      </c>
      <c r="P1618">
        <v>53001</v>
      </c>
      <c r="Q1618">
        <v>53002</v>
      </c>
      <c r="R1618">
        <v>1</v>
      </c>
      <c r="S1618">
        <v>50</v>
      </c>
      <c r="T1618" t="s">
        <v>256</v>
      </c>
      <c r="U1618">
        <v>176</v>
      </c>
      <c r="V1618">
        <v>4000</v>
      </c>
      <c r="W1618">
        <v>3</v>
      </c>
      <c r="X1618">
        <v>0</v>
      </c>
      <c r="Y1618" t="s">
        <v>304</v>
      </c>
      <c r="AA1618" t="str">
        <f t="shared" si="103"/>
        <v>36006-36009</v>
      </c>
      <c r="AB1618">
        <v>36006</v>
      </c>
      <c r="AC1618">
        <v>36009</v>
      </c>
      <c r="AD1618">
        <v>5</v>
      </c>
      <c r="AE1618">
        <v>79</v>
      </c>
      <c r="AF1618">
        <v>5300</v>
      </c>
      <c r="AG1618">
        <v>2</v>
      </c>
      <c r="AH1618">
        <v>0</v>
      </c>
      <c r="AI1618">
        <v>522</v>
      </c>
      <c r="AJ1618" t="s">
        <v>339</v>
      </c>
      <c r="AL1618" s="13" t="str">
        <f t="shared" si="104"/>
        <v>13004-14002</v>
      </c>
      <c r="AM1618" s="13">
        <v>13004</v>
      </c>
      <c r="AN1618" s="13">
        <v>14002</v>
      </c>
      <c r="AO1618" s="13">
        <v>1</v>
      </c>
    </row>
    <row r="1619" spans="1:41" x14ac:dyDescent="0.3">
      <c r="A1619" t="str">
        <f t="shared" si="101"/>
        <v>36006-36001</v>
      </c>
      <c r="B1619">
        <v>36006</v>
      </c>
      <c r="C1619">
        <v>36001</v>
      </c>
      <c r="D1619">
        <v>8</v>
      </c>
      <c r="E1619">
        <v>3</v>
      </c>
      <c r="F1619">
        <v>11</v>
      </c>
      <c r="G1619">
        <v>198</v>
      </c>
      <c r="H1619">
        <v>1339</v>
      </c>
      <c r="I1619">
        <v>1537</v>
      </c>
      <c r="J1619">
        <v>3710</v>
      </c>
      <c r="K1619" t="s">
        <v>309</v>
      </c>
      <c r="O1619" t="str">
        <f t="shared" si="102"/>
        <v>53002-53003</v>
      </c>
      <c r="P1619">
        <v>53002</v>
      </c>
      <c r="Q1619">
        <v>53003</v>
      </c>
      <c r="R1619">
        <v>1</v>
      </c>
      <c r="S1619">
        <v>50</v>
      </c>
      <c r="T1619" t="s">
        <v>256</v>
      </c>
      <c r="U1619">
        <v>385</v>
      </c>
      <c r="V1619">
        <v>4000</v>
      </c>
      <c r="W1619">
        <v>3</v>
      </c>
      <c r="X1619">
        <v>0</v>
      </c>
      <c r="Y1619" t="s">
        <v>304</v>
      </c>
      <c r="AA1619" t="str">
        <f t="shared" si="103"/>
        <v>36006-36001</v>
      </c>
      <c r="AB1619">
        <v>36006</v>
      </c>
      <c r="AC1619">
        <v>36001</v>
      </c>
      <c r="AD1619">
        <v>8</v>
      </c>
      <c r="AE1619">
        <v>138</v>
      </c>
      <c r="AF1619">
        <v>3710</v>
      </c>
      <c r="AG1619">
        <v>2</v>
      </c>
      <c r="AH1619">
        <v>0</v>
      </c>
      <c r="AI1619">
        <v>198</v>
      </c>
      <c r="AJ1619" t="s">
        <v>339</v>
      </c>
      <c r="AL1619" s="13" t="str">
        <f t="shared" si="104"/>
        <v>13005-9004</v>
      </c>
      <c r="AM1619" s="13">
        <v>13005</v>
      </c>
      <c r="AN1619" s="13">
        <v>9004</v>
      </c>
      <c r="AO1619" s="13">
        <v>1</v>
      </c>
    </row>
    <row r="1620" spans="1:41" x14ac:dyDescent="0.3">
      <c r="A1620" t="str">
        <f t="shared" si="101"/>
        <v>36007-36002</v>
      </c>
      <c r="B1620">
        <v>36007</v>
      </c>
      <c r="C1620">
        <v>36002</v>
      </c>
      <c r="D1620">
        <v>28</v>
      </c>
      <c r="E1620">
        <v>4</v>
      </c>
      <c r="F1620">
        <v>32</v>
      </c>
      <c r="G1620">
        <v>31</v>
      </c>
      <c r="H1620">
        <v>100</v>
      </c>
      <c r="I1620">
        <v>131</v>
      </c>
      <c r="J1620">
        <v>2000</v>
      </c>
      <c r="K1620" t="s">
        <v>419</v>
      </c>
      <c r="O1620" t="str">
        <f t="shared" si="102"/>
        <v>53003-53019</v>
      </c>
      <c r="P1620">
        <v>53003</v>
      </c>
      <c r="Q1620">
        <v>53019</v>
      </c>
      <c r="R1620">
        <v>1</v>
      </c>
      <c r="S1620">
        <v>50</v>
      </c>
      <c r="T1620" t="s">
        <v>256</v>
      </c>
      <c r="U1620">
        <v>964</v>
      </c>
      <c r="V1620">
        <v>4000</v>
      </c>
      <c r="W1620">
        <v>3</v>
      </c>
      <c r="X1620">
        <v>0</v>
      </c>
      <c r="Y1620" t="s">
        <v>238</v>
      </c>
      <c r="AA1620" t="str">
        <f t="shared" si="103"/>
        <v>36007-36002</v>
      </c>
      <c r="AB1620">
        <v>36007</v>
      </c>
      <c r="AC1620">
        <v>36002</v>
      </c>
      <c r="AD1620">
        <v>28</v>
      </c>
      <c r="AE1620">
        <v>308</v>
      </c>
      <c r="AF1620">
        <v>2000</v>
      </c>
      <c r="AG1620">
        <v>5</v>
      </c>
      <c r="AH1620">
        <v>0</v>
      </c>
      <c r="AI1620">
        <v>31</v>
      </c>
      <c r="AJ1620" t="s">
        <v>100</v>
      </c>
      <c r="AL1620" s="13" t="str">
        <f t="shared" si="104"/>
        <v>13005-13001</v>
      </c>
      <c r="AM1620" s="13">
        <v>13005</v>
      </c>
      <c r="AN1620" s="13">
        <v>13001</v>
      </c>
      <c r="AO1620" s="13">
        <v>1</v>
      </c>
    </row>
    <row r="1621" spans="1:41" x14ac:dyDescent="0.3">
      <c r="A1621" t="str">
        <f t="shared" si="101"/>
        <v>36007-36006</v>
      </c>
      <c r="B1621">
        <v>36007</v>
      </c>
      <c r="C1621">
        <v>36006</v>
      </c>
      <c r="D1621">
        <v>7</v>
      </c>
      <c r="E1621">
        <v>34</v>
      </c>
      <c r="F1621">
        <v>41</v>
      </c>
      <c r="G1621">
        <v>93</v>
      </c>
      <c r="H1621">
        <v>479</v>
      </c>
      <c r="I1621">
        <v>572</v>
      </c>
      <c r="J1621">
        <v>900</v>
      </c>
      <c r="K1621" t="s">
        <v>424</v>
      </c>
      <c r="O1621" t="str">
        <f t="shared" si="102"/>
        <v>53019-53025</v>
      </c>
      <c r="P1621">
        <v>53019</v>
      </c>
      <c r="Q1621">
        <v>53025</v>
      </c>
      <c r="R1621">
        <v>1</v>
      </c>
      <c r="S1621">
        <v>50</v>
      </c>
      <c r="T1621" t="s">
        <v>256</v>
      </c>
      <c r="U1621">
        <v>601</v>
      </c>
      <c r="V1621">
        <v>4000</v>
      </c>
      <c r="W1621">
        <v>3</v>
      </c>
      <c r="X1621">
        <v>0</v>
      </c>
      <c r="Y1621" t="s">
        <v>238</v>
      </c>
      <c r="AA1621" t="str">
        <f t="shared" si="103"/>
        <v>36007-36006</v>
      </c>
      <c r="AB1621">
        <v>36007</v>
      </c>
      <c r="AC1621">
        <v>36006</v>
      </c>
      <c r="AD1621">
        <v>7</v>
      </c>
      <c r="AE1621">
        <v>59</v>
      </c>
      <c r="AF1621">
        <v>900</v>
      </c>
      <c r="AG1621">
        <v>5</v>
      </c>
      <c r="AH1621">
        <v>0</v>
      </c>
      <c r="AI1621">
        <v>93</v>
      </c>
      <c r="AJ1621" t="s">
        <v>112</v>
      </c>
      <c r="AL1621" s="13" t="str">
        <f t="shared" si="104"/>
        <v>13005-13006</v>
      </c>
      <c r="AM1621" s="13">
        <v>13005</v>
      </c>
      <c r="AN1621" s="13">
        <v>13006</v>
      </c>
      <c r="AO1621" s="13">
        <v>1</v>
      </c>
    </row>
    <row r="1622" spans="1:41" x14ac:dyDescent="0.3">
      <c r="A1622" t="str">
        <f t="shared" si="101"/>
        <v>36007-36010</v>
      </c>
      <c r="B1622">
        <v>36007</v>
      </c>
      <c r="C1622">
        <v>36010</v>
      </c>
      <c r="D1622">
        <v>9</v>
      </c>
      <c r="E1622">
        <v>14</v>
      </c>
      <c r="F1622">
        <v>23</v>
      </c>
      <c r="G1622">
        <v>357</v>
      </c>
      <c r="H1622">
        <v>226</v>
      </c>
      <c r="I1622">
        <v>583</v>
      </c>
      <c r="J1622">
        <v>2000</v>
      </c>
      <c r="K1622" t="s">
        <v>424</v>
      </c>
      <c r="O1622" t="str">
        <f t="shared" si="102"/>
        <v>53025-53036</v>
      </c>
      <c r="P1622">
        <v>53025</v>
      </c>
      <c r="Q1622">
        <v>53036</v>
      </c>
      <c r="R1622">
        <v>1</v>
      </c>
      <c r="S1622">
        <v>50</v>
      </c>
      <c r="T1622" t="s">
        <v>256</v>
      </c>
      <c r="U1622">
        <v>642</v>
      </c>
      <c r="V1622">
        <v>4000</v>
      </c>
      <c r="W1622">
        <v>3</v>
      </c>
      <c r="X1622">
        <v>0</v>
      </c>
      <c r="Y1622" t="s">
        <v>238</v>
      </c>
      <c r="AA1622" t="str">
        <f t="shared" si="103"/>
        <v>36007-36010</v>
      </c>
      <c r="AB1622">
        <v>36007</v>
      </c>
      <c r="AC1622">
        <v>36010</v>
      </c>
      <c r="AD1622">
        <v>9</v>
      </c>
      <c r="AE1622">
        <v>116</v>
      </c>
      <c r="AF1622">
        <v>2000</v>
      </c>
      <c r="AG1622">
        <v>5</v>
      </c>
      <c r="AH1622">
        <v>0</v>
      </c>
      <c r="AI1622">
        <v>357</v>
      </c>
      <c r="AJ1622" t="s">
        <v>112</v>
      </c>
      <c r="AL1622" s="13" t="str">
        <f t="shared" si="104"/>
        <v>13005-13008</v>
      </c>
      <c r="AM1622" s="13">
        <v>13005</v>
      </c>
      <c r="AN1622" s="13">
        <v>13008</v>
      </c>
      <c r="AO1622" s="13">
        <v>1</v>
      </c>
    </row>
    <row r="1623" spans="1:41" x14ac:dyDescent="0.3">
      <c r="A1623" t="str">
        <f t="shared" si="101"/>
        <v>36008-36003</v>
      </c>
      <c r="B1623">
        <v>36008</v>
      </c>
      <c r="C1623">
        <v>36003</v>
      </c>
      <c r="D1623">
        <v>17</v>
      </c>
      <c r="E1623">
        <v>15</v>
      </c>
      <c r="F1623">
        <v>32</v>
      </c>
      <c r="G1623">
        <v>344</v>
      </c>
      <c r="H1623">
        <v>48</v>
      </c>
      <c r="I1623">
        <v>392</v>
      </c>
      <c r="J1623">
        <v>2000</v>
      </c>
      <c r="K1623" t="s">
        <v>420</v>
      </c>
      <c r="O1623" t="str">
        <f t="shared" si="102"/>
        <v>53036-53040</v>
      </c>
      <c r="P1623">
        <v>53036</v>
      </c>
      <c r="Q1623">
        <v>53040</v>
      </c>
      <c r="R1623">
        <v>1</v>
      </c>
      <c r="S1623">
        <v>50</v>
      </c>
      <c r="T1623" t="s">
        <v>256</v>
      </c>
      <c r="U1623">
        <v>694</v>
      </c>
      <c r="V1623">
        <v>4000</v>
      </c>
      <c r="W1623">
        <v>3</v>
      </c>
      <c r="X1623">
        <v>0</v>
      </c>
      <c r="Y1623" t="s">
        <v>238</v>
      </c>
      <c r="AA1623" t="str">
        <f t="shared" si="103"/>
        <v>36008-36003</v>
      </c>
      <c r="AB1623">
        <v>36008</v>
      </c>
      <c r="AC1623">
        <v>36003</v>
      </c>
      <c r="AD1623">
        <v>17</v>
      </c>
      <c r="AE1623">
        <v>238</v>
      </c>
      <c r="AF1623">
        <v>2000</v>
      </c>
      <c r="AG1623">
        <v>5</v>
      </c>
      <c r="AH1623">
        <v>0</v>
      </c>
      <c r="AI1623">
        <v>344</v>
      </c>
      <c r="AJ1623" t="s">
        <v>101</v>
      </c>
      <c r="AL1623" s="13" t="str">
        <f t="shared" si="104"/>
        <v>13006-13002</v>
      </c>
      <c r="AM1623" s="13">
        <v>13006</v>
      </c>
      <c r="AN1623" s="13">
        <v>13002</v>
      </c>
      <c r="AO1623" s="13">
        <v>1</v>
      </c>
    </row>
    <row r="1624" spans="1:41" x14ac:dyDescent="0.3">
      <c r="A1624" t="str">
        <f t="shared" si="101"/>
        <v>36008-36010</v>
      </c>
      <c r="B1624">
        <v>36008</v>
      </c>
      <c r="C1624">
        <v>36010</v>
      </c>
      <c r="D1624">
        <v>15</v>
      </c>
      <c r="E1624">
        <v>0</v>
      </c>
      <c r="F1624">
        <v>15</v>
      </c>
      <c r="G1624">
        <v>0</v>
      </c>
      <c r="H1624">
        <v>0</v>
      </c>
      <c r="I1624">
        <v>0</v>
      </c>
      <c r="J1624">
        <v>1000</v>
      </c>
      <c r="K1624" t="s">
        <v>420</v>
      </c>
      <c r="O1624" t="str">
        <f t="shared" si="102"/>
        <v>53040-53051</v>
      </c>
      <c r="P1624">
        <v>53040</v>
      </c>
      <c r="Q1624">
        <v>53051</v>
      </c>
      <c r="R1624">
        <v>1</v>
      </c>
      <c r="S1624">
        <v>50</v>
      </c>
      <c r="T1624" t="s">
        <v>256</v>
      </c>
      <c r="U1624">
        <v>403</v>
      </c>
      <c r="V1624">
        <v>4000</v>
      </c>
      <c r="W1624">
        <v>3</v>
      </c>
      <c r="X1624">
        <v>0</v>
      </c>
      <c r="Y1624" t="s">
        <v>238</v>
      </c>
      <c r="AA1624" t="str">
        <f t="shared" si="103"/>
        <v>36008-36010</v>
      </c>
      <c r="AB1624">
        <v>36008</v>
      </c>
      <c r="AC1624">
        <v>36010</v>
      </c>
      <c r="AD1624">
        <v>15</v>
      </c>
      <c r="AE1624">
        <v>204</v>
      </c>
      <c r="AF1624">
        <v>1000</v>
      </c>
      <c r="AG1624">
        <v>5</v>
      </c>
      <c r="AH1624">
        <v>0</v>
      </c>
      <c r="AI1624">
        <v>0</v>
      </c>
      <c r="AJ1624" t="s">
        <v>101</v>
      </c>
      <c r="AL1624" s="13" t="str">
        <f t="shared" si="104"/>
        <v>13006-13005</v>
      </c>
      <c r="AM1624" s="13">
        <v>13006</v>
      </c>
      <c r="AN1624" s="13">
        <v>13005</v>
      </c>
      <c r="AO1624" s="13">
        <v>1</v>
      </c>
    </row>
    <row r="1625" spans="1:41" x14ac:dyDescent="0.3">
      <c r="A1625" t="str">
        <f t="shared" si="101"/>
        <v>36008-36011</v>
      </c>
      <c r="B1625">
        <v>36008</v>
      </c>
      <c r="C1625">
        <v>36011</v>
      </c>
      <c r="D1625">
        <v>12</v>
      </c>
      <c r="E1625">
        <v>2</v>
      </c>
      <c r="F1625">
        <v>14</v>
      </c>
      <c r="G1625">
        <v>0</v>
      </c>
      <c r="H1625">
        <v>131</v>
      </c>
      <c r="I1625">
        <v>131</v>
      </c>
      <c r="J1625">
        <v>2000</v>
      </c>
      <c r="K1625" t="s">
        <v>483</v>
      </c>
      <c r="O1625" t="str">
        <f t="shared" si="102"/>
        <v>53051-53041</v>
      </c>
      <c r="P1625">
        <v>53051</v>
      </c>
      <c r="Q1625">
        <v>53041</v>
      </c>
      <c r="R1625">
        <v>1</v>
      </c>
      <c r="S1625">
        <v>50</v>
      </c>
      <c r="T1625" t="s">
        <v>256</v>
      </c>
      <c r="U1625">
        <v>239</v>
      </c>
      <c r="V1625">
        <v>4000</v>
      </c>
      <c r="W1625">
        <v>3</v>
      </c>
      <c r="X1625">
        <v>0</v>
      </c>
      <c r="Y1625" t="s">
        <v>238</v>
      </c>
      <c r="AA1625" t="str">
        <f t="shared" si="103"/>
        <v>36008-36011</v>
      </c>
      <c r="AB1625">
        <v>36008</v>
      </c>
      <c r="AC1625">
        <v>36011</v>
      </c>
      <c r="AD1625">
        <v>12</v>
      </c>
      <c r="AE1625">
        <v>157</v>
      </c>
      <c r="AF1625">
        <v>2000</v>
      </c>
      <c r="AG1625">
        <v>5</v>
      </c>
      <c r="AH1625">
        <v>0</v>
      </c>
      <c r="AI1625">
        <v>0</v>
      </c>
      <c r="AJ1625" t="s">
        <v>110</v>
      </c>
      <c r="AL1625" s="13" t="str">
        <f t="shared" si="104"/>
        <v>13006-13007</v>
      </c>
      <c r="AM1625" s="13">
        <v>13006</v>
      </c>
      <c r="AN1625" s="13">
        <v>13007</v>
      </c>
      <c r="AO1625" s="13">
        <v>1</v>
      </c>
    </row>
    <row r="1626" spans="1:41" x14ac:dyDescent="0.3">
      <c r="A1626" t="str">
        <f t="shared" si="101"/>
        <v>36009-36007</v>
      </c>
      <c r="B1626">
        <v>36009</v>
      </c>
      <c r="C1626">
        <v>36007</v>
      </c>
      <c r="D1626">
        <v>5</v>
      </c>
      <c r="E1626">
        <v>4</v>
      </c>
      <c r="F1626">
        <v>9</v>
      </c>
      <c r="G1626">
        <v>317</v>
      </c>
      <c r="H1626">
        <v>138</v>
      </c>
      <c r="I1626">
        <v>455</v>
      </c>
      <c r="J1626">
        <v>2000</v>
      </c>
      <c r="K1626" t="s">
        <v>419</v>
      </c>
      <c r="O1626" t="str">
        <f t="shared" si="102"/>
        <v>53041-53012</v>
      </c>
      <c r="P1626">
        <v>53041</v>
      </c>
      <c r="Q1626">
        <v>53012</v>
      </c>
      <c r="R1626">
        <v>1</v>
      </c>
      <c r="S1626">
        <v>50</v>
      </c>
      <c r="T1626" t="s">
        <v>256</v>
      </c>
      <c r="U1626">
        <v>141</v>
      </c>
      <c r="V1626">
        <v>2000</v>
      </c>
      <c r="W1626">
        <v>3</v>
      </c>
      <c r="X1626">
        <v>0</v>
      </c>
      <c r="Y1626" t="s">
        <v>238</v>
      </c>
      <c r="AA1626" t="str">
        <f t="shared" si="103"/>
        <v>36009-36007</v>
      </c>
      <c r="AB1626">
        <v>36009</v>
      </c>
      <c r="AC1626">
        <v>36007</v>
      </c>
      <c r="AD1626">
        <v>5</v>
      </c>
      <c r="AE1626">
        <v>75</v>
      </c>
      <c r="AF1626">
        <v>2000</v>
      </c>
      <c r="AG1626">
        <v>5</v>
      </c>
      <c r="AH1626">
        <v>0</v>
      </c>
      <c r="AI1626">
        <v>317</v>
      </c>
      <c r="AJ1626" t="s">
        <v>100</v>
      </c>
      <c r="AL1626" s="13" t="str">
        <f t="shared" si="104"/>
        <v>13006-13011</v>
      </c>
      <c r="AM1626" s="13">
        <v>13006</v>
      </c>
      <c r="AN1626" s="13">
        <v>13011</v>
      </c>
      <c r="AO1626" s="13">
        <v>1</v>
      </c>
    </row>
    <row r="1627" spans="1:41" x14ac:dyDescent="0.3">
      <c r="A1627" t="str">
        <f t="shared" si="101"/>
        <v>36009-36015</v>
      </c>
      <c r="B1627">
        <v>36009</v>
      </c>
      <c r="C1627">
        <v>36015</v>
      </c>
      <c r="D1627">
        <v>5</v>
      </c>
      <c r="E1627">
        <v>0</v>
      </c>
      <c r="F1627">
        <v>5</v>
      </c>
      <c r="G1627">
        <v>522</v>
      </c>
      <c r="H1627">
        <v>951</v>
      </c>
      <c r="I1627">
        <v>1473</v>
      </c>
      <c r="J1627">
        <v>6000</v>
      </c>
      <c r="K1627" t="s">
        <v>309</v>
      </c>
      <c r="O1627" t="str">
        <f t="shared" si="102"/>
        <v>53051-53038</v>
      </c>
      <c r="P1627">
        <v>53051</v>
      </c>
      <c r="Q1627">
        <v>53038</v>
      </c>
      <c r="R1627">
        <v>1</v>
      </c>
      <c r="S1627">
        <v>50</v>
      </c>
      <c r="T1627" t="s">
        <v>256</v>
      </c>
      <c r="U1627">
        <v>287</v>
      </c>
      <c r="V1627">
        <v>2000</v>
      </c>
      <c r="W1627">
        <v>3</v>
      </c>
      <c r="X1627">
        <v>0</v>
      </c>
      <c r="Y1627" t="s">
        <v>238</v>
      </c>
      <c r="AA1627" t="str">
        <f t="shared" si="103"/>
        <v>36009-36015</v>
      </c>
      <c r="AB1627">
        <v>36009</v>
      </c>
      <c r="AC1627">
        <v>36015</v>
      </c>
      <c r="AD1627">
        <v>5</v>
      </c>
      <c r="AE1627">
        <v>80</v>
      </c>
      <c r="AF1627">
        <v>6000</v>
      </c>
      <c r="AG1627">
        <v>2</v>
      </c>
      <c r="AH1627">
        <v>0</v>
      </c>
      <c r="AI1627">
        <v>522</v>
      </c>
      <c r="AJ1627" t="s">
        <v>339</v>
      </c>
      <c r="AL1627" s="13" t="str">
        <f t="shared" si="104"/>
        <v>13007-13004</v>
      </c>
      <c r="AM1627" s="13">
        <v>13007</v>
      </c>
      <c r="AN1627" s="13">
        <v>13004</v>
      </c>
      <c r="AO1627" s="13">
        <v>3</v>
      </c>
    </row>
    <row r="1628" spans="1:41" x14ac:dyDescent="0.3">
      <c r="A1628" t="str">
        <f t="shared" si="101"/>
        <v>36009-36006</v>
      </c>
      <c r="B1628">
        <v>36009</v>
      </c>
      <c r="C1628">
        <v>36006</v>
      </c>
      <c r="D1628">
        <v>5</v>
      </c>
      <c r="E1628">
        <v>1</v>
      </c>
      <c r="F1628">
        <v>6</v>
      </c>
      <c r="G1628">
        <v>198</v>
      </c>
      <c r="H1628">
        <v>1076</v>
      </c>
      <c r="I1628">
        <v>1274</v>
      </c>
      <c r="J1628">
        <v>3710</v>
      </c>
      <c r="K1628" t="s">
        <v>309</v>
      </c>
      <c r="O1628" t="str">
        <f t="shared" si="102"/>
        <v>53038-53029</v>
      </c>
      <c r="P1628">
        <v>53038</v>
      </c>
      <c r="Q1628">
        <v>53029</v>
      </c>
      <c r="R1628">
        <v>1</v>
      </c>
      <c r="S1628">
        <v>50</v>
      </c>
      <c r="T1628" t="s">
        <v>256</v>
      </c>
      <c r="U1628">
        <v>450</v>
      </c>
      <c r="V1628">
        <v>2000</v>
      </c>
      <c r="W1628">
        <v>3</v>
      </c>
      <c r="X1628">
        <v>0</v>
      </c>
      <c r="Y1628" t="s">
        <v>241</v>
      </c>
      <c r="AA1628" t="str">
        <f t="shared" si="103"/>
        <v>36009-36006</v>
      </c>
      <c r="AB1628">
        <v>36009</v>
      </c>
      <c r="AC1628">
        <v>36006</v>
      </c>
      <c r="AD1628">
        <v>5</v>
      </c>
      <c r="AE1628">
        <v>79</v>
      </c>
      <c r="AF1628">
        <v>3710</v>
      </c>
      <c r="AG1628">
        <v>2</v>
      </c>
      <c r="AH1628">
        <v>0</v>
      </c>
      <c r="AI1628">
        <v>198</v>
      </c>
      <c r="AJ1628" t="s">
        <v>339</v>
      </c>
      <c r="AL1628" s="13" t="str">
        <f t="shared" si="104"/>
        <v>13007-13006</v>
      </c>
      <c r="AM1628" s="13">
        <v>13007</v>
      </c>
      <c r="AN1628" s="13">
        <v>13006</v>
      </c>
      <c r="AO1628" s="13">
        <v>1</v>
      </c>
    </row>
    <row r="1629" spans="1:41" x14ac:dyDescent="0.3">
      <c r="A1629" t="str">
        <f t="shared" si="101"/>
        <v>36010-36007</v>
      </c>
      <c r="B1629">
        <v>36010</v>
      </c>
      <c r="C1629">
        <v>36007</v>
      </c>
      <c r="D1629">
        <v>10</v>
      </c>
      <c r="E1629">
        <v>40</v>
      </c>
      <c r="F1629">
        <v>50</v>
      </c>
      <c r="G1629">
        <v>29</v>
      </c>
      <c r="H1629">
        <v>539</v>
      </c>
      <c r="I1629">
        <v>568</v>
      </c>
      <c r="J1629">
        <v>1000</v>
      </c>
      <c r="K1629" t="s">
        <v>424</v>
      </c>
      <c r="O1629" t="str">
        <f t="shared" si="102"/>
        <v>53029-53021</v>
      </c>
      <c r="P1629">
        <v>53029</v>
      </c>
      <c r="Q1629">
        <v>53021</v>
      </c>
      <c r="R1629">
        <v>1</v>
      </c>
      <c r="S1629">
        <v>50</v>
      </c>
      <c r="T1629" t="s">
        <v>256</v>
      </c>
      <c r="U1629">
        <v>493</v>
      </c>
      <c r="V1629">
        <v>2000</v>
      </c>
      <c r="W1629">
        <v>3</v>
      </c>
      <c r="X1629">
        <v>0</v>
      </c>
      <c r="Y1629" t="s">
        <v>241</v>
      </c>
      <c r="AA1629" t="str">
        <f t="shared" si="103"/>
        <v>36010-36007</v>
      </c>
      <c r="AB1629">
        <v>36010</v>
      </c>
      <c r="AC1629">
        <v>36007</v>
      </c>
      <c r="AD1629">
        <v>10</v>
      </c>
      <c r="AE1629">
        <v>116</v>
      </c>
      <c r="AF1629">
        <v>1000</v>
      </c>
      <c r="AG1629">
        <v>5</v>
      </c>
      <c r="AH1629">
        <v>0</v>
      </c>
      <c r="AI1629">
        <v>29</v>
      </c>
      <c r="AJ1629" t="s">
        <v>112</v>
      </c>
      <c r="AL1629" s="13" t="str">
        <f t="shared" si="104"/>
        <v>13007-13009</v>
      </c>
      <c r="AM1629" s="13">
        <v>13007</v>
      </c>
      <c r="AN1629" s="13">
        <v>13009</v>
      </c>
      <c r="AO1629" s="13">
        <v>3</v>
      </c>
    </row>
    <row r="1630" spans="1:41" x14ac:dyDescent="0.3">
      <c r="A1630" t="str">
        <f t="shared" si="101"/>
        <v>36010-36008</v>
      </c>
      <c r="B1630">
        <v>36010</v>
      </c>
      <c r="C1630">
        <v>36008</v>
      </c>
      <c r="D1630">
        <v>19</v>
      </c>
      <c r="E1630">
        <v>46</v>
      </c>
      <c r="F1630">
        <v>65</v>
      </c>
      <c r="G1630">
        <v>344</v>
      </c>
      <c r="H1630">
        <v>13</v>
      </c>
      <c r="I1630">
        <v>357</v>
      </c>
      <c r="J1630">
        <v>900</v>
      </c>
      <c r="K1630" t="s">
        <v>420</v>
      </c>
      <c r="O1630" t="str">
        <f t="shared" si="102"/>
        <v>53021-53011</v>
      </c>
      <c r="P1630">
        <v>53021</v>
      </c>
      <c r="Q1630">
        <v>53011</v>
      </c>
      <c r="R1630">
        <v>1</v>
      </c>
      <c r="S1630">
        <v>50</v>
      </c>
      <c r="T1630" t="s">
        <v>256</v>
      </c>
      <c r="U1630">
        <v>398</v>
      </c>
      <c r="V1630">
        <v>2000</v>
      </c>
      <c r="W1630">
        <v>3</v>
      </c>
      <c r="X1630">
        <v>0</v>
      </c>
      <c r="Y1630" t="s">
        <v>241</v>
      </c>
      <c r="AA1630" t="str">
        <f t="shared" si="103"/>
        <v>36010-36008</v>
      </c>
      <c r="AB1630">
        <v>36010</v>
      </c>
      <c r="AC1630">
        <v>36008</v>
      </c>
      <c r="AD1630">
        <v>19</v>
      </c>
      <c r="AE1630">
        <v>204</v>
      </c>
      <c r="AF1630">
        <v>900</v>
      </c>
      <c r="AG1630">
        <v>5</v>
      </c>
      <c r="AH1630">
        <v>0</v>
      </c>
      <c r="AI1630">
        <v>344</v>
      </c>
      <c r="AJ1630" t="s">
        <v>101</v>
      </c>
      <c r="AL1630" s="13" t="str">
        <f t="shared" si="104"/>
        <v>13008-9005</v>
      </c>
      <c r="AM1630" s="13">
        <v>13008</v>
      </c>
      <c r="AN1630" s="13">
        <v>9005</v>
      </c>
      <c r="AO1630" s="13">
        <v>1</v>
      </c>
    </row>
    <row r="1631" spans="1:41" x14ac:dyDescent="0.3">
      <c r="A1631" t="str">
        <f t="shared" si="101"/>
        <v>36010-36012</v>
      </c>
      <c r="B1631">
        <v>36010</v>
      </c>
      <c r="C1631">
        <v>36012</v>
      </c>
      <c r="D1631">
        <v>21</v>
      </c>
      <c r="E1631">
        <v>24</v>
      </c>
      <c r="F1631">
        <v>45</v>
      </c>
      <c r="G1631">
        <v>13</v>
      </c>
      <c r="H1631">
        <v>480</v>
      </c>
      <c r="I1631">
        <v>493</v>
      </c>
      <c r="J1631">
        <v>2000</v>
      </c>
      <c r="K1631" t="s">
        <v>424</v>
      </c>
      <c r="O1631" t="str">
        <f t="shared" si="102"/>
        <v>53011-53005</v>
      </c>
      <c r="P1631">
        <v>53011</v>
      </c>
      <c r="Q1631">
        <v>53005</v>
      </c>
      <c r="R1631">
        <v>1</v>
      </c>
      <c r="S1631">
        <v>50</v>
      </c>
      <c r="T1631" t="s">
        <v>256</v>
      </c>
      <c r="U1631">
        <v>597</v>
      </c>
      <c r="V1631">
        <v>2000</v>
      </c>
      <c r="W1631">
        <v>3</v>
      </c>
      <c r="X1631">
        <v>0</v>
      </c>
      <c r="Y1631" t="s">
        <v>241</v>
      </c>
      <c r="AA1631" t="str">
        <f t="shared" si="103"/>
        <v>36010-36012</v>
      </c>
      <c r="AB1631">
        <v>36010</v>
      </c>
      <c r="AC1631">
        <v>36012</v>
      </c>
      <c r="AD1631">
        <v>21</v>
      </c>
      <c r="AE1631">
        <v>292</v>
      </c>
      <c r="AF1631">
        <v>2000</v>
      </c>
      <c r="AG1631">
        <v>5</v>
      </c>
      <c r="AH1631">
        <v>0</v>
      </c>
      <c r="AI1631">
        <v>13</v>
      </c>
      <c r="AJ1631" t="s">
        <v>112</v>
      </c>
      <c r="AL1631" s="13" t="str">
        <f t="shared" si="104"/>
        <v>13008-13005</v>
      </c>
      <c r="AM1631" s="13">
        <v>13008</v>
      </c>
      <c r="AN1631" s="13">
        <v>13005</v>
      </c>
      <c r="AO1631" s="13">
        <v>1</v>
      </c>
    </row>
    <row r="1632" spans="1:41" x14ac:dyDescent="0.3">
      <c r="A1632" t="str">
        <f t="shared" si="101"/>
        <v>36011-36008</v>
      </c>
      <c r="B1632">
        <v>36011</v>
      </c>
      <c r="C1632">
        <v>36008</v>
      </c>
      <c r="D1632">
        <v>11</v>
      </c>
      <c r="E1632">
        <v>0</v>
      </c>
      <c r="F1632">
        <v>11</v>
      </c>
      <c r="G1632">
        <v>0</v>
      </c>
      <c r="H1632">
        <v>35</v>
      </c>
      <c r="I1632">
        <v>35</v>
      </c>
      <c r="J1632">
        <v>2000</v>
      </c>
      <c r="K1632" t="s">
        <v>483</v>
      </c>
      <c r="O1632" t="str">
        <f t="shared" si="102"/>
        <v>53005-53002</v>
      </c>
      <c r="P1632">
        <v>53005</v>
      </c>
      <c r="Q1632">
        <v>53002</v>
      </c>
      <c r="R1632">
        <v>1</v>
      </c>
      <c r="S1632">
        <v>50</v>
      </c>
      <c r="T1632" t="s">
        <v>256</v>
      </c>
      <c r="U1632">
        <v>329</v>
      </c>
      <c r="V1632">
        <v>2000</v>
      </c>
      <c r="W1632">
        <v>3</v>
      </c>
      <c r="X1632">
        <v>0</v>
      </c>
      <c r="Y1632" t="s">
        <v>241</v>
      </c>
      <c r="AA1632" t="str">
        <f t="shared" si="103"/>
        <v>36011-36008</v>
      </c>
      <c r="AB1632">
        <v>36011</v>
      </c>
      <c r="AC1632">
        <v>36008</v>
      </c>
      <c r="AD1632">
        <v>11</v>
      </c>
      <c r="AE1632">
        <v>157</v>
      </c>
      <c r="AF1632">
        <v>2000</v>
      </c>
      <c r="AG1632">
        <v>5</v>
      </c>
      <c r="AH1632">
        <v>0</v>
      </c>
      <c r="AI1632">
        <v>0</v>
      </c>
      <c r="AJ1632" t="s">
        <v>110</v>
      </c>
      <c r="AL1632" s="13" t="str">
        <f t="shared" si="104"/>
        <v>13008-13010</v>
      </c>
      <c r="AM1632" s="13">
        <v>13008</v>
      </c>
      <c r="AN1632" s="13">
        <v>13010</v>
      </c>
      <c r="AO1632" s="13">
        <v>2</v>
      </c>
    </row>
    <row r="1633" spans="1:41" x14ac:dyDescent="0.3">
      <c r="A1633" t="str">
        <f t="shared" si="101"/>
        <v>36011-36012</v>
      </c>
      <c r="B1633">
        <v>36011</v>
      </c>
      <c r="C1633">
        <v>36012</v>
      </c>
      <c r="D1633">
        <v>20</v>
      </c>
      <c r="E1633">
        <v>4</v>
      </c>
      <c r="F1633">
        <v>24</v>
      </c>
      <c r="G1633">
        <v>29</v>
      </c>
      <c r="H1633">
        <v>131</v>
      </c>
      <c r="I1633">
        <v>160</v>
      </c>
      <c r="J1633">
        <v>2000</v>
      </c>
      <c r="K1633" t="s">
        <v>483</v>
      </c>
      <c r="O1633" t="str">
        <f t="shared" si="102"/>
        <v>53040-53039</v>
      </c>
      <c r="P1633">
        <v>53040</v>
      </c>
      <c r="Q1633">
        <v>53039</v>
      </c>
      <c r="R1633">
        <v>1</v>
      </c>
      <c r="S1633">
        <v>40</v>
      </c>
      <c r="T1633" t="s">
        <v>256</v>
      </c>
      <c r="U1633">
        <v>266</v>
      </c>
      <c r="V1633">
        <v>1000</v>
      </c>
      <c r="W1633">
        <v>4</v>
      </c>
      <c r="X1633">
        <v>0</v>
      </c>
      <c r="Y1633" t="s">
        <v>239</v>
      </c>
      <c r="AA1633" t="str">
        <f t="shared" si="103"/>
        <v>36011-36012</v>
      </c>
      <c r="AB1633">
        <v>36011</v>
      </c>
      <c r="AC1633">
        <v>36012</v>
      </c>
      <c r="AD1633">
        <v>20</v>
      </c>
      <c r="AE1633">
        <v>207</v>
      </c>
      <c r="AF1633">
        <v>2000</v>
      </c>
      <c r="AG1633">
        <v>5</v>
      </c>
      <c r="AH1633">
        <v>0</v>
      </c>
      <c r="AI1633">
        <v>29</v>
      </c>
      <c r="AJ1633" t="s">
        <v>110</v>
      </c>
      <c r="AL1633" s="13" t="str">
        <f t="shared" si="104"/>
        <v>13009-13007</v>
      </c>
      <c r="AM1633" s="13">
        <v>13009</v>
      </c>
      <c r="AN1633" s="13">
        <v>13007</v>
      </c>
      <c r="AO1633" s="13">
        <v>3</v>
      </c>
    </row>
    <row r="1634" spans="1:41" x14ac:dyDescent="0.3">
      <c r="A1634" t="str">
        <f t="shared" si="101"/>
        <v>36011-36014</v>
      </c>
      <c r="B1634">
        <v>36011</v>
      </c>
      <c r="C1634">
        <v>36014</v>
      </c>
      <c r="D1634">
        <v>7</v>
      </c>
      <c r="E1634">
        <v>0</v>
      </c>
      <c r="F1634">
        <v>7</v>
      </c>
      <c r="G1634">
        <v>13</v>
      </c>
      <c r="H1634">
        <v>76</v>
      </c>
      <c r="I1634">
        <v>89</v>
      </c>
      <c r="J1634">
        <v>2000</v>
      </c>
      <c r="K1634" t="s">
        <v>599</v>
      </c>
      <c r="O1634" t="str">
        <f t="shared" si="102"/>
        <v>53039-53032</v>
      </c>
      <c r="P1634">
        <v>53039</v>
      </c>
      <c r="Q1634">
        <v>53032</v>
      </c>
      <c r="R1634">
        <v>1</v>
      </c>
      <c r="S1634">
        <v>40</v>
      </c>
      <c r="T1634" t="s">
        <v>256</v>
      </c>
      <c r="U1634">
        <v>542</v>
      </c>
      <c r="V1634">
        <v>1000</v>
      </c>
      <c r="W1634">
        <v>4</v>
      </c>
      <c r="X1634">
        <v>0</v>
      </c>
      <c r="Y1634" t="s">
        <v>239</v>
      </c>
      <c r="AA1634" t="str">
        <f t="shared" si="103"/>
        <v>36011-36014</v>
      </c>
      <c r="AB1634">
        <v>36011</v>
      </c>
      <c r="AC1634">
        <v>36014</v>
      </c>
      <c r="AD1634">
        <v>7</v>
      </c>
      <c r="AE1634">
        <v>100</v>
      </c>
      <c r="AF1634">
        <v>2000</v>
      </c>
      <c r="AG1634">
        <v>5</v>
      </c>
      <c r="AH1634">
        <v>0</v>
      </c>
      <c r="AI1634">
        <v>13</v>
      </c>
      <c r="AJ1634" t="s">
        <v>186</v>
      </c>
      <c r="AL1634" s="13" t="str">
        <f t="shared" si="104"/>
        <v>13009-13012</v>
      </c>
      <c r="AM1634" s="13">
        <v>13009</v>
      </c>
      <c r="AN1634" s="13">
        <v>13012</v>
      </c>
      <c r="AO1634" s="13">
        <v>3</v>
      </c>
    </row>
    <row r="1635" spans="1:41" x14ac:dyDescent="0.3">
      <c r="A1635" t="str">
        <f t="shared" si="101"/>
        <v>36012-36010</v>
      </c>
      <c r="B1635">
        <v>36012</v>
      </c>
      <c r="C1635">
        <v>36010</v>
      </c>
      <c r="D1635">
        <v>24</v>
      </c>
      <c r="E1635">
        <v>0</v>
      </c>
      <c r="F1635">
        <v>24</v>
      </c>
      <c r="G1635">
        <v>29</v>
      </c>
      <c r="H1635">
        <v>4</v>
      </c>
      <c r="I1635">
        <v>33</v>
      </c>
      <c r="J1635">
        <v>2000</v>
      </c>
      <c r="K1635" t="s">
        <v>424</v>
      </c>
      <c r="O1635" t="str">
        <f t="shared" si="102"/>
        <v>53032-53022</v>
      </c>
      <c r="P1635">
        <v>53032</v>
      </c>
      <c r="Q1635">
        <v>53022</v>
      </c>
      <c r="R1635">
        <v>1</v>
      </c>
      <c r="S1635">
        <v>40</v>
      </c>
      <c r="T1635" t="s">
        <v>256</v>
      </c>
      <c r="U1635">
        <v>520</v>
      </c>
      <c r="V1635">
        <v>1000</v>
      </c>
      <c r="W1635">
        <v>4</v>
      </c>
      <c r="X1635">
        <v>0</v>
      </c>
      <c r="Y1635" t="s">
        <v>239</v>
      </c>
      <c r="AA1635" t="str">
        <f t="shared" si="103"/>
        <v>36012-36010</v>
      </c>
      <c r="AB1635">
        <v>36012</v>
      </c>
      <c r="AC1635">
        <v>36010</v>
      </c>
      <c r="AD1635">
        <v>24</v>
      </c>
      <c r="AE1635">
        <v>292</v>
      </c>
      <c r="AF1635">
        <v>2000</v>
      </c>
      <c r="AG1635">
        <v>5</v>
      </c>
      <c r="AH1635">
        <v>0</v>
      </c>
      <c r="AI1635">
        <v>29</v>
      </c>
      <c r="AJ1635" t="s">
        <v>112</v>
      </c>
      <c r="AL1635" s="13" t="str">
        <f t="shared" si="104"/>
        <v>13009-14004</v>
      </c>
      <c r="AM1635" s="13">
        <v>13009</v>
      </c>
      <c r="AN1635" s="13">
        <v>14004</v>
      </c>
      <c r="AO1635" s="13">
        <v>1</v>
      </c>
    </row>
    <row r="1636" spans="1:41" x14ac:dyDescent="0.3">
      <c r="A1636" t="str">
        <f t="shared" si="101"/>
        <v>36012-36015</v>
      </c>
      <c r="B1636">
        <v>36012</v>
      </c>
      <c r="C1636">
        <v>36015</v>
      </c>
      <c r="D1636">
        <v>65</v>
      </c>
      <c r="E1636">
        <v>0</v>
      </c>
      <c r="F1636">
        <v>65</v>
      </c>
      <c r="G1636">
        <v>0</v>
      </c>
      <c r="H1636">
        <v>0</v>
      </c>
      <c r="I1636">
        <v>0</v>
      </c>
      <c r="J1636">
        <v>900</v>
      </c>
      <c r="K1636" t="s">
        <v>424</v>
      </c>
      <c r="O1636" t="str">
        <f t="shared" si="102"/>
        <v>53022-53013</v>
      </c>
      <c r="P1636">
        <v>53022</v>
      </c>
      <c r="Q1636">
        <v>53013</v>
      </c>
      <c r="R1636">
        <v>1</v>
      </c>
      <c r="S1636">
        <v>40</v>
      </c>
      <c r="T1636" t="s">
        <v>256</v>
      </c>
      <c r="U1636">
        <v>420</v>
      </c>
      <c r="V1636">
        <v>1000</v>
      </c>
      <c r="W1636">
        <v>4</v>
      </c>
      <c r="X1636">
        <v>0</v>
      </c>
      <c r="Y1636" t="s">
        <v>239</v>
      </c>
      <c r="AA1636" t="str">
        <f t="shared" si="103"/>
        <v>36012-36015</v>
      </c>
      <c r="AB1636">
        <v>36012</v>
      </c>
      <c r="AC1636">
        <v>36015</v>
      </c>
      <c r="AD1636">
        <v>65</v>
      </c>
      <c r="AE1636">
        <v>395</v>
      </c>
      <c r="AF1636">
        <v>900</v>
      </c>
      <c r="AG1636">
        <v>5</v>
      </c>
      <c r="AH1636">
        <v>0</v>
      </c>
      <c r="AI1636">
        <v>0</v>
      </c>
      <c r="AJ1636" t="s">
        <v>112</v>
      </c>
      <c r="AL1636" s="13" t="str">
        <f t="shared" si="104"/>
        <v>13010-9009</v>
      </c>
      <c r="AM1636" s="13">
        <v>13010</v>
      </c>
      <c r="AN1636" s="13">
        <v>9009</v>
      </c>
      <c r="AO1636" s="13">
        <v>1</v>
      </c>
    </row>
    <row r="1637" spans="1:41" x14ac:dyDescent="0.3">
      <c r="A1637" t="str">
        <f t="shared" si="101"/>
        <v>36012-36013</v>
      </c>
      <c r="B1637">
        <v>36012</v>
      </c>
      <c r="C1637">
        <v>36013</v>
      </c>
      <c r="D1637">
        <v>8</v>
      </c>
      <c r="E1637">
        <v>0</v>
      </c>
      <c r="F1637">
        <v>8</v>
      </c>
      <c r="G1637">
        <v>0</v>
      </c>
      <c r="H1637">
        <v>0</v>
      </c>
      <c r="I1637">
        <v>0</v>
      </c>
      <c r="J1637">
        <v>4000</v>
      </c>
      <c r="K1637" t="s">
        <v>424</v>
      </c>
      <c r="O1637" t="str">
        <f t="shared" si="102"/>
        <v>53013-53006</v>
      </c>
      <c r="P1637">
        <v>53013</v>
      </c>
      <c r="Q1637">
        <v>53006</v>
      </c>
      <c r="R1637">
        <v>1</v>
      </c>
      <c r="S1637">
        <v>40</v>
      </c>
      <c r="T1637" t="s">
        <v>256</v>
      </c>
      <c r="U1637">
        <v>636</v>
      </c>
      <c r="V1637">
        <v>1000</v>
      </c>
      <c r="W1637">
        <v>4</v>
      </c>
      <c r="X1637">
        <v>0</v>
      </c>
      <c r="Y1637" t="s">
        <v>239</v>
      </c>
      <c r="AA1637" t="str">
        <f t="shared" si="103"/>
        <v>36012-36013</v>
      </c>
      <c r="AB1637">
        <v>36012</v>
      </c>
      <c r="AC1637">
        <v>36013</v>
      </c>
      <c r="AD1637">
        <v>8</v>
      </c>
      <c r="AE1637">
        <v>48</v>
      </c>
      <c r="AF1637">
        <v>4000</v>
      </c>
      <c r="AG1637">
        <v>5</v>
      </c>
      <c r="AH1637">
        <v>0</v>
      </c>
      <c r="AI1637">
        <v>0</v>
      </c>
      <c r="AJ1637" t="s">
        <v>112</v>
      </c>
      <c r="AL1637" s="13" t="str">
        <f t="shared" si="104"/>
        <v>13010-13008</v>
      </c>
      <c r="AM1637" s="13">
        <v>13010</v>
      </c>
      <c r="AN1637" s="13">
        <v>13008</v>
      </c>
      <c r="AO1637" s="13">
        <v>2</v>
      </c>
    </row>
    <row r="1638" spans="1:41" x14ac:dyDescent="0.3">
      <c r="A1638" t="str">
        <f t="shared" si="101"/>
        <v>36012-18003</v>
      </c>
      <c r="B1638">
        <v>36012</v>
      </c>
      <c r="C1638">
        <v>18003</v>
      </c>
      <c r="D1638">
        <v>15</v>
      </c>
      <c r="E1638">
        <v>28</v>
      </c>
      <c r="F1638">
        <v>43</v>
      </c>
      <c r="G1638">
        <v>0</v>
      </c>
      <c r="H1638">
        <v>695</v>
      </c>
      <c r="I1638">
        <v>695</v>
      </c>
      <c r="J1638">
        <v>2000</v>
      </c>
      <c r="K1638" t="s">
        <v>483</v>
      </c>
      <c r="O1638" t="str">
        <f t="shared" si="102"/>
        <v>53006-53003</v>
      </c>
      <c r="P1638">
        <v>53006</v>
      </c>
      <c r="Q1638">
        <v>53003</v>
      </c>
      <c r="R1638">
        <v>1</v>
      </c>
      <c r="S1638">
        <v>40</v>
      </c>
      <c r="T1638" t="s">
        <v>256</v>
      </c>
      <c r="U1638">
        <v>298</v>
      </c>
      <c r="V1638">
        <v>1000</v>
      </c>
      <c r="W1638">
        <v>4</v>
      </c>
      <c r="X1638">
        <v>0</v>
      </c>
      <c r="Y1638" t="s">
        <v>239</v>
      </c>
      <c r="AA1638" t="str">
        <f t="shared" si="103"/>
        <v>36012-18003</v>
      </c>
      <c r="AB1638">
        <v>36012</v>
      </c>
      <c r="AC1638">
        <v>18003</v>
      </c>
      <c r="AD1638">
        <v>15</v>
      </c>
      <c r="AE1638">
        <v>226</v>
      </c>
      <c r="AF1638">
        <v>2000</v>
      </c>
      <c r="AG1638">
        <v>5</v>
      </c>
      <c r="AH1638">
        <v>0</v>
      </c>
      <c r="AI1638">
        <v>0</v>
      </c>
      <c r="AJ1638" t="s">
        <v>110</v>
      </c>
      <c r="AL1638" s="13" t="str">
        <f t="shared" si="104"/>
        <v>13010-13011</v>
      </c>
      <c r="AM1638" s="13">
        <v>13010</v>
      </c>
      <c r="AN1638" s="13">
        <v>13011</v>
      </c>
      <c r="AO1638" s="13">
        <v>1</v>
      </c>
    </row>
    <row r="1639" spans="1:41" x14ac:dyDescent="0.3">
      <c r="A1639" t="str">
        <f t="shared" si="101"/>
        <v>36012-36011</v>
      </c>
      <c r="B1639">
        <v>36012</v>
      </c>
      <c r="C1639">
        <v>36011</v>
      </c>
      <c r="D1639">
        <v>13</v>
      </c>
      <c r="E1639">
        <v>2</v>
      </c>
      <c r="F1639">
        <v>15</v>
      </c>
      <c r="G1639">
        <v>13</v>
      </c>
      <c r="H1639">
        <v>112</v>
      </c>
      <c r="I1639">
        <v>125</v>
      </c>
      <c r="J1639">
        <v>2000</v>
      </c>
      <c r="K1639" t="s">
        <v>483</v>
      </c>
      <c r="O1639" t="str">
        <f t="shared" si="102"/>
        <v>53039-53034</v>
      </c>
      <c r="P1639">
        <v>53039</v>
      </c>
      <c r="Q1639">
        <v>53034</v>
      </c>
      <c r="R1639">
        <v>1</v>
      </c>
      <c r="S1639">
        <v>40</v>
      </c>
      <c r="T1639" t="s">
        <v>256</v>
      </c>
      <c r="U1639">
        <v>517</v>
      </c>
      <c r="V1639">
        <v>1000</v>
      </c>
      <c r="W1639">
        <v>4</v>
      </c>
      <c r="X1639">
        <v>0</v>
      </c>
      <c r="Y1639" t="s">
        <v>240</v>
      </c>
      <c r="AA1639" t="str">
        <f t="shared" si="103"/>
        <v>36012-36011</v>
      </c>
      <c r="AB1639">
        <v>36012</v>
      </c>
      <c r="AC1639">
        <v>36011</v>
      </c>
      <c r="AD1639">
        <v>13</v>
      </c>
      <c r="AE1639">
        <v>207</v>
      </c>
      <c r="AF1639">
        <v>2000</v>
      </c>
      <c r="AG1639">
        <v>5</v>
      </c>
      <c r="AH1639">
        <v>0</v>
      </c>
      <c r="AI1639">
        <v>13</v>
      </c>
      <c r="AJ1639" t="s">
        <v>110</v>
      </c>
      <c r="AL1639" s="13" t="str">
        <f t="shared" si="104"/>
        <v>13010-13016</v>
      </c>
      <c r="AM1639" s="13">
        <v>13010</v>
      </c>
      <c r="AN1639" s="13">
        <v>13016</v>
      </c>
      <c r="AO1639" s="13">
        <v>2</v>
      </c>
    </row>
    <row r="1640" spans="1:41" x14ac:dyDescent="0.3">
      <c r="A1640" t="str">
        <f t="shared" si="101"/>
        <v>36013-36014</v>
      </c>
      <c r="B1640">
        <v>36013</v>
      </c>
      <c r="C1640">
        <v>36014</v>
      </c>
      <c r="D1640">
        <v>17</v>
      </c>
      <c r="E1640">
        <v>0</v>
      </c>
      <c r="F1640">
        <v>17</v>
      </c>
      <c r="G1640">
        <v>0</v>
      </c>
      <c r="H1640">
        <v>0</v>
      </c>
      <c r="I1640">
        <v>0</v>
      </c>
      <c r="J1640">
        <v>2000</v>
      </c>
      <c r="K1640" t="s">
        <v>484</v>
      </c>
      <c r="O1640" t="str">
        <f t="shared" si="102"/>
        <v>53034-53024</v>
      </c>
      <c r="P1640">
        <v>53034</v>
      </c>
      <c r="Q1640">
        <v>53024</v>
      </c>
      <c r="R1640">
        <v>1</v>
      </c>
      <c r="S1640">
        <v>40</v>
      </c>
      <c r="T1640" t="s">
        <v>256</v>
      </c>
      <c r="U1640">
        <v>547</v>
      </c>
      <c r="V1640">
        <v>1000</v>
      </c>
      <c r="W1640">
        <v>4</v>
      </c>
      <c r="X1640">
        <v>0</v>
      </c>
      <c r="Y1640" t="s">
        <v>240</v>
      </c>
      <c r="AA1640" t="str">
        <f t="shared" si="103"/>
        <v>36013-36014</v>
      </c>
      <c r="AB1640">
        <v>36013</v>
      </c>
      <c r="AC1640">
        <v>36014</v>
      </c>
      <c r="AD1640">
        <v>17</v>
      </c>
      <c r="AE1640">
        <v>202</v>
      </c>
      <c r="AF1640">
        <v>2000</v>
      </c>
      <c r="AG1640">
        <v>5</v>
      </c>
      <c r="AH1640">
        <v>0</v>
      </c>
      <c r="AI1640">
        <v>0</v>
      </c>
      <c r="AJ1640" t="s">
        <v>104</v>
      </c>
      <c r="AL1640" s="13" t="str">
        <f t="shared" si="104"/>
        <v>13011-13006</v>
      </c>
      <c r="AM1640" s="13">
        <v>13011</v>
      </c>
      <c r="AN1640" s="13">
        <v>13006</v>
      </c>
      <c r="AO1640" s="13">
        <v>1</v>
      </c>
    </row>
    <row r="1641" spans="1:41" x14ac:dyDescent="0.3">
      <c r="A1641" t="str">
        <f t="shared" si="101"/>
        <v>36013-18005</v>
      </c>
      <c r="B1641">
        <v>36013</v>
      </c>
      <c r="C1641">
        <v>18005</v>
      </c>
      <c r="D1641">
        <v>87</v>
      </c>
      <c r="E1641">
        <v>0</v>
      </c>
      <c r="F1641">
        <v>87</v>
      </c>
      <c r="G1641">
        <v>0</v>
      </c>
      <c r="H1641">
        <v>0</v>
      </c>
      <c r="I1641">
        <v>0</v>
      </c>
      <c r="J1641">
        <v>900</v>
      </c>
      <c r="K1641" t="s">
        <v>424</v>
      </c>
      <c r="O1641" t="str">
        <f t="shared" si="102"/>
        <v>53024-53017</v>
      </c>
      <c r="P1641">
        <v>53024</v>
      </c>
      <c r="Q1641">
        <v>53017</v>
      </c>
      <c r="R1641">
        <v>1</v>
      </c>
      <c r="S1641">
        <v>40</v>
      </c>
      <c r="T1641" t="s">
        <v>256</v>
      </c>
      <c r="U1641">
        <v>564</v>
      </c>
      <c r="V1641">
        <v>1000</v>
      </c>
      <c r="W1641">
        <v>4</v>
      </c>
      <c r="X1641">
        <v>0</v>
      </c>
      <c r="Y1641" t="s">
        <v>240</v>
      </c>
      <c r="AA1641" t="str">
        <f t="shared" si="103"/>
        <v>36013-18005</v>
      </c>
      <c r="AB1641">
        <v>36013</v>
      </c>
      <c r="AC1641">
        <v>18005</v>
      </c>
      <c r="AD1641">
        <v>87</v>
      </c>
      <c r="AE1641">
        <v>532</v>
      </c>
      <c r="AF1641">
        <v>900</v>
      </c>
      <c r="AG1641">
        <v>5</v>
      </c>
      <c r="AH1641">
        <v>0</v>
      </c>
      <c r="AI1641">
        <v>0</v>
      </c>
      <c r="AJ1641" t="s">
        <v>112</v>
      </c>
      <c r="AL1641" s="13" t="str">
        <f t="shared" si="104"/>
        <v>13011-13010</v>
      </c>
      <c r="AM1641" s="13">
        <v>13011</v>
      </c>
      <c r="AN1641" s="13">
        <v>13010</v>
      </c>
      <c r="AO1641" s="13">
        <v>1</v>
      </c>
    </row>
    <row r="1642" spans="1:41" x14ac:dyDescent="0.3">
      <c r="A1642" t="str">
        <f t="shared" si="101"/>
        <v>36014-36013</v>
      </c>
      <c r="B1642">
        <v>36014</v>
      </c>
      <c r="C1642">
        <v>36013</v>
      </c>
      <c r="D1642">
        <v>21</v>
      </c>
      <c r="E1642">
        <v>0</v>
      </c>
      <c r="F1642">
        <v>21</v>
      </c>
      <c r="G1642">
        <v>0</v>
      </c>
      <c r="H1642">
        <v>0</v>
      </c>
      <c r="I1642">
        <v>0</v>
      </c>
      <c r="J1642">
        <v>2000</v>
      </c>
      <c r="K1642" t="s">
        <v>484</v>
      </c>
      <c r="O1642" t="str">
        <f t="shared" si="102"/>
        <v>53017-53006</v>
      </c>
      <c r="P1642">
        <v>53017</v>
      </c>
      <c r="Q1642">
        <v>53006</v>
      </c>
      <c r="R1642">
        <v>1</v>
      </c>
      <c r="S1642">
        <v>40</v>
      </c>
      <c r="T1642" t="s">
        <v>256</v>
      </c>
      <c r="U1642">
        <v>671</v>
      </c>
      <c r="V1642">
        <v>2000</v>
      </c>
      <c r="W1642">
        <v>4</v>
      </c>
      <c r="X1642">
        <v>0</v>
      </c>
      <c r="Y1642" t="s">
        <v>240</v>
      </c>
      <c r="AA1642" t="str">
        <f t="shared" si="103"/>
        <v>36014-36013</v>
      </c>
      <c r="AB1642">
        <v>36014</v>
      </c>
      <c r="AC1642">
        <v>36013</v>
      </c>
      <c r="AD1642">
        <v>21</v>
      </c>
      <c r="AE1642">
        <v>202</v>
      </c>
      <c r="AF1642">
        <v>2000</v>
      </c>
      <c r="AG1642">
        <v>5</v>
      </c>
      <c r="AH1642">
        <v>0</v>
      </c>
      <c r="AI1642">
        <v>0</v>
      </c>
      <c r="AJ1642" t="s">
        <v>104</v>
      </c>
      <c r="AL1642" s="13" t="str">
        <f t="shared" si="104"/>
        <v>13011-13012</v>
      </c>
      <c r="AM1642" s="13">
        <v>13011</v>
      </c>
      <c r="AN1642" s="13">
        <v>13012</v>
      </c>
      <c r="AO1642" s="13">
        <v>1</v>
      </c>
    </row>
    <row r="1643" spans="1:41" x14ac:dyDescent="0.3">
      <c r="A1643" t="str">
        <f t="shared" si="101"/>
        <v>36014-36004</v>
      </c>
      <c r="B1643">
        <v>36014</v>
      </c>
      <c r="C1643">
        <v>36004</v>
      </c>
      <c r="D1643">
        <v>27</v>
      </c>
      <c r="E1643">
        <v>2</v>
      </c>
      <c r="F1643">
        <v>29</v>
      </c>
      <c r="G1643">
        <v>13</v>
      </c>
      <c r="H1643">
        <v>76</v>
      </c>
      <c r="I1643">
        <v>89</v>
      </c>
      <c r="J1643">
        <v>2000</v>
      </c>
      <c r="K1643" t="s">
        <v>484</v>
      </c>
      <c r="O1643" t="str">
        <f t="shared" si="102"/>
        <v>53039-53038</v>
      </c>
      <c r="P1643">
        <v>53039</v>
      </c>
      <c r="Q1643">
        <v>53038</v>
      </c>
      <c r="R1643">
        <v>1</v>
      </c>
      <c r="S1643">
        <v>40</v>
      </c>
      <c r="T1643" t="s">
        <v>256</v>
      </c>
      <c r="U1643">
        <v>286</v>
      </c>
      <c r="V1643">
        <v>2000</v>
      </c>
      <c r="W1643">
        <v>4</v>
      </c>
      <c r="X1643">
        <v>0</v>
      </c>
      <c r="Y1643" t="s">
        <v>240</v>
      </c>
      <c r="AA1643" t="str">
        <f t="shared" si="103"/>
        <v>36014-36004</v>
      </c>
      <c r="AB1643">
        <v>36014</v>
      </c>
      <c r="AC1643">
        <v>36004</v>
      </c>
      <c r="AD1643">
        <v>27</v>
      </c>
      <c r="AE1643">
        <v>389</v>
      </c>
      <c r="AF1643">
        <v>2000</v>
      </c>
      <c r="AG1643">
        <v>4</v>
      </c>
      <c r="AH1643">
        <v>0</v>
      </c>
      <c r="AI1643">
        <v>13</v>
      </c>
      <c r="AJ1643" t="s">
        <v>104</v>
      </c>
      <c r="AL1643" s="13" t="str">
        <f t="shared" si="104"/>
        <v>13011-13017</v>
      </c>
      <c r="AM1643" s="13">
        <v>13011</v>
      </c>
      <c r="AN1643" s="13">
        <v>13017</v>
      </c>
      <c r="AO1643" s="13">
        <v>1</v>
      </c>
    </row>
    <row r="1644" spans="1:41" x14ac:dyDescent="0.3">
      <c r="A1644" t="str">
        <f t="shared" si="101"/>
        <v>36014-36011</v>
      </c>
      <c r="B1644">
        <v>36014</v>
      </c>
      <c r="C1644">
        <v>36011</v>
      </c>
      <c r="D1644">
        <v>6</v>
      </c>
      <c r="E1644">
        <v>0</v>
      </c>
      <c r="F1644">
        <v>6</v>
      </c>
      <c r="G1644">
        <v>29</v>
      </c>
      <c r="H1644">
        <v>0</v>
      </c>
      <c r="I1644">
        <v>29</v>
      </c>
      <c r="J1644">
        <v>2000</v>
      </c>
      <c r="K1644" t="s">
        <v>600</v>
      </c>
      <c r="O1644" t="str">
        <f t="shared" si="102"/>
        <v>53038-53037</v>
      </c>
      <c r="P1644">
        <v>53038</v>
      </c>
      <c r="Q1644">
        <v>53037</v>
      </c>
      <c r="R1644">
        <v>1</v>
      </c>
      <c r="S1644">
        <v>40</v>
      </c>
      <c r="T1644" t="s">
        <v>256</v>
      </c>
      <c r="U1644">
        <v>285</v>
      </c>
      <c r="V1644">
        <v>1000</v>
      </c>
      <c r="W1644">
        <v>4</v>
      </c>
      <c r="X1644">
        <v>0</v>
      </c>
      <c r="Y1644" t="s">
        <v>240</v>
      </c>
      <c r="AA1644" t="str">
        <f t="shared" si="103"/>
        <v>36014-36011</v>
      </c>
      <c r="AB1644">
        <v>36014</v>
      </c>
      <c r="AC1644">
        <v>36011</v>
      </c>
      <c r="AD1644">
        <v>6</v>
      </c>
      <c r="AE1644">
        <v>100</v>
      </c>
      <c r="AF1644">
        <v>2000</v>
      </c>
      <c r="AG1644">
        <v>5</v>
      </c>
      <c r="AH1644">
        <v>0</v>
      </c>
      <c r="AI1644">
        <v>29</v>
      </c>
      <c r="AJ1644" t="s">
        <v>187</v>
      </c>
      <c r="AL1644" s="13" t="str">
        <f t="shared" si="104"/>
        <v>13012-13009</v>
      </c>
      <c r="AM1644" s="13">
        <v>13012</v>
      </c>
      <c r="AN1644" s="13">
        <v>13009</v>
      </c>
      <c r="AO1644" s="13">
        <v>3</v>
      </c>
    </row>
    <row r="1645" spans="1:41" x14ac:dyDescent="0.3">
      <c r="A1645" t="str">
        <f t="shared" si="101"/>
        <v>36015-36012</v>
      </c>
      <c r="B1645">
        <v>36015</v>
      </c>
      <c r="C1645">
        <v>36012</v>
      </c>
      <c r="D1645">
        <v>65</v>
      </c>
      <c r="E1645">
        <v>6</v>
      </c>
      <c r="F1645">
        <v>71</v>
      </c>
      <c r="G1645">
        <v>0</v>
      </c>
      <c r="H1645">
        <v>100</v>
      </c>
      <c r="I1645">
        <v>100</v>
      </c>
      <c r="J1645">
        <v>2000</v>
      </c>
      <c r="K1645" t="s">
        <v>424</v>
      </c>
      <c r="O1645" t="str">
        <f t="shared" si="102"/>
        <v>53037-53026</v>
      </c>
      <c r="P1645">
        <v>53037</v>
      </c>
      <c r="Q1645">
        <v>53026</v>
      </c>
      <c r="R1645">
        <v>1</v>
      </c>
      <c r="S1645">
        <v>50</v>
      </c>
      <c r="T1645" t="s">
        <v>256</v>
      </c>
      <c r="U1645">
        <v>256</v>
      </c>
      <c r="V1645">
        <v>2000</v>
      </c>
      <c r="W1645">
        <v>3</v>
      </c>
      <c r="X1645">
        <v>0</v>
      </c>
      <c r="Y1645" t="s">
        <v>13</v>
      </c>
      <c r="AA1645" t="str">
        <f t="shared" si="103"/>
        <v>36015-36012</v>
      </c>
      <c r="AB1645">
        <v>36015</v>
      </c>
      <c r="AC1645">
        <v>36012</v>
      </c>
      <c r="AD1645">
        <v>65</v>
      </c>
      <c r="AE1645">
        <v>395</v>
      </c>
      <c r="AF1645">
        <v>2000</v>
      </c>
      <c r="AG1645">
        <v>5</v>
      </c>
      <c r="AH1645">
        <v>0</v>
      </c>
      <c r="AI1645">
        <v>0</v>
      </c>
      <c r="AJ1645" t="s">
        <v>112</v>
      </c>
      <c r="AL1645" s="13" t="str">
        <f t="shared" si="104"/>
        <v>13012-13011</v>
      </c>
      <c r="AM1645" s="13">
        <v>13012</v>
      </c>
      <c r="AN1645" s="13">
        <v>13011</v>
      </c>
      <c r="AO1645" s="13">
        <v>1</v>
      </c>
    </row>
    <row r="1646" spans="1:41" x14ac:dyDescent="0.3">
      <c r="A1646" t="str">
        <f t="shared" si="101"/>
        <v>36015-18001</v>
      </c>
      <c r="B1646">
        <v>36015</v>
      </c>
      <c r="C1646">
        <v>18001</v>
      </c>
      <c r="D1646">
        <v>10</v>
      </c>
      <c r="E1646">
        <v>13</v>
      </c>
      <c r="F1646">
        <v>23</v>
      </c>
      <c r="G1646">
        <v>522</v>
      </c>
      <c r="H1646">
        <v>852</v>
      </c>
      <c r="I1646">
        <v>1374</v>
      </c>
      <c r="J1646">
        <v>2000</v>
      </c>
      <c r="K1646" t="s">
        <v>309</v>
      </c>
      <c r="O1646" t="str">
        <f t="shared" si="102"/>
        <v>53026-53020</v>
      </c>
      <c r="P1646">
        <v>53026</v>
      </c>
      <c r="Q1646">
        <v>53020</v>
      </c>
      <c r="R1646">
        <v>1</v>
      </c>
      <c r="S1646">
        <v>50</v>
      </c>
      <c r="T1646" t="s">
        <v>256</v>
      </c>
      <c r="U1646">
        <v>487</v>
      </c>
      <c r="V1646">
        <v>2000</v>
      </c>
      <c r="W1646">
        <v>3</v>
      </c>
      <c r="X1646">
        <v>0</v>
      </c>
      <c r="Y1646" t="s">
        <v>13</v>
      </c>
      <c r="AA1646" t="str">
        <f t="shared" si="103"/>
        <v>36015-18001</v>
      </c>
      <c r="AB1646">
        <v>36015</v>
      </c>
      <c r="AC1646">
        <v>18001</v>
      </c>
      <c r="AD1646">
        <v>10</v>
      </c>
      <c r="AE1646">
        <v>161</v>
      </c>
      <c r="AF1646">
        <v>2000</v>
      </c>
      <c r="AG1646">
        <v>2</v>
      </c>
      <c r="AH1646">
        <v>0</v>
      </c>
      <c r="AI1646">
        <v>522</v>
      </c>
      <c r="AJ1646" t="s">
        <v>339</v>
      </c>
      <c r="AL1646" s="13" t="str">
        <f t="shared" si="104"/>
        <v>13012-13013</v>
      </c>
      <c r="AM1646" s="13">
        <v>13012</v>
      </c>
      <c r="AN1646" s="13">
        <v>13013</v>
      </c>
      <c r="AO1646" s="13">
        <v>3</v>
      </c>
    </row>
    <row r="1647" spans="1:41" x14ac:dyDescent="0.3">
      <c r="A1647" t="str">
        <f t="shared" si="101"/>
        <v>36015-36009</v>
      </c>
      <c r="B1647">
        <v>36015</v>
      </c>
      <c r="C1647">
        <v>36009</v>
      </c>
      <c r="D1647">
        <v>5</v>
      </c>
      <c r="E1647">
        <v>2</v>
      </c>
      <c r="F1647">
        <v>7</v>
      </c>
      <c r="G1647">
        <v>515</v>
      </c>
      <c r="H1647">
        <v>1025</v>
      </c>
      <c r="I1647">
        <v>1540</v>
      </c>
      <c r="J1647">
        <v>3708</v>
      </c>
      <c r="K1647" t="s">
        <v>309</v>
      </c>
      <c r="O1647" t="str">
        <f t="shared" si="102"/>
        <v>53020-53007</v>
      </c>
      <c r="P1647">
        <v>53020</v>
      </c>
      <c r="Q1647">
        <v>53007</v>
      </c>
      <c r="R1647">
        <v>1</v>
      </c>
      <c r="S1647">
        <v>50</v>
      </c>
      <c r="T1647" t="s">
        <v>256</v>
      </c>
      <c r="U1647">
        <v>509</v>
      </c>
      <c r="V1647">
        <v>2000</v>
      </c>
      <c r="W1647">
        <v>3</v>
      </c>
      <c r="X1647">
        <v>0</v>
      </c>
      <c r="Y1647" t="s">
        <v>13</v>
      </c>
      <c r="AA1647" t="str">
        <f t="shared" si="103"/>
        <v>36015-36009</v>
      </c>
      <c r="AB1647">
        <v>36015</v>
      </c>
      <c r="AC1647">
        <v>36009</v>
      </c>
      <c r="AD1647">
        <v>5</v>
      </c>
      <c r="AE1647">
        <v>80</v>
      </c>
      <c r="AF1647">
        <v>3708</v>
      </c>
      <c r="AG1647">
        <v>2</v>
      </c>
      <c r="AH1647">
        <v>0</v>
      </c>
      <c r="AI1647">
        <v>515</v>
      </c>
      <c r="AJ1647" t="s">
        <v>339</v>
      </c>
      <c r="AL1647" s="13" t="str">
        <f t="shared" si="104"/>
        <v>13012-14007</v>
      </c>
      <c r="AM1647" s="13">
        <v>13012</v>
      </c>
      <c r="AN1647" s="13">
        <v>14007</v>
      </c>
      <c r="AO1647" s="13">
        <v>1</v>
      </c>
    </row>
    <row r="1648" spans="1:41" x14ac:dyDescent="0.3">
      <c r="A1648" t="str">
        <f t="shared" si="101"/>
        <v>37001-3032</v>
      </c>
      <c r="B1648">
        <v>37001</v>
      </c>
      <c r="C1648">
        <v>3032</v>
      </c>
      <c r="D1648">
        <v>16</v>
      </c>
      <c r="E1648">
        <v>0</v>
      </c>
      <c r="F1648">
        <v>16</v>
      </c>
      <c r="G1648">
        <v>0</v>
      </c>
      <c r="H1648">
        <v>30</v>
      </c>
      <c r="I1648">
        <v>30</v>
      </c>
      <c r="J1648">
        <v>3600</v>
      </c>
      <c r="K1648" t="s">
        <v>336</v>
      </c>
      <c r="O1648" t="str">
        <f t="shared" si="102"/>
        <v>53007-53004</v>
      </c>
      <c r="P1648">
        <v>53007</v>
      </c>
      <c r="Q1648">
        <v>53004</v>
      </c>
      <c r="R1648">
        <v>1</v>
      </c>
      <c r="S1648">
        <v>50</v>
      </c>
      <c r="T1648" t="s">
        <v>256</v>
      </c>
      <c r="U1648">
        <v>382</v>
      </c>
      <c r="V1648">
        <v>4000</v>
      </c>
      <c r="W1648">
        <v>3</v>
      </c>
      <c r="X1648">
        <v>0</v>
      </c>
      <c r="Y1648" t="s">
        <v>13</v>
      </c>
      <c r="AA1648" t="str">
        <f t="shared" si="103"/>
        <v>37001-3032</v>
      </c>
      <c r="AB1648">
        <v>37001</v>
      </c>
      <c r="AC1648">
        <v>3032</v>
      </c>
      <c r="AD1648">
        <v>16</v>
      </c>
      <c r="AE1648">
        <v>113</v>
      </c>
      <c r="AF1648">
        <v>3600</v>
      </c>
      <c r="AG1648">
        <v>5</v>
      </c>
      <c r="AH1648">
        <v>0</v>
      </c>
      <c r="AI1648">
        <v>0</v>
      </c>
      <c r="AJ1648" t="s">
        <v>336</v>
      </c>
      <c r="AL1648" s="13" t="str">
        <f t="shared" si="104"/>
        <v>13013-13012</v>
      </c>
      <c r="AM1648" s="13">
        <v>13013</v>
      </c>
      <c r="AN1648" s="13">
        <v>13012</v>
      </c>
      <c r="AO1648" s="13">
        <v>3</v>
      </c>
    </row>
    <row r="1649" spans="1:41" x14ac:dyDescent="0.3">
      <c r="A1649" t="str">
        <f t="shared" si="101"/>
        <v>37001-37003</v>
      </c>
      <c r="B1649">
        <v>37001</v>
      </c>
      <c r="C1649">
        <v>37003</v>
      </c>
      <c r="D1649">
        <v>34</v>
      </c>
      <c r="E1649">
        <v>4</v>
      </c>
      <c r="F1649">
        <v>38</v>
      </c>
      <c r="G1649">
        <v>0</v>
      </c>
      <c r="H1649">
        <v>98</v>
      </c>
      <c r="I1649">
        <v>98</v>
      </c>
      <c r="J1649">
        <v>2000</v>
      </c>
      <c r="K1649" t="s">
        <v>298</v>
      </c>
      <c r="O1649" t="str">
        <f t="shared" si="102"/>
        <v>53004-53001</v>
      </c>
      <c r="P1649">
        <v>53004</v>
      </c>
      <c r="Q1649">
        <v>53001</v>
      </c>
      <c r="R1649">
        <v>1</v>
      </c>
      <c r="S1649">
        <v>50</v>
      </c>
      <c r="T1649" t="s">
        <v>256</v>
      </c>
      <c r="U1649">
        <v>354</v>
      </c>
      <c r="V1649">
        <v>2000</v>
      </c>
      <c r="W1649">
        <v>3</v>
      </c>
      <c r="X1649">
        <v>0</v>
      </c>
      <c r="Y1649" t="s">
        <v>13</v>
      </c>
      <c r="AA1649" t="str">
        <f t="shared" si="103"/>
        <v>37001-37003</v>
      </c>
      <c r="AB1649">
        <v>37001</v>
      </c>
      <c r="AC1649">
        <v>37003</v>
      </c>
      <c r="AD1649">
        <v>34</v>
      </c>
      <c r="AE1649">
        <v>267</v>
      </c>
      <c r="AF1649">
        <v>2000</v>
      </c>
      <c r="AG1649">
        <v>5</v>
      </c>
      <c r="AH1649">
        <v>0</v>
      </c>
      <c r="AI1649">
        <v>0</v>
      </c>
      <c r="AJ1649" t="s">
        <v>298</v>
      </c>
      <c r="AL1649" s="13" t="str">
        <f t="shared" si="104"/>
        <v>13013-13018</v>
      </c>
      <c r="AM1649" s="13">
        <v>13013</v>
      </c>
      <c r="AN1649" s="13">
        <v>13018</v>
      </c>
      <c r="AO1649" s="13">
        <v>3</v>
      </c>
    </row>
    <row r="1650" spans="1:41" x14ac:dyDescent="0.3">
      <c r="A1650" t="str">
        <f t="shared" si="101"/>
        <v>37001-2001</v>
      </c>
      <c r="B1650">
        <v>37001</v>
      </c>
      <c r="C1650">
        <v>2001</v>
      </c>
      <c r="D1650">
        <v>11</v>
      </c>
      <c r="E1650">
        <v>4</v>
      </c>
      <c r="F1650">
        <v>15</v>
      </c>
      <c r="G1650">
        <v>0</v>
      </c>
      <c r="H1650">
        <v>218</v>
      </c>
      <c r="I1650">
        <v>218</v>
      </c>
      <c r="J1650">
        <v>2000</v>
      </c>
      <c r="K1650" t="s">
        <v>528</v>
      </c>
      <c r="O1650" t="str">
        <f t="shared" si="102"/>
        <v>53041-53037</v>
      </c>
      <c r="P1650">
        <v>53041</v>
      </c>
      <c r="Q1650">
        <v>53037</v>
      </c>
      <c r="R1650">
        <v>1</v>
      </c>
      <c r="S1650">
        <v>50</v>
      </c>
      <c r="T1650" t="s">
        <v>256</v>
      </c>
      <c r="U1650">
        <v>474</v>
      </c>
      <c r="V1650">
        <v>4000</v>
      </c>
      <c r="W1650">
        <v>3</v>
      </c>
      <c r="X1650">
        <v>0</v>
      </c>
      <c r="Y1650" t="s">
        <v>13</v>
      </c>
      <c r="AA1650" t="str">
        <f t="shared" si="103"/>
        <v>37001-2001</v>
      </c>
      <c r="AB1650">
        <v>37001</v>
      </c>
      <c r="AC1650">
        <v>2001</v>
      </c>
      <c r="AD1650">
        <v>11</v>
      </c>
      <c r="AE1650">
        <v>119</v>
      </c>
      <c r="AF1650">
        <v>2000</v>
      </c>
      <c r="AG1650">
        <v>5</v>
      </c>
      <c r="AH1650">
        <v>0</v>
      </c>
      <c r="AI1650">
        <v>0</v>
      </c>
      <c r="AJ1650" t="s">
        <v>153</v>
      </c>
      <c r="AL1650" s="13" t="str">
        <f t="shared" si="104"/>
        <v>13013-20001</v>
      </c>
      <c r="AM1650" s="13">
        <v>13013</v>
      </c>
      <c r="AN1650" s="13">
        <v>20001</v>
      </c>
      <c r="AO1650" s="13">
        <v>1</v>
      </c>
    </row>
    <row r="1651" spans="1:41" x14ac:dyDescent="0.3">
      <c r="A1651" t="str">
        <f t="shared" si="101"/>
        <v>37002-32011</v>
      </c>
      <c r="B1651">
        <v>37002</v>
      </c>
      <c r="C1651">
        <v>32011</v>
      </c>
      <c r="D1651">
        <v>17</v>
      </c>
      <c r="E1651">
        <v>1</v>
      </c>
      <c r="F1651">
        <v>18</v>
      </c>
      <c r="G1651">
        <v>0</v>
      </c>
      <c r="H1651">
        <v>26</v>
      </c>
      <c r="I1651">
        <v>26</v>
      </c>
      <c r="J1651">
        <v>2110</v>
      </c>
      <c r="K1651" t="s">
        <v>473</v>
      </c>
      <c r="O1651" t="str">
        <f t="shared" si="102"/>
        <v>53036-53035</v>
      </c>
      <c r="P1651">
        <v>53036</v>
      </c>
      <c r="Q1651">
        <v>53035</v>
      </c>
      <c r="R1651">
        <v>1</v>
      </c>
      <c r="S1651">
        <v>50</v>
      </c>
      <c r="T1651" t="s">
        <v>256</v>
      </c>
      <c r="U1651">
        <v>177</v>
      </c>
      <c r="V1651">
        <v>4000</v>
      </c>
      <c r="W1651">
        <v>3</v>
      </c>
      <c r="X1651">
        <v>0</v>
      </c>
      <c r="Y1651" t="s">
        <v>13</v>
      </c>
      <c r="AA1651" t="str">
        <f t="shared" si="103"/>
        <v>37002-32011</v>
      </c>
      <c r="AB1651">
        <v>37002</v>
      </c>
      <c r="AC1651">
        <v>32011</v>
      </c>
      <c r="AD1651">
        <v>17</v>
      </c>
      <c r="AE1651">
        <v>160</v>
      </c>
      <c r="AF1651">
        <v>2110</v>
      </c>
      <c r="AG1651">
        <v>5</v>
      </c>
      <c r="AH1651">
        <v>0</v>
      </c>
      <c r="AI1651">
        <v>0</v>
      </c>
      <c r="AJ1651" t="s">
        <v>171</v>
      </c>
      <c r="AL1651" s="13" t="str">
        <f t="shared" si="104"/>
        <v>13014-13015</v>
      </c>
      <c r="AM1651" s="13">
        <v>13014</v>
      </c>
      <c r="AN1651" s="13">
        <v>13015</v>
      </c>
      <c r="AO1651" s="13">
        <v>1</v>
      </c>
    </row>
    <row r="1652" spans="1:41" x14ac:dyDescent="0.3">
      <c r="A1652" t="str">
        <f t="shared" si="101"/>
        <v>37002-37003</v>
      </c>
      <c r="B1652">
        <v>37002</v>
      </c>
      <c r="C1652">
        <v>37003</v>
      </c>
      <c r="D1652">
        <v>30</v>
      </c>
      <c r="E1652">
        <v>0</v>
      </c>
      <c r="F1652">
        <v>30</v>
      </c>
      <c r="G1652">
        <v>0</v>
      </c>
      <c r="H1652">
        <v>0</v>
      </c>
      <c r="I1652">
        <v>0</v>
      </c>
      <c r="J1652">
        <v>1800</v>
      </c>
      <c r="K1652" t="s">
        <v>283</v>
      </c>
      <c r="O1652" t="str">
        <f t="shared" si="102"/>
        <v>53035-53034</v>
      </c>
      <c r="P1652">
        <v>53035</v>
      </c>
      <c r="Q1652">
        <v>53034</v>
      </c>
      <c r="R1652">
        <v>1</v>
      </c>
      <c r="S1652">
        <v>50</v>
      </c>
      <c r="T1652" t="s">
        <v>256</v>
      </c>
      <c r="U1652">
        <v>96</v>
      </c>
      <c r="V1652">
        <v>4000</v>
      </c>
      <c r="W1652">
        <v>3</v>
      </c>
      <c r="X1652">
        <v>0</v>
      </c>
      <c r="Y1652" t="s">
        <v>13</v>
      </c>
      <c r="AA1652" t="str">
        <f t="shared" si="103"/>
        <v>37002-37003</v>
      </c>
      <c r="AB1652">
        <v>37002</v>
      </c>
      <c r="AC1652">
        <v>37003</v>
      </c>
      <c r="AD1652">
        <v>30</v>
      </c>
      <c r="AE1652">
        <v>140</v>
      </c>
      <c r="AF1652">
        <v>1800</v>
      </c>
      <c r="AG1652">
        <v>5</v>
      </c>
      <c r="AH1652">
        <v>0</v>
      </c>
      <c r="AI1652">
        <v>0</v>
      </c>
      <c r="AJ1652" t="s">
        <v>318</v>
      </c>
      <c r="AL1652" s="13" t="str">
        <f t="shared" si="104"/>
        <v>13014-10004</v>
      </c>
      <c r="AM1652" s="13">
        <v>13014</v>
      </c>
      <c r="AN1652" s="13">
        <v>10004</v>
      </c>
      <c r="AO1652" s="13">
        <v>2</v>
      </c>
    </row>
    <row r="1653" spans="1:41" x14ac:dyDescent="0.3">
      <c r="A1653" t="str">
        <f t="shared" si="101"/>
        <v>37003-37002</v>
      </c>
      <c r="B1653">
        <v>37003</v>
      </c>
      <c r="C1653">
        <v>37002</v>
      </c>
      <c r="D1653">
        <v>19</v>
      </c>
      <c r="E1653">
        <v>0</v>
      </c>
      <c r="F1653">
        <v>19</v>
      </c>
      <c r="G1653">
        <v>0</v>
      </c>
      <c r="H1653">
        <v>0</v>
      </c>
      <c r="I1653">
        <v>0</v>
      </c>
      <c r="J1653">
        <v>900</v>
      </c>
      <c r="K1653" t="s">
        <v>283</v>
      </c>
      <c r="O1653" t="str">
        <f t="shared" si="102"/>
        <v>53034-53033</v>
      </c>
      <c r="P1653">
        <v>53034</v>
      </c>
      <c r="Q1653">
        <v>53033</v>
      </c>
      <c r="R1653">
        <v>1</v>
      </c>
      <c r="S1653">
        <v>50</v>
      </c>
      <c r="T1653" t="s">
        <v>256</v>
      </c>
      <c r="U1653">
        <v>210</v>
      </c>
      <c r="V1653">
        <v>4000</v>
      </c>
      <c r="W1653">
        <v>3</v>
      </c>
      <c r="X1653">
        <v>0</v>
      </c>
      <c r="Y1653" t="s">
        <v>347</v>
      </c>
      <c r="AA1653" t="str">
        <f t="shared" si="103"/>
        <v>37003-37002</v>
      </c>
      <c r="AB1653">
        <v>37003</v>
      </c>
      <c r="AC1653">
        <v>37002</v>
      </c>
      <c r="AD1653">
        <v>19</v>
      </c>
      <c r="AE1653">
        <v>140</v>
      </c>
      <c r="AF1653">
        <v>900</v>
      </c>
      <c r="AG1653">
        <v>5</v>
      </c>
      <c r="AH1653">
        <v>0</v>
      </c>
      <c r="AI1653">
        <v>0</v>
      </c>
      <c r="AJ1653" t="s">
        <v>318</v>
      </c>
      <c r="AL1653" s="13" t="str">
        <f t="shared" si="104"/>
        <v>13014-9011</v>
      </c>
      <c r="AM1653" s="13">
        <v>13014</v>
      </c>
      <c r="AN1653" s="13">
        <v>9011</v>
      </c>
      <c r="AO1653" s="13">
        <v>2</v>
      </c>
    </row>
    <row r="1654" spans="1:41" x14ac:dyDescent="0.3">
      <c r="A1654" t="str">
        <f t="shared" si="101"/>
        <v>37003-37004</v>
      </c>
      <c r="B1654">
        <v>37003</v>
      </c>
      <c r="C1654">
        <v>37004</v>
      </c>
      <c r="D1654">
        <v>32</v>
      </c>
      <c r="E1654">
        <v>4</v>
      </c>
      <c r="F1654">
        <v>36</v>
      </c>
      <c r="G1654">
        <v>0</v>
      </c>
      <c r="H1654">
        <v>98</v>
      </c>
      <c r="I1654">
        <v>98</v>
      </c>
      <c r="J1654">
        <v>2000</v>
      </c>
      <c r="K1654" t="s">
        <v>528</v>
      </c>
      <c r="O1654" t="str">
        <f t="shared" si="102"/>
        <v>53033-53032</v>
      </c>
      <c r="P1654">
        <v>53033</v>
      </c>
      <c r="Q1654">
        <v>53032</v>
      </c>
      <c r="R1654">
        <v>1</v>
      </c>
      <c r="S1654">
        <v>50</v>
      </c>
      <c r="T1654" t="s">
        <v>256</v>
      </c>
      <c r="U1654">
        <v>208</v>
      </c>
      <c r="V1654">
        <v>4000</v>
      </c>
      <c r="W1654">
        <v>3</v>
      </c>
      <c r="X1654">
        <v>0</v>
      </c>
      <c r="Y1654" t="s">
        <v>347</v>
      </c>
      <c r="AA1654" t="str">
        <f t="shared" si="103"/>
        <v>37003-37004</v>
      </c>
      <c r="AB1654">
        <v>37003</v>
      </c>
      <c r="AC1654">
        <v>37004</v>
      </c>
      <c r="AD1654">
        <v>32</v>
      </c>
      <c r="AE1654">
        <v>288</v>
      </c>
      <c r="AF1654">
        <v>2000</v>
      </c>
      <c r="AG1654">
        <v>5</v>
      </c>
      <c r="AH1654">
        <v>0</v>
      </c>
      <c r="AI1654">
        <v>0</v>
      </c>
      <c r="AJ1654" t="s">
        <v>153</v>
      </c>
      <c r="AL1654" s="13" t="str">
        <f t="shared" si="104"/>
        <v>13015-13014</v>
      </c>
      <c r="AM1654" s="13">
        <v>13015</v>
      </c>
      <c r="AN1654" s="13">
        <v>13014</v>
      </c>
      <c r="AO1654" s="13">
        <v>1</v>
      </c>
    </row>
    <row r="1655" spans="1:41" x14ac:dyDescent="0.3">
      <c r="A1655" t="str">
        <f t="shared" si="101"/>
        <v>37003-37001</v>
      </c>
      <c r="B1655">
        <v>37003</v>
      </c>
      <c r="C1655">
        <v>37001</v>
      </c>
      <c r="D1655">
        <v>25</v>
      </c>
      <c r="E1655">
        <v>9</v>
      </c>
      <c r="F1655">
        <v>34</v>
      </c>
      <c r="G1655">
        <v>0</v>
      </c>
      <c r="H1655">
        <v>220</v>
      </c>
      <c r="I1655">
        <v>220</v>
      </c>
      <c r="J1655">
        <v>2000</v>
      </c>
      <c r="K1655" t="s">
        <v>528</v>
      </c>
      <c r="O1655" t="str">
        <f t="shared" si="102"/>
        <v>53032-53029</v>
      </c>
      <c r="P1655">
        <v>53032</v>
      </c>
      <c r="Q1655">
        <v>53029</v>
      </c>
      <c r="R1655">
        <v>1</v>
      </c>
      <c r="S1655">
        <v>50</v>
      </c>
      <c r="T1655" t="s">
        <v>256</v>
      </c>
      <c r="U1655">
        <v>146</v>
      </c>
      <c r="V1655">
        <v>4000</v>
      </c>
      <c r="W1655">
        <v>3</v>
      </c>
      <c r="X1655">
        <v>0</v>
      </c>
      <c r="Y1655" t="s">
        <v>347</v>
      </c>
      <c r="AA1655" t="str">
        <f t="shared" si="103"/>
        <v>37003-37001</v>
      </c>
      <c r="AB1655">
        <v>37003</v>
      </c>
      <c r="AC1655">
        <v>37001</v>
      </c>
      <c r="AD1655">
        <v>25</v>
      </c>
      <c r="AE1655">
        <v>267</v>
      </c>
      <c r="AF1655">
        <v>2000</v>
      </c>
      <c r="AG1655">
        <v>5</v>
      </c>
      <c r="AH1655">
        <v>0</v>
      </c>
      <c r="AI1655">
        <v>0</v>
      </c>
      <c r="AJ1655" t="s">
        <v>153</v>
      </c>
      <c r="AL1655" s="13" t="str">
        <f t="shared" si="104"/>
        <v>13015-13016</v>
      </c>
      <c r="AM1655" s="13">
        <v>13015</v>
      </c>
      <c r="AN1655" s="13">
        <v>13016</v>
      </c>
      <c r="AO1655" s="13">
        <v>2</v>
      </c>
    </row>
    <row r="1656" spans="1:41" x14ac:dyDescent="0.3">
      <c r="A1656" t="str">
        <f t="shared" si="101"/>
        <v>37004-37005</v>
      </c>
      <c r="B1656">
        <v>37004</v>
      </c>
      <c r="C1656">
        <v>37005</v>
      </c>
      <c r="D1656">
        <v>31</v>
      </c>
      <c r="E1656">
        <v>26</v>
      </c>
      <c r="F1656">
        <v>57</v>
      </c>
      <c r="G1656">
        <v>0</v>
      </c>
      <c r="H1656">
        <v>98</v>
      </c>
      <c r="I1656">
        <v>98</v>
      </c>
      <c r="J1656">
        <v>486</v>
      </c>
      <c r="K1656" t="s">
        <v>528</v>
      </c>
      <c r="O1656" t="str">
        <f t="shared" si="102"/>
        <v>53029-53026</v>
      </c>
      <c r="P1656">
        <v>53029</v>
      </c>
      <c r="Q1656">
        <v>53026</v>
      </c>
      <c r="R1656">
        <v>1</v>
      </c>
      <c r="S1656">
        <v>50</v>
      </c>
      <c r="T1656" t="s">
        <v>256</v>
      </c>
      <c r="U1656">
        <v>221</v>
      </c>
      <c r="V1656">
        <v>4000</v>
      </c>
      <c r="W1656">
        <v>3</v>
      </c>
      <c r="X1656">
        <v>0</v>
      </c>
      <c r="Y1656" t="s">
        <v>347</v>
      </c>
      <c r="AA1656" t="str">
        <f t="shared" si="103"/>
        <v>37004-37005</v>
      </c>
      <c r="AB1656">
        <v>37004</v>
      </c>
      <c r="AC1656">
        <v>37005</v>
      </c>
      <c r="AD1656">
        <v>31</v>
      </c>
      <c r="AE1656">
        <v>307</v>
      </c>
      <c r="AF1656">
        <v>486</v>
      </c>
      <c r="AG1656">
        <v>5</v>
      </c>
      <c r="AH1656">
        <v>0</v>
      </c>
      <c r="AI1656">
        <v>0</v>
      </c>
      <c r="AJ1656" t="s">
        <v>153</v>
      </c>
      <c r="AL1656" s="13" t="str">
        <f t="shared" si="104"/>
        <v>13015-25001</v>
      </c>
      <c r="AM1656" s="13">
        <v>13015</v>
      </c>
      <c r="AN1656" s="13">
        <v>25001</v>
      </c>
      <c r="AO1656" s="13">
        <v>1</v>
      </c>
    </row>
    <row r="1657" spans="1:41" x14ac:dyDescent="0.3">
      <c r="A1657" t="str">
        <f t="shared" si="101"/>
        <v>37004-37003</v>
      </c>
      <c r="B1657">
        <v>37004</v>
      </c>
      <c r="C1657">
        <v>37003</v>
      </c>
      <c r="D1657">
        <v>27</v>
      </c>
      <c r="E1657">
        <v>10</v>
      </c>
      <c r="F1657">
        <v>37</v>
      </c>
      <c r="G1657">
        <v>0</v>
      </c>
      <c r="H1657">
        <v>220</v>
      </c>
      <c r="I1657">
        <v>220</v>
      </c>
      <c r="J1657">
        <v>2000</v>
      </c>
      <c r="K1657" t="s">
        <v>528</v>
      </c>
      <c r="O1657" t="str">
        <f t="shared" si="102"/>
        <v>53026-53052</v>
      </c>
      <c r="P1657">
        <v>53026</v>
      </c>
      <c r="Q1657">
        <v>53052</v>
      </c>
      <c r="R1657">
        <v>1</v>
      </c>
      <c r="S1657">
        <v>50</v>
      </c>
      <c r="T1657" t="s">
        <v>256</v>
      </c>
      <c r="U1657">
        <v>92</v>
      </c>
      <c r="V1657">
        <v>4000</v>
      </c>
      <c r="W1657">
        <v>3</v>
      </c>
      <c r="X1657">
        <v>0</v>
      </c>
      <c r="Y1657" t="s">
        <v>347</v>
      </c>
      <c r="AA1657" t="str">
        <f t="shared" si="103"/>
        <v>37004-37003</v>
      </c>
      <c r="AB1657">
        <v>37004</v>
      </c>
      <c r="AC1657">
        <v>37003</v>
      </c>
      <c r="AD1657">
        <v>27</v>
      </c>
      <c r="AE1657">
        <v>288</v>
      </c>
      <c r="AF1657">
        <v>2000</v>
      </c>
      <c r="AG1657">
        <v>5</v>
      </c>
      <c r="AH1657">
        <v>0</v>
      </c>
      <c r="AI1657">
        <v>0</v>
      </c>
      <c r="AJ1657" t="s">
        <v>153</v>
      </c>
      <c r="AL1657" s="13" t="str">
        <f t="shared" si="104"/>
        <v>13016-13010</v>
      </c>
      <c r="AM1657" s="13">
        <v>13016</v>
      </c>
      <c r="AN1657" s="13">
        <v>13010</v>
      </c>
      <c r="AO1657" s="13">
        <v>2</v>
      </c>
    </row>
    <row r="1658" spans="1:41" x14ac:dyDescent="0.3">
      <c r="A1658" t="str">
        <f t="shared" si="101"/>
        <v>37005-28016</v>
      </c>
      <c r="B1658">
        <v>37005</v>
      </c>
      <c r="C1658">
        <v>28016</v>
      </c>
      <c r="D1658">
        <v>13</v>
      </c>
      <c r="E1658">
        <v>13</v>
      </c>
      <c r="F1658">
        <v>26</v>
      </c>
      <c r="G1658">
        <v>0</v>
      </c>
      <c r="H1658">
        <v>212</v>
      </c>
      <c r="I1658">
        <v>212</v>
      </c>
      <c r="J1658">
        <v>900</v>
      </c>
      <c r="K1658" t="s">
        <v>528</v>
      </c>
      <c r="O1658" t="str">
        <f t="shared" si="102"/>
        <v>53052-5041</v>
      </c>
      <c r="P1658">
        <v>53052</v>
      </c>
      <c r="Q1658">
        <v>5041</v>
      </c>
      <c r="R1658">
        <v>1</v>
      </c>
      <c r="S1658">
        <v>50</v>
      </c>
      <c r="T1658" t="s">
        <v>256</v>
      </c>
      <c r="U1658">
        <v>89</v>
      </c>
      <c r="V1658">
        <v>2000</v>
      </c>
      <c r="W1658">
        <v>3</v>
      </c>
      <c r="X1658">
        <v>0</v>
      </c>
      <c r="Y1658" t="s">
        <v>347</v>
      </c>
      <c r="AA1658" t="str">
        <f t="shared" si="103"/>
        <v>37005-28016</v>
      </c>
      <c r="AB1658">
        <v>37005</v>
      </c>
      <c r="AC1658">
        <v>28016</v>
      </c>
      <c r="AD1658">
        <v>13</v>
      </c>
      <c r="AE1658">
        <v>109</v>
      </c>
      <c r="AF1658">
        <v>900</v>
      </c>
      <c r="AG1658">
        <v>5</v>
      </c>
      <c r="AH1658">
        <v>0</v>
      </c>
      <c r="AI1658">
        <v>0</v>
      </c>
      <c r="AJ1658" t="s">
        <v>153</v>
      </c>
      <c r="AL1658" s="13" t="str">
        <f t="shared" si="104"/>
        <v>13016-13015</v>
      </c>
      <c r="AM1658" s="13">
        <v>13016</v>
      </c>
      <c r="AN1658" s="13">
        <v>13015</v>
      </c>
      <c r="AO1658" s="13">
        <v>2</v>
      </c>
    </row>
    <row r="1659" spans="1:41" x14ac:dyDescent="0.3">
      <c r="A1659" t="str">
        <f t="shared" si="101"/>
        <v>37005-37004</v>
      </c>
      <c r="B1659">
        <v>37005</v>
      </c>
      <c r="C1659">
        <v>37004</v>
      </c>
      <c r="D1659">
        <v>37</v>
      </c>
      <c r="E1659">
        <v>42</v>
      </c>
      <c r="F1659">
        <v>79</v>
      </c>
      <c r="G1659">
        <v>0</v>
      </c>
      <c r="H1659">
        <v>220</v>
      </c>
      <c r="I1659">
        <v>220</v>
      </c>
      <c r="J1659">
        <v>900</v>
      </c>
      <c r="K1659" t="s">
        <v>528</v>
      </c>
      <c r="O1659" t="str">
        <f t="shared" si="102"/>
        <v>53025-53024</v>
      </c>
      <c r="P1659">
        <v>53025</v>
      </c>
      <c r="Q1659">
        <v>53024</v>
      </c>
      <c r="R1659">
        <v>1</v>
      </c>
      <c r="S1659">
        <v>40</v>
      </c>
      <c r="T1659" t="s">
        <v>256</v>
      </c>
      <c r="U1659">
        <v>264</v>
      </c>
      <c r="V1659">
        <v>2000</v>
      </c>
      <c r="W1659">
        <v>4</v>
      </c>
      <c r="X1659">
        <v>0</v>
      </c>
      <c r="Y1659" t="s">
        <v>243</v>
      </c>
      <c r="AA1659" t="str">
        <f t="shared" si="103"/>
        <v>37005-37004</v>
      </c>
      <c r="AB1659">
        <v>37005</v>
      </c>
      <c r="AC1659">
        <v>37004</v>
      </c>
      <c r="AD1659">
        <v>37</v>
      </c>
      <c r="AE1659">
        <v>307</v>
      </c>
      <c r="AF1659">
        <v>900</v>
      </c>
      <c r="AG1659">
        <v>5</v>
      </c>
      <c r="AH1659">
        <v>0</v>
      </c>
      <c r="AI1659">
        <v>0</v>
      </c>
      <c r="AJ1659" t="s">
        <v>153</v>
      </c>
      <c r="AL1659" s="13" t="str">
        <f t="shared" si="104"/>
        <v>13016-13017</v>
      </c>
      <c r="AM1659" s="13">
        <v>13016</v>
      </c>
      <c r="AN1659" s="13">
        <v>13017</v>
      </c>
      <c r="AO1659" s="13">
        <v>2</v>
      </c>
    </row>
    <row r="1660" spans="1:41" x14ac:dyDescent="0.3">
      <c r="A1660" t="str">
        <f t="shared" si="101"/>
        <v>37006-28001</v>
      </c>
      <c r="B1660">
        <v>37006</v>
      </c>
      <c r="C1660">
        <v>28001</v>
      </c>
      <c r="D1660">
        <v>133</v>
      </c>
      <c r="E1660">
        <v>0</v>
      </c>
      <c r="F1660">
        <v>133</v>
      </c>
      <c r="G1660">
        <v>0</v>
      </c>
      <c r="H1660">
        <v>0</v>
      </c>
      <c r="I1660">
        <v>0</v>
      </c>
      <c r="J1660">
        <v>1000</v>
      </c>
      <c r="K1660" t="s">
        <v>444</v>
      </c>
      <c r="O1660" t="str">
        <f t="shared" si="102"/>
        <v>53024-53023</v>
      </c>
      <c r="P1660">
        <v>53024</v>
      </c>
      <c r="Q1660">
        <v>53023</v>
      </c>
      <c r="R1660">
        <v>1</v>
      </c>
      <c r="S1660">
        <v>40</v>
      </c>
      <c r="T1660" t="s">
        <v>256</v>
      </c>
      <c r="U1660">
        <v>211</v>
      </c>
      <c r="V1660">
        <v>2000</v>
      </c>
      <c r="W1660">
        <v>4</v>
      </c>
      <c r="X1660">
        <v>0</v>
      </c>
      <c r="Y1660" t="s">
        <v>243</v>
      </c>
      <c r="AA1660" t="str">
        <f t="shared" si="103"/>
        <v>37006-28001</v>
      </c>
      <c r="AB1660">
        <v>37006</v>
      </c>
      <c r="AC1660">
        <v>28001</v>
      </c>
      <c r="AD1660">
        <v>133</v>
      </c>
      <c r="AE1660">
        <v>1952</v>
      </c>
      <c r="AF1660">
        <v>1000</v>
      </c>
      <c r="AG1660">
        <v>5</v>
      </c>
      <c r="AH1660">
        <v>0</v>
      </c>
      <c r="AI1660">
        <v>0</v>
      </c>
      <c r="AJ1660" t="s">
        <v>139</v>
      </c>
      <c r="AL1660" s="13" t="str">
        <f t="shared" si="104"/>
        <v>13017-13011</v>
      </c>
      <c r="AM1660" s="13">
        <v>13017</v>
      </c>
      <c r="AN1660" s="13">
        <v>13011</v>
      </c>
      <c r="AO1660" s="13">
        <v>1</v>
      </c>
    </row>
    <row r="1661" spans="1:41" x14ac:dyDescent="0.3">
      <c r="A1661" t="str">
        <f t="shared" si="101"/>
        <v>38001-6005</v>
      </c>
      <c r="B1661">
        <v>38001</v>
      </c>
      <c r="C1661">
        <v>6005</v>
      </c>
      <c r="D1661">
        <v>14</v>
      </c>
      <c r="E1661">
        <v>2</v>
      </c>
      <c r="F1661">
        <v>16</v>
      </c>
      <c r="G1661">
        <v>64</v>
      </c>
      <c r="H1661">
        <v>0</v>
      </c>
      <c r="I1661">
        <v>64</v>
      </c>
      <c r="J1661">
        <v>927</v>
      </c>
      <c r="K1661" t="s">
        <v>349</v>
      </c>
      <c r="O1661" t="str">
        <f t="shared" si="102"/>
        <v>53023-53022</v>
      </c>
      <c r="P1661">
        <v>53023</v>
      </c>
      <c r="Q1661">
        <v>53022</v>
      </c>
      <c r="R1661">
        <v>1</v>
      </c>
      <c r="S1661">
        <v>40</v>
      </c>
      <c r="T1661" t="s">
        <v>256</v>
      </c>
      <c r="U1661">
        <v>202</v>
      </c>
      <c r="V1661">
        <v>2000</v>
      </c>
      <c r="W1661">
        <v>4</v>
      </c>
      <c r="X1661">
        <v>0</v>
      </c>
      <c r="Y1661" t="s">
        <v>243</v>
      </c>
      <c r="AA1661" t="str">
        <f t="shared" si="103"/>
        <v>38001-6005</v>
      </c>
      <c r="AB1661">
        <v>38001</v>
      </c>
      <c r="AC1661">
        <v>6005</v>
      </c>
      <c r="AD1661">
        <v>14</v>
      </c>
      <c r="AE1661">
        <v>125</v>
      </c>
      <c r="AF1661">
        <v>927</v>
      </c>
      <c r="AG1661">
        <v>4</v>
      </c>
      <c r="AH1661">
        <v>0</v>
      </c>
      <c r="AI1661">
        <v>64</v>
      </c>
      <c r="AJ1661" t="s">
        <v>16</v>
      </c>
      <c r="AL1661" s="13" t="str">
        <f t="shared" si="104"/>
        <v>13017-13016</v>
      </c>
      <c r="AM1661" s="13">
        <v>13017</v>
      </c>
      <c r="AN1661" s="13">
        <v>13016</v>
      </c>
      <c r="AO1661" s="13">
        <v>2</v>
      </c>
    </row>
    <row r="1662" spans="1:41" x14ac:dyDescent="0.3">
      <c r="A1662" t="str">
        <f t="shared" si="101"/>
        <v>38001-38003</v>
      </c>
      <c r="B1662">
        <v>38001</v>
      </c>
      <c r="C1662">
        <v>38003</v>
      </c>
      <c r="D1662">
        <v>10</v>
      </c>
      <c r="E1662">
        <v>0</v>
      </c>
      <c r="F1662">
        <v>10</v>
      </c>
      <c r="G1662">
        <v>38</v>
      </c>
      <c r="H1662">
        <v>0</v>
      </c>
      <c r="I1662">
        <v>38</v>
      </c>
      <c r="J1662">
        <v>2000</v>
      </c>
      <c r="K1662" t="s">
        <v>485</v>
      </c>
      <c r="O1662" t="str">
        <f t="shared" si="102"/>
        <v>53022-53021</v>
      </c>
      <c r="P1662">
        <v>53022</v>
      </c>
      <c r="Q1662">
        <v>53021</v>
      </c>
      <c r="R1662">
        <v>1</v>
      </c>
      <c r="S1662">
        <v>40</v>
      </c>
      <c r="T1662" t="s">
        <v>256</v>
      </c>
      <c r="U1662">
        <v>178</v>
      </c>
      <c r="V1662">
        <v>2000</v>
      </c>
      <c r="W1662">
        <v>4</v>
      </c>
      <c r="X1662">
        <v>0</v>
      </c>
      <c r="Y1662" t="s">
        <v>243</v>
      </c>
      <c r="AA1662" t="str">
        <f t="shared" si="103"/>
        <v>38001-38003</v>
      </c>
      <c r="AB1662">
        <v>38001</v>
      </c>
      <c r="AC1662">
        <v>38003</v>
      </c>
      <c r="AD1662">
        <v>10</v>
      </c>
      <c r="AE1662">
        <v>55</v>
      </c>
      <c r="AF1662">
        <v>2000</v>
      </c>
      <c r="AG1662">
        <v>5</v>
      </c>
      <c r="AH1662">
        <v>0</v>
      </c>
      <c r="AI1662">
        <v>38</v>
      </c>
      <c r="AJ1662" t="s">
        <v>188</v>
      </c>
      <c r="AL1662" s="13" t="str">
        <f t="shared" si="104"/>
        <v>13017-13018</v>
      </c>
      <c r="AM1662" s="13">
        <v>13017</v>
      </c>
      <c r="AN1662" s="13">
        <v>13018</v>
      </c>
      <c r="AO1662" s="13">
        <v>2</v>
      </c>
    </row>
    <row r="1663" spans="1:41" x14ac:dyDescent="0.3">
      <c r="A1663" t="str">
        <f t="shared" si="101"/>
        <v>38001-38004</v>
      </c>
      <c r="B1663">
        <v>38001</v>
      </c>
      <c r="C1663">
        <v>38004</v>
      </c>
      <c r="D1663">
        <v>19</v>
      </c>
      <c r="E1663">
        <v>1</v>
      </c>
      <c r="F1663">
        <v>20</v>
      </c>
      <c r="G1663">
        <v>152</v>
      </c>
      <c r="H1663">
        <v>633</v>
      </c>
      <c r="I1663">
        <v>785</v>
      </c>
      <c r="J1663">
        <v>4000</v>
      </c>
      <c r="K1663" t="s">
        <v>486</v>
      </c>
      <c r="O1663" t="str">
        <f t="shared" si="102"/>
        <v>53021-53020</v>
      </c>
      <c r="P1663">
        <v>53021</v>
      </c>
      <c r="Q1663">
        <v>53020</v>
      </c>
      <c r="R1663">
        <v>1</v>
      </c>
      <c r="S1663">
        <v>40</v>
      </c>
      <c r="T1663" t="s">
        <v>256</v>
      </c>
      <c r="U1663">
        <v>174</v>
      </c>
      <c r="V1663">
        <v>2000</v>
      </c>
      <c r="W1663">
        <v>4</v>
      </c>
      <c r="X1663">
        <v>0</v>
      </c>
      <c r="Y1663" t="s">
        <v>243</v>
      </c>
      <c r="AA1663" t="str">
        <f t="shared" si="103"/>
        <v>38001-38004</v>
      </c>
      <c r="AB1663">
        <v>38001</v>
      </c>
      <c r="AC1663">
        <v>38004</v>
      </c>
      <c r="AD1663">
        <v>19</v>
      </c>
      <c r="AE1663">
        <v>269</v>
      </c>
      <c r="AF1663">
        <v>4000</v>
      </c>
      <c r="AG1663">
        <v>2</v>
      </c>
      <c r="AH1663">
        <v>0</v>
      </c>
      <c r="AI1663">
        <v>152</v>
      </c>
      <c r="AJ1663" t="s">
        <v>67</v>
      </c>
      <c r="AL1663" s="13" t="str">
        <f t="shared" si="104"/>
        <v>13017-25003</v>
      </c>
      <c r="AM1663" s="13">
        <v>13017</v>
      </c>
      <c r="AN1663" s="13">
        <v>25003</v>
      </c>
      <c r="AO1663" s="13">
        <v>1</v>
      </c>
    </row>
    <row r="1664" spans="1:41" x14ac:dyDescent="0.3">
      <c r="A1664" t="str">
        <f t="shared" si="101"/>
        <v>38001-12014</v>
      </c>
      <c r="B1664">
        <v>38001</v>
      </c>
      <c r="C1664">
        <v>12014</v>
      </c>
      <c r="D1664">
        <v>7</v>
      </c>
      <c r="E1664">
        <v>0</v>
      </c>
      <c r="F1664">
        <v>7</v>
      </c>
      <c r="G1664">
        <v>114</v>
      </c>
      <c r="H1664">
        <v>500</v>
      </c>
      <c r="I1664">
        <v>614</v>
      </c>
      <c r="J1664">
        <v>4000</v>
      </c>
      <c r="K1664" t="s">
        <v>486</v>
      </c>
      <c r="O1664" t="str">
        <f t="shared" si="102"/>
        <v>53020-53027</v>
      </c>
      <c r="P1664">
        <v>53020</v>
      </c>
      <c r="Q1664">
        <v>53027</v>
      </c>
      <c r="R1664">
        <v>1</v>
      </c>
      <c r="S1664">
        <v>40</v>
      </c>
      <c r="T1664" t="s">
        <v>256</v>
      </c>
      <c r="U1664">
        <v>101</v>
      </c>
      <c r="V1664">
        <v>1000</v>
      </c>
      <c r="W1664">
        <v>4</v>
      </c>
      <c r="X1664">
        <v>0</v>
      </c>
      <c r="Y1664" t="s">
        <v>243</v>
      </c>
      <c r="AA1664" t="str">
        <f t="shared" si="103"/>
        <v>38001-12014</v>
      </c>
      <c r="AB1664">
        <v>38001</v>
      </c>
      <c r="AC1664">
        <v>12014</v>
      </c>
      <c r="AD1664">
        <v>7</v>
      </c>
      <c r="AE1664">
        <v>153</v>
      </c>
      <c r="AF1664">
        <v>4000</v>
      </c>
      <c r="AG1664">
        <v>2</v>
      </c>
      <c r="AH1664">
        <v>0</v>
      </c>
      <c r="AI1664">
        <v>114</v>
      </c>
      <c r="AJ1664" t="s">
        <v>67</v>
      </c>
      <c r="AL1664" s="13" t="str">
        <f t="shared" si="104"/>
        <v>13018-13013</v>
      </c>
      <c r="AM1664" s="13">
        <v>13018</v>
      </c>
      <c r="AN1664" s="13">
        <v>13013</v>
      </c>
      <c r="AO1664" s="13">
        <v>3</v>
      </c>
    </row>
    <row r="1665" spans="1:41" x14ac:dyDescent="0.3">
      <c r="A1665" t="str">
        <f t="shared" si="101"/>
        <v>38001-12008</v>
      </c>
      <c r="B1665">
        <v>38001</v>
      </c>
      <c r="C1665">
        <v>12008</v>
      </c>
      <c r="D1665">
        <v>15</v>
      </c>
      <c r="E1665">
        <v>0</v>
      </c>
      <c r="F1665">
        <v>15</v>
      </c>
      <c r="G1665">
        <v>0</v>
      </c>
      <c r="H1665">
        <v>0</v>
      </c>
      <c r="I1665">
        <v>0</v>
      </c>
      <c r="J1665">
        <v>4000</v>
      </c>
      <c r="K1665" t="s">
        <v>349</v>
      </c>
      <c r="O1665" t="str">
        <f t="shared" si="102"/>
        <v>53019-53018</v>
      </c>
      <c r="P1665">
        <v>53019</v>
      </c>
      <c r="Q1665">
        <v>53018</v>
      </c>
      <c r="R1665">
        <v>1</v>
      </c>
      <c r="S1665">
        <v>50</v>
      </c>
      <c r="T1665" t="s">
        <v>256</v>
      </c>
      <c r="U1665">
        <v>189</v>
      </c>
      <c r="V1665">
        <v>4000</v>
      </c>
      <c r="W1665">
        <v>3</v>
      </c>
      <c r="X1665">
        <v>0</v>
      </c>
      <c r="Y1665" t="s">
        <v>243</v>
      </c>
      <c r="AA1665" t="str">
        <f t="shared" si="103"/>
        <v>38001-12008</v>
      </c>
      <c r="AB1665">
        <v>38001</v>
      </c>
      <c r="AC1665">
        <v>12008</v>
      </c>
      <c r="AD1665">
        <v>15</v>
      </c>
      <c r="AE1665">
        <v>153</v>
      </c>
      <c r="AF1665">
        <v>4000</v>
      </c>
      <c r="AG1665">
        <v>4</v>
      </c>
      <c r="AH1665">
        <v>0</v>
      </c>
      <c r="AI1665">
        <v>0</v>
      </c>
      <c r="AJ1665" t="s">
        <v>16</v>
      </c>
      <c r="AL1665" s="13" t="str">
        <f t="shared" si="104"/>
        <v>13018-13017</v>
      </c>
      <c r="AM1665" s="13">
        <v>13018</v>
      </c>
      <c r="AN1665" s="13">
        <v>13017</v>
      </c>
      <c r="AO1665" s="13">
        <v>2</v>
      </c>
    </row>
    <row r="1666" spans="1:41" x14ac:dyDescent="0.3">
      <c r="A1666" t="str">
        <f t="shared" si="101"/>
        <v>38002-12008</v>
      </c>
      <c r="B1666">
        <v>38002</v>
      </c>
      <c r="C1666">
        <v>12008</v>
      </c>
      <c r="D1666">
        <v>16</v>
      </c>
      <c r="E1666">
        <v>0</v>
      </c>
      <c r="F1666">
        <v>16</v>
      </c>
      <c r="G1666">
        <v>0</v>
      </c>
      <c r="H1666">
        <v>0</v>
      </c>
      <c r="I1666">
        <v>0</v>
      </c>
      <c r="J1666">
        <v>900</v>
      </c>
      <c r="K1666" t="s">
        <v>405</v>
      </c>
      <c r="O1666" t="str">
        <f t="shared" si="102"/>
        <v>53018-53017</v>
      </c>
      <c r="P1666">
        <v>53018</v>
      </c>
      <c r="Q1666">
        <v>53017</v>
      </c>
      <c r="R1666">
        <v>1</v>
      </c>
      <c r="S1666">
        <v>50</v>
      </c>
      <c r="T1666" t="s">
        <v>256</v>
      </c>
      <c r="U1666">
        <v>82</v>
      </c>
      <c r="V1666">
        <v>4000</v>
      </c>
      <c r="W1666">
        <v>3</v>
      </c>
      <c r="X1666">
        <v>0</v>
      </c>
      <c r="Y1666" t="s">
        <v>243</v>
      </c>
      <c r="AA1666" t="str">
        <f t="shared" si="103"/>
        <v>38002-12008</v>
      </c>
      <c r="AB1666">
        <v>38002</v>
      </c>
      <c r="AC1666">
        <v>12008</v>
      </c>
      <c r="AD1666">
        <v>16</v>
      </c>
      <c r="AE1666">
        <v>127</v>
      </c>
      <c r="AF1666">
        <v>900</v>
      </c>
      <c r="AG1666">
        <v>4</v>
      </c>
      <c r="AH1666">
        <v>0</v>
      </c>
      <c r="AI1666">
        <v>0</v>
      </c>
      <c r="AJ1666" t="s">
        <v>69</v>
      </c>
      <c r="AL1666" s="13" t="str">
        <f t="shared" si="104"/>
        <v>13018-25004</v>
      </c>
      <c r="AM1666" s="13">
        <v>13018</v>
      </c>
      <c r="AN1666" s="13">
        <v>25004</v>
      </c>
      <c r="AO1666" s="13">
        <v>3</v>
      </c>
    </row>
    <row r="1667" spans="1:41" x14ac:dyDescent="0.3">
      <c r="A1667" t="str">
        <f t="shared" si="101"/>
        <v>38002-38003</v>
      </c>
      <c r="B1667">
        <v>38002</v>
      </c>
      <c r="C1667">
        <v>38003</v>
      </c>
      <c r="D1667">
        <v>19</v>
      </c>
      <c r="E1667">
        <v>3</v>
      </c>
      <c r="F1667">
        <v>22</v>
      </c>
      <c r="G1667">
        <v>64</v>
      </c>
      <c r="H1667">
        <v>0</v>
      </c>
      <c r="I1667">
        <v>64</v>
      </c>
      <c r="J1667">
        <v>1000</v>
      </c>
      <c r="K1667" t="s">
        <v>487</v>
      </c>
      <c r="O1667" t="str">
        <f t="shared" si="102"/>
        <v>53015-53013</v>
      </c>
      <c r="P1667">
        <v>53015</v>
      </c>
      <c r="Q1667">
        <v>53013</v>
      </c>
      <c r="R1667">
        <v>1</v>
      </c>
      <c r="S1667">
        <v>50</v>
      </c>
      <c r="T1667" t="s">
        <v>256</v>
      </c>
      <c r="U1667">
        <v>226</v>
      </c>
      <c r="V1667">
        <v>4000</v>
      </c>
      <c r="W1667">
        <v>3</v>
      </c>
      <c r="X1667">
        <v>0</v>
      </c>
      <c r="Y1667" t="s">
        <v>344</v>
      </c>
      <c r="AA1667" t="str">
        <f t="shared" si="103"/>
        <v>38002-38003</v>
      </c>
      <c r="AB1667">
        <v>38002</v>
      </c>
      <c r="AC1667">
        <v>38003</v>
      </c>
      <c r="AD1667">
        <v>19</v>
      </c>
      <c r="AE1667">
        <v>129</v>
      </c>
      <c r="AF1667">
        <v>1000</v>
      </c>
      <c r="AG1667">
        <v>5</v>
      </c>
      <c r="AH1667">
        <v>0</v>
      </c>
      <c r="AI1667">
        <v>64</v>
      </c>
      <c r="AJ1667" t="s">
        <v>189</v>
      </c>
      <c r="AL1667" s="13" t="str">
        <f t="shared" si="104"/>
        <v>14001-13003</v>
      </c>
      <c r="AM1667" s="13">
        <v>14001</v>
      </c>
      <c r="AN1667" s="13">
        <v>13003</v>
      </c>
      <c r="AO1667" s="13">
        <v>2</v>
      </c>
    </row>
    <row r="1668" spans="1:41" x14ac:dyDescent="0.3">
      <c r="A1668" t="str">
        <f t="shared" ref="A1668:A1731" si="105">+B1668&amp;-C1668</f>
        <v>38002-38006</v>
      </c>
      <c r="B1668">
        <v>38002</v>
      </c>
      <c r="C1668">
        <v>38006</v>
      </c>
      <c r="D1668">
        <v>26</v>
      </c>
      <c r="E1668">
        <v>1</v>
      </c>
      <c r="F1668">
        <v>27</v>
      </c>
      <c r="G1668">
        <v>73</v>
      </c>
      <c r="H1668">
        <v>0</v>
      </c>
      <c r="I1668">
        <v>73</v>
      </c>
      <c r="J1668">
        <v>2000</v>
      </c>
      <c r="K1668" t="s">
        <v>405</v>
      </c>
      <c r="O1668" t="str">
        <f t="shared" ref="O1668:O1731" si="106">+P1668&amp;-Q1668</f>
        <v>53013-53011</v>
      </c>
      <c r="P1668">
        <v>53013</v>
      </c>
      <c r="Q1668">
        <v>53011</v>
      </c>
      <c r="R1668">
        <v>1</v>
      </c>
      <c r="S1668">
        <v>50</v>
      </c>
      <c r="T1668" t="s">
        <v>256</v>
      </c>
      <c r="U1668">
        <v>192</v>
      </c>
      <c r="V1668">
        <v>4000</v>
      </c>
      <c r="W1668">
        <v>3</v>
      </c>
      <c r="X1668">
        <v>0</v>
      </c>
      <c r="Y1668" t="s">
        <v>344</v>
      </c>
      <c r="AA1668" t="str">
        <f t="shared" ref="AA1668:AA1731" si="107">+AB1668&amp;-AC1668</f>
        <v>38002-38006</v>
      </c>
      <c r="AB1668">
        <v>38002</v>
      </c>
      <c r="AC1668">
        <v>38006</v>
      </c>
      <c r="AD1668">
        <v>26</v>
      </c>
      <c r="AE1668">
        <v>237</v>
      </c>
      <c r="AF1668">
        <v>2000</v>
      </c>
      <c r="AG1668">
        <v>4</v>
      </c>
      <c r="AH1668">
        <v>0</v>
      </c>
      <c r="AI1668">
        <v>73</v>
      </c>
      <c r="AJ1668" t="s">
        <v>69</v>
      </c>
      <c r="AL1668" s="13" t="str">
        <f t="shared" si="104"/>
        <v>14001-14003</v>
      </c>
      <c r="AM1668" s="13">
        <v>14001</v>
      </c>
      <c r="AN1668" s="13">
        <v>14003</v>
      </c>
      <c r="AO1668" s="13">
        <v>2</v>
      </c>
    </row>
    <row r="1669" spans="1:41" x14ac:dyDescent="0.3">
      <c r="A1669" t="str">
        <f t="shared" si="105"/>
        <v>38003-38001</v>
      </c>
      <c r="B1669">
        <v>38003</v>
      </c>
      <c r="C1669">
        <v>38001</v>
      </c>
      <c r="D1669">
        <v>3</v>
      </c>
      <c r="E1669">
        <v>0</v>
      </c>
      <c r="F1669">
        <v>3</v>
      </c>
      <c r="G1669">
        <v>64</v>
      </c>
      <c r="H1669">
        <v>6</v>
      </c>
      <c r="I1669">
        <v>70</v>
      </c>
      <c r="J1669">
        <v>900</v>
      </c>
      <c r="K1669" t="s">
        <v>485</v>
      </c>
      <c r="O1669" t="str">
        <f t="shared" si="106"/>
        <v>53011-53007</v>
      </c>
      <c r="P1669">
        <v>53011</v>
      </c>
      <c r="Q1669">
        <v>53007</v>
      </c>
      <c r="R1669">
        <v>1</v>
      </c>
      <c r="S1669">
        <v>50</v>
      </c>
      <c r="T1669" t="s">
        <v>256</v>
      </c>
      <c r="U1669">
        <v>206</v>
      </c>
      <c r="V1669">
        <v>4000</v>
      </c>
      <c r="W1669">
        <v>3</v>
      </c>
      <c r="X1669">
        <v>0</v>
      </c>
      <c r="Y1669" t="s">
        <v>344</v>
      </c>
      <c r="AA1669" t="str">
        <f t="shared" si="107"/>
        <v>38003-38001</v>
      </c>
      <c r="AB1669">
        <v>38003</v>
      </c>
      <c r="AC1669">
        <v>38001</v>
      </c>
      <c r="AD1669">
        <v>3</v>
      </c>
      <c r="AE1669">
        <v>55</v>
      </c>
      <c r="AF1669">
        <v>900</v>
      </c>
      <c r="AG1669">
        <v>5</v>
      </c>
      <c r="AH1669">
        <v>0</v>
      </c>
      <c r="AI1669">
        <v>64</v>
      </c>
      <c r="AJ1669" t="s">
        <v>188</v>
      </c>
      <c r="AL1669" s="13" t="str">
        <f t="shared" si="104"/>
        <v>14001-7004</v>
      </c>
      <c r="AM1669" s="13">
        <v>14001</v>
      </c>
      <c r="AN1669" s="13">
        <v>7004</v>
      </c>
      <c r="AO1669" s="13">
        <v>2</v>
      </c>
    </row>
    <row r="1670" spans="1:41" x14ac:dyDescent="0.3">
      <c r="A1670" t="str">
        <f t="shared" si="105"/>
        <v>38003-38002</v>
      </c>
      <c r="B1670">
        <v>38003</v>
      </c>
      <c r="C1670">
        <v>38002</v>
      </c>
      <c r="D1670">
        <v>20</v>
      </c>
      <c r="E1670">
        <v>1</v>
      </c>
      <c r="F1670">
        <v>21</v>
      </c>
      <c r="G1670">
        <v>38</v>
      </c>
      <c r="H1670">
        <v>0</v>
      </c>
      <c r="I1670">
        <v>38</v>
      </c>
      <c r="J1670">
        <v>2000</v>
      </c>
      <c r="K1670" t="s">
        <v>487</v>
      </c>
      <c r="O1670" t="str">
        <f t="shared" si="106"/>
        <v>53007-53009</v>
      </c>
      <c r="P1670">
        <v>53007</v>
      </c>
      <c r="Q1670">
        <v>53009</v>
      </c>
      <c r="R1670">
        <v>1</v>
      </c>
      <c r="S1670">
        <v>50</v>
      </c>
      <c r="T1670" t="s">
        <v>256</v>
      </c>
      <c r="U1670">
        <v>105</v>
      </c>
      <c r="V1670">
        <v>4000</v>
      </c>
      <c r="W1670">
        <v>3</v>
      </c>
      <c r="X1670">
        <v>0</v>
      </c>
      <c r="Y1670" t="s">
        <v>344</v>
      </c>
      <c r="AA1670" t="str">
        <f t="shared" si="107"/>
        <v>38003-38002</v>
      </c>
      <c r="AB1670">
        <v>38003</v>
      </c>
      <c r="AC1670">
        <v>38002</v>
      </c>
      <c r="AD1670">
        <v>20</v>
      </c>
      <c r="AE1670">
        <v>129</v>
      </c>
      <c r="AF1670">
        <v>2000</v>
      </c>
      <c r="AG1670">
        <v>5</v>
      </c>
      <c r="AH1670">
        <v>0</v>
      </c>
      <c r="AI1670">
        <v>38</v>
      </c>
      <c r="AJ1670" t="s">
        <v>189</v>
      </c>
      <c r="AL1670" s="13" t="str">
        <f t="shared" si="104"/>
        <v>14002-13004</v>
      </c>
      <c r="AM1670" s="13">
        <v>14002</v>
      </c>
      <c r="AN1670" s="13">
        <v>13004</v>
      </c>
      <c r="AO1670" s="13">
        <v>1</v>
      </c>
    </row>
    <row r="1671" spans="1:41" x14ac:dyDescent="0.3">
      <c r="A1671" t="str">
        <f t="shared" si="105"/>
        <v>38003-38007</v>
      </c>
      <c r="B1671">
        <v>38003</v>
      </c>
      <c r="C1671">
        <v>38007</v>
      </c>
      <c r="D1671">
        <v>28</v>
      </c>
      <c r="E1671">
        <v>0</v>
      </c>
      <c r="F1671">
        <v>28</v>
      </c>
      <c r="G1671">
        <v>0</v>
      </c>
      <c r="H1671">
        <v>0</v>
      </c>
      <c r="I1671">
        <v>0</v>
      </c>
      <c r="J1671">
        <v>4000</v>
      </c>
      <c r="K1671" t="s">
        <v>485</v>
      </c>
      <c r="O1671" t="str">
        <f t="shared" si="106"/>
        <v>53009-5043</v>
      </c>
      <c r="P1671">
        <v>53009</v>
      </c>
      <c r="Q1671">
        <v>5043</v>
      </c>
      <c r="R1671">
        <v>1</v>
      </c>
      <c r="S1671">
        <v>50</v>
      </c>
      <c r="T1671" t="s">
        <v>256</v>
      </c>
      <c r="U1671">
        <v>81</v>
      </c>
      <c r="V1671">
        <v>2000</v>
      </c>
      <c r="W1671">
        <v>3</v>
      </c>
      <c r="X1671">
        <v>0</v>
      </c>
      <c r="Y1671" t="s">
        <v>344</v>
      </c>
      <c r="AA1671" t="str">
        <f t="shared" si="107"/>
        <v>38003-38007</v>
      </c>
      <c r="AB1671">
        <v>38003</v>
      </c>
      <c r="AC1671">
        <v>38007</v>
      </c>
      <c r="AD1671">
        <v>28</v>
      </c>
      <c r="AE1671">
        <v>285</v>
      </c>
      <c r="AF1671">
        <v>4000</v>
      </c>
      <c r="AG1671">
        <v>5</v>
      </c>
      <c r="AH1671">
        <v>0</v>
      </c>
      <c r="AI1671">
        <v>0</v>
      </c>
      <c r="AJ1671" t="s">
        <v>188</v>
      </c>
      <c r="AL1671" s="13" t="str">
        <f t="shared" si="104"/>
        <v>14002-14005</v>
      </c>
      <c r="AM1671" s="13">
        <v>14002</v>
      </c>
      <c r="AN1671" s="13">
        <v>14005</v>
      </c>
      <c r="AO1671" s="13">
        <v>1</v>
      </c>
    </row>
    <row r="1672" spans="1:41" x14ac:dyDescent="0.3">
      <c r="A1672" t="str">
        <f t="shared" si="105"/>
        <v>38004-6007</v>
      </c>
      <c r="B1672">
        <v>38004</v>
      </c>
      <c r="C1672">
        <v>6007</v>
      </c>
      <c r="D1672">
        <v>12</v>
      </c>
      <c r="E1672">
        <v>5</v>
      </c>
      <c r="F1672">
        <v>17</v>
      </c>
      <c r="G1672">
        <v>130</v>
      </c>
      <c r="H1672">
        <v>0</v>
      </c>
      <c r="I1672">
        <v>130</v>
      </c>
      <c r="J1672">
        <v>927</v>
      </c>
      <c r="K1672" t="s">
        <v>390</v>
      </c>
      <c r="O1672" t="str">
        <f t="shared" si="106"/>
        <v>53033-53023</v>
      </c>
      <c r="P1672">
        <v>53033</v>
      </c>
      <c r="Q1672">
        <v>53023</v>
      </c>
      <c r="R1672">
        <v>1</v>
      </c>
      <c r="S1672">
        <v>40</v>
      </c>
      <c r="T1672" t="s">
        <v>256</v>
      </c>
      <c r="U1672">
        <v>483</v>
      </c>
      <c r="V1672">
        <v>1000</v>
      </c>
      <c r="W1672">
        <v>4</v>
      </c>
      <c r="X1672">
        <v>0</v>
      </c>
      <c r="Y1672" t="s">
        <v>242</v>
      </c>
      <c r="AA1672" t="str">
        <f t="shared" si="107"/>
        <v>38004-6007</v>
      </c>
      <c r="AB1672">
        <v>38004</v>
      </c>
      <c r="AC1672">
        <v>6007</v>
      </c>
      <c r="AD1672">
        <v>12</v>
      </c>
      <c r="AE1672">
        <v>87</v>
      </c>
      <c r="AF1672">
        <v>927</v>
      </c>
      <c r="AG1672">
        <v>5</v>
      </c>
      <c r="AH1672">
        <v>0</v>
      </c>
      <c r="AI1672">
        <v>130</v>
      </c>
      <c r="AJ1672" t="s">
        <v>18</v>
      </c>
      <c r="AL1672" s="13" t="str">
        <f t="shared" si="104"/>
        <v>14002-14003</v>
      </c>
      <c r="AM1672" s="13">
        <v>14002</v>
      </c>
      <c r="AN1672" s="13">
        <v>14003</v>
      </c>
      <c r="AO1672" s="13">
        <v>1</v>
      </c>
    </row>
    <row r="1673" spans="1:41" x14ac:dyDescent="0.3">
      <c r="A1673" t="str">
        <f t="shared" si="105"/>
        <v>38004-38001</v>
      </c>
      <c r="B1673">
        <v>38004</v>
      </c>
      <c r="C1673">
        <v>38001</v>
      </c>
      <c r="D1673">
        <v>19</v>
      </c>
      <c r="E1673">
        <v>3</v>
      </c>
      <c r="F1673">
        <v>22</v>
      </c>
      <c r="G1673">
        <v>114</v>
      </c>
      <c r="H1673">
        <v>494</v>
      </c>
      <c r="I1673">
        <v>608</v>
      </c>
      <c r="J1673">
        <v>2000</v>
      </c>
      <c r="K1673" t="s">
        <v>486</v>
      </c>
      <c r="O1673" t="str">
        <f t="shared" si="106"/>
        <v>53023-53015</v>
      </c>
      <c r="P1673">
        <v>53023</v>
      </c>
      <c r="Q1673">
        <v>53015</v>
      </c>
      <c r="R1673">
        <v>1</v>
      </c>
      <c r="S1673">
        <v>40</v>
      </c>
      <c r="T1673" t="s">
        <v>256</v>
      </c>
      <c r="U1673">
        <v>531</v>
      </c>
      <c r="V1673">
        <v>1000</v>
      </c>
      <c r="W1673">
        <v>4</v>
      </c>
      <c r="X1673">
        <v>0</v>
      </c>
      <c r="Y1673" t="s">
        <v>242</v>
      </c>
      <c r="AA1673" t="str">
        <f t="shared" si="107"/>
        <v>38004-38001</v>
      </c>
      <c r="AB1673">
        <v>38004</v>
      </c>
      <c r="AC1673">
        <v>38001</v>
      </c>
      <c r="AD1673">
        <v>19</v>
      </c>
      <c r="AE1673">
        <v>269</v>
      </c>
      <c r="AF1673">
        <v>2000</v>
      </c>
      <c r="AG1673">
        <v>2</v>
      </c>
      <c r="AH1673">
        <v>0</v>
      </c>
      <c r="AI1673">
        <v>114</v>
      </c>
      <c r="AJ1673" t="s">
        <v>67</v>
      </c>
      <c r="AL1673" s="13" t="str">
        <f t="shared" si="104"/>
        <v>14003-14002</v>
      </c>
      <c r="AM1673" s="13">
        <v>14003</v>
      </c>
      <c r="AN1673" s="13">
        <v>14002</v>
      </c>
      <c r="AO1673" s="13">
        <v>1</v>
      </c>
    </row>
    <row r="1674" spans="1:41" x14ac:dyDescent="0.3">
      <c r="A1674" t="str">
        <f t="shared" si="105"/>
        <v>38004-38011</v>
      </c>
      <c r="B1674">
        <v>38004</v>
      </c>
      <c r="C1674">
        <v>38011</v>
      </c>
      <c r="D1674">
        <v>28</v>
      </c>
      <c r="E1674">
        <v>2</v>
      </c>
      <c r="F1674">
        <v>30</v>
      </c>
      <c r="G1674">
        <v>152</v>
      </c>
      <c r="H1674">
        <v>633</v>
      </c>
      <c r="I1674">
        <v>785</v>
      </c>
      <c r="J1674">
        <v>4000</v>
      </c>
      <c r="K1674" t="s">
        <v>486</v>
      </c>
      <c r="O1674" t="str">
        <f t="shared" si="106"/>
        <v>53006-53005</v>
      </c>
      <c r="P1674">
        <v>53006</v>
      </c>
      <c r="Q1674">
        <v>53005</v>
      </c>
      <c r="R1674">
        <v>1</v>
      </c>
      <c r="S1674">
        <v>40</v>
      </c>
      <c r="T1674" t="s">
        <v>256</v>
      </c>
      <c r="U1674">
        <v>272</v>
      </c>
      <c r="V1674">
        <v>2000</v>
      </c>
      <c r="W1674">
        <v>4</v>
      </c>
      <c r="X1674">
        <v>0</v>
      </c>
      <c r="Y1674" t="s">
        <v>240</v>
      </c>
      <c r="AA1674" t="str">
        <f t="shared" si="107"/>
        <v>38004-38011</v>
      </c>
      <c r="AB1674">
        <v>38004</v>
      </c>
      <c r="AC1674">
        <v>38011</v>
      </c>
      <c r="AD1674">
        <v>28</v>
      </c>
      <c r="AE1674">
        <v>389</v>
      </c>
      <c r="AF1674">
        <v>4000</v>
      </c>
      <c r="AG1674">
        <v>2</v>
      </c>
      <c r="AH1674">
        <v>0</v>
      </c>
      <c r="AI1674">
        <v>152</v>
      </c>
      <c r="AJ1674" t="s">
        <v>67</v>
      </c>
      <c r="AL1674" s="13" t="str">
        <f t="shared" si="104"/>
        <v>14003-14006</v>
      </c>
      <c r="AM1674" s="13">
        <v>14003</v>
      </c>
      <c r="AN1674" s="13">
        <v>14006</v>
      </c>
      <c r="AO1674" s="13">
        <v>2</v>
      </c>
    </row>
    <row r="1675" spans="1:41" x14ac:dyDescent="0.3">
      <c r="A1675" t="str">
        <f t="shared" si="105"/>
        <v>38005-38006</v>
      </c>
      <c r="B1675">
        <v>38005</v>
      </c>
      <c r="C1675">
        <v>38006</v>
      </c>
      <c r="D1675">
        <v>28</v>
      </c>
      <c r="E1675">
        <v>1</v>
      </c>
      <c r="F1675">
        <v>29</v>
      </c>
      <c r="G1675">
        <v>68</v>
      </c>
      <c r="H1675">
        <v>0</v>
      </c>
      <c r="I1675">
        <v>68</v>
      </c>
      <c r="J1675">
        <v>2000</v>
      </c>
      <c r="K1675" t="s">
        <v>488</v>
      </c>
      <c r="O1675" t="str">
        <f t="shared" si="106"/>
        <v>53005-53004</v>
      </c>
      <c r="P1675">
        <v>53005</v>
      </c>
      <c r="Q1675">
        <v>53004</v>
      </c>
      <c r="R1675">
        <v>1</v>
      </c>
      <c r="S1675">
        <v>40</v>
      </c>
      <c r="T1675" t="s">
        <v>256</v>
      </c>
      <c r="U1675">
        <v>160</v>
      </c>
      <c r="V1675">
        <v>1000</v>
      </c>
      <c r="W1675">
        <v>4</v>
      </c>
      <c r="X1675">
        <v>0</v>
      </c>
      <c r="Y1675" t="s">
        <v>240</v>
      </c>
      <c r="AA1675" t="str">
        <f t="shared" si="107"/>
        <v>38005-38006</v>
      </c>
      <c r="AB1675">
        <v>38005</v>
      </c>
      <c r="AC1675">
        <v>38006</v>
      </c>
      <c r="AD1675">
        <v>28</v>
      </c>
      <c r="AE1675">
        <v>215</v>
      </c>
      <c r="AF1675">
        <v>2000</v>
      </c>
      <c r="AG1675">
        <v>5</v>
      </c>
      <c r="AH1675">
        <v>0</v>
      </c>
      <c r="AI1675">
        <v>68</v>
      </c>
      <c r="AJ1675" t="s">
        <v>190</v>
      </c>
      <c r="AL1675" s="13" t="str">
        <f t="shared" si="104"/>
        <v>14003-14001</v>
      </c>
      <c r="AM1675" s="13">
        <v>14003</v>
      </c>
      <c r="AN1675" s="13">
        <v>14001</v>
      </c>
      <c r="AO1675" s="13">
        <v>2</v>
      </c>
    </row>
    <row r="1676" spans="1:41" x14ac:dyDescent="0.3">
      <c r="A1676" t="str">
        <f t="shared" si="105"/>
        <v>38005-38008</v>
      </c>
      <c r="B1676">
        <v>38005</v>
      </c>
      <c r="C1676">
        <v>38008</v>
      </c>
      <c r="D1676">
        <v>21</v>
      </c>
      <c r="E1676">
        <v>0</v>
      </c>
      <c r="F1676">
        <v>21</v>
      </c>
      <c r="G1676">
        <v>20</v>
      </c>
      <c r="H1676">
        <v>0</v>
      </c>
      <c r="I1676">
        <v>20</v>
      </c>
      <c r="J1676">
        <v>900</v>
      </c>
      <c r="K1676" t="s">
        <v>489</v>
      </c>
      <c r="O1676" t="str">
        <f t="shared" si="106"/>
        <v>53051-53042</v>
      </c>
      <c r="P1676">
        <v>53051</v>
      </c>
      <c r="Q1676">
        <v>53042</v>
      </c>
      <c r="R1676">
        <v>1</v>
      </c>
      <c r="S1676">
        <v>50</v>
      </c>
      <c r="T1676" t="s">
        <v>256</v>
      </c>
      <c r="U1676">
        <v>185</v>
      </c>
      <c r="V1676">
        <v>4000</v>
      </c>
      <c r="W1676">
        <v>3</v>
      </c>
      <c r="X1676">
        <v>0</v>
      </c>
      <c r="Y1676" t="s">
        <v>240</v>
      </c>
      <c r="AA1676" t="str">
        <f t="shared" si="107"/>
        <v>38005-38008</v>
      </c>
      <c r="AB1676">
        <v>38005</v>
      </c>
      <c r="AC1676">
        <v>38008</v>
      </c>
      <c r="AD1676">
        <v>21</v>
      </c>
      <c r="AE1676">
        <v>213</v>
      </c>
      <c r="AF1676">
        <v>900</v>
      </c>
      <c r="AG1676">
        <v>5</v>
      </c>
      <c r="AH1676">
        <v>0</v>
      </c>
      <c r="AI1676">
        <v>20</v>
      </c>
      <c r="AJ1676" t="s">
        <v>191</v>
      </c>
      <c r="AL1676" s="13" t="str">
        <f t="shared" si="104"/>
        <v>14004-13009</v>
      </c>
      <c r="AM1676" s="13">
        <v>14004</v>
      </c>
      <c r="AN1676" s="13">
        <v>13009</v>
      </c>
      <c r="AO1676" s="13">
        <v>1</v>
      </c>
    </row>
    <row r="1677" spans="1:41" x14ac:dyDescent="0.3">
      <c r="A1677" t="str">
        <f t="shared" si="105"/>
        <v>38006-38002</v>
      </c>
      <c r="B1677">
        <v>38006</v>
      </c>
      <c r="C1677">
        <v>38002</v>
      </c>
      <c r="D1677">
        <v>19</v>
      </c>
      <c r="E1677">
        <v>4</v>
      </c>
      <c r="F1677">
        <v>23</v>
      </c>
      <c r="G1677">
        <v>99</v>
      </c>
      <c r="H1677">
        <v>0</v>
      </c>
      <c r="I1677">
        <v>99</v>
      </c>
      <c r="J1677">
        <v>1000</v>
      </c>
      <c r="K1677" t="s">
        <v>405</v>
      </c>
      <c r="O1677" t="str">
        <f t="shared" si="106"/>
        <v>53042-53044</v>
      </c>
      <c r="P1677">
        <v>53042</v>
      </c>
      <c r="Q1677">
        <v>53044</v>
      </c>
      <c r="R1677">
        <v>1</v>
      </c>
      <c r="S1677">
        <v>50</v>
      </c>
      <c r="T1677" t="s">
        <v>256</v>
      </c>
      <c r="U1677">
        <v>726</v>
      </c>
      <c r="V1677">
        <v>4000</v>
      </c>
      <c r="W1677">
        <v>3</v>
      </c>
      <c r="X1677">
        <v>0</v>
      </c>
      <c r="Y1677" t="s">
        <v>240</v>
      </c>
      <c r="AA1677" t="str">
        <f t="shared" si="107"/>
        <v>38006-38002</v>
      </c>
      <c r="AB1677">
        <v>38006</v>
      </c>
      <c r="AC1677">
        <v>38002</v>
      </c>
      <c r="AD1677">
        <v>19</v>
      </c>
      <c r="AE1677">
        <v>237</v>
      </c>
      <c r="AF1677">
        <v>1000</v>
      </c>
      <c r="AG1677">
        <v>4</v>
      </c>
      <c r="AH1677">
        <v>0</v>
      </c>
      <c r="AI1677">
        <v>99</v>
      </c>
      <c r="AJ1677" t="s">
        <v>69</v>
      </c>
      <c r="AL1677" s="13" t="str">
        <f t="shared" si="104"/>
        <v>14004-14005</v>
      </c>
      <c r="AM1677" s="13">
        <v>14004</v>
      </c>
      <c r="AN1677" s="13">
        <v>14005</v>
      </c>
      <c r="AO1677" s="13">
        <v>1</v>
      </c>
    </row>
    <row r="1678" spans="1:41" x14ac:dyDescent="0.3">
      <c r="A1678" t="str">
        <f t="shared" si="105"/>
        <v>38006-38005</v>
      </c>
      <c r="B1678">
        <v>38006</v>
      </c>
      <c r="C1678">
        <v>38005</v>
      </c>
      <c r="D1678">
        <v>22</v>
      </c>
      <c r="E1678">
        <v>0</v>
      </c>
      <c r="F1678">
        <v>22</v>
      </c>
      <c r="G1678">
        <v>20</v>
      </c>
      <c r="H1678">
        <v>0</v>
      </c>
      <c r="I1678">
        <v>20</v>
      </c>
      <c r="J1678">
        <v>2000</v>
      </c>
      <c r="K1678" t="s">
        <v>488</v>
      </c>
      <c r="O1678" t="str">
        <f t="shared" si="106"/>
        <v>53044-53049</v>
      </c>
      <c r="P1678">
        <v>53044</v>
      </c>
      <c r="Q1678">
        <v>53049</v>
      </c>
      <c r="R1678">
        <v>1</v>
      </c>
      <c r="S1678">
        <v>50</v>
      </c>
      <c r="T1678" t="s">
        <v>256</v>
      </c>
      <c r="U1678">
        <v>408</v>
      </c>
      <c r="V1678">
        <v>4000</v>
      </c>
      <c r="W1678">
        <v>3</v>
      </c>
      <c r="X1678">
        <v>0</v>
      </c>
      <c r="Y1678" t="s">
        <v>240</v>
      </c>
      <c r="AA1678" t="str">
        <f t="shared" si="107"/>
        <v>38006-38005</v>
      </c>
      <c r="AB1678">
        <v>38006</v>
      </c>
      <c r="AC1678">
        <v>38005</v>
      </c>
      <c r="AD1678">
        <v>22</v>
      </c>
      <c r="AE1678">
        <v>215</v>
      </c>
      <c r="AF1678">
        <v>2000</v>
      </c>
      <c r="AG1678">
        <v>5</v>
      </c>
      <c r="AH1678">
        <v>0</v>
      </c>
      <c r="AI1678">
        <v>20</v>
      </c>
      <c r="AJ1678" t="s">
        <v>190</v>
      </c>
      <c r="AL1678" s="13" t="str">
        <f t="shared" ref="AL1678:AL1740" si="108">+AM1678&amp;-AN1678</f>
        <v>14004-14008</v>
      </c>
      <c r="AM1678" s="13">
        <v>14004</v>
      </c>
      <c r="AN1678" s="13">
        <v>14008</v>
      </c>
      <c r="AO1678" s="13">
        <v>1</v>
      </c>
    </row>
    <row r="1679" spans="1:41" x14ac:dyDescent="0.3">
      <c r="A1679" t="str">
        <f t="shared" si="105"/>
        <v>38006-38007</v>
      </c>
      <c r="B1679">
        <v>38006</v>
      </c>
      <c r="C1679">
        <v>38007</v>
      </c>
      <c r="D1679">
        <v>18</v>
      </c>
      <c r="E1679">
        <v>0</v>
      </c>
      <c r="F1679">
        <v>18</v>
      </c>
      <c r="G1679">
        <v>0</v>
      </c>
      <c r="H1679">
        <v>0</v>
      </c>
      <c r="I1679">
        <v>0</v>
      </c>
      <c r="J1679">
        <v>1000</v>
      </c>
      <c r="K1679" t="s">
        <v>488</v>
      </c>
      <c r="O1679" t="str">
        <f t="shared" si="106"/>
        <v>53041-53043</v>
      </c>
      <c r="P1679">
        <v>53041</v>
      </c>
      <c r="Q1679">
        <v>53043</v>
      </c>
      <c r="R1679">
        <v>1</v>
      </c>
      <c r="S1679">
        <v>50</v>
      </c>
      <c r="T1679" t="s">
        <v>256</v>
      </c>
      <c r="U1679">
        <v>168</v>
      </c>
      <c r="V1679">
        <v>2000</v>
      </c>
      <c r="W1679">
        <v>3</v>
      </c>
      <c r="X1679">
        <v>0</v>
      </c>
      <c r="Y1679" t="s">
        <v>240</v>
      </c>
      <c r="AA1679" t="str">
        <f t="shared" si="107"/>
        <v>38006-38007</v>
      </c>
      <c r="AB1679">
        <v>38006</v>
      </c>
      <c r="AC1679">
        <v>38007</v>
      </c>
      <c r="AD1679">
        <v>18</v>
      </c>
      <c r="AE1679">
        <v>120</v>
      </c>
      <c r="AF1679">
        <v>1000</v>
      </c>
      <c r="AG1679">
        <v>5</v>
      </c>
      <c r="AH1679">
        <v>0</v>
      </c>
      <c r="AI1679">
        <v>0</v>
      </c>
      <c r="AJ1679" t="s">
        <v>190</v>
      </c>
      <c r="AL1679" s="13" t="str">
        <f t="shared" si="108"/>
        <v>14005-14004</v>
      </c>
      <c r="AM1679" s="13">
        <v>14005</v>
      </c>
      <c r="AN1679" s="13">
        <v>14004</v>
      </c>
      <c r="AO1679" s="13">
        <v>1</v>
      </c>
    </row>
    <row r="1680" spans="1:41" x14ac:dyDescent="0.3">
      <c r="A1680" t="str">
        <f t="shared" si="105"/>
        <v>38006-38009</v>
      </c>
      <c r="B1680">
        <v>38006</v>
      </c>
      <c r="C1680">
        <v>38009</v>
      </c>
      <c r="D1680">
        <v>20</v>
      </c>
      <c r="E1680">
        <v>1</v>
      </c>
      <c r="F1680">
        <v>21</v>
      </c>
      <c r="G1680">
        <v>53</v>
      </c>
      <c r="H1680">
        <v>0</v>
      </c>
      <c r="I1680">
        <v>53</v>
      </c>
      <c r="J1680">
        <v>2000</v>
      </c>
      <c r="K1680" t="s">
        <v>405</v>
      </c>
      <c r="O1680" t="str">
        <f t="shared" si="106"/>
        <v>53043-53047</v>
      </c>
      <c r="P1680">
        <v>53043</v>
      </c>
      <c r="Q1680">
        <v>53047</v>
      </c>
      <c r="R1680">
        <v>1</v>
      </c>
      <c r="S1680">
        <v>50</v>
      </c>
      <c r="T1680" t="s">
        <v>256</v>
      </c>
      <c r="U1680">
        <v>628</v>
      </c>
      <c r="V1680">
        <v>2000</v>
      </c>
      <c r="W1680">
        <v>3</v>
      </c>
      <c r="X1680">
        <v>0</v>
      </c>
      <c r="Y1680" t="s">
        <v>13</v>
      </c>
      <c r="AA1680" t="str">
        <f t="shared" si="107"/>
        <v>38006-38009</v>
      </c>
      <c r="AB1680">
        <v>38006</v>
      </c>
      <c r="AC1680">
        <v>38009</v>
      </c>
      <c r="AD1680">
        <v>20</v>
      </c>
      <c r="AE1680">
        <v>220</v>
      </c>
      <c r="AF1680">
        <v>2000</v>
      </c>
      <c r="AG1680">
        <v>4</v>
      </c>
      <c r="AH1680">
        <v>0</v>
      </c>
      <c r="AI1680">
        <v>53</v>
      </c>
      <c r="AJ1680" t="s">
        <v>69</v>
      </c>
      <c r="AL1680" s="13" t="str">
        <f t="shared" si="108"/>
        <v>14005-14006</v>
      </c>
      <c r="AM1680" s="13">
        <v>14005</v>
      </c>
      <c r="AN1680" s="13">
        <v>14006</v>
      </c>
      <c r="AO1680" s="13">
        <v>1</v>
      </c>
    </row>
    <row r="1681" spans="1:41" x14ac:dyDescent="0.3">
      <c r="A1681" t="str">
        <f t="shared" si="105"/>
        <v>38007-38003</v>
      </c>
      <c r="B1681">
        <v>38007</v>
      </c>
      <c r="C1681">
        <v>38003</v>
      </c>
      <c r="D1681">
        <v>21</v>
      </c>
      <c r="E1681">
        <v>0</v>
      </c>
      <c r="F1681">
        <v>21</v>
      </c>
      <c r="G1681">
        <v>0</v>
      </c>
      <c r="H1681">
        <v>6</v>
      </c>
      <c r="I1681">
        <v>6</v>
      </c>
      <c r="J1681">
        <v>4000</v>
      </c>
      <c r="K1681" t="s">
        <v>485</v>
      </c>
      <c r="O1681" t="str">
        <f t="shared" si="106"/>
        <v>53047-53050</v>
      </c>
      <c r="P1681">
        <v>53047</v>
      </c>
      <c r="Q1681">
        <v>53050</v>
      </c>
      <c r="R1681">
        <v>1</v>
      </c>
      <c r="S1681">
        <v>50</v>
      </c>
      <c r="T1681" t="s">
        <v>256</v>
      </c>
      <c r="U1681">
        <v>438</v>
      </c>
      <c r="V1681">
        <v>4000</v>
      </c>
      <c r="W1681">
        <v>3</v>
      </c>
      <c r="X1681">
        <v>0</v>
      </c>
      <c r="Y1681" t="s">
        <v>13</v>
      </c>
      <c r="AA1681" t="str">
        <f t="shared" si="107"/>
        <v>38007-38003</v>
      </c>
      <c r="AB1681">
        <v>38007</v>
      </c>
      <c r="AC1681">
        <v>38003</v>
      </c>
      <c r="AD1681">
        <v>21</v>
      </c>
      <c r="AE1681">
        <v>285</v>
      </c>
      <c r="AF1681">
        <v>4000</v>
      </c>
      <c r="AG1681">
        <v>5</v>
      </c>
      <c r="AH1681">
        <v>0</v>
      </c>
      <c r="AI1681">
        <v>0</v>
      </c>
      <c r="AJ1681" t="s">
        <v>188</v>
      </c>
      <c r="AL1681" s="13" t="str">
        <f t="shared" si="108"/>
        <v>14005-14009</v>
      </c>
      <c r="AM1681" s="13">
        <v>14005</v>
      </c>
      <c r="AN1681" s="13">
        <v>14009</v>
      </c>
      <c r="AO1681" s="13">
        <v>1</v>
      </c>
    </row>
    <row r="1682" spans="1:41" x14ac:dyDescent="0.3">
      <c r="A1682" t="str">
        <f t="shared" si="105"/>
        <v>38007-38006</v>
      </c>
      <c r="B1682">
        <v>38007</v>
      </c>
      <c r="C1682">
        <v>38006</v>
      </c>
      <c r="D1682">
        <v>17</v>
      </c>
      <c r="E1682">
        <v>0</v>
      </c>
      <c r="F1682">
        <v>17</v>
      </c>
      <c r="G1682">
        <v>0</v>
      </c>
      <c r="H1682">
        <v>0</v>
      </c>
      <c r="I1682">
        <v>0</v>
      </c>
      <c r="J1682">
        <v>900</v>
      </c>
      <c r="K1682" t="s">
        <v>488</v>
      </c>
      <c r="O1682" t="str">
        <f t="shared" si="106"/>
        <v>53050-49002</v>
      </c>
      <c r="P1682">
        <v>53050</v>
      </c>
      <c r="Q1682">
        <v>49002</v>
      </c>
      <c r="R1682">
        <v>1</v>
      </c>
      <c r="S1682">
        <v>50</v>
      </c>
      <c r="T1682" t="s">
        <v>256</v>
      </c>
      <c r="U1682">
        <v>411</v>
      </c>
      <c r="V1682">
        <v>4000</v>
      </c>
      <c r="W1682">
        <v>3</v>
      </c>
      <c r="X1682">
        <v>0</v>
      </c>
      <c r="Y1682" t="s">
        <v>13</v>
      </c>
      <c r="AA1682" t="str">
        <f t="shared" si="107"/>
        <v>38007-38006</v>
      </c>
      <c r="AB1682">
        <v>38007</v>
      </c>
      <c r="AC1682">
        <v>38006</v>
      </c>
      <c r="AD1682">
        <v>17</v>
      </c>
      <c r="AE1682">
        <v>120</v>
      </c>
      <c r="AF1682">
        <v>900</v>
      </c>
      <c r="AG1682">
        <v>5</v>
      </c>
      <c r="AH1682">
        <v>0</v>
      </c>
      <c r="AI1682">
        <v>0</v>
      </c>
      <c r="AJ1682" t="s">
        <v>190</v>
      </c>
      <c r="AL1682" s="13" t="str">
        <f t="shared" si="108"/>
        <v>14005-14002</v>
      </c>
      <c r="AM1682" s="13">
        <v>14005</v>
      </c>
      <c r="AN1682" s="13">
        <v>14002</v>
      </c>
      <c r="AO1682" s="13">
        <v>1</v>
      </c>
    </row>
    <row r="1683" spans="1:41" x14ac:dyDescent="0.3">
      <c r="A1683" t="str">
        <f t="shared" si="105"/>
        <v>38007-38011</v>
      </c>
      <c r="B1683">
        <v>38007</v>
      </c>
      <c r="C1683">
        <v>38011</v>
      </c>
      <c r="D1683">
        <v>29</v>
      </c>
      <c r="E1683">
        <v>0</v>
      </c>
      <c r="F1683">
        <v>29</v>
      </c>
      <c r="G1683">
        <v>0</v>
      </c>
      <c r="H1683">
        <v>0</v>
      </c>
      <c r="I1683">
        <v>0</v>
      </c>
      <c r="J1683">
        <v>1800</v>
      </c>
      <c r="K1683" t="s">
        <v>485</v>
      </c>
      <c r="O1683" t="str">
        <f t="shared" si="106"/>
        <v>53044-53047</v>
      </c>
      <c r="P1683">
        <v>53044</v>
      </c>
      <c r="Q1683">
        <v>53047</v>
      </c>
      <c r="R1683">
        <v>1</v>
      </c>
      <c r="S1683">
        <v>50</v>
      </c>
      <c r="T1683" t="s">
        <v>256</v>
      </c>
      <c r="U1683">
        <v>407</v>
      </c>
      <c r="V1683">
        <v>4000</v>
      </c>
      <c r="W1683">
        <v>3</v>
      </c>
      <c r="X1683">
        <v>0</v>
      </c>
      <c r="Y1683" t="s">
        <v>13</v>
      </c>
      <c r="AA1683" t="str">
        <f t="shared" si="107"/>
        <v>38007-38011</v>
      </c>
      <c r="AB1683">
        <v>38007</v>
      </c>
      <c r="AC1683">
        <v>38011</v>
      </c>
      <c r="AD1683">
        <v>29</v>
      </c>
      <c r="AE1683">
        <v>333</v>
      </c>
      <c r="AF1683">
        <v>1800</v>
      </c>
      <c r="AG1683">
        <v>5</v>
      </c>
      <c r="AH1683">
        <v>0</v>
      </c>
      <c r="AI1683">
        <v>0</v>
      </c>
      <c r="AJ1683" t="s">
        <v>188</v>
      </c>
      <c r="AL1683" s="13" t="str">
        <f t="shared" si="108"/>
        <v>14006-14005</v>
      </c>
      <c r="AM1683" s="13">
        <v>14006</v>
      </c>
      <c r="AN1683" s="13">
        <v>14005</v>
      </c>
      <c r="AO1683" s="13">
        <v>1</v>
      </c>
    </row>
    <row r="1684" spans="1:41" x14ac:dyDescent="0.3">
      <c r="A1684" t="str">
        <f t="shared" si="105"/>
        <v>38008-38005</v>
      </c>
      <c r="B1684">
        <v>38008</v>
      </c>
      <c r="C1684">
        <v>38005</v>
      </c>
      <c r="D1684">
        <v>17</v>
      </c>
      <c r="E1684">
        <v>1</v>
      </c>
      <c r="F1684">
        <v>18</v>
      </c>
      <c r="G1684">
        <v>68</v>
      </c>
      <c r="H1684">
        <v>0</v>
      </c>
      <c r="I1684">
        <v>68</v>
      </c>
      <c r="J1684">
        <v>2000</v>
      </c>
      <c r="K1684" t="s">
        <v>489</v>
      </c>
      <c r="O1684" t="str">
        <f t="shared" si="106"/>
        <v>53047-53048</v>
      </c>
      <c r="P1684">
        <v>53047</v>
      </c>
      <c r="Q1684">
        <v>53048</v>
      </c>
      <c r="R1684">
        <v>1</v>
      </c>
      <c r="S1684">
        <v>50</v>
      </c>
      <c r="T1684" t="s">
        <v>256</v>
      </c>
      <c r="U1684">
        <v>147</v>
      </c>
      <c r="V1684">
        <v>4000</v>
      </c>
      <c r="W1684">
        <v>3</v>
      </c>
      <c r="X1684">
        <v>0</v>
      </c>
      <c r="Y1684" t="s">
        <v>13</v>
      </c>
      <c r="AA1684" t="str">
        <f t="shared" si="107"/>
        <v>38008-38005</v>
      </c>
      <c r="AB1684">
        <v>38008</v>
      </c>
      <c r="AC1684">
        <v>38005</v>
      </c>
      <c r="AD1684">
        <v>17</v>
      </c>
      <c r="AE1684">
        <v>213</v>
      </c>
      <c r="AF1684">
        <v>2000</v>
      </c>
      <c r="AG1684">
        <v>5</v>
      </c>
      <c r="AH1684">
        <v>0</v>
      </c>
      <c r="AI1684">
        <v>68</v>
      </c>
      <c r="AJ1684" t="s">
        <v>191</v>
      </c>
      <c r="AL1684" s="13" t="str">
        <f t="shared" si="108"/>
        <v>14006-14010</v>
      </c>
      <c r="AM1684" s="13">
        <v>14006</v>
      </c>
      <c r="AN1684" s="13">
        <v>14010</v>
      </c>
      <c r="AO1684" s="13">
        <v>2</v>
      </c>
    </row>
    <row r="1685" spans="1:41" x14ac:dyDescent="0.3">
      <c r="A1685" t="str">
        <f t="shared" si="105"/>
        <v>38008-38009</v>
      </c>
      <c r="B1685">
        <v>38008</v>
      </c>
      <c r="C1685">
        <v>38009</v>
      </c>
      <c r="D1685">
        <v>30</v>
      </c>
      <c r="E1685">
        <v>0</v>
      </c>
      <c r="F1685">
        <v>30</v>
      </c>
      <c r="G1685">
        <v>0</v>
      </c>
      <c r="H1685">
        <v>0</v>
      </c>
      <c r="I1685">
        <v>0</v>
      </c>
      <c r="J1685">
        <v>1000</v>
      </c>
      <c r="K1685" t="s">
        <v>490</v>
      </c>
      <c r="O1685" t="str">
        <f t="shared" si="106"/>
        <v>53048-40005</v>
      </c>
      <c r="P1685">
        <v>53048</v>
      </c>
      <c r="Q1685">
        <v>40005</v>
      </c>
      <c r="R1685">
        <v>1</v>
      </c>
      <c r="S1685">
        <v>50</v>
      </c>
      <c r="T1685" t="s">
        <v>256</v>
      </c>
      <c r="U1685">
        <v>80</v>
      </c>
      <c r="V1685">
        <v>2000</v>
      </c>
      <c r="W1685">
        <v>3</v>
      </c>
      <c r="X1685">
        <v>0</v>
      </c>
      <c r="Y1685" t="s">
        <v>13</v>
      </c>
      <c r="AA1685" t="str">
        <f t="shared" si="107"/>
        <v>38008-38009</v>
      </c>
      <c r="AB1685">
        <v>38008</v>
      </c>
      <c r="AC1685">
        <v>38009</v>
      </c>
      <c r="AD1685">
        <v>30</v>
      </c>
      <c r="AE1685">
        <v>209</v>
      </c>
      <c r="AF1685">
        <v>1000</v>
      </c>
      <c r="AG1685">
        <v>5</v>
      </c>
      <c r="AH1685">
        <v>0</v>
      </c>
      <c r="AI1685">
        <v>0</v>
      </c>
      <c r="AJ1685" t="s">
        <v>192</v>
      </c>
      <c r="AL1685" s="13" t="str">
        <f t="shared" si="108"/>
        <v>14006-14003</v>
      </c>
      <c r="AM1685" s="13">
        <v>14006</v>
      </c>
      <c r="AN1685" s="13">
        <v>14003</v>
      </c>
      <c r="AO1685" s="13">
        <v>2</v>
      </c>
    </row>
    <row r="1686" spans="1:41" x14ac:dyDescent="0.3">
      <c r="A1686" t="str">
        <f t="shared" si="105"/>
        <v>38008-38012</v>
      </c>
      <c r="B1686">
        <v>38008</v>
      </c>
      <c r="C1686">
        <v>38012</v>
      </c>
      <c r="D1686">
        <v>33</v>
      </c>
      <c r="E1686">
        <v>10</v>
      </c>
      <c r="F1686">
        <v>43</v>
      </c>
      <c r="G1686">
        <v>87</v>
      </c>
      <c r="H1686">
        <v>0</v>
      </c>
      <c r="I1686">
        <v>87</v>
      </c>
      <c r="J1686">
        <v>900</v>
      </c>
      <c r="K1686" t="s">
        <v>489</v>
      </c>
      <c r="O1686" t="str">
        <f t="shared" si="106"/>
        <v>53042-53043</v>
      </c>
      <c r="P1686">
        <v>53042</v>
      </c>
      <c r="Q1686">
        <v>53043</v>
      </c>
      <c r="R1686">
        <v>1</v>
      </c>
      <c r="S1686">
        <v>40</v>
      </c>
      <c r="T1686" t="s">
        <v>256</v>
      </c>
      <c r="U1686">
        <v>227</v>
      </c>
      <c r="V1686">
        <v>2000</v>
      </c>
      <c r="W1686">
        <v>4</v>
      </c>
      <c r="X1686">
        <v>0</v>
      </c>
      <c r="Y1686" t="s">
        <v>13</v>
      </c>
      <c r="AA1686" t="str">
        <f t="shared" si="107"/>
        <v>38008-38012</v>
      </c>
      <c r="AB1686">
        <v>38008</v>
      </c>
      <c r="AC1686">
        <v>38012</v>
      </c>
      <c r="AD1686">
        <v>33</v>
      </c>
      <c r="AE1686">
        <v>396</v>
      </c>
      <c r="AF1686">
        <v>900</v>
      </c>
      <c r="AG1686">
        <v>5</v>
      </c>
      <c r="AH1686">
        <v>0</v>
      </c>
      <c r="AI1686">
        <v>87</v>
      </c>
      <c r="AJ1686" t="s">
        <v>191</v>
      </c>
      <c r="AL1686" s="13" t="str">
        <f t="shared" si="108"/>
        <v>14007-13012</v>
      </c>
      <c r="AM1686" s="13">
        <v>14007</v>
      </c>
      <c r="AN1686" s="13">
        <v>13012</v>
      </c>
      <c r="AO1686" s="13">
        <v>1</v>
      </c>
    </row>
    <row r="1687" spans="1:41" x14ac:dyDescent="0.3">
      <c r="A1687" t="str">
        <f t="shared" si="105"/>
        <v>38009-38006</v>
      </c>
      <c r="B1687">
        <v>38009</v>
      </c>
      <c r="C1687">
        <v>38006</v>
      </c>
      <c r="D1687">
        <v>16</v>
      </c>
      <c r="E1687">
        <v>1</v>
      </c>
      <c r="F1687">
        <v>17</v>
      </c>
      <c r="G1687">
        <v>99</v>
      </c>
      <c r="H1687">
        <v>0</v>
      </c>
      <c r="I1687">
        <v>99</v>
      </c>
      <c r="J1687">
        <v>2000</v>
      </c>
      <c r="K1687" t="s">
        <v>405</v>
      </c>
      <c r="O1687" t="str">
        <f t="shared" si="106"/>
        <v>53043-53028</v>
      </c>
      <c r="P1687">
        <v>53043</v>
      </c>
      <c r="Q1687">
        <v>53028</v>
      </c>
      <c r="R1687">
        <v>1</v>
      </c>
      <c r="S1687">
        <v>40</v>
      </c>
      <c r="T1687" t="s">
        <v>256</v>
      </c>
      <c r="U1687">
        <v>149</v>
      </c>
      <c r="V1687">
        <v>1000</v>
      </c>
      <c r="W1687">
        <v>4</v>
      </c>
      <c r="X1687">
        <v>0</v>
      </c>
      <c r="Y1687" t="s">
        <v>234</v>
      </c>
      <c r="AA1687" t="str">
        <f t="shared" si="107"/>
        <v>38009-38006</v>
      </c>
      <c r="AB1687">
        <v>38009</v>
      </c>
      <c r="AC1687">
        <v>38006</v>
      </c>
      <c r="AD1687">
        <v>16</v>
      </c>
      <c r="AE1687">
        <v>220</v>
      </c>
      <c r="AF1687">
        <v>2000</v>
      </c>
      <c r="AG1687">
        <v>4</v>
      </c>
      <c r="AH1687">
        <v>0</v>
      </c>
      <c r="AI1687">
        <v>99</v>
      </c>
      <c r="AJ1687" t="s">
        <v>69</v>
      </c>
      <c r="AL1687" s="13" t="str">
        <f t="shared" si="108"/>
        <v>14007-14008</v>
      </c>
      <c r="AM1687" s="13">
        <v>14007</v>
      </c>
      <c r="AN1687" s="13">
        <v>14008</v>
      </c>
      <c r="AO1687" s="13">
        <v>1</v>
      </c>
    </row>
    <row r="1688" spans="1:41" x14ac:dyDescent="0.3">
      <c r="A1688" t="str">
        <f t="shared" si="105"/>
        <v>38009-38008</v>
      </c>
      <c r="B1688">
        <v>38009</v>
      </c>
      <c r="C1688">
        <v>38008</v>
      </c>
      <c r="D1688">
        <v>30</v>
      </c>
      <c r="E1688">
        <v>0</v>
      </c>
      <c r="F1688">
        <v>30</v>
      </c>
      <c r="G1688">
        <v>0</v>
      </c>
      <c r="H1688">
        <v>0</v>
      </c>
      <c r="I1688">
        <v>0</v>
      </c>
      <c r="J1688">
        <v>2000</v>
      </c>
      <c r="K1688" t="s">
        <v>490</v>
      </c>
      <c r="O1688" t="str">
        <f t="shared" si="106"/>
        <v>53049-53050</v>
      </c>
      <c r="P1688">
        <v>53049</v>
      </c>
      <c r="Q1688">
        <v>53050</v>
      </c>
      <c r="R1688">
        <v>1</v>
      </c>
      <c r="S1688">
        <v>50</v>
      </c>
      <c r="T1688" t="s">
        <v>256</v>
      </c>
      <c r="U1688">
        <v>364</v>
      </c>
      <c r="V1688">
        <v>2000</v>
      </c>
      <c r="W1688">
        <v>3</v>
      </c>
      <c r="X1688">
        <v>0</v>
      </c>
      <c r="Y1688" t="s">
        <v>234</v>
      </c>
      <c r="AA1688" t="str">
        <f t="shared" si="107"/>
        <v>38009-38008</v>
      </c>
      <c r="AB1688">
        <v>38009</v>
      </c>
      <c r="AC1688">
        <v>38008</v>
      </c>
      <c r="AD1688">
        <v>30</v>
      </c>
      <c r="AE1688">
        <v>209</v>
      </c>
      <c r="AF1688">
        <v>2000</v>
      </c>
      <c r="AG1688">
        <v>5</v>
      </c>
      <c r="AH1688">
        <v>0</v>
      </c>
      <c r="AI1688">
        <v>0</v>
      </c>
      <c r="AJ1688" t="s">
        <v>192</v>
      </c>
      <c r="AL1688" s="13" t="str">
        <f t="shared" si="108"/>
        <v>14007-20001</v>
      </c>
      <c r="AM1688" s="13">
        <v>14007</v>
      </c>
      <c r="AN1688" s="13">
        <v>20001</v>
      </c>
      <c r="AO1688" s="13">
        <v>1</v>
      </c>
    </row>
    <row r="1689" spans="1:41" x14ac:dyDescent="0.3">
      <c r="A1689" t="str">
        <f t="shared" si="105"/>
        <v>38009-38010</v>
      </c>
      <c r="B1689">
        <v>38009</v>
      </c>
      <c r="C1689">
        <v>38010</v>
      </c>
      <c r="D1689">
        <v>8</v>
      </c>
      <c r="E1689">
        <v>0</v>
      </c>
      <c r="F1689">
        <v>8</v>
      </c>
      <c r="G1689">
        <v>53</v>
      </c>
      <c r="H1689">
        <v>0</v>
      </c>
      <c r="I1689">
        <v>53</v>
      </c>
      <c r="J1689">
        <v>2000</v>
      </c>
      <c r="K1689" t="s">
        <v>405</v>
      </c>
      <c r="O1689" t="str">
        <f t="shared" si="106"/>
        <v>53050-53016</v>
      </c>
      <c r="P1689">
        <v>53050</v>
      </c>
      <c r="Q1689">
        <v>53016</v>
      </c>
      <c r="R1689">
        <v>1</v>
      </c>
      <c r="S1689">
        <v>50</v>
      </c>
      <c r="T1689" t="s">
        <v>256</v>
      </c>
      <c r="U1689">
        <v>155</v>
      </c>
      <c r="V1689">
        <v>4000</v>
      </c>
      <c r="W1689">
        <v>3</v>
      </c>
      <c r="X1689">
        <v>0</v>
      </c>
      <c r="Y1689" t="s">
        <v>234</v>
      </c>
      <c r="AA1689" t="str">
        <f t="shared" si="107"/>
        <v>38009-38010</v>
      </c>
      <c r="AB1689">
        <v>38009</v>
      </c>
      <c r="AC1689">
        <v>38010</v>
      </c>
      <c r="AD1689">
        <v>8</v>
      </c>
      <c r="AE1689">
        <v>109</v>
      </c>
      <c r="AF1689">
        <v>2000</v>
      </c>
      <c r="AG1689">
        <v>4</v>
      </c>
      <c r="AH1689">
        <v>0</v>
      </c>
      <c r="AI1689">
        <v>53</v>
      </c>
      <c r="AJ1689" t="s">
        <v>69</v>
      </c>
      <c r="AL1689" s="13" t="str">
        <f t="shared" si="108"/>
        <v>14008-14004</v>
      </c>
      <c r="AM1689" s="13">
        <v>14008</v>
      </c>
      <c r="AN1689" s="13">
        <v>14004</v>
      </c>
      <c r="AO1689" s="13">
        <v>1</v>
      </c>
    </row>
    <row r="1690" spans="1:41" x14ac:dyDescent="0.3">
      <c r="A1690" t="str">
        <f t="shared" si="105"/>
        <v>38010-38009</v>
      </c>
      <c r="B1690">
        <v>38010</v>
      </c>
      <c r="C1690">
        <v>38009</v>
      </c>
      <c r="D1690">
        <v>8</v>
      </c>
      <c r="E1690">
        <v>1</v>
      </c>
      <c r="F1690">
        <v>9</v>
      </c>
      <c r="G1690">
        <v>99</v>
      </c>
      <c r="H1690">
        <v>0</v>
      </c>
      <c r="I1690">
        <v>99</v>
      </c>
      <c r="J1690">
        <v>2000</v>
      </c>
      <c r="K1690" t="s">
        <v>405</v>
      </c>
      <c r="O1690" t="str">
        <f t="shared" si="106"/>
        <v>49002-53030</v>
      </c>
      <c r="P1690">
        <v>49002</v>
      </c>
      <c r="Q1690">
        <v>53030</v>
      </c>
      <c r="R1690">
        <v>1</v>
      </c>
      <c r="S1690">
        <v>50</v>
      </c>
      <c r="T1690" t="s">
        <v>256</v>
      </c>
      <c r="U1690">
        <v>187</v>
      </c>
      <c r="V1690">
        <v>2000</v>
      </c>
      <c r="W1690">
        <v>3</v>
      </c>
      <c r="X1690">
        <v>0</v>
      </c>
      <c r="Y1690" t="s">
        <v>234</v>
      </c>
      <c r="AA1690" t="str">
        <f t="shared" si="107"/>
        <v>38010-38009</v>
      </c>
      <c r="AB1690">
        <v>38010</v>
      </c>
      <c r="AC1690">
        <v>38009</v>
      </c>
      <c r="AD1690">
        <v>8</v>
      </c>
      <c r="AE1690">
        <v>109</v>
      </c>
      <c r="AF1690">
        <v>2000</v>
      </c>
      <c r="AG1690">
        <v>4</v>
      </c>
      <c r="AH1690">
        <v>0</v>
      </c>
      <c r="AI1690">
        <v>99</v>
      </c>
      <c r="AJ1690" t="s">
        <v>69</v>
      </c>
      <c r="AL1690" s="13" t="str">
        <f t="shared" si="108"/>
        <v>14008-14007</v>
      </c>
      <c r="AM1690" s="13">
        <v>14008</v>
      </c>
      <c r="AN1690" s="13">
        <v>14007</v>
      </c>
      <c r="AO1690" s="13">
        <v>1</v>
      </c>
    </row>
    <row r="1691" spans="1:41" x14ac:dyDescent="0.3">
      <c r="A1691" t="str">
        <f t="shared" si="105"/>
        <v>38010-38011</v>
      </c>
      <c r="B1691">
        <v>38010</v>
      </c>
      <c r="C1691">
        <v>38011</v>
      </c>
      <c r="D1691">
        <v>15</v>
      </c>
      <c r="E1691">
        <v>0</v>
      </c>
      <c r="F1691">
        <v>15</v>
      </c>
      <c r="G1691">
        <v>0</v>
      </c>
      <c r="H1691">
        <v>0</v>
      </c>
      <c r="I1691">
        <v>0</v>
      </c>
      <c r="J1691">
        <v>3600</v>
      </c>
      <c r="K1691" t="s">
        <v>392</v>
      </c>
      <c r="O1691" t="str">
        <f t="shared" si="106"/>
        <v>49012-49002</v>
      </c>
      <c r="P1691">
        <v>49012</v>
      </c>
      <c r="Q1691">
        <v>49002</v>
      </c>
      <c r="R1691">
        <v>1</v>
      </c>
      <c r="S1691">
        <v>40</v>
      </c>
      <c r="T1691" t="s">
        <v>256</v>
      </c>
      <c r="U1691">
        <v>422</v>
      </c>
      <c r="V1691">
        <v>1000</v>
      </c>
      <c r="W1691">
        <v>3</v>
      </c>
      <c r="X1691">
        <v>0</v>
      </c>
      <c r="Y1691" t="s">
        <v>234</v>
      </c>
      <c r="AA1691" t="str">
        <f t="shared" si="107"/>
        <v>38010-38011</v>
      </c>
      <c r="AB1691">
        <v>38010</v>
      </c>
      <c r="AC1691">
        <v>38011</v>
      </c>
      <c r="AD1691">
        <v>15</v>
      </c>
      <c r="AE1691">
        <v>89</v>
      </c>
      <c r="AF1691">
        <v>3600</v>
      </c>
      <c r="AG1691">
        <v>4</v>
      </c>
      <c r="AH1691">
        <v>0</v>
      </c>
      <c r="AI1691">
        <v>0</v>
      </c>
      <c r="AJ1691" t="s">
        <v>356</v>
      </c>
      <c r="AL1691" s="13" t="str">
        <f t="shared" si="108"/>
        <v>14008-14009</v>
      </c>
      <c r="AM1691" s="13">
        <v>14008</v>
      </c>
      <c r="AN1691" s="13">
        <v>14009</v>
      </c>
      <c r="AO1691" s="13">
        <v>1</v>
      </c>
    </row>
    <row r="1692" spans="1:41" x14ac:dyDescent="0.3">
      <c r="A1692" t="str">
        <f t="shared" si="105"/>
        <v>38010-38013</v>
      </c>
      <c r="B1692">
        <v>38010</v>
      </c>
      <c r="C1692">
        <v>38013</v>
      </c>
      <c r="D1692">
        <v>21</v>
      </c>
      <c r="E1692">
        <v>6</v>
      </c>
      <c r="F1692">
        <v>27</v>
      </c>
      <c r="G1692">
        <v>53</v>
      </c>
      <c r="H1692">
        <v>189</v>
      </c>
      <c r="I1692">
        <v>242</v>
      </c>
      <c r="J1692">
        <v>2000</v>
      </c>
      <c r="K1692" t="s">
        <v>405</v>
      </c>
      <c r="O1692" t="str">
        <f t="shared" si="106"/>
        <v>49011-49001</v>
      </c>
      <c r="P1692">
        <v>49011</v>
      </c>
      <c r="Q1692">
        <v>49001</v>
      </c>
      <c r="R1692">
        <v>1</v>
      </c>
      <c r="S1692">
        <v>40</v>
      </c>
      <c r="T1692" t="s">
        <v>256</v>
      </c>
      <c r="U1692">
        <v>408</v>
      </c>
      <c r="V1692">
        <v>2000</v>
      </c>
      <c r="W1692">
        <v>4</v>
      </c>
      <c r="X1692">
        <v>0</v>
      </c>
      <c r="Y1692" t="s">
        <v>39</v>
      </c>
      <c r="AA1692" t="str">
        <f t="shared" si="107"/>
        <v>38010-38013</v>
      </c>
      <c r="AB1692">
        <v>38010</v>
      </c>
      <c r="AC1692">
        <v>38013</v>
      </c>
      <c r="AD1692">
        <v>21</v>
      </c>
      <c r="AE1692">
        <v>261</v>
      </c>
      <c r="AF1692">
        <v>2000</v>
      </c>
      <c r="AG1692">
        <v>4</v>
      </c>
      <c r="AH1692">
        <v>0</v>
      </c>
      <c r="AI1692">
        <v>53</v>
      </c>
      <c r="AJ1692" t="s">
        <v>69</v>
      </c>
      <c r="AL1692" s="13" t="str">
        <f t="shared" si="108"/>
        <v>14009-14008</v>
      </c>
      <c r="AM1692" s="13">
        <v>14009</v>
      </c>
      <c r="AN1692" s="13">
        <v>14008</v>
      </c>
      <c r="AO1692" s="13">
        <v>1</v>
      </c>
    </row>
    <row r="1693" spans="1:41" x14ac:dyDescent="0.3">
      <c r="A1693" t="str">
        <f t="shared" si="105"/>
        <v>38011-6063</v>
      </c>
      <c r="B1693">
        <v>38011</v>
      </c>
      <c r="C1693">
        <v>6063</v>
      </c>
      <c r="D1693">
        <v>8</v>
      </c>
      <c r="E1693">
        <v>0</v>
      </c>
      <c r="F1693">
        <v>8</v>
      </c>
      <c r="G1693">
        <v>0</v>
      </c>
      <c r="H1693">
        <v>0</v>
      </c>
      <c r="I1693">
        <v>0</v>
      </c>
      <c r="J1693">
        <v>2000</v>
      </c>
      <c r="K1693" t="s">
        <v>392</v>
      </c>
      <c r="O1693" t="str">
        <f t="shared" si="106"/>
        <v>49001-34001</v>
      </c>
      <c r="P1693">
        <v>49001</v>
      </c>
      <c r="Q1693">
        <v>34001</v>
      </c>
      <c r="R1693">
        <v>1</v>
      </c>
      <c r="S1693">
        <v>40</v>
      </c>
      <c r="T1693" t="s">
        <v>256</v>
      </c>
      <c r="U1693">
        <v>195</v>
      </c>
      <c r="V1693">
        <v>1000</v>
      </c>
      <c r="W1693">
        <v>3</v>
      </c>
      <c r="X1693">
        <v>0</v>
      </c>
      <c r="Y1693" t="s">
        <v>39</v>
      </c>
      <c r="AA1693" t="str">
        <f t="shared" si="107"/>
        <v>38011-6063</v>
      </c>
      <c r="AB1693">
        <v>38011</v>
      </c>
      <c r="AC1693">
        <v>6063</v>
      </c>
      <c r="AD1693">
        <v>8</v>
      </c>
      <c r="AE1693">
        <v>51</v>
      </c>
      <c r="AF1693">
        <v>2000</v>
      </c>
      <c r="AG1693">
        <v>4</v>
      </c>
      <c r="AH1693">
        <v>0</v>
      </c>
      <c r="AI1693">
        <v>0</v>
      </c>
      <c r="AJ1693" t="s">
        <v>356</v>
      </c>
      <c r="AL1693" s="13" t="str">
        <f t="shared" si="108"/>
        <v>14009-14010</v>
      </c>
      <c r="AM1693" s="13">
        <v>14009</v>
      </c>
      <c r="AN1693" s="13">
        <v>14010</v>
      </c>
      <c r="AO1693" s="13">
        <v>1</v>
      </c>
    </row>
    <row r="1694" spans="1:41" x14ac:dyDescent="0.3">
      <c r="A1694" t="str">
        <f t="shared" si="105"/>
        <v>38011-38004</v>
      </c>
      <c r="B1694">
        <v>38011</v>
      </c>
      <c r="C1694">
        <v>38004</v>
      </c>
      <c r="D1694">
        <v>29</v>
      </c>
      <c r="E1694">
        <v>1</v>
      </c>
      <c r="F1694">
        <v>30</v>
      </c>
      <c r="G1694">
        <v>244</v>
      </c>
      <c r="H1694">
        <v>494</v>
      </c>
      <c r="I1694">
        <v>738</v>
      </c>
      <c r="J1694">
        <v>4000</v>
      </c>
      <c r="K1694" t="s">
        <v>486</v>
      </c>
      <c r="O1694" t="str">
        <f t="shared" si="106"/>
        <v>36004-51001</v>
      </c>
      <c r="P1694">
        <v>36004</v>
      </c>
      <c r="Q1694">
        <v>51001</v>
      </c>
      <c r="R1694">
        <v>1</v>
      </c>
      <c r="S1694">
        <v>50</v>
      </c>
      <c r="T1694" t="s">
        <v>256</v>
      </c>
      <c r="U1694">
        <v>576</v>
      </c>
      <c r="V1694">
        <v>4000</v>
      </c>
      <c r="W1694">
        <v>3</v>
      </c>
      <c r="X1694">
        <v>0</v>
      </c>
      <c r="Y1694" t="s">
        <v>39</v>
      </c>
      <c r="AA1694" t="str">
        <f t="shared" si="107"/>
        <v>38011-38004</v>
      </c>
      <c r="AB1694">
        <v>38011</v>
      </c>
      <c r="AC1694">
        <v>38004</v>
      </c>
      <c r="AD1694">
        <v>29</v>
      </c>
      <c r="AE1694">
        <v>389</v>
      </c>
      <c r="AF1694">
        <v>4000</v>
      </c>
      <c r="AG1694">
        <v>2</v>
      </c>
      <c r="AH1694">
        <v>0</v>
      </c>
      <c r="AI1694">
        <v>244</v>
      </c>
      <c r="AJ1694" t="s">
        <v>67</v>
      </c>
      <c r="AL1694" s="13" t="str">
        <f t="shared" si="108"/>
        <v>14009-20002</v>
      </c>
      <c r="AM1694" s="13">
        <v>14009</v>
      </c>
      <c r="AN1694" s="13">
        <v>20002</v>
      </c>
      <c r="AO1694" s="13">
        <v>1</v>
      </c>
    </row>
    <row r="1695" spans="1:41" x14ac:dyDescent="0.3">
      <c r="A1695" t="str">
        <f t="shared" si="105"/>
        <v>38011-38007</v>
      </c>
      <c r="B1695">
        <v>38011</v>
      </c>
      <c r="C1695">
        <v>38007</v>
      </c>
      <c r="D1695">
        <v>30</v>
      </c>
      <c r="E1695">
        <v>0</v>
      </c>
      <c r="F1695">
        <v>30</v>
      </c>
      <c r="G1695">
        <v>0</v>
      </c>
      <c r="H1695">
        <v>6</v>
      </c>
      <c r="I1695">
        <v>6</v>
      </c>
      <c r="J1695">
        <v>1800</v>
      </c>
      <c r="K1695" t="s">
        <v>485</v>
      </c>
      <c r="O1695" t="str">
        <f t="shared" si="106"/>
        <v>16013-16012</v>
      </c>
      <c r="P1695">
        <v>16013</v>
      </c>
      <c r="Q1695">
        <v>16012</v>
      </c>
      <c r="R1695">
        <v>1</v>
      </c>
      <c r="S1695">
        <v>50</v>
      </c>
      <c r="T1695" t="s">
        <v>256</v>
      </c>
      <c r="U1695">
        <v>531</v>
      </c>
      <c r="V1695">
        <v>4000</v>
      </c>
      <c r="W1695">
        <v>3</v>
      </c>
      <c r="X1695">
        <v>0</v>
      </c>
      <c r="Y1695" t="s">
        <v>39</v>
      </c>
      <c r="AA1695" t="str">
        <f t="shared" si="107"/>
        <v>38011-38007</v>
      </c>
      <c r="AB1695">
        <v>38011</v>
      </c>
      <c r="AC1695">
        <v>38007</v>
      </c>
      <c r="AD1695">
        <v>30</v>
      </c>
      <c r="AE1695">
        <v>333</v>
      </c>
      <c r="AF1695">
        <v>1800</v>
      </c>
      <c r="AG1695">
        <v>5</v>
      </c>
      <c r="AH1695">
        <v>0</v>
      </c>
      <c r="AI1695">
        <v>0</v>
      </c>
      <c r="AJ1695" t="s">
        <v>188</v>
      </c>
      <c r="AL1695" s="13" t="str">
        <f t="shared" si="108"/>
        <v>14009-14005</v>
      </c>
      <c r="AM1695" s="13">
        <v>14009</v>
      </c>
      <c r="AN1695" s="13">
        <v>14005</v>
      </c>
      <c r="AO1695" s="13">
        <v>1</v>
      </c>
    </row>
    <row r="1696" spans="1:41" x14ac:dyDescent="0.3">
      <c r="A1696" t="str">
        <f t="shared" si="105"/>
        <v>38011-38010</v>
      </c>
      <c r="B1696">
        <v>38011</v>
      </c>
      <c r="C1696">
        <v>38010</v>
      </c>
      <c r="D1696">
        <v>13</v>
      </c>
      <c r="E1696">
        <v>4</v>
      </c>
      <c r="F1696">
        <v>17</v>
      </c>
      <c r="G1696">
        <v>0</v>
      </c>
      <c r="H1696">
        <v>189</v>
      </c>
      <c r="I1696">
        <v>189</v>
      </c>
      <c r="J1696">
        <v>1660</v>
      </c>
      <c r="K1696" t="s">
        <v>392</v>
      </c>
      <c r="O1696" t="str">
        <f t="shared" si="106"/>
        <v>51001-16013</v>
      </c>
      <c r="P1696">
        <v>51001</v>
      </c>
      <c r="Q1696">
        <v>16013</v>
      </c>
      <c r="R1696">
        <v>1</v>
      </c>
      <c r="S1696">
        <v>50</v>
      </c>
      <c r="T1696" t="s">
        <v>256</v>
      </c>
      <c r="U1696">
        <v>56</v>
      </c>
      <c r="V1696">
        <v>4000</v>
      </c>
      <c r="W1696">
        <v>3</v>
      </c>
      <c r="X1696">
        <v>0</v>
      </c>
      <c r="Y1696" t="s">
        <v>39</v>
      </c>
      <c r="AA1696" t="str">
        <f t="shared" si="107"/>
        <v>38011-38010</v>
      </c>
      <c r="AB1696">
        <v>38011</v>
      </c>
      <c r="AC1696">
        <v>38010</v>
      </c>
      <c r="AD1696">
        <v>13</v>
      </c>
      <c r="AE1696">
        <v>89</v>
      </c>
      <c r="AF1696">
        <v>1660</v>
      </c>
      <c r="AG1696">
        <v>4</v>
      </c>
      <c r="AH1696">
        <v>0</v>
      </c>
      <c r="AI1696">
        <v>0</v>
      </c>
      <c r="AJ1696" t="s">
        <v>356</v>
      </c>
      <c r="AL1696" s="13" t="str">
        <f t="shared" si="108"/>
        <v>14010-14009</v>
      </c>
      <c r="AM1696" s="13">
        <v>14010</v>
      </c>
      <c r="AN1696" s="13">
        <v>14009</v>
      </c>
      <c r="AO1696" s="13">
        <v>1</v>
      </c>
    </row>
    <row r="1697" spans="1:41" x14ac:dyDescent="0.3">
      <c r="A1697" t="str">
        <f t="shared" si="105"/>
        <v>38011-38014</v>
      </c>
      <c r="B1697">
        <v>38011</v>
      </c>
      <c r="C1697">
        <v>38014</v>
      </c>
      <c r="D1697">
        <v>9</v>
      </c>
      <c r="E1697">
        <v>1</v>
      </c>
      <c r="F1697">
        <v>10</v>
      </c>
      <c r="G1697">
        <v>185</v>
      </c>
      <c r="H1697">
        <v>443</v>
      </c>
      <c r="I1697">
        <v>628</v>
      </c>
      <c r="J1697">
        <v>3500</v>
      </c>
      <c r="K1697" t="s">
        <v>486</v>
      </c>
      <c r="O1697" t="str">
        <f t="shared" si="106"/>
        <v>16013-16014</v>
      </c>
      <c r="P1697">
        <v>16013</v>
      </c>
      <c r="Q1697">
        <v>16014</v>
      </c>
      <c r="R1697">
        <v>1</v>
      </c>
      <c r="S1697">
        <v>50</v>
      </c>
      <c r="T1697" t="s">
        <v>256</v>
      </c>
      <c r="U1697">
        <v>627</v>
      </c>
      <c r="V1697">
        <v>4000</v>
      </c>
      <c r="W1697">
        <v>3</v>
      </c>
      <c r="X1697">
        <v>0</v>
      </c>
      <c r="Y1697" t="s">
        <v>13</v>
      </c>
      <c r="AA1697" t="str">
        <f t="shared" si="107"/>
        <v>38011-38014</v>
      </c>
      <c r="AB1697">
        <v>38011</v>
      </c>
      <c r="AC1697">
        <v>38014</v>
      </c>
      <c r="AD1697">
        <v>9</v>
      </c>
      <c r="AE1697">
        <v>186</v>
      </c>
      <c r="AF1697">
        <v>3500</v>
      </c>
      <c r="AG1697">
        <v>2</v>
      </c>
      <c r="AH1697">
        <v>0</v>
      </c>
      <c r="AI1697">
        <v>185</v>
      </c>
      <c r="AJ1697" t="s">
        <v>67</v>
      </c>
      <c r="AL1697" s="13" t="str">
        <f t="shared" si="108"/>
        <v>14010-16001</v>
      </c>
      <c r="AM1697" s="13">
        <v>14010</v>
      </c>
      <c r="AN1697" s="13">
        <v>16001</v>
      </c>
      <c r="AO1697" s="13">
        <v>1</v>
      </c>
    </row>
    <row r="1698" spans="1:41" x14ac:dyDescent="0.3">
      <c r="A1698" t="str">
        <f t="shared" si="105"/>
        <v>38012-38008</v>
      </c>
      <c r="B1698">
        <v>38012</v>
      </c>
      <c r="C1698">
        <v>38008</v>
      </c>
      <c r="D1698">
        <v>36</v>
      </c>
      <c r="E1698">
        <v>7</v>
      </c>
      <c r="F1698">
        <v>43</v>
      </c>
      <c r="G1698">
        <v>68</v>
      </c>
      <c r="H1698">
        <v>0</v>
      </c>
      <c r="I1698">
        <v>68</v>
      </c>
      <c r="J1698">
        <v>900</v>
      </c>
      <c r="K1698" t="s">
        <v>489</v>
      </c>
      <c r="O1698" t="str">
        <f t="shared" si="106"/>
        <v>16014-16002</v>
      </c>
      <c r="P1698">
        <v>16014</v>
      </c>
      <c r="Q1698">
        <v>16002</v>
      </c>
      <c r="R1698">
        <v>1</v>
      </c>
      <c r="S1698">
        <v>40</v>
      </c>
      <c r="T1698" t="s">
        <v>256</v>
      </c>
      <c r="U1698">
        <v>85</v>
      </c>
      <c r="V1698">
        <v>2000</v>
      </c>
      <c r="W1698">
        <v>4</v>
      </c>
      <c r="X1698">
        <v>0</v>
      </c>
      <c r="Y1698" t="s">
        <v>14</v>
      </c>
      <c r="AA1698" t="str">
        <f t="shared" si="107"/>
        <v>38012-38008</v>
      </c>
      <c r="AB1698">
        <v>38012</v>
      </c>
      <c r="AC1698">
        <v>38008</v>
      </c>
      <c r="AD1698">
        <v>36</v>
      </c>
      <c r="AE1698">
        <v>396</v>
      </c>
      <c r="AF1698">
        <v>900</v>
      </c>
      <c r="AG1698">
        <v>5</v>
      </c>
      <c r="AH1698">
        <v>0</v>
      </c>
      <c r="AI1698">
        <v>68</v>
      </c>
      <c r="AJ1698" t="s">
        <v>191</v>
      </c>
      <c r="AL1698" s="13" t="str">
        <f t="shared" si="108"/>
        <v>14010-16003</v>
      </c>
      <c r="AM1698" s="13">
        <v>14010</v>
      </c>
      <c r="AN1698" s="13">
        <v>16003</v>
      </c>
      <c r="AO1698" s="13">
        <v>2</v>
      </c>
    </row>
    <row r="1699" spans="1:41" x14ac:dyDescent="0.3">
      <c r="A1699" t="str">
        <f t="shared" si="105"/>
        <v>38012-38013</v>
      </c>
      <c r="B1699">
        <v>38012</v>
      </c>
      <c r="C1699">
        <v>38013</v>
      </c>
      <c r="D1699">
        <v>20</v>
      </c>
      <c r="E1699">
        <v>1</v>
      </c>
      <c r="F1699">
        <v>21</v>
      </c>
      <c r="G1699">
        <v>31</v>
      </c>
      <c r="H1699">
        <v>0</v>
      </c>
      <c r="I1699">
        <v>31</v>
      </c>
      <c r="J1699">
        <v>1000</v>
      </c>
      <c r="K1699" t="s">
        <v>491</v>
      </c>
      <c r="O1699" t="str">
        <f t="shared" si="106"/>
        <v>16014-34002</v>
      </c>
      <c r="P1699">
        <v>16014</v>
      </c>
      <c r="Q1699">
        <v>34002</v>
      </c>
      <c r="R1699">
        <v>1</v>
      </c>
      <c r="S1699">
        <v>50</v>
      </c>
      <c r="T1699" t="s">
        <v>256</v>
      </c>
      <c r="U1699">
        <v>933</v>
      </c>
      <c r="V1699">
        <v>4000</v>
      </c>
      <c r="W1699">
        <v>3</v>
      </c>
      <c r="X1699">
        <v>0</v>
      </c>
      <c r="Y1699" t="s">
        <v>13</v>
      </c>
      <c r="AA1699" t="str">
        <f t="shared" si="107"/>
        <v>38012-38013</v>
      </c>
      <c r="AB1699">
        <v>38012</v>
      </c>
      <c r="AC1699">
        <v>38013</v>
      </c>
      <c r="AD1699">
        <v>20</v>
      </c>
      <c r="AE1699">
        <v>169</v>
      </c>
      <c r="AF1699">
        <v>1000</v>
      </c>
      <c r="AG1699">
        <v>5</v>
      </c>
      <c r="AH1699">
        <v>0</v>
      </c>
      <c r="AI1699">
        <v>31</v>
      </c>
      <c r="AJ1699" t="s">
        <v>81</v>
      </c>
      <c r="AL1699" s="13" t="str">
        <f t="shared" si="108"/>
        <v>14010-14006</v>
      </c>
      <c r="AM1699" s="13">
        <v>14010</v>
      </c>
      <c r="AN1699" s="13">
        <v>14006</v>
      </c>
      <c r="AO1699" s="13">
        <v>2</v>
      </c>
    </row>
    <row r="1700" spans="1:41" x14ac:dyDescent="0.3">
      <c r="A1700" t="str">
        <f t="shared" si="105"/>
        <v>38012-38017</v>
      </c>
      <c r="B1700">
        <v>38012</v>
      </c>
      <c r="C1700">
        <v>38017</v>
      </c>
      <c r="D1700">
        <v>18</v>
      </c>
      <c r="E1700">
        <v>11</v>
      </c>
      <c r="F1700">
        <v>29</v>
      </c>
      <c r="G1700">
        <v>87</v>
      </c>
      <c r="H1700">
        <v>82</v>
      </c>
      <c r="I1700">
        <v>169</v>
      </c>
      <c r="J1700">
        <v>1000</v>
      </c>
      <c r="K1700" t="s">
        <v>489</v>
      </c>
      <c r="O1700" t="str">
        <f t="shared" si="106"/>
        <v>5061-5045</v>
      </c>
      <c r="P1700">
        <v>5061</v>
      </c>
      <c r="Q1700">
        <v>5045</v>
      </c>
      <c r="R1700">
        <v>1</v>
      </c>
      <c r="S1700">
        <v>50</v>
      </c>
      <c r="T1700" t="s">
        <v>256</v>
      </c>
      <c r="U1700">
        <v>263</v>
      </c>
      <c r="V1700">
        <v>2000</v>
      </c>
      <c r="W1700">
        <v>3</v>
      </c>
      <c r="X1700">
        <v>0</v>
      </c>
      <c r="Y1700" t="s">
        <v>14</v>
      </c>
      <c r="AA1700" t="str">
        <f t="shared" si="107"/>
        <v>38012-38017</v>
      </c>
      <c r="AB1700">
        <v>38012</v>
      </c>
      <c r="AC1700">
        <v>38017</v>
      </c>
      <c r="AD1700">
        <v>18</v>
      </c>
      <c r="AE1700">
        <v>230</v>
      </c>
      <c r="AF1700">
        <v>1000</v>
      </c>
      <c r="AG1700">
        <v>5</v>
      </c>
      <c r="AH1700">
        <v>0</v>
      </c>
      <c r="AI1700">
        <v>87</v>
      </c>
      <c r="AJ1700" t="s">
        <v>191</v>
      </c>
      <c r="AL1700" s="13" t="str">
        <f t="shared" si="108"/>
        <v>15001-15003</v>
      </c>
      <c r="AM1700" s="13">
        <v>15001</v>
      </c>
      <c r="AN1700" s="13">
        <v>15003</v>
      </c>
      <c r="AO1700" s="13">
        <v>2</v>
      </c>
    </row>
    <row r="1701" spans="1:41" x14ac:dyDescent="0.3">
      <c r="A1701" t="str">
        <f t="shared" si="105"/>
        <v>38013-38010</v>
      </c>
      <c r="B1701">
        <v>38013</v>
      </c>
      <c r="C1701">
        <v>38010</v>
      </c>
      <c r="D1701">
        <v>19</v>
      </c>
      <c r="E1701">
        <v>2</v>
      </c>
      <c r="F1701">
        <v>21</v>
      </c>
      <c r="G1701">
        <v>99</v>
      </c>
      <c r="H1701">
        <v>0</v>
      </c>
      <c r="I1701">
        <v>99</v>
      </c>
      <c r="J1701">
        <v>2000</v>
      </c>
      <c r="K1701" t="s">
        <v>405</v>
      </c>
      <c r="O1701" t="str">
        <f t="shared" si="106"/>
        <v>5043-5061</v>
      </c>
      <c r="P1701">
        <v>5043</v>
      </c>
      <c r="Q1701">
        <v>5061</v>
      </c>
      <c r="R1701">
        <v>1</v>
      </c>
      <c r="S1701">
        <v>50</v>
      </c>
      <c r="T1701" t="s">
        <v>256</v>
      </c>
      <c r="U1701">
        <v>29</v>
      </c>
      <c r="V1701">
        <v>2000</v>
      </c>
      <c r="W1701">
        <v>3</v>
      </c>
      <c r="X1701">
        <v>0</v>
      </c>
      <c r="Y1701" t="s">
        <v>13</v>
      </c>
      <c r="AA1701" t="str">
        <f t="shared" si="107"/>
        <v>38013-38010</v>
      </c>
      <c r="AB1701">
        <v>38013</v>
      </c>
      <c r="AC1701">
        <v>38010</v>
      </c>
      <c r="AD1701">
        <v>19</v>
      </c>
      <c r="AE1701">
        <v>261</v>
      </c>
      <c r="AF1701">
        <v>2000</v>
      </c>
      <c r="AG1701">
        <v>4</v>
      </c>
      <c r="AH1701">
        <v>0</v>
      </c>
      <c r="AI1701">
        <v>99</v>
      </c>
      <c r="AJ1701" t="s">
        <v>69</v>
      </c>
      <c r="AL1701" s="13" t="str">
        <f t="shared" si="108"/>
        <v>15001-15002</v>
      </c>
      <c r="AM1701" s="13">
        <v>15001</v>
      </c>
      <c r="AN1701" s="13">
        <v>15002</v>
      </c>
      <c r="AO1701" s="13">
        <v>1</v>
      </c>
    </row>
    <row r="1702" spans="1:41" x14ac:dyDescent="0.3">
      <c r="A1702" t="str">
        <f t="shared" si="105"/>
        <v>38013-38012</v>
      </c>
      <c r="B1702">
        <v>38013</v>
      </c>
      <c r="C1702">
        <v>38012</v>
      </c>
      <c r="D1702">
        <v>22</v>
      </c>
      <c r="E1702">
        <v>1</v>
      </c>
      <c r="F1702">
        <v>23</v>
      </c>
      <c r="G1702">
        <v>0</v>
      </c>
      <c r="H1702">
        <v>82</v>
      </c>
      <c r="I1702">
        <v>82</v>
      </c>
      <c r="J1702">
        <v>2000</v>
      </c>
      <c r="K1702" t="s">
        <v>491</v>
      </c>
      <c r="O1702" t="str">
        <f t="shared" si="106"/>
        <v>5059-5005</v>
      </c>
      <c r="P1702">
        <v>5059</v>
      </c>
      <c r="Q1702">
        <v>5005</v>
      </c>
      <c r="R1702">
        <v>1</v>
      </c>
      <c r="S1702">
        <v>50</v>
      </c>
      <c r="T1702" t="s">
        <v>256</v>
      </c>
      <c r="U1702">
        <v>121</v>
      </c>
      <c r="V1702">
        <v>4000</v>
      </c>
      <c r="W1702">
        <v>1</v>
      </c>
      <c r="X1702">
        <v>0</v>
      </c>
      <c r="Y1702" t="s">
        <v>13</v>
      </c>
      <c r="AA1702" t="str">
        <f t="shared" si="107"/>
        <v>38013-38012</v>
      </c>
      <c r="AB1702">
        <v>38013</v>
      </c>
      <c r="AC1702">
        <v>38012</v>
      </c>
      <c r="AD1702">
        <v>22</v>
      </c>
      <c r="AE1702">
        <v>169</v>
      </c>
      <c r="AF1702">
        <v>2000</v>
      </c>
      <c r="AG1702">
        <v>5</v>
      </c>
      <c r="AH1702">
        <v>0</v>
      </c>
      <c r="AI1702">
        <v>0</v>
      </c>
      <c r="AJ1702" t="s">
        <v>81</v>
      </c>
      <c r="AL1702" s="13" t="str">
        <f t="shared" si="108"/>
        <v>15001-33001</v>
      </c>
      <c r="AM1702" s="13">
        <v>15001</v>
      </c>
      <c r="AN1702" s="13">
        <v>33001</v>
      </c>
      <c r="AO1702" s="13">
        <v>2</v>
      </c>
    </row>
    <row r="1703" spans="1:41" x14ac:dyDescent="0.3">
      <c r="A1703" t="str">
        <f t="shared" si="105"/>
        <v>38013-38019</v>
      </c>
      <c r="B1703">
        <v>38013</v>
      </c>
      <c r="C1703">
        <v>38019</v>
      </c>
      <c r="D1703">
        <v>25</v>
      </c>
      <c r="E1703">
        <v>11</v>
      </c>
      <c r="F1703">
        <v>36</v>
      </c>
      <c r="G1703">
        <v>53</v>
      </c>
      <c r="H1703">
        <v>108</v>
      </c>
      <c r="I1703">
        <v>161</v>
      </c>
      <c r="J1703">
        <v>900</v>
      </c>
      <c r="K1703" t="s">
        <v>405</v>
      </c>
      <c r="O1703" t="str">
        <f t="shared" si="106"/>
        <v>5059-5058</v>
      </c>
      <c r="P1703">
        <v>5059</v>
      </c>
      <c r="Q1703">
        <v>5058</v>
      </c>
      <c r="R1703">
        <v>1</v>
      </c>
      <c r="S1703">
        <v>50</v>
      </c>
      <c r="T1703" t="s">
        <v>256</v>
      </c>
      <c r="U1703">
        <v>171</v>
      </c>
      <c r="V1703">
        <v>2000</v>
      </c>
      <c r="W1703">
        <v>3</v>
      </c>
      <c r="X1703">
        <v>0</v>
      </c>
      <c r="Y1703" t="s">
        <v>13</v>
      </c>
      <c r="AA1703" t="str">
        <f t="shared" si="107"/>
        <v>38013-38019</v>
      </c>
      <c r="AB1703">
        <v>38013</v>
      </c>
      <c r="AC1703">
        <v>38019</v>
      </c>
      <c r="AD1703">
        <v>25</v>
      </c>
      <c r="AE1703">
        <v>311</v>
      </c>
      <c r="AF1703">
        <v>900</v>
      </c>
      <c r="AG1703">
        <v>4</v>
      </c>
      <c r="AH1703">
        <v>0</v>
      </c>
      <c r="AI1703">
        <v>53</v>
      </c>
      <c r="AJ1703" t="s">
        <v>69</v>
      </c>
      <c r="AL1703" s="13" t="str">
        <f t="shared" si="108"/>
        <v>15002-15003</v>
      </c>
      <c r="AM1703" s="13">
        <v>15002</v>
      </c>
      <c r="AN1703" s="13">
        <v>15003</v>
      </c>
      <c r="AO1703" s="13">
        <v>1</v>
      </c>
    </row>
    <row r="1704" spans="1:41" x14ac:dyDescent="0.3">
      <c r="A1704" t="str">
        <f t="shared" si="105"/>
        <v>38014-6042</v>
      </c>
      <c r="B1704">
        <v>38014</v>
      </c>
      <c r="C1704">
        <v>6042</v>
      </c>
      <c r="D1704">
        <v>11</v>
      </c>
      <c r="E1704">
        <v>0</v>
      </c>
      <c r="F1704">
        <v>11</v>
      </c>
      <c r="G1704">
        <v>0</v>
      </c>
      <c r="H1704">
        <v>13</v>
      </c>
      <c r="I1704">
        <v>13</v>
      </c>
      <c r="J1704">
        <v>927</v>
      </c>
      <c r="K1704" t="s">
        <v>313</v>
      </c>
      <c r="O1704" t="str">
        <f t="shared" si="106"/>
        <v>33025-33035</v>
      </c>
      <c r="P1704">
        <v>33025</v>
      </c>
      <c r="Q1704">
        <v>33035</v>
      </c>
      <c r="R1704">
        <v>1</v>
      </c>
      <c r="S1704">
        <v>50</v>
      </c>
      <c r="T1704" t="s">
        <v>256</v>
      </c>
      <c r="U1704">
        <v>337</v>
      </c>
      <c r="V1704">
        <v>4000</v>
      </c>
      <c r="W1704">
        <v>3</v>
      </c>
      <c r="X1704">
        <v>0</v>
      </c>
      <c r="Y1704" t="s">
        <v>13</v>
      </c>
      <c r="AA1704" t="str">
        <f t="shared" si="107"/>
        <v>38014-6042</v>
      </c>
      <c r="AB1704">
        <v>38014</v>
      </c>
      <c r="AC1704">
        <v>6042</v>
      </c>
      <c r="AD1704">
        <v>11</v>
      </c>
      <c r="AE1704">
        <v>100</v>
      </c>
      <c r="AF1704">
        <v>927</v>
      </c>
      <c r="AG1704">
        <v>3</v>
      </c>
      <c r="AH1704">
        <v>0</v>
      </c>
      <c r="AI1704">
        <v>0</v>
      </c>
      <c r="AJ1704" t="s">
        <v>313</v>
      </c>
      <c r="AL1704" s="13" t="str">
        <f t="shared" si="108"/>
        <v>15002-18004</v>
      </c>
      <c r="AM1704" s="13">
        <v>15002</v>
      </c>
      <c r="AN1704" s="13">
        <v>18004</v>
      </c>
      <c r="AO1704" s="13">
        <v>1</v>
      </c>
    </row>
    <row r="1705" spans="1:41" x14ac:dyDescent="0.3">
      <c r="A1705" t="str">
        <f t="shared" si="105"/>
        <v>38014-6064</v>
      </c>
      <c r="B1705">
        <v>38014</v>
      </c>
      <c r="C1705">
        <v>6064</v>
      </c>
      <c r="D1705">
        <v>9</v>
      </c>
      <c r="E1705">
        <v>0</v>
      </c>
      <c r="F1705">
        <v>9</v>
      </c>
      <c r="G1705">
        <v>15</v>
      </c>
      <c r="H1705">
        <v>108</v>
      </c>
      <c r="I1705">
        <v>123</v>
      </c>
      <c r="J1705">
        <v>4000</v>
      </c>
      <c r="K1705" t="s">
        <v>313</v>
      </c>
      <c r="O1705" t="str">
        <f t="shared" si="106"/>
        <v>33035-50004</v>
      </c>
      <c r="P1705">
        <v>33035</v>
      </c>
      <c r="Q1705">
        <v>50004</v>
      </c>
      <c r="R1705">
        <v>1</v>
      </c>
      <c r="S1705">
        <v>50</v>
      </c>
      <c r="T1705" t="s">
        <v>256</v>
      </c>
      <c r="U1705">
        <v>582</v>
      </c>
      <c r="V1705">
        <v>4000</v>
      </c>
      <c r="W1705">
        <v>3</v>
      </c>
      <c r="X1705">
        <v>0</v>
      </c>
      <c r="Y1705" t="s">
        <v>13</v>
      </c>
      <c r="AA1705" t="str">
        <f t="shared" si="107"/>
        <v>38014-6064</v>
      </c>
      <c r="AB1705">
        <v>38014</v>
      </c>
      <c r="AC1705">
        <v>6064</v>
      </c>
      <c r="AD1705">
        <v>9</v>
      </c>
      <c r="AE1705">
        <v>159</v>
      </c>
      <c r="AF1705">
        <v>4000</v>
      </c>
      <c r="AG1705">
        <v>5</v>
      </c>
      <c r="AH1705">
        <v>0</v>
      </c>
      <c r="AI1705">
        <v>15</v>
      </c>
      <c r="AJ1705" t="s">
        <v>313</v>
      </c>
      <c r="AL1705" s="13" t="str">
        <f t="shared" si="108"/>
        <v>15003-15001</v>
      </c>
      <c r="AM1705" s="13">
        <v>15003</v>
      </c>
      <c r="AN1705" s="13">
        <v>15001</v>
      </c>
      <c r="AO1705" s="13">
        <v>2</v>
      </c>
    </row>
    <row r="1706" spans="1:41" x14ac:dyDescent="0.3">
      <c r="A1706" t="str">
        <f t="shared" si="105"/>
        <v>38014-38011</v>
      </c>
      <c r="B1706">
        <v>38014</v>
      </c>
      <c r="C1706">
        <v>38011</v>
      </c>
      <c r="D1706">
        <v>10</v>
      </c>
      <c r="E1706">
        <v>0</v>
      </c>
      <c r="F1706">
        <v>10</v>
      </c>
      <c r="G1706">
        <v>244</v>
      </c>
      <c r="H1706">
        <v>500</v>
      </c>
      <c r="I1706">
        <v>744</v>
      </c>
      <c r="J1706">
        <v>4000</v>
      </c>
      <c r="K1706" t="s">
        <v>486</v>
      </c>
      <c r="O1706" t="str">
        <f t="shared" si="106"/>
        <v>33034-33036</v>
      </c>
      <c r="P1706">
        <v>33034</v>
      </c>
      <c r="Q1706">
        <v>33036</v>
      </c>
      <c r="R1706">
        <v>1</v>
      </c>
      <c r="S1706">
        <v>40</v>
      </c>
      <c r="T1706" t="s">
        <v>256</v>
      </c>
      <c r="U1706">
        <v>909</v>
      </c>
      <c r="V1706">
        <v>1000</v>
      </c>
      <c r="W1706">
        <v>4</v>
      </c>
      <c r="X1706">
        <v>0</v>
      </c>
      <c r="Y1706" t="s">
        <v>185</v>
      </c>
      <c r="AA1706" t="str">
        <f t="shared" si="107"/>
        <v>38014-38011</v>
      </c>
      <c r="AB1706">
        <v>38014</v>
      </c>
      <c r="AC1706">
        <v>38011</v>
      </c>
      <c r="AD1706">
        <v>10</v>
      </c>
      <c r="AE1706">
        <v>186</v>
      </c>
      <c r="AF1706">
        <v>4000</v>
      </c>
      <c r="AG1706">
        <v>2</v>
      </c>
      <c r="AH1706">
        <v>0</v>
      </c>
      <c r="AI1706">
        <v>244</v>
      </c>
      <c r="AJ1706" t="s">
        <v>67</v>
      </c>
      <c r="AL1706" s="13" t="str">
        <f t="shared" si="108"/>
        <v>15003-15002</v>
      </c>
      <c r="AM1706" s="13">
        <v>15003</v>
      </c>
      <c r="AN1706" s="13">
        <v>15002</v>
      </c>
      <c r="AO1706" s="13">
        <v>1</v>
      </c>
    </row>
    <row r="1707" spans="1:41" x14ac:dyDescent="0.3">
      <c r="A1707" t="str">
        <f t="shared" si="105"/>
        <v>38014-38015</v>
      </c>
      <c r="B1707">
        <v>38014</v>
      </c>
      <c r="C1707">
        <v>38015</v>
      </c>
      <c r="D1707">
        <v>8</v>
      </c>
      <c r="E1707">
        <v>1</v>
      </c>
      <c r="F1707">
        <v>9</v>
      </c>
      <c r="G1707">
        <v>725</v>
      </c>
      <c r="H1707">
        <v>444</v>
      </c>
      <c r="I1707">
        <v>1169</v>
      </c>
      <c r="J1707">
        <v>3500</v>
      </c>
      <c r="K1707" t="s">
        <v>486</v>
      </c>
      <c r="O1707" t="str">
        <f t="shared" si="106"/>
        <v>50004-33036</v>
      </c>
      <c r="P1707">
        <v>50004</v>
      </c>
      <c r="Q1707">
        <v>33036</v>
      </c>
      <c r="R1707">
        <v>1</v>
      </c>
      <c r="S1707">
        <v>40</v>
      </c>
      <c r="T1707" t="s">
        <v>256</v>
      </c>
      <c r="U1707">
        <v>405</v>
      </c>
      <c r="V1707">
        <v>2000</v>
      </c>
      <c r="W1707">
        <v>4</v>
      </c>
      <c r="X1707">
        <v>0</v>
      </c>
      <c r="Y1707" t="s">
        <v>179</v>
      </c>
      <c r="AA1707" t="str">
        <f t="shared" si="107"/>
        <v>38014-38015</v>
      </c>
      <c r="AB1707">
        <v>38014</v>
      </c>
      <c r="AC1707">
        <v>38015</v>
      </c>
      <c r="AD1707">
        <v>8</v>
      </c>
      <c r="AE1707">
        <v>147</v>
      </c>
      <c r="AF1707">
        <v>3500</v>
      </c>
      <c r="AG1707">
        <v>2</v>
      </c>
      <c r="AH1707">
        <v>0</v>
      </c>
      <c r="AI1707">
        <v>725</v>
      </c>
      <c r="AJ1707" t="s">
        <v>67</v>
      </c>
      <c r="AL1707" s="13" t="str">
        <f t="shared" si="108"/>
        <v>15003-15004</v>
      </c>
      <c r="AM1707" s="13">
        <v>15003</v>
      </c>
      <c r="AN1707" s="13">
        <v>15004</v>
      </c>
      <c r="AO1707" s="13">
        <v>2</v>
      </c>
    </row>
    <row r="1708" spans="1:41" x14ac:dyDescent="0.3">
      <c r="A1708" t="str">
        <f t="shared" si="105"/>
        <v>38015-6042</v>
      </c>
      <c r="B1708">
        <v>38015</v>
      </c>
      <c r="C1708">
        <v>6042</v>
      </c>
      <c r="D1708">
        <v>12</v>
      </c>
      <c r="E1708">
        <v>9</v>
      </c>
      <c r="F1708">
        <v>21</v>
      </c>
      <c r="G1708">
        <v>295</v>
      </c>
      <c r="H1708">
        <v>79</v>
      </c>
      <c r="I1708">
        <v>374</v>
      </c>
      <c r="J1708">
        <v>1800</v>
      </c>
      <c r="K1708" t="s">
        <v>387</v>
      </c>
      <c r="O1708" t="str">
        <f t="shared" si="106"/>
        <v>33036-33037</v>
      </c>
      <c r="P1708">
        <v>33036</v>
      </c>
      <c r="Q1708">
        <v>33037</v>
      </c>
      <c r="R1708">
        <v>1</v>
      </c>
      <c r="S1708">
        <v>40</v>
      </c>
      <c r="T1708" t="s">
        <v>256</v>
      </c>
      <c r="U1708">
        <v>409</v>
      </c>
      <c r="V1708">
        <v>2000</v>
      </c>
      <c r="W1708">
        <v>4</v>
      </c>
      <c r="X1708">
        <v>0</v>
      </c>
      <c r="Y1708" t="s">
        <v>179</v>
      </c>
      <c r="AA1708" t="str">
        <f t="shared" si="107"/>
        <v>38015-6042</v>
      </c>
      <c r="AB1708">
        <v>38015</v>
      </c>
      <c r="AC1708">
        <v>6042</v>
      </c>
      <c r="AD1708">
        <v>12</v>
      </c>
      <c r="AE1708">
        <v>131</v>
      </c>
      <c r="AF1708">
        <v>1800</v>
      </c>
      <c r="AG1708">
        <v>3</v>
      </c>
      <c r="AH1708">
        <v>0</v>
      </c>
      <c r="AI1708">
        <v>295</v>
      </c>
      <c r="AJ1708" t="s">
        <v>342</v>
      </c>
      <c r="AL1708" s="13" t="str">
        <f t="shared" si="108"/>
        <v>15004-15003</v>
      </c>
      <c r="AM1708" s="13">
        <v>15004</v>
      </c>
      <c r="AN1708" s="13">
        <v>15003</v>
      </c>
      <c r="AO1708" s="13">
        <v>2</v>
      </c>
    </row>
    <row r="1709" spans="1:41" x14ac:dyDescent="0.3">
      <c r="A1709" t="str">
        <f t="shared" si="105"/>
        <v>38015-38014</v>
      </c>
      <c r="B1709">
        <v>38015</v>
      </c>
      <c r="C1709">
        <v>38014</v>
      </c>
      <c r="D1709">
        <v>8</v>
      </c>
      <c r="E1709">
        <v>2</v>
      </c>
      <c r="F1709">
        <v>10</v>
      </c>
      <c r="G1709">
        <v>409</v>
      </c>
      <c r="H1709">
        <v>622</v>
      </c>
      <c r="I1709">
        <v>1031</v>
      </c>
      <c r="J1709">
        <v>3500</v>
      </c>
      <c r="K1709" t="s">
        <v>486</v>
      </c>
      <c r="O1709" t="str">
        <f t="shared" si="106"/>
        <v>50004-50005</v>
      </c>
      <c r="P1709">
        <v>50004</v>
      </c>
      <c r="Q1709">
        <v>50005</v>
      </c>
      <c r="R1709">
        <v>1</v>
      </c>
      <c r="S1709">
        <v>50</v>
      </c>
      <c r="T1709" t="s">
        <v>256</v>
      </c>
      <c r="U1709">
        <v>819</v>
      </c>
      <c r="V1709">
        <v>4000</v>
      </c>
      <c r="W1709">
        <v>3</v>
      </c>
      <c r="X1709">
        <v>0</v>
      </c>
      <c r="Y1709" t="s">
        <v>184</v>
      </c>
      <c r="AA1709" t="str">
        <f t="shared" si="107"/>
        <v>38015-38014</v>
      </c>
      <c r="AB1709">
        <v>38015</v>
      </c>
      <c r="AC1709">
        <v>38014</v>
      </c>
      <c r="AD1709">
        <v>8</v>
      </c>
      <c r="AE1709">
        <v>147</v>
      </c>
      <c r="AF1709">
        <v>3500</v>
      </c>
      <c r="AG1709">
        <v>2</v>
      </c>
      <c r="AH1709">
        <v>0</v>
      </c>
      <c r="AI1709">
        <v>409</v>
      </c>
      <c r="AJ1709" t="s">
        <v>67</v>
      </c>
      <c r="AL1709" s="13" t="str">
        <f t="shared" si="108"/>
        <v>15004-15005</v>
      </c>
      <c r="AM1709" s="13">
        <v>15004</v>
      </c>
      <c r="AN1709" s="13">
        <v>15005</v>
      </c>
      <c r="AO1709" s="13">
        <v>2</v>
      </c>
    </row>
    <row r="1710" spans="1:41" x14ac:dyDescent="0.3">
      <c r="A1710" t="str">
        <f t="shared" si="105"/>
        <v>38015-38020</v>
      </c>
      <c r="B1710">
        <v>38015</v>
      </c>
      <c r="C1710">
        <v>38020</v>
      </c>
      <c r="D1710">
        <v>17</v>
      </c>
      <c r="E1710">
        <v>26</v>
      </c>
      <c r="F1710">
        <v>43</v>
      </c>
      <c r="G1710">
        <v>575</v>
      </c>
      <c r="H1710">
        <v>444</v>
      </c>
      <c r="I1710">
        <v>1019</v>
      </c>
      <c r="J1710">
        <v>1400</v>
      </c>
      <c r="K1710" t="s">
        <v>486</v>
      </c>
      <c r="O1710" t="str">
        <f t="shared" si="106"/>
        <v>50005-33032</v>
      </c>
      <c r="P1710">
        <v>50005</v>
      </c>
      <c r="Q1710">
        <v>33032</v>
      </c>
      <c r="R1710">
        <v>1</v>
      </c>
      <c r="S1710">
        <v>40</v>
      </c>
      <c r="T1710" t="s">
        <v>256</v>
      </c>
      <c r="U1710">
        <v>248</v>
      </c>
      <c r="V1710">
        <v>1000</v>
      </c>
      <c r="W1710">
        <v>4</v>
      </c>
      <c r="X1710">
        <v>0</v>
      </c>
      <c r="Y1710" t="s">
        <v>271</v>
      </c>
      <c r="AA1710" t="str">
        <f t="shared" si="107"/>
        <v>38015-38020</v>
      </c>
      <c r="AB1710">
        <v>38015</v>
      </c>
      <c r="AC1710">
        <v>38020</v>
      </c>
      <c r="AD1710">
        <v>17</v>
      </c>
      <c r="AE1710">
        <v>280</v>
      </c>
      <c r="AF1710">
        <v>1400</v>
      </c>
      <c r="AG1710">
        <v>2</v>
      </c>
      <c r="AH1710">
        <v>0</v>
      </c>
      <c r="AI1710">
        <v>575</v>
      </c>
      <c r="AJ1710" t="s">
        <v>67</v>
      </c>
      <c r="AL1710" s="13" t="str">
        <f t="shared" si="108"/>
        <v>15004-33023</v>
      </c>
      <c r="AM1710" s="13">
        <v>15004</v>
      </c>
      <c r="AN1710" s="13">
        <v>33023</v>
      </c>
      <c r="AO1710" s="13">
        <v>2</v>
      </c>
    </row>
    <row r="1711" spans="1:41" x14ac:dyDescent="0.3">
      <c r="A1711" t="str">
        <f t="shared" si="105"/>
        <v>38016-38017</v>
      </c>
      <c r="B1711">
        <v>38016</v>
      </c>
      <c r="C1711">
        <v>38017</v>
      </c>
      <c r="D1711">
        <v>14</v>
      </c>
      <c r="E1711">
        <v>1</v>
      </c>
      <c r="F1711">
        <v>15</v>
      </c>
      <c r="G1711">
        <v>64</v>
      </c>
      <c r="H1711">
        <v>408</v>
      </c>
      <c r="I1711">
        <v>472</v>
      </c>
      <c r="J1711">
        <v>4000</v>
      </c>
      <c r="K1711" t="s">
        <v>522</v>
      </c>
      <c r="O1711" t="str">
        <f t="shared" si="106"/>
        <v>33032-33026</v>
      </c>
      <c r="P1711">
        <v>33032</v>
      </c>
      <c r="Q1711">
        <v>33026</v>
      </c>
      <c r="R1711">
        <v>1</v>
      </c>
      <c r="S1711">
        <v>40</v>
      </c>
      <c r="T1711" t="s">
        <v>256</v>
      </c>
      <c r="U1711">
        <v>111</v>
      </c>
      <c r="V1711">
        <v>2000</v>
      </c>
      <c r="W1711">
        <v>4</v>
      </c>
      <c r="X1711">
        <v>0</v>
      </c>
      <c r="Y1711" t="s">
        <v>271</v>
      </c>
      <c r="AA1711" t="str">
        <f t="shared" si="107"/>
        <v>38016-38017</v>
      </c>
      <c r="AB1711">
        <v>38016</v>
      </c>
      <c r="AC1711">
        <v>38017</v>
      </c>
      <c r="AD1711">
        <v>14</v>
      </c>
      <c r="AE1711">
        <v>119</v>
      </c>
      <c r="AF1711">
        <v>4000</v>
      </c>
      <c r="AG1711">
        <v>2</v>
      </c>
      <c r="AH1711">
        <v>0</v>
      </c>
      <c r="AI1711">
        <v>64</v>
      </c>
      <c r="AJ1711" t="s">
        <v>36</v>
      </c>
      <c r="AL1711" s="13" t="str">
        <f t="shared" si="108"/>
        <v>15005-15004</v>
      </c>
      <c r="AM1711" s="13">
        <v>15005</v>
      </c>
      <c r="AN1711" s="13">
        <v>15004</v>
      </c>
      <c r="AO1711" s="13">
        <v>2</v>
      </c>
    </row>
    <row r="1712" spans="1:41" x14ac:dyDescent="0.3">
      <c r="A1712" t="str">
        <f t="shared" si="105"/>
        <v>38016-8002</v>
      </c>
      <c r="B1712">
        <v>38016</v>
      </c>
      <c r="C1712">
        <v>8002</v>
      </c>
      <c r="D1712">
        <v>34</v>
      </c>
      <c r="E1712">
        <v>1</v>
      </c>
      <c r="F1712">
        <v>35</v>
      </c>
      <c r="G1712">
        <v>105</v>
      </c>
      <c r="H1712">
        <v>922</v>
      </c>
      <c r="I1712">
        <v>1027</v>
      </c>
      <c r="J1712">
        <v>8000</v>
      </c>
      <c r="K1712" t="s">
        <v>529</v>
      </c>
      <c r="O1712" t="str">
        <f t="shared" si="106"/>
        <v>50005-33033</v>
      </c>
      <c r="P1712">
        <v>50005</v>
      </c>
      <c r="Q1712">
        <v>33033</v>
      </c>
      <c r="R1712">
        <v>1</v>
      </c>
      <c r="S1712">
        <v>50</v>
      </c>
      <c r="T1712" t="s">
        <v>256</v>
      </c>
      <c r="U1712">
        <v>754</v>
      </c>
      <c r="V1712">
        <v>4000</v>
      </c>
      <c r="W1712">
        <v>3</v>
      </c>
      <c r="X1712">
        <v>0</v>
      </c>
      <c r="Y1712" t="s">
        <v>184</v>
      </c>
      <c r="AA1712" t="str">
        <f t="shared" si="107"/>
        <v>38016-8002</v>
      </c>
      <c r="AB1712">
        <v>38016</v>
      </c>
      <c r="AC1712">
        <v>8002</v>
      </c>
      <c r="AD1712">
        <v>34</v>
      </c>
      <c r="AE1712">
        <v>665</v>
      </c>
      <c r="AF1712">
        <v>8000</v>
      </c>
      <c r="AG1712">
        <v>2</v>
      </c>
      <c r="AH1712">
        <v>0</v>
      </c>
      <c r="AI1712">
        <v>105</v>
      </c>
      <c r="AJ1712" t="s">
        <v>48</v>
      </c>
      <c r="AL1712" s="13" t="str">
        <f t="shared" si="108"/>
        <v>15005-15006</v>
      </c>
      <c r="AM1712" s="13">
        <v>15005</v>
      </c>
      <c r="AN1712" s="13">
        <v>15006</v>
      </c>
      <c r="AO1712" s="13">
        <v>2</v>
      </c>
    </row>
    <row r="1713" spans="1:41" x14ac:dyDescent="0.3">
      <c r="A1713" t="str">
        <f t="shared" si="105"/>
        <v>38016-12035</v>
      </c>
      <c r="B1713">
        <v>38016</v>
      </c>
      <c r="C1713">
        <v>12035</v>
      </c>
      <c r="D1713">
        <v>14</v>
      </c>
      <c r="E1713">
        <v>2</v>
      </c>
      <c r="F1713">
        <v>16</v>
      </c>
      <c r="G1713">
        <v>0</v>
      </c>
      <c r="H1713">
        <v>139</v>
      </c>
      <c r="I1713">
        <v>139</v>
      </c>
      <c r="J1713">
        <v>4000</v>
      </c>
      <c r="K1713" t="s">
        <v>563</v>
      </c>
      <c r="O1713" t="str">
        <f t="shared" si="106"/>
        <v>33032-33033</v>
      </c>
      <c r="P1713">
        <v>33032</v>
      </c>
      <c r="Q1713">
        <v>33033</v>
      </c>
      <c r="R1713">
        <v>1</v>
      </c>
      <c r="S1713">
        <v>40</v>
      </c>
      <c r="T1713" t="s">
        <v>256</v>
      </c>
      <c r="U1713">
        <v>721</v>
      </c>
      <c r="V1713">
        <v>1000</v>
      </c>
      <c r="W1713">
        <v>4</v>
      </c>
      <c r="X1713">
        <v>0</v>
      </c>
      <c r="Y1713" t="s">
        <v>164</v>
      </c>
      <c r="AA1713" t="str">
        <f t="shared" si="107"/>
        <v>38016-12035</v>
      </c>
      <c r="AB1713">
        <v>38016</v>
      </c>
      <c r="AC1713">
        <v>12035</v>
      </c>
      <c r="AD1713">
        <v>14</v>
      </c>
      <c r="AE1713">
        <v>200</v>
      </c>
      <c r="AF1713">
        <v>4000</v>
      </c>
      <c r="AG1713">
        <v>3</v>
      </c>
      <c r="AH1713">
        <v>0</v>
      </c>
      <c r="AI1713">
        <v>0</v>
      </c>
      <c r="AJ1713" t="s">
        <v>73</v>
      </c>
      <c r="AL1713" s="13" t="str">
        <f t="shared" si="108"/>
        <v>15005-33024</v>
      </c>
      <c r="AM1713" s="13">
        <v>15005</v>
      </c>
      <c r="AN1713" s="13">
        <v>33024</v>
      </c>
      <c r="AO1713" s="13">
        <v>1</v>
      </c>
    </row>
    <row r="1714" spans="1:41" x14ac:dyDescent="0.3">
      <c r="A1714" t="str">
        <f t="shared" si="105"/>
        <v>38016-12034</v>
      </c>
      <c r="B1714">
        <v>38016</v>
      </c>
      <c r="C1714">
        <v>12034</v>
      </c>
      <c r="D1714">
        <v>21</v>
      </c>
      <c r="E1714">
        <v>0</v>
      </c>
      <c r="F1714">
        <v>21</v>
      </c>
      <c r="G1714">
        <v>0</v>
      </c>
      <c r="H1714">
        <v>0</v>
      </c>
      <c r="I1714">
        <v>0</v>
      </c>
      <c r="J1714">
        <v>4000</v>
      </c>
      <c r="K1714" t="s">
        <v>522</v>
      </c>
      <c r="O1714" t="str">
        <f t="shared" si="106"/>
        <v>33033-28003</v>
      </c>
      <c r="P1714">
        <v>33033</v>
      </c>
      <c r="Q1714">
        <v>28003</v>
      </c>
      <c r="R1714">
        <v>1</v>
      </c>
      <c r="S1714">
        <v>50</v>
      </c>
      <c r="T1714" t="s">
        <v>256</v>
      </c>
      <c r="U1714">
        <v>607</v>
      </c>
      <c r="V1714">
        <v>4000</v>
      </c>
      <c r="W1714">
        <v>3</v>
      </c>
      <c r="X1714">
        <v>0</v>
      </c>
      <c r="Y1714" t="s">
        <v>184</v>
      </c>
      <c r="AA1714" t="str">
        <f t="shared" si="107"/>
        <v>38016-12034</v>
      </c>
      <c r="AB1714">
        <v>38016</v>
      </c>
      <c r="AC1714">
        <v>12034</v>
      </c>
      <c r="AD1714">
        <v>21</v>
      </c>
      <c r="AE1714">
        <v>224</v>
      </c>
      <c r="AF1714">
        <v>4000</v>
      </c>
      <c r="AG1714">
        <v>3</v>
      </c>
      <c r="AH1714">
        <v>0</v>
      </c>
      <c r="AI1714">
        <v>0</v>
      </c>
      <c r="AJ1714" t="s">
        <v>36</v>
      </c>
      <c r="AL1714" s="13" t="str">
        <f t="shared" si="108"/>
        <v>15006-15005</v>
      </c>
      <c r="AM1714" s="13">
        <v>15006</v>
      </c>
      <c r="AN1714" s="13">
        <v>15005</v>
      </c>
      <c r="AO1714" s="13">
        <v>2</v>
      </c>
    </row>
    <row r="1715" spans="1:41" x14ac:dyDescent="0.3">
      <c r="A1715" t="str">
        <f t="shared" si="105"/>
        <v>38017-38012</v>
      </c>
      <c r="B1715">
        <v>38017</v>
      </c>
      <c r="C1715">
        <v>38012</v>
      </c>
      <c r="D1715">
        <v>25</v>
      </c>
      <c r="E1715">
        <v>9</v>
      </c>
      <c r="F1715">
        <v>34</v>
      </c>
      <c r="G1715">
        <v>99</v>
      </c>
      <c r="H1715">
        <v>0</v>
      </c>
      <c r="I1715">
        <v>99</v>
      </c>
      <c r="J1715">
        <v>900</v>
      </c>
      <c r="K1715" t="s">
        <v>489</v>
      </c>
      <c r="O1715" t="str">
        <f t="shared" si="106"/>
        <v>33033-29002</v>
      </c>
      <c r="P1715">
        <v>33033</v>
      </c>
      <c r="Q1715">
        <v>29002</v>
      </c>
      <c r="R1715">
        <v>1</v>
      </c>
      <c r="S1715">
        <v>40</v>
      </c>
      <c r="T1715" t="s">
        <v>256</v>
      </c>
      <c r="U1715">
        <v>2064</v>
      </c>
      <c r="V1715">
        <v>1000</v>
      </c>
      <c r="W1715">
        <v>4</v>
      </c>
      <c r="X1715">
        <v>0</v>
      </c>
      <c r="Y1715" t="s">
        <v>164</v>
      </c>
      <c r="AA1715" t="str">
        <f t="shared" si="107"/>
        <v>38017-38012</v>
      </c>
      <c r="AB1715">
        <v>38017</v>
      </c>
      <c r="AC1715">
        <v>38012</v>
      </c>
      <c r="AD1715">
        <v>25</v>
      </c>
      <c r="AE1715">
        <v>230</v>
      </c>
      <c r="AF1715">
        <v>900</v>
      </c>
      <c r="AG1715">
        <v>5</v>
      </c>
      <c r="AH1715">
        <v>0</v>
      </c>
      <c r="AI1715">
        <v>99</v>
      </c>
      <c r="AJ1715" t="s">
        <v>191</v>
      </c>
      <c r="AL1715" s="13" t="str">
        <f t="shared" si="108"/>
        <v>15006-33025</v>
      </c>
      <c r="AM1715" s="13">
        <v>15006</v>
      </c>
      <c r="AN1715" s="13">
        <v>33025</v>
      </c>
      <c r="AO1715" s="13">
        <v>1</v>
      </c>
    </row>
    <row r="1716" spans="1:41" x14ac:dyDescent="0.3">
      <c r="A1716" t="str">
        <f t="shared" si="105"/>
        <v>38017-38016</v>
      </c>
      <c r="B1716">
        <v>38017</v>
      </c>
      <c r="C1716">
        <v>38016</v>
      </c>
      <c r="D1716">
        <v>7</v>
      </c>
      <c r="E1716">
        <v>1</v>
      </c>
      <c r="F1716">
        <v>8</v>
      </c>
      <c r="G1716">
        <v>105</v>
      </c>
      <c r="H1716">
        <v>472</v>
      </c>
      <c r="I1716">
        <v>577</v>
      </c>
      <c r="J1716">
        <v>4000</v>
      </c>
      <c r="K1716" t="s">
        <v>522</v>
      </c>
      <c r="O1716" t="str">
        <f t="shared" si="106"/>
        <v>29003-30001</v>
      </c>
      <c r="P1716">
        <v>29003</v>
      </c>
      <c r="Q1716">
        <v>30001</v>
      </c>
      <c r="R1716">
        <v>1</v>
      </c>
      <c r="S1716">
        <v>50</v>
      </c>
      <c r="T1716" t="s">
        <v>256</v>
      </c>
      <c r="U1716">
        <v>1331</v>
      </c>
      <c r="V1716">
        <v>2000</v>
      </c>
      <c r="W1716">
        <v>4</v>
      </c>
      <c r="X1716">
        <v>0</v>
      </c>
      <c r="Y1716" t="s">
        <v>165</v>
      </c>
      <c r="AA1716" t="str">
        <f t="shared" si="107"/>
        <v>38017-38016</v>
      </c>
      <c r="AB1716">
        <v>38017</v>
      </c>
      <c r="AC1716">
        <v>38016</v>
      </c>
      <c r="AD1716">
        <v>7</v>
      </c>
      <c r="AE1716">
        <v>119</v>
      </c>
      <c r="AF1716">
        <v>4000</v>
      </c>
      <c r="AG1716">
        <v>2</v>
      </c>
      <c r="AH1716">
        <v>0</v>
      </c>
      <c r="AI1716">
        <v>105</v>
      </c>
      <c r="AJ1716" t="s">
        <v>36</v>
      </c>
      <c r="AL1716" s="13" t="str">
        <f t="shared" si="108"/>
        <v>16001-14010</v>
      </c>
      <c r="AM1716" s="13">
        <v>16001</v>
      </c>
      <c r="AN1716" s="13">
        <v>14010</v>
      </c>
      <c r="AO1716" s="13">
        <v>1</v>
      </c>
    </row>
    <row r="1717" spans="1:41" x14ac:dyDescent="0.3">
      <c r="A1717" t="str">
        <f t="shared" si="105"/>
        <v>38017-38018</v>
      </c>
      <c r="B1717">
        <v>38017</v>
      </c>
      <c r="C1717">
        <v>38018</v>
      </c>
      <c r="D1717">
        <v>3</v>
      </c>
      <c r="E1717">
        <v>0</v>
      </c>
      <c r="F1717">
        <v>3</v>
      </c>
      <c r="G1717">
        <v>33</v>
      </c>
      <c r="H1717">
        <v>408</v>
      </c>
      <c r="I1717">
        <v>441</v>
      </c>
      <c r="J1717">
        <v>4000</v>
      </c>
      <c r="K1717" t="s">
        <v>522</v>
      </c>
      <c r="O1717" t="str">
        <f t="shared" si="106"/>
        <v>2007-2010</v>
      </c>
      <c r="P1717">
        <v>2007</v>
      </c>
      <c r="Q1717">
        <v>2010</v>
      </c>
      <c r="R1717">
        <v>1</v>
      </c>
      <c r="S1717">
        <v>30</v>
      </c>
      <c r="T1717" t="s">
        <v>256</v>
      </c>
      <c r="U1717">
        <v>126</v>
      </c>
      <c r="V1717">
        <v>2000</v>
      </c>
      <c r="W1717">
        <v>4</v>
      </c>
      <c r="X1717">
        <v>0</v>
      </c>
      <c r="Y1717" t="s">
        <v>0</v>
      </c>
      <c r="AA1717" t="str">
        <f t="shared" si="107"/>
        <v>38017-38018</v>
      </c>
      <c r="AB1717">
        <v>38017</v>
      </c>
      <c r="AC1717">
        <v>38018</v>
      </c>
      <c r="AD1717">
        <v>3</v>
      </c>
      <c r="AE1717">
        <v>46</v>
      </c>
      <c r="AF1717">
        <v>4000</v>
      </c>
      <c r="AG1717">
        <v>2</v>
      </c>
      <c r="AH1717">
        <v>0</v>
      </c>
      <c r="AI1717">
        <v>33</v>
      </c>
      <c r="AJ1717" t="s">
        <v>36</v>
      </c>
      <c r="AL1717" s="13" t="str">
        <f t="shared" si="108"/>
        <v>16001-16002</v>
      </c>
      <c r="AM1717" s="13">
        <v>16001</v>
      </c>
      <c r="AN1717" s="13">
        <v>16002</v>
      </c>
      <c r="AO1717" s="13">
        <v>1</v>
      </c>
    </row>
    <row r="1718" spans="1:41" x14ac:dyDescent="0.3">
      <c r="A1718" t="str">
        <f t="shared" si="105"/>
        <v>38018-38021</v>
      </c>
      <c r="B1718">
        <v>38018</v>
      </c>
      <c r="C1718">
        <v>38021</v>
      </c>
      <c r="D1718">
        <v>39</v>
      </c>
      <c r="E1718">
        <v>0</v>
      </c>
      <c r="F1718">
        <v>39</v>
      </c>
      <c r="G1718">
        <v>35</v>
      </c>
      <c r="H1718">
        <v>0</v>
      </c>
      <c r="I1718">
        <v>35</v>
      </c>
      <c r="J1718">
        <v>4000</v>
      </c>
      <c r="K1718" t="s">
        <v>492</v>
      </c>
      <c r="O1718" t="str">
        <f t="shared" si="106"/>
        <v>2010-2011</v>
      </c>
      <c r="P1718">
        <v>2010</v>
      </c>
      <c r="Q1718">
        <v>2011</v>
      </c>
      <c r="R1718">
        <v>1</v>
      </c>
      <c r="S1718">
        <v>30</v>
      </c>
      <c r="T1718" t="s">
        <v>256</v>
      </c>
      <c r="U1718">
        <v>245</v>
      </c>
      <c r="V1718">
        <v>2000</v>
      </c>
      <c r="W1718">
        <v>4</v>
      </c>
      <c r="X1718">
        <v>0</v>
      </c>
      <c r="Y1718" t="s">
        <v>0</v>
      </c>
      <c r="AA1718" t="str">
        <f t="shared" si="107"/>
        <v>38018-38021</v>
      </c>
      <c r="AB1718">
        <v>38018</v>
      </c>
      <c r="AC1718">
        <v>38021</v>
      </c>
      <c r="AD1718">
        <v>39</v>
      </c>
      <c r="AE1718">
        <v>518</v>
      </c>
      <c r="AF1718">
        <v>4000</v>
      </c>
      <c r="AG1718">
        <v>5</v>
      </c>
      <c r="AH1718">
        <v>0</v>
      </c>
      <c r="AI1718">
        <v>35</v>
      </c>
      <c r="AJ1718" t="s">
        <v>193</v>
      </c>
      <c r="AL1718" s="13" t="str">
        <f t="shared" si="108"/>
        <v>16001-16004</v>
      </c>
      <c r="AM1718" s="13">
        <v>16001</v>
      </c>
      <c r="AN1718" s="13">
        <v>16004</v>
      </c>
      <c r="AO1718" s="13">
        <v>1</v>
      </c>
    </row>
    <row r="1719" spans="1:41" x14ac:dyDescent="0.3">
      <c r="A1719" t="str">
        <f t="shared" si="105"/>
        <v>38018-38017</v>
      </c>
      <c r="B1719">
        <v>38018</v>
      </c>
      <c r="C1719">
        <v>38017</v>
      </c>
      <c r="D1719">
        <v>2</v>
      </c>
      <c r="E1719">
        <v>1</v>
      </c>
      <c r="F1719">
        <v>3</v>
      </c>
      <c r="G1719">
        <v>86</v>
      </c>
      <c r="H1719">
        <v>390</v>
      </c>
      <c r="I1719">
        <v>476</v>
      </c>
      <c r="J1719">
        <v>4000</v>
      </c>
      <c r="K1719" t="s">
        <v>522</v>
      </c>
      <c r="O1719" t="str">
        <f t="shared" si="106"/>
        <v>2011-2004</v>
      </c>
      <c r="P1719">
        <v>2011</v>
      </c>
      <c r="Q1719">
        <v>2004</v>
      </c>
      <c r="R1719">
        <v>1</v>
      </c>
      <c r="S1719">
        <v>30</v>
      </c>
      <c r="T1719" t="s">
        <v>256</v>
      </c>
      <c r="U1719">
        <v>142</v>
      </c>
      <c r="V1719">
        <v>1000</v>
      </c>
      <c r="W1719">
        <v>4</v>
      </c>
      <c r="X1719">
        <v>0</v>
      </c>
      <c r="Y1719" t="s">
        <v>0</v>
      </c>
      <c r="AA1719" t="str">
        <f t="shared" si="107"/>
        <v>38018-38017</v>
      </c>
      <c r="AB1719">
        <v>38018</v>
      </c>
      <c r="AC1719">
        <v>38017</v>
      </c>
      <c r="AD1719">
        <v>2</v>
      </c>
      <c r="AE1719">
        <v>46</v>
      </c>
      <c r="AF1719">
        <v>4000</v>
      </c>
      <c r="AG1719">
        <v>2</v>
      </c>
      <c r="AH1719">
        <v>0</v>
      </c>
      <c r="AI1719">
        <v>86</v>
      </c>
      <c r="AJ1719" t="s">
        <v>36</v>
      </c>
      <c r="AL1719" s="13" t="str">
        <f t="shared" si="108"/>
        <v>16002-16001</v>
      </c>
      <c r="AM1719" s="13">
        <v>16002</v>
      </c>
      <c r="AN1719" s="13">
        <v>16001</v>
      </c>
      <c r="AO1719" s="13">
        <v>1</v>
      </c>
    </row>
    <row r="1720" spans="1:41" x14ac:dyDescent="0.3">
      <c r="A1720" t="str">
        <f t="shared" si="105"/>
        <v>38018-38019</v>
      </c>
      <c r="B1720">
        <v>38018</v>
      </c>
      <c r="C1720">
        <v>38019</v>
      </c>
      <c r="D1720">
        <v>11</v>
      </c>
      <c r="E1720">
        <v>1</v>
      </c>
      <c r="F1720">
        <v>12</v>
      </c>
      <c r="G1720">
        <v>68</v>
      </c>
      <c r="H1720">
        <v>409</v>
      </c>
      <c r="I1720">
        <v>477</v>
      </c>
      <c r="J1720">
        <v>4000</v>
      </c>
      <c r="K1720" t="s">
        <v>522</v>
      </c>
      <c r="O1720" t="str">
        <f t="shared" si="106"/>
        <v>2012-2002</v>
      </c>
      <c r="P1720">
        <v>2012</v>
      </c>
      <c r="Q1720">
        <v>2002</v>
      </c>
      <c r="R1720">
        <v>1</v>
      </c>
      <c r="S1720">
        <v>30</v>
      </c>
      <c r="T1720" t="s">
        <v>256</v>
      </c>
      <c r="U1720">
        <v>103</v>
      </c>
      <c r="V1720">
        <v>1000</v>
      </c>
      <c r="W1720">
        <v>4</v>
      </c>
      <c r="X1720">
        <v>0</v>
      </c>
      <c r="Y1720" t="s">
        <v>0</v>
      </c>
      <c r="AA1720" t="str">
        <f t="shared" si="107"/>
        <v>38018-38019</v>
      </c>
      <c r="AB1720">
        <v>38018</v>
      </c>
      <c r="AC1720">
        <v>38019</v>
      </c>
      <c r="AD1720">
        <v>11</v>
      </c>
      <c r="AE1720">
        <v>186</v>
      </c>
      <c r="AF1720">
        <v>4000</v>
      </c>
      <c r="AG1720">
        <v>2</v>
      </c>
      <c r="AH1720">
        <v>0</v>
      </c>
      <c r="AI1720">
        <v>68</v>
      </c>
      <c r="AJ1720" t="s">
        <v>36</v>
      </c>
      <c r="AL1720" s="13" t="str">
        <f t="shared" si="108"/>
        <v>16002-16005</v>
      </c>
      <c r="AM1720" s="13">
        <v>16002</v>
      </c>
      <c r="AN1720" s="13">
        <v>16005</v>
      </c>
      <c r="AO1720" s="13">
        <v>1</v>
      </c>
    </row>
    <row r="1721" spans="1:41" x14ac:dyDescent="0.3">
      <c r="A1721" t="str">
        <f t="shared" si="105"/>
        <v>38019-38013</v>
      </c>
      <c r="B1721">
        <v>38019</v>
      </c>
      <c r="C1721">
        <v>38013</v>
      </c>
      <c r="D1721">
        <v>26</v>
      </c>
      <c r="E1721">
        <v>4</v>
      </c>
      <c r="F1721">
        <v>30</v>
      </c>
      <c r="G1721">
        <v>68</v>
      </c>
      <c r="H1721">
        <v>0</v>
      </c>
      <c r="I1721">
        <v>68</v>
      </c>
      <c r="J1721">
        <v>900</v>
      </c>
      <c r="K1721" t="s">
        <v>405</v>
      </c>
      <c r="O1721" t="str">
        <f t="shared" si="106"/>
        <v>2012-2014</v>
      </c>
      <c r="P1721">
        <v>2012</v>
      </c>
      <c r="Q1721">
        <v>2014</v>
      </c>
      <c r="R1721">
        <v>1</v>
      </c>
      <c r="S1721">
        <v>30</v>
      </c>
      <c r="T1721" t="s">
        <v>256</v>
      </c>
      <c r="U1721">
        <v>276</v>
      </c>
      <c r="V1721">
        <v>2000</v>
      </c>
      <c r="W1721">
        <v>4</v>
      </c>
      <c r="X1721">
        <v>0</v>
      </c>
      <c r="Y1721" t="s">
        <v>0</v>
      </c>
      <c r="AA1721" t="str">
        <f t="shared" si="107"/>
        <v>38019-38013</v>
      </c>
      <c r="AB1721">
        <v>38019</v>
      </c>
      <c r="AC1721">
        <v>38013</v>
      </c>
      <c r="AD1721">
        <v>26</v>
      </c>
      <c r="AE1721">
        <v>311</v>
      </c>
      <c r="AF1721">
        <v>900</v>
      </c>
      <c r="AG1721">
        <v>4</v>
      </c>
      <c r="AH1721">
        <v>0</v>
      </c>
      <c r="AI1721">
        <v>68</v>
      </c>
      <c r="AJ1721" t="s">
        <v>69</v>
      </c>
      <c r="AL1721" s="13" t="str">
        <f t="shared" si="108"/>
        <v>16003-16004</v>
      </c>
      <c r="AM1721" s="13">
        <v>16003</v>
      </c>
      <c r="AN1721" s="13">
        <v>16004</v>
      </c>
      <c r="AO1721" s="13">
        <v>1</v>
      </c>
    </row>
    <row r="1722" spans="1:41" x14ac:dyDescent="0.3">
      <c r="A1722" t="str">
        <f t="shared" si="105"/>
        <v>38019-38018</v>
      </c>
      <c r="B1722">
        <v>38019</v>
      </c>
      <c r="C1722">
        <v>38018</v>
      </c>
      <c r="D1722">
        <v>14</v>
      </c>
      <c r="E1722">
        <v>0</v>
      </c>
      <c r="F1722">
        <v>14</v>
      </c>
      <c r="G1722">
        <v>53</v>
      </c>
      <c r="H1722">
        <v>391</v>
      </c>
      <c r="I1722">
        <v>444</v>
      </c>
      <c r="J1722">
        <v>4000</v>
      </c>
      <c r="K1722" t="s">
        <v>522</v>
      </c>
      <c r="O1722" t="str">
        <f t="shared" si="106"/>
        <v>2014-2015</v>
      </c>
      <c r="P1722">
        <v>2014</v>
      </c>
      <c r="Q1722">
        <v>2015</v>
      </c>
      <c r="R1722">
        <v>1</v>
      </c>
      <c r="S1722">
        <v>30</v>
      </c>
      <c r="T1722" t="s">
        <v>256</v>
      </c>
      <c r="U1722">
        <v>277</v>
      </c>
      <c r="V1722">
        <v>2000</v>
      </c>
      <c r="W1722">
        <v>4</v>
      </c>
      <c r="X1722">
        <v>0</v>
      </c>
      <c r="Y1722" t="s">
        <v>0</v>
      </c>
      <c r="AA1722" t="str">
        <f t="shared" si="107"/>
        <v>38019-38018</v>
      </c>
      <c r="AB1722">
        <v>38019</v>
      </c>
      <c r="AC1722">
        <v>38018</v>
      </c>
      <c r="AD1722">
        <v>14</v>
      </c>
      <c r="AE1722">
        <v>186</v>
      </c>
      <c r="AF1722">
        <v>4000</v>
      </c>
      <c r="AG1722">
        <v>2</v>
      </c>
      <c r="AH1722">
        <v>0</v>
      </c>
      <c r="AI1722">
        <v>53</v>
      </c>
      <c r="AJ1722" t="s">
        <v>36</v>
      </c>
      <c r="AL1722" s="13" t="str">
        <f t="shared" si="108"/>
        <v>16003-19001</v>
      </c>
      <c r="AM1722" s="13">
        <v>16003</v>
      </c>
      <c r="AN1722" s="13">
        <v>19001</v>
      </c>
      <c r="AO1722" s="13">
        <v>1</v>
      </c>
    </row>
    <row r="1723" spans="1:41" x14ac:dyDescent="0.3">
      <c r="A1723" t="str">
        <f t="shared" si="105"/>
        <v>38019-38020</v>
      </c>
      <c r="B1723">
        <v>38019</v>
      </c>
      <c r="C1723">
        <v>38020</v>
      </c>
      <c r="D1723">
        <v>13</v>
      </c>
      <c r="E1723">
        <v>2</v>
      </c>
      <c r="F1723">
        <v>15</v>
      </c>
      <c r="G1723">
        <v>0</v>
      </c>
      <c r="H1723">
        <v>408</v>
      </c>
      <c r="I1723">
        <v>408</v>
      </c>
      <c r="J1723">
        <v>1600</v>
      </c>
      <c r="K1723" t="s">
        <v>522</v>
      </c>
      <c r="O1723" t="str">
        <f t="shared" si="106"/>
        <v>2015-4018</v>
      </c>
      <c r="P1723">
        <v>2015</v>
      </c>
      <c r="Q1723">
        <v>4018</v>
      </c>
      <c r="R1723">
        <v>1</v>
      </c>
      <c r="S1723">
        <v>30</v>
      </c>
      <c r="T1723" t="s">
        <v>256</v>
      </c>
      <c r="U1723">
        <v>650</v>
      </c>
      <c r="V1723">
        <v>2000</v>
      </c>
      <c r="W1723">
        <v>4</v>
      </c>
      <c r="X1723">
        <v>0</v>
      </c>
      <c r="Y1723" t="s">
        <v>0</v>
      </c>
      <c r="AA1723" t="str">
        <f t="shared" si="107"/>
        <v>38019-38020</v>
      </c>
      <c r="AB1723">
        <v>38019</v>
      </c>
      <c r="AC1723">
        <v>38020</v>
      </c>
      <c r="AD1723">
        <v>13</v>
      </c>
      <c r="AE1723">
        <v>181</v>
      </c>
      <c r="AF1723">
        <v>1600</v>
      </c>
      <c r="AG1723">
        <v>2</v>
      </c>
      <c r="AH1723">
        <v>0</v>
      </c>
      <c r="AI1723">
        <v>0</v>
      </c>
      <c r="AJ1723" t="s">
        <v>36</v>
      </c>
      <c r="AL1723" s="13" t="str">
        <f t="shared" si="108"/>
        <v>16003-16007</v>
      </c>
      <c r="AM1723" s="13">
        <v>16003</v>
      </c>
      <c r="AN1723" s="13">
        <v>16007</v>
      </c>
      <c r="AO1723" s="13">
        <v>2</v>
      </c>
    </row>
    <row r="1724" spans="1:41" x14ac:dyDescent="0.3">
      <c r="A1724" t="str">
        <f t="shared" si="105"/>
        <v>38020-38015</v>
      </c>
      <c r="B1724">
        <v>38020</v>
      </c>
      <c r="C1724">
        <v>38015</v>
      </c>
      <c r="D1724">
        <v>16</v>
      </c>
      <c r="E1724">
        <v>4</v>
      </c>
      <c r="F1724">
        <v>20</v>
      </c>
      <c r="G1724">
        <v>555</v>
      </c>
      <c r="H1724">
        <v>700</v>
      </c>
      <c r="I1724">
        <v>1255</v>
      </c>
      <c r="J1724">
        <v>3500</v>
      </c>
      <c r="K1724" t="s">
        <v>486</v>
      </c>
      <c r="O1724" t="str">
        <f t="shared" si="106"/>
        <v>4018-2015</v>
      </c>
      <c r="P1724">
        <v>4018</v>
      </c>
      <c r="Q1724">
        <v>2015</v>
      </c>
      <c r="R1724">
        <v>1</v>
      </c>
      <c r="S1724">
        <v>30</v>
      </c>
      <c r="T1724" t="s">
        <v>256</v>
      </c>
      <c r="U1724">
        <v>650</v>
      </c>
      <c r="V1724">
        <v>2000</v>
      </c>
      <c r="W1724">
        <v>4</v>
      </c>
      <c r="X1724">
        <v>0</v>
      </c>
      <c r="Y1724" t="s">
        <v>0</v>
      </c>
      <c r="AA1724" t="str">
        <f t="shared" si="107"/>
        <v>38020-38015</v>
      </c>
      <c r="AB1724">
        <v>38020</v>
      </c>
      <c r="AC1724">
        <v>38015</v>
      </c>
      <c r="AD1724">
        <v>16</v>
      </c>
      <c r="AE1724">
        <v>280</v>
      </c>
      <c r="AF1724">
        <v>3500</v>
      </c>
      <c r="AG1724">
        <v>2</v>
      </c>
      <c r="AH1724">
        <v>0</v>
      </c>
      <c r="AI1724">
        <v>555</v>
      </c>
      <c r="AJ1724" t="s">
        <v>67</v>
      </c>
      <c r="AL1724" s="13" t="str">
        <f t="shared" si="108"/>
        <v>16003-14010</v>
      </c>
      <c r="AM1724" s="13">
        <v>16003</v>
      </c>
      <c r="AN1724" s="13">
        <v>14010</v>
      </c>
      <c r="AO1724" s="13">
        <v>2</v>
      </c>
    </row>
    <row r="1725" spans="1:41" x14ac:dyDescent="0.3">
      <c r="A1725" t="str">
        <f t="shared" si="105"/>
        <v>38020-38019</v>
      </c>
      <c r="B1725">
        <v>38020</v>
      </c>
      <c r="C1725">
        <v>38019</v>
      </c>
      <c r="D1725">
        <v>16</v>
      </c>
      <c r="E1725">
        <v>0</v>
      </c>
      <c r="F1725">
        <v>16</v>
      </c>
      <c r="G1725">
        <v>0</v>
      </c>
      <c r="H1725">
        <v>283</v>
      </c>
      <c r="I1725">
        <v>283</v>
      </c>
      <c r="J1725">
        <v>4000</v>
      </c>
      <c r="K1725" t="s">
        <v>522</v>
      </c>
      <c r="O1725" t="str">
        <f t="shared" si="106"/>
        <v>11004-2016</v>
      </c>
      <c r="P1725">
        <v>11004</v>
      </c>
      <c r="Q1725">
        <v>2016</v>
      </c>
      <c r="R1725">
        <v>1</v>
      </c>
      <c r="S1725">
        <v>30</v>
      </c>
      <c r="T1725" t="s">
        <v>256</v>
      </c>
      <c r="U1725">
        <v>171</v>
      </c>
      <c r="V1725">
        <v>2000</v>
      </c>
      <c r="W1725">
        <v>4</v>
      </c>
      <c r="X1725">
        <v>0</v>
      </c>
      <c r="Y1725" t="s">
        <v>0</v>
      </c>
      <c r="AA1725" t="str">
        <f t="shared" si="107"/>
        <v>38020-38019</v>
      </c>
      <c r="AB1725">
        <v>38020</v>
      </c>
      <c r="AC1725">
        <v>38019</v>
      </c>
      <c r="AD1725">
        <v>16</v>
      </c>
      <c r="AE1725">
        <v>181</v>
      </c>
      <c r="AF1725">
        <v>4000</v>
      </c>
      <c r="AG1725">
        <v>2</v>
      </c>
      <c r="AH1725">
        <v>0</v>
      </c>
      <c r="AI1725">
        <v>0</v>
      </c>
      <c r="AJ1725" t="s">
        <v>36</v>
      </c>
      <c r="AL1725" s="13" t="str">
        <f t="shared" si="108"/>
        <v>16004-16001</v>
      </c>
      <c r="AM1725" s="13">
        <v>16004</v>
      </c>
      <c r="AN1725" s="13">
        <v>16001</v>
      </c>
      <c r="AO1725" s="13">
        <v>1</v>
      </c>
    </row>
    <row r="1726" spans="1:41" x14ac:dyDescent="0.3">
      <c r="A1726" t="str">
        <f t="shared" si="105"/>
        <v>38020-6057</v>
      </c>
      <c r="B1726">
        <v>38020</v>
      </c>
      <c r="C1726">
        <v>6057</v>
      </c>
      <c r="D1726">
        <v>20</v>
      </c>
      <c r="E1726">
        <v>1</v>
      </c>
      <c r="F1726">
        <v>21</v>
      </c>
      <c r="G1726">
        <v>0</v>
      </c>
      <c r="H1726">
        <v>331</v>
      </c>
      <c r="I1726">
        <v>331</v>
      </c>
      <c r="J1726">
        <v>2000</v>
      </c>
      <c r="K1726" t="s">
        <v>522</v>
      </c>
      <c r="O1726" t="str">
        <f t="shared" si="106"/>
        <v>2016-11004</v>
      </c>
      <c r="P1726">
        <v>2016</v>
      </c>
      <c r="Q1726">
        <v>11004</v>
      </c>
      <c r="R1726">
        <v>1</v>
      </c>
      <c r="S1726">
        <v>30</v>
      </c>
      <c r="T1726" t="s">
        <v>256</v>
      </c>
      <c r="U1726">
        <v>171</v>
      </c>
      <c r="V1726">
        <v>2000</v>
      </c>
      <c r="W1726">
        <v>4</v>
      </c>
      <c r="X1726">
        <v>0</v>
      </c>
      <c r="Y1726" t="s">
        <v>0</v>
      </c>
      <c r="AA1726" t="str">
        <f t="shared" si="107"/>
        <v>38020-6057</v>
      </c>
      <c r="AB1726">
        <v>38020</v>
      </c>
      <c r="AC1726">
        <v>6057</v>
      </c>
      <c r="AD1726">
        <v>20</v>
      </c>
      <c r="AE1726">
        <v>271</v>
      </c>
      <c r="AF1726">
        <v>2000</v>
      </c>
      <c r="AG1726">
        <v>2</v>
      </c>
      <c r="AH1726">
        <v>0</v>
      </c>
      <c r="AI1726">
        <v>0</v>
      </c>
      <c r="AJ1726" t="s">
        <v>36</v>
      </c>
      <c r="AL1726" s="13" t="str">
        <f t="shared" si="108"/>
        <v>16004-16003</v>
      </c>
      <c r="AM1726" s="13">
        <v>16004</v>
      </c>
      <c r="AN1726" s="13">
        <v>16003</v>
      </c>
      <c r="AO1726" s="13">
        <v>1</v>
      </c>
    </row>
    <row r="1727" spans="1:41" x14ac:dyDescent="0.3">
      <c r="A1727" t="str">
        <f t="shared" si="105"/>
        <v>38020-38022</v>
      </c>
      <c r="B1727">
        <v>38020</v>
      </c>
      <c r="C1727">
        <v>38022</v>
      </c>
      <c r="D1727">
        <v>11</v>
      </c>
      <c r="E1727">
        <v>16</v>
      </c>
      <c r="F1727">
        <v>27</v>
      </c>
      <c r="G1727">
        <v>575</v>
      </c>
      <c r="H1727">
        <v>682</v>
      </c>
      <c r="I1727">
        <v>1257</v>
      </c>
      <c r="J1727">
        <v>1750</v>
      </c>
      <c r="K1727" t="s">
        <v>486</v>
      </c>
      <c r="O1727" t="str">
        <f t="shared" si="106"/>
        <v>8009-2016</v>
      </c>
      <c r="P1727">
        <v>8009</v>
      </c>
      <c r="Q1727">
        <v>2016</v>
      </c>
      <c r="R1727">
        <v>1</v>
      </c>
      <c r="S1727">
        <v>50</v>
      </c>
      <c r="T1727" t="s">
        <v>256</v>
      </c>
      <c r="U1727">
        <v>667</v>
      </c>
      <c r="V1727">
        <v>4000</v>
      </c>
      <c r="W1727">
        <v>4</v>
      </c>
      <c r="X1727">
        <v>0</v>
      </c>
      <c r="Y1727" t="s">
        <v>0</v>
      </c>
      <c r="AA1727" t="str">
        <f t="shared" si="107"/>
        <v>38020-38022</v>
      </c>
      <c r="AB1727">
        <v>38020</v>
      </c>
      <c r="AC1727">
        <v>38022</v>
      </c>
      <c r="AD1727">
        <v>11</v>
      </c>
      <c r="AE1727">
        <v>165</v>
      </c>
      <c r="AF1727">
        <v>1750</v>
      </c>
      <c r="AG1727">
        <v>2</v>
      </c>
      <c r="AH1727">
        <v>0</v>
      </c>
      <c r="AI1727">
        <v>575</v>
      </c>
      <c r="AJ1727" t="s">
        <v>67</v>
      </c>
      <c r="AL1727" s="13" t="str">
        <f t="shared" si="108"/>
        <v>16004-16005</v>
      </c>
      <c r="AM1727" s="13">
        <v>16004</v>
      </c>
      <c r="AN1727" s="13">
        <v>16005</v>
      </c>
      <c r="AO1727" s="13">
        <v>1</v>
      </c>
    </row>
    <row r="1728" spans="1:41" x14ac:dyDescent="0.3">
      <c r="A1728" t="str">
        <f t="shared" si="105"/>
        <v>38021-8003</v>
      </c>
      <c r="B1728">
        <v>38021</v>
      </c>
      <c r="C1728">
        <v>8003</v>
      </c>
      <c r="D1728">
        <v>19</v>
      </c>
      <c r="E1728">
        <v>5</v>
      </c>
      <c r="F1728">
        <v>24</v>
      </c>
      <c r="G1728">
        <v>35</v>
      </c>
      <c r="H1728">
        <v>433</v>
      </c>
      <c r="I1728">
        <v>468</v>
      </c>
      <c r="J1728">
        <v>4980</v>
      </c>
      <c r="K1728" t="s">
        <v>371</v>
      </c>
      <c r="O1728" t="str">
        <f t="shared" si="106"/>
        <v>2016-8009</v>
      </c>
      <c r="P1728">
        <v>2016</v>
      </c>
      <c r="Q1728">
        <v>8009</v>
      </c>
      <c r="R1728">
        <v>1</v>
      </c>
      <c r="S1728">
        <v>40</v>
      </c>
      <c r="T1728" t="s">
        <v>256</v>
      </c>
      <c r="U1728">
        <v>667</v>
      </c>
      <c r="V1728">
        <v>2000</v>
      </c>
      <c r="W1728">
        <v>4</v>
      </c>
      <c r="X1728">
        <v>0</v>
      </c>
      <c r="Y1728" t="s">
        <v>0</v>
      </c>
      <c r="AA1728" t="str">
        <f t="shared" si="107"/>
        <v>38021-8003</v>
      </c>
      <c r="AB1728">
        <v>38021</v>
      </c>
      <c r="AC1728">
        <v>8003</v>
      </c>
      <c r="AD1728">
        <v>19</v>
      </c>
      <c r="AE1728">
        <v>338</v>
      </c>
      <c r="AF1728">
        <v>4980</v>
      </c>
      <c r="AG1728">
        <v>5</v>
      </c>
      <c r="AH1728">
        <v>0</v>
      </c>
      <c r="AI1728">
        <v>35</v>
      </c>
      <c r="AJ1728" t="s">
        <v>49</v>
      </c>
      <c r="AL1728" s="13" t="str">
        <f t="shared" si="108"/>
        <v>16004-16008</v>
      </c>
      <c r="AM1728" s="13">
        <v>16004</v>
      </c>
      <c r="AN1728" s="13">
        <v>16008</v>
      </c>
      <c r="AO1728" s="13">
        <v>1</v>
      </c>
    </row>
    <row r="1729" spans="1:41" x14ac:dyDescent="0.3">
      <c r="A1729" t="str">
        <f t="shared" si="105"/>
        <v>38021-38018</v>
      </c>
      <c r="B1729">
        <v>38021</v>
      </c>
      <c r="C1729">
        <v>38018</v>
      </c>
      <c r="D1729">
        <v>40</v>
      </c>
      <c r="E1729">
        <v>4</v>
      </c>
      <c r="F1729">
        <v>44</v>
      </c>
      <c r="G1729">
        <v>103</v>
      </c>
      <c r="H1729">
        <v>0</v>
      </c>
      <c r="I1729">
        <v>103</v>
      </c>
      <c r="J1729">
        <v>2000</v>
      </c>
      <c r="K1729" t="s">
        <v>492</v>
      </c>
      <c r="O1729" t="str">
        <f t="shared" si="106"/>
        <v>4018-4002</v>
      </c>
      <c r="P1729">
        <v>4018</v>
      </c>
      <c r="Q1729">
        <v>4002</v>
      </c>
      <c r="R1729">
        <v>1</v>
      </c>
      <c r="S1729">
        <v>30</v>
      </c>
      <c r="T1729" t="s">
        <v>256</v>
      </c>
      <c r="U1729">
        <v>159</v>
      </c>
      <c r="V1729">
        <v>1000</v>
      </c>
      <c r="W1729">
        <v>4</v>
      </c>
      <c r="X1729">
        <v>0</v>
      </c>
      <c r="Y1729" t="s">
        <v>0</v>
      </c>
      <c r="AA1729" t="str">
        <f t="shared" si="107"/>
        <v>38021-38018</v>
      </c>
      <c r="AB1729">
        <v>38021</v>
      </c>
      <c r="AC1729">
        <v>38018</v>
      </c>
      <c r="AD1729">
        <v>40</v>
      </c>
      <c r="AE1729">
        <v>518</v>
      </c>
      <c r="AF1729">
        <v>2000</v>
      </c>
      <c r="AG1729">
        <v>5</v>
      </c>
      <c r="AH1729">
        <v>0</v>
      </c>
      <c r="AI1729">
        <v>103</v>
      </c>
      <c r="AJ1729" t="s">
        <v>193</v>
      </c>
      <c r="AL1729" s="13" t="str">
        <f t="shared" si="108"/>
        <v>16005-16002</v>
      </c>
      <c r="AM1729" s="13">
        <v>16005</v>
      </c>
      <c r="AN1729" s="13">
        <v>16002</v>
      </c>
      <c r="AO1729" s="13">
        <v>1</v>
      </c>
    </row>
    <row r="1730" spans="1:41" x14ac:dyDescent="0.3">
      <c r="A1730" t="str">
        <f t="shared" si="105"/>
        <v>38022-38024</v>
      </c>
      <c r="B1730">
        <v>38022</v>
      </c>
      <c r="C1730">
        <v>38024</v>
      </c>
      <c r="D1730">
        <v>27</v>
      </c>
      <c r="E1730">
        <v>1</v>
      </c>
      <c r="F1730">
        <v>28</v>
      </c>
      <c r="G1730">
        <v>455</v>
      </c>
      <c r="H1730">
        <v>210</v>
      </c>
      <c r="I1730">
        <v>665</v>
      </c>
      <c r="J1730">
        <v>3500</v>
      </c>
      <c r="K1730" t="s">
        <v>493</v>
      </c>
      <c r="O1730" t="str">
        <f t="shared" si="106"/>
        <v>4002-4018</v>
      </c>
      <c r="P1730">
        <v>4002</v>
      </c>
      <c r="Q1730">
        <v>4018</v>
      </c>
      <c r="R1730">
        <v>1</v>
      </c>
      <c r="S1730">
        <v>50</v>
      </c>
      <c r="T1730" t="s">
        <v>256</v>
      </c>
      <c r="U1730">
        <v>159</v>
      </c>
      <c r="V1730">
        <v>2000</v>
      </c>
      <c r="W1730">
        <v>3</v>
      </c>
      <c r="X1730">
        <v>0</v>
      </c>
      <c r="Y1730" t="s">
        <v>0</v>
      </c>
      <c r="AA1730" t="str">
        <f t="shared" si="107"/>
        <v>38022-38024</v>
      </c>
      <c r="AB1730">
        <v>38022</v>
      </c>
      <c r="AC1730">
        <v>38024</v>
      </c>
      <c r="AD1730">
        <v>27</v>
      </c>
      <c r="AE1730">
        <v>347</v>
      </c>
      <c r="AF1730">
        <v>3500</v>
      </c>
      <c r="AG1730">
        <v>2</v>
      </c>
      <c r="AH1730">
        <v>0</v>
      </c>
      <c r="AI1730">
        <v>455</v>
      </c>
      <c r="AJ1730" t="s">
        <v>194</v>
      </c>
      <c r="AL1730" s="13" t="str">
        <f t="shared" si="108"/>
        <v>16005-16004</v>
      </c>
      <c r="AM1730" s="13">
        <v>16005</v>
      </c>
      <c r="AN1730" s="13">
        <v>16004</v>
      </c>
      <c r="AO1730" s="13">
        <v>1</v>
      </c>
    </row>
    <row r="1731" spans="1:41" x14ac:dyDescent="0.3">
      <c r="A1731" t="str">
        <f t="shared" si="105"/>
        <v>38022-8004</v>
      </c>
      <c r="B1731">
        <v>38022</v>
      </c>
      <c r="C1731">
        <v>8004</v>
      </c>
      <c r="D1731">
        <v>35</v>
      </c>
      <c r="E1731">
        <v>0</v>
      </c>
      <c r="F1731">
        <v>35</v>
      </c>
      <c r="G1731">
        <v>120</v>
      </c>
      <c r="H1731">
        <v>472</v>
      </c>
      <c r="I1731">
        <v>592</v>
      </c>
      <c r="J1731">
        <v>6000</v>
      </c>
      <c r="K1731" t="s">
        <v>300</v>
      </c>
      <c r="O1731" t="str">
        <f t="shared" si="106"/>
        <v>4004-4019</v>
      </c>
      <c r="P1731">
        <v>4004</v>
      </c>
      <c r="Q1731">
        <v>4019</v>
      </c>
      <c r="R1731">
        <v>1</v>
      </c>
      <c r="S1731">
        <v>50</v>
      </c>
      <c r="T1731" t="s">
        <v>256</v>
      </c>
      <c r="U1731">
        <v>193</v>
      </c>
      <c r="V1731">
        <v>2000</v>
      </c>
      <c r="W1731">
        <v>3</v>
      </c>
      <c r="X1731">
        <v>0</v>
      </c>
      <c r="Y1731" t="s">
        <v>304</v>
      </c>
      <c r="AA1731" t="str">
        <f t="shared" si="107"/>
        <v>38022-8004</v>
      </c>
      <c r="AB1731">
        <v>38022</v>
      </c>
      <c r="AC1731">
        <v>8004</v>
      </c>
      <c r="AD1731">
        <v>35</v>
      </c>
      <c r="AE1731">
        <v>506</v>
      </c>
      <c r="AF1731">
        <v>6000</v>
      </c>
      <c r="AG1731">
        <v>2</v>
      </c>
      <c r="AH1731">
        <v>0</v>
      </c>
      <c r="AI1731">
        <v>120</v>
      </c>
      <c r="AJ1731" t="s">
        <v>300</v>
      </c>
      <c r="AL1731" s="13" t="str">
        <f t="shared" si="108"/>
        <v>16005-16006</v>
      </c>
      <c r="AM1731" s="13">
        <v>16005</v>
      </c>
      <c r="AN1731" s="13">
        <v>16006</v>
      </c>
      <c r="AO1731" s="13">
        <v>1</v>
      </c>
    </row>
    <row r="1732" spans="1:41" x14ac:dyDescent="0.3">
      <c r="A1732" t="str">
        <f t="shared" ref="A1732:A1795" si="109">+B1732&amp;-C1732</f>
        <v>38022-38020</v>
      </c>
      <c r="B1732">
        <v>38022</v>
      </c>
      <c r="C1732">
        <v>38020</v>
      </c>
      <c r="D1732">
        <v>8</v>
      </c>
      <c r="E1732">
        <v>5</v>
      </c>
      <c r="F1732">
        <v>13</v>
      </c>
      <c r="G1732">
        <v>555</v>
      </c>
      <c r="H1732">
        <v>634</v>
      </c>
      <c r="I1732">
        <v>1189</v>
      </c>
      <c r="J1732">
        <v>2450</v>
      </c>
      <c r="K1732" t="s">
        <v>486</v>
      </c>
      <c r="O1732" t="str">
        <f t="shared" ref="O1732:O1795" si="110">+P1732&amp;-Q1732</f>
        <v>6061-39007</v>
      </c>
      <c r="P1732">
        <v>6061</v>
      </c>
      <c r="Q1732">
        <v>39007</v>
      </c>
      <c r="R1732">
        <v>1</v>
      </c>
      <c r="S1732">
        <v>50</v>
      </c>
      <c r="T1732" t="s">
        <v>256</v>
      </c>
      <c r="U1732">
        <v>96</v>
      </c>
      <c r="V1732">
        <v>4000</v>
      </c>
      <c r="W1732">
        <v>3</v>
      </c>
      <c r="X1732">
        <v>0</v>
      </c>
      <c r="Y1732" t="s">
        <v>26</v>
      </c>
      <c r="AA1732" t="str">
        <f t="shared" ref="AA1732:AA1795" si="111">+AB1732&amp;-AC1732</f>
        <v>38022-38020</v>
      </c>
      <c r="AB1732">
        <v>38022</v>
      </c>
      <c r="AC1732">
        <v>38020</v>
      </c>
      <c r="AD1732">
        <v>8</v>
      </c>
      <c r="AE1732">
        <v>165</v>
      </c>
      <c r="AF1732">
        <v>2450</v>
      </c>
      <c r="AG1732">
        <v>2</v>
      </c>
      <c r="AH1732">
        <v>0</v>
      </c>
      <c r="AI1732">
        <v>555</v>
      </c>
      <c r="AJ1732" t="s">
        <v>67</v>
      </c>
      <c r="AL1732" s="13" t="str">
        <f t="shared" si="108"/>
        <v>16005-16011</v>
      </c>
      <c r="AM1732" s="13">
        <v>16005</v>
      </c>
      <c r="AN1732" s="13">
        <v>16011</v>
      </c>
      <c r="AO1732" s="13">
        <v>1</v>
      </c>
    </row>
    <row r="1733" spans="1:41" x14ac:dyDescent="0.3">
      <c r="A1733" t="str">
        <f t="shared" si="109"/>
        <v>38023-38025</v>
      </c>
      <c r="B1733">
        <v>38023</v>
      </c>
      <c r="C1733">
        <v>38025</v>
      </c>
      <c r="D1733">
        <v>22</v>
      </c>
      <c r="E1733">
        <v>3</v>
      </c>
      <c r="F1733">
        <v>25</v>
      </c>
      <c r="G1733">
        <v>0</v>
      </c>
      <c r="H1733">
        <v>165</v>
      </c>
      <c r="I1733">
        <v>165</v>
      </c>
      <c r="J1733">
        <v>4000</v>
      </c>
      <c r="K1733" t="s">
        <v>523</v>
      </c>
      <c r="O1733" t="str">
        <f t="shared" si="110"/>
        <v>39007-6060</v>
      </c>
      <c r="P1733">
        <v>39007</v>
      </c>
      <c r="Q1733">
        <v>6060</v>
      </c>
      <c r="R1733">
        <v>1</v>
      </c>
      <c r="S1733">
        <v>50</v>
      </c>
      <c r="T1733" t="s">
        <v>256</v>
      </c>
      <c r="U1733">
        <v>590</v>
      </c>
      <c r="V1733">
        <v>4000</v>
      </c>
      <c r="W1733">
        <v>3</v>
      </c>
      <c r="X1733">
        <v>0</v>
      </c>
      <c r="Y1733" t="s">
        <v>26</v>
      </c>
      <c r="AA1733" t="str">
        <f t="shared" si="111"/>
        <v>38023-38025</v>
      </c>
      <c r="AB1733">
        <v>38023</v>
      </c>
      <c r="AC1733">
        <v>38025</v>
      </c>
      <c r="AD1733">
        <v>22</v>
      </c>
      <c r="AE1733">
        <v>284</v>
      </c>
      <c r="AF1733">
        <v>4000</v>
      </c>
      <c r="AG1733">
        <v>3</v>
      </c>
      <c r="AH1733">
        <v>0</v>
      </c>
      <c r="AI1733">
        <v>0</v>
      </c>
      <c r="AJ1733" t="s">
        <v>337</v>
      </c>
      <c r="AL1733" s="13" t="str">
        <f t="shared" si="108"/>
        <v>16006-16005</v>
      </c>
      <c r="AM1733" s="13">
        <v>16006</v>
      </c>
      <c r="AN1733" s="13">
        <v>16005</v>
      </c>
      <c r="AO1733" s="13">
        <v>1</v>
      </c>
    </row>
    <row r="1734" spans="1:41" x14ac:dyDescent="0.3">
      <c r="A1734" t="str">
        <f t="shared" si="109"/>
        <v>38023-12043</v>
      </c>
      <c r="B1734">
        <v>38023</v>
      </c>
      <c r="C1734">
        <v>12043</v>
      </c>
      <c r="D1734">
        <v>9</v>
      </c>
      <c r="E1734">
        <v>0</v>
      </c>
      <c r="F1734">
        <v>9</v>
      </c>
      <c r="G1734">
        <v>0</v>
      </c>
      <c r="H1734">
        <v>66</v>
      </c>
      <c r="I1734">
        <v>66</v>
      </c>
      <c r="J1734">
        <v>4000</v>
      </c>
      <c r="K1734" t="s">
        <v>523</v>
      </c>
      <c r="O1734" t="str">
        <f t="shared" si="110"/>
        <v>6060-39007</v>
      </c>
      <c r="P1734">
        <v>6060</v>
      </c>
      <c r="Q1734">
        <v>39007</v>
      </c>
      <c r="R1734">
        <v>1</v>
      </c>
      <c r="S1734">
        <v>50</v>
      </c>
      <c r="T1734" t="s">
        <v>256</v>
      </c>
      <c r="U1734">
        <v>590</v>
      </c>
      <c r="V1734">
        <v>4000</v>
      </c>
      <c r="W1734">
        <v>3</v>
      </c>
      <c r="X1734">
        <v>0</v>
      </c>
      <c r="Y1734" t="s">
        <v>26</v>
      </c>
      <c r="AA1734" t="str">
        <f t="shared" si="111"/>
        <v>38023-12043</v>
      </c>
      <c r="AB1734">
        <v>38023</v>
      </c>
      <c r="AC1734">
        <v>12043</v>
      </c>
      <c r="AD1734">
        <v>9</v>
      </c>
      <c r="AE1734">
        <v>128</v>
      </c>
      <c r="AF1734">
        <v>4000</v>
      </c>
      <c r="AG1734">
        <v>3</v>
      </c>
      <c r="AH1734">
        <v>0</v>
      </c>
      <c r="AI1734">
        <v>0</v>
      </c>
      <c r="AJ1734" t="s">
        <v>337</v>
      </c>
      <c r="AL1734" s="13" t="str">
        <f t="shared" si="108"/>
        <v>16006-16012</v>
      </c>
      <c r="AM1734" s="13">
        <v>16006</v>
      </c>
      <c r="AN1734" s="13">
        <v>16012</v>
      </c>
      <c r="AO1734" s="13">
        <v>1</v>
      </c>
    </row>
    <row r="1735" spans="1:41" x14ac:dyDescent="0.3">
      <c r="A1735" t="str">
        <f t="shared" si="109"/>
        <v>38023-12034</v>
      </c>
      <c r="B1735">
        <v>38023</v>
      </c>
      <c r="C1735">
        <v>12034</v>
      </c>
      <c r="D1735">
        <v>21</v>
      </c>
      <c r="E1735">
        <v>0</v>
      </c>
      <c r="F1735">
        <v>21</v>
      </c>
      <c r="G1735">
        <v>0</v>
      </c>
      <c r="H1735">
        <v>0</v>
      </c>
      <c r="I1735">
        <v>0</v>
      </c>
      <c r="J1735">
        <v>4000</v>
      </c>
      <c r="K1735" t="s">
        <v>522</v>
      </c>
      <c r="O1735" t="str">
        <f t="shared" si="110"/>
        <v>39007-6061</v>
      </c>
      <c r="P1735">
        <v>39007</v>
      </c>
      <c r="Q1735">
        <v>6061</v>
      </c>
      <c r="R1735">
        <v>1</v>
      </c>
      <c r="S1735">
        <v>50</v>
      </c>
      <c r="T1735" t="s">
        <v>256</v>
      </c>
      <c r="U1735">
        <v>96</v>
      </c>
      <c r="V1735">
        <v>4000</v>
      </c>
      <c r="W1735">
        <v>3</v>
      </c>
      <c r="X1735">
        <v>0</v>
      </c>
      <c r="Y1735" t="s">
        <v>26</v>
      </c>
      <c r="AA1735" t="str">
        <f t="shared" si="111"/>
        <v>38023-12034</v>
      </c>
      <c r="AB1735">
        <v>38023</v>
      </c>
      <c r="AC1735">
        <v>12034</v>
      </c>
      <c r="AD1735">
        <v>21</v>
      </c>
      <c r="AE1735">
        <v>224</v>
      </c>
      <c r="AF1735">
        <v>4000</v>
      </c>
      <c r="AG1735">
        <v>3</v>
      </c>
      <c r="AH1735">
        <v>0</v>
      </c>
      <c r="AI1735">
        <v>0</v>
      </c>
      <c r="AJ1735" t="s">
        <v>36</v>
      </c>
      <c r="AL1735" s="13" t="str">
        <f t="shared" si="108"/>
        <v>16007-19001</v>
      </c>
      <c r="AM1735" s="13">
        <v>16007</v>
      </c>
      <c r="AN1735" s="13">
        <v>19001</v>
      </c>
      <c r="AO1735" s="13">
        <v>1</v>
      </c>
    </row>
    <row r="1736" spans="1:41" x14ac:dyDescent="0.3">
      <c r="A1736" t="str">
        <f t="shared" si="109"/>
        <v>38024-8004</v>
      </c>
      <c r="B1736">
        <v>38024</v>
      </c>
      <c r="C1736">
        <v>8004</v>
      </c>
      <c r="D1736">
        <v>24</v>
      </c>
      <c r="E1736">
        <v>24</v>
      </c>
      <c r="F1736">
        <v>48</v>
      </c>
      <c r="G1736">
        <v>0</v>
      </c>
      <c r="H1736">
        <v>229</v>
      </c>
      <c r="I1736">
        <v>229</v>
      </c>
      <c r="J1736">
        <v>1000</v>
      </c>
      <c r="K1736" t="s">
        <v>397</v>
      </c>
      <c r="O1736" t="str">
        <f t="shared" si="110"/>
        <v>39004-7008</v>
      </c>
      <c r="P1736">
        <v>39004</v>
      </c>
      <c r="Q1736">
        <v>7008</v>
      </c>
      <c r="R1736">
        <v>1</v>
      </c>
      <c r="S1736">
        <v>50</v>
      </c>
      <c r="T1736" t="s">
        <v>256</v>
      </c>
      <c r="U1736">
        <v>180</v>
      </c>
      <c r="V1736">
        <v>4000</v>
      </c>
      <c r="W1736">
        <v>3</v>
      </c>
      <c r="X1736">
        <v>0</v>
      </c>
      <c r="Y1736" t="s">
        <v>44</v>
      </c>
      <c r="AA1736" t="str">
        <f t="shared" si="111"/>
        <v>38024-8004</v>
      </c>
      <c r="AB1736">
        <v>38024</v>
      </c>
      <c r="AC1736">
        <v>8004</v>
      </c>
      <c r="AD1736">
        <v>24</v>
      </c>
      <c r="AE1736">
        <v>249</v>
      </c>
      <c r="AF1736">
        <v>1000</v>
      </c>
      <c r="AG1736">
        <v>5</v>
      </c>
      <c r="AH1736">
        <v>0</v>
      </c>
      <c r="AI1736">
        <v>0</v>
      </c>
      <c r="AJ1736" t="s">
        <v>50</v>
      </c>
      <c r="AL1736" s="13" t="str">
        <f t="shared" si="108"/>
        <v>16007-16009</v>
      </c>
      <c r="AM1736" s="13">
        <v>16007</v>
      </c>
      <c r="AN1736" s="13">
        <v>16009</v>
      </c>
      <c r="AO1736" s="13">
        <v>2</v>
      </c>
    </row>
    <row r="1737" spans="1:41" x14ac:dyDescent="0.3">
      <c r="A1737" t="str">
        <f t="shared" si="109"/>
        <v>38024-6061</v>
      </c>
      <c r="B1737">
        <v>38024</v>
      </c>
      <c r="C1737">
        <v>6061</v>
      </c>
      <c r="D1737">
        <v>4</v>
      </c>
      <c r="E1737">
        <v>2</v>
      </c>
      <c r="F1737">
        <v>6</v>
      </c>
      <c r="G1737">
        <v>455</v>
      </c>
      <c r="H1737">
        <v>282</v>
      </c>
      <c r="I1737">
        <v>737</v>
      </c>
      <c r="J1737">
        <v>1648</v>
      </c>
      <c r="K1737" t="s">
        <v>398</v>
      </c>
      <c r="O1737" t="str">
        <f t="shared" si="110"/>
        <v>7008-39003</v>
      </c>
      <c r="P1737">
        <v>7008</v>
      </c>
      <c r="Q1737">
        <v>39003</v>
      </c>
      <c r="R1737">
        <v>1</v>
      </c>
      <c r="S1737">
        <v>50</v>
      </c>
      <c r="T1737" t="s">
        <v>256</v>
      </c>
      <c r="U1737">
        <v>600</v>
      </c>
      <c r="V1737">
        <v>4000</v>
      </c>
      <c r="W1737">
        <v>3</v>
      </c>
      <c r="X1737">
        <v>0</v>
      </c>
      <c r="Y1737" t="s">
        <v>44</v>
      </c>
      <c r="AA1737" t="str">
        <f t="shared" si="111"/>
        <v>38024-6061</v>
      </c>
      <c r="AB1737">
        <v>38024</v>
      </c>
      <c r="AC1737">
        <v>6061</v>
      </c>
      <c r="AD1737">
        <v>4</v>
      </c>
      <c r="AE1737">
        <v>60</v>
      </c>
      <c r="AF1737">
        <v>1648</v>
      </c>
      <c r="AG1737">
        <v>2</v>
      </c>
      <c r="AH1737">
        <v>0</v>
      </c>
      <c r="AI1737">
        <v>455</v>
      </c>
      <c r="AJ1737" t="s">
        <v>4</v>
      </c>
      <c r="AL1737" s="13" t="str">
        <f t="shared" si="108"/>
        <v>16007-16003</v>
      </c>
      <c r="AM1737" s="13">
        <v>16007</v>
      </c>
      <c r="AN1737" s="13">
        <v>16003</v>
      </c>
      <c r="AO1737" s="13">
        <v>2</v>
      </c>
    </row>
    <row r="1738" spans="1:41" x14ac:dyDescent="0.3">
      <c r="A1738" t="str">
        <f t="shared" si="109"/>
        <v>38024-38022</v>
      </c>
      <c r="B1738">
        <v>38024</v>
      </c>
      <c r="C1738">
        <v>38022</v>
      </c>
      <c r="D1738">
        <v>24</v>
      </c>
      <c r="E1738">
        <v>17</v>
      </c>
      <c r="F1738">
        <v>41</v>
      </c>
      <c r="G1738">
        <v>462</v>
      </c>
      <c r="H1738">
        <v>270</v>
      </c>
      <c r="I1738">
        <v>732</v>
      </c>
      <c r="J1738">
        <v>1400</v>
      </c>
      <c r="K1738" t="s">
        <v>493</v>
      </c>
      <c r="O1738" t="str">
        <f t="shared" si="110"/>
        <v>39003-7008</v>
      </c>
      <c r="P1738">
        <v>39003</v>
      </c>
      <c r="Q1738">
        <v>7008</v>
      </c>
      <c r="R1738">
        <v>1</v>
      </c>
      <c r="S1738">
        <v>50</v>
      </c>
      <c r="T1738" t="s">
        <v>256</v>
      </c>
      <c r="U1738">
        <v>600</v>
      </c>
      <c r="V1738">
        <v>4000</v>
      </c>
      <c r="W1738">
        <v>3</v>
      </c>
      <c r="X1738">
        <v>0</v>
      </c>
      <c r="Y1738" t="s">
        <v>44</v>
      </c>
      <c r="AA1738" t="str">
        <f t="shared" si="111"/>
        <v>38024-38022</v>
      </c>
      <c r="AB1738">
        <v>38024</v>
      </c>
      <c r="AC1738">
        <v>38022</v>
      </c>
      <c r="AD1738">
        <v>24</v>
      </c>
      <c r="AE1738">
        <v>347</v>
      </c>
      <c r="AF1738">
        <v>1400</v>
      </c>
      <c r="AG1738">
        <v>2</v>
      </c>
      <c r="AH1738">
        <v>0</v>
      </c>
      <c r="AI1738">
        <v>462</v>
      </c>
      <c r="AJ1738" t="s">
        <v>194</v>
      </c>
      <c r="AL1738" s="13" t="str">
        <f t="shared" si="108"/>
        <v>16007-16008</v>
      </c>
      <c r="AM1738" s="13">
        <v>16007</v>
      </c>
      <c r="AN1738" s="13">
        <v>16008</v>
      </c>
      <c r="AO1738" s="13">
        <v>1</v>
      </c>
    </row>
    <row r="1739" spans="1:41" x14ac:dyDescent="0.3">
      <c r="A1739" t="str">
        <f t="shared" si="109"/>
        <v>38025-12034</v>
      </c>
      <c r="B1739">
        <v>38025</v>
      </c>
      <c r="C1739">
        <v>12034</v>
      </c>
      <c r="D1739">
        <v>22</v>
      </c>
      <c r="E1739">
        <v>0</v>
      </c>
      <c r="F1739">
        <v>22</v>
      </c>
      <c r="G1739">
        <v>0</v>
      </c>
      <c r="H1739">
        <v>0</v>
      </c>
      <c r="I1739">
        <v>0</v>
      </c>
      <c r="J1739">
        <v>1000</v>
      </c>
      <c r="K1739" t="s">
        <v>547</v>
      </c>
      <c r="O1739" t="str">
        <f t="shared" si="110"/>
        <v>7008-39004</v>
      </c>
      <c r="P1739">
        <v>7008</v>
      </c>
      <c r="Q1739">
        <v>39004</v>
      </c>
      <c r="R1739">
        <v>1</v>
      </c>
      <c r="S1739">
        <v>50</v>
      </c>
      <c r="T1739" t="s">
        <v>256</v>
      </c>
      <c r="U1739">
        <v>180</v>
      </c>
      <c r="V1739">
        <v>4000</v>
      </c>
      <c r="W1739">
        <v>3</v>
      </c>
      <c r="X1739">
        <v>0</v>
      </c>
      <c r="Y1739" t="s">
        <v>44</v>
      </c>
      <c r="AA1739" t="str">
        <f t="shared" si="111"/>
        <v>38025-12034</v>
      </c>
      <c r="AB1739">
        <v>38025</v>
      </c>
      <c r="AC1739">
        <v>12034</v>
      </c>
      <c r="AD1739">
        <v>22</v>
      </c>
      <c r="AE1739">
        <v>246</v>
      </c>
      <c r="AF1739">
        <v>1000</v>
      </c>
      <c r="AG1739">
        <v>4</v>
      </c>
      <c r="AH1739">
        <v>0</v>
      </c>
      <c r="AI1739">
        <v>0</v>
      </c>
      <c r="AJ1739" t="s">
        <v>74</v>
      </c>
      <c r="AL1739" s="13" t="str">
        <f t="shared" si="108"/>
        <v>16008-16004</v>
      </c>
      <c r="AM1739" s="13">
        <v>16008</v>
      </c>
      <c r="AN1739" s="13">
        <v>16004</v>
      </c>
      <c r="AO1739" s="13">
        <v>1</v>
      </c>
    </row>
    <row r="1740" spans="1:41" x14ac:dyDescent="0.3">
      <c r="A1740" t="str">
        <f t="shared" si="109"/>
        <v>38025-38023</v>
      </c>
      <c r="B1740">
        <v>38025</v>
      </c>
      <c r="C1740">
        <v>38023</v>
      </c>
      <c r="D1740">
        <v>20</v>
      </c>
      <c r="E1740">
        <v>1</v>
      </c>
      <c r="F1740">
        <v>21</v>
      </c>
      <c r="G1740">
        <v>0</v>
      </c>
      <c r="H1740">
        <v>66</v>
      </c>
      <c r="I1740">
        <v>66</v>
      </c>
      <c r="J1740">
        <v>4000</v>
      </c>
      <c r="K1740" t="s">
        <v>523</v>
      </c>
      <c r="O1740" t="str">
        <f t="shared" si="110"/>
        <v>7008-39005</v>
      </c>
      <c r="P1740">
        <v>7008</v>
      </c>
      <c r="Q1740">
        <v>39005</v>
      </c>
      <c r="R1740">
        <v>1</v>
      </c>
      <c r="S1740">
        <v>30</v>
      </c>
      <c r="T1740" t="s">
        <v>256</v>
      </c>
      <c r="U1740">
        <v>214</v>
      </c>
      <c r="V1740">
        <v>1000</v>
      </c>
      <c r="W1740">
        <v>4</v>
      </c>
      <c r="X1740">
        <v>0</v>
      </c>
      <c r="Y1740" t="s">
        <v>45</v>
      </c>
      <c r="AA1740" t="str">
        <f t="shared" si="111"/>
        <v>38025-38023</v>
      </c>
      <c r="AB1740">
        <v>38025</v>
      </c>
      <c r="AC1740">
        <v>38023</v>
      </c>
      <c r="AD1740">
        <v>20</v>
      </c>
      <c r="AE1740">
        <v>284</v>
      </c>
      <c r="AF1740">
        <v>4000</v>
      </c>
      <c r="AG1740">
        <v>3</v>
      </c>
      <c r="AH1740">
        <v>0</v>
      </c>
      <c r="AI1740">
        <v>0</v>
      </c>
      <c r="AJ1740" t="s">
        <v>337</v>
      </c>
      <c r="AL1740" s="13" t="str">
        <f t="shared" si="108"/>
        <v>16008-16010</v>
      </c>
      <c r="AM1740" s="13">
        <v>16008</v>
      </c>
      <c r="AN1740" s="13">
        <v>16010</v>
      </c>
      <c r="AO1740" s="13">
        <v>1</v>
      </c>
    </row>
    <row r="1741" spans="1:41" x14ac:dyDescent="0.3">
      <c r="A1741" t="str">
        <f t="shared" si="109"/>
        <v>38025-8001</v>
      </c>
      <c r="B1741">
        <v>38025</v>
      </c>
      <c r="C1741">
        <v>8001</v>
      </c>
      <c r="D1741">
        <v>28</v>
      </c>
      <c r="E1741">
        <v>2</v>
      </c>
      <c r="F1741">
        <v>30</v>
      </c>
      <c r="G1741">
        <v>0</v>
      </c>
      <c r="H1741">
        <v>165</v>
      </c>
      <c r="I1741">
        <v>165</v>
      </c>
      <c r="J1741">
        <v>4000</v>
      </c>
      <c r="K1741" t="s">
        <v>523</v>
      </c>
      <c r="O1741" t="str">
        <f t="shared" si="110"/>
        <v>39005-39006</v>
      </c>
      <c r="P1741">
        <v>39005</v>
      </c>
      <c r="Q1741">
        <v>39006</v>
      </c>
      <c r="R1741">
        <v>1</v>
      </c>
      <c r="S1741">
        <v>30</v>
      </c>
      <c r="T1741" t="s">
        <v>256</v>
      </c>
      <c r="U1741">
        <v>226</v>
      </c>
      <c r="V1741">
        <v>1000</v>
      </c>
      <c r="W1741">
        <v>4</v>
      </c>
      <c r="X1741">
        <v>0</v>
      </c>
      <c r="Y1741" t="s">
        <v>45</v>
      </c>
      <c r="AA1741" t="str">
        <f t="shared" si="111"/>
        <v>38025-8001</v>
      </c>
      <c r="AB1741">
        <v>38025</v>
      </c>
      <c r="AC1741">
        <v>8001</v>
      </c>
      <c r="AD1741">
        <v>28</v>
      </c>
      <c r="AE1741">
        <v>388</v>
      </c>
      <c r="AF1741">
        <v>4000</v>
      </c>
      <c r="AG1741">
        <v>4</v>
      </c>
      <c r="AH1741">
        <v>0</v>
      </c>
      <c r="AI1741">
        <v>0</v>
      </c>
      <c r="AJ1741" t="s">
        <v>337</v>
      </c>
      <c r="AL1741" s="13" t="str">
        <f t="shared" ref="AL1741:AL1800" si="112">+AM1741&amp;-AN1741</f>
        <v>16008-16007</v>
      </c>
      <c r="AM1741" s="13">
        <v>16008</v>
      </c>
      <c r="AN1741" s="13">
        <v>16007</v>
      </c>
      <c r="AO1741" s="13">
        <v>1</v>
      </c>
    </row>
    <row r="1742" spans="1:41" x14ac:dyDescent="0.3">
      <c r="A1742" t="str">
        <f t="shared" si="109"/>
        <v>39001-40001</v>
      </c>
      <c r="B1742">
        <v>39001</v>
      </c>
      <c r="C1742">
        <v>40001</v>
      </c>
      <c r="D1742">
        <v>27</v>
      </c>
      <c r="E1742">
        <v>20</v>
      </c>
      <c r="F1742">
        <v>47</v>
      </c>
      <c r="G1742">
        <v>44</v>
      </c>
      <c r="H1742">
        <v>131</v>
      </c>
      <c r="I1742">
        <v>175</v>
      </c>
      <c r="J1742">
        <v>927</v>
      </c>
      <c r="K1742" t="s">
        <v>400</v>
      </c>
      <c r="O1742" t="str">
        <f t="shared" si="110"/>
        <v>39006-39007</v>
      </c>
      <c r="P1742">
        <v>39006</v>
      </c>
      <c r="Q1742">
        <v>39007</v>
      </c>
      <c r="R1742">
        <v>1</v>
      </c>
      <c r="S1742">
        <v>30</v>
      </c>
      <c r="T1742" t="s">
        <v>256</v>
      </c>
      <c r="U1742">
        <v>303</v>
      </c>
      <c r="V1742">
        <v>1000</v>
      </c>
      <c r="W1742">
        <v>4</v>
      </c>
      <c r="X1742">
        <v>0</v>
      </c>
      <c r="Y1742" t="s">
        <v>45</v>
      </c>
      <c r="AA1742" t="str">
        <f t="shared" si="111"/>
        <v>39001-40001</v>
      </c>
      <c r="AB1742">
        <v>39001</v>
      </c>
      <c r="AC1742">
        <v>40001</v>
      </c>
      <c r="AD1742">
        <v>27</v>
      </c>
      <c r="AE1742">
        <v>373</v>
      </c>
      <c r="AF1742">
        <v>927</v>
      </c>
      <c r="AG1742">
        <v>3</v>
      </c>
      <c r="AH1742">
        <v>0</v>
      </c>
      <c r="AI1742">
        <v>44</v>
      </c>
      <c r="AJ1742" t="s">
        <v>52</v>
      </c>
      <c r="AL1742" s="13" t="str">
        <f t="shared" si="112"/>
        <v>16009-36001</v>
      </c>
      <c r="AM1742" s="13">
        <v>16009</v>
      </c>
      <c r="AN1742" s="13">
        <v>36001</v>
      </c>
      <c r="AO1742" s="13">
        <v>2</v>
      </c>
    </row>
    <row r="1743" spans="1:41" x14ac:dyDescent="0.3">
      <c r="A1743" t="str">
        <f t="shared" si="109"/>
        <v>39001-6060</v>
      </c>
      <c r="B1743">
        <v>39001</v>
      </c>
      <c r="C1743">
        <v>6060</v>
      </c>
      <c r="D1743">
        <v>13</v>
      </c>
      <c r="E1743">
        <v>6</v>
      </c>
      <c r="F1743">
        <v>19</v>
      </c>
      <c r="G1743">
        <v>392</v>
      </c>
      <c r="H1743">
        <v>107</v>
      </c>
      <c r="I1743">
        <v>499</v>
      </c>
      <c r="J1743">
        <v>4000</v>
      </c>
      <c r="K1743" t="s">
        <v>360</v>
      </c>
      <c r="O1743" t="str">
        <f t="shared" si="110"/>
        <v>23011-23010</v>
      </c>
      <c r="P1743">
        <v>23011</v>
      </c>
      <c r="Q1743">
        <v>23010</v>
      </c>
      <c r="R1743">
        <v>1</v>
      </c>
      <c r="S1743">
        <v>50</v>
      </c>
      <c r="T1743" t="s">
        <v>256</v>
      </c>
      <c r="U1743">
        <v>457</v>
      </c>
      <c r="V1743">
        <v>4000</v>
      </c>
      <c r="W1743">
        <v>3</v>
      </c>
      <c r="X1743">
        <v>0</v>
      </c>
      <c r="Y1743" t="s">
        <v>45</v>
      </c>
      <c r="AA1743" t="str">
        <f t="shared" si="111"/>
        <v>39001-6060</v>
      </c>
      <c r="AB1743">
        <v>39001</v>
      </c>
      <c r="AC1743">
        <v>6060</v>
      </c>
      <c r="AD1743">
        <v>13</v>
      </c>
      <c r="AE1743">
        <v>206</v>
      </c>
      <c r="AF1743">
        <v>4000</v>
      </c>
      <c r="AG1743">
        <v>3</v>
      </c>
      <c r="AH1743">
        <v>0</v>
      </c>
      <c r="AI1743">
        <v>392</v>
      </c>
      <c r="AJ1743" t="s">
        <v>27</v>
      </c>
      <c r="AL1743" s="13" t="str">
        <f t="shared" si="112"/>
        <v>16009-16007</v>
      </c>
      <c r="AM1743" s="13">
        <v>16009</v>
      </c>
      <c r="AN1743" s="13">
        <v>16007</v>
      </c>
      <c r="AO1743" s="13">
        <v>2</v>
      </c>
    </row>
    <row r="1744" spans="1:41" x14ac:dyDescent="0.3">
      <c r="A1744" t="str">
        <f t="shared" si="109"/>
        <v>39001-39002</v>
      </c>
      <c r="B1744">
        <v>39001</v>
      </c>
      <c r="C1744">
        <v>39002</v>
      </c>
      <c r="D1744">
        <v>13</v>
      </c>
      <c r="E1744">
        <v>10</v>
      </c>
      <c r="F1744">
        <v>23</v>
      </c>
      <c r="G1744">
        <v>515</v>
      </c>
      <c r="H1744">
        <v>306</v>
      </c>
      <c r="I1744">
        <v>821</v>
      </c>
      <c r="J1744">
        <v>4000</v>
      </c>
      <c r="K1744" t="s">
        <v>360</v>
      </c>
      <c r="O1744" t="str">
        <f t="shared" si="110"/>
        <v>9010-50017</v>
      </c>
      <c r="P1744">
        <v>9010</v>
      </c>
      <c r="Q1744">
        <v>50017</v>
      </c>
      <c r="R1744">
        <v>1</v>
      </c>
      <c r="S1744">
        <v>40</v>
      </c>
      <c r="T1744" t="s">
        <v>256</v>
      </c>
      <c r="U1744">
        <v>218</v>
      </c>
      <c r="V1744">
        <v>1000</v>
      </c>
      <c r="W1744">
        <v>4</v>
      </c>
      <c r="X1744">
        <v>0</v>
      </c>
      <c r="Y1744" t="s">
        <v>45</v>
      </c>
      <c r="AA1744" t="str">
        <f t="shared" si="111"/>
        <v>39001-39002</v>
      </c>
      <c r="AB1744">
        <v>39001</v>
      </c>
      <c r="AC1744">
        <v>39002</v>
      </c>
      <c r="AD1744">
        <v>13</v>
      </c>
      <c r="AE1744">
        <v>228</v>
      </c>
      <c r="AF1744">
        <v>4000</v>
      </c>
      <c r="AG1744">
        <v>3</v>
      </c>
      <c r="AH1744">
        <v>0</v>
      </c>
      <c r="AI1744">
        <v>515</v>
      </c>
      <c r="AJ1744" t="s">
        <v>27</v>
      </c>
      <c r="AL1744" s="13" t="str">
        <f t="shared" si="112"/>
        <v>16010-16008</v>
      </c>
      <c r="AM1744" s="13">
        <v>16010</v>
      </c>
      <c r="AN1744" s="13">
        <v>16008</v>
      </c>
      <c r="AO1744" s="13">
        <v>1</v>
      </c>
    </row>
    <row r="1745" spans="1:41" x14ac:dyDescent="0.3">
      <c r="A1745" t="str">
        <f t="shared" si="109"/>
        <v>39001-39006</v>
      </c>
      <c r="B1745">
        <v>39001</v>
      </c>
      <c r="C1745">
        <v>39006</v>
      </c>
      <c r="D1745">
        <v>37</v>
      </c>
      <c r="E1745">
        <v>28</v>
      </c>
      <c r="F1745">
        <v>65</v>
      </c>
      <c r="G1745">
        <v>33</v>
      </c>
      <c r="H1745">
        <v>353</v>
      </c>
      <c r="I1745">
        <v>386</v>
      </c>
      <c r="J1745">
        <v>2000</v>
      </c>
      <c r="K1745" t="s">
        <v>400</v>
      </c>
      <c r="O1745" t="str">
        <f t="shared" si="110"/>
        <v>50017-9018</v>
      </c>
      <c r="P1745">
        <v>50017</v>
      </c>
      <c r="Q1745">
        <v>9018</v>
      </c>
      <c r="R1745">
        <v>1</v>
      </c>
      <c r="S1745">
        <v>40</v>
      </c>
      <c r="T1745" t="s">
        <v>256</v>
      </c>
      <c r="U1745">
        <v>226</v>
      </c>
      <c r="V1745">
        <v>1000</v>
      </c>
      <c r="W1745">
        <v>4</v>
      </c>
      <c r="X1745">
        <v>0</v>
      </c>
      <c r="Y1745" t="s">
        <v>59</v>
      </c>
      <c r="AA1745" t="str">
        <f t="shared" si="111"/>
        <v>39001-39006</v>
      </c>
      <c r="AB1745">
        <v>39001</v>
      </c>
      <c r="AC1745">
        <v>39006</v>
      </c>
      <c r="AD1745">
        <v>37</v>
      </c>
      <c r="AE1745">
        <v>610</v>
      </c>
      <c r="AF1745">
        <v>2000</v>
      </c>
      <c r="AG1745">
        <v>3</v>
      </c>
      <c r="AH1745">
        <v>0</v>
      </c>
      <c r="AI1745">
        <v>33</v>
      </c>
      <c r="AJ1745" t="s">
        <v>52</v>
      </c>
      <c r="AL1745" s="13" t="str">
        <f t="shared" si="112"/>
        <v>16010-36002</v>
      </c>
      <c r="AM1745" s="13">
        <v>16010</v>
      </c>
      <c r="AN1745" s="13">
        <v>36002</v>
      </c>
      <c r="AO1745" s="13">
        <v>1</v>
      </c>
    </row>
    <row r="1746" spans="1:41" x14ac:dyDescent="0.3">
      <c r="A1746" t="str">
        <f t="shared" si="109"/>
        <v>39002-40006</v>
      </c>
      <c r="B1746">
        <v>39002</v>
      </c>
      <c r="C1746">
        <v>40006</v>
      </c>
      <c r="D1746">
        <v>45</v>
      </c>
      <c r="E1746">
        <v>18</v>
      </c>
      <c r="F1746">
        <v>63</v>
      </c>
      <c r="G1746">
        <v>120</v>
      </c>
      <c r="H1746">
        <v>0</v>
      </c>
      <c r="I1746">
        <v>120</v>
      </c>
      <c r="J1746">
        <v>1000</v>
      </c>
      <c r="K1746" t="s">
        <v>375</v>
      </c>
      <c r="O1746" t="str">
        <f t="shared" si="110"/>
        <v>47032-47031</v>
      </c>
      <c r="P1746">
        <v>47032</v>
      </c>
      <c r="Q1746">
        <v>47031</v>
      </c>
      <c r="R1746">
        <v>1</v>
      </c>
      <c r="S1746">
        <v>40</v>
      </c>
      <c r="T1746" t="s">
        <v>256</v>
      </c>
      <c r="U1746">
        <v>1195</v>
      </c>
      <c r="V1746">
        <v>2000</v>
      </c>
      <c r="W1746">
        <v>4</v>
      </c>
      <c r="X1746">
        <v>0</v>
      </c>
      <c r="Y1746" t="s">
        <v>230</v>
      </c>
      <c r="AA1746" t="str">
        <f t="shared" si="111"/>
        <v>39002-40006</v>
      </c>
      <c r="AB1746">
        <v>39002</v>
      </c>
      <c r="AC1746">
        <v>40006</v>
      </c>
      <c r="AD1746">
        <v>45</v>
      </c>
      <c r="AE1746">
        <v>375</v>
      </c>
      <c r="AF1746">
        <v>1000</v>
      </c>
      <c r="AG1746">
        <v>5</v>
      </c>
      <c r="AH1746">
        <v>0</v>
      </c>
      <c r="AI1746">
        <v>120</v>
      </c>
      <c r="AJ1746" t="s">
        <v>57</v>
      </c>
      <c r="AL1746" s="13" t="str">
        <f t="shared" si="112"/>
        <v>16011-16005</v>
      </c>
      <c r="AM1746" s="13">
        <v>16011</v>
      </c>
      <c r="AN1746" s="13">
        <v>16005</v>
      </c>
      <c r="AO1746" s="13">
        <v>1</v>
      </c>
    </row>
    <row r="1747" spans="1:41" x14ac:dyDescent="0.3">
      <c r="A1747" t="str">
        <f t="shared" si="109"/>
        <v>39002-39001</v>
      </c>
      <c r="B1747">
        <v>39002</v>
      </c>
      <c r="C1747">
        <v>39001</v>
      </c>
      <c r="D1747">
        <v>13</v>
      </c>
      <c r="E1747">
        <v>11</v>
      </c>
      <c r="F1747">
        <v>24</v>
      </c>
      <c r="G1747">
        <v>267</v>
      </c>
      <c r="H1747">
        <v>148</v>
      </c>
      <c r="I1747">
        <v>415</v>
      </c>
      <c r="J1747">
        <v>1800</v>
      </c>
      <c r="K1747" t="s">
        <v>360</v>
      </c>
      <c r="O1747" t="str">
        <f t="shared" si="110"/>
        <v>47033-47032</v>
      </c>
      <c r="P1747">
        <v>47033</v>
      </c>
      <c r="Q1747">
        <v>47032</v>
      </c>
      <c r="R1747">
        <v>1</v>
      </c>
      <c r="S1747">
        <v>50</v>
      </c>
      <c r="T1747" t="s">
        <v>256</v>
      </c>
      <c r="U1747">
        <v>2979</v>
      </c>
      <c r="V1747">
        <v>4000</v>
      </c>
      <c r="W1747">
        <v>3</v>
      </c>
      <c r="X1747">
        <v>0</v>
      </c>
      <c r="Y1747" t="s">
        <v>208</v>
      </c>
      <c r="AA1747" t="str">
        <f t="shared" si="111"/>
        <v>39002-39001</v>
      </c>
      <c r="AB1747">
        <v>39002</v>
      </c>
      <c r="AC1747">
        <v>39001</v>
      </c>
      <c r="AD1747">
        <v>13</v>
      </c>
      <c r="AE1747">
        <v>228</v>
      </c>
      <c r="AF1747">
        <v>1800</v>
      </c>
      <c r="AG1747">
        <v>3</v>
      </c>
      <c r="AH1747">
        <v>0</v>
      </c>
      <c r="AI1747">
        <v>267</v>
      </c>
      <c r="AJ1747" t="s">
        <v>27</v>
      </c>
      <c r="AL1747" s="13" t="str">
        <f t="shared" si="112"/>
        <v>16011-36003</v>
      </c>
      <c r="AM1747" s="13">
        <v>16011</v>
      </c>
      <c r="AN1747" s="13">
        <v>36003</v>
      </c>
      <c r="AO1747" s="13">
        <v>1</v>
      </c>
    </row>
    <row r="1748" spans="1:41" x14ac:dyDescent="0.3">
      <c r="A1748" t="str">
        <f t="shared" si="109"/>
        <v>39002-39003</v>
      </c>
      <c r="B1748">
        <v>39002</v>
      </c>
      <c r="C1748">
        <v>39003</v>
      </c>
      <c r="D1748">
        <v>12</v>
      </c>
      <c r="E1748">
        <v>19</v>
      </c>
      <c r="F1748">
        <v>31</v>
      </c>
      <c r="G1748">
        <v>395</v>
      </c>
      <c r="H1748">
        <v>354</v>
      </c>
      <c r="I1748">
        <v>749</v>
      </c>
      <c r="J1748">
        <v>2000</v>
      </c>
      <c r="K1748" t="s">
        <v>360</v>
      </c>
      <c r="O1748" t="str">
        <f t="shared" si="110"/>
        <v>47039-47033</v>
      </c>
      <c r="P1748">
        <v>47039</v>
      </c>
      <c r="Q1748">
        <v>47033</v>
      </c>
      <c r="R1748">
        <v>1</v>
      </c>
      <c r="S1748">
        <v>50</v>
      </c>
      <c r="T1748" t="s">
        <v>256</v>
      </c>
      <c r="U1748">
        <v>1154</v>
      </c>
      <c r="V1748">
        <v>4000</v>
      </c>
      <c r="W1748">
        <v>3</v>
      </c>
      <c r="X1748">
        <v>0</v>
      </c>
      <c r="Y1748" t="s">
        <v>208</v>
      </c>
      <c r="AA1748" t="str">
        <f t="shared" si="111"/>
        <v>39002-39003</v>
      </c>
      <c r="AB1748">
        <v>39002</v>
      </c>
      <c r="AC1748">
        <v>39003</v>
      </c>
      <c r="AD1748">
        <v>12</v>
      </c>
      <c r="AE1748">
        <v>200</v>
      </c>
      <c r="AF1748">
        <v>2000</v>
      </c>
      <c r="AG1748">
        <v>3</v>
      </c>
      <c r="AH1748">
        <v>0</v>
      </c>
      <c r="AI1748">
        <v>395</v>
      </c>
      <c r="AJ1748" t="s">
        <v>27</v>
      </c>
      <c r="AL1748" s="13" t="str">
        <f t="shared" si="112"/>
        <v>16012-16006</v>
      </c>
      <c r="AM1748" s="13">
        <v>16012</v>
      </c>
      <c r="AN1748" s="13">
        <v>16006</v>
      </c>
      <c r="AO1748" s="13">
        <v>1</v>
      </c>
    </row>
    <row r="1749" spans="1:41" x14ac:dyDescent="0.3">
      <c r="A1749" t="str">
        <f t="shared" si="109"/>
        <v>39003-39002</v>
      </c>
      <c r="B1749">
        <v>39003</v>
      </c>
      <c r="C1749">
        <v>39002</v>
      </c>
      <c r="D1749">
        <v>16</v>
      </c>
      <c r="E1749">
        <v>9</v>
      </c>
      <c r="F1749">
        <v>25</v>
      </c>
      <c r="G1749">
        <v>267</v>
      </c>
      <c r="H1749">
        <v>1</v>
      </c>
      <c r="I1749">
        <v>268</v>
      </c>
      <c r="J1749">
        <v>1800</v>
      </c>
      <c r="K1749" t="s">
        <v>360</v>
      </c>
      <c r="O1749" t="str">
        <f t="shared" si="110"/>
        <v>47038-47039</v>
      </c>
      <c r="P1749">
        <v>47038</v>
      </c>
      <c r="Q1749">
        <v>47039</v>
      </c>
      <c r="R1749">
        <v>1</v>
      </c>
      <c r="S1749">
        <v>50</v>
      </c>
      <c r="T1749" t="s">
        <v>256</v>
      </c>
      <c r="U1749">
        <v>756</v>
      </c>
      <c r="V1749">
        <v>4000</v>
      </c>
      <c r="W1749">
        <v>3</v>
      </c>
      <c r="X1749">
        <v>0</v>
      </c>
      <c r="Y1749" t="s">
        <v>208</v>
      </c>
      <c r="AA1749" t="str">
        <f t="shared" si="111"/>
        <v>39003-39002</v>
      </c>
      <c r="AB1749">
        <v>39003</v>
      </c>
      <c r="AC1749">
        <v>39002</v>
      </c>
      <c r="AD1749">
        <v>16</v>
      </c>
      <c r="AE1749">
        <v>200</v>
      </c>
      <c r="AF1749">
        <v>1800</v>
      </c>
      <c r="AG1749">
        <v>3</v>
      </c>
      <c r="AH1749">
        <v>0</v>
      </c>
      <c r="AI1749">
        <v>267</v>
      </c>
      <c r="AJ1749" t="s">
        <v>27</v>
      </c>
      <c r="AL1749" s="13" t="str">
        <f t="shared" si="112"/>
        <v>16012-36004</v>
      </c>
      <c r="AM1749" s="13">
        <v>16012</v>
      </c>
      <c r="AN1749" s="13">
        <v>36004</v>
      </c>
      <c r="AO1749" s="13">
        <v>1</v>
      </c>
    </row>
    <row r="1750" spans="1:41" x14ac:dyDescent="0.3">
      <c r="A1750" t="str">
        <f t="shared" si="109"/>
        <v>39003-7001</v>
      </c>
      <c r="B1750">
        <v>39003</v>
      </c>
      <c r="C1750">
        <v>7001</v>
      </c>
      <c r="D1750">
        <v>8</v>
      </c>
      <c r="E1750">
        <v>4</v>
      </c>
      <c r="F1750">
        <v>12</v>
      </c>
      <c r="G1750">
        <v>0</v>
      </c>
      <c r="H1750">
        <v>241</v>
      </c>
      <c r="I1750">
        <v>241</v>
      </c>
      <c r="J1750">
        <v>2000</v>
      </c>
      <c r="K1750" t="s">
        <v>360</v>
      </c>
      <c r="O1750" t="str">
        <f t="shared" si="110"/>
        <v>47037-47038</v>
      </c>
      <c r="P1750">
        <v>47037</v>
      </c>
      <c r="Q1750">
        <v>47038</v>
      </c>
      <c r="R1750">
        <v>1</v>
      </c>
      <c r="S1750">
        <v>50</v>
      </c>
      <c r="T1750" t="s">
        <v>256</v>
      </c>
      <c r="U1750">
        <v>2022</v>
      </c>
      <c r="V1750">
        <v>4000</v>
      </c>
      <c r="W1750">
        <v>3</v>
      </c>
      <c r="X1750">
        <v>0</v>
      </c>
      <c r="Y1750" t="s">
        <v>208</v>
      </c>
      <c r="AA1750" t="str">
        <f t="shared" si="111"/>
        <v>39003-7001</v>
      </c>
      <c r="AB1750">
        <v>39003</v>
      </c>
      <c r="AC1750">
        <v>7001</v>
      </c>
      <c r="AD1750">
        <v>8</v>
      </c>
      <c r="AE1750">
        <v>129</v>
      </c>
      <c r="AF1750">
        <v>2000</v>
      </c>
      <c r="AG1750">
        <v>3</v>
      </c>
      <c r="AH1750">
        <v>0</v>
      </c>
      <c r="AI1750">
        <v>0</v>
      </c>
      <c r="AJ1750" t="s">
        <v>27</v>
      </c>
      <c r="AL1750" s="13" t="str">
        <f t="shared" si="112"/>
        <v>17001-23002</v>
      </c>
      <c r="AM1750" s="13">
        <v>17001</v>
      </c>
      <c r="AN1750" s="13">
        <v>23002</v>
      </c>
      <c r="AO1750" s="13">
        <v>2</v>
      </c>
    </row>
    <row r="1751" spans="1:41" x14ac:dyDescent="0.3">
      <c r="A1751" t="str">
        <f t="shared" si="109"/>
        <v>39003-40011</v>
      </c>
      <c r="B1751">
        <v>39003</v>
      </c>
      <c r="C1751">
        <v>40011</v>
      </c>
      <c r="D1751">
        <v>8</v>
      </c>
      <c r="E1751">
        <v>0</v>
      </c>
      <c r="F1751">
        <v>8</v>
      </c>
      <c r="G1751">
        <v>13</v>
      </c>
      <c r="H1751">
        <v>408</v>
      </c>
      <c r="I1751">
        <v>421</v>
      </c>
      <c r="J1751">
        <v>4000</v>
      </c>
      <c r="K1751" t="s">
        <v>367</v>
      </c>
      <c r="O1751" t="str">
        <f t="shared" si="110"/>
        <v>47047-47037</v>
      </c>
      <c r="P1751">
        <v>47047</v>
      </c>
      <c r="Q1751">
        <v>47037</v>
      </c>
      <c r="R1751">
        <v>1</v>
      </c>
      <c r="S1751">
        <v>50</v>
      </c>
      <c r="T1751" t="s">
        <v>256</v>
      </c>
      <c r="U1751">
        <v>741</v>
      </c>
      <c r="V1751">
        <v>2000</v>
      </c>
      <c r="W1751">
        <v>3</v>
      </c>
      <c r="X1751">
        <v>0</v>
      </c>
      <c r="Y1751" t="s">
        <v>208</v>
      </c>
      <c r="AA1751" t="str">
        <f t="shared" si="111"/>
        <v>39003-40011</v>
      </c>
      <c r="AB1751">
        <v>39003</v>
      </c>
      <c r="AC1751">
        <v>40011</v>
      </c>
      <c r="AD1751">
        <v>8</v>
      </c>
      <c r="AE1751">
        <v>121</v>
      </c>
      <c r="AF1751">
        <v>4000</v>
      </c>
      <c r="AG1751">
        <v>2</v>
      </c>
      <c r="AH1751">
        <v>0</v>
      </c>
      <c r="AI1751">
        <v>13</v>
      </c>
      <c r="AJ1751" t="s">
        <v>44</v>
      </c>
      <c r="AL1751" s="13" t="str">
        <f t="shared" si="112"/>
        <v>17001-18007</v>
      </c>
      <c r="AM1751" s="13">
        <v>17001</v>
      </c>
      <c r="AN1751" s="13">
        <v>18007</v>
      </c>
      <c r="AO1751" s="13">
        <v>3</v>
      </c>
    </row>
    <row r="1752" spans="1:41" x14ac:dyDescent="0.3">
      <c r="A1752" t="str">
        <f t="shared" si="109"/>
        <v>39003-7008</v>
      </c>
      <c r="B1752">
        <v>39003</v>
      </c>
      <c r="C1752">
        <v>7008</v>
      </c>
      <c r="D1752">
        <v>43</v>
      </c>
      <c r="E1752">
        <v>22</v>
      </c>
      <c r="F1752">
        <v>65</v>
      </c>
      <c r="G1752">
        <v>75</v>
      </c>
      <c r="H1752">
        <v>196</v>
      </c>
      <c r="I1752">
        <v>271</v>
      </c>
      <c r="J1752">
        <v>2000</v>
      </c>
      <c r="K1752" t="s">
        <v>367</v>
      </c>
      <c r="O1752" t="str">
        <f t="shared" si="110"/>
        <v>47039-47047</v>
      </c>
      <c r="P1752">
        <v>47039</v>
      </c>
      <c r="Q1752">
        <v>47047</v>
      </c>
      <c r="R1752">
        <v>1</v>
      </c>
      <c r="S1752">
        <v>50</v>
      </c>
      <c r="T1752" t="s">
        <v>256</v>
      </c>
      <c r="U1752">
        <v>1975</v>
      </c>
      <c r="V1752">
        <v>4000</v>
      </c>
      <c r="W1752">
        <v>3</v>
      </c>
      <c r="X1752">
        <v>0</v>
      </c>
      <c r="Y1752" t="s">
        <v>208</v>
      </c>
      <c r="AA1752" t="str">
        <f t="shared" si="111"/>
        <v>39003-7008</v>
      </c>
      <c r="AB1752">
        <v>39003</v>
      </c>
      <c r="AC1752">
        <v>7008</v>
      </c>
      <c r="AD1752">
        <v>43</v>
      </c>
      <c r="AE1752">
        <v>600</v>
      </c>
      <c r="AF1752">
        <v>2000</v>
      </c>
      <c r="AG1752">
        <v>3</v>
      </c>
      <c r="AH1752">
        <v>0</v>
      </c>
      <c r="AI1752">
        <v>75</v>
      </c>
      <c r="AJ1752" t="s">
        <v>44</v>
      </c>
      <c r="AL1752" s="13" t="str">
        <f t="shared" si="112"/>
        <v>18001-17001</v>
      </c>
      <c r="AM1752" s="13">
        <v>18001</v>
      </c>
      <c r="AN1752" s="13">
        <v>17001</v>
      </c>
      <c r="AO1752" s="13">
        <v>3</v>
      </c>
    </row>
    <row r="1753" spans="1:41" x14ac:dyDescent="0.3">
      <c r="A1753" t="str">
        <f t="shared" si="109"/>
        <v>39004-7005</v>
      </c>
      <c r="B1753">
        <v>39004</v>
      </c>
      <c r="C1753">
        <v>7005</v>
      </c>
      <c r="D1753">
        <v>57</v>
      </c>
      <c r="E1753">
        <v>0</v>
      </c>
      <c r="F1753">
        <v>57</v>
      </c>
      <c r="G1753">
        <v>0</v>
      </c>
      <c r="H1753">
        <v>0</v>
      </c>
      <c r="I1753">
        <v>0</v>
      </c>
      <c r="J1753">
        <v>900</v>
      </c>
      <c r="K1753" t="s">
        <v>396</v>
      </c>
      <c r="O1753" t="str">
        <f t="shared" si="110"/>
        <v>47034-47047</v>
      </c>
      <c r="P1753">
        <v>47034</v>
      </c>
      <c r="Q1753">
        <v>47047</v>
      </c>
      <c r="R1753">
        <v>1</v>
      </c>
      <c r="S1753">
        <v>40</v>
      </c>
      <c r="T1753" t="s">
        <v>256</v>
      </c>
      <c r="U1753">
        <v>1350</v>
      </c>
      <c r="V1753">
        <v>1000</v>
      </c>
      <c r="W1753">
        <v>4</v>
      </c>
      <c r="X1753">
        <v>0</v>
      </c>
      <c r="Y1753" t="s">
        <v>226</v>
      </c>
      <c r="AA1753" t="str">
        <f t="shared" si="111"/>
        <v>39004-7005</v>
      </c>
      <c r="AB1753">
        <v>39004</v>
      </c>
      <c r="AC1753">
        <v>7005</v>
      </c>
      <c r="AD1753">
        <v>57</v>
      </c>
      <c r="AE1753">
        <v>443</v>
      </c>
      <c r="AF1753">
        <v>900</v>
      </c>
      <c r="AG1753">
        <v>5</v>
      </c>
      <c r="AH1753">
        <v>0</v>
      </c>
      <c r="AI1753">
        <v>0</v>
      </c>
      <c r="AJ1753" t="s">
        <v>40</v>
      </c>
      <c r="AL1753" s="13" t="str">
        <f t="shared" si="112"/>
        <v>18002-18001</v>
      </c>
      <c r="AM1753" s="13">
        <v>18002</v>
      </c>
      <c r="AN1753" s="13">
        <v>18001</v>
      </c>
      <c r="AO1753" s="13">
        <v>3</v>
      </c>
    </row>
    <row r="1754" spans="1:41" x14ac:dyDescent="0.3">
      <c r="A1754" t="str">
        <f t="shared" si="109"/>
        <v>39004-9003</v>
      </c>
      <c r="B1754">
        <v>39004</v>
      </c>
      <c r="C1754">
        <v>9003</v>
      </c>
      <c r="D1754">
        <v>15</v>
      </c>
      <c r="E1754">
        <v>23</v>
      </c>
      <c r="F1754">
        <v>38</v>
      </c>
      <c r="G1754">
        <v>75</v>
      </c>
      <c r="H1754">
        <v>248</v>
      </c>
      <c r="I1754">
        <v>323</v>
      </c>
      <c r="J1754">
        <v>800</v>
      </c>
      <c r="K1754" t="s">
        <v>367</v>
      </c>
      <c r="O1754" t="str">
        <f t="shared" si="110"/>
        <v>47033-47034</v>
      </c>
      <c r="P1754">
        <v>47033</v>
      </c>
      <c r="Q1754">
        <v>47034</v>
      </c>
      <c r="R1754">
        <v>1</v>
      </c>
      <c r="S1754">
        <v>40</v>
      </c>
      <c r="T1754" t="s">
        <v>256</v>
      </c>
      <c r="U1754">
        <v>1514</v>
      </c>
      <c r="V1754">
        <v>1000</v>
      </c>
      <c r="W1754">
        <v>4</v>
      </c>
      <c r="X1754">
        <v>0</v>
      </c>
      <c r="Y1754" t="s">
        <v>232</v>
      </c>
      <c r="AA1754" t="str">
        <f t="shared" si="111"/>
        <v>39004-9003</v>
      </c>
      <c r="AB1754">
        <v>39004</v>
      </c>
      <c r="AC1754">
        <v>9003</v>
      </c>
      <c r="AD1754">
        <v>15</v>
      </c>
      <c r="AE1754">
        <v>199</v>
      </c>
      <c r="AF1754">
        <v>800</v>
      </c>
      <c r="AG1754">
        <v>3</v>
      </c>
      <c r="AH1754">
        <v>0</v>
      </c>
      <c r="AI1754">
        <v>75</v>
      </c>
      <c r="AJ1754" t="s">
        <v>44</v>
      </c>
      <c r="AL1754" s="13" t="str">
        <f t="shared" si="112"/>
        <v>18002-18003</v>
      </c>
      <c r="AM1754" s="13">
        <v>18002</v>
      </c>
      <c r="AN1754" s="13">
        <v>18003</v>
      </c>
      <c r="AO1754" s="13">
        <v>1</v>
      </c>
    </row>
    <row r="1755" spans="1:41" x14ac:dyDescent="0.3">
      <c r="A1755" t="str">
        <f t="shared" si="109"/>
        <v>39004-7008</v>
      </c>
      <c r="B1755">
        <v>39004</v>
      </c>
      <c r="C1755">
        <v>7008</v>
      </c>
      <c r="D1755">
        <v>13</v>
      </c>
      <c r="E1755">
        <v>0</v>
      </c>
      <c r="F1755">
        <v>13</v>
      </c>
      <c r="G1755">
        <v>13</v>
      </c>
      <c r="H1755">
        <v>320</v>
      </c>
      <c r="I1755">
        <v>333</v>
      </c>
      <c r="J1755">
        <v>2000</v>
      </c>
      <c r="K1755" t="s">
        <v>367</v>
      </c>
      <c r="O1755" t="str">
        <f t="shared" si="110"/>
        <v>47032-47034</v>
      </c>
      <c r="P1755">
        <v>47032</v>
      </c>
      <c r="Q1755">
        <v>47034</v>
      </c>
      <c r="R1755">
        <v>1</v>
      </c>
      <c r="S1755">
        <v>40</v>
      </c>
      <c r="T1755" t="s">
        <v>256</v>
      </c>
      <c r="U1755">
        <v>3384</v>
      </c>
      <c r="V1755">
        <v>2000</v>
      </c>
      <c r="W1755">
        <v>4</v>
      </c>
      <c r="X1755">
        <v>0</v>
      </c>
      <c r="Y1755" t="s">
        <v>230</v>
      </c>
      <c r="AA1755" t="str">
        <f t="shared" si="111"/>
        <v>39004-7008</v>
      </c>
      <c r="AB1755">
        <v>39004</v>
      </c>
      <c r="AC1755">
        <v>7008</v>
      </c>
      <c r="AD1755">
        <v>13</v>
      </c>
      <c r="AE1755">
        <v>180</v>
      </c>
      <c r="AF1755">
        <v>2000</v>
      </c>
      <c r="AG1755">
        <v>2</v>
      </c>
      <c r="AH1755">
        <v>0</v>
      </c>
      <c r="AI1755">
        <v>13</v>
      </c>
      <c r="AJ1755" t="s">
        <v>44</v>
      </c>
      <c r="AL1755" s="13" t="str">
        <f t="shared" si="112"/>
        <v>18003-18004</v>
      </c>
      <c r="AM1755" s="13">
        <v>18003</v>
      </c>
      <c r="AN1755" s="13">
        <v>18004</v>
      </c>
      <c r="AO1755" s="13">
        <v>1</v>
      </c>
    </row>
    <row r="1756" spans="1:41" x14ac:dyDescent="0.3">
      <c r="A1756" t="str">
        <f t="shared" si="109"/>
        <v>39005-39006</v>
      </c>
      <c r="B1756">
        <v>39005</v>
      </c>
      <c r="C1756">
        <v>39006</v>
      </c>
      <c r="D1756">
        <v>27</v>
      </c>
      <c r="E1756">
        <v>0</v>
      </c>
      <c r="F1756">
        <v>27</v>
      </c>
      <c r="G1756">
        <v>0</v>
      </c>
      <c r="H1756">
        <v>0</v>
      </c>
      <c r="I1756">
        <v>0</v>
      </c>
      <c r="J1756">
        <v>1000</v>
      </c>
      <c r="K1756" t="s">
        <v>368</v>
      </c>
      <c r="O1756" t="str">
        <f t="shared" si="110"/>
        <v>47036-47037</v>
      </c>
      <c r="P1756">
        <v>47036</v>
      </c>
      <c r="Q1756">
        <v>47037</v>
      </c>
      <c r="R1756">
        <v>1</v>
      </c>
      <c r="S1756">
        <v>50</v>
      </c>
      <c r="T1756" t="s">
        <v>256</v>
      </c>
      <c r="U1756">
        <v>1773</v>
      </c>
      <c r="V1756">
        <v>4000</v>
      </c>
      <c r="W1756">
        <v>3</v>
      </c>
      <c r="X1756">
        <v>0</v>
      </c>
      <c r="Y1756" t="s">
        <v>208</v>
      </c>
      <c r="AA1756" t="str">
        <f t="shared" si="111"/>
        <v>39005-39006</v>
      </c>
      <c r="AB1756">
        <v>39005</v>
      </c>
      <c r="AC1756">
        <v>39006</v>
      </c>
      <c r="AD1756">
        <v>27</v>
      </c>
      <c r="AE1756">
        <v>226</v>
      </c>
      <c r="AF1756">
        <v>1000</v>
      </c>
      <c r="AG1756">
        <v>4</v>
      </c>
      <c r="AH1756">
        <v>0</v>
      </c>
      <c r="AI1756">
        <v>0</v>
      </c>
      <c r="AJ1756" t="s">
        <v>45</v>
      </c>
      <c r="AL1756" s="13" t="str">
        <f t="shared" si="112"/>
        <v>18004-18005</v>
      </c>
      <c r="AM1756" s="13">
        <v>18004</v>
      </c>
      <c r="AN1756" s="13">
        <v>18005</v>
      </c>
      <c r="AO1756" s="13">
        <v>1</v>
      </c>
    </row>
    <row r="1757" spans="1:41" x14ac:dyDescent="0.3">
      <c r="A1757" t="str">
        <f t="shared" si="109"/>
        <v>39005-7008</v>
      </c>
      <c r="B1757">
        <v>39005</v>
      </c>
      <c r="C1757">
        <v>7008</v>
      </c>
      <c r="D1757">
        <v>26</v>
      </c>
      <c r="E1757">
        <v>0</v>
      </c>
      <c r="F1757">
        <v>26</v>
      </c>
      <c r="G1757">
        <v>0</v>
      </c>
      <c r="H1757">
        <v>9</v>
      </c>
      <c r="I1757">
        <v>9</v>
      </c>
      <c r="J1757">
        <v>1000</v>
      </c>
      <c r="K1757" t="s">
        <v>368</v>
      </c>
      <c r="O1757" t="str">
        <f t="shared" si="110"/>
        <v>47015-47036</v>
      </c>
      <c r="P1757">
        <v>47015</v>
      </c>
      <c r="Q1757">
        <v>47036</v>
      </c>
      <c r="R1757">
        <v>1</v>
      </c>
      <c r="S1757">
        <v>50</v>
      </c>
      <c r="T1757" t="s">
        <v>256</v>
      </c>
      <c r="U1757">
        <v>445</v>
      </c>
      <c r="V1757">
        <v>2000</v>
      </c>
      <c r="W1757">
        <v>3</v>
      </c>
      <c r="X1757">
        <v>0</v>
      </c>
      <c r="Y1757" t="s">
        <v>208</v>
      </c>
      <c r="AA1757" t="str">
        <f t="shared" si="111"/>
        <v>39005-7008</v>
      </c>
      <c r="AB1757">
        <v>39005</v>
      </c>
      <c r="AC1757">
        <v>7008</v>
      </c>
      <c r="AD1757">
        <v>26</v>
      </c>
      <c r="AE1757">
        <v>214</v>
      </c>
      <c r="AF1757">
        <v>1000</v>
      </c>
      <c r="AG1757">
        <v>4</v>
      </c>
      <c r="AH1757">
        <v>0</v>
      </c>
      <c r="AI1757">
        <v>0</v>
      </c>
      <c r="AJ1757" t="s">
        <v>45</v>
      </c>
      <c r="AL1757" s="13" t="str">
        <f t="shared" si="112"/>
        <v>18005-18006</v>
      </c>
      <c r="AM1757" s="13">
        <v>18005</v>
      </c>
      <c r="AN1757" s="13">
        <v>18006</v>
      </c>
      <c r="AO1757" s="13">
        <v>1</v>
      </c>
    </row>
    <row r="1758" spans="1:41" x14ac:dyDescent="0.3">
      <c r="A1758" t="str">
        <f t="shared" si="109"/>
        <v>39006-39007</v>
      </c>
      <c r="B1758">
        <v>39006</v>
      </c>
      <c r="C1758">
        <v>39007</v>
      </c>
      <c r="D1758">
        <v>36</v>
      </c>
      <c r="E1758">
        <v>0</v>
      </c>
      <c r="F1758">
        <v>36</v>
      </c>
      <c r="G1758">
        <v>0</v>
      </c>
      <c r="H1758">
        <v>0</v>
      </c>
      <c r="I1758">
        <v>0</v>
      </c>
      <c r="J1758">
        <v>1000</v>
      </c>
      <c r="K1758" t="s">
        <v>368</v>
      </c>
      <c r="O1758" t="str">
        <f t="shared" si="110"/>
        <v>47014-47015</v>
      </c>
      <c r="P1758">
        <v>47014</v>
      </c>
      <c r="Q1758">
        <v>47015</v>
      </c>
      <c r="R1758">
        <v>1</v>
      </c>
      <c r="S1758">
        <v>50</v>
      </c>
      <c r="T1758" t="s">
        <v>256</v>
      </c>
      <c r="U1758">
        <v>376</v>
      </c>
      <c r="V1758">
        <v>4000</v>
      </c>
      <c r="W1758">
        <v>3</v>
      </c>
      <c r="X1758">
        <v>0</v>
      </c>
      <c r="Y1758" t="s">
        <v>208</v>
      </c>
      <c r="AA1758" t="str">
        <f t="shared" si="111"/>
        <v>39006-39007</v>
      </c>
      <c r="AB1758">
        <v>39006</v>
      </c>
      <c r="AC1758">
        <v>39007</v>
      </c>
      <c r="AD1758">
        <v>36</v>
      </c>
      <c r="AE1758">
        <v>303</v>
      </c>
      <c r="AF1758">
        <v>1000</v>
      </c>
      <c r="AG1758">
        <v>4</v>
      </c>
      <c r="AH1758">
        <v>0</v>
      </c>
      <c r="AI1758">
        <v>0</v>
      </c>
      <c r="AJ1758" t="s">
        <v>45</v>
      </c>
      <c r="AL1758" s="13" t="str">
        <f t="shared" si="112"/>
        <v>18006-18005</v>
      </c>
      <c r="AM1758" s="13">
        <v>18006</v>
      </c>
      <c r="AN1758" s="13">
        <v>18005</v>
      </c>
      <c r="AO1758" s="13">
        <v>1</v>
      </c>
    </row>
    <row r="1759" spans="1:41" x14ac:dyDescent="0.3">
      <c r="A1759" t="str">
        <f t="shared" si="109"/>
        <v>39006-39005</v>
      </c>
      <c r="B1759">
        <v>39006</v>
      </c>
      <c r="C1759">
        <v>39005</v>
      </c>
      <c r="D1759">
        <v>27</v>
      </c>
      <c r="E1759">
        <v>0</v>
      </c>
      <c r="F1759">
        <v>27</v>
      </c>
      <c r="G1759">
        <v>0</v>
      </c>
      <c r="H1759">
        <v>9</v>
      </c>
      <c r="I1759">
        <v>9</v>
      </c>
      <c r="J1759">
        <v>1000</v>
      </c>
      <c r="K1759" t="s">
        <v>368</v>
      </c>
      <c r="O1759" t="str">
        <f t="shared" si="110"/>
        <v>47016-47015</v>
      </c>
      <c r="P1759">
        <v>47016</v>
      </c>
      <c r="Q1759">
        <v>47015</v>
      </c>
      <c r="R1759">
        <v>1</v>
      </c>
      <c r="S1759">
        <v>50</v>
      </c>
      <c r="T1759" t="s">
        <v>256</v>
      </c>
      <c r="U1759">
        <v>456</v>
      </c>
      <c r="V1759">
        <v>2000</v>
      </c>
      <c r="W1759">
        <v>3</v>
      </c>
      <c r="X1759">
        <v>0</v>
      </c>
      <c r="Y1759" t="s">
        <v>208</v>
      </c>
      <c r="AA1759" t="str">
        <f t="shared" si="111"/>
        <v>39006-39005</v>
      </c>
      <c r="AB1759">
        <v>39006</v>
      </c>
      <c r="AC1759">
        <v>39005</v>
      </c>
      <c r="AD1759">
        <v>27</v>
      </c>
      <c r="AE1759">
        <v>226</v>
      </c>
      <c r="AF1759">
        <v>1000</v>
      </c>
      <c r="AG1759">
        <v>4</v>
      </c>
      <c r="AH1759">
        <v>0</v>
      </c>
      <c r="AI1759">
        <v>0</v>
      </c>
      <c r="AJ1759" t="s">
        <v>45</v>
      </c>
      <c r="AL1759" s="13" t="str">
        <f t="shared" si="112"/>
        <v>18007-18002</v>
      </c>
      <c r="AM1759" s="13">
        <v>18007</v>
      </c>
      <c r="AN1759" s="13">
        <v>18002</v>
      </c>
      <c r="AO1759" s="13">
        <v>3</v>
      </c>
    </row>
    <row r="1760" spans="1:41" x14ac:dyDescent="0.3">
      <c r="A1760" t="str">
        <f t="shared" si="109"/>
        <v>39006-39001</v>
      </c>
      <c r="B1760">
        <v>39006</v>
      </c>
      <c r="C1760">
        <v>39001</v>
      </c>
      <c r="D1760">
        <v>36</v>
      </c>
      <c r="E1760">
        <v>9</v>
      </c>
      <c r="F1760">
        <v>45</v>
      </c>
      <c r="G1760">
        <v>131</v>
      </c>
      <c r="H1760">
        <v>4</v>
      </c>
      <c r="I1760">
        <v>135</v>
      </c>
      <c r="J1760">
        <v>2000</v>
      </c>
      <c r="K1760" t="s">
        <v>400</v>
      </c>
      <c r="O1760" t="str">
        <f t="shared" si="110"/>
        <v>47016-47014</v>
      </c>
      <c r="P1760">
        <v>47016</v>
      </c>
      <c r="Q1760">
        <v>47014</v>
      </c>
      <c r="R1760">
        <v>1</v>
      </c>
      <c r="S1760">
        <v>50</v>
      </c>
      <c r="T1760" t="s">
        <v>256</v>
      </c>
      <c r="U1760">
        <v>338</v>
      </c>
      <c r="V1760">
        <v>2000</v>
      </c>
      <c r="W1760">
        <v>3</v>
      </c>
      <c r="X1760">
        <v>0</v>
      </c>
      <c r="Y1760" t="s">
        <v>208</v>
      </c>
      <c r="AA1760" t="str">
        <f t="shared" si="111"/>
        <v>39006-39001</v>
      </c>
      <c r="AB1760">
        <v>39006</v>
      </c>
      <c r="AC1760">
        <v>39001</v>
      </c>
      <c r="AD1760">
        <v>36</v>
      </c>
      <c r="AE1760">
        <v>610</v>
      </c>
      <c r="AF1760">
        <v>2000</v>
      </c>
      <c r="AG1760">
        <v>3</v>
      </c>
      <c r="AH1760">
        <v>0</v>
      </c>
      <c r="AI1760">
        <v>131</v>
      </c>
      <c r="AJ1760" t="s">
        <v>52</v>
      </c>
      <c r="AL1760" s="13" t="str">
        <f t="shared" si="112"/>
        <v>19001-16003</v>
      </c>
      <c r="AM1760" s="13">
        <v>19001</v>
      </c>
      <c r="AN1760" s="13">
        <v>16003</v>
      </c>
      <c r="AO1760" s="13">
        <v>1</v>
      </c>
    </row>
    <row r="1761" spans="1:41" x14ac:dyDescent="0.3">
      <c r="A1761" t="str">
        <f t="shared" si="109"/>
        <v>39006-9002</v>
      </c>
      <c r="B1761">
        <v>39006</v>
      </c>
      <c r="C1761">
        <v>9002</v>
      </c>
      <c r="D1761">
        <v>23</v>
      </c>
      <c r="E1761">
        <v>16</v>
      </c>
      <c r="F1761">
        <v>39</v>
      </c>
      <c r="G1761">
        <v>33</v>
      </c>
      <c r="H1761">
        <v>357</v>
      </c>
      <c r="I1761">
        <v>390</v>
      </c>
      <c r="J1761">
        <v>2000</v>
      </c>
      <c r="K1761" t="s">
        <v>400</v>
      </c>
      <c r="O1761" t="str">
        <f t="shared" si="110"/>
        <v>47047-47016</v>
      </c>
      <c r="P1761">
        <v>47047</v>
      </c>
      <c r="Q1761">
        <v>47016</v>
      </c>
      <c r="R1761">
        <v>1</v>
      </c>
      <c r="S1761">
        <v>50</v>
      </c>
      <c r="T1761" t="s">
        <v>256</v>
      </c>
      <c r="U1761">
        <v>1605</v>
      </c>
      <c r="V1761">
        <v>4000</v>
      </c>
      <c r="W1761">
        <v>3</v>
      </c>
      <c r="X1761">
        <v>0</v>
      </c>
      <c r="Y1761" t="s">
        <v>208</v>
      </c>
      <c r="AA1761" t="str">
        <f t="shared" si="111"/>
        <v>39006-9002</v>
      </c>
      <c r="AB1761">
        <v>39006</v>
      </c>
      <c r="AC1761">
        <v>9002</v>
      </c>
      <c r="AD1761">
        <v>23</v>
      </c>
      <c r="AE1761">
        <v>369</v>
      </c>
      <c r="AF1761">
        <v>2000</v>
      </c>
      <c r="AG1761">
        <v>3</v>
      </c>
      <c r="AH1761">
        <v>0</v>
      </c>
      <c r="AI1761">
        <v>33</v>
      </c>
      <c r="AJ1761" t="s">
        <v>52</v>
      </c>
      <c r="AL1761" s="13" t="str">
        <f t="shared" si="112"/>
        <v>19001-16007</v>
      </c>
      <c r="AM1761" s="13">
        <v>19001</v>
      </c>
      <c r="AN1761" s="13">
        <v>16007</v>
      </c>
      <c r="AO1761" s="13">
        <v>1</v>
      </c>
    </row>
    <row r="1762" spans="1:41" x14ac:dyDescent="0.3">
      <c r="A1762" t="str">
        <f t="shared" si="109"/>
        <v>39007-6060</v>
      </c>
      <c r="B1762">
        <v>39007</v>
      </c>
      <c r="C1762">
        <v>6060</v>
      </c>
      <c r="D1762">
        <v>42</v>
      </c>
      <c r="E1762">
        <v>7</v>
      </c>
      <c r="F1762">
        <v>49</v>
      </c>
      <c r="G1762">
        <v>0</v>
      </c>
      <c r="H1762">
        <v>161</v>
      </c>
      <c r="I1762">
        <v>161</v>
      </c>
      <c r="J1762">
        <v>4000</v>
      </c>
      <c r="K1762" t="s">
        <v>358</v>
      </c>
      <c r="O1762" t="str">
        <f t="shared" si="110"/>
        <v>47046-47016</v>
      </c>
      <c r="P1762">
        <v>47046</v>
      </c>
      <c r="Q1762">
        <v>47016</v>
      </c>
      <c r="R1762">
        <v>1</v>
      </c>
      <c r="S1762">
        <v>40</v>
      </c>
      <c r="T1762" t="s">
        <v>256</v>
      </c>
      <c r="U1762">
        <v>1226</v>
      </c>
      <c r="V1762">
        <v>1000</v>
      </c>
      <c r="W1762">
        <v>4</v>
      </c>
      <c r="X1762">
        <v>0</v>
      </c>
      <c r="Y1762" t="s">
        <v>227</v>
      </c>
      <c r="AA1762" t="str">
        <f t="shared" si="111"/>
        <v>39007-6060</v>
      </c>
      <c r="AB1762">
        <v>39007</v>
      </c>
      <c r="AC1762">
        <v>6060</v>
      </c>
      <c r="AD1762">
        <v>42</v>
      </c>
      <c r="AE1762">
        <v>590</v>
      </c>
      <c r="AF1762">
        <v>4000</v>
      </c>
      <c r="AG1762">
        <v>3</v>
      </c>
      <c r="AH1762">
        <v>0</v>
      </c>
      <c r="AI1762">
        <v>0</v>
      </c>
      <c r="AJ1762" t="s">
        <v>26</v>
      </c>
      <c r="AL1762" s="13" t="str">
        <f t="shared" si="112"/>
        <v>19001-19002</v>
      </c>
      <c r="AM1762" s="13">
        <v>19001</v>
      </c>
      <c r="AN1762" s="13">
        <v>19002</v>
      </c>
      <c r="AO1762" s="13">
        <v>2</v>
      </c>
    </row>
    <row r="1763" spans="1:41" x14ac:dyDescent="0.3">
      <c r="A1763" t="str">
        <f t="shared" si="109"/>
        <v>39007-6061</v>
      </c>
      <c r="B1763">
        <v>39007</v>
      </c>
      <c r="C1763">
        <v>6061</v>
      </c>
      <c r="D1763">
        <v>7</v>
      </c>
      <c r="E1763">
        <v>4</v>
      </c>
      <c r="F1763">
        <v>11</v>
      </c>
      <c r="G1763">
        <v>0</v>
      </c>
      <c r="H1763">
        <v>572</v>
      </c>
      <c r="I1763">
        <v>572</v>
      </c>
      <c r="J1763">
        <v>4000</v>
      </c>
      <c r="K1763" t="s">
        <v>358</v>
      </c>
      <c r="O1763" t="str">
        <f t="shared" si="110"/>
        <v>47040-47036</v>
      </c>
      <c r="P1763">
        <v>47040</v>
      </c>
      <c r="Q1763">
        <v>47036</v>
      </c>
      <c r="R1763">
        <v>1</v>
      </c>
      <c r="S1763">
        <v>50</v>
      </c>
      <c r="T1763" t="s">
        <v>256</v>
      </c>
      <c r="U1763">
        <v>2190</v>
      </c>
      <c r="V1763">
        <v>4000</v>
      </c>
      <c r="W1763">
        <v>3</v>
      </c>
      <c r="X1763">
        <v>0</v>
      </c>
      <c r="Y1763" t="s">
        <v>208</v>
      </c>
      <c r="AA1763" t="str">
        <f t="shared" si="111"/>
        <v>39007-6061</v>
      </c>
      <c r="AB1763">
        <v>39007</v>
      </c>
      <c r="AC1763">
        <v>6061</v>
      </c>
      <c r="AD1763">
        <v>7</v>
      </c>
      <c r="AE1763">
        <v>96</v>
      </c>
      <c r="AF1763">
        <v>4000</v>
      </c>
      <c r="AG1763">
        <v>3</v>
      </c>
      <c r="AH1763">
        <v>0</v>
      </c>
      <c r="AI1763">
        <v>0</v>
      </c>
      <c r="AJ1763" t="s">
        <v>26</v>
      </c>
      <c r="AL1763" s="13" t="str">
        <f t="shared" si="112"/>
        <v>19001-20002</v>
      </c>
      <c r="AM1763" s="13">
        <v>19001</v>
      </c>
      <c r="AN1763" s="13">
        <v>20002</v>
      </c>
      <c r="AO1763" s="13">
        <v>1</v>
      </c>
    </row>
    <row r="1764" spans="1:41" x14ac:dyDescent="0.3">
      <c r="A1764" t="str">
        <f t="shared" si="109"/>
        <v>39007-39006</v>
      </c>
      <c r="B1764">
        <v>39007</v>
      </c>
      <c r="C1764">
        <v>39006</v>
      </c>
      <c r="D1764">
        <v>36</v>
      </c>
      <c r="E1764">
        <v>1</v>
      </c>
      <c r="F1764">
        <v>37</v>
      </c>
      <c r="G1764">
        <v>0</v>
      </c>
      <c r="H1764">
        <v>14</v>
      </c>
      <c r="I1764">
        <v>14</v>
      </c>
      <c r="J1764">
        <v>1000</v>
      </c>
      <c r="K1764" t="s">
        <v>368</v>
      </c>
      <c r="O1764" t="str">
        <f t="shared" si="110"/>
        <v>47041-47014</v>
      </c>
      <c r="P1764">
        <v>47041</v>
      </c>
      <c r="Q1764">
        <v>47014</v>
      </c>
      <c r="R1764">
        <v>1</v>
      </c>
      <c r="S1764">
        <v>50</v>
      </c>
      <c r="T1764" t="s">
        <v>256</v>
      </c>
      <c r="U1764">
        <v>2161</v>
      </c>
      <c r="V1764">
        <v>2000</v>
      </c>
      <c r="W1764">
        <v>3</v>
      </c>
      <c r="X1764">
        <v>0</v>
      </c>
      <c r="Y1764" t="s">
        <v>208</v>
      </c>
      <c r="AA1764" t="str">
        <f t="shared" si="111"/>
        <v>39007-39006</v>
      </c>
      <c r="AB1764">
        <v>39007</v>
      </c>
      <c r="AC1764">
        <v>39006</v>
      </c>
      <c r="AD1764">
        <v>36</v>
      </c>
      <c r="AE1764">
        <v>303</v>
      </c>
      <c r="AF1764">
        <v>1000</v>
      </c>
      <c r="AG1764">
        <v>4</v>
      </c>
      <c r="AH1764">
        <v>0</v>
      </c>
      <c r="AI1764">
        <v>0</v>
      </c>
      <c r="AJ1764" t="s">
        <v>45</v>
      </c>
      <c r="AL1764" s="13" t="str">
        <f t="shared" si="112"/>
        <v>19002-19001</v>
      </c>
      <c r="AM1764" s="13">
        <v>19002</v>
      </c>
      <c r="AN1764" s="13">
        <v>19001</v>
      </c>
      <c r="AO1764" s="13">
        <v>2</v>
      </c>
    </row>
    <row r="1765" spans="1:41" x14ac:dyDescent="0.3">
      <c r="A1765" t="str">
        <f t="shared" si="109"/>
        <v>40001-39001</v>
      </c>
      <c r="B1765">
        <v>40001</v>
      </c>
      <c r="C1765">
        <v>39001</v>
      </c>
      <c r="D1765">
        <v>29</v>
      </c>
      <c r="E1765">
        <v>5</v>
      </c>
      <c r="F1765">
        <v>34</v>
      </c>
      <c r="G1765">
        <v>46</v>
      </c>
      <c r="H1765">
        <v>11</v>
      </c>
      <c r="I1765">
        <v>57</v>
      </c>
      <c r="J1765">
        <v>1030</v>
      </c>
      <c r="K1765" t="s">
        <v>400</v>
      </c>
      <c r="O1765" t="str">
        <f t="shared" si="110"/>
        <v>47041-47040</v>
      </c>
      <c r="P1765">
        <v>47041</v>
      </c>
      <c r="Q1765">
        <v>47040</v>
      </c>
      <c r="R1765">
        <v>1</v>
      </c>
      <c r="S1765">
        <v>50</v>
      </c>
      <c r="T1765" t="s">
        <v>256</v>
      </c>
      <c r="U1765">
        <v>912</v>
      </c>
      <c r="V1765">
        <v>2000</v>
      </c>
      <c r="W1765">
        <v>3</v>
      </c>
      <c r="X1765">
        <v>0</v>
      </c>
      <c r="Y1765" t="s">
        <v>208</v>
      </c>
      <c r="AA1765" t="str">
        <f t="shared" si="111"/>
        <v>40001-39001</v>
      </c>
      <c r="AB1765">
        <v>40001</v>
      </c>
      <c r="AC1765">
        <v>39001</v>
      </c>
      <c r="AD1765">
        <v>29</v>
      </c>
      <c r="AE1765">
        <v>373</v>
      </c>
      <c r="AF1765">
        <v>1030</v>
      </c>
      <c r="AG1765">
        <v>3</v>
      </c>
      <c r="AH1765">
        <v>0</v>
      </c>
      <c r="AI1765">
        <v>46</v>
      </c>
      <c r="AJ1765" t="s">
        <v>52</v>
      </c>
      <c r="AL1765" s="13" t="str">
        <f t="shared" si="112"/>
        <v>19002-20003</v>
      </c>
      <c r="AM1765" s="13">
        <v>19002</v>
      </c>
      <c r="AN1765" s="13">
        <v>20003</v>
      </c>
      <c r="AO1765" s="13">
        <v>1</v>
      </c>
    </row>
    <row r="1766" spans="1:41" x14ac:dyDescent="0.3">
      <c r="A1766" t="str">
        <f t="shared" si="109"/>
        <v>40001-6059</v>
      </c>
      <c r="B1766">
        <v>40001</v>
      </c>
      <c r="C1766">
        <v>6059</v>
      </c>
      <c r="D1766">
        <v>19</v>
      </c>
      <c r="E1766">
        <v>0</v>
      </c>
      <c r="F1766">
        <v>19</v>
      </c>
      <c r="G1766">
        <v>0</v>
      </c>
      <c r="H1766">
        <v>165</v>
      </c>
      <c r="I1766">
        <v>165</v>
      </c>
      <c r="J1766">
        <v>2000</v>
      </c>
      <c r="K1766" t="s">
        <v>522</v>
      </c>
      <c r="O1766" t="str">
        <f t="shared" si="110"/>
        <v>52009-47040</v>
      </c>
      <c r="P1766">
        <v>52009</v>
      </c>
      <c r="Q1766">
        <v>47040</v>
      </c>
      <c r="R1766">
        <v>1</v>
      </c>
      <c r="S1766">
        <v>50</v>
      </c>
      <c r="T1766" t="s">
        <v>256</v>
      </c>
      <c r="U1766">
        <v>308</v>
      </c>
      <c r="V1766">
        <v>4000</v>
      </c>
      <c r="W1766">
        <v>3</v>
      </c>
      <c r="X1766">
        <v>0</v>
      </c>
      <c r="Y1766" t="s">
        <v>233</v>
      </c>
      <c r="AA1766" t="str">
        <f t="shared" si="111"/>
        <v>40001-6059</v>
      </c>
      <c r="AB1766">
        <v>40001</v>
      </c>
      <c r="AC1766">
        <v>6059</v>
      </c>
      <c r="AD1766">
        <v>19</v>
      </c>
      <c r="AE1766">
        <v>218</v>
      </c>
      <c r="AF1766">
        <v>2000</v>
      </c>
      <c r="AG1766">
        <v>2</v>
      </c>
      <c r="AH1766">
        <v>0</v>
      </c>
      <c r="AI1766">
        <v>0</v>
      </c>
      <c r="AJ1766" t="s">
        <v>36</v>
      </c>
      <c r="AL1766" s="13" t="str">
        <f t="shared" si="112"/>
        <v>19002-23002</v>
      </c>
      <c r="AM1766" s="13">
        <v>19002</v>
      </c>
      <c r="AN1766" s="13">
        <v>23002</v>
      </c>
      <c r="AO1766" s="13">
        <v>2</v>
      </c>
    </row>
    <row r="1767" spans="1:41" x14ac:dyDescent="0.3">
      <c r="A1767" t="str">
        <f t="shared" si="109"/>
        <v>40001-40002</v>
      </c>
      <c r="B1767">
        <v>40001</v>
      </c>
      <c r="C1767">
        <v>40002</v>
      </c>
      <c r="D1767">
        <v>13</v>
      </c>
      <c r="E1767">
        <v>1</v>
      </c>
      <c r="F1767">
        <v>14</v>
      </c>
      <c r="G1767">
        <v>71</v>
      </c>
      <c r="H1767">
        <v>320</v>
      </c>
      <c r="I1767">
        <v>391</v>
      </c>
      <c r="J1767">
        <v>4000</v>
      </c>
      <c r="K1767" t="s">
        <v>522</v>
      </c>
      <c r="O1767" t="str">
        <f t="shared" si="110"/>
        <v>47042-47041</v>
      </c>
      <c r="P1767">
        <v>47042</v>
      </c>
      <c r="Q1767">
        <v>47041</v>
      </c>
      <c r="R1767">
        <v>1</v>
      </c>
      <c r="S1767">
        <v>50</v>
      </c>
      <c r="T1767" t="s">
        <v>256</v>
      </c>
      <c r="U1767">
        <v>958</v>
      </c>
      <c r="V1767">
        <v>4000</v>
      </c>
      <c r="W1767">
        <v>3</v>
      </c>
      <c r="X1767">
        <v>0</v>
      </c>
      <c r="Y1767" t="s">
        <v>208</v>
      </c>
      <c r="AA1767" t="str">
        <f t="shared" si="111"/>
        <v>40001-40002</v>
      </c>
      <c r="AB1767">
        <v>40001</v>
      </c>
      <c r="AC1767">
        <v>40002</v>
      </c>
      <c r="AD1767">
        <v>13</v>
      </c>
      <c r="AE1767">
        <v>168</v>
      </c>
      <c r="AF1767">
        <v>4000</v>
      </c>
      <c r="AG1767">
        <v>2</v>
      </c>
      <c r="AH1767">
        <v>0</v>
      </c>
      <c r="AI1767">
        <v>71</v>
      </c>
      <c r="AJ1767" t="s">
        <v>36</v>
      </c>
      <c r="AL1767" s="13" t="str">
        <f t="shared" si="112"/>
        <v>19002-36006</v>
      </c>
      <c r="AM1767" s="13">
        <v>19002</v>
      </c>
      <c r="AN1767" s="13">
        <v>36006</v>
      </c>
      <c r="AO1767" s="13">
        <v>1</v>
      </c>
    </row>
    <row r="1768" spans="1:41" x14ac:dyDescent="0.3">
      <c r="A1768" t="str">
        <f t="shared" si="109"/>
        <v>40001-6032</v>
      </c>
      <c r="B1768">
        <v>40001</v>
      </c>
      <c r="C1768">
        <v>6032</v>
      </c>
      <c r="D1768">
        <v>34</v>
      </c>
      <c r="E1768">
        <v>14</v>
      </c>
      <c r="F1768">
        <v>48</v>
      </c>
      <c r="G1768">
        <v>0</v>
      </c>
      <c r="H1768">
        <v>215</v>
      </c>
      <c r="I1768">
        <v>215</v>
      </c>
      <c r="J1768">
        <v>2000</v>
      </c>
      <c r="K1768" t="s">
        <v>310</v>
      </c>
      <c r="O1768" t="str">
        <f t="shared" si="110"/>
        <v>47043-47042</v>
      </c>
      <c r="P1768">
        <v>47043</v>
      </c>
      <c r="Q1768">
        <v>47042</v>
      </c>
      <c r="R1768">
        <v>1</v>
      </c>
      <c r="S1768">
        <v>50</v>
      </c>
      <c r="T1768" t="s">
        <v>256</v>
      </c>
      <c r="U1768">
        <v>747</v>
      </c>
      <c r="V1768">
        <v>4000</v>
      </c>
      <c r="W1768">
        <v>3</v>
      </c>
      <c r="X1768">
        <v>0</v>
      </c>
      <c r="Y1768" t="s">
        <v>208</v>
      </c>
      <c r="AA1768" t="str">
        <f t="shared" si="111"/>
        <v>40001-6032</v>
      </c>
      <c r="AB1768">
        <v>40001</v>
      </c>
      <c r="AC1768">
        <v>6032</v>
      </c>
      <c r="AD1768">
        <v>34</v>
      </c>
      <c r="AE1768">
        <v>577</v>
      </c>
      <c r="AF1768">
        <v>2000</v>
      </c>
      <c r="AG1768">
        <v>3</v>
      </c>
      <c r="AH1768">
        <v>0</v>
      </c>
      <c r="AI1768">
        <v>0</v>
      </c>
      <c r="AJ1768" t="s">
        <v>310</v>
      </c>
      <c r="AL1768" s="13" t="str">
        <f t="shared" si="112"/>
        <v>20001-13013</v>
      </c>
      <c r="AM1768" s="13">
        <v>20001</v>
      </c>
      <c r="AN1768" s="13">
        <v>13013</v>
      </c>
      <c r="AO1768" s="13">
        <v>1</v>
      </c>
    </row>
    <row r="1769" spans="1:41" x14ac:dyDescent="0.3">
      <c r="A1769" t="str">
        <f t="shared" si="109"/>
        <v>40002-40001</v>
      </c>
      <c r="B1769">
        <v>40002</v>
      </c>
      <c r="C1769">
        <v>40001</v>
      </c>
      <c r="D1769">
        <v>10</v>
      </c>
      <c r="E1769">
        <v>1</v>
      </c>
      <c r="F1769">
        <v>11</v>
      </c>
      <c r="G1769">
        <v>49</v>
      </c>
      <c r="H1769">
        <v>319</v>
      </c>
      <c r="I1769">
        <v>368</v>
      </c>
      <c r="J1769">
        <v>1800</v>
      </c>
      <c r="K1769" t="s">
        <v>522</v>
      </c>
      <c r="O1769" t="str">
        <f t="shared" si="110"/>
        <v>47044-47043</v>
      </c>
      <c r="P1769">
        <v>47044</v>
      </c>
      <c r="Q1769">
        <v>47043</v>
      </c>
      <c r="R1769">
        <v>1</v>
      </c>
      <c r="S1769">
        <v>50</v>
      </c>
      <c r="T1769" t="s">
        <v>256</v>
      </c>
      <c r="U1769">
        <v>1286</v>
      </c>
      <c r="V1769">
        <v>4000</v>
      </c>
      <c r="W1769">
        <v>3</v>
      </c>
      <c r="X1769">
        <v>0</v>
      </c>
      <c r="Y1769" t="s">
        <v>208</v>
      </c>
      <c r="AA1769" t="str">
        <f t="shared" si="111"/>
        <v>40002-40001</v>
      </c>
      <c r="AB1769">
        <v>40002</v>
      </c>
      <c r="AC1769">
        <v>40001</v>
      </c>
      <c r="AD1769">
        <v>10</v>
      </c>
      <c r="AE1769">
        <v>168</v>
      </c>
      <c r="AF1769">
        <v>1800</v>
      </c>
      <c r="AG1769">
        <v>2</v>
      </c>
      <c r="AH1769">
        <v>0</v>
      </c>
      <c r="AI1769">
        <v>49</v>
      </c>
      <c r="AJ1769" t="s">
        <v>36</v>
      </c>
      <c r="AL1769" s="13" t="str">
        <f t="shared" si="112"/>
        <v>20001-14007</v>
      </c>
      <c r="AM1769" s="13">
        <v>20001</v>
      </c>
      <c r="AN1769" s="13">
        <v>14007</v>
      </c>
      <c r="AO1769" s="13">
        <v>1</v>
      </c>
    </row>
    <row r="1770" spans="1:41" x14ac:dyDescent="0.3">
      <c r="A1770" t="str">
        <f t="shared" si="109"/>
        <v>40002-40003</v>
      </c>
      <c r="B1770">
        <v>40002</v>
      </c>
      <c r="C1770">
        <v>40003</v>
      </c>
      <c r="D1770">
        <v>15</v>
      </c>
      <c r="E1770">
        <v>0</v>
      </c>
      <c r="F1770">
        <v>15</v>
      </c>
      <c r="G1770">
        <v>111</v>
      </c>
      <c r="H1770">
        <v>446</v>
      </c>
      <c r="I1770">
        <v>557</v>
      </c>
      <c r="J1770">
        <v>4000</v>
      </c>
      <c r="K1770" t="s">
        <v>522</v>
      </c>
      <c r="O1770" t="str">
        <f t="shared" si="110"/>
        <v>45005-47044</v>
      </c>
      <c r="P1770">
        <v>45005</v>
      </c>
      <c r="Q1770">
        <v>47044</v>
      </c>
      <c r="R1770">
        <v>1</v>
      </c>
      <c r="S1770">
        <v>50</v>
      </c>
      <c r="T1770" t="s">
        <v>256</v>
      </c>
      <c r="U1770">
        <v>477</v>
      </c>
      <c r="V1770">
        <v>4000</v>
      </c>
      <c r="W1770">
        <v>3</v>
      </c>
      <c r="X1770">
        <v>0</v>
      </c>
      <c r="Y1770" t="s">
        <v>208</v>
      </c>
      <c r="AA1770" t="str">
        <f t="shared" si="111"/>
        <v>40002-40003</v>
      </c>
      <c r="AB1770">
        <v>40002</v>
      </c>
      <c r="AC1770">
        <v>40003</v>
      </c>
      <c r="AD1770">
        <v>15</v>
      </c>
      <c r="AE1770">
        <v>268</v>
      </c>
      <c r="AF1770">
        <v>4000</v>
      </c>
      <c r="AG1770">
        <v>2</v>
      </c>
      <c r="AH1770">
        <v>0</v>
      </c>
      <c r="AI1770">
        <v>111</v>
      </c>
      <c r="AJ1770" t="s">
        <v>36</v>
      </c>
      <c r="AL1770" s="13" t="str">
        <f t="shared" si="112"/>
        <v>20001-20002</v>
      </c>
      <c r="AM1770" s="13">
        <v>20001</v>
      </c>
      <c r="AN1770" s="13">
        <v>20002</v>
      </c>
      <c r="AO1770" s="13">
        <v>1</v>
      </c>
    </row>
    <row r="1771" spans="1:41" x14ac:dyDescent="0.3">
      <c r="A1771" t="str">
        <f t="shared" si="109"/>
        <v>40002-40006</v>
      </c>
      <c r="B1771">
        <v>40002</v>
      </c>
      <c r="C1771">
        <v>40006</v>
      </c>
      <c r="D1771">
        <v>14</v>
      </c>
      <c r="E1771">
        <v>0</v>
      </c>
      <c r="F1771">
        <v>14</v>
      </c>
      <c r="G1771">
        <v>5</v>
      </c>
      <c r="H1771">
        <v>16</v>
      </c>
      <c r="I1771">
        <v>21</v>
      </c>
      <c r="J1771">
        <v>4000</v>
      </c>
      <c r="K1771" t="s">
        <v>395</v>
      </c>
      <c r="O1771" t="str">
        <f t="shared" si="110"/>
        <v>47010-47044</v>
      </c>
      <c r="P1771">
        <v>47010</v>
      </c>
      <c r="Q1771">
        <v>47044</v>
      </c>
      <c r="R1771">
        <v>1</v>
      </c>
      <c r="S1771">
        <v>50</v>
      </c>
      <c r="T1771" t="s">
        <v>256</v>
      </c>
      <c r="U1771">
        <v>716</v>
      </c>
      <c r="V1771">
        <v>4000</v>
      </c>
      <c r="W1771">
        <v>3</v>
      </c>
      <c r="X1771">
        <v>0</v>
      </c>
      <c r="Y1771" t="s">
        <v>225</v>
      </c>
      <c r="AA1771" t="str">
        <f t="shared" si="111"/>
        <v>40002-40006</v>
      </c>
      <c r="AB1771">
        <v>40002</v>
      </c>
      <c r="AC1771">
        <v>40006</v>
      </c>
      <c r="AD1771">
        <v>14</v>
      </c>
      <c r="AE1771">
        <v>149</v>
      </c>
      <c r="AF1771">
        <v>4000</v>
      </c>
      <c r="AG1771">
        <v>3</v>
      </c>
      <c r="AH1771">
        <v>0</v>
      </c>
      <c r="AI1771">
        <v>5</v>
      </c>
      <c r="AJ1771" t="s">
        <v>8</v>
      </c>
      <c r="AL1771" s="13" t="str">
        <f t="shared" si="112"/>
        <v>20001-20004</v>
      </c>
      <c r="AM1771" s="13">
        <v>20001</v>
      </c>
      <c r="AN1771" s="13">
        <v>20004</v>
      </c>
      <c r="AO1771" s="13">
        <v>1</v>
      </c>
    </row>
    <row r="1772" spans="1:41" x14ac:dyDescent="0.3">
      <c r="A1772" t="str">
        <f t="shared" si="109"/>
        <v>40002-6054</v>
      </c>
      <c r="B1772">
        <v>40002</v>
      </c>
      <c r="C1772">
        <v>6054</v>
      </c>
      <c r="D1772">
        <v>25</v>
      </c>
      <c r="E1772">
        <v>2</v>
      </c>
      <c r="F1772">
        <v>27</v>
      </c>
      <c r="G1772">
        <v>13</v>
      </c>
      <c r="H1772">
        <v>471</v>
      </c>
      <c r="I1772">
        <v>484</v>
      </c>
      <c r="J1772">
        <v>2000</v>
      </c>
      <c r="K1772" t="s">
        <v>395</v>
      </c>
      <c r="O1772" t="str">
        <f t="shared" si="110"/>
        <v>47011-47010</v>
      </c>
      <c r="P1772">
        <v>47011</v>
      </c>
      <c r="Q1772">
        <v>47010</v>
      </c>
      <c r="R1772">
        <v>1</v>
      </c>
      <c r="S1772">
        <v>50</v>
      </c>
      <c r="T1772" t="s">
        <v>256</v>
      </c>
      <c r="U1772">
        <v>913</v>
      </c>
      <c r="V1772">
        <v>4000</v>
      </c>
      <c r="W1772">
        <v>3</v>
      </c>
      <c r="X1772">
        <v>0</v>
      </c>
      <c r="Y1772" t="s">
        <v>208</v>
      </c>
      <c r="AA1772" t="str">
        <f t="shared" si="111"/>
        <v>40002-6054</v>
      </c>
      <c r="AB1772">
        <v>40002</v>
      </c>
      <c r="AC1772">
        <v>6054</v>
      </c>
      <c r="AD1772">
        <v>25</v>
      </c>
      <c r="AE1772">
        <v>213</v>
      </c>
      <c r="AF1772">
        <v>2000</v>
      </c>
      <c r="AG1772">
        <v>2</v>
      </c>
      <c r="AH1772">
        <v>0</v>
      </c>
      <c r="AI1772">
        <v>13</v>
      </c>
      <c r="AJ1772" t="s">
        <v>8</v>
      </c>
      <c r="AL1772" s="13" t="str">
        <f t="shared" si="112"/>
        <v>20002-19001</v>
      </c>
      <c r="AM1772" s="13">
        <v>20002</v>
      </c>
      <c r="AN1772" s="13">
        <v>19001</v>
      </c>
      <c r="AO1772" s="13">
        <v>1</v>
      </c>
    </row>
    <row r="1773" spans="1:41" x14ac:dyDescent="0.3">
      <c r="A1773" t="str">
        <f t="shared" si="109"/>
        <v>40003-40007</v>
      </c>
      <c r="B1773">
        <v>40003</v>
      </c>
      <c r="C1773">
        <v>40007</v>
      </c>
      <c r="D1773">
        <v>19</v>
      </c>
      <c r="E1773">
        <v>2</v>
      </c>
      <c r="F1773">
        <v>21</v>
      </c>
      <c r="G1773">
        <v>84</v>
      </c>
      <c r="H1773">
        <v>0</v>
      </c>
      <c r="I1773">
        <v>84</v>
      </c>
      <c r="J1773">
        <v>2000</v>
      </c>
      <c r="K1773" t="s">
        <v>494</v>
      </c>
      <c r="O1773" t="str">
        <f t="shared" si="110"/>
        <v>47013-47011</v>
      </c>
      <c r="P1773">
        <v>47013</v>
      </c>
      <c r="Q1773">
        <v>47011</v>
      </c>
      <c r="R1773">
        <v>1</v>
      </c>
      <c r="S1773">
        <v>50</v>
      </c>
      <c r="T1773" t="s">
        <v>256</v>
      </c>
      <c r="U1773">
        <v>1015</v>
      </c>
      <c r="V1773">
        <v>4000</v>
      </c>
      <c r="W1773">
        <v>3</v>
      </c>
      <c r="X1773">
        <v>0</v>
      </c>
      <c r="Y1773" t="s">
        <v>208</v>
      </c>
      <c r="AA1773" t="str">
        <f t="shared" si="111"/>
        <v>40003-40007</v>
      </c>
      <c r="AB1773">
        <v>40003</v>
      </c>
      <c r="AC1773">
        <v>40007</v>
      </c>
      <c r="AD1773">
        <v>19</v>
      </c>
      <c r="AE1773">
        <v>128</v>
      </c>
      <c r="AF1773">
        <v>2000</v>
      </c>
      <c r="AG1773">
        <v>5</v>
      </c>
      <c r="AH1773">
        <v>0</v>
      </c>
      <c r="AI1773">
        <v>84</v>
      </c>
      <c r="AJ1773" t="s">
        <v>195</v>
      </c>
      <c r="AL1773" s="13" t="str">
        <f t="shared" si="112"/>
        <v>20002-20001</v>
      </c>
      <c r="AM1773" s="13">
        <v>20002</v>
      </c>
      <c r="AN1773" s="13">
        <v>20001</v>
      </c>
      <c r="AO1773" s="13">
        <v>1</v>
      </c>
    </row>
    <row r="1774" spans="1:41" x14ac:dyDescent="0.3">
      <c r="A1774" t="str">
        <f t="shared" si="109"/>
        <v>40003-40002</v>
      </c>
      <c r="B1774">
        <v>40003</v>
      </c>
      <c r="C1774">
        <v>40002</v>
      </c>
      <c r="D1774">
        <v>16</v>
      </c>
      <c r="E1774">
        <v>1</v>
      </c>
      <c r="F1774">
        <v>17</v>
      </c>
      <c r="G1774">
        <v>82</v>
      </c>
      <c r="H1774">
        <v>642</v>
      </c>
      <c r="I1774">
        <v>724</v>
      </c>
      <c r="J1774">
        <v>4000</v>
      </c>
      <c r="K1774" t="s">
        <v>522</v>
      </c>
      <c r="O1774" t="str">
        <f t="shared" si="110"/>
        <v>47014-47013</v>
      </c>
      <c r="P1774">
        <v>47014</v>
      </c>
      <c r="Q1774">
        <v>47013</v>
      </c>
      <c r="R1774">
        <v>1</v>
      </c>
      <c r="S1774">
        <v>50</v>
      </c>
      <c r="T1774" t="s">
        <v>256</v>
      </c>
      <c r="U1774">
        <v>1201</v>
      </c>
      <c r="V1774">
        <v>4000</v>
      </c>
      <c r="W1774">
        <v>3</v>
      </c>
      <c r="X1774">
        <v>0</v>
      </c>
      <c r="Y1774" t="s">
        <v>208</v>
      </c>
      <c r="AA1774" t="str">
        <f t="shared" si="111"/>
        <v>40003-40002</v>
      </c>
      <c r="AB1774">
        <v>40003</v>
      </c>
      <c r="AC1774">
        <v>40002</v>
      </c>
      <c r="AD1774">
        <v>16</v>
      </c>
      <c r="AE1774">
        <v>268</v>
      </c>
      <c r="AF1774">
        <v>4000</v>
      </c>
      <c r="AG1774">
        <v>2</v>
      </c>
      <c r="AH1774">
        <v>0</v>
      </c>
      <c r="AI1774">
        <v>82</v>
      </c>
      <c r="AJ1774" t="s">
        <v>36</v>
      </c>
      <c r="AL1774" s="13" t="str">
        <f t="shared" si="112"/>
        <v>20002-20003</v>
      </c>
      <c r="AM1774" s="13">
        <v>20002</v>
      </c>
      <c r="AN1774" s="13">
        <v>20003</v>
      </c>
      <c r="AO1774" s="13">
        <v>1</v>
      </c>
    </row>
    <row r="1775" spans="1:41" x14ac:dyDescent="0.3">
      <c r="A1775" t="str">
        <f t="shared" si="109"/>
        <v>40003-40004</v>
      </c>
      <c r="B1775">
        <v>40003</v>
      </c>
      <c r="C1775">
        <v>40004</v>
      </c>
      <c r="D1775">
        <v>10</v>
      </c>
      <c r="E1775">
        <v>0</v>
      </c>
      <c r="F1775">
        <v>10</v>
      </c>
      <c r="G1775">
        <v>27</v>
      </c>
      <c r="H1775">
        <v>446</v>
      </c>
      <c r="I1775">
        <v>473</v>
      </c>
      <c r="J1775">
        <v>4000</v>
      </c>
      <c r="K1775" t="s">
        <v>522</v>
      </c>
      <c r="O1775" t="str">
        <f t="shared" si="110"/>
        <v>47013-47042</v>
      </c>
      <c r="P1775">
        <v>47013</v>
      </c>
      <c r="Q1775">
        <v>47042</v>
      </c>
      <c r="R1775">
        <v>1</v>
      </c>
      <c r="S1775">
        <v>50</v>
      </c>
      <c r="T1775" t="s">
        <v>256</v>
      </c>
      <c r="U1775">
        <v>1550</v>
      </c>
      <c r="V1775">
        <v>2000</v>
      </c>
      <c r="W1775">
        <v>3</v>
      </c>
      <c r="X1775">
        <v>0</v>
      </c>
      <c r="Y1775" t="s">
        <v>208</v>
      </c>
      <c r="AA1775" t="str">
        <f t="shared" si="111"/>
        <v>40003-40004</v>
      </c>
      <c r="AB1775">
        <v>40003</v>
      </c>
      <c r="AC1775">
        <v>40004</v>
      </c>
      <c r="AD1775">
        <v>10</v>
      </c>
      <c r="AE1775">
        <v>114</v>
      </c>
      <c r="AF1775">
        <v>4000</v>
      </c>
      <c r="AG1775">
        <v>2</v>
      </c>
      <c r="AH1775">
        <v>0</v>
      </c>
      <c r="AI1775">
        <v>27</v>
      </c>
      <c r="AJ1775" t="s">
        <v>36</v>
      </c>
      <c r="AL1775" s="13" t="str">
        <f t="shared" si="112"/>
        <v>20002-14009</v>
      </c>
      <c r="AM1775" s="13">
        <v>20002</v>
      </c>
      <c r="AN1775" s="13">
        <v>14009</v>
      </c>
      <c r="AO1775" s="13">
        <v>1</v>
      </c>
    </row>
    <row r="1776" spans="1:41" x14ac:dyDescent="0.3">
      <c r="A1776" t="str">
        <f t="shared" si="109"/>
        <v>40004-40013</v>
      </c>
      <c r="B1776">
        <v>40004</v>
      </c>
      <c r="C1776">
        <v>40013</v>
      </c>
      <c r="D1776">
        <v>40</v>
      </c>
      <c r="E1776">
        <v>0</v>
      </c>
      <c r="F1776">
        <v>40</v>
      </c>
      <c r="G1776">
        <v>0</v>
      </c>
      <c r="H1776">
        <v>0</v>
      </c>
      <c r="I1776">
        <v>0</v>
      </c>
      <c r="J1776">
        <v>2000</v>
      </c>
      <c r="K1776" t="s">
        <v>340</v>
      </c>
      <c r="O1776" t="str">
        <f t="shared" si="110"/>
        <v>47011-47043</v>
      </c>
      <c r="P1776">
        <v>47011</v>
      </c>
      <c r="Q1776">
        <v>47043</v>
      </c>
      <c r="R1776">
        <v>1</v>
      </c>
      <c r="S1776">
        <v>50</v>
      </c>
      <c r="T1776" t="s">
        <v>256</v>
      </c>
      <c r="U1776">
        <v>1194</v>
      </c>
      <c r="V1776">
        <v>2000</v>
      </c>
      <c r="W1776">
        <v>3</v>
      </c>
      <c r="X1776">
        <v>0</v>
      </c>
      <c r="Y1776" t="s">
        <v>208</v>
      </c>
      <c r="AA1776" t="str">
        <f t="shared" si="111"/>
        <v>40004-40013</v>
      </c>
      <c r="AB1776">
        <v>40004</v>
      </c>
      <c r="AC1776">
        <v>40013</v>
      </c>
      <c r="AD1776">
        <v>40</v>
      </c>
      <c r="AE1776">
        <v>483</v>
      </c>
      <c r="AF1776">
        <v>2000</v>
      </c>
      <c r="AG1776">
        <v>5</v>
      </c>
      <c r="AH1776">
        <v>0</v>
      </c>
      <c r="AI1776">
        <v>0</v>
      </c>
      <c r="AJ1776" t="s">
        <v>340</v>
      </c>
      <c r="AL1776" s="13" t="str">
        <f t="shared" si="112"/>
        <v>20003-19002</v>
      </c>
      <c r="AM1776" s="13">
        <v>20003</v>
      </c>
      <c r="AN1776" s="13">
        <v>19002</v>
      </c>
      <c r="AO1776" s="13">
        <v>1</v>
      </c>
    </row>
    <row r="1777" spans="1:41" x14ac:dyDescent="0.3">
      <c r="A1777" t="str">
        <f t="shared" si="109"/>
        <v>40004-40005</v>
      </c>
      <c r="B1777">
        <v>40004</v>
      </c>
      <c r="C1777">
        <v>40005</v>
      </c>
      <c r="D1777">
        <v>4</v>
      </c>
      <c r="E1777">
        <v>0</v>
      </c>
      <c r="F1777">
        <v>4</v>
      </c>
      <c r="G1777">
        <v>27</v>
      </c>
      <c r="H1777">
        <v>446</v>
      </c>
      <c r="I1777">
        <v>473</v>
      </c>
      <c r="J1777">
        <v>4000</v>
      </c>
      <c r="K1777" t="s">
        <v>522</v>
      </c>
      <c r="O1777" t="str">
        <f t="shared" si="110"/>
        <v>47012-47010</v>
      </c>
      <c r="P1777">
        <v>47012</v>
      </c>
      <c r="Q1777">
        <v>47010</v>
      </c>
      <c r="R1777">
        <v>1</v>
      </c>
      <c r="S1777">
        <v>40</v>
      </c>
      <c r="T1777" t="s">
        <v>256</v>
      </c>
      <c r="U1777">
        <v>1286</v>
      </c>
      <c r="V1777">
        <v>1000</v>
      </c>
      <c r="W1777">
        <v>4</v>
      </c>
      <c r="X1777">
        <v>0</v>
      </c>
      <c r="Y1777" t="s">
        <v>222</v>
      </c>
      <c r="AA1777" t="str">
        <f t="shared" si="111"/>
        <v>40004-40005</v>
      </c>
      <c r="AB1777">
        <v>40004</v>
      </c>
      <c r="AC1777">
        <v>40005</v>
      </c>
      <c r="AD1777">
        <v>4</v>
      </c>
      <c r="AE1777">
        <v>30</v>
      </c>
      <c r="AF1777">
        <v>4000</v>
      </c>
      <c r="AG1777">
        <v>2</v>
      </c>
      <c r="AH1777">
        <v>0</v>
      </c>
      <c r="AI1777">
        <v>27</v>
      </c>
      <c r="AJ1777" t="s">
        <v>36</v>
      </c>
      <c r="AL1777" s="13" t="str">
        <f t="shared" si="112"/>
        <v>20003-20005</v>
      </c>
      <c r="AM1777" s="13">
        <v>20003</v>
      </c>
      <c r="AN1777" s="13">
        <v>20005</v>
      </c>
      <c r="AO1777" s="13">
        <v>1</v>
      </c>
    </row>
    <row r="1778" spans="1:41" x14ac:dyDescent="0.3">
      <c r="A1778" t="str">
        <f t="shared" si="109"/>
        <v>40004-6053</v>
      </c>
      <c r="B1778">
        <v>40004</v>
      </c>
      <c r="C1778">
        <v>6053</v>
      </c>
      <c r="D1778">
        <v>29</v>
      </c>
      <c r="E1778">
        <v>2</v>
      </c>
      <c r="F1778">
        <v>31</v>
      </c>
      <c r="G1778">
        <v>0</v>
      </c>
      <c r="H1778">
        <v>68</v>
      </c>
      <c r="I1778">
        <v>68</v>
      </c>
      <c r="J1778">
        <v>2000</v>
      </c>
      <c r="K1778" t="s">
        <v>340</v>
      </c>
      <c r="O1778" t="str">
        <f t="shared" si="110"/>
        <v>47020-47011</v>
      </c>
      <c r="P1778">
        <v>47020</v>
      </c>
      <c r="Q1778">
        <v>47011</v>
      </c>
      <c r="R1778">
        <v>1</v>
      </c>
      <c r="S1778">
        <v>50</v>
      </c>
      <c r="T1778" t="s">
        <v>256</v>
      </c>
      <c r="U1778">
        <v>847</v>
      </c>
      <c r="V1778">
        <v>2000</v>
      </c>
      <c r="W1778">
        <v>3</v>
      </c>
      <c r="X1778">
        <v>0</v>
      </c>
      <c r="Y1778" t="s">
        <v>223</v>
      </c>
      <c r="AA1778" t="str">
        <f t="shared" si="111"/>
        <v>40004-6053</v>
      </c>
      <c r="AB1778">
        <v>40004</v>
      </c>
      <c r="AC1778">
        <v>6053</v>
      </c>
      <c r="AD1778">
        <v>29</v>
      </c>
      <c r="AE1778">
        <v>326</v>
      </c>
      <c r="AF1778">
        <v>2000</v>
      </c>
      <c r="AG1778">
        <v>5</v>
      </c>
      <c r="AH1778">
        <v>0</v>
      </c>
      <c r="AI1778">
        <v>0</v>
      </c>
      <c r="AJ1778" t="s">
        <v>340</v>
      </c>
      <c r="AL1778" s="13" t="str">
        <f t="shared" si="112"/>
        <v>20003-20002</v>
      </c>
      <c r="AM1778" s="13">
        <v>20003</v>
      </c>
      <c r="AN1778" s="13">
        <v>20002</v>
      </c>
      <c r="AO1778" s="13">
        <v>1</v>
      </c>
    </row>
    <row r="1779" spans="1:41" x14ac:dyDescent="0.3">
      <c r="A1779" t="str">
        <f t="shared" si="109"/>
        <v>40004-40003</v>
      </c>
      <c r="B1779">
        <v>40004</v>
      </c>
      <c r="C1779">
        <v>40003</v>
      </c>
      <c r="D1779">
        <v>16</v>
      </c>
      <c r="E1779">
        <v>0</v>
      </c>
      <c r="F1779">
        <v>16</v>
      </c>
      <c r="G1779">
        <v>2</v>
      </c>
      <c r="H1779">
        <v>643</v>
      </c>
      <c r="I1779">
        <v>645</v>
      </c>
      <c r="J1779">
        <v>4000</v>
      </c>
      <c r="K1779" t="s">
        <v>522</v>
      </c>
      <c r="O1779" t="str">
        <f t="shared" si="110"/>
        <v>47017-47013</v>
      </c>
      <c r="P1779">
        <v>47017</v>
      </c>
      <c r="Q1779">
        <v>47013</v>
      </c>
      <c r="R1779">
        <v>1</v>
      </c>
      <c r="S1779">
        <v>50</v>
      </c>
      <c r="T1779" t="s">
        <v>256</v>
      </c>
      <c r="U1779">
        <v>527</v>
      </c>
      <c r="V1779">
        <v>2000</v>
      </c>
      <c r="W1779">
        <v>3</v>
      </c>
      <c r="X1779">
        <v>0</v>
      </c>
      <c r="Y1779" t="s">
        <v>208</v>
      </c>
      <c r="AA1779" t="str">
        <f t="shared" si="111"/>
        <v>40004-40003</v>
      </c>
      <c r="AB1779">
        <v>40004</v>
      </c>
      <c r="AC1779">
        <v>40003</v>
      </c>
      <c r="AD1779">
        <v>16</v>
      </c>
      <c r="AE1779">
        <v>114</v>
      </c>
      <c r="AF1779">
        <v>4000</v>
      </c>
      <c r="AG1779">
        <v>2</v>
      </c>
      <c r="AH1779">
        <v>0</v>
      </c>
      <c r="AI1779">
        <v>2</v>
      </c>
      <c r="AJ1779" t="s">
        <v>36</v>
      </c>
      <c r="AL1779" s="13" t="str">
        <f t="shared" si="112"/>
        <v>20004-20001</v>
      </c>
      <c r="AM1779" s="13">
        <v>20004</v>
      </c>
      <c r="AN1779" s="13">
        <v>20001</v>
      </c>
      <c r="AO1779" s="13">
        <v>1</v>
      </c>
    </row>
    <row r="1780" spans="1:41" x14ac:dyDescent="0.3">
      <c r="A1780" t="str">
        <f t="shared" si="109"/>
        <v>40005-40014</v>
      </c>
      <c r="B1780">
        <v>40005</v>
      </c>
      <c r="C1780">
        <v>40014</v>
      </c>
      <c r="D1780">
        <v>21</v>
      </c>
      <c r="E1780">
        <v>1</v>
      </c>
      <c r="F1780">
        <v>22</v>
      </c>
      <c r="G1780">
        <v>90</v>
      </c>
      <c r="H1780">
        <v>1735</v>
      </c>
      <c r="I1780">
        <v>1825</v>
      </c>
      <c r="J1780">
        <v>4000</v>
      </c>
      <c r="K1780" t="s">
        <v>309</v>
      </c>
      <c r="O1780" t="str">
        <f t="shared" si="110"/>
        <v>47018-47017</v>
      </c>
      <c r="P1780">
        <v>47018</v>
      </c>
      <c r="Q1780">
        <v>47017</v>
      </c>
      <c r="R1780">
        <v>1</v>
      </c>
      <c r="S1780">
        <v>50</v>
      </c>
      <c r="T1780" t="s">
        <v>256</v>
      </c>
      <c r="U1780">
        <v>568</v>
      </c>
      <c r="V1780">
        <v>4000</v>
      </c>
      <c r="W1780">
        <v>3</v>
      </c>
      <c r="X1780">
        <v>0</v>
      </c>
      <c r="Y1780" t="s">
        <v>208</v>
      </c>
      <c r="AA1780" t="str">
        <f t="shared" si="111"/>
        <v>40005-40014</v>
      </c>
      <c r="AB1780">
        <v>40005</v>
      </c>
      <c r="AC1780">
        <v>40014</v>
      </c>
      <c r="AD1780">
        <v>21</v>
      </c>
      <c r="AE1780">
        <v>492</v>
      </c>
      <c r="AF1780">
        <v>4000</v>
      </c>
      <c r="AG1780">
        <v>1</v>
      </c>
      <c r="AH1780">
        <v>0</v>
      </c>
      <c r="AI1780">
        <v>90</v>
      </c>
      <c r="AJ1780" t="s">
        <v>339</v>
      </c>
      <c r="AL1780" s="13" t="str">
        <f t="shared" si="112"/>
        <v>20004-20005</v>
      </c>
      <c r="AM1780" s="13">
        <v>20004</v>
      </c>
      <c r="AN1780" s="13">
        <v>20005</v>
      </c>
      <c r="AO1780" s="13">
        <v>1</v>
      </c>
    </row>
    <row r="1781" spans="1:41" x14ac:dyDescent="0.3">
      <c r="A1781" t="str">
        <f t="shared" si="109"/>
        <v>40005-40004</v>
      </c>
      <c r="B1781">
        <v>40005</v>
      </c>
      <c r="C1781">
        <v>40004</v>
      </c>
      <c r="D1781">
        <v>2</v>
      </c>
      <c r="E1781">
        <v>0</v>
      </c>
      <c r="F1781">
        <v>2</v>
      </c>
      <c r="G1781">
        <v>2</v>
      </c>
      <c r="H1781">
        <v>712</v>
      </c>
      <c r="I1781">
        <v>714</v>
      </c>
      <c r="J1781">
        <v>4000</v>
      </c>
      <c r="K1781" t="s">
        <v>522</v>
      </c>
      <c r="O1781" t="str">
        <f t="shared" si="110"/>
        <v>47046-47018</v>
      </c>
      <c r="P1781">
        <v>47046</v>
      </c>
      <c r="Q1781">
        <v>47018</v>
      </c>
      <c r="R1781">
        <v>1</v>
      </c>
      <c r="S1781">
        <v>50</v>
      </c>
      <c r="T1781" t="s">
        <v>256</v>
      </c>
      <c r="U1781">
        <v>409</v>
      </c>
      <c r="V1781">
        <v>4000</v>
      </c>
      <c r="W1781">
        <v>3</v>
      </c>
      <c r="X1781">
        <v>0</v>
      </c>
      <c r="Y1781" t="s">
        <v>208</v>
      </c>
      <c r="AA1781" t="str">
        <f t="shared" si="111"/>
        <v>40005-40004</v>
      </c>
      <c r="AB1781">
        <v>40005</v>
      </c>
      <c r="AC1781">
        <v>40004</v>
      </c>
      <c r="AD1781">
        <v>2</v>
      </c>
      <c r="AE1781">
        <v>30</v>
      </c>
      <c r="AF1781">
        <v>4000</v>
      </c>
      <c r="AG1781">
        <v>2</v>
      </c>
      <c r="AH1781">
        <v>0</v>
      </c>
      <c r="AI1781">
        <v>2</v>
      </c>
      <c r="AJ1781" t="s">
        <v>36</v>
      </c>
      <c r="AL1781" s="13" t="str">
        <f t="shared" si="112"/>
        <v>20004-21001</v>
      </c>
      <c r="AM1781" s="13">
        <v>20004</v>
      </c>
      <c r="AN1781" s="13">
        <v>21001</v>
      </c>
      <c r="AO1781" s="13">
        <v>1</v>
      </c>
    </row>
    <row r="1782" spans="1:41" x14ac:dyDescent="0.3">
      <c r="A1782" t="str">
        <f t="shared" si="109"/>
        <v>40005-53048</v>
      </c>
      <c r="B1782">
        <v>40005</v>
      </c>
      <c r="C1782">
        <v>53048</v>
      </c>
      <c r="D1782">
        <v>6</v>
      </c>
      <c r="E1782">
        <v>0</v>
      </c>
      <c r="F1782">
        <v>6</v>
      </c>
      <c r="G1782">
        <v>0</v>
      </c>
      <c r="H1782">
        <v>144</v>
      </c>
      <c r="I1782">
        <v>144</v>
      </c>
      <c r="J1782">
        <v>4000</v>
      </c>
      <c r="K1782" t="s">
        <v>297</v>
      </c>
      <c r="O1782" t="str">
        <f t="shared" si="110"/>
        <v>47019-47017</v>
      </c>
      <c r="P1782">
        <v>47019</v>
      </c>
      <c r="Q1782">
        <v>47017</v>
      </c>
      <c r="R1782">
        <v>1</v>
      </c>
      <c r="S1782">
        <v>40</v>
      </c>
      <c r="T1782" t="s">
        <v>256</v>
      </c>
      <c r="U1782">
        <v>963</v>
      </c>
      <c r="V1782">
        <v>1000</v>
      </c>
      <c r="W1782">
        <v>4</v>
      </c>
      <c r="X1782">
        <v>0</v>
      </c>
      <c r="Y1782" t="s">
        <v>219</v>
      </c>
      <c r="AA1782" t="str">
        <f t="shared" si="111"/>
        <v>40005-53048</v>
      </c>
      <c r="AB1782">
        <v>40005</v>
      </c>
      <c r="AC1782">
        <v>53048</v>
      </c>
      <c r="AD1782">
        <v>6</v>
      </c>
      <c r="AE1782">
        <v>80</v>
      </c>
      <c r="AF1782">
        <v>4000</v>
      </c>
      <c r="AG1782">
        <v>3</v>
      </c>
      <c r="AH1782">
        <v>0</v>
      </c>
      <c r="AI1782">
        <v>0</v>
      </c>
      <c r="AJ1782" t="s">
        <v>297</v>
      </c>
      <c r="AL1782" s="13" t="str">
        <f t="shared" si="112"/>
        <v>20005-20004</v>
      </c>
      <c r="AM1782" s="13">
        <v>20005</v>
      </c>
      <c r="AN1782" s="13">
        <v>20004</v>
      </c>
      <c r="AO1782" s="13">
        <v>1</v>
      </c>
    </row>
    <row r="1783" spans="1:41" x14ac:dyDescent="0.3">
      <c r="A1783" t="str">
        <f t="shared" si="109"/>
        <v>40005-6062</v>
      </c>
      <c r="B1783">
        <v>40005</v>
      </c>
      <c r="C1783">
        <v>6062</v>
      </c>
      <c r="D1783">
        <v>13</v>
      </c>
      <c r="E1783">
        <v>0</v>
      </c>
      <c r="F1783">
        <v>13</v>
      </c>
      <c r="G1783">
        <v>2</v>
      </c>
      <c r="H1783">
        <v>1137</v>
      </c>
      <c r="I1783">
        <v>1139</v>
      </c>
      <c r="J1783">
        <v>6000</v>
      </c>
      <c r="K1783" t="s">
        <v>309</v>
      </c>
      <c r="O1783" t="str">
        <f t="shared" si="110"/>
        <v>47045-47018</v>
      </c>
      <c r="P1783">
        <v>47045</v>
      </c>
      <c r="Q1783">
        <v>47018</v>
      </c>
      <c r="R1783">
        <v>1</v>
      </c>
      <c r="S1783">
        <v>40</v>
      </c>
      <c r="T1783" t="s">
        <v>256</v>
      </c>
      <c r="U1783">
        <v>621</v>
      </c>
      <c r="V1783">
        <v>1000</v>
      </c>
      <c r="W1783">
        <v>4</v>
      </c>
      <c r="X1783">
        <v>0</v>
      </c>
      <c r="Y1783" t="s">
        <v>228</v>
      </c>
      <c r="AA1783" t="str">
        <f t="shared" si="111"/>
        <v>40005-6062</v>
      </c>
      <c r="AB1783">
        <v>40005</v>
      </c>
      <c r="AC1783">
        <v>6062</v>
      </c>
      <c r="AD1783">
        <v>13</v>
      </c>
      <c r="AE1783">
        <v>332</v>
      </c>
      <c r="AF1783">
        <v>6000</v>
      </c>
      <c r="AG1783">
        <v>1</v>
      </c>
      <c r="AH1783">
        <v>0</v>
      </c>
      <c r="AI1783">
        <v>2</v>
      </c>
      <c r="AJ1783" t="s">
        <v>339</v>
      </c>
      <c r="AL1783" s="13" t="str">
        <f t="shared" si="112"/>
        <v>20005-23001</v>
      </c>
      <c r="AM1783" s="13">
        <v>20005</v>
      </c>
      <c r="AN1783" s="13">
        <v>23001</v>
      </c>
      <c r="AO1783" s="13">
        <v>1</v>
      </c>
    </row>
    <row r="1784" spans="1:41" x14ac:dyDescent="0.3">
      <c r="A1784" t="str">
        <f t="shared" si="109"/>
        <v>40006-39002</v>
      </c>
      <c r="B1784">
        <v>40006</v>
      </c>
      <c r="C1784">
        <v>39002</v>
      </c>
      <c r="D1784">
        <v>39</v>
      </c>
      <c r="E1784">
        <v>0</v>
      </c>
      <c r="F1784">
        <v>39</v>
      </c>
      <c r="G1784">
        <v>0</v>
      </c>
      <c r="H1784">
        <v>0</v>
      </c>
      <c r="I1784">
        <v>0</v>
      </c>
      <c r="J1784">
        <v>2000</v>
      </c>
      <c r="K1784" t="s">
        <v>375</v>
      </c>
      <c r="O1784" t="str">
        <f t="shared" si="110"/>
        <v>47021-47046</v>
      </c>
      <c r="P1784">
        <v>47021</v>
      </c>
      <c r="Q1784">
        <v>47046</v>
      </c>
      <c r="R1784">
        <v>1</v>
      </c>
      <c r="S1784">
        <v>40</v>
      </c>
      <c r="T1784" t="s">
        <v>256</v>
      </c>
      <c r="U1784">
        <v>638</v>
      </c>
      <c r="V1784">
        <v>2000</v>
      </c>
      <c r="W1784">
        <v>4</v>
      </c>
      <c r="X1784">
        <v>0</v>
      </c>
      <c r="Y1784" t="s">
        <v>227</v>
      </c>
      <c r="AA1784" t="str">
        <f t="shared" si="111"/>
        <v>40006-39002</v>
      </c>
      <c r="AB1784">
        <v>40006</v>
      </c>
      <c r="AC1784">
        <v>39002</v>
      </c>
      <c r="AD1784">
        <v>39</v>
      </c>
      <c r="AE1784">
        <v>375</v>
      </c>
      <c r="AF1784">
        <v>2000</v>
      </c>
      <c r="AG1784">
        <v>5</v>
      </c>
      <c r="AH1784">
        <v>0</v>
      </c>
      <c r="AI1784">
        <v>0</v>
      </c>
      <c r="AJ1784" t="s">
        <v>57</v>
      </c>
      <c r="AL1784" s="13" t="str">
        <f t="shared" si="112"/>
        <v>20005-20003</v>
      </c>
      <c r="AM1784" s="13">
        <v>20005</v>
      </c>
      <c r="AN1784" s="13">
        <v>20003</v>
      </c>
      <c r="AO1784" s="13">
        <v>1</v>
      </c>
    </row>
    <row r="1785" spans="1:41" x14ac:dyDescent="0.3">
      <c r="A1785" t="str">
        <f t="shared" si="109"/>
        <v>40006-40007</v>
      </c>
      <c r="B1785">
        <v>40006</v>
      </c>
      <c r="C1785">
        <v>40007</v>
      </c>
      <c r="D1785">
        <v>45</v>
      </c>
      <c r="E1785">
        <v>23</v>
      </c>
      <c r="F1785">
        <v>68</v>
      </c>
      <c r="G1785">
        <v>120</v>
      </c>
      <c r="H1785">
        <v>0</v>
      </c>
      <c r="I1785">
        <v>120</v>
      </c>
      <c r="J1785">
        <v>830</v>
      </c>
      <c r="K1785" t="s">
        <v>375</v>
      </c>
      <c r="O1785" t="str">
        <f t="shared" si="110"/>
        <v>47026-47021</v>
      </c>
      <c r="P1785">
        <v>47026</v>
      </c>
      <c r="Q1785">
        <v>47021</v>
      </c>
      <c r="R1785">
        <v>1</v>
      </c>
      <c r="S1785">
        <v>40</v>
      </c>
      <c r="T1785" t="s">
        <v>256</v>
      </c>
      <c r="U1785">
        <v>726</v>
      </c>
      <c r="V1785">
        <v>2000</v>
      </c>
      <c r="W1785">
        <v>4</v>
      </c>
      <c r="X1785">
        <v>0</v>
      </c>
      <c r="Y1785" t="s">
        <v>227</v>
      </c>
      <c r="AA1785" t="str">
        <f t="shared" si="111"/>
        <v>40006-40007</v>
      </c>
      <c r="AB1785">
        <v>40006</v>
      </c>
      <c r="AC1785">
        <v>40007</v>
      </c>
      <c r="AD1785">
        <v>45</v>
      </c>
      <c r="AE1785">
        <v>262</v>
      </c>
      <c r="AF1785">
        <v>830</v>
      </c>
      <c r="AG1785">
        <v>5</v>
      </c>
      <c r="AH1785">
        <v>0</v>
      </c>
      <c r="AI1785">
        <v>120</v>
      </c>
      <c r="AJ1785" t="s">
        <v>57</v>
      </c>
      <c r="AL1785" s="13" t="str">
        <f t="shared" si="112"/>
        <v>21001-20004</v>
      </c>
      <c r="AM1785" s="13">
        <v>21001</v>
      </c>
      <c r="AN1785" s="13">
        <v>20004</v>
      </c>
      <c r="AO1785" s="13">
        <v>1</v>
      </c>
    </row>
    <row r="1786" spans="1:41" x14ac:dyDescent="0.3">
      <c r="A1786" t="str">
        <f t="shared" si="109"/>
        <v>40006-40002</v>
      </c>
      <c r="B1786">
        <v>40006</v>
      </c>
      <c r="C1786">
        <v>40002</v>
      </c>
      <c r="D1786">
        <v>9</v>
      </c>
      <c r="E1786">
        <v>0</v>
      </c>
      <c r="F1786">
        <v>9</v>
      </c>
      <c r="G1786">
        <v>13</v>
      </c>
      <c r="H1786">
        <v>146</v>
      </c>
      <c r="I1786">
        <v>159</v>
      </c>
      <c r="J1786">
        <v>2000</v>
      </c>
      <c r="K1786" t="s">
        <v>395</v>
      </c>
      <c r="O1786" t="str">
        <f t="shared" si="110"/>
        <v>47021-47045</v>
      </c>
      <c r="P1786">
        <v>47021</v>
      </c>
      <c r="Q1786">
        <v>47045</v>
      </c>
      <c r="R1786">
        <v>1</v>
      </c>
      <c r="S1786">
        <v>40</v>
      </c>
      <c r="T1786" t="s">
        <v>256</v>
      </c>
      <c r="U1786">
        <v>421</v>
      </c>
      <c r="V1786">
        <v>2000</v>
      </c>
      <c r="W1786">
        <v>4</v>
      </c>
      <c r="X1786">
        <v>0</v>
      </c>
      <c r="Y1786" t="s">
        <v>229</v>
      </c>
      <c r="AA1786" t="str">
        <f t="shared" si="111"/>
        <v>40006-40002</v>
      </c>
      <c r="AB1786">
        <v>40006</v>
      </c>
      <c r="AC1786">
        <v>40002</v>
      </c>
      <c r="AD1786">
        <v>9</v>
      </c>
      <c r="AE1786">
        <v>149</v>
      </c>
      <c r="AF1786">
        <v>2000</v>
      </c>
      <c r="AG1786">
        <v>2</v>
      </c>
      <c r="AH1786">
        <v>0</v>
      </c>
      <c r="AI1786">
        <v>13</v>
      </c>
      <c r="AJ1786" t="s">
        <v>8</v>
      </c>
      <c r="AL1786" s="13" t="str">
        <f t="shared" si="112"/>
        <v>21001-23001</v>
      </c>
      <c r="AM1786" s="13">
        <v>21001</v>
      </c>
      <c r="AN1786" s="13">
        <v>23001</v>
      </c>
      <c r="AO1786" s="13">
        <v>2</v>
      </c>
    </row>
    <row r="1787" spans="1:41" x14ac:dyDescent="0.3">
      <c r="A1787" t="str">
        <f t="shared" si="109"/>
        <v>40006-40008</v>
      </c>
      <c r="B1787">
        <v>40006</v>
      </c>
      <c r="C1787">
        <v>40008</v>
      </c>
      <c r="D1787">
        <v>17</v>
      </c>
      <c r="E1787">
        <v>1</v>
      </c>
      <c r="F1787">
        <v>18</v>
      </c>
      <c r="G1787">
        <v>5</v>
      </c>
      <c r="H1787">
        <v>16</v>
      </c>
      <c r="I1787">
        <v>21</v>
      </c>
      <c r="J1787">
        <v>4000</v>
      </c>
      <c r="K1787" t="s">
        <v>395</v>
      </c>
      <c r="O1787" t="str">
        <f t="shared" si="110"/>
        <v>47045-47019</v>
      </c>
      <c r="P1787">
        <v>47045</v>
      </c>
      <c r="Q1787">
        <v>47019</v>
      </c>
      <c r="R1787">
        <v>1</v>
      </c>
      <c r="S1787">
        <v>40</v>
      </c>
      <c r="T1787" t="s">
        <v>256</v>
      </c>
      <c r="U1787">
        <v>457</v>
      </c>
      <c r="V1787">
        <v>2000</v>
      </c>
      <c r="W1787">
        <v>4</v>
      </c>
      <c r="X1787">
        <v>0</v>
      </c>
      <c r="Y1787" t="s">
        <v>229</v>
      </c>
      <c r="AA1787" t="str">
        <f t="shared" si="111"/>
        <v>40006-40008</v>
      </c>
      <c r="AB1787">
        <v>40006</v>
      </c>
      <c r="AC1787">
        <v>40008</v>
      </c>
      <c r="AD1787">
        <v>17</v>
      </c>
      <c r="AE1787">
        <v>233</v>
      </c>
      <c r="AF1787">
        <v>4000</v>
      </c>
      <c r="AG1787">
        <v>3</v>
      </c>
      <c r="AH1787">
        <v>0</v>
      </c>
      <c r="AI1787">
        <v>5</v>
      </c>
      <c r="AJ1787" t="s">
        <v>8</v>
      </c>
      <c r="AL1787" s="13" t="str">
        <f t="shared" si="112"/>
        <v>21001-25008</v>
      </c>
      <c r="AM1787" s="13">
        <v>21001</v>
      </c>
      <c r="AN1787" s="13">
        <v>25008</v>
      </c>
      <c r="AO1787" s="13">
        <v>2</v>
      </c>
    </row>
    <row r="1788" spans="1:41" x14ac:dyDescent="0.3">
      <c r="A1788" t="str">
        <f t="shared" si="109"/>
        <v>40007-40003</v>
      </c>
      <c r="B1788">
        <v>40007</v>
      </c>
      <c r="C1788">
        <v>40003</v>
      </c>
      <c r="D1788">
        <v>12</v>
      </c>
      <c r="E1788">
        <v>1</v>
      </c>
      <c r="F1788">
        <v>13</v>
      </c>
      <c r="G1788">
        <v>79</v>
      </c>
      <c r="H1788">
        <v>0</v>
      </c>
      <c r="I1788">
        <v>79</v>
      </c>
      <c r="J1788">
        <v>2000</v>
      </c>
      <c r="K1788" t="s">
        <v>494</v>
      </c>
      <c r="O1788" t="str">
        <f t="shared" si="110"/>
        <v>47019-47020</v>
      </c>
      <c r="P1788">
        <v>47019</v>
      </c>
      <c r="Q1788">
        <v>47020</v>
      </c>
      <c r="R1788">
        <v>1</v>
      </c>
      <c r="S1788">
        <v>40</v>
      </c>
      <c r="T1788" t="s">
        <v>256</v>
      </c>
      <c r="U1788">
        <v>828</v>
      </c>
      <c r="V1788">
        <v>1000</v>
      </c>
      <c r="W1788">
        <v>4</v>
      </c>
      <c r="X1788">
        <v>0</v>
      </c>
      <c r="Y1788" t="s">
        <v>229</v>
      </c>
      <c r="AA1788" t="str">
        <f t="shared" si="111"/>
        <v>40007-40003</v>
      </c>
      <c r="AB1788">
        <v>40007</v>
      </c>
      <c r="AC1788">
        <v>40003</v>
      </c>
      <c r="AD1788">
        <v>12</v>
      </c>
      <c r="AE1788">
        <v>128</v>
      </c>
      <c r="AF1788">
        <v>2000</v>
      </c>
      <c r="AG1788">
        <v>5</v>
      </c>
      <c r="AH1788">
        <v>0</v>
      </c>
      <c r="AI1788">
        <v>79</v>
      </c>
      <c r="AJ1788" t="s">
        <v>195</v>
      </c>
      <c r="AL1788" s="13" t="str">
        <f t="shared" si="112"/>
        <v>21001-25012</v>
      </c>
      <c r="AM1788" s="13">
        <v>21001</v>
      </c>
      <c r="AN1788" s="13">
        <v>25012</v>
      </c>
      <c r="AO1788" s="13">
        <v>2</v>
      </c>
    </row>
    <row r="1789" spans="1:41" x14ac:dyDescent="0.3">
      <c r="A1789" t="str">
        <f t="shared" si="109"/>
        <v>40007-40006</v>
      </c>
      <c r="B1789">
        <v>40007</v>
      </c>
      <c r="C1789">
        <v>40006</v>
      </c>
      <c r="D1789">
        <v>29</v>
      </c>
      <c r="E1789">
        <v>0</v>
      </c>
      <c r="F1789">
        <v>29</v>
      </c>
      <c r="G1789">
        <v>0</v>
      </c>
      <c r="H1789">
        <v>0</v>
      </c>
      <c r="I1789">
        <v>0</v>
      </c>
      <c r="J1789">
        <v>830</v>
      </c>
      <c r="K1789" t="s">
        <v>375</v>
      </c>
      <c r="O1789" t="str">
        <f t="shared" si="110"/>
        <v>47022-47020</v>
      </c>
      <c r="P1789">
        <v>47022</v>
      </c>
      <c r="Q1789">
        <v>47020</v>
      </c>
      <c r="R1789">
        <v>1</v>
      </c>
      <c r="S1789">
        <v>50</v>
      </c>
      <c r="T1789" t="s">
        <v>256</v>
      </c>
      <c r="U1789">
        <v>609</v>
      </c>
      <c r="V1789">
        <v>4000</v>
      </c>
      <c r="W1789">
        <v>3</v>
      </c>
      <c r="X1789">
        <v>0</v>
      </c>
      <c r="Y1789" t="s">
        <v>224</v>
      </c>
      <c r="AA1789" t="str">
        <f t="shared" si="111"/>
        <v>40007-40006</v>
      </c>
      <c r="AB1789">
        <v>40007</v>
      </c>
      <c r="AC1789">
        <v>40006</v>
      </c>
      <c r="AD1789">
        <v>29</v>
      </c>
      <c r="AE1789">
        <v>262</v>
      </c>
      <c r="AF1789">
        <v>830</v>
      </c>
      <c r="AG1789">
        <v>5</v>
      </c>
      <c r="AH1789">
        <v>0</v>
      </c>
      <c r="AI1789">
        <v>0</v>
      </c>
      <c r="AJ1789" t="s">
        <v>57</v>
      </c>
      <c r="AL1789" s="13" t="str">
        <f t="shared" si="112"/>
        <v>21002-21003</v>
      </c>
      <c r="AM1789" s="13">
        <v>21002</v>
      </c>
      <c r="AN1789" s="13">
        <v>21003</v>
      </c>
      <c r="AO1789" s="13">
        <v>2</v>
      </c>
    </row>
    <row r="1790" spans="1:41" x14ac:dyDescent="0.3">
      <c r="A1790" t="str">
        <f t="shared" si="109"/>
        <v>40007-40010</v>
      </c>
      <c r="B1790">
        <v>40007</v>
      </c>
      <c r="C1790">
        <v>40010</v>
      </c>
      <c r="D1790">
        <v>23</v>
      </c>
      <c r="E1790">
        <v>33</v>
      </c>
      <c r="F1790">
        <v>56</v>
      </c>
      <c r="G1790">
        <v>204</v>
      </c>
      <c r="H1790">
        <v>0</v>
      </c>
      <c r="I1790">
        <v>204</v>
      </c>
      <c r="J1790">
        <v>720</v>
      </c>
      <c r="K1790" t="s">
        <v>494</v>
      </c>
      <c r="O1790" t="str">
        <f t="shared" si="110"/>
        <v>47025-47045</v>
      </c>
      <c r="P1790">
        <v>47025</v>
      </c>
      <c r="Q1790">
        <v>47045</v>
      </c>
      <c r="R1790">
        <v>1</v>
      </c>
      <c r="S1790">
        <v>40</v>
      </c>
      <c r="T1790" t="s">
        <v>256</v>
      </c>
      <c r="U1790">
        <v>652</v>
      </c>
      <c r="V1790">
        <v>1000</v>
      </c>
      <c r="W1790">
        <v>4</v>
      </c>
      <c r="X1790">
        <v>0</v>
      </c>
      <c r="Y1790" t="s">
        <v>228</v>
      </c>
      <c r="AA1790" t="str">
        <f t="shared" si="111"/>
        <v>40007-40010</v>
      </c>
      <c r="AB1790">
        <v>40007</v>
      </c>
      <c r="AC1790">
        <v>40010</v>
      </c>
      <c r="AD1790">
        <v>23</v>
      </c>
      <c r="AE1790">
        <v>236</v>
      </c>
      <c r="AF1790">
        <v>720</v>
      </c>
      <c r="AG1790">
        <v>5</v>
      </c>
      <c r="AH1790">
        <v>0</v>
      </c>
      <c r="AI1790">
        <v>204</v>
      </c>
      <c r="AJ1790" t="s">
        <v>195</v>
      </c>
      <c r="AL1790" s="13" t="str">
        <f t="shared" si="112"/>
        <v>21002-25011</v>
      </c>
      <c r="AM1790" s="13">
        <v>21002</v>
      </c>
      <c r="AN1790" s="13">
        <v>25011</v>
      </c>
      <c r="AO1790" s="13">
        <v>3</v>
      </c>
    </row>
    <row r="1791" spans="1:41" x14ac:dyDescent="0.3">
      <c r="A1791" t="str">
        <f t="shared" si="109"/>
        <v>40008-40009</v>
      </c>
      <c r="B1791">
        <v>40008</v>
      </c>
      <c r="C1791">
        <v>40009</v>
      </c>
      <c r="D1791">
        <v>43</v>
      </c>
      <c r="E1791">
        <v>0</v>
      </c>
      <c r="F1791">
        <v>43</v>
      </c>
      <c r="G1791">
        <v>0</v>
      </c>
      <c r="H1791">
        <v>0</v>
      </c>
      <c r="I1791">
        <v>0</v>
      </c>
      <c r="J1791">
        <v>2000</v>
      </c>
      <c r="K1791" t="s">
        <v>495</v>
      </c>
      <c r="O1791" t="str">
        <f t="shared" si="110"/>
        <v>47005-47019</v>
      </c>
      <c r="P1791">
        <v>47005</v>
      </c>
      <c r="Q1791">
        <v>47019</v>
      </c>
      <c r="R1791">
        <v>1</v>
      </c>
      <c r="S1791">
        <v>40</v>
      </c>
      <c r="T1791" t="s">
        <v>256</v>
      </c>
      <c r="U1791">
        <v>473</v>
      </c>
      <c r="V1791">
        <v>1000</v>
      </c>
      <c r="W1791">
        <v>4</v>
      </c>
      <c r="X1791">
        <v>0</v>
      </c>
      <c r="Y1791" t="s">
        <v>219</v>
      </c>
      <c r="AA1791" t="str">
        <f t="shared" si="111"/>
        <v>40008-40009</v>
      </c>
      <c r="AB1791">
        <v>40008</v>
      </c>
      <c r="AC1791">
        <v>40009</v>
      </c>
      <c r="AD1791">
        <v>43</v>
      </c>
      <c r="AE1791">
        <v>213</v>
      </c>
      <c r="AF1791">
        <v>2000</v>
      </c>
      <c r="AG1791">
        <v>5</v>
      </c>
      <c r="AH1791">
        <v>0</v>
      </c>
      <c r="AI1791">
        <v>0</v>
      </c>
      <c r="AJ1791" t="s">
        <v>196</v>
      </c>
      <c r="AL1791" s="13" t="str">
        <f t="shared" si="112"/>
        <v>21003-21007</v>
      </c>
      <c r="AM1791" s="13">
        <v>21003</v>
      </c>
      <c r="AN1791" s="13">
        <v>21007</v>
      </c>
      <c r="AO1791" s="13">
        <v>1</v>
      </c>
    </row>
    <row r="1792" spans="1:41" x14ac:dyDescent="0.3">
      <c r="A1792" t="str">
        <f t="shared" si="109"/>
        <v>40008-40006</v>
      </c>
      <c r="B1792">
        <v>40008</v>
      </c>
      <c r="C1792">
        <v>40006</v>
      </c>
      <c r="D1792">
        <v>13</v>
      </c>
      <c r="E1792">
        <v>0</v>
      </c>
      <c r="F1792">
        <v>13</v>
      </c>
      <c r="G1792">
        <v>13</v>
      </c>
      <c r="H1792">
        <v>146</v>
      </c>
      <c r="I1792">
        <v>159</v>
      </c>
      <c r="J1792">
        <v>2000</v>
      </c>
      <c r="K1792" t="s">
        <v>395</v>
      </c>
      <c r="O1792" t="str">
        <f t="shared" si="110"/>
        <v>47012-47009</v>
      </c>
      <c r="P1792">
        <v>47012</v>
      </c>
      <c r="Q1792">
        <v>47009</v>
      </c>
      <c r="R1792">
        <v>1</v>
      </c>
      <c r="S1792">
        <v>40</v>
      </c>
      <c r="T1792" t="s">
        <v>256</v>
      </c>
      <c r="U1792">
        <v>1176</v>
      </c>
      <c r="V1792">
        <v>1000</v>
      </c>
      <c r="W1792">
        <v>4</v>
      </c>
      <c r="X1792">
        <v>0</v>
      </c>
      <c r="Y1792" t="s">
        <v>220</v>
      </c>
      <c r="AA1792" t="str">
        <f t="shared" si="111"/>
        <v>40008-40006</v>
      </c>
      <c r="AB1792">
        <v>40008</v>
      </c>
      <c r="AC1792">
        <v>40006</v>
      </c>
      <c r="AD1792">
        <v>13</v>
      </c>
      <c r="AE1792">
        <v>233</v>
      </c>
      <c r="AF1792">
        <v>2000</v>
      </c>
      <c r="AG1792">
        <v>2</v>
      </c>
      <c r="AH1792">
        <v>0</v>
      </c>
      <c r="AI1792">
        <v>13</v>
      </c>
      <c r="AJ1792" t="s">
        <v>8</v>
      </c>
      <c r="AL1792" s="13" t="str">
        <f t="shared" si="112"/>
        <v>21003-21004</v>
      </c>
      <c r="AM1792" s="13">
        <v>21003</v>
      </c>
      <c r="AN1792" s="13">
        <v>21004</v>
      </c>
      <c r="AO1792" s="13">
        <v>1</v>
      </c>
    </row>
    <row r="1793" spans="1:41" x14ac:dyDescent="0.3">
      <c r="A1793" t="str">
        <f t="shared" si="109"/>
        <v>40008-40011</v>
      </c>
      <c r="B1793">
        <v>40008</v>
      </c>
      <c r="C1793">
        <v>40011</v>
      </c>
      <c r="D1793">
        <v>7</v>
      </c>
      <c r="E1793">
        <v>0</v>
      </c>
      <c r="F1793">
        <v>7</v>
      </c>
      <c r="G1793">
        <v>5</v>
      </c>
      <c r="H1793">
        <v>16</v>
      </c>
      <c r="I1793">
        <v>21</v>
      </c>
      <c r="J1793">
        <v>2800</v>
      </c>
      <c r="K1793" t="s">
        <v>395</v>
      </c>
      <c r="O1793" t="str">
        <f t="shared" si="110"/>
        <v>47022-47012</v>
      </c>
      <c r="P1793">
        <v>47022</v>
      </c>
      <c r="Q1793">
        <v>47012</v>
      </c>
      <c r="R1793">
        <v>1</v>
      </c>
      <c r="S1793">
        <v>40</v>
      </c>
      <c r="T1793" t="s">
        <v>256</v>
      </c>
      <c r="U1793">
        <v>1035</v>
      </c>
      <c r="V1793">
        <v>2000</v>
      </c>
      <c r="W1793">
        <v>4</v>
      </c>
      <c r="X1793">
        <v>0</v>
      </c>
      <c r="Y1793" t="s">
        <v>220</v>
      </c>
      <c r="AA1793" t="str">
        <f t="shared" si="111"/>
        <v>40008-40011</v>
      </c>
      <c r="AB1793">
        <v>40008</v>
      </c>
      <c r="AC1793">
        <v>40011</v>
      </c>
      <c r="AD1793">
        <v>7</v>
      </c>
      <c r="AE1793">
        <v>108</v>
      </c>
      <c r="AF1793">
        <v>2800</v>
      </c>
      <c r="AG1793">
        <v>3</v>
      </c>
      <c r="AH1793">
        <v>0</v>
      </c>
      <c r="AI1793">
        <v>5</v>
      </c>
      <c r="AJ1793" t="s">
        <v>8</v>
      </c>
      <c r="AL1793" s="13" t="str">
        <f t="shared" si="112"/>
        <v>21004-21002</v>
      </c>
      <c r="AM1793" s="13">
        <v>21004</v>
      </c>
      <c r="AN1793" s="13">
        <v>21002</v>
      </c>
      <c r="AO1793" s="13">
        <v>1</v>
      </c>
    </row>
    <row r="1794" spans="1:41" x14ac:dyDescent="0.3">
      <c r="A1794" t="str">
        <f t="shared" si="109"/>
        <v>40009-40008</v>
      </c>
      <c r="B1794">
        <v>40009</v>
      </c>
      <c r="C1794">
        <v>40008</v>
      </c>
      <c r="D1794">
        <v>27</v>
      </c>
      <c r="E1794">
        <v>0</v>
      </c>
      <c r="F1794">
        <v>27</v>
      </c>
      <c r="G1794">
        <v>0</v>
      </c>
      <c r="H1794">
        <v>0</v>
      </c>
      <c r="I1794">
        <v>0</v>
      </c>
      <c r="J1794">
        <v>1000</v>
      </c>
      <c r="K1794" t="s">
        <v>495</v>
      </c>
      <c r="O1794" t="str">
        <f t="shared" si="110"/>
        <v>47005-47022</v>
      </c>
      <c r="P1794">
        <v>47005</v>
      </c>
      <c r="Q1794">
        <v>47022</v>
      </c>
      <c r="R1794">
        <v>1</v>
      </c>
      <c r="S1794">
        <v>40</v>
      </c>
      <c r="T1794" t="s">
        <v>256</v>
      </c>
      <c r="U1794">
        <v>497</v>
      </c>
      <c r="V1794">
        <v>1000</v>
      </c>
      <c r="W1794">
        <v>4</v>
      </c>
      <c r="X1794">
        <v>0</v>
      </c>
      <c r="Y1794" t="s">
        <v>220</v>
      </c>
      <c r="AA1794" t="str">
        <f t="shared" si="111"/>
        <v>40009-40008</v>
      </c>
      <c r="AB1794">
        <v>40009</v>
      </c>
      <c r="AC1794">
        <v>40008</v>
      </c>
      <c r="AD1794">
        <v>27</v>
      </c>
      <c r="AE1794">
        <v>213</v>
      </c>
      <c r="AF1794">
        <v>1000</v>
      </c>
      <c r="AG1794">
        <v>5</v>
      </c>
      <c r="AH1794">
        <v>0</v>
      </c>
      <c r="AI1794">
        <v>0</v>
      </c>
      <c r="AJ1794" t="s">
        <v>196</v>
      </c>
      <c r="AL1794" s="13" t="str">
        <f t="shared" si="112"/>
        <v>21004-21005</v>
      </c>
      <c r="AM1794" s="13">
        <v>21004</v>
      </c>
      <c r="AN1794" s="13">
        <v>21005</v>
      </c>
      <c r="AO1794" s="13">
        <v>1</v>
      </c>
    </row>
    <row r="1795" spans="1:41" x14ac:dyDescent="0.3">
      <c r="A1795" t="str">
        <f t="shared" si="109"/>
        <v>40009-40010</v>
      </c>
      <c r="B1795">
        <v>40009</v>
      </c>
      <c r="C1795">
        <v>40010</v>
      </c>
      <c r="D1795">
        <v>15</v>
      </c>
      <c r="E1795">
        <v>4</v>
      </c>
      <c r="F1795">
        <v>19</v>
      </c>
      <c r="G1795">
        <v>79</v>
      </c>
      <c r="H1795">
        <v>0</v>
      </c>
      <c r="I1795">
        <v>79</v>
      </c>
      <c r="J1795">
        <v>900</v>
      </c>
      <c r="K1795" t="s">
        <v>495</v>
      </c>
      <c r="O1795" t="str">
        <f t="shared" si="110"/>
        <v>47023-47012</v>
      </c>
      <c r="P1795">
        <v>47023</v>
      </c>
      <c r="Q1795">
        <v>47012</v>
      </c>
      <c r="R1795">
        <v>1</v>
      </c>
      <c r="S1795">
        <v>40</v>
      </c>
      <c r="T1795" t="s">
        <v>256</v>
      </c>
      <c r="U1795">
        <v>424</v>
      </c>
      <c r="V1795">
        <v>1000</v>
      </c>
      <c r="W1795">
        <v>4</v>
      </c>
      <c r="X1795">
        <v>0</v>
      </c>
      <c r="Y1795" t="s">
        <v>222</v>
      </c>
      <c r="AA1795" t="str">
        <f t="shared" si="111"/>
        <v>40009-40010</v>
      </c>
      <c r="AB1795">
        <v>40009</v>
      </c>
      <c r="AC1795">
        <v>40010</v>
      </c>
      <c r="AD1795">
        <v>15</v>
      </c>
      <c r="AE1795">
        <v>60</v>
      </c>
      <c r="AF1795">
        <v>900</v>
      </c>
      <c r="AG1795">
        <v>5</v>
      </c>
      <c r="AH1795">
        <v>0</v>
      </c>
      <c r="AI1795">
        <v>79</v>
      </c>
      <c r="AJ1795" t="s">
        <v>196</v>
      </c>
      <c r="AL1795" s="13" t="str">
        <f t="shared" si="112"/>
        <v>21005-35003</v>
      </c>
      <c r="AM1795" s="13">
        <v>21005</v>
      </c>
      <c r="AN1795" s="13">
        <v>35003</v>
      </c>
      <c r="AO1795" s="13">
        <v>1</v>
      </c>
    </row>
    <row r="1796" spans="1:41" x14ac:dyDescent="0.3">
      <c r="A1796" t="str">
        <f t="shared" ref="A1796:A1859" si="113">+B1796&amp;-C1796</f>
        <v>40009-40012</v>
      </c>
      <c r="B1796">
        <v>40009</v>
      </c>
      <c r="C1796">
        <v>40012</v>
      </c>
      <c r="D1796">
        <v>17</v>
      </c>
      <c r="E1796">
        <v>20</v>
      </c>
      <c r="F1796">
        <v>37</v>
      </c>
      <c r="G1796">
        <v>204</v>
      </c>
      <c r="H1796">
        <v>0</v>
      </c>
      <c r="I1796">
        <v>204</v>
      </c>
      <c r="J1796">
        <v>800</v>
      </c>
      <c r="K1796" t="s">
        <v>496</v>
      </c>
      <c r="O1796" t="str">
        <f t="shared" ref="O1796:O1859" si="114">+P1796&amp;-Q1796</f>
        <v>47024-47022</v>
      </c>
      <c r="P1796">
        <v>47024</v>
      </c>
      <c r="Q1796">
        <v>47022</v>
      </c>
      <c r="R1796">
        <v>1</v>
      </c>
      <c r="S1796">
        <v>50</v>
      </c>
      <c r="T1796" t="s">
        <v>256</v>
      </c>
      <c r="U1796">
        <v>436</v>
      </c>
      <c r="V1796">
        <v>4000</v>
      </c>
      <c r="W1796">
        <v>3</v>
      </c>
      <c r="X1796">
        <v>0</v>
      </c>
      <c r="Y1796" t="s">
        <v>208</v>
      </c>
      <c r="AA1796" t="str">
        <f t="shared" ref="AA1796:AA1859" si="115">+AB1796&amp;-AC1796</f>
        <v>40009-40012</v>
      </c>
      <c r="AB1796">
        <v>40009</v>
      </c>
      <c r="AC1796">
        <v>40012</v>
      </c>
      <c r="AD1796">
        <v>17</v>
      </c>
      <c r="AE1796">
        <v>121</v>
      </c>
      <c r="AF1796">
        <v>800</v>
      </c>
      <c r="AG1796">
        <v>5</v>
      </c>
      <c r="AH1796">
        <v>0</v>
      </c>
      <c r="AI1796">
        <v>204</v>
      </c>
      <c r="AJ1796" t="s">
        <v>197</v>
      </c>
      <c r="AL1796" s="13" t="str">
        <f t="shared" si="112"/>
        <v>21005-21006</v>
      </c>
      <c r="AM1796" s="13">
        <v>21005</v>
      </c>
      <c r="AN1796" s="13">
        <v>21006</v>
      </c>
      <c r="AO1796" s="13">
        <v>1</v>
      </c>
    </row>
    <row r="1797" spans="1:41" x14ac:dyDescent="0.3">
      <c r="A1797" t="str">
        <f t="shared" si="113"/>
        <v>40010-40007</v>
      </c>
      <c r="B1797">
        <v>40010</v>
      </c>
      <c r="C1797">
        <v>40007</v>
      </c>
      <c r="D1797">
        <v>23</v>
      </c>
      <c r="E1797">
        <v>2</v>
      </c>
      <c r="F1797">
        <v>25</v>
      </c>
      <c r="G1797">
        <v>79</v>
      </c>
      <c r="H1797">
        <v>0</v>
      </c>
      <c r="I1797">
        <v>79</v>
      </c>
      <c r="J1797">
        <v>2000</v>
      </c>
      <c r="K1797" t="s">
        <v>494</v>
      </c>
      <c r="O1797" t="str">
        <f t="shared" si="114"/>
        <v>47026-47025</v>
      </c>
      <c r="P1797">
        <v>47026</v>
      </c>
      <c r="Q1797">
        <v>47025</v>
      </c>
      <c r="R1797">
        <v>1</v>
      </c>
      <c r="S1797">
        <v>40</v>
      </c>
      <c r="T1797" t="s">
        <v>256</v>
      </c>
      <c r="U1797">
        <v>543</v>
      </c>
      <c r="V1797">
        <v>2000</v>
      </c>
      <c r="W1797">
        <v>4</v>
      </c>
      <c r="X1797">
        <v>0</v>
      </c>
      <c r="Y1797" t="s">
        <v>220</v>
      </c>
      <c r="AA1797" t="str">
        <f t="shared" si="115"/>
        <v>40010-40007</v>
      </c>
      <c r="AB1797">
        <v>40010</v>
      </c>
      <c r="AC1797">
        <v>40007</v>
      </c>
      <c r="AD1797">
        <v>23</v>
      </c>
      <c r="AE1797">
        <v>236</v>
      </c>
      <c r="AF1797">
        <v>2000</v>
      </c>
      <c r="AG1797">
        <v>5</v>
      </c>
      <c r="AH1797">
        <v>0</v>
      </c>
      <c r="AI1797">
        <v>79</v>
      </c>
      <c r="AJ1797" t="s">
        <v>195</v>
      </c>
      <c r="AL1797" s="13" t="str">
        <f t="shared" si="112"/>
        <v>21006-23003</v>
      </c>
      <c r="AM1797" s="13">
        <v>21006</v>
      </c>
      <c r="AN1797" s="13">
        <v>23003</v>
      </c>
      <c r="AO1797" s="13">
        <v>1</v>
      </c>
    </row>
    <row r="1798" spans="1:41" x14ac:dyDescent="0.3">
      <c r="A1798" t="str">
        <f t="shared" si="113"/>
        <v>40010-40009</v>
      </c>
      <c r="B1798">
        <v>40010</v>
      </c>
      <c r="C1798">
        <v>40009</v>
      </c>
      <c r="D1798">
        <v>13</v>
      </c>
      <c r="E1798">
        <v>4</v>
      </c>
      <c r="F1798">
        <v>17</v>
      </c>
      <c r="G1798">
        <v>204</v>
      </c>
      <c r="H1798">
        <v>0</v>
      </c>
      <c r="I1798">
        <v>204</v>
      </c>
      <c r="J1798">
        <v>2000</v>
      </c>
      <c r="K1798" t="s">
        <v>495</v>
      </c>
      <c r="O1798" t="str">
        <f t="shared" si="114"/>
        <v>47027-47025</v>
      </c>
      <c r="P1798">
        <v>47027</v>
      </c>
      <c r="Q1798">
        <v>47025</v>
      </c>
      <c r="R1798">
        <v>1</v>
      </c>
      <c r="S1798">
        <v>40</v>
      </c>
      <c r="T1798" t="s">
        <v>256</v>
      </c>
      <c r="U1798">
        <v>405</v>
      </c>
      <c r="V1798">
        <v>1000</v>
      </c>
      <c r="W1798">
        <v>4</v>
      </c>
      <c r="X1798">
        <v>0</v>
      </c>
      <c r="Y1798" t="s">
        <v>228</v>
      </c>
      <c r="AA1798" t="str">
        <f t="shared" si="115"/>
        <v>40010-40009</v>
      </c>
      <c r="AB1798">
        <v>40010</v>
      </c>
      <c r="AC1798">
        <v>40009</v>
      </c>
      <c r="AD1798">
        <v>13</v>
      </c>
      <c r="AE1798">
        <v>60</v>
      </c>
      <c r="AF1798">
        <v>2000</v>
      </c>
      <c r="AG1798">
        <v>5</v>
      </c>
      <c r="AH1798">
        <v>0</v>
      </c>
      <c r="AI1798">
        <v>204</v>
      </c>
      <c r="AJ1798" t="s">
        <v>196</v>
      </c>
      <c r="AL1798" s="13" t="str">
        <f t="shared" si="112"/>
        <v>21007-21008</v>
      </c>
      <c r="AM1798" s="13">
        <v>21007</v>
      </c>
      <c r="AN1798" s="13">
        <v>21008</v>
      </c>
      <c r="AO1798" s="13">
        <v>2</v>
      </c>
    </row>
    <row r="1799" spans="1:41" x14ac:dyDescent="0.3">
      <c r="A1799" t="str">
        <f t="shared" si="113"/>
        <v>40011-7001</v>
      </c>
      <c r="B1799">
        <v>40011</v>
      </c>
      <c r="C1799">
        <v>7001</v>
      </c>
      <c r="D1799">
        <v>10</v>
      </c>
      <c r="E1799">
        <v>3</v>
      </c>
      <c r="F1799">
        <v>13</v>
      </c>
      <c r="G1799">
        <v>135</v>
      </c>
      <c r="H1799">
        <v>49</v>
      </c>
      <c r="I1799">
        <v>184</v>
      </c>
      <c r="J1799">
        <v>2800</v>
      </c>
      <c r="K1799" t="s">
        <v>395</v>
      </c>
      <c r="O1799" t="str">
        <f t="shared" si="114"/>
        <v>47028-47026</v>
      </c>
      <c r="P1799">
        <v>47028</v>
      </c>
      <c r="Q1799">
        <v>47026</v>
      </c>
      <c r="R1799">
        <v>1</v>
      </c>
      <c r="S1799">
        <v>40</v>
      </c>
      <c r="T1799" t="s">
        <v>256</v>
      </c>
      <c r="U1799">
        <v>393</v>
      </c>
      <c r="V1799">
        <v>2000</v>
      </c>
      <c r="W1799">
        <v>4</v>
      </c>
      <c r="X1799">
        <v>0</v>
      </c>
      <c r="Y1799" t="s">
        <v>227</v>
      </c>
      <c r="AA1799" t="str">
        <f t="shared" si="115"/>
        <v>40011-7001</v>
      </c>
      <c r="AB1799">
        <v>40011</v>
      </c>
      <c r="AC1799">
        <v>7001</v>
      </c>
      <c r="AD1799">
        <v>10</v>
      </c>
      <c r="AE1799">
        <v>135</v>
      </c>
      <c r="AF1799">
        <v>2800</v>
      </c>
      <c r="AG1799">
        <v>3</v>
      </c>
      <c r="AH1799">
        <v>0</v>
      </c>
      <c r="AI1799">
        <v>135</v>
      </c>
      <c r="AJ1799" t="s">
        <v>8</v>
      </c>
      <c r="AL1799" s="13" t="str">
        <f t="shared" si="112"/>
        <v>21007-21009</v>
      </c>
      <c r="AM1799" s="13">
        <v>21007</v>
      </c>
      <c r="AN1799" s="13">
        <v>21009</v>
      </c>
      <c r="AO1799" s="13">
        <v>2</v>
      </c>
    </row>
    <row r="1800" spans="1:41" x14ac:dyDescent="0.3">
      <c r="A1800" t="str">
        <f t="shared" si="113"/>
        <v>40011-39003</v>
      </c>
      <c r="B1800">
        <v>40011</v>
      </c>
      <c r="C1800">
        <v>39003</v>
      </c>
      <c r="D1800">
        <v>11</v>
      </c>
      <c r="E1800">
        <v>8</v>
      </c>
      <c r="F1800">
        <v>19</v>
      </c>
      <c r="G1800">
        <v>5</v>
      </c>
      <c r="H1800">
        <v>256</v>
      </c>
      <c r="I1800">
        <v>261</v>
      </c>
      <c r="J1800">
        <v>1460</v>
      </c>
      <c r="K1800" t="s">
        <v>367</v>
      </c>
      <c r="O1800" t="str">
        <f t="shared" si="114"/>
        <v>47007-47023</v>
      </c>
      <c r="P1800">
        <v>47007</v>
      </c>
      <c r="Q1800">
        <v>47023</v>
      </c>
      <c r="R1800">
        <v>1</v>
      </c>
      <c r="S1800">
        <v>40</v>
      </c>
      <c r="T1800" t="s">
        <v>256</v>
      </c>
      <c r="U1800">
        <v>481</v>
      </c>
      <c r="V1800">
        <v>1000</v>
      </c>
      <c r="W1800">
        <v>4</v>
      </c>
      <c r="X1800">
        <v>0</v>
      </c>
      <c r="Y1800" t="s">
        <v>222</v>
      </c>
      <c r="AA1800" t="str">
        <f t="shared" si="115"/>
        <v>40011-39003</v>
      </c>
      <c r="AB1800">
        <v>40011</v>
      </c>
      <c r="AC1800">
        <v>39003</v>
      </c>
      <c r="AD1800">
        <v>11</v>
      </c>
      <c r="AE1800">
        <v>121</v>
      </c>
      <c r="AF1800">
        <v>1460</v>
      </c>
      <c r="AG1800">
        <v>3</v>
      </c>
      <c r="AH1800">
        <v>0</v>
      </c>
      <c r="AI1800">
        <v>5</v>
      </c>
      <c r="AJ1800" t="s">
        <v>44</v>
      </c>
      <c r="AL1800" s="13" t="str">
        <f t="shared" si="112"/>
        <v>21008-21004</v>
      </c>
      <c r="AM1800" s="13">
        <v>21008</v>
      </c>
      <c r="AN1800" s="13">
        <v>21004</v>
      </c>
      <c r="AO1800" s="13">
        <v>1</v>
      </c>
    </row>
    <row r="1801" spans="1:41" x14ac:dyDescent="0.3">
      <c r="A1801" t="str">
        <f t="shared" si="113"/>
        <v>40011-40008</v>
      </c>
      <c r="B1801">
        <v>40011</v>
      </c>
      <c r="C1801">
        <v>40008</v>
      </c>
      <c r="D1801">
        <v>7</v>
      </c>
      <c r="E1801">
        <v>0</v>
      </c>
      <c r="F1801">
        <v>7</v>
      </c>
      <c r="G1801">
        <v>13</v>
      </c>
      <c r="H1801">
        <v>146</v>
      </c>
      <c r="I1801">
        <v>159</v>
      </c>
      <c r="J1801">
        <v>2000</v>
      </c>
      <c r="K1801" t="s">
        <v>395</v>
      </c>
      <c r="O1801" t="str">
        <f t="shared" si="114"/>
        <v>47008-47024</v>
      </c>
      <c r="P1801">
        <v>47008</v>
      </c>
      <c r="Q1801">
        <v>47024</v>
      </c>
      <c r="R1801">
        <v>1</v>
      </c>
      <c r="S1801">
        <v>50</v>
      </c>
      <c r="T1801" t="s">
        <v>256</v>
      </c>
      <c r="U1801">
        <v>617</v>
      </c>
      <c r="V1801">
        <v>4000</v>
      </c>
      <c r="W1801">
        <v>3</v>
      </c>
      <c r="X1801">
        <v>0</v>
      </c>
      <c r="Y1801" t="s">
        <v>224</v>
      </c>
      <c r="AA1801" t="str">
        <f t="shared" si="115"/>
        <v>40011-40008</v>
      </c>
      <c r="AB1801">
        <v>40011</v>
      </c>
      <c r="AC1801">
        <v>40008</v>
      </c>
      <c r="AD1801">
        <v>7</v>
      </c>
      <c r="AE1801">
        <v>108</v>
      </c>
      <c r="AF1801">
        <v>2000</v>
      </c>
      <c r="AG1801">
        <v>2</v>
      </c>
      <c r="AH1801">
        <v>0</v>
      </c>
      <c r="AI1801">
        <v>13</v>
      </c>
      <c r="AJ1801" t="s">
        <v>8</v>
      </c>
      <c r="AL1801" s="13" t="str">
        <f t="shared" ref="AL1801:AL1858" si="116">+AM1801&amp;-AN1801</f>
        <v>21009-21010</v>
      </c>
      <c r="AM1801" s="13">
        <v>21009</v>
      </c>
      <c r="AN1801" s="13">
        <v>21010</v>
      </c>
      <c r="AO1801" s="13">
        <v>1</v>
      </c>
    </row>
    <row r="1802" spans="1:41" x14ac:dyDescent="0.3">
      <c r="A1802" t="str">
        <f t="shared" si="113"/>
        <v>40011-40012</v>
      </c>
      <c r="B1802">
        <v>40011</v>
      </c>
      <c r="C1802">
        <v>40012</v>
      </c>
      <c r="D1802">
        <v>20</v>
      </c>
      <c r="E1802">
        <v>1</v>
      </c>
      <c r="F1802">
        <v>21</v>
      </c>
      <c r="G1802">
        <v>48</v>
      </c>
      <c r="H1802">
        <v>280</v>
      </c>
      <c r="I1802">
        <v>328</v>
      </c>
      <c r="J1802">
        <v>4000</v>
      </c>
      <c r="K1802" t="s">
        <v>367</v>
      </c>
      <c r="O1802" t="str">
        <f t="shared" si="114"/>
        <v>47029-47027</v>
      </c>
      <c r="P1802">
        <v>47029</v>
      </c>
      <c r="Q1802">
        <v>47027</v>
      </c>
      <c r="R1802">
        <v>1</v>
      </c>
      <c r="S1802">
        <v>40</v>
      </c>
      <c r="T1802" t="s">
        <v>256</v>
      </c>
      <c r="U1802">
        <v>507</v>
      </c>
      <c r="V1802">
        <v>1000</v>
      </c>
      <c r="W1802">
        <v>4</v>
      </c>
      <c r="X1802">
        <v>0</v>
      </c>
      <c r="Y1802" t="s">
        <v>228</v>
      </c>
      <c r="AA1802" t="str">
        <f t="shared" si="115"/>
        <v>40011-40012</v>
      </c>
      <c r="AB1802">
        <v>40011</v>
      </c>
      <c r="AC1802">
        <v>40012</v>
      </c>
      <c r="AD1802">
        <v>20</v>
      </c>
      <c r="AE1802">
        <v>215</v>
      </c>
      <c r="AF1802">
        <v>4000</v>
      </c>
      <c r="AG1802">
        <v>2</v>
      </c>
      <c r="AH1802">
        <v>0</v>
      </c>
      <c r="AI1802">
        <v>48</v>
      </c>
      <c r="AJ1802" t="s">
        <v>44</v>
      </c>
      <c r="AL1802" s="13" t="str">
        <f t="shared" si="116"/>
        <v>21009-26006</v>
      </c>
      <c r="AM1802" s="13">
        <v>21009</v>
      </c>
      <c r="AN1802" s="13">
        <v>26006</v>
      </c>
      <c r="AO1802" s="13">
        <v>1</v>
      </c>
    </row>
    <row r="1803" spans="1:41" x14ac:dyDescent="0.3">
      <c r="A1803" t="str">
        <f t="shared" si="113"/>
        <v>40012-40009</v>
      </c>
      <c r="B1803">
        <v>40012</v>
      </c>
      <c r="C1803">
        <v>40009</v>
      </c>
      <c r="D1803">
        <v>15</v>
      </c>
      <c r="E1803">
        <v>4</v>
      </c>
      <c r="F1803">
        <v>19</v>
      </c>
      <c r="G1803">
        <v>79</v>
      </c>
      <c r="H1803">
        <v>0</v>
      </c>
      <c r="I1803">
        <v>79</v>
      </c>
      <c r="J1803">
        <v>900</v>
      </c>
      <c r="K1803" t="s">
        <v>496</v>
      </c>
      <c r="O1803" t="str">
        <f t="shared" si="114"/>
        <v>47030-47028</v>
      </c>
      <c r="P1803">
        <v>47030</v>
      </c>
      <c r="Q1803">
        <v>47028</v>
      </c>
      <c r="R1803">
        <v>1</v>
      </c>
      <c r="S1803">
        <v>40</v>
      </c>
      <c r="T1803" t="s">
        <v>256</v>
      </c>
      <c r="U1803">
        <v>509</v>
      </c>
      <c r="V1803">
        <v>2000</v>
      </c>
      <c r="W1803">
        <v>4</v>
      </c>
      <c r="X1803">
        <v>0</v>
      </c>
      <c r="Y1803" t="s">
        <v>227</v>
      </c>
      <c r="AA1803" t="str">
        <f t="shared" si="115"/>
        <v>40012-40009</v>
      </c>
      <c r="AB1803">
        <v>40012</v>
      </c>
      <c r="AC1803">
        <v>40009</v>
      </c>
      <c r="AD1803">
        <v>15</v>
      </c>
      <c r="AE1803">
        <v>121</v>
      </c>
      <c r="AF1803">
        <v>900</v>
      </c>
      <c r="AG1803">
        <v>5</v>
      </c>
      <c r="AH1803">
        <v>0</v>
      </c>
      <c r="AI1803">
        <v>79</v>
      </c>
      <c r="AJ1803" t="s">
        <v>197</v>
      </c>
      <c r="AL1803" s="13" t="str">
        <f t="shared" si="116"/>
        <v>21009-35001</v>
      </c>
      <c r="AM1803" s="13">
        <v>21009</v>
      </c>
      <c r="AN1803" s="13">
        <v>35001</v>
      </c>
      <c r="AO1803" s="13">
        <v>2</v>
      </c>
    </row>
    <row r="1804" spans="1:41" x14ac:dyDescent="0.3">
      <c r="A1804" t="str">
        <f t="shared" si="113"/>
        <v>40012-40011</v>
      </c>
      <c r="B1804">
        <v>40012</v>
      </c>
      <c r="C1804">
        <v>40011</v>
      </c>
      <c r="D1804">
        <v>17</v>
      </c>
      <c r="E1804">
        <v>1</v>
      </c>
      <c r="F1804">
        <v>18</v>
      </c>
      <c r="G1804">
        <v>82</v>
      </c>
      <c r="H1804">
        <v>289</v>
      </c>
      <c r="I1804">
        <v>371</v>
      </c>
      <c r="J1804">
        <v>1800</v>
      </c>
      <c r="K1804" t="s">
        <v>367</v>
      </c>
      <c r="O1804" t="str">
        <f t="shared" si="114"/>
        <v>47008-47007</v>
      </c>
      <c r="P1804">
        <v>47008</v>
      </c>
      <c r="Q1804">
        <v>47007</v>
      </c>
      <c r="R1804">
        <v>1</v>
      </c>
      <c r="S1804">
        <v>40</v>
      </c>
      <c r="T1804" t="s">
        <v>256</v>
      </c>
      <c r="U1804">
        <v>1370</v>
      </c>
      <c r="V1804">
        <v>2000</v>
      </c>
      <c r="W1804">
        <v>4</v>
      </c>
      <c r="X1804">
        <v>0</v>
      </c>
      <c r="Y1804" t="s">
        <v>221</v>
      </c>
      <c r="AA1804" t="str">
        <f t="shared" si="115"/>
        <v>40012-40011</v>
      </c>
      <c r="AB1804">
        <v>40012</v>
      </c>
      <c r="AC1804">
        <v>40011</v>
      </c>
      <c r="AD1804">
        <v>17</v>
      </c>
      <c r="AE1804">
        <v>215</v>
      </c>
      <c r="AF1804">
        <v>1800</v>
      </c>
      <c r="AG1804">
        <v>2</v>
      </c>
      <c r="AH1804">
        <v>0</v>
      </c>
      <c r="AI1804">
        <v>82</v>
      </c>
      <c r="AJ1804" t="s">
        <v>44</v>
      </c>
      <c r="AL1804" s="13" t="str">
        <f t="shared" si="116"/>
        <v>21010-21009</v>
      </c>
      <c r="AM1804" s="13">
        <v>21010</v>
      </c>
      <c r="AN1804" s="13">
        <v>21009</v>
      </c>
      <c r="AO1804" s="13">
        <v>1</v>
      </c>
    </row>
    <row r="1805" spans="1:41" x14ac:dyDescent="0.3">
      <c r="A1805" t="str">
        <f t="shared" si="113"/>
        <v>40012-40013</v>
      </c>
      <c r="B1805">
        <v>40012</v>
      </c>
      <c r="C1805">
        <v>40013</v>
      </c>
      <c r="D1805">
        <v>13</v>
      </c>
      <c r="E1805">
        <v>0</v>
      </c>
      <c r="F1805">
        <v>13</v>
      </c>
      <c r="G1805">
        <v>33</v>
      </c>
      <c r="H1805">
        <v>296</v>
      </c>
      <c r="I1805">
        <v>329</v>
      </c>
      <c r="J1805">
        <v>4000</v>
      </c>
      <c r="K1805" t="s">
        <v>367</v>
      </c>
      <c r="O1805" t="str">
        <f t="shared" si="114"/>
        <v>47029-47008</v>
      </c>
      <c r="P1805">
        <v>47029</v>
      </c>
      <c r="Q1805">
        <v>47008</v>
      </c>
      <c r="R1805">
        <v>1</v>
      </c>
      <c r="S1805">
        <v>40</v>
      </c>
      <c r="T1805" t="s">
        <v>256</v>
      </c>
      <c r="U1805">
        <v>546</v>
      </c>
      <c r="V1805">
        <v>1000</v>
      </c>
      <c r="W1805">
        <v>4</v>
      </c>
      <c r="X1805">
        <v>0</v>
      </c>
      <c r="Y1805" t="s">
        <v>221</v>
      </c>
      <c r="AA1805" t="str">
        <f t="shared" si="115"/>
        <v>40012-40013</v>
      </c>
      <c r="AB1805">
        <v>40012</v>
      </c>
      <c r="AC1805">
        <v>40013</v>
      </c>
      <c r="AD1805">
        <v>13</v>
      </c>
      <c r="AE1805">
        <v>176</v>
      </c>
      <c r="AF1805">
        <v>4000</v>
      </c>
      <c r="AG1805">
        <v>2</v>
      </c>
      <c r="AH1805">
        <v>0</v>
      </c>
      <c r="AI1805">
        <v>33</v>
      </c>
      <c r="AJ1805" t="s">
        <v>44</v>
      </c>
      <c r="AL1805" s="13" t="str">
        <f t="shared" si="116"/>
        <v>21010-21008</v>
      </c>
      <c r="AM1805" s="13">
        <v>21010</v>
      </c>
      <c r="AN1805" s="13">
        <v>21008</v>
      </c>
      <c r="AO1805" s="13">
        <v>1</v>
      </c>
    </row>
    <row r="1806" spans="1:41" x14ac:dyDescent="0.3">
      <c r="A1806" t="str">
        <f t="shared" si="113"/>
        <v>40012-40016</v>
      </c>
      <c r="B1806">
        <v>40012</v>
      </c>
      <c r="C1806">
        <v>40016</v>
      </c>
      <c r="D1806">
        <v>28</v>
      </c>
      <c r="E1806">
        <v>22</v>
      </c>
      <c r="F1806">
        <v>50</v>
      </c>
      <c r="G1806">
        <v>188</v>
      </c>
      <c r="H1806">
        <v>0</v>
      </c>
      <c r="I1806">
        <v>188</v>
      </c>
      <c r="J1806">
        <v>1000</v>
      </c>
      <c r="K1806" t="s">
        <v>496</v>
      </c>
      <c r="O1806" t="str">
        <f t="shared" si="114"/>
        <v>47030-47029</v>
      </c>
      <c r="P1806">
        <v>47030</v>
      </c>
      <c r="Q1806">
        <v>47029</v>
      </c>
      <c r="R1806">
        <v>1</v>
      </c>
      <c r="S1806">
        <v>40</v>
      </c>
      <c r="T1806" t="s">
        <v>256</v>
      </c>
      <c r="U1806">
        <v>513</v>
      </c>
      <c r="V1806">
        <v>1000</v>
      </c>
      <c r="W1806">
        <v>4</v>
      </c>
      <c r="X1806">
        <v>0</v>
      </c>
      <c r="Y1806" t="s">
        <v>221</v>
      </c>
      <c r="AA1806" t="str">
        <f t="shared" si="115"/>
        <v>40012-40016</v>
      </c>
      <c r="AB1806">
        <v>40012</v>
      </c>
      <c r="AC1806">
        <v>40016</v>
      </c>
      <c r="AD1806">
        <v>28</v>
      </c>
      <c r="AE1806">
        <v>326</v>
      </c>
      <c r="AF1806">
        <v>1000</v>
      </c>
      <c r="AG1806">
        <v>5</v>
      </c>
      <c r="AH1806">
        <v>0</v>
      </c>
      <c r="AI1806">
        <v>188</v>
      </c>
      <c r="AJ1806" t="s">
        <v>197</v>
      </c>
      <c r="AL1806" s="13" t="str">
        <f t="shared" si="116"/>
        <v>21011-23004</v>
      </c>
      <c r="AM1806" s="13">
        <v>21011</v>
      </c>
      <c r="AN1806" s="13">
        <v>23004</v>
      </c>
      <c r="AO1806" s="13">
        <v>2</v>
      </c>
    </row>
    <row r="1807" spans="1:41" x14ac:dyDescent="0.3">
      <c r="A1807" t="str">
        <f t="shared" si="113"/>
        <v>40013-40012</v>
      </c>
      <c r="B1807">
        <v>40013</v>
      </c>
      <c r="C1807">
        <v>40012</v>
      </c>
      <c r="D1807">
        <v>25</v>
      </c>
      <c r="E1807">
        <v>1</v>
      </c>
      <c r="F1807">
        <v>26</v>
      </c>
      <c r="G1807">
        <v>18</v>
      </c>
      <c r="H1807">
        <v>289</v>
      </c>
      <c r="I1807">
        <v>307</v>
      </c>
      <c r="J1807">
        <v>1800</v>
      </c>
      <c r="K1807" t="s">
        <v>367</v>
      </c>
      <c r="O1807" t="str">
        <f t="shared" si="114"/>
        <v>47031-47008</v>
      </c>
      <c r="P1807">
        <v>47031</v>
      </c>
      <c r="Q1807">
        <v>47008</v>
      </c>
      <c r="R1807">
        <v>1</v>
      </c>
      <c r="S1807">
        <v>50</v>
      </c>
      <c r="T1807" t="s">
        <v>256</v>
      </c>
      <c r="U1807">
        <v>2374</v>
      </c>
      <c r="V1807">
        <v>2000</v>
      </c>
      <c r="W1807">
        <v>3</v>
      </c>
      <c r="X1807">
        <v>0</v>
      </c>
      <c r="Y1807" t="s">
        <v>208</v>
      </c>
      <c r="AA1807" t="str">
        <f t="shared" si="115"/>
        <v>40013-40012</v>
      </c>
      <c r="AB1807">
        <v>40013</v>
      </c>
      <c r="AC1807">
        <v>40012</v>
      </c>
      <c r="AD1807">
        <v>25</v>
      </c>
      <c r="AE1807">
        <v>176</v>
      </c>
      <c r="AF1807">
        <v>1800</v>
      </c>
      <c r="AG1807">
        <v>2</v>
      </c>
      <c r="AH1807">
        <v>0</v>
      </c>
      <c r="AI1807">
        <v>18</v>
      </c>
      <c r="AJ1807" t="s">
        <v>44</v>
      </c>
      <c r="AL1807" s="13" t="str">
        <f t="shared" si="116"/>
        <v>21011-35003</v>
      </c>
      <c r="AM1807" s="13">
        <v>21011</v>
      </c>
      <c r="AN1807" s="13">
        <v>35003</v>
      </c>
      <c r="AO1807" s="13">
        <v>2</v>
      </c>
    </row>
    <row r="1808" spans="1:41" x14ac:dyDescent="0.3">
      <c r="A1808" t="str">
        <f t="shared" si="113"/>
        <v>40013-40014</v>
      </c>
      <c r="B1808">
        <v>40013</v>
      </c>
      <c r="C1808">
        <v>40014</v>
      </c>
      <c r="D1808">
        <v>2</v>
      </c>
      <c r="E1808">
        <v>0</v>
      </c>
      <c r="F1808">
        <v>2</v>
      </c>
      <c r="G1808">
        <v>0</v>
      </c>
      <c r="H1808">
        <v>296</v>
      </c>
      <c r="I1808">
        <v>296</v>
      </c>
      <c r="J1808">
        <v>1800</v>
      </c>
      <c r="K1808" t="s">
        <v>367</v>
      </c>
      <c r="O1808" t="str">
        <f t="shared" si="114"/>
        <v>47030-47031</v>
      </c>
      <c r="P1808">
        <v>47030</v>
      </c>
      <c r="Q1808">
        <v>47031</v>
      </c>
      <c r="R1808">
        <v>1</v>
      </c>
      <c r="S1808">
        <v>40</v>
      </c>
      <c r="T1808" t="s">
        <v>256</v>
      </c>
      <c r="U1808">
        <v>1968</v>
      </c>
      <c r="V1808">
        <v>1000</v>
      </c>
      <c r="W1808">
        <v>4</v>
      </c>
      <c r="X1808">
        <v>0</v>
      </c>
      <c r="Y1808" t="s">
        <v>227</v>
      </c>
      <c r="AA1808" t="str">
        <f t="shared" si="115"/>
        <v>40013-40014</v>
      </c>
      <c r="AB1808">
        <v>40013</v>
      </c>
      <c r="AC1808">
        <v>40014</v>
      </c>
      <c r="AD1808">
        <v>2</v>
      </c>
      <c r="AE1808">
        <v>22</v>
      </c>
      <c r="AF1808">
        <v>1800</v>
      </c>
      <c r="AG1808">
        <v>2</v>
      </c>
      <c r="AH1808">
        <v>0</v>
      </c>
      <c r="AI1808">
        <v>0</v>
      </c>
      <c r="AJ1808" t="s">
        <v>44</v>
      </c>
      <c r="AL1808" s="13" t="str">
        <f t="shared" si="116"/>
        <v>21011-23003</v>
      </c>
      <c r="AM1808" s="13">
        <v>21011</v>
      </c>
      <c r="AN1808" s="13">
        <v>23003</v>
      </c>
      <c r="AO1808" s="13">
        <v>1</v>
      </c>
    </row>
    <row r="1809" spans="1:41" x14ac:dyDescent="0.3">
      <c r="A1809" t="str">
        <f t="shared" si="113"/>
        <v>40013-40019</v>
      </c>
      <c r="B1809">
        <v>40013</v>
      </c>
      <c r="C1809">
        <v>40019</v>
      </c>
      <c r="D1809">
        <v>92</v>
      </c>
      <c r="E1809">
        <v>1</v>
      </c>
      <c r="F1809">
        <v>93</v>
      </c>
      <c r="G1809">
        <v>33</v>
      </c>
      <c r="H1809">
        <v>0</v>
      </c>
      <c r="I1809">
        <v>33</v>
      </c>
      <c r="J1809">
        <v>4000</v>
      </c>
      <c r="K1809" t="s">
        <v>309</v>
      </c>
      <c r="O1809" t="str">
        <f t="shared" si="114"/>
        <v>52004-52009</v>
      </c>
      <c r="P1809">
        <v>52004</v>
      </c>
      <c r="Q1809">
        <v>52009</v>
      </c>
      <c r="R1809">
        <v>1</v>
      </c>
      <c r="S1809">
        <v>40</v>
      </c>
      <c r="T1809" t="s">
        <v>256</v>
      </c>
      <c r="U1809">
        <v>91</v>
      </c>
      <c r="V1809">
        <v>1000</v>
      </c>
      <c r="W1809">
        <v>4</v>
      </c>
      <c r="X1809">
        <v>0</v>
      </c>
      <c r="Y1809" t="s">
        <v>287</v>
      </c>
      <c r="AA1809" t="str">
        <f t="shared" si="115"/>
        <v>40013-40019</v>
      </c>
      <c r="AB1809">
        <v>40013</v>
      </c>
      <c r="AC1809">
        <v>40019</v>
      </c>
      <c r="AD1809">
        <v>92</v>
      </c>
      <c r="AE1809">
        <v>358</v>
      </c>
      <c r="AF1809">
        <v>4000</v>
      </c>
      <c r="AG1809">
        <v>5</v>
      </c>
      <c r="AH1809">
        <v>0</v>
      </c>
      <c r="AI1809">
        <v>33</v>
      </c>
      <c r="AJ1809" t="s">
        <v>339</v>
      </c>
      <c r="AL1809" s="13" t="str">
        <f t="shared" si="116"/>
        <v>22001-22002</v>
      </c>
      <c r="AM1809" s="13">
        <v>22001</v>
      </c>
      <c r="AN1809" s="13">
        <v>22002</v>
      </c>
      <c r="AO1809" s="13">
        <v>2</v>
      </c>
    </row>
    <row r="1810" spans="1:41" x14ac:dyDescent="0.3">
      <c r="A1810" t="str">
        <f t="shared" si="113"/>
        <v>40013-40004</v>
      </c>
      <c r="B1810">
        <v>40013</v>
      </c>
      <c r="C1810">
        <v>40004</v>
      </c>
      <c r="D1810">
        <v>37</v>
      </c>
      <c r="E1810">
        <v>0</v>
      </c>
      <c r="F1810">
        <v>37</v>
      </c>
      <c r="G1810">
        <v>0</v>
      </c>
      <c r="H1810">
        <v>0</v>
      </c>
      <c r="I1810">
        <v>0</v>
      </c>
      <c r="J1810">
        <v>2000</v>
      </c>
      <c r="K1810" t="s">
        <v>340</v>
      </c>
      <c r="O1810" t="str">
        <f t="shared" si="114"/>
        <v>52007-52004</v>
      </c>
      <c r="P1810">
        <v>52007</v>
      </c>
      <c r="Q1810">
        <v>52004</v>
      </c>
      <c r="R1810">
        <v>1</v>
      </c>
      <c r="S1810">
        <v>40</v>
      </c>
      <c r="T1810" t="s">
        <v>256</v>
      </c>
      <c r="U1810">
        <v>707</v>
      </c>
      <c r="V1810">
        <v>2000</v>
      </c>
      <c r="W1810">
        <v>4</v>
      </c>
      <c r="X1810">
        <v>0</v>
      </c>
      <c r="Y1810" t="s">
        <v>287</v>
      </c>
      <c r="AA1810" t="str">
        <f t="shared" si="115"/>
        <v>40013-40004</v>
      </c>
      <c r="AB1810">
        <v>40013</v>
      </c>
      <c r="AC1810">
        <v>40004</v>
      </c>
      <c r="AD1810">
        <v>37</v>
      </c>
      <c r="AE1810">
        <v>483</v>
      </c>
      <c r="AF1810">
        <v>2000</v>
      </c>
      <c r="AG1810">
        <v>5</v>
      </c>
      <c r="AH1810">
        <v>0</v>
      </c>
      <c r="AI1810">
        <v>0</v>
      </c>
      <c r="AJ1810" t="s">
        <v>340</v>
      </c>
      <c r="AL1810" s="13" t="str">
        <f t="shared" si="116"/>
        <v>22001-27007</v>
      </c>
      <c r="AM1810" s="13">
        <v>22001</v>
      </c>
      <c r="AN1810" s="13">
        <v>27007</v>
      </c>
      <c r="AO1810" s="13">
        <v>2</v>
      </c>
    </row>
    <row r="1811" spans="1:41" x14ac:dyDescent="0.3">
      <c r="A1811" t="str">
        <f t="shared" si="113"/>
        <v>40014-40013</v>
      </c>
      <c r="B1811">
        <v>40014</v>
      </c>
      <c r="C1811">
        <v>40013</v>
      </c>
      <c r="D1811">
        <v>1</v>
      </c>
      <c r="E1811">
        <v>0</v>
      </c>
      <c r="F1811">
        <v>1</v>
      </c>
      <c r="G1811">
        <v>0</v>
      </c>
      <c r="H1811">
        <v>289</v>
      </c>
      <c r="I1811">
        <v>289</v>
      </c>
      <c r="J1811">
        <v>4000</v>
      </c>
      <c r="K1811" t="s">
        <v>367</v>
      </c>
      <c r="O1811" t="str">
        <f t="shared" si="114"/>
        <v>52008-52009</v>
      </c>
      <c r="P1811">
        <v>52008</v>
      </c>
      <c r="Q1811">
        <v>52009</v>
      </c>
      <c r="R1811">
        <v>1</v>
      </c>
      <c r="S1811">
        <v>50</v>
      </c>
      <c r="T1811" t="s">
        <v>256</v>
      </c>
      <c r="U1811">
        <v>326</v>
      </c>
      <c r="V1811">
        <v>4000</v>
      </c>
      <c r="W1811">
        <v>3</v>
      </c>
      <c r="X1811">
        <v>0</v>
      </c>
      <c r="Y1811" t="s">
        <v>297</v>
      </c>
      <c r="AA1811" t="str">
        <f t="shared" si="115"/>
        <v>40014-40013</v>
      </c>
      <c r="AB1811">
        <v>40014</v>
      </c>
      <c r="AC1811">
        <v>40013</v>
      </c>
      <c r="AD1811">
        <v>1</v>
      </c>
      <c r="AE1811">
        <v>22</v>
      </c>
      <c r="AF1811">
        <v>4000</v>
      </c>
      <c r="AG1811">
        <v>2</v>
      </c>
      <c r="AH1811">
        <v>0</v>
      </c>
      <c r="AI1811">
        <v>0</v>
      </c>
      <c r="AJ1811" t="s">
        <v>44</v>
      </c>
      <c r="AL1811" s="13" t="str">
        <f t="shared" si="116"/>
        <v>22002-22001</v>
      </c>
      <c r="AM1811" s="13">
        <v>22002</v>
      </c>
      <c r="AN1811" s="13">
        <v>22001</v>
      </c>
      <c r="AO1811" s="13">
        <v>1</v>
      </c>
    </row>
    <row r="1812" spans="1:41" x14ac:dyDescent="0.3">
      <c r="A1812" t="str">
        <f t="shared" si="113"/>
        <v>40014-40015</v>
      </c>
      <c r="B1812">
        <v>40014</v>
      </c>
      <c r="C1812">
        <v>40015</v>
      </c>
      <c r="D1812">
        <v>12</v>
      </c>
      <c r="E1812">
        <v>0</v>
      </c>
      <c r="F1812">
        <v>12</v>
      </c>
      <c r="G1812">
        <v>90</v>
      </c>
      <c r="H1812">
        <v>1567</v>
      </c>
      <c r="I1812">
        <v>1657</v>
      </c>
      <c r="J1812">
        <v>4000</v>
      </c>
      <c r="K1812" t="s">
        <v>309</v>
      </c>
      <c r="O1812" t="str">
        <f t="shared" si="114"/>
        <v>52003-52008</v>
      </c>
      <c r="P1812">
        <v>52003</v>
      </c>
      <c r="Q1812">
        <v>52008</v>
      </c>
      <c r="R1812">
        <v>1</v>
      </c>
      <c r="S1812">
        <v>40</v>
      </c>
      <c r="T1812" t="s">
        <v>256</v>
      </c>
      <c r="U1812">
        <v>80</v>
      </c>
      <c r="V1812">
        <v>1000</v>
      </c>
      <c r="W1812">
        <v>4</v>
      </c>
      <c r="X1812">
        <v>0</v>
      </c>
      <c r="Y1812" t="s">
        <v>235</v>
      </c>
      <c r="AA1812" t="str">
        <f t="shared" si="115"/>
        <v>40014-40015</v>
      </c>
      <c r="AB1812">
        <v>40014</v>
      </c>
      <c r="AC1812">
        <v>40015</v>
      </c>
      <c r="AD1812">
        <v>12</v>
      </c>
      <c r="AE1812">
        <v>264</v>
      </c>
      <c r="AF1812">
        <v>4000</v>
      </c>
      <c r="AG1812">
        <v>1</v>
      </c>
      <c r="AH1812">
        <v>0</v>
      </c>
      <c r="AI1812">
        <v>90</v>
      </c>
      <c r="AJ1812" t="s">
        <v>339</v>
      </c>
      <c r="AL1812" s="13" t="str">
        <f t="shared" si="116"/>
        <v>22002-22003</v>
      </c>
      <c r="AM1812" s="13">
        <v>22002</v>
      </c>
      <c r="AN1812" s="13">
        <v>22003</v>
      </c>
      <c r="AO1812" s="13">
        <v>1</v>
      </c>
    </row>
    <row r="1813" spans="1:41" x14ac:dyDescent="0.3">
      <c r="A1813" t="str">
        <f t="shared" si="113"/>
        <v>40014-40005</v>
      </c>
      <c r="B1813">
        <v>40014</v>
      </c>
      <c r="C1813">
        <v>40005</v>
      </c>
      <c r="D1813">
        <v>19</v>
      </c>
      <c r="E1813">
        <v>0</v>
      </c>
      <c r="F1813">
        <v>19</v>
      </c>
      <c r="G1813">
        <v>5</v>
      </c>
      <c r="H1813">
        <v>1744</v>
      </c>
      <c r="I1813">
        <v>1749</v>
      </c>
      <c r="J1813">
        <v>6000</v>
      </c>
      <c r="K1813" t="s">
        <v>309</v>
      </c>
      <c r="O1813" t="str">
        <f t="shared" si="114"/>
        <v>52003-52004</v>
      </c>
      <c r="P1813">
        <v>52003</v>
      </c>
      <c r="Q1813">
        <v>52004</v>
      </c>
      <c r="R1813">
        <v>1</v>
      </c>
      <c r="S1813">
        <v>40</v>
      </c>
      <c r="T1813" t="s">
        <v>256</v>
      </c>
      <c r="U1813">
        <v>319</v>
      </c>
      <c r="V1813">
        <v>1000</v>
      </c>
      <c r="W1813">
        <v>4</v>
      </c>
      <c r="X1813">
        <v>0</v>
      </c>
      <c r="Y1813" t="s">
        <v>74</v>
      </c>
      <c r="AA1813" t="str">
        <f t="shared" si="115"/>
        <v>40014-40005</v>
      </c>
      <c r="AB1813">
        <v>40014</v>
      </c>
      <c r="AC1813">
        <v>40005</v>
      </c>
      <c r="AD1813">
        <v>19</v>
      </c>
      <c r="AE1813">
        <v>492</v>
      </c>
      <c r="AF1813">
        <v>6000</v>
      </c>
      <c r="AG1813">
        <v>1</v>
      </c>
      <c r="AH1813">
        <v>0</v>
      </c>
      <c r="AI1813">
        <v>5</v>
      </c>
      <c r="AJ1813" t="s">
        <v>339</v>
      </c>
      <c r="AL1813" s="13" t="str">
        <f t="shared" si="116"/>
        <v>22003-22002</v>
      </c>
      <c r="AM1813" s="13">
        <v>22003</v>
      </c>
      <c r="AN1813" s="13">
        <v>22002</v>
      </c>
      <c r="AO1813" s="13">
        <v>1</v>
      </c>
    </row>
    <row r="1814" spans="1:41" x14ac:dyDescent="0.3">
      <c r="A1814" t="str">
        <f t="shared" si="113"/>
        <v>40015-7003</v>
      </c>
      <c r="B1814">
        <v>40015</v>
      </c>
      <c r="C1814">
        <v>7003</v>
      </c>
      <c r="D1814">
        <v>24</v>
      </c>
      <c r="E1814">
        <v>0</v>
      </c>
      <c r="F1814">
        <v>24</v>
      </c>
      <c r="G1814">
        <v>90</v>
      </c>
      <c r="H1814">
        <v>1627</v>
      </c>
      <c r="I1814">
        <v>1717</v>
      </c>
      <c r="J1814">
        <v>5600</v>
      </c>
      <c r="K1814" t="s">
        <v>309</v>
      </c>
      <c r="O1814" t="str">
        <f t="shared" si="114"/>
        <v>52006-52003</v>
      </c>
      <c r="P1814">
        <v>52006</v>
      </c>
      <c r="Q1814">
        <v>52003</v>
      </c>
      <c r="R1814">
        <v>1</v>
      </c>
      <c r="S1814">
        <v>40</v>
      </c>
      <c r="T1814" t="s">
        <v>256</v>
      </c>
      <c r="U1814">
        <v>736</v>
      </c>
      <c r="V1814">
        <v>2000</v>
      </c>
      <c r="W1814">
        <v>4</v>
      </c>
      <c r="X1814">
        <v>0</v>
      </c>
      <c r="Y1814" t="s">
        <v>235</v>
      </c>
      <c r="AA1814" t="str">
        <f t="shared" si="115"/>
        <v>40015-7003</v>
      </c>
      <c r="AB1814">
        <v>40015</v>
      </c>
      <c r="AC1814">
        <v>7003</v>
      </c>
      <c r="AD1814">
        <v>24</v>
      </c>
      <c r="AE1814">
        <v>452</v>
      </c>
      <c r="AF1814">
        <v>5600</v>
      </c>
      <c r="AG1814">
        <v>1</v>
      </c>
      <c r="AH1814">
        <v>0</v>
      </c>
      <c r="AI1814">
        <v>90</v>
      </c>
      <c r="AJ1814" t="s">
        <v>339</v>
      </c>
      <c r="AL1814" s="13" t="str">
        <f t="shared" si="116"/>
        <v>22003-26009</v>
      </c>
      <c r="AM1814" s="13">
        <v>22003</v>
      </c>
      <c r="AN1814" s="13">
        <v>26009</v>
      </c>
      <c r="AO1814" s="13">
        <v>2</v>
      </c>
    </row>
    <row r="1815" spans="1:41" x14ac:dyDescent="0.3">
      <c r="A1815" t="str">
        <f t="shared" si="113"/>
        <v>40015-40014</v>
      </c>
      <c r="B1815">
        <v>40015</v>
      </c>
      <c r="C1815">
        <v>40014</v>
      </c>
      <c r="D1815">
        <v>11</v>
      </c>
      <c r="E1815">
        <v>0</v>
      </c>
      <c r="F1815">
        <v>11</v>
      </c>
      <c r="G1815">
        <v>5</v>
      </c>
      <c r="H1815">
        <v>1569</v>
      </c>
      <c r="I1815">
        <v>1574</v>
      </c>
      <c r="J1815">
        <v>6000</v>
      </c>
      <c r="K1815" t="s">
        <v>309</v>
      </c>
      <c r="O1815" t="str">
        <f t="shared" si="114"/>
        <v>52007-52006</v>
      </c>
      <c r="P1815">
        <v>52007</v>
      </c>
      <c r="Q1815">
        <v>52006</v>
      </c>
      <c r="R1815">
        <v>1</v>
      </c>
      <c r="S1815">
        <v>40</v>
      </c>
      <c r="T1815" t="s">
        <v>256</v>
      </c>
      <c r="U1815">
        <v>316</v>
      </c>
      <c r="V1815">
        <v>1000</v>
      </c>
      <c r="W1815">
        <v>4</v>
      </c>
      <c r="X1815">
        <v>0</v>
      </c>
      <c r="Y1815" t="s">
        <v>236</v>
      </c>
      <c r="AA1815" t="str">
        <f t="shared" si="115"/>
        <v>40015-40014</v>
      </c>
      <c r="AB1815">
        <v>40015</v>
      </c>
      <c r="AC1815">
        <v>40014</v>
      </c>
      <c r="AD1815">
        <v>11</v>
      </c>
      <c r="AE1815">
        <v>264</v>
      </c>
      <c r="AF1815">
        <v>6000</v>
      </c>
      <c r="AG1815">
        <v>1</v>
      </c>
      <c r="AH1815">
        <v>0</v>
      </c>
      <c r="AI1815">
        <v>5</v>
      </c>
      <c r="AJ1815" t="s">
        <v>339</v>
      </c>
      <c r="AL1815" s="13" t="str">
        <f t="shared" si="116"/>
        <v>22004-22001</v>
      </c>
      <c r="AM1815" s="13">
        <v>22004</v>
      </c>
      <c r="AN1815" s="13">
        <v>22001</v>
      </c>
      <c r="AO1815" s="13">
        <v>1</v>
      </c>
    </row>
    <row r="1816" spans="1:41" x14ac:dyDescent="0.3">
      <c r="A1816" t="str">
        <f t="shared" si="113"/>
        <v>40016-40017</v>
      </c>
      <c r="B1816">
        <v>40016</v>
      </c>
      <c r="C1816">
        <v>40017</v>
      </c>
      <c r="D1816">
        <v>17</v>
      </c>
      <c r="E1816">
        <v>0</v>
      </c>
      <c r="F1816">
        <v>17</v>
      </c>
      <c r="G1816">
        <v>0</v>
      </c>
      <c r="H1816">
        <v>0</v>
      </c>
      <c r="I1816">
        <v>0</v>
      </c>
      <c r="J1816">
        <v>900</v>
      </c>
      <c r="K1816" t="s">
        <v>497</v>
      </c>
      <c r="O1816" t="str">
        <f t="shared" si="114"/>
        <v>52003-52002</v>
      </c>
      <c r="P1816">
        <v>52003</v>
      </c>
      <c r="Q1816">
        <v>52002</v>
      </c>
      <c r="R1816">
        <v>1</v>
      </c>
      <c r="S1816">
        <v>40</v>
      </c>
      <c r="T1816" t="s">
        <v>256</v>
      </c>
      <c r="U1816">
        <v>325</v>
      </c>
      <c r="V1816">
        <v>1000</v>
      </c>
      <c r="W1816">
        <v>4</v>
      </c>
      <c r="X1816">
        <v>0</v>
      </c>
      <c r="Y1816" t="s">
        <v>74</v>
      </c>
      <c r="AA1816" t="str">
        <f t="shared" si="115"/>
        <v>40016-40017</v>
      </c>
      <c r="AB1816">
        <v>40016</v>
      </c>
      <c r="AC1816">
        <v>40017</v>
      </c>
      <c r="AD1816">
        <v>17</v>
      </c>
      <c r="AE1816">
        <v>125</v>
      </c>
      <c r="AF1816">
        <v>900</v>
      </c>
      <c r="AG1816">
        <v>5</v>
      </c>
      <c r="AH1816">
        <v>0</v>
      </c>
      <c r="AI1816">
        <v>0</v>
      </c>
      <c r="AJ1816" t="s">
        <v>198</v>
      </c>
      <c r="AL1816" s="13" t="str">
        <f t="shared" si="116"/>
        <v>22004-31009</v>
      </c>
      <c r="AM1816" s="13">
        <v>22004</v>
      </c>
      <c r="AN1816" s="13">
        <v>31009</v>
      </c>
      <c r="AO1816" s="13">
        <v>2</v>
      </c>
    </row>
    <row r="1817" spans="1:41" x14ac:dyDescent="0.3">
      <c r="A1817" t="str">
        <f t="shared" si="113"/>
        <v>40016-40018</v>
      </c>
      <c r="B1817">
        <v>40016</v>
      </c>
      <c r="C1817">
        <v>40018</v>
      </c>
      <c r="D1817">
        <v>2</v>
      </c>
      <c r="E1817">
        <v>3</v>
      </c>
      <c r="F1817">
        <v>5</v>
      </c>
      <c r="G1817">
        <v>241</v>
      </c>
      <c r="H1817">
        <v>0</v>
      </c>
      <c r="I1817">
        <v>241</v>
      </c>
      <c r="J1817">
        <v>747</v>
      </c>
      <c r="K1817" t="s">
        <v>496</v>
      </c>
      <c r="O1817" t="str">
        <f t="shared" si="114"/>
        <v>52001-52002</v>
      </c>
      <c r="P1817">
        <v>52001</v>
      </c>
      <c r="Q1817">
        <v>52002</v>
      </c>
      <c r="R1817">
        <v>1</v>
      </c>
      <c r="S1817">
        <v>40</v>
      </c>
      <c r="T1817" t="s">
        <v>256</v>
      </c>
      <c r="U1817">
        <v>131</v>
      </c>
      <c r="V1817">
        <v>1000</v>
      </c>
      <c r="W1817">
        <v>4</v>
      </c>
      <c r="X1817">
        <v>0</v>
      </c>
      <c r="Y1817" t="s">
        <v>74</v>
      </c>
      <c r="AA1817" t="str">
        <f t="shared" si="115"/>
        <v>40016-40018</v>
      </c>
      <c r="AB1817">
        <v>40016</v>
      </c>
      <c r="AC1817">
        <v>40018</v>
      </c>
      <c r="AD1817">
        <v>2</v>
      </c>
      <c r="AE1817">
        <v>26</v>
      </c>
      <c r="AF1817">
        <v>747</v>
      </c>
      <c r="AG1817">
        <v>5</v>
      </c>
      <c r="AH1817">
        <v>0</v>
      </c>
      <c r="AI1817">
        <v>241</v>
      </c>
      <c r="AJ1817" t="s">
        <v>197</v>
      </c>
      <c r="AL1817" s="13" t="str">
        <f t="shared" si="116"/>
        <v>22005-22004</v>
      </c>
      <c r="AM1817" s="13">
        <v>22005</v>
      </c>
      <c r="AN1817" s="13">
        <v>22004</v>
      </c>
      <c r="AO1817" s="13">
        <v>2</v>
      </c>
    </row>
    <row r="1818" spans="1:41" x14ac:dyDescent="0.3">
      <c r="A1818" t="str">
        <f t="shared" si="113"/>
        <v>40016-40012</v>
      </c>
      <c r="B1818">
        <v>40016</v>
      </c>
      <c r="C1818">
        <v>40012</v>
      </c>
      <c r="D1818">
        <v>23</v>
      </c>
      <c r="E1818">
        <v>4</v>
      </c>
      <c r="F1818">
        <v>27</v>
      </c>
      <c r="G1818">
        <v>112</v>
      </c>
      <c r="H1818">
        <v>17</v>
      </c>
      <c r="I1818">
        <v>129</v>
      </c>
      <c r="J1818">
        <v>1800</v>
      </c>
      <c r="K1818" t="s">
        <v>496</v>
      </c>
      <c r="O1818" t="str">
        <f t="shared" si="114"/>
        <v>52005-52002</v>
      </c>
      <c r="P1818">
        <v>52005</v>
      </c>
      <c r="Q1818">
        <v>52002</v>
      </c>
      <c r="R1818">
        <v>1</v>
      </c>
      <c r="S1818">
        <v>40</v>
      </c>
      <c r="T1818" t="s">
        <v>256</v>
      </c>
      <c r="U1818">
        <v>754</v>
      </c>
      <c r="V1818">
        <v>2000</v>
      </c>
      <c r="W1818">
        <v>4</v>
      </c>
      <c r="X1818">
        <v>0</v>
      </c>
      <c r="Y1818" t="s">
        <v>212</v>
      </c>
      <c r="AA1818" t="str">
        <f t="shared" si="115"/>
        <v>40016-40012</v>
      </c>
      <c r="AB1818">
        <v>40016</v>
      </c>
      <c r="AC1818">
        <v>40012</v>
      </c>
      <c r="AD1818">
        <v>23</v>
      </c>
      <c r="AE1818">
        <v>326</v>
      </c>
      <c r="AF1818">
        <v>1800</v>
      </c>
      <c r="AG1818">
        <v>5</v>
      </c>
      <c r="AH1818">
        <v>0</v>
      </c>
      <c r="AI1818">
        <v>112</v>
      </c>
      <c r="AJ1818" t="s">
        <v>197</v>
      </c>
      <c r="AL1818" s="13" t="str">
        <f t="shared" si="116"/>
        <v>22005-22008</v>
      </c>
      <c r="AM1818" s="13">
        <v>22005</v>
      </c>
      <c r="AN1818" s="13">
        <v>22008</v>
      </c>
      <c r="AO1818" s="13">
        <v>1</v>
      </c>
    </row>
    <row r="1819" spans="1:41" x14ac:dyDescent="0.3">
      <c r="A1819" t="str">
        <f t="shared" si="113"/>
        <v>40017-40016</v>
      </c>
      <c r="B1819">
        <v>40017</v>
      </c>
      <c r="C1819">
        <v>40016</v>
      </c>
      <c r="D1819">
        <v>16</v>
      </c>
      <c r="E1819">
        <v>1</v>
      </c>
      <c r="F1819">
        <v>17</v>
      </c>
      <c r="G1819">
        <v>20</v>
      </c>
      <c r="H1819">
        <v>17</v>
      </c>
      <c r="I1819">
        <v>37</v>
      </c>
      <c r="J1819">
        <v>1800</v>
      </c>
      <c r="K1819" t="s">
        <v>497</v>
      </c>
      <c r="O1819" t="str">
        <f t="shared" si="114"/>
        <v>52005-52023</v>
      </c>
      <c r="P1819">
        <v>52005</v>
      </c>
      <c r="Q1819">
        <v>52023</v>
      </c>
      <c r="R1819">
        <v>1</v>
      </c>
      <c r="S1819">
        <v>40</v>
      </c>
      <c r="T1819" t="s">
        <v>256</v>
      </c>
      <c r="U1819">
        <v>540</v>
      </c>
      <c r="V1819">
        <v>1000</v>
      </c>
      <c r="W1819">
        <v>4</v>
      </c>
      <c r="X1819">
        <v>0</v>
      </c>
      <c r="Y1819" t="s">
        <v>236</v>
      </c>
      <c r="AA1819" t="str">
        <f t="shared" si="115"/>
        <v>40017-40016</v>
      </c>
      <c r="AB1819">
        <v>40017</v>
      </c>
      <c r="AC1819">
        <v>40016</v>
      </c>
      <c r="AD1819">
        <v>16</v>
      </c>
      <c r="AE1819">
        <v>125</v>
      </c>
      <c r="AF1819">
        <v>1800</v>
      </c>
      <c r="AG1819">
        <v>5</v>
      </c>
      <c r="AH1819">
        <v>0</v>
      </c>
      <c r="AI1819">
        <v>20</v>
      </c>
      <c r="AJ1819" t="s">
        <v>198</v>
      </c>
      <c r="AL1819" s="13" t="str">
        <f t="shared" si="116"/>
        <v>22006-22005</v>
      </c>
      <c r="AM1819" s="13">
        <v>22006</v>
      </c>
      <c r="AN1819" s="13">
        <v>22005</v>
      </c>
      <c r="AO1819" s="13">
        <v>2</v>
      </c>
    </row>
    <row r="1820" spans="1:41" x14ac:dyDescent="0.3">
      <c r="A1820" t="str">
        <f t="shared" si="113"/>
        <v>40017-40020</v>
      </c>
      <c r="B1820">
        <v>40017</v>
      </c>
      <c r="C1820">
        <v>40020</v>
      </c>
      <c r="D1820">
        <v>8</v>
      </c>
      <c r="E1820">
        <v>1</v>
      </c>
      <c r="F1820">
        <v>9</v>
      </c>
      <c r="G1820">
        <v>115</v>
      </c>
      <c r="H1820">
        <v>158</v>
      </c>
      <c r="I1820">
        <v>273</v>
      </c>
      <c r="J1820">
        <v>4000</v>
      </c>
      <c r="K1820" t="s">
        <v>395</v>
      </c>
      <c r="O1820" t="str">
        <f t="shared" si="114"/>
        <v>52006-52005</v>
      </c>
      <c r="P1820">
        <v>52006</v>
      </c>
      <c r="Q1820">
        <v>52005</v>
      </c>
      <c r="R1820">
        <v>1</v>
      </c>
      <c r="S1820">
        <v>40</v>
      </c>
      <c r="T1820" t="s">
        <v>256</v>
      </c>
      <c r="U1820">
        <v>344</v>
      </c>
      <c r="V1820">
        <v>1000</v>
      </c>
      <c r="W1820">
        <v>4</v>
      </c>
      <c r="X1820">
        <v>0</v>
      </c>
      <c r="Y1820" t="s">
        <v>236</v>
      </c>
      <c r="AA1820" t="str">
        <f t="shared" si="115"/>
        <v>40017-40020</v>
      </c>
      <c r="AB1820">
        <v>40017</v>
      </c>
      <c r="AC1820">
        <v>40020</v>
      </c>
      <c r="AD1820">
        <v>8</v>
      </c>
      <c r="AE1820">
        <v>123</v>
      </c>
      <c r="AF1820">
        <v>4000</v>
      </c>
      <c r="AG1820">
        <v>3</v>
      </c>
      <c r="AH1820">
        <v>0</v>
      </c>
      <c r="AI1820">
        <v>115</v>
      </c>
      <c r="AJ1820" t="s">
        <v>8</v>
      </c>
      <c r="AL1820" s="13" t="str">
        <f t="shared" si="116"/>
        <v>22007-22004</v>
      </c>
      <c r="AM1820" s="13">
        <v>22007</v>
      </c>
      <c r="AN1820" s="13">
        <v>22004</v>
      </c>
      <c r="AO1820" s="13">
        <v>2</v>
      </c>
    </row>
    <row r="1821" spans="1:41" x14ac:dyDescent="0.3">
      <c r="A1821" t="str">
        <f t="shared" si="113"/>
        <v>40017-7001</v>
      </c>
      <c r="B1821">
        <v>40017</v>
      </c>
      <c r="C1821">
        <v>7001</v>
      </c>
      <c r="D1821">
        <v>16</v>
      </c>
      <c r="E1821">
        <v>5</v>
      </c>
      <c r="F1821">
        <v>21</v>
      </c>
      <c r="G1821">
        <v>44</v>
      </c>
      <c r="H1821">
        <v>146</v>
      </c>
      <c r="I1821">
        <v>190</v>
      </c>
      <c r="J1821">
        <v>2800</v>
      </c>
      <c r="K1821" t="s">
        <v>395</v>
      </c>
      <c r="O1821" t="str">
        <f t="shared" si="114"/>
        <v>46001-52007</v>
      </c>
      <c r="P1821">
        <v>46001</v>
      </c>
      <c r="Q1821">
        <v>52007</v>
      </c>
      <c r="R1821">
        <v>1</v>
      </c>
      <c r="S1821">
        <v>40</v>
      </c>
      <c r="T1821" t="s">
        <v>256</v>
      </c>
      <c r="U1821">
        <v>416</v>
      </c>
      <c r="V1821">
        <v>2000</v>
      </c>
      <c r="W1821">
        <v>4</v>
      </c>
      <c r="X1821">
        <v>0</v>
      </c>
      <c r="Y1821" t="s">
        <v>287</v>
      </c>
      <c r="AA1821" t="str">
        <f t="shared" si="115"/>
        <v>40017-7001</v>
      </c>
      <c r="AB1821">
        <v>40017</v>
      </c>
      <c r="AC1821">
        <v>7001</v>
      </c>
      <c r="AD1821">
        <v>16</v>
      </c>
      <c r="AE1821">
        <v>261</v>
      </c>
      <c r="AF1821">
        <v>2800</v>
      </c>
      <c r="AG1821">
        <v>3</v>
      </c>
      <c r="AH1821">
        <v>0</v>
      </c>
      <c r="AI1821">
        <v>44</v>
      </c>
      <c r="AJ1821" t="s">
        <v>8</v>
      </c>
      <c r="AL1821" s="13" t="str">
        <f t="shared" si="116"/>
        <v>22007-22008</v>
      </c>
      <c r="AM1821" s="13">
        <v>22007</v>
      </c>
      <c r="AN1821" s="13">
        <v>22008</v>
      </c>
      <c r="AO1821" s="13">
        <v>3</v>
      </c>
    </row>
    <row r="1822" spans="1:41" x14ac:dyDescent="0.3">
      <c r="A1822" t="str">
        <f t="shared" si="113"/>
        <v>40018-40016</v>
      </c>
      <c r="B1822">
        <v>40018</v>
      </c>
      <c r="C1822">
        <v>40016</v>
      </c>
      <c r="D1822">
        <v>2</v>
      </c>
      <c r="E1822">
        <v>1</v>
      </c>
      <c r="F1822">
        <v>3</v>
      </c>
      <c r="G1822">
        <v>145</v>
      </c>
      <c r="H1822">
        <v>0</v>
      </c>
      <c r="I1822">
        <v>145</v>
      </c>
      <c r="J1822">
        <v>1000</v>
      </c>
      <c r="K1822" t="s">
        <v>496</v>
      </c>
      <c r="O1822" t="str">
        <f t="shared" si="114"/>
        <v>46009-52005</v>
      </c>
      <c r="P1822">
        <v>46009</v>
      </c>
      <c r="Q1822">
        <v>52005</v>
      </c>
      <c r="R1822">
        <v>1</v>
      </c>
      <c r="S1822">
        <v>40</v>
      </c>
      <c r="T1822" t="s">
        <v>256</v>
      </c>
      <c r="U1822">
        <v>479</v>
      </c>
      <c r="V1822">
        <v>2000</v>
      </c>
      <c r="W1822">
        <v>4</v>
      </c>
      <c r="X1822">
        <v>0</v>
      </c>
      <c r="Y1822" t="s">
        <v>297</v>
      </c>
      <c r="AA1822" t="str">
        <f t="shared" si="115"/>
        <v>40018-40016</v>
      </c>
      <c r="AB1822">
        <v>40018</v>
      </c>
      <c r="AC1822">
        <v>40016</v>
      </c>
      <c r="AD1822">
        <v>2</v>
      </c>
      <c r="AE1822">
        <v>26</v>
      </c>
      <c r="AF1822">
        <v>1000</v>
      </c>
      <c r="AG1822">
        <v>5</v>
      </c>
      <c r="AH1822">
        <v>0</v>
      </c>
      <c r="AI1822">
        <v>145</v>
      </c>
      <c r="AJ1822" t="s">
        <v>197</v>
      </c>
      <c r="AL1822" s="13" t="str">
        <f t="shared" si="116"/>
        <v>22008-48004</v>
      </c>
      <c r="AM1822" s="13">
        <v>22008</v>
      </c>
      <c r="AN1822" s="13">
        <v>48004</v>
      </c>
      <c r="AO1822" s="13">
        <v>1</v>
      </c>
    </row>
    <row r="1823" spans="1:41" x14ac:dyDescent="0.3">
      <c r="A1823" t="str">
        <f t="shared" si="113"/>
        <v>40018-40019</v>
      </c>
      <c r="B1823">
        <v>40018</v>
      </c>
      <c r="C1823">
        <v>40019</v>
      </c>
      <c r="D1823">
        <v>20</v>
      </c>
      <c r="E1823">
        <v>0</v>
      </c>
      <c r="F1823">
        <v>20</v>
      </c>
      <c r="G1823">
        <v>0</v>
      </c>
      <c r="H1823">
        <v>0</v>
      </c>
      <c r="I1823">
        <v>0</v>
      </c>
      <c r="J1823">
        <v>1000</v>
      </c>
      <c r="K1823" t="s">
        <v>497</v>
      </c>
      <c r="O1823" t="str">
        <f t="shared" si="114"/>
        <v>46035-46001</v>
      </c>
      <c r="P1823">
        <v>46035</v>
      </c>
      <c r="Q1823">
        <v>46001</v>
      </c>
      <c r="R1823">
        <v>1</v>
      </c>
      <c r="S1823">
        <v>50</v>
      </c>
      <c r="T1823" t="s">
        <v>256</v>
      </c>
      <c r="U1823">
        <v>284</v>
      </c>
      <c r="V1823">
        <v>4000</v>
      </c>
      <c r="W1823">
        <v>3</v>
      </c>
      <c r="X1823">
        <v>0</v>
      </c>
      <c r="Y1823" t="s">
        <v>297</v>
      </c>
      <c r="AA1823" t="str">
        <f t="shared" si="115"/>
        <v>40018-40019</v>
      </c>
      <c r="AB1823">
        <v>40018</v>
      </c>
      <c r="AC1823">
        <v>40019</v>
      </c>
      <c r="AD1823">
        <v>20</v>
      </c>
      <c r="AE1823">
        <v>158</v>
      </c>
      <c r="AF1823">
        <v>1000</v>
      </c>
      <c r="AG1823">
        <v>5</v>
      </c>
      <c r="AH1823">
        <v>0</v>
      </c>
      <c r="AI1823">
        <v>0</v>
      </c>
      <c r="AJ1823" t="s">
        <v>198</v>
      </c>
      <c r="AL1823" s="13" t="str">
        <f t="shared" si="116"/>
        <v>22009-22007</v>
      </c>
      <c r="AM1823" s="13">
        <v>22009</v>
      </c>
      <c r="AN1823" s="13">
        <v>22007</v>
      </c>
      <c r="AO1823" s="13">
        <v>1</v>
      </c>
    </row>
    <row r="1824" spans="1:41" x14ac:dyDescent="0.3">
      <c r="A1824" t="str">
        <f t="shared" si="113"/>
        <v>40018-40021</v>
      </c>
      <c r="B1824">
        <v>40018</v>
      </c>
      <c r="C1824">
        <v>40021</v>
      </c>
      <c r="D1824">
        <v>19</v>
      </c>
      <c r="E1824">
        <v>25</v>
      </c>
      <c r="F1824">
        <v>44</v>
      </c>
      <c r="G1824">
        <v>221</v>
      </c>
      <c r="H1824">
        <v>0</v>
      </c>
      <c r="I1824">
        <v>221</v>
      </c>
      <c r="J1824">
        <v>800</v>
      </c>
      <c r="K1824" t="s">
        <v>496</v>
      </c>
      <c r="O1824" t="str">
        <f t="shared" si="114"/>
        <v>47041-46035</v>
      </c>
      <c r="P1824">
        <v>47041</v>
      </c>
      <c r="Q1824">
        <v>46035</v>
      </c>
      <c r="R1824">
        <v>1</v>
      </c>
      <c r="S1824">
        <v>50</v>
      </c>
      <c r="T1824" t="s">
        <v>256</v>
      </c>
      <c r="U1824">
        <v>423</v>
      </c>
      <c r="V1824">
        <v>4000</v>
      </c>
      <c r="W1824">
        <v>3</v>
      </c>
      <c r="X1824">
        <v>0</v>
      </c>
      <c r="Y1824" t="s">
        <v>297</v>
      </c>
      <c r="AA1824" t="str">
        <f t="shared" si="115"/>
        <v>40018-40021</v>
      </c>
      <c r="AB1824">
        <v>40018</v>
      </c>
      <c r="AC1824">
        <v>40021</v>
      </c>
      <c r="AD1824">
        <v>19</v>
      </c>
      <c r="AE1824">
        <v>227</v>
      </c>
      <c r="AF1824">
        <v>800</v>
      </c>
      <c r="AG1824">
        <v>5</v>
      </c>
      <c r="AH1824">
        <v>0</v>
      </c>
      <c r="AI1824">
        <v>221</v>
      </c>
      <c r="AJ1824" t="s">
        <v>197</v>
      </c>
      <c r="AL1824" s="13" t="str">
        <f t="shared" si="116"/>
        <v>22009-31021</v>
      </c>
      <c r="AM1824" s="13">
        <v>22009</v>
      </c>
      <c r="AN1824" s="13">
        <v>31021</v>
      </c>
      <c r="AO1824" s="13">
        <v>2</v>
      </c>
    </row>
    <row r="1825" spans="1:41" x14ac:dyDescent="0.3">
      <c r="A1825" t="str">
        <f t="shared" si="113"/>
        <v>40019-40013</v>
      </c>
      <c r="B1825">
        <v>40019</v>
      </c>
      <c r="C1825">
        <v>40013</v>
      </c>
      <c r="D1825">
        <v>72</v>
      </c>
      <c r="E1825">
        <v>0</v>
      </c>
      <c r="F1825">
        <v>72</v>
      </c>
      <c r="G1825">
        <v>18</v>
      </c>
      <c r="H1825">
        <v>0</v>
      </c>
      <c r="I1825">
        <v>18</v>
      </c>
      <c r="J1825">
        <v>1800</v>
      </c>
      <c r="K1825" t="s">
        <v>309</v>
      </c>
      <c r="O1825" t="str">
        <f t="shared" si="114"/>
        <v>46033-46035</v>
      </c>
      <c r="P1825">
        <v>46033</v>
      </c>
      <c r="Q1825">
        <v>46035</v>
      </c>
      <c r="R1825">
        <v>1</v>
      </c>
      <c r="S1825">
        <v>40</v>
      </c>
      <c r="T1825" t="s">
        <v>256</v>
      </c>
      <c r="U1825">
        <v>881</v>
      </c>
      <c r="V1825">
        <v>1000</v>
      </c>
      <c r="W1825">
        <v>4</v>
      </c>
      <c r="X1825">
        <v>0</v>
      </c>
      <c r="Y1825" t="s">
        <v>209</v>
      </c>
      <c r="AA1825" t="str">
        <f t="shared" si="115"/>
        <v>40019-40013</v>
      </c>
      <c r="AB1825">
        <v>40019</v>
      </c>
      <c r="AC1825">
        <v>40013</v>
      </c>
      <c r="AD1825">
        <v>72</v>
      </c>
      <c r="AE1825">
        <v>358</v>
      </c>
      <c r="AF1825">
        <v>1800</v>
      </c>
      <c r="AG1825">
        <v>5</v>
      </c>
      <c r="AH1825">
        <v>0</v>
      </c>
      <c r="AI1825">
        <v>18</v>
      </c>
      <c r="AJ1825" t="s">
        <v>339</v>
      </c>
      <c r="AL1825" s="13" t="str">
        <f t="shared" si="116"/>
        <v>22010-48002</v>
      </c>
      <c r="AM1825" s="13">
        <v>22010</v>
      </c>
      <c r="AN1825" s="13">
        <v>48002</v>
      </c>
      <c r="AO1825" s="13">
        <v>2</v>
      </c>
    </row>
    <row r="1826" spans="1:41" x14ac:dyDescent="0.3">
      <c r="A1826" t="str">
        <f t="shared" si="113"/>
        <v>40019-40018</v>
      </c>
      <c r="B1826">
        <v>40019</v>
      </c>
      <c r="C1826">
        <v>40018</v>
      </c>
      <c r="D1826">
        <v>20</v>
      </c>
      <c r="E1826">
        <v>2</v>
      </c>
      <c r="F1826">
        <v>22</v>
      </c>
      <c r="G1826">
        <v>33</v>
      </c>
      <c r="H1826">
        <v>0</v>
      </c>
      <c r="I1826">
        <v>33</v>
      </c>
      <c r="J1826">
        <v>900</v>
      </c>
      <c r="K1826" t="s">
        <v>497</v>
      </c>
      <c r="O1826" t="str">
        <f t="shared" si="114"/>
        <v>47042-46033</v>
      </c>
      <c r="P1826">
        <v>47042</v>
      </c>
      <c r="Q1826">
        <v>46033</v>
      </c>
      <c r="R1826">
        <v>1</v>
      </c>
      <c r="S1826">
        <v>50</v>
      </c>
      <c r="T1826" t="s">
        <v>256</v>
      </c>
      <c r="U1826">
        <v>740</v>
      </c>
      <c r="V1826">
        <v>2000</v>
      </c>
      <c r="W1826">
        <v>3</v>
      </c>
      <c r="X1826">
        <v>0</v>
      </c>
      <c r="Y1826" t="s">
        <v>297</v>
      </c>
      <c r="AA1826" t="str">
        <f t="shared" si="115"/>
        <v>40019-40018</v>
      </c>
      <c r="AB1826">
        <v>40019</v>
      </c>
      <c r="AC1826">
        <v>40018</v>
      </c>
      <c r="AD1826">
        <v>20</v>
      </c>
      <c r="AE1826">
        <v>158</v>
      </c>
      <c r="AF1826">
        <v>900</v>
      </c>
      <c r="AG1826">
        <v>5</v>
      </c>
      <c r="AH1826">
        <v>0</v>
      </c>
      <c r="AI1826">
        <v>33</v>
      </c>
      <c r="AJ1826" t="s">
        <v>198</v>
      </c>
      <c r="AL1826" s="13" t="str">
        <f t="shared" si="116"/>
        <v>22010-22009</v>
      </c>
      <c r="AM1826" s="13">
        <v>22010</v>
      </c>
      <c r="AN1826" s="13">
        <v>22009</v>
      </c>
      <c r="AO1826" s="13">
        <v>1</v>
      </c>
    </row>
    <row r="1827" spans="1:41" x14ac:dyDescent="0.3">
      <c r="A1827" t="str">
        <f t="shared" si="113"/>
        <v>40019-40021</v>
      </c>
      <c r="B1827">
        <v>40019</v>
      </c>
      <c r="C1827">
        <v>40021</v>
      </c>
      <c r="D1827">
        <v>11</v>
      </c>
      <c r="E1827">
        <v>0</v>
      </c>
      <c r="F1827">
        <v>11</v>
      </c>
      <c r="G1827">
        <v>0</v>
      </c>
      <c r="H1827">
        <v>0</v>
      </c>
      <c r="I1827">
        <v>0</v>
      </c>
      <c r="J1827">
        <v>4000</v>
      </c>
      <c r="K1827" t="s">
        <v>309</v>
      </c>
      <c r="O1827" t="str">
        <f t="shared" si="114"/>
        <v>46003-46033</v>
      </c>
      <c r="P1827">
        <v>46003</v>
      </c>
      <c r="Q1827">
        <v>46033</v>
      </c>
      <c r="R1827">
        <v>1</v>
      </c>
      <c r="S1827">
        <v>50</v>
      </c>
      <c r="T1827" t="s">
        <v>256</v>
      </c>
      <c r="U1827">
        <v>207</v>
      </c>
      <c r="V1827">
        <v>2000</v>
      </c>
      <c r="W1827">
        <v>3</v>
      </c>
      <c r="X1827">
        <v>0</v>
      </c>
      <c r="Y1827" t="s">
        <v>297</v>
      </c>
      <c r="AA1827" t="str">
        <f t="shared" si="115"/>
        <v>40019-40021</v>
      </c>
      <c r="AB1827">
        <v>40019</v>
      </c>
      <c r="AC1827">
        <v>40021</v>
      </c>
      <c r="AD1827">
        <v>11</v>
      </c>
      <c r="AE1827">
        <v>209</v>
      </c>
      <c r="AF1827">
        <v>4000</v>
      </c>
      <c r="AG1827">
        <v>5</v>
      </c>
      <c r="AH1827">
        <v>0</v>
      </c>
      <c r="AI1827">
        <v>0</v>
      </c>
      <c r="AJ1827" t="s">
        <v>339</v>
      </c>
      <c r="AL1827" s="13" t="str">
        <f t="shared" si="116"/>
        <v>23001-21001</v>
      </c>
      <c r="AM1827" s="13">
        <v>23001</v>
      </c>
      <c r="AN1827" s="13">
        <v>21001</v>
      </c>
      <c r="AO1827" s="13">
        <v>2</v>
      </c>
    </row>
    <row r="1828" spans="1:41" x14ac:dyDescent="0.3">
      <c r="A1828" t="str">
        <f t="shared" si="113"/>
        <v>40020-40017</v>
      </c>
      <c r="B1828">
        <v>40020</v>
      </c>
      <c r="C1828">
        <v>40017</v>
      </c>
      <c r="D1828">
        <v>8</v>
      </c>
      <c r="E1828">
        <v>2</v>
      </c>
      <c r="F1828">
        <v>10</v>
      </c>
      <c r="G1828">
        <v>44</v>
      </c>
      <c r="H1828">
        <v>265</v>
      </c>
      <c r="I1828">
        <v>309</v>
      </c>
      <c r="J1828">
        <v>4000</v>
      </c>
      <c r="K1828" t="s">
        <v>395</v>
      </c>
      <c r="O1828" t="str">
        <f t="shared" si="114"/>
        <v>46034-46033</v>
      </c>
      <c r="P1828">
        <v>46034</v>
      </c>
      <c r="Q1828">
        <v>46033</v>
      </c>
      <c r="R1828">
        <v>1</v>
      </c>
      <c r="S1828">
        <v>40</v>
      </c>
      <c r="T1828" t="s">
        <v>256</v>
      </c>
      <c r="U1828">
        <v>565</v>
      </c>
      <c r="V1828">
        <v>2000</v>
      </c>
      <c r="W1828">
        <v>4</v>
      </c>
      <c r="X1828">
        <v>0</v>
      </c>
      <c r="Y1828" t="s">
        <v>209</v>
      </c>
      <c r="AA1828" t="str">
        <f t="shared" si="115"/>
        <v>40020-40017</v>
      </c>
      <c r="AB1828">
        <v>40020</v>
      </c>
      <c r="AC1828">
        <v>40017</v>
      </c>
      <c r="AD1828">
        <v>8</v>
      </c>
      <c r="AE1828">
        <v>123</v>
      </c>
      <c r="AF1828">
        <v>4000</v>
      </c>
      <c r="AG1828">
        <v>3</v>
      </c>
      <c r="AH1828">
        <v>0</v>
      </c>
      <c r="AI1828">
        <v>44</v>
      </c>
      <c r="AJ1828" t="s">
        <v>8</v>
      </c>
      <c r="AL1828" s="13" t="str">
        <f t="shared" si="116"/>
        <v>23001-23002</v>
      </c>
      <c r="AM1828" s="13">
        <v>23001</v>
      </c>
      <c r="AN1828" s="13">
        <v>23002</v>
      </c>
      <c r="AO1828" s="13">
        <v>2</v>
      </c>
    </row>
    <row r="1829" spans="1:41" x14ac:dyDescent="0.3">
      <c r="A1829" t="str">
        <f t="shared" si="113"/>
        <v>40020-40022</v>
      </c>
      <c r="B1829">
        <v>40020</v>
      </c>
      <c r="C1829">
        <v>40022</v>
      </c>
      <c r="D1829">
        <v>7</v>
      </c>
      <c r="E1829">
        <v>2</v>
      </c>
      <c r="F1829">
        <v>9</v>
      </c>
      <c r="G1829">
        <v>115</v>
      </c>
      <c r="H1829">
        <v>158</v>
      </c>
      <c r="I1829">
        <v>273</v>
      </c>
      <c r="J1829">
        <v>4000</v>
      </c>
      <c r="K1829" t="s">
        <v>395</v>
      </c>
      <c r="O1829" t="str">
        <f t="shared" si="114"/>
        <v>47043-46034</v>
      </c>
      <c r="P1829">
        <v>47043</v>
      </c>
      <c r="Q1829">
        <v>46034</v>
      </c>
      <c r="R1829">
        <v>1</v>
      </c>
      <c r="S1829">
        <v>50</v>
      </c>
      <c r="T1829" t="s">
        <v>256</v>
      </c>
      <c r="U1829">
        <v>689</v>
      </c>
      <c r="V1829">
        <v>2000</v>
      </c>
      <c r="W1829">
        <v>3</v>
      </c>
      <c r="X1829">
        <v>0</v>
      </c>
      <c r="Y1829" t="s">
        <v>297</v>
      </c>
      <c r="AA1829" t="str">
        <f t="shared" si="115"/>
        <v>40020-40022</v>
      </c>
      <c r="AB1829">
        <v>40020</v>
      </c>
      <c r="AC1829">
        <v>40022</v>
      </c>
      <c r="AD1829">
        <v>7</v>
      </c>
      <c r="AE1829">
        <v>94</v>
      </c>
      <c r="AF1829">
        <v>4000</v>
      </c>
      <c r="AG1829">
        <v>3</v>
      </c>
      <c r="AH1829">
        <v>0</v>
      </c>
      <c r="AI1829">
        <v>115</v>
      </c>
      <c r="AJ1829" t="s">
        <v>8</v>
      </c>
      <c r="AL1829" s="13" t="str">
        <f t="shared" si="116"/>
        <v>23001-20005</v>
      </c>
      <c r="AM1829" s="13">
        <v>23001</v>
      </c>
      <c r="AN1829" s="13">
        <v>20005</v>
      </c>
      <c r="AO1829" s="13">
        <v>1</v>
      </c>
    </row>
    <row r="1830" spans="1:41" x14ac:dyDescent="0.3">
      <c r="A1830" t="str">
        <f t="shared" si="113"/>
        <v>40021-7002</v>
      </c>
      <c r="B1830">
        <v>40021</v>
      </c>
      <c r="C1830">
        <v>7002</v>
      </c>
      <c r="D1830">
        <v>17</v>
      </c>
      <c r="E1830">
        <v>2</v>
      </c>
      <c r="F1830">
        <v>19</v>
      </c>
      <c r="G1830">
        <v>221</v>
      </c>
      <c r="H1830">
        <v>0</v>
      </c>
      <c r="I1830">
        <v>221</v>
      </c>
      <c r="J1830">
        <v>4000</v>
      </c>
      <c r="K1830" t="s">
        <v>309</v>
      </c>
      <c r="O1830" t="str">
        <f t="shared" si="114"/>
        <v>45007-46034</v>
      </c>
      <c r="P1830">
        <v>45007</v>
      </c>
      <c r="Q1830">
        <v>46034</v>
      </c>
      <c r="R1830">
        <v>1</v>
      </c>
      <c r="S1830">
        <v>40</v>
      </c>
      <c r="T1830" t="s">
        <v>256</v>
      </c>
      <c r="U1830">
        <v>826</v>
      </c>
      <c r="V1830">
        <v>2000</v>
      </c>
      <c r="W1830">
        <v>4</v>
      </c>
      <c r="X1830">
        <v>0</v>
      </c>
      <c r="Y1830" t="s">
        <v>209</v>
      </c>
      <c r="AA1830" t="str">
        <f t="shared" si="115"/>
        <v>40021-7002</v>
      </c>
      <c r="AB1830">
        <v>40021</v>
      </c>
      <c r="AC1830">
        <v>7002</v>
      </c>
      <c r="AD1830">
        <v>17</v>
      </c>
      <c r="AE1830">
        <v>132</v>
      </c>
      <c r="AF1830">
        <v>4000</v>
      </c>
      <c r="AG1830">
        <v>5</v>
      </c>
      <c r="AH1830">
        <v>0</v>
      </c>
      <c r="AI1830">
        <v>221</v>
      </c>
      <c r="AJ1830" t="s">
        <v>339</v>
      </c>
      <c r="AL1830" s="13" t="str">
        <f t="shared" si="116"/>
        <v>23002-17001</v>
      </c>
      <c r="AM1830" s="13">
        <v>23002</v>
      </c>
      <c r="AN1830" s="13">
        <v>17001</v>
      </c>
      <c r="AO1830" s="13">
        <v>2</v>
      </c>
    </row>
    <row r="1831" spans="1:41" x14ac:dyDescent="0.3">
      <c r="A1831" t="str">
        <f t="shared" si="113"/>
        <v>40021-40018</v>
      </c>
      <c r="B1831">
        <v>40021</v>
      </c>
      <c r="C1831">
        <v>40018</v>
      </c>
      <c r="D1831">
        <v>20</v>
      </c>
      <c r="E1831">
        <v>3</v>
      </c>
      <c r="F1831">
        <v>23</v>
      </c>
      <c r="G1831">
        <v>93</v>
      </c>
      <c r="H1831">
        <v>0</v>
      </c>
      <c r="I1831">
        <v>93</v>
      </c>
      <c r="J1831">
        <v>1500</v>
      </c>
      <c r="K1831" t="s">
        <v>496</v>
      </c>
      <c r="O1831" t="str">
        <f t="shared" si="114"/>
        <v>45006-45007</v>
      </c>
      <c r="P1831">
        <v>45006</v>
      </c>
      <c r="Q1831">
        <v>45007</v>
      </c>
      <c r="R1831">
        <v>1</v>
      </c>
      <c r="S1831">
        <v>40</v>
      </c>
      <c r="T1831" t="s">
        <v>256</v>
      </c>
      <c r="U1831">
        <v>828</v>
      </c>
      <c r="V1831">
        <v>2000</v>
      </c>
      <c r="W1831">
        <v>4</v>
      </c>
      <c r="X1831">
        <v>0</v>
      </c>
      <c r="Y1831" t="s">
        <v>209</v>
      </c>
      <c r="AA1831" t="str">
        <f t="shared" si="115"/>
        <v>40021-40018</v>
      </c>
      <c r="AB1831">
        <v>40021</v>
      </c>
      <c r="AC1831">
        <v>40018</v>
      </c>
      <c r="AD1831">
        <v>20</v>
      </c>
      <c r="AE1831">
        <v>226</v>
      </c>
      <c r="AF1831">
        <v>1500</v>
      </c>
      <c r="AG1831">
        <v>5</v>
      </c>
      <c r="AH1831">
        <v>0</v>
      </c>
      <c r="AI1831">
        <v>93</v>
      </c>
      <c r="AJ1831" t="s">
        <v>197</v>
      </c>
      <c r="AL1831" s="13" t="str">
        <f t="shared" si="116"/>
        <v>23002-19002</v>
      </c>
      <c r="AM1831" s="13">
        <v>23002</v>
      </c>
      <c r="AN1831" s="13">
        <v>19002</v>
      </c>
      <c r="AO1831" s="13">
        <v>2</v>
      </c>
    </row>
    <row r="1832" spans="1:41" x14ac:dyDescent="0.3">
      <c r="A1832" t="str">
        <f t="shared" si="113"/>
        <v>40021-40019</v>
      </c>
      <c r="B1832">
        <v>40021</v>
      </c>
      <c r="C1832">
        <v>40019</v>
      </c>
      <c r="D1832">
        <v>10</v>
      </c>
      <c r="E1832">
        <v>0</v>
      </c>
      <c r="F1832">
        <v>10</v>
      </c>
      <c r="G1832">
        <v>18</v>
      </c>
      <c r="H1832">
        <v>0</v>
      </c>
      <c r="I1832">
        <v>18</v>
      </c>
      <c r="J1832">
        <v>4000</v>
      </c>
      <c r="K1832" t="s">
        <v>309</v>
      </c>
      <c r="O1832" t="str">
        <f t="shared" si="114"/>
        <v>45008-46004</v>
      </c>
      <c r="P1832">
        <v>45008</v>
      </c>
      <c r="Q1832">
        <v>46004</v>
      </c>
      <c r="R1832">
        <v>1</v>
      </c>
      <c r="S1832">
        <v>40</v>
      </c>
      <c r="T1832" t="s">
        <v>256</v>
      </c>
      <c r="U1832">
        <v>746</v>
      </c>
      <c r="V1832">
        <v>1000</v>
      </c>
      <c r="W1832">
        <v>4</v>
      </c>
      <c r="X1832">
        <v>0</v>
      </c>
      <c r="Y1832" t="s">
        <v>287</v>
      </c>
      <c r="AA1832" t="str">
        <f t="shared" si="115"/>
        <v>40021-40019</v>
      </c>
      <c r="AB1832">
        <v>40021</v>
      </c>
      <c r="AC1832">
        <v>40019</v>
      </c>
      <c r="AD1832">
        <v>10</v>
      </c>
      <c r="AE1832">
        <v>209</v>
      </c>
      <c r="AF1832">
        <v>4000</v>
      </c>
      <c r="AG1832">
        <v>5</v>
      </c>
      <c r="AH1832">
        <v>0</v>
      </c>
      <c r="AI1832">
        <v>18</v>
      </c>
      <c r="AJ1832" t="s">
        <v>339</v>
      </c>
      <c r="AL1832" s="13" t="str">
        <f t="shared" si="116"/>
        <v>23002-23001</v>
      </c>
      <c r="AM1832" s="13">
        <v>23002</v>
      </c>
      <c r="AN1832" s="13">
        <v>23001</v>
      </c>
      <c r="AO1832" s="13">
        <v>2</v>
      </c>
    </row>
    <row r="1833" spans="1:41" x14ac:dyDescent="0.3">
      <c r="A1833" t="str">
        <f t="shared" si="113"/>
        <v>40022-7009</v>
      </c>
      <c r="B1833">
        <v>40022</v>
      </c>
      <c r="C1833">
        <v>7009</v>
      </c>
      <c r="D1833">
        <v>34</v>
      </c>
      <c r="E1833">
        <v>2</v>
      </c>
      <c r="F1833">
        <v>36</v>
      </c>
      <c r="G1833">
        <v>0</v>
      </c>
      <c r="H1833">
        <v>39</v>
      </c>
      <c r="I1833">
        <v>39</v>
      </c>
      <c r="J1833">
        <v>1000</v>
      </c>
      <c r="K1833" t="s">
        <v>592</v>
      </c>
      <c r="O1833" t="str">
        <f t="shared" si="114"/>
        <v>45009-45008</v>
      </c>
      <c r="P1833">
        <v>45009</v>
      </c>
      <c r="Q1833">
        <v>45008</v>
      </c>
      <c r="R1833">
        <v>1</v>
      </c>
      <c r="S1833">
        <v>40</v>
      </c>
      <c r="T1833" t="s">
        <v>256</v>
      </c>
      <c r="U1833">
        <v>694</v>
      </c>
      <c r="V1833">
        <v>2000</v>
      </c>
      <c r="W1833">
        <v>4</v>
      </c>
      <c r="X1833">
        <v>0</v>
      </c>
      <c r="Y1833" t="s">
        <v>287</v>
      </c>
      <c r="AA1833" t="str">
        <f t="shared" si="115"/>
        <v>40022-7009</v>
      </c>
      <c r="AB1833">
        <v>40022</v>
      </c>
      <c r="AC1833">
        <v>7009</v>
      </c>
      <c r="AD1833">
        <v>34</v>
      </c>
      <c r="AE1833">
        <v>376</v>
      </c>
      <c r="AF1833">
        <v>1000</v>
      </c>
      <c r="AG1833">
        <v>5</v>
      </c>
      <c r="AH1833">
        <v>0</v>
      </c>
      <c r="AI1833">
        <v>0</v>
      </c>
      <c r="AJ1833" t="s">
        <v>46</v>
      </c>
      <c r="AL1833" s="13" t="str">
        <f t="shared" si="116"/>
        <v>23003-23005</v>
      </c>
      <c r="AM1833" s="13">
        <v>23003</v>
      </c>
      <c r="AN1833" s="13">
        <v>23005</v>
      </c>
      <c r="AO1833" s="13">
        <v>1</v>
      </c>
    </row>
    <row r="1834" spans="1:41" x14ac:dyDescent="0.3">
      <c r="A1834" t="str">
        <f t="shared" si="113"/>
        <v>40022-7002</v>
      </c>
      <c r="B1834">
        <v>40022</v>
      </c>
      <c r="C1834">
        <v>7002</v>
      </c>
      <c r="D1834">
        <v>10</v>
      </c>
      <c r="E1834">
        <v>6</v>
      </c>
      <c r="F1834">
        <v>16</v>
      </c>
      <c r="G1834">
        <v>115</v>
      </c>
      <c r="H1834">
        <v>158</v>
      </c>
      <c r="I1834">
        <v>273</v>
      </c>
      <c r="J1834">
        <v>2000</v>
      </c>
      <c r="K1834" t="s">
        <v>395</v>
      </c>
      <c r="O1834" t="str">
        <f t="shared" si="114"/>
        <v>45008-45007</v>
      </c>
      <c r="P1834">
        <v>45008</v>
      </c>
      <c r="Q1834">
        <v>45007</v>
      </c>
      <c r="R1834">
        <v>1</v>
      </c>
      <c r="S1834">
        <v>40</v>
      </c>
      <c r="T1834" t="s">
        <v>256</v>
      </c>
      <c r="U1834">
        <v>515</v>
      </c>
      <c r="V1834">
        <v>1000</v>
      </c>
      <c r="W1834">
        <v>4</v>
      </c>
      <c r="X1834">
        <v>0</v>
      </c>
      <c r="Y1834" t="s">
        <v>210</v>
      </c>
      <c r="AA1834" t="str">
        <f t="shared" si="115"/>
        <v>40022-7002</v>
      </c>
      <c r="AB1834">
        <v>40022</v>
      </c>
      <c r="AC1834">
        <v>7002</v>
      </c>
      <c r="AD1834">
        <v>10</v>
      </c>
      <c r="AE1834">
        <v>139</v>
      </c>
      <c r="AF1834">
        <v>2000</v>
      </c>
      <c r="AG1834">
        <v>3</v>
      </c>
      <c r="AH1834">
        <v>0</v>
      </c>
      <c r="AI1834">
        <v>115</v>
      </c>
      <c r="AJ1834" t="s">
        <v>8</v>
      </c>
      <c r="AL1834" s="13" t="str">
        <f t="shared" si="116"/>
        <v>23003-21011</v>
      </c>
      <c r="AM1834" s="13">
        <v>23003</v>
      </c>
      <c r="AN1834" s="13">
        <v>21011</v>
      </c>
      <c r="AO1834" s="13">
        <v>1</v>
      </c>
    </row>
    <row r="1835" spans="1:41" x14ac:dyDescent="0.3">
      <c r="A1835" t="str">
        <f t="shared" si="113"/>
        <v>40022-40020</v>
      </c>
      <c r="B1835">
        <v>40022</v>
      </c>
      <c r="C1835">
        <v>40020</v>
      </c>
      <c r="D1835">
        <v>9</v>
      </c>
      <c r="E1835">
        <v>2</v>
      </c>
      <c r="F1835">
        <v>11</v>
      </c>
      <c r="G1835">
        <v>44</v>
      </c>
      <c r="H1835">
        <v>265</v>
      </c>
      <c r="I1835">
        <v>309</v>
      </c>
      <c r="J1835">
        <v>4000</v>
      </c>
      <c r="K1835" t="s">
        <v>395</v>
      </c>
      <c r="O1835" t="str">
        <f t="shared" si="114"/>
        <v>45011-45008</v>
      </c>
      <c r="P1835">
        <v>45011</v>
      </c>
      <c r="Q1835">
        <v>45008</v>
      </c>
      <c r="R1835">
        <v>1</v>
      </c>
      <c r="S1835">
        <v>40</v>
      </c>
      <c r="T1835" t="s">
        <v>256</v>
      </c>
      <c r="U1835">
        <v>352</v>
      </c>
      <c r="V1835">
        <v>1000</v>
      </c>
      <c r="W1835">
        <v>4</v>
      </c>
      <c r="X1835">
        <v>0</v>
      </c>
      <c r="Y1835" t="s">
        <v>210</v>
      </c>
      <c r="AA1835" t="str">
        <f t="shared" si="115"/>
        <v>40022-40020</v>
      </c>
      <c r="AB1835">
        <v>40022</v>
      </c>
      <c r="AC1835">
        <v>40020</v>
      </c>
      <c r="AD1835">
        <v>9</v>
      </c>
      <c r="AE1835">
        <v>94</v>
      </c>
      <c r="AF1835">
        <v>4000</v>
      </c>
      <c r="AG1835">
        <v>3</v>
      </c>
      <c r="AH1835">
        <v>0</v>
      </c>
      <c r="AI1835">
        <v>44</v>
      </c>
      <c r="AJ1835" t="s">
        <v>8</v>
      </c>
      <c r="AL1835" s="13" t="str">
        <f t="shared" si="116"/>
        <v>23003-21006</v>
      </c>
      <c r="AM1835" s="13">
        <v>23003</v>
      </c>
      <c r="AN1835" s="13">
        <v>21006</v>
      </c>
      <c r="AO1835" s="13">
        <v>1</v>
      </c>
    </row>
    <row r="1836" spans="1:41" x14ac:dyDescent="0.3">
      <c r="A1836" t="str">
        <f t="shared" si="113"/>
        <v>42001-29002</v>
      </c>
      <c r="B1836">
        <v>42001</v>
      </c>
      <c r="C1836">
        <v>29002</v>
      </c>
      <c r="D1836">
        <v>19</v>
      </c>
      <c r="E1836">
        <v>0</v>
      </c>
      <c r="F1836">
        <v>19</v>
      </c>
      <c r="G1836">
        <v>0</v>
      </c>
      <c r="H1836">
        <v>0</v>
      </c>
      <c r="I1836">
        <v>0</v>
      </c>
      <c r="J1836">
        <v>4000</v>
      </c>
      <c r="K1836" t="s">
        <v>327</v>
      </c>
      <c r="O1836" t="str">
        <f t="shared" si="114"/>
        <v>46008-45011</v>
      </c>
      <c r="P1836">
        <v>46008</v>
      </c>
      <c r="Q1836">
        <v>45011</v>
      </c>
      <c r="R1836">
        <v>1</v>
      </c>
      <c r="S1836">
        <v>40</v>
      </c>
      <c r="T1836" t="s">
        <v>256</v>
      </c>
      <c r="U1836">
        <v>747</v>
      </c>
      <c r="V1836">
        <v>2000</v>
      </c>
      <c r="W1836">
        <v>4</v>
      </c>
      <c r="X1836">
        <v>0</v>
      </c>
      <c r="Y1836" t="s">
        <v>211</v>
      </c>
      <c r="AA1836" t="str">
        <f t="shared" si="115"/>
        <v>42001-29002</v>
      </c>
      <c r="AB1836">
        <v>42001</v>
      </c>
      <c r="AC1836">
        <v>29002</v>
      </c>
      <c r="AD1836">
        <v>19</v>
      </c>
      <c r="AE1836">
        <v>290</v>
      </c>
      <c r="AF1836">
        <v>4000</v>
      </c>
      <c r="AG1836">
        <v>3</v>
      </c>
      <c r="AH1836">
        <v>0</v>
      </c>
      <c r="AI1836">
        <v>0</v>
      </c>
      <c r="AJ1836" t="s">
        <v>328</v>
      </c>
      <c r="AL1836" s="13" t="str">
        <f t="shared" si="116"/>
        <v>23004-21011</v>
      </c>
      <c r="AM1836" s="13">
        <v>23004</v>
      </c>
      <c r="AN1836" s="13">
        <v>21011</v>
      </c>
      <c r="AO1836" s="13">
        <v>1</v>
      </c>
    </row>
    <row r="1837" spans="1:41" x14ac:dyDescent="0.3">
      <c r="A1837" t="str">
        <f t="shared" si="113"/>
        <v>42015-52016</v>
      </c>
      <c r="B1837">
        <v>42015</v>
      </c>
      <c r="C1837">
        <v>52016</v>
      </c>
      <c r="D1837">
        <v>6</v>
      </c>
      <c r="E1837">
        <v>0</v>
      </c>
      <c r="F1837">
        <v>6</v>
      </c>
      <c r="G1837">
        <v>0</v>
      </c>
      <c r="H1837">
        <v>0</v>
      </c>
      <c r="I1837">
        <v>0</v>
      </c>
      <c r="J1837">
        <v>4000</v>
      </c>
      <c r="K1837" t="s">
        <v>554</v>
      </c>
      <c r="O1837" t="str">
        <f t="shared" si="114"/>
        <v>45012-45011</v>
      </c>
      <c r="P1837">
        <v>45012</v>
      </c>
      <c r="Q1837">
        <v>45011</v>
      </c>
      <c r="R1837">
        <v>1</v>
      </c>
      <c r="S1837">
        <v>40</v>
      </c>
      <c r="T1837" t="s">
        <v>256</v>
      </c>
      <c r="U1837">
        <v>637</v>
      </c>
      <c r="V1837">
        <v>1000</v>
      </c>
      <c r="W1837">
        <v>4</v>
      </c>
      <c r="X1837">
        <v>0</v>
      </c>
      <c r="Y1837" t="s">
        <v>210</v>
      </c>
      <c r="AA1837" t="str">
        <f t="shared" si="115"/>
        <v>42015-52016</v>
      </c>
      <c r="AB1837">
        <v>42015</v>
      </c>
      <c r="AC1837">
        <v>52016</v>
      </c>
      <c r="AD1837">
        <v>6</v>
      </c>
      <c r="AE1837">
        <v>87</v>
      </c>
      <c r="AF1837">
        <v>4000</v>
      </c>
      <c r="AG1837">
        <v>3</v>
      </c>
      <c r="AH1837">
        <v>0</v>
      </c>
      <c r="AI1837">
        <v>0</v>
      </c>
      <c r="AJ1837" t="s">
        <v>199</v>
      </c>
      <c r="AL1837" s="13" t="str">
        <f t="shared" si="116"/>
        <v>23004-23007</v>
      </c>
      <c r="AM1837" s="13">
        <v>23004</v>
      </c>
      <c r="AN1837" s="13">
        <v>23007</v>
      </c>
      <c r="AO1837" s="13">
        <v>2</v>
      </c>
    </row>
    <row r="1838" spans="1:41" x14ac:dyDescent="0.3">
      <c r="A1838" t="str">
        <f t="shared" si="113"/>
        <v>42015-42018</v>
      </c>
      <c r="B1838">
        <v>42015</v>
      </c>
      <c r="C1838">
        <v>42018</v>
      </c>
      <c r="D1838">
        <v>32</v>
      </c>
      <c r="E1838">
        <v>5</v>
      </c>
      <c r="F1838">
        <v>37</v>
      </c>
      <c r="G1838">
        <v>0</v>
      </c>
      <c r="H1838">
        <v>146</v>
      </c>
      <c r="I1838">
        <v>146</v>
      </c>
      <c r="J1838">
        <v>4000</v>
      </c>
      <c r="K1838" t="s">
        <v>545</v>
      </c>
      <c r="O1838" t="str">
        <f t="shared" si="114"/>
        <v>46012-45014</v>
      </c>
      <c r="P1838">
        <v>46012</v>
      </c>
      <c r="Q1838">
        <v>45014</v>
      </c>
      <c r="R1838">
        <v>1</v>
      </c>
      <c r="S1838">
        <v>40</v>
      </c>
      <c r="T1838" t="s">
        <v>256</v>
      </c>
      <c r="U1838">
        <v>598</v>
      </c>
      <c r="V1838">
        <v>2000</v>
      </c>
      <c r="W1838">
        <v>4</v>
      </c>
      <c r="X1838">
        <v>0</v>
      </c>
      <c r="Y1838" t="s">
        <v>212</v>
      </c>
      <c r="AA1838" t="str">
        <f t="shared" si="115"/>
        <v>42015-42018</v>
      </c>
      <c r="AB1838">
        <v>42015</v>
      </c>
      <c r="AC1838">
        <v>42018</v>
      </c>
      <c r="AD1838">
        <v>32</v>
      </c>
      <c r="AE1838">
        <v>449</v>
      </c>
      <c r="AF1838">
        <v>4000</v>
      </c>
      <c r="AG1838">
        <v>3</v>
      </c>
      <c r="AH1838">
        <v>0</v>
      </c>
      <c r="AI1838">
        <v>0</v>
      </c>
      <c r="AJ1838" t="s">
        <v>71</v>
      </c>
      <c r="AL1838" s="13" t="str">
        <f t="shared" si="116"/>
        <v>23005-23003</v>
      </c>
      <c r="AM1838" s="13">
        <v>23005</v>
      </c>
      <c r="AN1838" s="13">
        <v>23003</v>
      </c>
      <c r="AO1838" s="13">
        <v>1</v>
      </c>
    </row>
    <row r="1839" spans="1:41" x14ac:dyDescent="0.3">
      <c r="A1839" t="str">
        <f t="shared" si="113"/>
        <v>42015-52013</v>
      </c>
      <c r="B1839">
        <v>42015</v>
      </c>
      <c r="C1839">
        <v>52013</v>
      </c>
      <c r="D1839">
        <v>13</v>
      </c>
      <c r="E1839">
        <v>0</v>
      </c>
      <c r="F1839">
        <v>13</v>
      </c>
      <c r="G1839">
        <v>0</v>
      </c>
      <c r="H1839">
        <v>50</v>
      </c>
      <c r="I1839">
        <v>50</v>
      </c>
      <c r="J1839">
        <v>4000</v>
      </c>
      <c r="K1839" t="s">
        <v>545</v>
      </c>
      <c r="O1839" t="str">
        <f t="shared" si="114"/>
        <v>45010-45011</v>
      </c>
      <c r="P1839">
        <v>45010</v>
      </c>
      <c r="Q1839">
        <v>45011</v>
      </c>
      <c r="R1839">
        <v>1</v>
      </c>
      <c r="S1839">
        <v>40</v>
      </c>
      <c r="T1839" t="s">
        <v>256</v>
      </c>
      <c r="U1839">
        <v>558</v>
      </c>
      <c r="V1839">
        <v>2000</v>
      </c>
      <c r="W1839">
        <v>4</v>
      </c>
      <c r="X1839">
        <v>0</v>
      </c>
      <c r="Y1839" t="s">
        <v>211</v>
      </c>
      <c r="AA1839" t="str">
        <f t="shared" si="115"/>
        <v>42015-52013</v>
      </c>
      <c r="AB1839">
        <v>42015</v>
      </c>
      <c r="AC1839">
        <v>52013</v>
      </c>
      <c r="AD1839">
        <v>13</v>
      </c>
      <c r="AE1839">
        <v>174</v>
      </c>
      <c r="AF1839">
        <v>4000</v>
      </c>
      <c r="AG1839">
        <v>3</v>
      </c>
      <c r="AH1839">
        <v>0</v>
      </c>
      <c r="AI1839">
        <v>0</v>
      </c>
      <c r="AJ1839" t="s">
        <v>71</v>
      </c>
      <c r="AL1839" s="13" t="str">
        <f t="shared" si="116"/>
        <v>23005-23004</v>
      </c>
      <c r="AM1839" s="13">
        <v>23005</v>
      </c>
      <c r="AN1839" s="13">
        <v>23004</v>
      </c>
      <c r="AO1839" s="13">
        <v>2</v>
      </c>
    </row>
    <row r="1840" spans="1:41" x14ac:dyDescent="0.3">
      <c r="A1840" t="str">
        <f t="shared" si="113"/>
        <v>42018-42019</v>
      </c>
      <c r="B1840">
        <v>42018</v>
      </c>
      <c r="C1840">
        <v>42019</v>
      </c>
      <c r="D1840">
        <v>5</v>
      </c>
      <c r="E1840">
        <v>0</v>
      </c>
      <c r="F1840">
        <v>5</v>
      </c>
      <c r="G1840">
        <v>0</v>
      </c>
      <c r="H1840">
        <v>0</v>
      </c>
      <c r="I1840">
        <v>0</v>
      </c>
      <c r="J1840">
        <v>2000</v>
      </c>
      <c r="K1840" t="s">
        <v>547</v>
      </c>
      <c r="O1840" t="str">
        <f t="shared" si="114"/>
        <v>46021-45013</v>
      </c>
      <c r="P1840">
        <v>46021</v>
      </c>
      <c r="Q1840">
        <v>45013</v>
      </c>
      <c r="R1840">
        <v>1</v>
      </c>
      <c r="S1840">
        <v>50</v>
      </c>
      <c r="T1840" t="s">
        <v>256</v>
      </c>
      <c r="U1840">
        <v>990</v>
      </c>
      <c r="V1840">
        <v>2000</v>
      </c>
      <c r="W1840">
        <v>3</v>
      </c>
      <c r="X1840">
        <v>0</v>
      </c>
      <c r="Y1840" t="s">
        <v>297</v>
      </c>
      <c r="AA1840" t="str">
        <f t="shared" si="115"/>
        <v>42018-42019</v>
      </c>
      <c r="AB1840">
        <v>42018</v>
      </c>
      <c r="AC1840">
        <v>42019</v>
      </c>
      <c r="AD1840">
        <v>5</v>
      </c>
      <c r="AE1840">
        <v>75</v>
      </c>
      <c r="AF1840">
        <v>2000</v>
      </c>
      <c r="AG1840">
        <v>3</v>
      </c>
      <c r="AH1840">
        <v>0</v>
      </c>
      <c r="AI1840">
        <v>0</v>
      </c>
      <c r="AJ1840" t="s">
        <v>74</v>
      </c>
      <c r="AL1840" s="13" t="str">
        <f t="shared" si="116"/>
        <v>23006-23005</v>
      </c>
      <c r="AM1840" s="13">
        <v>23006</v>
      </c>
      <c r="AN1840" s="13">
        <v>23005</v>
      </c>
      <c r="AO1840" s="13">
        <v>2</v>
      </c>
    </row>
    <row r="1841" spans="1:41" x14ac:dyDescent="0.3">
      <c r="A1841" t="str">
        <f t="shared" si="113"/>
        <v>42018-12038</v>
      </c>
      <c r="B1841">
        <v>42018</v>
      </c>
      <c r="C1841">
        <v>12038</v>
      </c>
      <c r="D1841">
        <v>33</v>
      </c>
      <c r="E1841">
        <v>4</v>
      </c>
      <c r="F1841">
        <v>37</v>
      </c>
      <c r="G1841">
        <v>0</v>
      </c>
      <c r="H1841">
        <v>146</v>
      </c>
      <c r="I1841">
        <v>146</v>
      </c>
      <c r="J1841">
        <v>4000</v>
      </c>
      <c r="K1841" t="s">
        <v>545</v>
      </c>
      <c r="O1841" t="str">
        <f t="shared" si="114"/>
        <v>46017-46021</v>
      </c>
      <c r="P1841">
        <v>46017</v>
      </c>
      <c r="Q1841">
        <v>46021</v>
      </c>
      <c r="R1841">
        <v>1</v>
      </c>
      <c r="S1841">
        <v>50</v>
      </c>
      <c r="T1841" t="s">
        <v>256</v>
      </c>
      <c r="U1841">
        <v>345</v>
      </c>
      <c r="V1841">
        <v>4000</v>
      </c>
      <c r="W1841">
        <v>3</v>
      </c>
      <c r="X1841">
        <v>0</v>
      </c>
      <c r="Y1841" t="s">
        <v>297</v>
      </c>
      <c r="AA1841" t="str">
        <f t="shared" si="115"/>
        <v>42018-12038</v>
      </c>
      <c r="AB1841">
        <v>42018</v>
      </c>
      <c r="AC1841">
        <v>12038</v>
      </c>
      <c r="AD1841">
        <v>33</v>
      </c>
      <c r="AE1841">
        <v>452</v>
      </c>
      <c r="AF1841">
        <v>4000</v>
      </c>
      <c r="AG1841">
        <v>3</v>
      </c>
      <c r="AH1841">
        <v>0</v>
      </c>
      <c r="AI1841">
        <v>0</v>
      </c>
      <c r="AJ1841" t="s">
        <v>71</v>
      </c>
      <c r="AL1841" s="13" t="str">
        <f t="shared" si="116"/>
        <v>23006-23008</v>
      </c>
      <c r="AM1841" s="13">
        <v>23006</v>
      </c>
      <c r="AN1841" s="13">
        <v>23008</v>
      </c>
      <c r="AO1841" s="13">
        <v>2</v>
      </c>
    </row>
    <row r="1842" spans="1:41" x14ac:dyDescent="0.3">
      <c r="A1842" t="str">
        <f t="shared" si="113"/>
        <v>42018-42015</v>
      </c>
      <c r="B1842">
        <v>42018</v>
      </c>
      <c r="C1842">
        <v>42015</v>
      </c>
      <c r="D1842">
        <v>32</v>
      </c>
      <c r="E1842">
        <v>2</v>
      </c>
      <c r="F1842">
        <v>34</v>
      </c>
      <c r="G1842">
        <v>0</v>
      </c>
      <c r="H1842">
        <v>50</v>
      </c>
      <c r="I1842">
        <v>50</v>
      </c>
      <c r="J1842">
        <v>4000</v>
      </c>
      <c r="K1842" t="s">
        <v>545</v>
      </c>
      <c r="O1842" t="str">
        <f t="shared" si="114"/>
        <v>46020-46021</v>
      </c>
      <c r="P1842">
        <v>46020</v>
      </c>
      <c r="Q1842">
        <v>46021</v>
      </c>
      <c r="R1842">
        <v>1</v>
      </c>
      <c r="S1842">
        <v>50</v>
      </c>
      <c r="T1842" t="s">
        <v>256</v>
      </c>
      <c r="U1842">
        <v>352</v>
      </c>
      <c r="V1842">
        <v>2000</v>
      </c>
      <c r="W1842">
        <v>3</v>
      </c>
      <c r="X1842">
        <v>0</v>
      </c>
      <c r="Y1842" t="s">
        <v>297</v>
      </c>
      <c r="AA1842" t="str">
        <f t="shared" si="115"/>
        <v>42018-42015</v>
      </c>
      <c r="AB1842">
        <v>42018</v>
      </c>
      <c r="AC1842">
        <v>42015</v>
      </c>
      <c r="AD1842">
        <v>32</v>
      </c>
      <c r="AE1842">
        <v>449</v>
      </c>
      <c r="AF1842">
        <v>4000</v>
      </c>
      <c r="AG1842">
        <v>3</v>
      </c>
      <c r="AH1842">
        <v>0</v>
      </c>
      <c r="AI1842">
        <v>0</v>
      </c>
      <c r="AJ1842" t="s">
        <v>71</v>
      </c>
      <c r="AL1842" s="13" t="str">
        <f t="shared" si="116"/>
        <v>23006-18007</v>
      </c>
      <c r="AM1842" s="13">
        <v>23006</v>
      </c>
      <c r="AN1842" s="13">
        <v>18007</v>
      </c>
      <c r="AO1842" s="13">
        <v>2</v>
      </c>
    </row>
    <row r="1843" spans="1:41" x14ac:dyDescent="0.3">
      <c r="A1843" t="str">
        <f t="shared" si="113"/>
        <v>42019-52020</v>
      </c>
      <c r="B1843">
        <v>42019</v>
      </c>
      <c r="C1843">
        <v>52020</v>
      </c>
      <c r="D1843">
        <v>19</v>
      </c>
      <c r="E1843">
        <v>0</v>
      </c>
      <c r="F1843">
        <v>19</v>
      </c>
      <c r="G1843">
        <v>0</v>
      </c>
      <c r="H1843">
        <v>0</v>
      </c>
      <c r="I1843">
        <v>0</v>
      </c>
      <c r="J1843">
        <v>4000</v>
      </c>
      <c r="K1843" t="s">
        <v>557</v>
      </c>
      <c r="O1843" t="str">
        <f t="shared" si="114"/>
        <v>46019-46020</v>
      </c>
      <c r="P1843">
        <v>46019</v>
      </c>
      <c r="Q1843">
        <v>46020</v>
      </c>
      <c r="R1843">
        <v>1</v>
      </c>
      <c r="S1843">
        <v>50</v>
      </c>
      <c r="T1843" t="s">
        <v>256</v>
      </c>
      <c r="U1843">
        <v>182</v>
      </c>
      <c r="V1843">
        <v>2000</v>
      </c>
      <c r="W1843">
        <v>3</v>
      </c>
      <c r="X1843">
        <v>0</v>
      </c>
      <c r="Y1843" t="s">
        <v>77</v>
      </c>
      <c r="AA1843" t="str">
        <f t="shared" si="115"/>
        <v>42019-52020</v>
      </c>
      <c r="AB1843">
        <v>42019</v>
      </c>
      <c r="AC1843">
        <v>52020</v>
      </c>
      <c r="AD1843">
        <v>19</v>
      </c>
      <c r="AE1843">
        <v>260</v>
      </c>
      <c r="AF1843">
        <v>4000</v>
      </c>
      <c r="AG1843">
        <v>3</v>
      </c>
      <c r="AH1843">
        <v>0</v>
      </c>
      <c r="AI1843">
        <v>0</v>
      </c>
      <c r="AJ1843" t="s">
        <v>200</v>
      </c>
      <c r="AL1843" s="13" t="str">
        <f t="shared" si="116"/>
        <v>23007-23004</v>
      </c>
      <c r="AM1843" s="13">
        <v>23007</v>
      </c>
      <c r="AN1843" s="13">
        <v>23004</v>
      </c>
      <c r="AO1843" s="13">
        <v>2</v>
      </c>
    </row>
    <row r="1844" spans="1:41" x14ac:dyDescent="0.3">
      <c r="A1844" t="str">
        <f t="shared" si="113"/>
        <v>42019-12039</v>
      </c>
      <c r="B1844">
        <v>42019</v>
      </c>
      <c r="C1844">
        <v>12039</v>
      </c>
      <c r="D1844">
        <v>40</v>
      </c>
      <c r="E1844">
        <v>0</v>
      </c>
      <c r="F1844">
        <v>40</v>
      </c>
      <c r="G1844">
        <v>0</v>
      </c>
      <c r="H1844">
        <v>0</v>
      </c>
      <c r="I1844">
        <v>0</v>
      </c>
      <c r="J1844">
        <v>1000</v>
      </c>
      <c r="K1844" t="s">
        <v>547</v>
      </c>
      <c r="O1844" t="str">
        <f t="shared" si="114"/>
        <v>46016-46020</v>
      </c>
      <c r="P1844">
        <v>46016</v>
      </c>
      <c r="Q1844">
        <v>46020</v>
      </c>
      <c r="R1844">
        <v>1</v>
      </c>
      <c r="S1844">
        <v>50</v>
      </c>
      <c r="T1844" t="s">
        <v>256</v>
      </c>
      <c r="U1844">
        <v>279</v>
      </c>
      <c r="V1844">
        <v>4000</v>
      </c>
      <c r="W1844">
        <v>3</v>
      </c>
      <c r="X1844">
        <v>0</v>
      </c>
      <c r="Y1844" t="s">
        <v>297</v>
      </c>
      <c r="AA1844" t="str">
        <f t="shared" si="115"/>
        <v>42019-12039</v>
      </c>
      <c r="AB1844">
        <v>42019</v>
      </c>
      <c r="AC1844">
        <v>12039</v>
      </c>
      <c r="AD1844">
        <v>40</v>
      </c>
      <c r="AE1844">
        <v>443</v>
      </c>
      <c r="AF1844">
        <v>1000</v>
      </c>
      <c r="AG1844">
        <v>4</v>
      </c>
      <c r="AH1844">
        <v>0</v>
      </c>
      <c r="AI1844">
        <v>0</v>
      </c>
      <c r="AJ1844" t="s">
        <v>74</v>
      </c>
      <c r="AL1844" s="13" t="str">
        <f t="shared" si="116"/>
        <v>23007-23009</v>
      </c>
      <c r="AM1844" s="13">
        <v>23007</v>
      </c>
      <c r="AN1844" s="13">
        <v>23009</v>
      </c>
      <c r="AO1844" s="13">
        <v>1</v>
      </c>
    </row>
    <row r="1845" spans="1:41" x14ac:dyDescent="0.3">
      <c r="A1845" t="str">
        <f t="shared" si="113"/>
        <v>42019-52016</v>
      </c>
      <c r="B1845">
        <v>42019</v>
      </c>
      <c r="C1845">
        <v>52016</v>
      </c>
      <c r="D1845">
        <v>40</v>
      </c>
      <c r="E1845">
        <v>0</v>
      </c>
      <c r="F1845">
        <v>40</v>
      </c>
      <c r="G1845">
        <v>0</v>
      </c>
      <c r="H1845">
        <v>0</v>
      </c>
      <c r="I1845">
        <v>0</v>
      </c>
      <c r="J1845">
        <v>1000</v>
      </c>
      <c r="K1845" t="s">
        <v>547</v>
      </c>
      <c r="O1845" t="str">
        <f t="shared" si="114"/>
        <v>46015-46019</v>
      </c>
      <c r="P1845">
        <v>46015</v>
      </c>
      <c r="Q1845">
        <v>46019</v>
      </c>
      <c r="R1845">
        <v>1</v>
      </c>
      <c r="S1845">
        <v>40</v>
      </c>
      <c r="T1845" t="s">
        <v>256</v>
      </c>
      <c r="U1845">
        <v>258</v>
      </c>
      <c r="V1845">
        <v>2000</v>
      </c>
      <c r="W1845">
        <v>4</v>
      </c>
      <c r="X1845">
        <v>0</v>
      </c>
      <c r="Y1845" t="s">
        <v>213</v>
      </c>
      <c r="AA1845" t="str">
        <f t="shared" si="115"/>
        <v>42019-52016</v>
      </c>
      <c r="AB1845">
        <v>42019</v>
      </c>
      <c r="AC1845">
        <v>52016</v>
      </c>
      <c r="AD1845">
        <v>40</v>
      </c>
      <c r="AE1845">
        <v>444</v>
      </c>
      <c r="AF1845">
        <v>1000</v>
      </c>
      <c r="AG1845">
        <v>4</v>
      </c>
      <c r="AH1845">
        <v>0</v>
      </c>
      <c r="AI1845">
        <v>0</v>
      </c>
      <c r="AJ1845" t="s">
        <v>74</v>
      </c>
      <c r="AL1845" s="13" t="str">
        <f t="shared" si="116"/>
        <v>23008-23007</v>
      </c>
      <c r="AM1845" s="13">
        <v>23008</v>
      </c>
      <c r="AN1845" s="13">
        <v>23007</v>
      </c>
      <c r="AO1845" s="13">
        <v>1</v>
      </c>
    </row>
    <row r="1846" spans="1:41" x14ac:dyDescent="0.3">
      <c r="A1846" t="str">
        <f t="shared" si="113"/>
        <v>42019-42018</v>
      </c>
      <c r="B1846">
        <v>42019</v>
      </c>
      <c r="C1846">
        <v>42018</v>
      </c>
      <c r="D1846">
        <v>5</v>
      </c>
      <c r="E1846">
        <v>0</v>
      </c>
      <c r="F1846">
        <v>5</v>
      </c>
      <c r="G1846">
        <v>0</v>
      </c>
      <c r="H1846">
        <v>0</v>
      </c>
      <c r="I1846">
        <v>0</v>
      </c>
      <c r="J1846">
        <v>2000</v>
      </c>
      <c r="K1846" t="s">
        <v>557</v>
      </c>
      <c r="O1846" t="str">
        <f t="shared" si="114"/>
        <v>46036-46019</v>
      </c>
      <c r="P1846">
        <v>46036</v>
      </c>
      <c r="Q1846">
        <v>46019</v>
      </c>
      <c r="R1846">
        <v>1</v>
      </c>
      <c r="S1846">
        <v>50</v>
      </c>
      <c r="T1846" t="s">
        <v>256</v>
      </c>
      <c r="U1846">
        <v>494</v>
      </c>
      <c r="V1846">
        <v>2000</v>
      </c>
      <c r="W1846">
        <v>3</v>
      </c>
      <c r="X1846">
        <v>0</v>
      </c>
      <c r="Y1846" t="s">
        <v>297</v>
      </c>
      <c r="AA1846" t="str">
        <f t="shared" si="115"/>
        <v>42019-42018</v>
      </c>
      <c r="AB1846">
        <v>42019</v>
      </c>
      <c r="AC1846">
        <v>42018</v>
      </c>
      <c r="AD1846">
        <v>5</v>
      </c>
      <c r="AE1846">
        <v>75</v>
      </c>
      <c r="AF1846">
        <v>2000</v>
      </c>
      <c r="AG1846">
        <v>3</v>
      </c>
      <c r="AH1846">
        <v>0</v>
      </c>
      <c r="AI1846">
        <v>0</v>
      </c>
      <c r="AJ1846" t="s">
        <v>200</v>
      </c>
      <c r="AL1846" s="13" t="str">
        <f t="shared" si="116"/>
        <v>23008-23006</v>
      </c>
      <c r="AM1846" s="13">
        <v>23008</v>
      </c>
      <c r="AN1846" s="13">
        <v>23006</v>
      </c>
      <c r="AO1846" s="13">
        <v>2</v>
      </c>
    </row>
    <row r="1847" spans="1:41" x14ac:dyDescent="0.3">
      <c r="A1847" t="str">
        <f t="shared" si="113"/>
        <v>43001-43002</v>
      </c>
      <c r="B1847">
        <v>43001</v>
      </c>
      <c r="C1847">
        <v>43002</v>
      </c>
      <c r="D1847">
        <v>32</v>
      </c>
      <c r="E1847">
        <v>0</v>
      </c>
      <c r="F1847">
        <v>32</v>
      </c>
      <c r="G1847">
        <v>0</v>
      </c>
      <c r="H1847">
        <v>0</v>
      </c>
      <c r="I1847">
        <v>0</v>
      </c>
      <c r="J1847">
        <v>4000</v>
      </c>
      <c r="K1847" t="s">
        <v>560</v>
      </c>
      <c r="O1847" t="str">
        <f t="shared" si="114"/>
        <v>46014-46036</v>
      </c>
      <c r="P1847">
        <v>46014</v>
      </c>
      <c r="Q1847">
        <v>46036</v>
      </c>
      <c r="R1847">
        <v>1</v>
      </c>
      <c r="S1847">
        <v>50</v>
      </c>
      <c r="T1847" t="s">
        <v>256</v>
      </c>
      <c r="U1847">
        <v>188</v>
      </c>
      <c r="V1847">
        <v>4000</v>
      </c>
      <c r="W1847">
        <v>3</v>
      </c>
      <c r="X1847">
        <v>0</v>
      </c>
      <c r="Y1847" t="s">
        <v>78</v>
      </c>
      <c r="AA1847" t="str">
        <f t="shared" si="115"/>
        <v>43001-43002</v>
      </c>
      <c r="AB1847">
        <v>43001</v>
      </c>
      <c r="AC1847">
        <v>43002</v>
      </c>
      <c r="AD1847">
        <v>32</v>
      </c>
      <c r="AE1847">
        <v>451</v>
      </c>
      <c r="AF1847">
        <v>4000</v>
      </c>
      <c r="AG1847">
        <v>1</v>
      </c>
      <c r="AH1847">
        <v>0</v>
      </c>
      <c r="AI1847">
        <v>0</v>
      </c>
      <c r="AJ1847" t="s">
        <v>78</v>
      </c>
      <c r="AL1847" s="13" t="str">
        <f t="shared" si="116"/>
        <v>23009-33022</v>
      </c>
      <c r="AM1847" s="13">
        <v>23009</v>
      </c>
      <c r="AN1847" s="13">
        <v>33022</v>
      </c>
      <c r="AO1847" s="13">
        <v>2</v>
      </c>
    </row>
    <row r="1848" spans="1:41" x14ac:dyDescent="0.3">
      <c r="A1848" t="str">
        <f t="shared" si="113"/>
        <v>43001-45015</v>
      </c>
      <c r="B1848">
        <v>43001</v>
      </c>
      <c r="C1848">
        <v>45015</v>
      </c>
      <c r="D1848">
        <v>24</v>
      </c>
      <c r="E1848">
        <v>0</v>
      </c>
      <c r="F1848">
        <v>24</v>
      </c>
      <c r="G1848">
        <v>0</v>
      </c>
      <c r="H1848">
        <v>0</v>
      </c>
      <c r="I1848">
        <v>0</v>
      </c>
      <c r="J1848">
        <v>2000</v>
      </c>
      <c r="K1848" t="s">
        <v>560</v>
      </c>
      <c r="O1848" t="str">
        <f t="shared" si="114"/>
        <v>46022-46036</v>
      </c>
      <c r="P1848">
        <v>46022</v>
      </c>
      <c r="Q1848">
        <v>46036</v>
      </c>
      <c r="R1848">
        <v>1</v>
      </c>
      <c r="S1848">
        <v>50</v>
      </c>
      <c r="T1848" t="s">
        <v>256</v>
      </c>
      <c r="U1848">
        <v>548</v>
      </c>
      <c r="V1848">
        <v>4000</v>
      </c>
      <c r="W1848">
        <v>3</v>
      </c>
      <c r="X1848">
        <v>0</v>
      </c>
      <c r="Y1848" t="s">
        <v>297</v>
      </c>
      <c r="AA1848" t="str">
        <f t="shared" si="115"/>
        <v>43001-45015</v>
      </c>
      <c r="AB1848">
        <v>43001</v>
      </c>
      <c r="AC1848">
        <v>45015</v>
      </c>
      <c r="AD1848">
        <v>24</v>
      </c>
      <c r="AE1848">
        <v>336</v>
      </c>
      <c r="AF1848">
        <v>2000</v>
      </c>
      <c r="AG1848">
        <v>3</v>
      </c>
      <c r="AH1848">
        <v>0</v>
      </c>
      <c r="AI1848">
        <v>0</v>
      </c>
      <c r="AJ1848" t="s">
        <v>78</v>
      </c>
      <c r="AL1848" s="13" t="str">
        <f t="shared" si="116"/>
        <v>23009-33002</v>
      </c>
      <c r="AM1848" s="13">
        <v>23009</v>
      </c>
      <c r="AN1848" s="13">
        <v>33002</v>
      </c>
      <c r="AO1848" s="13">
        <v>1</v>
      </c>
    </row>
    <row r="1849" spans="1:41" x14ac:dyDescent="0.3">
      <c r="A1849" t="str">
        <f t="shared" si="113"/>
        <v>43001-45017</v>
      </c>
      <c r="B1849">
        <v>43001</v>
      </c>
      <c r="C1849">
        <v>45017</v>
      </c>
      <c r="D1849">
        <v>65</v>
      </c>
      <c r="E1849">
        <v>0</v>
      </c>
      <c r="F1849">
        <v>65</v>
      </c>
      <c r="G1849">
        <v>0</v>
      </c>
      <c r="H1849">
        <v>0</v>
      </c>
      <c r="I1849">
        <v>0</v>
      </c>
      <c r="J1849">
        <v>4000</v>
      </c>
      <c r="K1849" t="s">
        <v>297</v>
      </c>
      <c r="O1849" t="str">
        <f t="shared" si="114"/>
        <v>46023-46020</v>
      </c>
      <c r="P1849">
        <v>46023</v>
      </c>
      <c r="Q1849">
        <v>46020</v>
      </c>
      <c r="R1849">
        <v>1</v>
      </c>
      <c r="S1849">
        <v>50</v>
      </c>
      <c r="T1849" t="s">
        <v>256</v>
      </c>
      <c r="U1849">
        <v>470</v>
      </c>
      <c r="V1849">
        <v>4000</v>
      </c>
      <c r="W1849">
        <v>3</v>
      </c>
      <c r="X1849">
        <v>0</v>
      </c>
      <c r="Y1849" t="s">
        <v>297</v>
      </c>
      <c r="AA1849" t="str">
        <f t="shared" si="115"/>
        <v>43001-45017</v>
      </c>
      <c r="AB1849">
        <v>43001</v>
      </c>
      <c r="AC1849">
        <v>45017</v>
      </c>
      <c r="AD1849">
        <v>65</v>
      </c>
      <c r="AE1849">
        <v>908</v>
      </c>
      <c r="AF1849">
        <v>4000</v>
      </c>
      <c r="AG1849">
        <v>1</v>
      </c>
      <c r="AH1849">
        <v>0</v>
      </c>
      <c r="AI1849">
        <v>0</v>
      </c>
      <c r="AJ1849" t="s">
        <v>297</v>
      </c>
      <c r="AL1849" s="13" t="str">
        <f t="shared" si="116"/>
        <v>24001-26016</v>
      </c>
      <c r="AM1849" s="13">
        <v>24001</v>
      </c>
      <c r="AN1849" s="13">
        <v>26016</v>
      </c>
      <c r="AO1849" s="13">
        <v>2</v>
      </c>
    </row>
    <row r="1850" spans="1:41" x14ac:dyDescent="0.3">
      <c r="A1850" t="str">
        <f t="shared" si="113"/>
        <v>43002-5059</v>
      </c>
      <c r="B1850">
        <v>43002</v>
      </c>
      <c r="C1850">
        <v>5059</v>
      </c>
      <c r="D1850">
        <v>91</v>
      </c>
      <c r="E1850">
        <v>0</v>
      </c>
      <c r="F1850">
        <v>91</v>
      </c>
      <c r="G1850">
        <v>0</v>
      </c>
      <c r="H1850">
        <v>0</v>
      </c>
      <c r="I1850">
        <v>0</v>
      </c>
      <c r="J1850">
        <v>4000</v>
      </c>
      <c r="K1850" t="s">
        <v>560</v>
      </c>
      <c r="O1850" t="str">
        <f t="shared" si="114"/>
        <v>46024-46021</v>
      </c>
      <c r="P1850">
        <v>46024</v>
      </c>
      <c r="Q1850">
        <v>46021</v>
      </c>
      <c r="R1850">
        <v>1</v>
      </c>
      <c r="S1850">
        <v>50</v>
      </c>
      <c r="T1850" t="s">
        <v>256</v>
      </c>
      <c r="U1850">
        <v>211</v>
      </c>
      <c r="V1850">
        <v>4000</v>
      </c>
      <c r="W1850">
        <v>3</v>
      </c>
      <c r="X1850">
        <v>0</v>
      </c>
      <c r="Y1850" t="s">
        <v>297</v>
      </c>
      <c r="AA1850" t="str">
        <f t="shared" si="115"/>
        <v>43002-5059</v>
      </c>
      <c r="AB1850">
        <v>43002</v>
      </c>
      <c r="AC1850">
        <v>5059</v>
      </c>
      <c r="AD1850">
        <v>91</v>
      </c>
      <c r="AE1850">
        <v>1262</v>
      </c>
      <c r="AF1850">
        <v>4000</v>
      </c>
      <c r="AG1850">
        <v>1</v>
      </c>
      <c r="AH1850">
        <v>0</v>
      </c>
      <c r="AI1850">
        <v>0</v>
      </c>
      <c r="AJ1850" t="s">
        <v>78</v>
      </c>
      <c r="AL1850" s="13" t="str">
        <f t="shared" si="116"/>
        <v>24001-48006</v>
      </c>
      <c r="AM1850" s="13">
        <v>24001</v>
      </c>
      <c r="AN1850" s="13">
        <v>48006</v>
      </c>
      <c r="AO1850" s="13">
        <v>1</v>
      </c>
    </row>
    <row r="1851" spans="1:41" x14ac:dyDescent="0.3">
      <c r="A1851" t="str">
        <f t="shared" si="113"/>
        <v>43002-43001</v>
      </c>
      <c r="B1851">
        <v>43002</v>
      </c>
      <c r="C1851">
        <v>43001</v>
      </c>
      <c r="D1851">
        <v>32</v>
      </c>
      <c r="E1851">
        <v>0</v>
      </c>
      <c r="F1851">
        <v>32</v>
      </c>
      <c r="G1851">
        <v>0</v>
      </c>
      <c r="H1851">
        <v>0</v>
      </c>
      <c r="I1851">
        <v>0</v>
      </c>
      <c r="J1851">
        <v>4000</v>
      </c>
      <c r="K1851" t="s">
        <v>297</v>
      </c>
      <c r="O1851" t="str">
        <f t="shared" si="114"/>
        <v>46025-46022</v>
      </c>
      <c r="P1851">
        <v>46025</v>
      </c>
      <c r="Q1851">
        <v>46022</v>
      </c>
      <c r="R1851">
        <v>1</v>
      </c>
      <c r="S1851">
        <v>50</v>
      </c>
      <c r="T1851" t="s">
        <v>256</v>
      </c>
      <c r="U1851">
        <v>478</v>
      </c>
      <c r="V1851">
        <v>4000</v>
      </c>
      <c r="W1851">
        <v>3</v>
      </c>
      <c r="X1851">
        <v>0</v>
      </c>
      <c r="Y1851" t="s">
        <v>297</v>
      </c>
      <c r="AA1851" t="str">
        <f t="shared" si="115"/>
        <v>43002-43001</v>
      </c>
      <c r="AB1851">
        <v>43002</v>
      </c>
      <c r="AC1851">
        <v>43001</v>
      </c>
      <c r="AD1851">
        <v>32</v>
      </c>
      <c r="AE1851">
        <v>451</v>
      </c>
      <c r="AF1851">
        <v>4000</v>
      </c>
      <c r="AG1851">
        <v>1</v>
      </c>
      <c r="AH1851">
        <v>0</v>
      </c>
      <c r="AI1851">
        <v>0</v>
      </c>
      <c r="AJ1851" t="s">
        <v>297</v>
      </c>
      <c r="AL1851" s="13" t="str">
        <f t="shared" si="116"/>
        <v>24002-24003</v>
      </c>
      <c r="AM1851" s="13">
        <v>24002</v>
      </c>
      <c r="AN1851" s="13">
        <v>24003</v>
      </c>
      <c r="AO1851" s="13">
        <v>2</v>
      </c>
    </row>
    <row r="1852" spans="1:41" x14ac:dyDescent="0.3">
      <c r="A1852" t="str">
        <f t="shared" si="113"/>
        <v>43002-45016</v>
      </c>
      <c r="B1852">
        <v>43002</v>
      </c>
      <c r="C1852">
        <v>45016</v>
      </c>
      <c r="D1852">
        <v>30</v>
      </c>
      <c r="E1852">
        <v>0</v>
      </c>
      <c r="F1852">
        <v>30</v>
      </c>
      <c r="G1852">
        <v>0</v>
      </c>
      <c r="H1852">
        <v>0</v>
      </c>
      <c r="I1852">
        <v>0</v>
      </c>
      <c r="J1852">
        <v>2000</v>
      </c>
      <c r="K1852" t="s">
        <v>297</v>
      </c>
      <c r="O1852" t="str">
        <f t="shared" si="114"/>
        <v>46026-46025</v>
      </c>
      <c r="P1852">
        <v>46026</v>
      </c>
      <c r="Q1852">
        <v>46025</v>
      </c>
      <c r="R1852">
        <v>1</v>
      </c>
      <c r="S1852">
        <v>50</v>
      </c>
      <c r="T1852" t="s">
        <v>256</v>
      </c>
      <c r="U1852">
        <v>186</v>
      </c>
      <c r="V1852">
        <v>4000</v>
      </c>
      <c r="W1852">
        <v>3</v>
      </c>
      <c r="X1852">
        <v>0</v>
      </c>
      <c r="Y1852" t="s">
        <v>297</v>
      </c>
      <c r="AA1852" t="str">
        <f t="shared" si="115"/>
        <v>43002-45016</v>
      </c>
      <c r="AB1852">
        <v>43002</v>
      </c>
      <c r="AC1852">
        <v>45016</v>
      </c>
      <c r="AD1852">
        <v>30</v>
      </c>
      <c r="AE1852">
        <v>414</v>
      </c>
      <c r="AF1852">
        <v>2000</v>
      </c>
      <c r="AG1852">
        <v>3</v>
      </c>
      <c r="AH1852">
        <v>0</v>
      </c>
      <c r="AI1852">
        <v>0</v>
      </c>
      <c r="AJ1852" t="s">
        <v>297</v>
      </c>
      <c r="AL1852" s="13" t="str">
        <f t="shared" si="116"/>
        <v>24002-26012</v>
      </c>
      <c r="AM1852" s="13">
        <v>24002</v>
      </c>
      <c r="AN1852" s="13">
        <v>26012</v>
      </c>
      <c r="AO1852" s="13">
        <v>2</v>
      </c>
    </row>
    <row r="1853" spans="1:41" x14ac:dyDescent="0.3">
      <c r="A1853" t="str">
        <f t="shared" si="113"/>
        <v>44001-45001</v>
      </c>
      <c r="B1853">
        <v>44001</v>
      </c>
      <c r="C1853">
        <v>45001</v>
      </c>
      <c r="D1853">
        <v>8</v>
      </c>
      <c r="E1853">
        <v>0</v>
      </c>
      <c r="F1853">
        <v>8</v>
      </c>
      <c r="G1853">
        <v>0</v>
      </c>
      <c r="H1853">
        <v>93</v>
      </c>
      <c r="I1853">
        <v>93</v>
      </c>
      <c r="J1853">
        <v>4000</v>
      </c>
      <c r="K1853" t="s">
        <v>498</v>
      </c>
      <c r="O1853" t="str">
        <f t="shared" si="114"/>
        <v>46023-46025</v>
      </c>
      <c r="P1853">
        <v>46023</v>
      </c>
      <c r="Q1853">
        <v>46025</v>
      </c>
      <c r="R1853">
        <v>1</v>
      </c>
      <c r="S1853">
        <v>50</v>
      </c>
      <c r="T1853" t="s">
        <v>256</v>
      </c>
      <c r="U1853">
        <v>728</v>
      </c>
      <c r="V1853">
        <v>2000</v>
      </c>
      <c r="W1853">
        <v>3</v>
      </c>
      <c r="X1853">
        <v>0</v>
      </c>
      <c r="Y1853" t="s">
        <v>297</v>
      </c>
      <c r="AA1853" t="str">
        <f t="shared" si="115"/>
        <v>44001-45001</v>
      </c>
      <c r="AB1853">
        <v>44001</v>
      </c>
      <c r="AC1853">
        <v>45001</v>
      </c>
      <c r="AD1853">
        <v>8</v>
      </c>
      <c r="AE1853">
        <v>119</v>
      </c>
      <c r="AF1853">
        <v>4000</v>
      </c>
      <c r="AG1853">
        <v>1</v>
      </c>
      <c r="AH1853">
        <v>0</v>
      </c>
      <c r="AI1853">
        <v>0</v>
      </c>
      <c r="AJ1853" t="s">
        <v>201</v>
      </c>
      <c r="AL1853" s="13" t="str">
        <f t="shared" si="116"/>
        <v>24002-48006</v>
      </c>
      <c r="AM1853" s="13">
        <v>24002</v>
      </c>
      <c r="AN1853" s="13">
        <v>48006</v>
      </c>
      <c r="AO1853" s="13">
        <v>1</v>
      </c>
    </row>
    <row r="1854" spans="1:41" x14ac:dyDescent="0.3">
      <c r="A1854" t="str">
        <f t="shared" si="113"/>
        <v>44001-45010</v>
      </c>
      <c r="B1854">
        <v>44001</v>
      </c>
      <c r="C1854">
        <v>45010</v>
      </c>
      <c r="D1854">
        <v>52</v>
      </c>
      <c r="E1854">
        <v>0</v>
      </c>
      <c r="F1854">
        <v>52</v>
      </c>
      <c r="G1854">
        <v>0</v>
      </c>
      <c r="H1854">
        <v>434</v>
      </c>
      <c r="I1854">
        <v>434</v>
      </c>
      <c r="J1854">
        <v>4000</v>
      </c>
      <c r="K1854" t="s">
        <v>586</v>
      </c>
      <c r="O1854" t="str">
        <f t="shared" si="114"/>
        <v>46024-46023</v>
      </c>
      <c r="P1854">
        <v>46024</v>
      </c>
      <c r="Q1854">
        <v>46023</v>
      </c>
      <c r="R1854">
        <v>1</v>
      </c>
      <c r="S1854">
        <v>50</v>
      </c>
      <c r="T1854" t="s">
        <v>256</v>
      </c>
      <c r="U1854">
        <v>462</v>
      </c>
      <c r="V1854">
        <v>2000</v>
      </c>
      <c r="W1854">
        <v>3</v>
      </c>
      <c r="X1854">
        <v>0</v>
      </c>
      <c r="Y1854" t="s">
        <v>297</v>
      </c>
      <c r="AA1854" t="str">
        <f t="shared" si="115"/>
        <v>44001-45010</v>
      </c>
      <c r="AB1854">
        <v>44001</v>
      </c>
      <c r="AC1854">
        <v>45010</v>
      </c>
      <c r="AD1854">
        <v>52</v>
      </c>
      <c r="AE1854">
        <v>718</v>
      </c>
      <c r="AF1854">
        <v>4000</v>
      </c>
      <c r="AG1854">
        <v>1</v>
      </c>
      <c r="AH1854">
        <v>0</v>
      </c>
      <c r="AI1854">
        <v>0</v>
      </c>
      <c r="AJ1854" t="s">
        <v>202</v>
      </c>
      <c r="AL1854" s="13" t="str">
        <f t="shared" si="116"/>
        <v>24003-24002</v>
      </c>
      <c r="AM1854" s="13">
        <v>24003</v>
      </c>
      <c r="AN1854" s="13">
        <v>24002</v>
      </c>
      <c r="AO1854" s="13">
        <v>2</v>
      </c>
    </row>
    <row r="1855" spans="1:41" x14ac:dyDescent="0.3">
      <c r="A1855" t="str">
        <f t="shared" si="113"/>
        <v>44001-44003</v>
      </c>
      <c r="B1855">
        <v>44001</v>
      </c>
      <c r="C1855">
        <v>44003</v>
      </c>
      <c r="D1855">
        <v>9</v>
      </c>
      <c r="E1855">
        <v>0</v>
      </c>
      <c r="F1855">
        <v>9</v>
      </c>
      <c r="G1855">
        <v>0</v>
      </c>
      <c r="H1855">
        <v>170</v>
      </c>
      <c r="I1855">
        <v>170</v>
      </c>
      <c r="J1855">
        <v>4000</v>
      </c>
      <c r="K1855" t="s">
        <v>438</v>
      </c>
      <c r="O1855" t="str">
        <f t="shared" si="114"/>
        <v>45018-46024</v>
      </c>
      <c r="P1855">
        <v>45018</v>
      </c>
      <c r="Q1855">
        <v>46024</v>
      </c>
      <c r="R1855">
        <v>1</v>
      </c>
      <c r="S1855">
        <v>50</v>
      </c>
      <c r="T1855" t="s">
        <v>256</v>
      </c>
      <c r="U1855">
        <v>798</v>
      </c>
      <c r="V1855">
        <v>2000</v>
      </c>
      <c r="W1855">
        <v>3</v>
      </c>
      <c r="X1855">
        <v>0</v>
      </c>
      <c r="Y1855" t="s">
        <v>297</v>
      </c>
      <c r="AA1855" t="str">
        <f t="shared" si="115"/>
        <v>44001-44003</v>
      </c>
      <c r="AB1855">
        <v>44001</v>
      </c>
      <c r="AC1855">
        <v>44003</v>
      </c>
      <c r="AD1855">
        <v>9</v>
      </c>
      <c r="AE1855">
        <v>133</v>
      </c>
      <c r="AF1855">
        <v>4000</v>
      </c>
      <c r="AG1855">
        <v>2</v>
      </c>
      <c r="AH1855">
        <v>0</v>
      </c>
      <c r="AI1855">
        <v>0</v>
      </c>
      <c r="AJ1855" t="s">
        <v>132</v>
      </c>
      <c r="AL1855" s="13" t="str">
        <f t="shared" si="116"/>
        <v>24003-26011</v>
      </c>
      <c r="AM1855" s="13">
        <v>24003</v>
      </c>
      <c r="AN1855" s="13">
        <v>26011</v>
      </c>
      <c r="AO1855" s="13">
        <v>1</v>
      </c>
    </row>
    <row r="1856" spans="1:41" x14ac:dyDescent="0.3">
      <c r="A1856" t="str">
        <f t="shared" si="113"/>
        <v>44002-44001</v>
      </c>
      <c r="B1856">
        <v>44002</v>
      </c>
      <c r="C1856">
        <v>44001</v>
      </c>
      <c r="D1856">
        <v>11</v>
      </c>
      <c r="E1856">
        <v>0</v>
      </c>
      <c r="F1856">
        <v>11</v>
      </c>
      <c r="G1856">
        <v>0</v>
      </c>
      <c r="H1856">
        <v>0</v>
      </c>
      <c r="I1856">
        <v>0</v>
      </c>
      <c r="J1856">
        <v>4000</v>
      </c>
      <c r="K1856" t="s">
        <v>499</v>
      </c>
      <c r="O1856" t="str">
        <f t="shared" si="114"/>
        <v>46027-46023</v>
      </c>
      <c r="P1856">
        <v>46027</v>
      </c>
      <c r="Q1856">
        <v>46023</v>
      </c>
      <c r="R1856">
        <v>1</v>
      </c>
      <c r="S1856">
        <v>50</v>
      </c>
      <c r="T1856" t="s">
        <v>256</v>
      </c>
      <c r="U1856">
        <v>641</v>
      </c>
      <c r="V1856">
        <v>4000</v>
      </c>
      <c r="W1856">
        <v>3</v>
      </c>
      <c r="X1856">
        <v>0</v>
      </c>
      <c r="Y1856" t="s">
        <v>297</v>
      </c>
      <c r="AA1856" t="str">
        <f t="shared" si="115"/>
        <v>44002-44001</v>
      </c>
      <c r="AB1856">
        <v>44002</v>
      </c>
      <c r="AC1856">
        <v>44001</v>
      </c>
      <c r="AD1856">
        <v>11</v>
      </c>
      <c r="AE1856">
        <v>126</v>
      </c>
      <c r="AF1856">
        <v>4000</v>
      </c>
      <c r="AG1856">
        <v>1</v>
      </c>
      <c r="AH1856">
        <v>0</v>
      </c>
      <c r="AI1856">
        <v>0</v>
      </c>
      <c r="AJ1856" t="s">
        <v>203</v>
      </c>
      <c r="AL1856" s="13" t="str">
        <f t="shared" si="116"/>
        <v>24003-35004</v>
      </c>
      <c r="AM1856" s="13">
        <v>24003</v>
      </c>
      <c r="AN1856" s="13">
        <v>35004</v>
      </c>
      <c r="AO1856" s="13">
        <v>2</v>
      </c>
    </row>
    <row r="1857" spans="1:41" x14ac:dyDescent="0.3">
      <c r="A1857" t="str">
        <f t="shared" si="113"/>
        <v>44002-45001</v>
      </c>
      <c r="B1857">
        <v>44002</v>
      </c>
      <c r="C1857">
        <v>45001</v>
      </c>
      <c r="D1857">
        <v>10</v>
      </c>
      <c r="E1857">
        <v>0</v>
      </c>
      <c r="F1857">
        <v>10</v>
      </c>
      <c r="G1857">
        <v>87</v>
      </c>
      <c r="H1857">
        <v>13</v>
      </c>
      <c r="I1857">
        <v>100</v>
      </c>
      <c r="J1857">
        <v>900</v>
      </c>
      <c r="K1857" t="s">
        <v>500</v>
      </c>
      <c r="O1857" t="str">
        <f t="shared" si="114"/>
        <v>46028-46024</v>
      </c>
      <c r="P1857">
        <v>46028</v>
      </c>
      <c r="Q1857">
        <v>46024</v>
      </c>
      <c r="R1857">
        <v>1</v>
      </c>
      <c r="S1857">
        <v>50</v>
      </c>
      <c r="T1857" t="s">
        <v>256</v>
      </c>
      <c r="U1857">
        <v>886</v>
      </c>
      <c r="V1857">
        <v>4000</v>
      </c>
      <c r="W1857">
        <v>3</v>
      </c>
      <c r="X1857">
        <v>0</v>
      </c>
      <c r="Y1857" t="s">
        <v>297</v>
      </c>
      <c r="AA1857" t="str">
        <f t="shared" si="115"/>
        <v>44002-45001</v>
      </c>
      <c r="AB1857">
        <v>44002</v>
      </c>
      <c r="AC1857">
        <v>45001</v>
      </c>
      <c r="AD1857">
        <v>10</v>
      </c>
      <c r="AE1857">
        <v>116</v>
      </c>
      <c r="AF1857">
        <v>900</v>
      </c>
      <c r="AG1857">
        <v>1</v>
      </c>
      <c r="AH1857">
        <v>0</v>
      </c>
      <c r="AI1857">
        <v>87</v>
      </c>
      <c r="AJ1857" t="s">
        <v>107</v>
      </c>
      <c r="AL1857" s="13" t="str">
        <f t="shared" si="116"/>
        <v>25001-10004</v>
      </c>
      <c r="AM1857" s="13">
        <v>25001</v>
      </c>
      <c r="AN1857" s="13">
        <v>10004</v>
      </c>
      <c r="AO1857" s="13">
        <v>1</v>
      </c>
    </row>
    <row r="1858" spans="1:41" x14ac:dyDescent="0.3">
      <c r="A1858" t="str">
        <f t="shared" si="113"/>
        <v>44003-44001</v>
      </c>
      <c r="B1858">
        <v>44003</v>
      </c>
      <c r="C1858">
        <v>44001</v>
      </c>
      <c r="D1858">
        <v>6</v>
      </c>
      <c r="E1858">
        <v>0</v>
      </c>
      <c r="F1858">
        <v>6</v>
      </c>
      <c r="G1858">
        <v>0</v>
      </c>
      <c r="H1858">
        <v>523</v>
      </c>
      <c r="I1858">
        <v>523</v>
      </c>
      <c r="J1858">
        <v>4000</v>
      </c>
      <c r="K1858" t="s">
        <v>438</v>
      </c>
      <c r="O1858" t="str">
        <f t="shared" si="114"/>
        <v>46027-46026</v>
      </c>
      <c r="P1858">
        <v>46027</v>
      </c>
      <c r="Q1858">
        <v>46026</v>
      </c>
      <c r="R1858">
        <v>1</v>
      </c>
      <c r="S1858">
        <v>50</v>
      </c>
      <c r="T1858" t="s">
        <v>256</v>
      </c>
      <c r="U1858">
        <v>505</v>
      </c>
      <c r="V1858">
        <v>4000</v>
      </c>
      <c r="W1858">
        <v>3</v>
      </c>
      <c r="X1858">
        <v>0</v>
      </c>
      <c r="Y1858" t="s">
        <v>297</v>
      </c>
      <c r="AA1858" t="str">
        <f t="shared" si="115"/>
        <v>44003-44001</v>
      </c>
      <c r="AB1858">
        <v>44003</v>
      </c>
      <c r="AC1858">
        <v>44001</v>
      </c>
      <c r="AD1858">
        <v>6</v>
      </c>
      <c r="AE1858">
        <v>133</v>
      </c>
      <c r="AF1858">
        <v>4000</v>
      </c>
      <c r="AG1858">
        <v>1</v>
      </c>
      <c r="AH1858">
        <v>0</v>
      </c>
      <c r="AI1858">
        <v>0</v>
      </c>
      <c r="AJ1858" t="s">
        <v>132</v>
      </c>
      <c r="AL1858" s="13" t="str">
        <f t="shared" si="116"/>
        <v>25001-13015</v>
      </c>
      <c r="AM1858" s="13">
        <v>25001</v>
      </c>
      <c r="AN1858" s="13">
        <v>13015</v>
      </c>
      <c r="AO1858" s="13">
        <v>1</v>
      </c>
    </row>
    <row r="1859" spans="1:41" x14ac:dyDescent="0.3">
      <c r="A1859" t="str">
        <f t="shared" si="113"/>
        <v>44003-44006</v>
      </c>
      <c r="B1859">
        <v>44003</v>
      </c>
      <c r="C1859">
        <v>44006</v>
      </c>
      <c r="D1859">
        <v>5</v>
      </c>
      <c r="E1859">
        <v>0</v>
      </c>
      <c r="F1859">
        <v>5</v>
      </c>
      <c r="G1859">
        <v>0</v>
      </c>
      <c r="H1859">
        <v>170</v>
      </c>
      <c r="I1859">
        <v>170</v>
      </c>
      <c r="J1859">
        <v>4000</v>
      </c>
      <c r="K1859" t="s">
        <v>293</v>
      </c>
      <c r="O1859" t="str">
        <f t="shared" si="114"/>
        <v>46028-46027</v>
      </c>
      <c r="P1859">
        <v>46028</v>
      </c>
      <c r="Q1859">
        <v>46027</v>
      </c>
      <c r="R1859">
        <v>1</v>
      </c>
      <c r="S1859">
        <v>50</v>
      </c>
      <c r="T1859" t="s">
        <v>256</v>
      </c>
      <c r="U1859">
        <v>495</v>
      </c>
      <c r="V1859">
        <v>4000</v>
      </c>
      <c r="W1859">
        <v>3</v>
      </c>
      <c r="X1859">
        <v>0</v>
      </c>
      <c r="Y1859" t="s">
        <v>297</v>
      </c>
      <c r="AA1859" t="str">
        <f t="shared" si="115"/>
        <v>44003-44006</v>
      </c>
      <c r="AB1859">
        <v>44003</v>
      </c>
      <c r="AC1859">
        <v>44006</v>
      </c>
      <c r="AD1859">
        <v>5</v>
      </c>
      <c r="AE1859">
        <v>106</v>
      </c>
      <c r="AF1859">
        <v>4000</v>
      </c>
      <c r="AG1859">
        <v>2</v>
      </c>
      <c r="AH1859">
        <v>0</v>
      </c>
      <c r="AI1859">
        <v>0</v>
      </c>
      <c r="AJ1859" t="s">
        <v>293</v>
      </c>
      <c r="AL1859" s="13" t="str">
        <f t="shared" ref="AL1859:AL1921" si="117">+AM1859&amp;-AN1859</f>
        <v>25001-25002</v>
      </c>
      <c r="AM1859" s="13">
        <v>25001</v>
      </c>
      <c r="AN1859" s="13">
        <v>25002</v>
      </c>
      <c r="AO1859" s="13">
        <v>1</v>
      </c>
    </row>
    <row r="1860" spans="1:41" x14ac:dyDescent="0.3">
      <c r="A1860" t="str">
        <f t="shared" ref="A1860:A1923" si="118">+B1860&amp;-C1860</f>
        <v>44004-44002</v>
      </c>
      <c r="B1860">
        <v>44004</v>
      </c>
      <c r="C1860">
        <v>44002</v>
      </c>
      <c r="D1860">
        <v>5</v>
      </c>
      <c r="E1860">
        <v>0</v>
      </c>
      <c r="F1860">
        <v>5</v>
      </c>
      <c r="G1860">
        <v>0</v>
      </c>
      <c r="H1860">
        <v>62</v>
      </c>
      <c r="I1860">
        <v>62</v>
      </c>
      <c r="J1860">
        <v>4000</v>
      </c>
      <c r="K1860" t="s">
        <v>501</v>
      </c>
      <c r="O1860" t="str">
        <f t="shared" ref="O1860:O1923" si="119">+P1860&amp;-Q1860</f>
        <v>46031-46026</v>
      </c>
      <c r="P1860">
        <v>46031</v>
      </c>
      <c r="Q1860">
        <v>46026</v>
      </c>
      <c r="R1860">
        <v>1</v>
      </c>
      <c r="S1860">
        <v>50</v>
      </c>
      <c r="T1860" t="s">
        <v>256</v>
      </c>
      <c r="U1860">
        <v>422</v>
      </c>
      <c r="V1860">
        <v>2000</v>
      </c>
      <c r="W1860">
        <v>3</v>
      </c>
      <c r="X1860">
        <v>0</v>
      </c>
      <c r="Y1860" t="s">
        <v>297</v>
      </c>
      <c r="AA1860" t="str">
        <f t="shared" ref="AA1860:AA1923" si="120">+AB1860&amp;-AC1860</f>
        <v>44004-44002</v>
      </c>
      <c r="AB1860">
        <v>44004</v>
      </c>
      <c r="AC1860">
        <v>44002</v>
      </c>
      <c r="AD1860">
        <v>5</v>
      </c>
      <c r="AE1860">
        <v>62</v>
      </c>
      <c r="AF1860">
        <v>4000</v>
      </c>
      <c r="AG1860">
        <v>1</v>
      </c>
      <c r="AH1860">
        <v>0</v>
      </c>
      <c r="AI1860">
        <v>0</v>
      </c>
      <c r="AJ1860" t="s">
        <v>108</v>
      </c>
      <c r="AL1860" s="13" t="str">
        <f t="shared" si="117"/>
        <v>25002-10010</v>
      </c>
      <c r="AM1860" s="13">
        <v>25002</v>
      </c>
      <c r="AN1860" s="13">
        <v>10010</v>
      </c>
      <c r="AO1860" s="13">
        <v>1</v>
      </c>
    </row>
    <row r="1861" spans="1:41" x14ac:dyDescent="0.3">
      <c r="A1861" t="str">
        <f t="shared" si="118"/>
        <v>44004-44005</v>
      </c>
      <c r="B1861">
        <v>44004</v>
      </c>
      <c r="C1861">
        <v>44005</v>
      </c>
      <c r="D1861">
        <v>90</v>
      </c>
      <c r="E1861">
        <v>0</v>
      </c>
      <c r="F1861">
        <v>90</v>
      </c>
      <c r="G1861">
        <v>87</v>
      </c>
      <c r="H1861">
        <v>4</v>
      </c>
      <c r="I1861">
        <v>91</v>
      </c>
      <c r="J1861">
        <v>4000</v>
      </c>
      <c r="K1861" t="s">
        <v>471</v>
      </c>
      <c r="O1861" t="str">
        <f t="shared" si="119"/>
        <v>46030-46027</v>
      </c>
      <c r="P1861">
        <v>46030</v>
      </c>
      <c r="Q1861">
        <v>46027</v>
      </c>
      <c r="R1861">
        <v>1</v>
      </c>
      <c r="S1861">
        <v>50</v>
      </c>
      <c r="T1861" t="s">
        <v>256</v>
      </c>
      <c r="U1861">
        <v>451</v>
      </c>
      <c r="V1861">
        <v>2000</v>
      </c>
      <c r="W1861">
        <v>3</v>
      </c>
      <c r="X1861">
        <v>0</v>
      </c>
      <c r="Y1861" t="s">
        <v>297</v>
      </c>
      <c r="AA1861" t="str">
        <f t="shared" si="120"/>
        <v>44004-44005</v>
      </c>
      <c r="AB1861">
        <v>44004</v>
      </c>
      <c r="AC1861">
        <v>44005</v>
      </c>
      <c r="AD1861">
        <v>90</v>
      </c>
      <c r="AE1861">
        <v>1177</v>
      </c>
      <c r="AF1861">
        <v>4000</v>
      </c>
      <c r="AG1861">
        <v>2</v>
      </c>
      <c r="AH1861">
        <v>0</v>
      </c>
      <c r="AI1861">
        <v>87</v>
      </c>
      <c r="AJ1861" t="s">
        <v>169</v>
      </c>
      <c r="AL1861" s="13" t="str">
        <f t="shared" si="117"/>
        <v>25002-25001</v>
      </c>
      <c r="AM1861" s="13">
        <v>25002</v>
      </c>
      <c r="AN1861" s="13">
        <v>25001</v>
      </c>
      <c r="AO1861" s="13">
        <v>1</v>
      </c>
    </row>
    <row r="1862" spans="1:41" x14ac:dyDescent="0.3">
      <c r="A1862" t="str">
        <f t="shared" si="118"/>
        <v>44005-44002</v>
      </c>
      <c r="B1862">
        <v>44005</v>
      </c>
      <c r="C1862">
        <v>44002</v>
      </c>
      <c r="D1862">
        <v>97</v>
      </c>
      <c r="E1862">
        <v>0</v>
      </c>
      <c r="F1862">
        <v>97</v>
      </c>
      <c r="G1862">
        <v>87</v>
      </c>
      <c r="H1862">
        <v>0</v>
      </c>
      <c r="I1862">
        <v>87</v>
      </c>
      <c r="J1862">
        <v>4000</v>
      </c>
      <c r="K1862" t="s">
        <v>471</v>
      </c>
      <c r="O1862" t="str">
        <f t="shared" si="119"/>
        <v>46029-46028</v>
      </c>
      <c r="P1862">
        <v>46029</v>
      </c>
      <c r="Q1862">
        <v>46028</v>
      </c>
      <c r="R1862">
        <v>1</v>
      </c>
      <c r="S1862">
        <v>50</v>
      </c>
      <c r="T1862" t="s">
        <v>256</v>
      </c>
      <c r="U1862">
        <v>459</v>
      </c>
      <c r="V1862">
        <v>2000</v>
      </c>
      <c r="W1862">
        <v>3</v>
      </c>
      <c r="X1862">
        <v>0</v>
      </c>
      <c r="Y1862" t="s">
        <v>297</v>
      </c>
      <c r="AA1862" t="str">
        <f t="shared" si="120"/>
        <v>44005-44002</v>
      </c>
      <c r="AB1862">
        <v>44005</v>
      </c>
      <c r="AC1862">
        <v>44002</v>
      </c>
      <c r="AD1862">
        <v>97</v>
      </c>
      <c r="AE1862">
        <v>1183</v>
      </c>
      <c r="AF1862">
        <v>4000</v>
      </c>
      <c r="AG1862">
        <v>2</v>
      </c>
      <c r="AH1862">
        <v>0</v>
      </c>
      <c r="AI1862">
        <v>87</v>
      </c>
      <c r="AJ1862" t="s">
        <v>169</v>
      </c>
      <c r="AL1862" s="13" t="str">
        <f t="shared" si="117"/>
        <v>25002-25006</v>
      </c>
      <c r="AM1862" s="13">
        <v>25002</v>
      </c>
      <c r="AN1862" s="13">
        <v>25006</v>
      </c>
      <c r="AO1862" s="13">
        <v>1</v>
      </c>
    </row>
    <row r="1863" spans="1:41" x14ac:dyDescent="0.3">
      <c r="A1863" t="str">
        <f t="shared" si="118"/>
        <v>44006-44004</v>
      </c>
      <c r="B1863">
        <v>44006</v>
      </c>
      <c r="C1863">
        <v>44004</v>
      </c>
      <c r="D1863">
        <v>7</v>
      </c>
      <c r="E1863">
        <v>0</v>
      </c>
      <c r="F1863">
        <v>7</v>
      </c>
      <c r="G1863">
        <v>87</v>
      </c>
      <c r="H1863">
        <v>61</v>
      </c>
      <c r="I1863">
        <v>148</v>
      </c>
      <c r="J1863">
        <v>2160</v>
      </c>
      <c r="K1863" t="s">
        <v>502</v>
      </c>
      <c r="O1863" t="str">
        <f t="shared" si="119"/>
        <v>45016-46029</v>
      </c>
      <c r="P1863">
        <v>45016</v>
      </c>
      <c r="Q1863">
        <v>46029</v>
      </c>
      <c r="R1863">
        <v>1</v>
      </c>
      <c r="S1863">
        <v>50</v>
      </c>
      <c r="T1863" t="s">
        <v>256</v>
      </c>
      <c r="U1863">
        <v>197</v>
      </c>
      <c r="V1863">
        <v>2000</v>
      </c>
      <c r="W1863">
        <v>3</v>
      </c>
      <c r="X1863">
        <v>0</v>
      </c>
      <c r="Y1863" t="s">
        <v>297</v>
      </c>
      <c r="AA1863" t="str">
        <f t="shared" si="120"/>
        <v>44006-44004</v>
      </c>
      <c r="AB1863">
        <v>44006</v>
      </c>
      <c r="AC1863">
        <v>44004</v>
      </c>
      <c r="AD1863">
        <v>7</v>
      </c>
      <c r="AE1863">
        <v>94</v>
      </c>
      <c r="AF1863">
        <v>2160</v>
      </c>
      <c r="AG1863">
        <v>1</v>
      </c>
      <c r="AH1863">
        <v>0</v>
      </c>
      <c r="AI1863">
        <v>87</v>
      </c>
      <c r="AJ1863" t="s">
        <v>204</v>
      </c>
      <c r="AL1863" s="13" t="str">
        <f t="shared" si="117"/>
        <v>25003-13017</v>
      </c>
      <c r="AM1863" s="13">
        <v>25003</v>
      </c>
      <c r="AN1863" s="13">
        <v>13017</v>
      </c>
      <c r="AO1863" s="13">
        <v>1</v>
      </c>
    </row>
    <row r="1864" spans="1:41" x14ac:dyDescent="0.3">
      <c r="A1864" t="str">
        <f t="shared" si="118"/>
        <v>44006-45018</v>
      </c>
      <c r="B1864">
        <v>44006</v>
      </c>
      <c r="C1864">
        <v>45018</v>
      </c>
      <c r="D1864">
        <v>21</v>
      </c>
      <c r="E1864">
        <v>0</v>
      </c>
      <c r="F1864">
        <v>21</v>
      </c>
      <c r="G1864">
        <v>162</v>
      </c>
      <c r="H1864">
        <v>375</v>
      </c>
      <c r="I1864">
        <v>537</v>
      </c>
      <c r="J1864">
        <v>4000</v>
      </c>
      <c r="K1864" t="s">
        <v>293</v>
      </c>
      <c r="O1864" t="str">
        <f t="shared" si="119"/>
        <v>46030-46029</v>
      </c>
      <c r="P1864">
        <v>46030</v>
      </c>
      <c r="Q1864">
        <v>46029</v>
      </c>
      <c r="R1864">
        <v>1</v>
      </c>
      <c r="S1864">
        <v>50</v>
      </c>
      <c r="T1864" t="s">
        <v>256</v>
      </c>
      <c r="U1864">
        <v>462</v>
      </c>
      <c r="V1864">
        <v>2000</v>
      </c>
      <c r="W1864">
        <v>3</v>
      </c>
      <c r="X1864">
        <v>0</v>
      </c>
      <c r="Y1864" t="s">
        <v>297</v>
      </c>
      <c r="AA1864" t="str">
        <f t="shared" si="120"/>
        <v>44006-45018</v>
      </c>
      <c r="AB1864">
        <v>44006</v>
      </c>
      <c r="AC1864">
        <v>45018</v>
      </c>
      <c r="AD1864">
        <v>21</v>
      </c>
      <c r="AE1864">
        <v>412</v>
      </c>
      <c r="AF1864">
        <v>4000</v>
      </c>
      <c r="AG1864">
        <v>2</v>
      </c>
      <c r="AH1864">
        <v>0</v>
      </c>
      <c r="AI1864">
        <v>162</v>
      </c>
      <c r="AJ1864" t="s">
        <v>293</v>
      </c>
      <c r="AL1864" s="13" t="str">
        <f t="shared" si="117"/>
        <v>25003-25004</v>
      </c>
      <c r="AM1864" s="13">
        <v>25003</v>
      </c>
      <c r="AN1864" s="13">
        <v>25004</v>
      </c>
      <c r="AO1864" s="13">
        <v>1</v>
      </c>
    </row>
    <row r="1865" spans="1:41" x14ac:dyDescent="0.3">
      <c r="A1865" t="str">
        <f t="shared" si="118"/>
        <v>44006-44003</v>
      </c>
      <c r="B1865">
        <v>44006</v>
      </c>
      <c r="C1865">
        <v>44003</v>
      </c>
      <c r="D1865">
        <v>5</v>
      </c>
      <c r="E1865">
        <v>0</v>
      </c>
      <c r="F1865">
        <v>5</v>
      </c>
      <c r="G1865">
        <v>0</v>
      </c>
      <c r="H1865">
        <v>523</v>
      </c>
      <c r="I1865">
        <v>523</v>
      </c>
      <c r="J1865">
        <v>4000</v>
      </c>
      <c r="K1865" t="s">
        <v>293</v>
      </c>
      <c r="O1865" t="str">
        <f t="shared" si="119"/>
        <v>46031-46030</v>
      </c>
      <c r="P1865">
        <v>46031</v>
      </c>
      <c r="Q1865">
        <v>46030</v>
      </c>
      <c r="R1865">
        <v>1</v>
      </c>
      <c r="S1865">
        <v>50</v>
      </c>
      <c r="T1865" t="s">
        <v>256</v>
      </c>
      <c r="U1865">
        <v>478</v>
      </c>
      <c r="V1865">
        <v>2000</v>
      </c>
      <c r="W1865">
        <v>3</v>
      </c>
      <c r="X1865">
        <v>0</v>
      </c>
      <c r="Y1865" t="s">
        <v>297</v>
      </c>
      <c r="AA1865" t="str">
        <f t="shared" si="120"/>
        <v>44006-44003</v>
      </c>
      <c r="AB1865">
        <v>44006</v>
      </c>
      <c r="AC1865">
        <v>44003</v>
      </c>
      <c r="AD1865">
        <v>5</v>
      </c>
      <c r="AE1865">
        <v>106</v>
      </c>
      <c r="AF1865">
        <v>4000</v>
      </c>
      <c r="AG1865">
        <v>2</v>
      </c>
      <c r="AH1865">
        <v>0</v>
      </c>
      <c r="AI1865">
        <v>0</v>
      </c>
      <c r="AJ1865" t="s">
        <v>293</v>
      </c>
      <c r="AL1865" s="13" t="str">
        <f t="shared" si="117"/>
        <v>25004-13018</v>
      </c>
      <c r="AM1865" s="13">
        <v>25004</v>
      </c>
      <c r="AN1865" s="13">
        <v>13018</v>
      </c>
      <c r="AO1865" s="13">
        <v>3</v>
      </c>
    </row>
    <row r="1866" spans="1:41" x14ac:dyDescent="0.3">
      <c r="A1866" t="str">
        <f t="shared" si="118"/>
        <v>45001-45002</v>
      </c>
      <c r="B1866">
        <v>45001</v>
      </c>
      <c r="C1866">
        <v>45002</v>
      </c>
      <c r="D1866">
        <v>4</v>
      </c>
      <c r="E1866">
        <v>0</v>
      </c>
      <c r="F1866">
        <v>4</v>
      </c>
      <c r="G1866">
        <v>87</v>
      </c>
      <c r="H1866">
        <v>12</v>
      </c>
      <c r="I1866">
        <v>99</v>
      </c>
      <c r="J1866">
        <v>4000</v>
      </c>
      <c r="K1866" t="s">
        <v>503</v>
      </c>
      <c r="O1866" t="str">
        <f t="shared" si="119"/>
        <v>45004-46029</v>
      </c>
      <c r="P1866">
        <v>45004</v>
      </c>
      <c r="Q1866">
        <v>46029</v>
      </c>
      <c r="R1866">
        <v>1</v>
      </c>
      <c r="S1866">
        <v>50</v>
      </c>
      <c r="T1866" t="s">
        <v>256</v>
      </c>
      <c r="U1866">
        <v>521</v>
      </c>
      <c r="V1866">
        <v>4000</v>
      </c>
      <c r="W1866">
        <v>3</v>
      </c>
      <c r="X1866">
        <v>0</v>
      </c>
      <c r="Y1866" t="s">
        <v>297</v>
      </c>
      <c r="AA1866" t="str">
        <f t="shared" si="120"/>
        <v>45001-45002</v>
      </c>
      <c r="AB1866">
        <v>45001</v>
      </c>
      <c r="AC1866">
        <v>45002</v>
      </c>
      <c r="AD1866">
        <v>4</v>
      </c>
      <c r="AE1866">
        <v>40</v>
      </c>
      <c r="AF1866">
        <v>4000</v>
      </c>
      <c r="AG1866">
        <v>1</v>
      </c>
      <c r="AH1866">
        <v>0</v>
      </c>
      <c r="AI1866">
        <v>87</v>
      </c>
      <c r="AJ1866" t="s">
        <v>106</v>
      </c>
      <c r="AL1866" s="13" t="str">
        <f t="shared" si="117"/>
        <v>25004-25003</v>
      </c>
      <c r="AM1866" s="13">
        <v>25004</v>
      </c>
      <c r="AN1866" s="13">
        <v>25003</v>
      </c>
      <c r="AO1866" s="13">
        <v>1</v>
      </c>
    </row>
    <row r="1867" spans="1:41" x14ac:dyDescent="0.3">
      <c r="A1867" t="str">
        <f t="shared" si="118"/>
        <v>45001-45013</v>
      </c>
      <c r="B1867">
        <v>45001</v>
      </c>
      <c r="C1867">
        <v>45013</v>
      </c>
      <c r="D1867">
        <v>9</v>
      </c>
      <c r="E1867">
        <v>1</v>
      </c>
      <c r="F1867">
        <v>10</v>
      </c>
      <c r="G1867">
        <v>0</v>
      </c>
      <c r="H1867">
        <v>93</v>
      </c>
      <c r="I1867">
        <v>93</v>
      </c>
      <c r="J1867">
        <v>4000</v>
      </c>
      <c r="K1867" t="s">
        <v>587</v>
      </c>
      <c r="O1867" t="str">
        <f t="shared" si="119"/>
        <v>45004-46032</v>
      </c>
      <c r="P1867">
        <v>45004</v>
      </c>
      <c r="Q1867">
        <v>46032</v>
      </c>
      <c r="R1867">
        <v>1</v>
      </c>
      <c r="S1867">
        <v>50</v>
      </c>
      <c r="T1867" t="s">
        <v>256</v>
      </c>
      <c r="U1867">
        <v>516</v>
      </c>
      <c r="V1867">
        <v>4000</v>
      </c>
      <c r="W1867">
        <v>3</v>
      </c>
      <c r="X1867">
        <v>0</v>
      </c>
      <c r="Y1867" t="s">
        <v>297</v>
      </c>
      <c r="AA1867" t="str">
        <f t="shared" si="120"/>
        <v>45001-45013</v>
      </c>
      <c r="AB1867">
        <v>45001</v>
      </c>
      <c r="AC1867">
        <v>45013</v>
      </c>
      <c r="AD1867">
        <v>9</v>
      </c>
      <c r="AE1867">
        <v>144</v>
      </c>
      <c r="AF1867">
        <v>4000</v>
      </c>
      <c r="AG1867">
        <v>4</v>
      </c>
      <c r="AH1867">
        <v>0</v>
      </c>
      <c r="AI1867">
        <v>0</v>
      </c>
      <c r="AJ1867" t="s">
        <v>205</v>
      </c>
      <c r="AL1867" s="13" t="str">
        <f t="shared" si="117"/>
        <v>25004-25009</v>
      </c>
      <c r="AM1867" s="13">
        <v>25004</v>
      </c>
      <c r="AN1867" s="13">
        <v>25009</v>
      </c>
      <c r="AO1867" s="13">
        <v>2</v>
      </c>
    </row>
    <row r="1868" spans="1:41" x14ac:dyDescent="0.3">
      <c r="A1868" t="str">
        <f t="shared" si="118"/>
        <v>45002-44004</v>
      </c>
      <c r="B1868">
        <v>45002</v>
      </c>
      <c r="C1868">
        <v>44004</v>
      </c>
      <c r="D1868">
        <v>8</v>
      </c>
      <c r="E1868">
        <v>0</v>
      </c>
      <c r="F1868">
        <v>8</v>
      </c>
      <c r="G1868">
        <v>0</v>
      </c>
      <c r="H1868">
        <v>5</v>
      </c>
      <c r="I1868">
        <v>5</v>
      </c>
      <c r="J1868">
        <v>1620</v>
      </c>
      <c r="K1868" t="s">
        <v>504</v>
      </c>
      <c r="O1868" t="str">
        <f t="shared" si="119"/>
        <v>52021-46032</v>
      </c>
      <c r="P1868">
        <v>52021</v>
      </c>
      <c r="Q1868">
        <v>46032</v>
      </c>
      <c r="R1868">
        <v>1</v>
      </c>
      <c r="S1868">
        <v>50</v>
      </c>
      <c r="T1868" t="s">
        <v>256</v>
      </c>
      <c r="U1868">
        <v>459</v>
      </c>
      <c r="V1868">
        <v>4000</v>
      </c>
      <c r="W1868">
        <v>3</v>
      </c>
      <c r="X1868">
        <v>0</v>
      </c>
      <c r="Y1868" t="s">
        <v>297</v>
      </c>
      <c r="AA1868" t="str">
        <f t="shared" si="120"/>
        <v>45002-44004</v>
      </c>
      <c r="AB1868">
        <v>45002</v>
      </c>
      <c r="AC1868">
        <v>44004</v>
      </c>
      <c r="AD1868">
        <v>8</v>
      </c>
      <c r="AE1868">
        <v>103</v>
      </c>
      <c r="AF1868">
        <v>1620</v>
      </c>
      <c r="AG1868">
        <v>1</v>
      </c>
      <c r="AH1868">
        <v>0</v>
      </c>
      <c r="AI1868">
        <v>0</v>
      </c>
      <c r="AJ1868" t="s">
        <v>206</v>
      </c>
      <c r="AL1868" s="13" t="str">
        <f t="shared" si="117"/>
        <v>25005-10009</v>
      </c>
      <c r="AM1868" s="13">
        <v>25005</v>
      </c>
      <c r="AN1868" s="13">
        <v>10009</v>
      </c>
      <c r="AO1868" s="13">
        <v>3</v>
      </c>
    </row>
    <row r="1869" spans="1:41" x14ac:dyDescent="0.3">
      <c r="A1869" t="str">
        <f t="shared" si="118"/>
        <v>45002-44006</v>
      </c>
      <c r="B1869">
        <v>45002</v>
      </c>
      <c r="C1869">
        <v>44006</v>
      </c>
      <c r="D1869">
        <v>7</v>
      </c>
      <c r="E1869">
        <v>0</v>
      </c>
      <c r="F1869">
        <v>7</v>
      </c>
      <c r="G1869">
        <v>120</v>
      </c>
      <c r="H1869">
        <v>207</v>
      </c>
      <c r="I1869">
        <v>327</v>
      </c>
      <c r="J1869">
        <v>4000</v>
      </c>
      <c r="K1869" t="s">
        <v>505</v>
      </c>
      <c r="O1869" t="str">
        <f t="shared" si="119"/>
        <v>46032-46030</v>
      </c>
      <c r="P1869">
        <v>46032</v>
      </c>
      <c r="Q1869">
        <v>46030</v>
      </c>
      <c r="R1869">
        <v>1</v>
      </c>
      <c r="S1869">
        <v>50</v>
      </c>
      <c r="T1869" t="s">
        <v>256</v>
      </c>
      <c r="U1869">
        <v>474</v>
      </c>
      <c r="V1869">
        <v>4000</v>
      </c>
      <c r="W1869">
        <v>3</v>
      </c>
      <c r="X1869">
        <v>0</v>
      </c>
      <c r="Y1869" t="s">
        <v>297</v>
      </c>
      <c r="AA1869" t="str">
        <f t="shared" si="120"/>
        <v>45002-44006</v>
      </c>
      <c r="AB1869">
        <v>45002</v>
      </c>
      <c r="AC1869">
        <v>44006</v>
      </c>
      <c r="AD1869">
        <v>7</v>
      </c>
      <c r="AE1869">
        <v>91</v>
      </c>
      <c r="AF1869">
        <v>4000</v>
      </c>
      <c r="AG1869">
        <v>1</v>
      </c>
      <c r="AH1869">
        <v>0</v>
      </c>
      <c r="AI1869">
        <v>120</v>
      </c>
      <c r="AJ1869" t="s">
        <v>207</v>
      </c>
      <c r="AL1869" s="13" t="str">
        <f t="shared" si="117"/>
        <v>25005-25006</v>
      </c>
      <c r="AM1869" s="13">
        <v>25005</v>
      </c>
      <c r="AN1869" s="13">
        <v>25006</v>
      </c>
      <c r="AO1869" s="13">
        <v>3</v>
      </c>
    </row>
    <row r="1870" spans="1:41" x14ac:dyDescent="0.3">
      <c r="A1870" t="str">
        <f t="shared" si="118"/>
        <v>45003-45017</v>
      </c>
      <c r="B1870">
        <v>45003</v>
      </c>
      <c r="C1870">
        <v>45017</v>
      </c>
      <c r="D1870">
        <v>19</v>
      </c>
      <c r="E1870">
        <v>0</v>
      </c>
      <c r="F1870">
        <v>19</v>
      </c>
      <c r="G1870">
        <v>93</v>
      </c>
      <c r="H1870">
        <v>582</v>
      </c>
      <c r="I1870">
        <v>675</v>
      </c>
      <c r="J1870">
        <v>4000</v>
      </c>
      <c r="K1870" t="s">
        <v>293</v>
      </c>
      <c r="O1870" t="str">
        <f t="shared" si="119"/>
        <v>12017-52021</v>
      </c>
      <c r="P1870">
        <v>12017</v>
      </c>
      <c r="Q1870">
        <v>52021</v>
      </c>
      <c r="R1870">
        <v>1</v>
      </c>
      <c r="S1870">
        <v>50</v>
      </c>
      <c r="T1870" t="s">
        <v>256</v>
      </c>
      <c r="U1870">
        <v>487</v>
      </c>
      <c r="V1870">
        <v>2000</v>
      </c>
      <c r="W1870">
        <v>3</v>
      </c>
      <c r="X1870">
        <v>0</v>
      </c>
      <c r="Y1870" t="s">
        <v>297</v>
      </c>
      <c r="AA1870" t="str">
        <f t="shared" si="120"/>
        <v>45003-45017</v>
      </c>
      <c r="AB1870">
        <v>45003</v>
      </c>
      <c r="AC1870">
        <v>45017</v>
      </c>
      <c r="AD1870">
        <v>19</v>
      </c>
      <c r="AE1870">
        <v>405</v>
      </c>
      <c r="AF1870">
        <v>4000</v>
      </c>
      <c r="AG1870">
        <v>2</v>
      </c>
      <c r="AH1870">
        <v>0</v>
      </c>
      <c r="AI1870">
        <v>93</v>
      </c>
      <c r="AJ1870" t="s">
        <v>293</v>
      </c>
      <c r="AL1870" s="13" t="str">
        <f t="shared" si="117"/>
        <v>25005-10010</v>
      </c>
      <c r="AM1870" s="13">
        <v>25005</v>
      </c>
      <c r="AN1870" s="13">
        <v>10010</v>
      </c>
      <c r="AO1870" s="13">
        <v>1</v>
      </c>
    </row>
    <row r="1871" spans="1:41" x14ac:dyDescent="0.3">
      <c r="A1871" t="str">
        <f t="shared" si="118"/>
        <v>45003-45015</v>
      </c>
      <c r="B1871">
        <v>45003</v>
      </c>
      <c r="C1871">
        <v>45015</v>
      </c>
      <c r="D1871">
        <v>21</v>
      </c>
      <c r="E1871">
        <v>1</v>
      </c>
      <c r="F1871">
        <v>22</v>
      </c>
      <c r="G1871">
        <v>250</v>
      </c>
      <c r="H1871">
        <v>428</v>
      </c>
      <c r="I1871">
        <v>678</v>
      </c>
      <c r="J1871">
        <v>4000</v>
      </c>
      <c r="K1871" t="s">
        <v>293</v>
      </c>
      <c r="O1871" t="str">
        <f t="shared" si="119"/>
        <v>12018-46032</v>
      </c>
      <c r="P1871">
        <v>12018</v>
      </c>
      <c r="Q1871">
        <v>46032</v>
      </c>
      <c r="R1871">
        <v>1</v>
      </c>
      <c r="S1871">
        <v>50</v>
      </c>
      <c r="T1871" t="s">
        <v>256</v>
      </c>
      <c r="U1871">
        <v>587</v>
      </c>
      <c r="V1871">
        <v>2000</v>
      </c>
      <c r="W1871">
        <v>3</v>
      </c>
      <c r="X1871">
        <v>0</v>
      </c>
      <c r="Y1871" t="s">
        <v>297</v>
      </c>
      <c r="AA1871" t="str">
        <f t="shared" si="120"/>
        <v>45003-45015</v>
      </c>
      <c r="AB1871">
        <v>45003</v>
      </c>
      <c r="AC1871">
        <v>45015</v>
      </c>
      <c r="AD1871">
        <v>21</v>
      </c>
      <c r="AE1871">
        <v>464</v>
      </c>
      <c r="AF1871">
        <v>4000</v>
      </c>
      <c r="AG1871">
        <v>2</v>
      </c>
      <c r="AH1871">
        <v>0</v>
      </c>
      <c r="AI1871">
        <v>250</v>
      </c>
      <c r="AJ1871" t="s">
        <v>293</v>
      </c>
      <c r="AL1871" s="13" t="str">
        <f t="shared" si="117"/>
        <v>25006-25002</v>
      </c>
      <c r="AM1871" s="13">
        <v>25006</v>
      </c>
      <c r="AN1871" s="13">
        <v>25002</v>
      </c>
      <c r="AO1871" s="13">
        <v>1</v>
      </c>
    </row>
    <row r="1872" spans="1:41" x14ac:dyDescent="0.3">
      <c r="A1872" t="str">
        <f t="shared" si="118"/>
        <v>45004-12030</v>
      </c>
      <c r="B1872">
        <v>45004</v>
      </c>
      <c r="C1872">
        <v>12030</v>
      </c>
      <c r="D1872">
        <v>56</v>
      </c>
      <c r="E1872">
        <v>0</v>
      </c>
      <c r="F1872">
        <v>56</v>
      </c>
      <c r="G1872">
        <v>0</v>
      </c>
      <c r="H1872">
        <v>0</v>
      </c>
      <c r="I1872">
        <v>0</v>
      </c>
      <c r="J1872">
        <v>2000</v>
      </c>
      <c r="K1872" t="s">
        <v>552</v>
      </c>
      <c r="O1872" t="str">
        <f t="shared" si="119"/>
        <v>12030-45004</v>
      </c>
      <c r="P1872">
        <v>12030</v>
      </c>
      <c r="Q1872">
        <v>45004</v>
      </c>
      <c r="R1872">
        <v>1</v>
      </c>
      <c r="S1872">
        <v>50</v>
      </c>
      <c r="T1872" t="s">
        <v>256</v>
      </c>
      <c r="U1872">
        <v>773</v>
      </c>
      <c r="V1872">
        <v>2000</v>
      </c>
      <c r="W1872">
        <v>3</v>
      </c>
      <c r="X1872">
        <v>0</v>
      </c>
      <c r="Y1872" t="s">
        <v>297</v>
      </c>
      <c r="AA1872" t="str">
        <f t="shared" si="120"/>
        <v>45004-12030</v>
      </c>
      <c r="AB1872">
        <v>45004</v>
      </c>
      <c r="AC1872">
        <v>12030</v>
      </c>
      <c r="AD1872">
        <v>56</v>
      </c>
      <c r="AE1872">
        <v>773</v>
      </c>
      <c r="AF1872">
        <v>2000</v>
      </c>
      <c r="AG1872">
        <v>3</v>
      </c>
      <c r="AH1872">
        <v>0</v>
      </c>
      <c r="AI1872">
        <v>0</v>
      </c>
      <c r="AJ1872" t="s">
        <v>77</v>
      </c>
      <c r="AL1872" s="13" t="str">
        <f t="shared" si="117"/>
        <v>25006-25005</v>
      </c>
      <c r="AM1872" s="13">
        <v>25006</v>
      </c>
      <c r="AN1872" s="13">
        <v>25005</v>
      </c>
      <c r="AO1872" s="13">
        <v>3</v>
      </c>
    </row>
    <row r="1873" spans="1:41" x14ac:dyDescent="0.3">
      <c r="A1873" t="str">
        <f t="shared" si="118"/>
        <v>45004-46029</v>
      </c>
      <c r="B1873">
        <v>45004</v>
      </c>
      <c r="C1873">
        <v>46029</v>
      </c>
      <c r="D1873">
        <v>38</v>
      </c>
      <c r="E1873">
        <v>2</v>
      </c>
      <c r="F1873">
        <v>40</v>
      </c>
      <c r="G1873">
        <v>0</v>
      </c>
      <c r="H1873">
        <v>74</v>
      </c>
      <c r="I1873">
        <v>74</v>
      </c>
      <c r="J1873">
        <v>4000</v>
      </c>
      <c r="K1873" t="s">
        <v>297</v>
      </c>
      <c r="O1873" t="str">
        <f t="shared" si="119"/>
        <v>12018-12030</v>
      </c>
      <c r="P1873">
        <v>12018</v>
      </c>
      <c r="Q1873">
        <v>12030</v>
      </c>
      <c r="R1873">
        <v>1</v>
      </c>
      <c r="S1873">
        <v>50</v>
      </c>
      <c r="T1873" t="s">
        <v>256</v>
      </c>
      <c r="U1873">
        <v>294</v>
      </c>
      <c r="V1873">
        <v>4000</v>
      </c>
      <c r="W1873">
        <v>3</v>
      </c>
      <c r="X1873">
        <v>0</v>
      </c>
      <c r="Y1873" t="s">
        <v>297</v>
      </c>
      <c r="AA1873" t="str">
        <f t="shared" si="120"/>
        <v>45004-46029</v>
      </c>
      <c r="AB1873">
        <v>45004</v>
      </c>
      <c r="AC1873">
        <v>46029</v>
      </c>
      <c r="AD1873">
        <v>38</v>
      </c>
      <c r="AE1873">
        <v>521</v>
      </c>
      <c r="AF1873">
        <v>4000</v>
      </c>
      <c r="AG1873">
        <v>3</v>
      </c>
      <c r="AH1873">
        <v>0</v>
      </c>
      <c r="AI1873">
        <v>0</v>
      </c>
      <c r="AJ1873" t="s">
        <v>297</v>
      </c>
      <c r="AL1873" s="13" t="str">
        <f t="shared" si="117"/>
        <v>25007-25006</v>
      </c>
      <c r="AM1873" s="13">
        <v>25007</v>
      </c>
      <c r="AN1873" s="13">
        <v>25006</v>
      </c>
      <c r="AO1873" s="13">
        <v>3</v>
      </c>
    </row>
    <row r="1874" spans="1:41" x14ac:dyDescent="0.3">
      <c r="A1874" t="str">
        <f t="shared" si="118"/>
        <v>45004-46032</v>
      </c>
      <c r="B1874">
        <v>45004</v>
      </c>
      <c r="C1874">
        <v>46032</v>
      </c>
      <c r="D1874">
        <v>37</v>
      </c>
      <c r="E1874">
        <v>2</v>
      </c>
      <c r="F1874">
        <v>39</v>
      </c>
      <c r="G1874">
        <v>0</v>
      </c>
      <c r="H1874">
        <v>69</v>
      </c>
      <c r="I1874">
        <v>69</v>
      </c>
      <c r="J1874">
        <v>4000</v>
      </c>
      <c r="K1874" t="s">
        <v>297</v>
      </c>
      <c r="O1874" t="str">
        <f t="shared" si="119"/>
        <v>12017-12018</v>
      </c>
      <c r="P1874">
        <v>12017</v>
      </c>
      <c r="Q1874">
        <v>12018</v>
      </c>
      <c r="R1874">
        <v>1</v>
      </c>
      <c r="S1874">
        <v>50</v>
      </c>
      <c r="T1874" t="s">
        <v>256</v>
      </c>
      <c r="U1874">
        <v>332</v>
      </c>
      <c r="V1874">
        <v>4000</v>
      </c>
      <c r="W1874">
        <v>3</v>
      </c>
      <c r="X1874">
        <v>0</v>
      </c>
      <c r="Y1874" t="s">
        <v>297</v>
      </c>
      <c r="AA1874" t="str">
        <f t="shared" si="120"/>
        <v>45004-46032</v>
      </c>
      <c r="AB1874">
        <v>45004</v>
      </c>
      <c r="AC1874">
        <v>46032</v>
      </c>
      <c r="AD1874">
        <v>37</v>
      </c>
      <c r="AE1874">
        <v>516</v>
      </c>
      <c r="AF1874">
        <v>4000</v>
      </c>
      <c r="AG1874">
        <v>3</v>
      </c>
      <c r="AH1874">
        <v>0</v>
      </c>
      <c r="AI1874">
        <v>0</v>
      </c>
      <c r="AJ1874" t="s">
        <v>297</v>
      </c>
      <c r="AL1874" s="13" t="str">
        <f t="shared" si="117"/>
        <v>25008-21001</v>
      </c>
      <c r="AM1874" s="13">
        <v>25008</v>
      </c>
      <c r="AN1874" s="13">
        <v>21001</v>
      </c>
      <c r="AO1874" s="13">
        <v>2</v>
      </c>
    </row>
    <row r="1875" spans="1:41" x14ac:dyDescent="0.3">
      <c r="A1875" t="str">
        <f t="shared" si="118"/>
        <v>45004-45016</v>
      </c>
      <c r="B1875">
        <v>45004</v>
      </c>
      <c r="C1875">
        <v>45016</v>
      </c>
      <c r="D1875">
        <v>23</v>
      </c>
      <c r="E1875">
        <v>2</v>
      </c>
      <c r="F1875">
        <v>25</v>
      </c>
      <c r="G1875">
        <v>108</v>
      </c>
      <c r="H1875">
        <v>774</v>
      </c>
      <c r="I1875">
        <v>882</v>
      </c>
      <c r="J1875">
        <v>4000</v>
      </c>
      <c r="K1875" t="s">
        <v>293</v>
      </c>
      <c r="O1875" t="str">
        <f t="shared" si="119"/>
        <v>52011-46022</v>
      </c>
      <c r="P1875">
        <v>52011</v>
      </c>
      <c r="Q1875">
        <v>46022</v>
      </c>
      <c r="R1875">
        <v>1</v>
      </c>
      <c r="S1875">
        <v>40</v>
      </c>
      <c r="T1875" t="s">
        <v>256</v>
      </c>
      <c r="U1875">
        <v>752</v>
      </c>
      <c r="V1875">
        <v>1000</v>
      </c>
      <c r="W1875">
        <v>4</v>
      </c>
      <c r="X1875">
        <v>0</v>
      </c>
      <c r="Y1875" t="s">
        <v>216</v>
      </c>
      <c r="AA1875" t="str">
        <f t="shared" si="120"/>
        <v>45004-45016</v>
      </c>
      <c r="AB1875">
        <v>45004</v>
      </c>
      <c r="AC1875">
        <v>45016</v>
      </c>
      <c r="AD1875">
        <v>23</v>
      </c>
      <c r="AE1875">
        <v>482</v>
      </c>
      <c r="AF1875">
        <v>4000</v>
      </c>
      <c r="AG1875">
        <v>2</v>
      </c>
      <c r="AH1875">
        <v>0</v>
      </c>
      <c r="AI1875">
        <v>108</v>
      </c>
      <c r="AJ1875" t="s">
        <v>293</v>
      </c>
      <c r="AL1875" s="13" t="str">
        <f t="shared" si="117"/>
        <v>25008-25010</v>
      </c>
      <c r="AM1875" s="13">
        <v>25008</v>
      </c>
      <c r="AN1875" s="13">
        <v>25010</v>
      </c>
      <c r="AO1875" s="13">
        <v>2</v>
      </c>
    </row>
    <row r="1876" spans="1:41" x14ac:dyDescent="0.3">
      <c r="A1876" t="str">
        <f t="shared" si="118"/>
        <v>45004-12001</v>
      </c>
      <c r="B1876">
        <v>45004</v>
      </c>
      <c r="C1876">
        <v>12001</v>
      </c>
      <c r="D1876">
        <v>25</v>
      </c>
      <c r="E1876">
        <v>3</v>
      </c>
      <c r="F1876">
        <v>28</v>
      </c>
      <c r="G1876">
        <v>250</v>
      </c>
      <c r="H1876">
        <v>802</v>
      </c>
      <c r="I1876">
        <v>1052</v>
      </c>
      <c r="J1876">
        <v>4000</v>
      </c>
      <c r="K1876" t="s">
        <v>293</v>
      </c>
      <c r="O1876" t="str">
        <f t="shared" si="119"/>
        <v>52010-52011</v>
      </c>
      <c r="P1876">
        <v>52010</v>
      </c>
      <c r="Q1876">
        <v>52011</v>
      </c>
      <c r="R1876">
        <v>1</v>
      </c>
      <c r="S1876">
        <v>40</v>
      </c>
      <c r="T1876" t="s">
        <v>256</v>
      </c>
      <c r="U1876">
        <v>375</v>
      </c>
      <c r="V1876">
        <v>2000</v>
      </c>
      <c r="W1876">
        <v>4</v>
      </c>
      <c r="X1876">
        <v>0</v>
      </c>
      <c r="Y1876" t="s">
        <v>216</v>
      </c>
      <c r="AA1876" t="str">
        <f t="shared" si="120"/>
        <v>45004-12001</v>
      </c>
      <c r="AB1876">
        <v>45004</v>
      </c>
      <c r="AC1876">
        <v>12001</v>
      </c>
      <c r="AD1876">
        <v>25</v>
      </c>
      <c r="AE1876">
        <v>551</v>
      </c>
      <c r="AF1876">
        <v>4000</v>
      </c>
      <c r="AG1876">
        <v>2</v>
      </c>
      <c r="AH1876">
        <v>0</v>
      </c>
      <c r="AI1876">
        <v>250</v>
      </c>
      <c r="AJ1876" t="s">
        <v>293</v>
      </c>
      <c r="AL1876" s="13" t="str">
        <f t="shared" si="117"/>
        <v>25009-25004</v>
      </c>
      <c r="AM1876" s="13">
        <v>25009</v>
      </c>
      <c r="AN1876" s="13">
        <v>25004</v>
      </c>
      <c r="AO1876" s="13">
        <v>3</v>
      </c>
    </row>
    <row r="1877" spans="1:41" x14ac:dyDescent="0.3">
      <c r="A1877" t="str">
        <f t="shared" si="118"/>
        <v>45005-47044</v>
      </c>
      <c r="B1877">
        <v>45005</v>
      </c>
      <c r="C1877">
        <v>47044</v>
      </c>
      <c r="D1877">
        <v>34</v>
      </c>
      <c r="E1877">
        <v>4</v>
      </c>
      <c r="F1877">
        <v>38</v>
      </c>
      <c r="G1877">
        <v>0</v>
      </c>
      <c r="H1877">
        <v>133</v>
      </c>
      <c r="I1877">
        <v>133</v>
      </c>
      <c r="J1877">
        <v>4000</v>
      </c>
      <c r="K1877" t="s">
        <v>584</v>
      </c>
      <c r="O1877" t="str">
        <f t="shared" si="119"/>
        <v>52012-46025</v>
      </c>
      <c r="P1877">
        <v>52012</v>
      </c>
      <c r="Q1877">
        <v>46025</v>
      </c>
      <c r="R1877">
        <v>1</v>
      </c>
      <c r="S1877">
        <v>50</v>
      </c>
      <c r="T1877" t="s">
        <v>256</v>
      </c>
      <c r="U1877">
        <v>747</v>
      </c>
      <c r="V1877">
        <v>2000</v>
      </c>
      <c r="W1877">
        <v>3</v>
      </c>
      <c r="X1877">
        <v>0</v>
      </c>
      <c r="Y1877" t="s">
        <v>199</v>
      </c>
      <c r="AA1877" t="str">
        <f t="shared" si="120"/>
        <v>45005-47044</v>
      </c>
      <c r="AB1877">
        <v>45005</v>
      </c>
      <c r="AC1877">
        <v>47044</v>
      </c>
      <c r="AD1877">
        <v>34</v>
      </c>
      <c r="AE1877">
        <v>477</v>
      </c>
      <c r="AF1877">
        <v>4000</v>
      </c>
      <c r="AG1877">
        <v>3</v>
      </c>
      <c r="AH1877">
        <v>0</v>
      </c>
      <c r="AI1877">
        <v>0</v>
      </c>
      <c r="AJ1877" t="s">
        <v>208</v>
      </c>
      <c r="AL1877" s="13" t="str">
        <f t="shared" si="117"/>
        <v>25009-25010</v>
      </c>
      <c r="AM1877" s="13">
        <v>25009</v>
      </c>
      <c r="AN1877" s="13">
        <v>25010</v>
      </c>
      <c r="AO1877" s="13">
        <v>2</v>
      </c>
    </row>
    <row r="1878" spans="1:41" x14ac:dyDescent="0.3">
      <c r="A1878" t="str">
        <f t="shared" si="118"/>
        <v>45005-45006</v>
      </c>
      <c r="B1878">
        <v>45005</v>
      </c>
      <c r="C1878">
        <v>45006</v>
      </c>
      <c r="D1878">
        <v>32</v>
      </c>
      <c r="E1878">
        <v>0</v>
      </c>
      <c r="F1878">
        <v>32</v>
      </c>
      <c r="G1878">
        <v>0</v>
      </c>
      <c r="H1878">
        <v>73</v>
      </c>
      <c r="I1878">
        <v>73</v>
      </c>
      <c r="J1878">
        <v>4000</v>
      </c>
      <c r="K1878" t="s">
        <v>586</v>
      </c>
      <c r="O1878" t="str">
        <f t="shared" si="119"/>
        <v>52014-52012</v>
      </c>
      <c r="P1878">
        <v>52014</v>
      </c>
      <c r="Q1878">
        <v>52012</v>
      </c>
      <c r="R1878">
        <v>1</v>
      </c>
      <c r="S1878">
        <v>50</v>
      </c>
      <c r="T1878" t="s">
        <v>256</v>
      </c>
      <c r="U1878">
        <v>268</v>
      </c>
      <c r="V1878">
        <v>2000</v>
      </c>
      <c r="W1878">
        <v>3</v>
      </c>
      <c r="X1878">
        <v>0</v>
      </c>
      <c r="Y1878" t="s">
        <v>199</v>
      </c>
      <c r="AA1878" t="str">
        <f t="shared" si="120"/>
        <v>45005-45006</v>
      </c>
      <c r="AB1878">
        <v>45005</v>
      </c>
      <c r="AC1878">
        <v>45006</v>
      </c>
      <c r="AD1878">
        <v>32</v>
      </c>
      <c r="AE1878">
        <v>439</v>
      </c>
      <c r="AF1878">
        <v>4000</v>
      </c>
      <c r="AG1878">
        <v>1</v>
      </c>
      <c r="AH1878">
        <v>0</v>
      </c>
      <c r="AI1878">
        <v>0</v>
      </c>
      <c r="AJ1878" t="s">
        <v>202</v>
      </c>
      <c r="AL1878" s="13" t="str">
        <f t="shared" si="117"/>
        <v>25010-25008</v>
      </c>
      <c r="AM1878" s="13">
        <v>25010</v>
      </c>
      <c r="AN1878" s="13">
        <v>25008</v>
      </c>
      <c r="AO1878" s="13">
        <v>2</v>
      </c>
    </row>
    <row r="1879" spans="1:41" x14ac:dyDescent="0.3">
      <c r="A1879" t="str">
        <f t="shared" si="118"/>
        <v>45005-47035</v>
      </c>
      <c r="B1879">
        <v>45005</v>
      </c>
      <c r="C1879">
        <v>47035</v>
      </c>
      <c r="D1879">
        <v>30</v>
      </c>
      <c r="E1879">
        <v>0</v>
      </c>
      <c r="F1879">
        <v>30</v>
      </c>
      <c r="G1879">
        <v>0</v>
      </c>
      <c r="H1879">
        <v>247</v>
      </c>
      <c r="I1879">
        <v>247</v>
      </c>
      <c r="J1879">
        <v>4000</v>
      </c>
      <c r="K1879" t="s">
        <v>586</v>
      </c>
      <c r="O1879" t="str">
        <f t="shared" si="119"/>
        <v>52013-52014</v>
      </c>
      <c r="P1879">
        <v>52013</v>
      </c>
      <c r="Q1879">
        <v>52014</v>
      </c>
      <c r="R1879">
        <v>1</v>
      </c>
      <c r="S1879">
        <v>50</v>
      </c>
      <c r="T1879" t="s">
        <v>256</v>
      </c>
      <c r="U1879">
        <v>92</v>
      </c>
      <c r="V1879">
        <v>4000</v>
      </c>
      <c r="W1879">
        <v>3</v>
      </c>
      <c r="X1879">
        <v>0</v>
      </c>
      <c r="Y1879" t="s">
        <v>297</v>
      </c>
      <c r="AA1879" t="str">
        <f t="shared" si="120"/>
        <v>45005-47035</v>
      </c>
      <c r="AB1879">
        <v>45005</v>
      </c>
      <c r="AC1879">
        <v>47035</v>
      </c>
      <c r="AD1879">
        <v>30</v>
      </c>
      <c r="AE1879">
        <v>422</v>
      </c>
      <c r="AF1879">
        <v>4000</v>
      </c>
      <c r="AG1879">
        <v>1</v>
      </c>
      <c r="AH1879">
        <v>0</v>
      </c>
      <c r="AI1879">
        <v>0</v>
      </c>
      <c r="AJ1879" t="s">
        <v>202</v>
      </c>
      <c r="AL1879" s="13" t="str">
        <f t="shared" si="117"/>
        <v>25010-25011</v>
      </c>
      <c r="AM1879" s="13">
        <v>25010</v>
      </c>
      <c r="AN1879" s="13">
        <v>25011</v>
      </c>
      <c r="AO1879" s="13">
        <v>2</v>
      </c>
    </row>
    <row r="1880" spans="1:41" x14ac:dyDescent="0.3">
      <c r="A1880" t="str">
        <f t="shared" si="118"/>
        <v>45006-45007</v>
      </c>
      <c r="B1880">
        <v>45006</v>
      </c>
      <c r="C1880">
        <v>45007</v>
      </c>
      <c r="D1880">
        <v>75</v>
      </c>
      <c r="E1880">
        <v>0</v>
      </c>
      <c r="F1880">
        <v>75</v>
      </c>
      <c r="G1880">
        <v>0</v>
      </c>
      <c r="H1880">
        <v>0</v>
      </c>
      <c r="I1880">
        <v>0</v>
      </c>
      <c r="J1880">
        <v>2000</v>
      </c>
      <c r="K1880" t="s">
        <v>549</v>
      </c>
      <c r="O1880" t="str">
        <f t="shared" si="119"/>
        <v>52016-42015</v>
      </c>
      <c r="P1880">
        <v>52016</v>
      </c>
      <c r="Q1880">
        <v>42015</v>
      </c>
      <c r="R1880">
        <v>1</v>
      </c>
      <c r="S1880">
        <v>50</v>
      </c>
      <c r="T1880" t="s">
        <v>256</v>
      </c>
      <c r="U1880">
        <v>87</v>
      </c>
      <c r="V1880">
        <v>2000</v>
      </c>
      <c r="W1880">
        <v>3</v>
      </c>
      <c r="X1880">
        <v>0</v>
      </c>
      <c r="Y1880" t="s">
        <v>237</v>
      </c>
      <c r="AA1880" t="str">
        <f t="shared" si="120"/>
        <v>45006-45007</v>
      </c>
      <c r="AB1880">
        <v>45006</v>
      </c>
      <c r="AC1880">
        <v>45007</v>
      </c>
      <c r="AD1880">
        <v>75</v>
      </c>
      <c r="AE1880">
        <v>828</v>
      </c>
      <c r="AF1880">
        <v>2000</v>
      </c>
      <c r="AG1880">
        <v>4</v>
      </c>
      <c r="AH1880">
        <v>0</v>
      </c>
      <c r="AI1880">
        <v>0</v>
      </c>
      <c r="AJ1880" t="s">
        <v>209</v>
      </c>
      <c r="AL1880" s="13" t="str">
        <f t="shared" si="117"/>
        <v>25011-25012</v>
      </c>
      <c r="AM1880" s="13">
        <v>25011</v>
      </c>
      <c r="AN1880" s="13">
        <v>25012</v>
      </c>
      <c r="AO1880" s="13">
        <v>2</v>
      </c>
    </row>
    <row r="1881" spans="1:41" x14ac:dyDescent="0.3">
      <c r="A1881" t="str">
        <f t="shared" si="118"/>
        <v>45006-45009</v>
      </c>
      <c r="B1881">
        <v>45006</v>
      </c>
      <c r="C1881">
        <v>45009</v>
      </c>
      <c r="D1881">
        <v>21</v>
      </c>
      <c r="E1881">
        <v>0</v>
      </c>
      <c r="F1881">
        <v>21</v>
      </c>
      <c r="G1881">
        <v>0</v>
      </c>
      <c r="H1881">
        <v>73</v>
      </c>
      <c r="I1881">
        <v>73</v>
      </c>
      <c r="J1881">
        <v>4000</v>
      </c>
      <c r="K1881" t="s">
        <v>586</v>
      </c>
      <c r="O1881" t="str">
        <f t="shared" si="119"/>
        <v>52017-52016</v>
      </c>
      <c r="P1881">
        <v>52017</v>
      </c>
      <c r="Q1881">
        <v>52016</v>
      </c>
      <c r="R1881">
        <v>1</v>
      </c>
      <c r="S1881">
        <v>50</v>
      </c>
      <c r="T1881" t="s">
        <v>256</v>
      </c>
      <c r="U1881">
        <v>286</v>
      </c>
      <c r="V1881">
        <v>4000</v>
      </c>
      <c r="W1881">
        <v>3</v>
      </c>
      <c r="X1881">
        <v>0</v>
      </c>
      <c r="Y1881" t="s">
        <v>237</v>
      </c>
      <c r="AA1881" t="str">
        <f t="shared" si="120"/>
        <v>45006-45009</v>
      </c>
      <c r="AB1881">
        <v>45006</v>
      </c>
      <c r="AC1881">
        <v>45009</v>
      </c>
      <c r="AD1881">
        <v>21</v>
      </c>
      <c r="AE1881">
        <v>296</v>
      </c>
      <c r="AF1881">
        <v>4000</v>
      </c>
      <c r="AG1881">
        <v>1</v>
      </c>
      <c r="AH1881">
        <v>0</v>
      </c>
      <c r="AI1881">
        <v>0</v>
      </c>
      <c r="AJ1881" t="s">
        <v>202</v>
      </c>
      <c r="AL1881" s="13" t="str">
        <f t="shared" si="117"/>
        <v>25011-21002</v>
      </c>
      <c r="AM1881" s="13">
        <v>25011</v>
      </c>
      <c r="AN1881" s="13">
        <v>21002</v>
      </c>
      <c r="AO1881" s="13">
        <v>2</v>
      </c>
    </row>
    <row r="1882" spans="1:41" x14ac:dyDescent="0.3">
      <c r="A1882" t="str">
        <f t="shared" si="118"/>
        <v>45006-45005</v>
      </c>
      <c r="B1882">
        <v>45006</v>
      </c>
      <c r="C1882">
        <v>45005</v>
      </c>
      <c r="D1882">
        <v>32</v>
      </c>
      <c r="E1882">
        <v>0</v>
      </c>
      <c r="F1882">
        <v>32</v>
      </c>
      <c r="G1882">
        <v>0</v>
      </c>
      <c r="H1882">
        <v>380</v>
      </c>
      <c r="I1882">
        <v>380</v>
      </c>
      <c r="J1882">
        <v>4000</v>
      </c>
      <c r="K1882" t="s">
        <v>586</v>
      </c>
      <c r="O1882" t="str">
        <f t="shared" si="119"/>
        <v>46026-52017</v>
      </c>
      <c r="P1882">
        <v>46026</v>
      </c>
      <c r="Q1882">
        <v>52017</v>
      </c>
      <c r="R1882">
        <v>1</v>
      </c>
      <c r="S1882">
        <v>50</v>
      </c>
      <c r="T1882" t="s">
        <v>256</v>
      </c>
      <c r="U1882">
        <v>725</v>
      </c>
      <c r="V1882">
        <v>4000</v>
      </c>
      <c r="W1882">
        <v>3</v>
      </c>
      <c r="X1882">
        <v>0</v>
      </c>
      <c r="Y1882" t="s">
        <v>297</v>
      </c>
      <c r="AA1882" t="str">
        <f t="shared" si="120"/>
        <v>45006-45005</v>
      </c>
      <c r="AB1882">
        <v>45006</v>
      </c>
      <c r="AC1882">
        <v>45005</v>
      </c>
      <c r="AD1882">
        <v>32</v>
      </c>
      <c r="AE1882">
        <v>439</v>
      </c>
      <c r="AF1882">
        <v>4000</v>
      </c>
      <c r="AG1882">
        <v>1</v>
      </c>
      <c r="AH1882">
        <v>0</v>
      </c>
      <c r="AI1882">
        <v>0</v>
      </c>
      <c r="AJ1882" t="s">
        <v>202</v>
      </c>
      <c r="AL1882" s="13" t="str">
        <f t="shared" si="117"/>
        <v>25012-21001</v>
      </c>
      <c r="AM1882" s="13">
        <v>25012</v>
      </c>
      <c r="AN1882" s="13">
        <v>21001</v>
      </c>
      <c r="AO1882" s="13">
        <v>2</v>
      </c>
    </row>
    <row r="1883" spans="1:41" x14ac:dyDescent="0.3">
      <c r="A1883" t="str">
        <f t="shared" si="118"/>
        <v>45007-45006</v>
      </c>
      <c r="B1883">
        <v>45007</v>
      </c>
      <c r="C1883">
        <v>45006</v>
      </c>
      <c r="D1883">
        <v>75</v>
      </c>
      <c r="E1883">
        <v>0</v>
      </c>
      <c r="F1883">
        <v>75</v>
      </c>
      <c r="G1883">
        <v>0</v>
      </c>
      <c r="H1883">
        <v>0</v>
      </c>
      <c r="I1883">
        <v>0</v>
      </c>
      <c r="J1883">
        <v>1000</v>
      </c>
      <c r="K1883" t="s">
        <v>549</v>
      </c>
      <c r="O1883" t="str">
        <f t="shared" si="119"/>
        <v>52014-52016</v>
      </c>
      <c r="P1883">
        <v>52014</v>
      </c>
      <c r="Q1883">
        <v>52016</v>
      </c>
      <c r="R1883">
        <v>1</v>
      </c>
      <c r="S1883">
        <v>40</v>
      </c>
      <c r="T1883" t="s">
        <v>256</v>
      </c>
      <c r="U1883">
        <v>174</v>
      </c>
      <c r="V1883">
        <v>1000</v>
      </c>
      <c r="W1883">
        <v>4</v>
      </c>
      <c r="X1883">
        <v>0</v>
      </c>
      <c r="Y1883" t="s">
        <v>74</v>
      </c>
      <c r="AA1883" t="str">
        <f t="shared" si="120"/>
        <v>45007-45006</v>
      </c>
      <c r="AB1883">
        <v>45007</v>
      </c>
      <c r="AC1883">
        <v>45006</v>
      </c>
      <c r="AD1883">
        <v>75</v>
      </c>
      <c r="AE1883">
        <v>828</v>
      </c>
      <c r="AF1883">
        <v>1000</v>
      </c>
      <c r="AG1883">
        <v>4</v>
      </c>
      <c r="AH1883">
        <v>0</v>
      </c>
      <c r="AI1883">
        <v>0</v>
      </c>
      <c r="AJ1883" t="s">
        <v>209</v>
      </c>
      <c r="AL1883" s="13" t="str">
        <f t="shared" si="117"/>
        <v>25012-25009</v>
      </c>
      <c r="AM1883" s="13">
        <v>25012</v>
      </c>
      <c r="AN1883" s="13">
        <v>25009</v>
      </c>
      <c r="AO1883" s="13">
        <v>2</v>
      </c>
    </row>
    <row r="1884" spans="1:41" x14ac:dyDescent="0.3">
      <c r="A1884" t="str">
        <f t="shared" si="118"/>
        <v>45007-45008</v>
      </c>
      <c r="B1884">
        <v>45007</v>
      </c>
      <c r="C1884">
        <v>45008</v>
      </c>
      <c r="D1884">
        <v>46</v>
      </c>
      <c r="E1884">
        <v>0</v>
      </c>
      <c r="F1884">
        <v>46</v>
      </c>
      <c r="G1884">
        <v>0</v>
      </c>
      <c r="H1884">
        <v>0</v>
      </c>
      <c r="I1884">
        <v>0</v>
      </c>
      <c r="J1884">
        <v>1000</v>
      </c>
      <c r="K1884" t="s">
        <v>550</v>
      </c>
      <c r="O1884" t="str">
        <f t="shared" si="119"/>
        <v>52012-52017</v>
      </c>
      <c r="P1884">
        <v>52012</v>
      </c>
      <c r="Q1884">
        <v>52017</v>
      </c>
      <c r="R1884">
        <v>1</v>
      </c>
      <c r="S1884">
        <v>40</v>
      </c>
      <c r="T1884" t="s">
        <v>256</v>
      </c>
      <c r="U1884">
        <v>181</v>
      </c>
      <c r="V1884">
        <v>1000</v>
      </c>
      <c r="W1884">
        <v>4</v>
      </c>
      <c r="X1884">
        <v>0</v>
      </c>
      <c r="Y1884" t="s">
        <v>76</v>
      </c>
      <c r="AA1884" t="str">
        <f t="shared" si="120"/>
        <v>45007-45008</v>
      </c>
      <c r="AB1884">
        <v>45007</v>
      </c>
      <c r="AC1884">
        <v>45008</v>
      </c>
      <c r="AD1884">
        <v>46</v>
      </c>
      <c r="AE1884">
        <v>515</v>
      </c>
      <c r="AF1884">
        <v>1000</v>
      </c>
      <c r="AG1884">
        <v>4</v>
      </c>
      <c r="AH1884">
        <v>0</v>
      </c>
      <c r="AI1884">
        <v>0</v>
      </c>
      <c r="AJ1884" t="s">
        <v>210</v>
      </c>
      <c r="AL1884" s="13" t="str">
        <f t="shared" si="117"/>
        <v>26001-26002</v>
      </c>
      <c r="AM1884" s="13">
        <v>26001</v>
      </c>
      <c r="AN1884" s="13">
        <v>26002</v>
      </c>
      <c r="AO1884" s="13">
        <v>2</v>
      </c>
    </row>
    <row r="1885" spans="1:41" x14ac:dyDescent="0.3">
      <c r="A1885" t="str">
        <f t="shared" si="118"/>
        <v>45007-46034</v>
      </c>
      <c r="B1885">
        <v>45007</v>
      </c>
      <c r="C1885">
        <v>46034</v>
      </c>
      <c r="D1885">
        <v>74</v>
      </c>
      <c r="E1885">
        <v>0</v>
      </c>
      <c r="F1885">
        <v>74</v>
      </c>
      <c r="G1885">
        <v>0</v>
      </c>
      <c r="H1885">
        <v>0</v>
      </c>
      <c r="I1885">
        <v>0</v>
      </c>
      <c r="J1885">
        <v>2000</v>
      </c>
      <c r="K1885" t="s">
        <v>549</v>
      </c>
      <c r="O1885" t="str">
        <f t="shared" si="119"/>
        <v>52011-52012</v>
      </c>
      <c r="P1885">
        <v>52011</v>
      </c>
      <c r="Q1885">
        <v>52012</v>
      </c>
      <c r="R1885">
        <v>1</v>
      </c>
      <c r="S1885">
        <v>40</v>
      </c>
      <c r="T1885" t="s">
        <v>256</v>
      </c>
      <c r="U1885">
        <v>261</v>
      </c>
      <c r="V1885">
        <v>2000</v>
      </c>
      <c r="W1885">
        <v>4</v>
      </c>
      <c r="X1885">
        <v>0</v>
      </c>
      <c r="Y1885" t="s">
        <v>76</v>
      </c>
      <c r="AA1885" t="str">
        <f t="shared" si="120"/>
        <v>45007-46034</v>
      </c>
      <c r="AB1885">
        <v>45007</v>
      </c>
      <c r="AC1885">
        <v>46034</v>
      </c>
      <c r="AD1885">
        <v>74</v>
      </c>
      <c r="AE1885">
        <v>826</v>
      </c>
      <c r="AF1885">
        <v>2000</v>
      </c>
      <c r="AG1885">
        <v>4</v>
      </c>
      <c r="AH1885">
        <v>0</v>
      </c>
      <c r="AI1885">
        <v>0</v>
      </c>
      <c r="AJ1885" t="s">
        <v>209</v>
      </c>
      <c r="AL1885" s="13" t="str">
        <f t="shared" si="117"/>
        <v>26001-25006</v>
      </c>
      <c r="AM1885" s="13">
        <v>26001</v>
      </c>
      <c r="AN1885" s="13">
        <v>25006</v>
      </c>
      <c r="AO1885" s="13">
        <v>1</v>
      </c>
    </row>
    <row r="1886" spans="1:41" x14ac:dyDescent="0.3">
      <c r="A1886" t="str">
        <f t="shared" si="118"/>
        <v>45008-45009</v>
      </c>
      <c r="B1886">
        <v>45008</v>
      </c>
      <c r="C1886">
        <v>45009</v>
      </c>
      <c r="D1886">
        <v>62</v>
      </c>
      <c r="E1886">
        <v>0</v>
      </c>
      <c r="F1886">
        <v>62</v>
      </c>
      <c r="G1886">
        <v>0</v>
      </c>
      <c r="H1886">
        <v>1</v>
      </c>
      <c r="I1886">
        <v>1</v>
      </c>
      <c r="J1886">
        <v>1000</v>
      </c>
      <c r="K1886" t="s">
        <v>287</v>
      </c>
      <c r="O1886" t="str">
        <f t="shared" si="119"/>
        <v>42019-52016</v>
      </c>
      <c r="P1886">
        <v>42019</v>
      </c>
      <c r="Q1886">
        <v>52016</v>
      </c>
      <c r="R1886">
        <v>1</v>
      </c>
      <c r="S1886">
        <v>40</v>
      </c>
      <c r="T1886" t="s">
        <v>256</v>
      </c>
      <c r="U1886">
        <v>444</v>
      </c>
      <c r="V1886">
        <v>1000</v>
      </c>
      <c r="W1886">
        <v>4</v>
      </c>
      <c r="X1886">
        <v>0</v>
      </c>
      <c r="Y1886" t="s">
        <v>74</v>
      </c>
      <c r="AA1886" t="str">
        <f t="shared" si="120"/>
        <v>45008-45009</v>
      </c>
      <c r="AB1886">
        <v>45008</v>
      </c>
      <c r="AC1886">
        <v>45009</v>
      </c>
      <c r="AD1886">
        <v>62</v>
      </c>
      <c r="AE1886">
        <v>694</v>
      </c>
      <c r="AF1886">
        <v>1000</v>
      </c>
      <c r="AG1886">
        <v>4</v>
      </c>
      <c r="AH1886">
        <v>0</v>
      </c>
      <c r="AI1886">
        <v>0</v>
      </c>
      <c r="AJ1886" t="s">
        <v>287</v>
      </c>
      <c r="AL1886" s="13" t="str">
        <f t="shared" si="117"/>
        <v>26002-26004</v>
      </c>
      <c r="AM1886" s="13">
        <v>26002</v>
      </c>
      <c r="AN1886" s="13">
        <v>26004</v>
      </c>
      <c r="AO1886" s="13">
        <v>2</v>
      </c>
    </row>
    <row r="1887" spans="1:41" x14ac:dyDescent="0.3">
      <c r="A1887" t="str">
        <f t="shared" si="118"/>
        <v>45008-45011</v>
      </c>
      <c r="B1887">
        <v>45008</v>
      </c>
      <c r="C1887">
        <v>45011</v>
      </c>
      <c r="D1887">
        <v>32</v>
      </c>
      <c r="E1887">
        <v>5</v>
      </c>
      <c r="F1887">
        <v>37</v>
      </c>
      <c r="G1887">
        <v>0</v>
      </c>
      <c r="H1887">
        <v>85</v>
      </c>
      <c r="I1887">
        <v>85</v>
      </c>
      <c r="J1887">
        <v>1000</v>
      </c>
      <c r="K1887" t="s">
        <v>550</v>
      </c>
      <c r="O1887" t="str">
        <f t="shared" si="119"/>
        <v>42019-42018</v>
      </c>
      <c r="P1887">
        <v>42019</v>
      </c>
      <c r="Q1887">
        <v>42018</v>
      </c>
      <c r="R1887">
        <v>1</v>
      </c>
      <c r="S1887">
        <v>50</v>
      </c>
      <c r="T1887" t="s">
        <v>256</v>
      </c>
      <c r="U1887">
        <v>75</v>
      </c>
      <c r="V1887">
        <v>2000</v>
      </c>
      <c r="W1887">
        <v>3</v>
      </c>
      <c r="X1887">
        <v>0</v>
      </c>
      <c r="Y1887" t="s">
        <v>200</v>
      </c>
      <c r="AA1887" t="str">
        <f t="shared" si="120"/>
        <v>45008-45011</v>
      </c>
      <c r="AB1887">
        <v>45008</v>
      </c>
      <c r="AC1887">
        <v>45011</v>
      </c>
      <c r="AD1887">
        <v>32</v>
      </c>
      <c r="AE1887">
        <v>352</v>
      </c>
      <c r="AF1887">
        <v>1000</v>
      </c>
      <c r="AG1887">
        <v>4</v>
      </c>
      <c r="AH1887">
        <v>0</v>
      </c>
      <c r="AI1887">
        <v>0</v>
      </c>
      <c r="AJ1887" t="s">
        <v>210</v>
      </c>
      <c r="AL1887" s="13" t="str">
        <f t="shared" si="117"/>
        <v>26002-21003</v>
      </c>
      <c r="AM1887" s="13">
        <v>26002</v>
      </c>
      <c r="AN1887" s="13">
        <v>21003</v>
      </c>
      <c r="AO1887" s="13">
        <v>1</v>
      </c>
    </row>
    <row r="1888" spans="1:41" x14ac:dyDescent="0.3">
      <c r="A1888" t="str">
        <f t="shared" si="118"/>
        <v>45008-46004</v>
      </c>
      <c r="B1888">
        <v>45008</v>
      </c>
      <c r="C1888">
        <v>46004</v>
      </c>
      <c r="D1888">
        <v>67</v>
      </c>
      <c r="E1888">
        <v>8</v>
      </c>
      <c r="F1888">
        <v>75</v>
      </c>
      <c r="G1888">
        <v>0</v>
      </c>
      <c r="H1888">
        <v>66</v>
      </c>
      <c r="I1888">
        <v>66</v>
      </c>
      <c r="J1888">
        <v>1000</v>
      </c>
      <c r="K1888" t="s">
        <v>287</v>
      </c>
      <c r="O1888" t="str">
        <f t="shared" si="119"/>
        <v>52020-42019</v>
      </c>
      <c r="P1888">
        <v>52020</v>
      </c>
      <c r="Q1888">
        <v>42019</v>
      </c>
      <c r="R1888">
        <v>1</v>
      </c>
      <c r="S1888">
        <v>50</v>
      </c>
      <c r="T1888" t="s">
        <v>256</v>
      </c>
      <c r="U1888">
        <v>260</v>
      </c>
      <c r="V1888">
        <v>2000</v>
      </c>
      <c r="W1888">
        <v>3</v>
      </c>
      <c r="X1888">
        <v>0</v>
      </c>
      <c r="Y1888" t="s">
        <v>200</v>
      </c>
      <c r="AA1888" t="str">
        <f t="shared" si="120"/>
        <v>45008-46004</v>
      </c>
      <c r="AB1888">
        <v>45008</v>
      </c>
      <c r="AC1888">
        <v>46004</v>
      </c>
      <c r="AD1888">
        <v>67</v>
      </c>
      <c r="AE1888">
        <v>746</v>
      </c>
      <c r="AF1888">
        <v>1000</v>
      </c>
      <c r="AG1888">
        <v>4</v>
      </c>
      <c r="AH1888">
        <v>0</v>
      </c>
      <c r="AI1888">
        <v>0</v>
      </c>
      <c r="AJ1888" t="s">
        <v>287</v>
      </c>
      <c r="AL1888" s="13" t="str">
        <f t="shared" si="117"/>
        <v>26003-26004</v>
      </c>
      <c r="AM1888" s="13">
        <v>26003</v>
      </c>
      <c r="AN1888" s="13">
        <v>26004</v>
      </c>
      <c r="AO1888" s="13">
        <v>1</v>
      </c>
    </row>
    <row r="1889" spans="1:41" x14ac:dyDescent="0.3">
      <c r="A1889" t="str">
        <f t="shared" si="118"/>
        <v>45008-45007</v>
      </c>
      <c r="B1889">
        <v>45008</v>
      </c>
      <c r="C1889">
        <v>45007</v>
      </c>
      <c r="D1889">
        <v>46</v>
      </c>
      <c r="E1889">
        <v>0</v>
      </c>
      <c r="F1889">
        <v>46</v>
      </c>
      <c r="G1889">
        <v>0</v>
      </c>
      <c r="H1889">
        <v>0</v>
      </c>
      <c r="I1889">
        <v>0</v>
      </c>
      <c r="J1889">
        <v>1000</v>
      </c>
      <c r="K1889" t="s">
        <v>550</v>
      </c>
      <c r="O1889" t="str">
        <f t="shared" si="119"/>
        <v>46031-52020</v>
      </c>
      <c r="P1889">
        <v>46031</v>
      </c>
      <c r="Q1889">
        <v>52020</v>
      </c>
      <c r="R1889">
        <v>1</v>
      </c>
      <c r="S1889">
        <v>50</v>
      </c>
      <c r="T1889" t="s">
        <v>256</v>
      </c>
      <c r="U1889">
        <v>712</v>
      </c>
      <c r="V1889">
        <v>4000</v>
      </c>
      <c r="W1889">
        <v>3</v>
      </c>
      <c r="X1889">
        <v>0</v>
      </c>
      <c r="Y1889" t="s">
        <v>297</v>
      </c>
      <c r="AA1889" t="str">
        <f t="shared" si="120"/>
        <v>45008-45007</v>
      </c>
      <c r="AB1889">
        <v>45008</v>
      </c>
      <c r="AC1889">
        <v>45007</v>
      </c>
      <c r="AD1889">
        <v>46</v>
      </c>
      <c r="AE1889">
        <v>515</v>
      </c>
      <c r="AF1889">
        <v>1000</v>
      </c>
      <c r="AG1889">
        <v>4</v>
      </c>
      <c r="AH1889">
        <v>0</v>
      </c>
      <c r="AI1889">
        <v>0</v>
      </c>
      <c r="AJ1889" t="s">
        <v>210</v>
      </c>
      <c r="AL1889" s="13" t="str">
        <f t="shared" si="117"/>
        <v>26004-21007</v>
      </c>
      <c r="AM1889" s="13">
        <v>26004</v>
      </c>
      <c r="AN1889" s="13">
        <v>21007</v>
      </c>
      <c r="AO1889" s="13">
        <v>1</v>
      </c>
    </row>
    <row r="1890" spans="1:41" x14ac:dyDescent="0.3">
      <c r="A1890" t="str">
        <f t="shared" si="118"/>
        <v>45009-45008</v>
      </c>
      <c r="B1890">
        <v>45009</v>
      </c>
      <c r="C1890">
        <v>45008</v>
      </c>
      <c r="D1890">
        <v>62</v>
      </c>
      <c r="E1890">
        <v>0</v>
      </c>
      <c r="F1890">
        <v>62</v>
      </c>
      <c r="G1890">
        <v>0</v>
      </c>
      <c r="H1890">
        <v>0</v>
      </c>
      <c r="I1890">
        <v>0</v>
      </c>
      <c r="J1890">
        <v>2000</v>
      </c>
      <c r="K1890" t="s">
        <v>287</v>
      </c>
      <c r="O1890" t="str">
        <f t="shared" si="119"/>
        <v>52022-52020</v>
      </c>
      <c r="P1890">
        <v>52022</v>
      </c>
      <c r="Q1890">
        <v>52020</v>
      </c>
      <c r="R1890">
        <v>1</v>
      </c>
      <c r="S1890">
        <v>40</v>
      </c>
      <c r="T1890" t="s">
        <v>256</v>
      </c>
      <c r="U1890">
        <v>438</v>
      </c>
      <c r="V1890">
        <v>1000</v>
      </c>
      <c r="W1890">
        <v>4</v>
      </c>
      <c r="X1890">
        <v>0</v>
      </c>
      <c r="Y1890" t="s">
        <v>76</v>
      </c>
      <c r="AA1890" t="str">
        <f t="shared" si="120"/>
        <v>45009-45008</v>
      </c>
      <c r="AB1890">
        <v>45009</v>
      </c>
      <c r="AC1890">
        <v>45008</v>
      </c>
      <c r="AD1890">
        <v>62</v>
      </c>
      <c r="AE1890">
        <v>694</v>
      </c>
      <c r="AF1890">
        <v>2000</v>
      </c>
      <c r="AG1890">
        <v>4</v>
      </c>
      <c r="AH1890">
        <v>0</v>
      </c>
      <c r="AI1890">
        <v>0</v>
      </c>
      <c r="AJ1890" t="s">
        <v>287</v>
      </c>
      <c r="AL1890" s="13" t="str">
        <f t="shared" si="117"/>
        <v>26004-26006</v>
      </c>
      <c r="AM1890" s="13">
        <v>26004</v>
      </c>
      <c r="AN1890" s="13">
        <v>26006</v>
      </c>
      <c r="AO1890" s="13">
        <v>2</v>
      </c>
    </row>
    <row r="1891" spans="1:41" x14ac:dyDescent="0.3">
      <c r="A1891" t="str">
        <f t="shared" si="118"/>
        <v>45009-45010</v>
      </c>
      <c r="B1891">
        <v>45009</v>
      </c>
      <c r="C1891">
        <v>45010</v>
      </c>
      <c r="D1891">
        <v>26</v>
      </c>
      <c r="E1891">
        <v>0</v>
      </c>
      <c r="F1891">
        <v>26</v>
      </c>
      <c r="G1891">
        <v>0</v>
      </c>
      <c r="H1891">
        <v>73</v>
      </c>
      <c r="I1891">
        <v>73</v>
      </c>
      <c r="J1891">
        <v>4000</v>
      </c>
      <c r="K1891" t="s">
        <v>586</v>
      </c>
      <c r="O1891" t="str">
        <f t="shared" si="119"/>
        <v>12039-42019</v>
      </c>
      <c r="P1891">
        <v>12039</v>
      </c>
      <c r="Q1891">
        <v>42019</v>
      </c>
      <c r="R1891">
        <v>1</v>
      </c>
      <c r="S1891">
        <v>40</v>
      </c>
      <c r="T1891" t="s">
        <v>256</v>
      </c>
      <c r="U1891">
        <v>443</v>
      </c>
      <c r="V1891">
        <v>2000</v>
      </c>
      <c r="W1891">
        <v>4</v>
      </c>
      <c r="X1891">
        <v>0</v>
      </c>
      <c r="Y1891" t="s">
        <v>74</v>
      </c>
      <c r="AA1891" t="str">
        <f t="shared" si="120"/>
        <v>45009-45010</v>
      </c>
      <c r="AB1891">
        <v>45009</v>
      </c>
      <c r="AC1891">
        <v>45010</v>
      </c>
      <c r="AD1891">
        <v>26</v>
      </c>
      <c r="AE1891">
        <v>360</v>
      </c>
      <c r="AF1891">
        <v>4000</v>
      </c>
      <c r="AG1891">
        <v>1</v>
      </c>
      <c r="AH1891">
        <v>0</v>
      </c>
      <c r="AI1891">
        <v>0</v>
      </c>
      <c r="AJ1891" t="s">
        <v>202</v>
      </c>
      <c r="AL1891" s="13" t="str">
        <f t="shared" si="117"/>
        <v>26005-26006</v>
      </c>
      <c r="AM1891" s="13">
        <v>26005</v>
      </c>
      <c r="AN1891" s="13">
        <v>26006</v>
      </c>
      <c r="AO1891" s="13">
        <v>1</v>
      </c>
    </row>
    <row r="1892" spans="1:41" x14ac:dyDescent="0.3">
      <c r="A1892" t="str">
        <f t="shared" si="118"/>
        <v>45009-45006</v>
      </c>
      <c r="B1892">
        <v>45009</v>
      </c>
      <c r="C1892">
        <v>45006</v>
      </c>
      <c r="D1892">
        <v>21</v>
      </c>
      <c r="E1892">
        <v>0</v>
      </c>
      <c r="F1892">
        <v>21</v>
      </c>
      <c r="G1892">
        <v>0</v>
      </c>
      <c r="H1892">
        <v>380</v>
      </c>
      <c r="I1892">
        <v>380</v>
      </c>
      <c r="J1892">
        <v>4000</v>
      </c>
      <c r="K1892" t="s">
        <v>586</v>
      </c>
      <c r="O1892" t="str">
        <f t="shared" si="119"/>
        <v>12039-12038</v>
      </c>
      <c r="P1892">
        <v>12039</v>
      </c>
      <c r="Q1892">
        <v>12038</v>
      </c>
      <c r="R1892">
        <v>1</v>
      </c>
      <c r="S1892">
        <v>50</v>
      </c>
      <c r="T1892" t="s">
        <v>256</v>
      </c>
      <c r="U1892">
        <v>74</v>
      </c>
      <c r="V1892">
        <v>2000</v>
      </c>
      <c r="W1892">
        <v>3</v>
      </c>
      <c r="X1892">
        <v>0</v>
      </c>
      <c r="Y1892" t="s">
        <v>82</v>
      </c>
      <c r="AA1892" t="str">
        <f t="shared" si="120"/>
        <v>45009-45006</v>
      </c>
      <c r="AB1892">
        <v>45009</v>
      </c>
      <c r="AC1892">
        <v>45006</v>
      </c>
      <c r="AD1892">
        <v>21</v>
      </c>
      <c r="AE1892">
        <v>296</v>
      </c>
      <c r="AF1892">
        <v>4000</v>
      </c>
      <c r="AG1892">
        <v>1</v>
      </c>
      <c r="AH1892">
        <v>0</v>
      </c>
      <c r="AI1892">
        <v>0</v>
      </c>
      <c r="AJ1892" t="s">
        <v>202</v>
      </c>
      <c r="AL1892" s="13" t="str">
        <f t="shared" si="117"/>
        <v>26005-27006</v>
      </c>
      <c r="AM1892" s="13">
        <v>26005</v>
      </c>
      <c r="AN1892" s="13">
        <v>27006</v>
      </c>
      <c r="AO1892" s="13">
        <v>1</v>
      </c>
    </row>
    <row r="1893" spans="1:41" x14ac:dyDescent="0.3">
      <c r="A1893" t="str">
        <f t="shared" si="118"/>
        <v>45010-45011</v>
      </c>
      <c r="B1893">
        <v>45010</v>
      </c>
      <c r="C1893">
        <v>45011</v>
      </c>
      <c r="D1893">
        <v>50</v>
      </c>
      <c r="E1893">
        <v>0</v>
      </c>
      <c r="F1893">
        <v>50</v>
      </c>
      <c r="G1893">
        <v>0</v>
      </c>
      <c r="H1893">
        <v>3</v>
      </c>
      <c r="I1893">
        <v>3</v>
      </c>
      <c r="J1893">
        <v>2000</v>
      </c>
      <c r="K1893" t="s">
        <v>507</v>
      </c>
      <c r="O1893" t="str">
        <f t="shared" si="119"/>
        <v>52022-12039</v>
      </c>
      <c r="P1893">
        <v>52022</v>
      </c>
      <c r="Q1893">
        <v>12039</v>
      </c>
      <c r="R1893">
        <v>1</v>
      </c>
      <c r="S1893">
        <v>50</v>
      </c>
      <c r="T1893" t="s">
        <v>256</v>
      </c>
      <c r="U1893">
        <v>224</v>
      </c>
      <c r="V1893">
        <v>4000</v>
      </c>
      <c r="W1893">
        <v>3</v>
      </c>
      <c r="X1893">
        <v>0</v>
      </c>
      <c r="Y1893" t="s">
        <v>82</v>
      </c>
      <c r="AA1893" t="str">
        <f t="shared" si="120"/>
        <v>45010-45011</v>
      </c>
      <c r="AB1893">
        <v>45010</v>
      </c>
      <c r="AC1893">
        <v>45011</v>
      </c>
      <c r="AD1893">
        <v>50</v>
      </c>
      <c r="AE1893">
        <v>558</v>
      </c>
      <c r="AF1893">
        <v>2000</v>
      </c>
      <c r="AG1893">
        <v>4</v>
      </c>
      <c r="AH1893">
        <v>0</v>
      </c>
      <c r="AI1893">
        <v>0</v>
      </c>
      <c r="AJ1893" t="s">
        <v>211</v>
      </c>
      <c r="AL1893" s="13" t="str">
        <f t="shared" si="117"/>
        <v>26006-21009</v>
      </c>
      <c r="AM1893" s="13">
        <v>26006</v>
      </c>
      <c r="AN1893" s="13">
        <v>21009</v>
      </c>
      <c r="AO1893" s="13">
        <v>1</v>
      </c>
    </row>
    <row r="1894" spans="1:41" x14ac:dyDescent="0.3">
      <c r="A1894" t="str">
        <f t="shared" si="118"/>
        <v>45010-44001</v>
      </c>
      <c r="B1894">
        <v>45010</v>
      </c>
      <c r="C1894">
        <v>44001</v>
      </c>
      <c r="D1894">
        <v>52</v>
      </c>
      <c r="E1894">
        <v>0</v>
      </c>
      <c r="F1894">
        <v>52</v>
      </c>
      <c r="G1894">
        <v>0</v>
      </c>
      <c r="H1894">
        <v>174</v>
      </c>
      <c r="I1894">
        <v>174</v>
      </c>
      <c r="J1894">
        <v>4000</v>
      </c>
      <c r="K1894" t="s">
        <v>586</v>
      </c>
      <c r="O1894" t="str">
        <f t="shared" si="119"/>
        <v>52021-52022</v>
      </c>
      <c r="P1894">
        <v>52021</v>
      </c>
      <c r="Q1894">
        <v>52022</v>
      </c>
      <c r="R1894">
        <v>1</v>
      </c>
      <c r="S1894">
        <v>50</v>
      </c>
      <c r="T1894" t="s">
        <v>256</v>
      </c>
      <c r="U1894">
        <v>637</v>
      </c>
      <c r="V1894">
        <v>4000</v>
      </c>
      <c r="W1894">
        <v>3</v>
      </c>
      <c r="X1894">
        <v>0</v>
      </c>
      <c r="Y1894" t="s">
        <v>297</v>
      </c>
      <c r="AA1894" t="str">
        <f t="shared" si="120"/>
        <v>45010-44001</v>
      </c>
      <c r="AB1894">
        <v>45010</v>
      </c>
      <c r="AC1894">
        <v>44001</v>
      </c>
      <c r="AD1894">
        <v>52</v>
      </c>
      <c r="AE1894">
        <v>718</v>
      </c>
      <c r="AF1894">
        <v>4000</v>
      </c>
      <c r="AG1894">
        <v>1</v>
      </c>
      <c r="AH1894">
        <v>0</v>
      </c>
      <c r="AI1894">
        <v>0</v>
      </c>
      <c r="AJ1894" t="s">
        <v>202</v>
      </c>
      <c r="AL1894" s="13" t="str">
        <f t="shared" si="117"/>
        <v>26006-26005</v>
      </c>
      <c r="AM1894" s="13">
        <v>26006</v>
      </c>
      <c r="AN1894" s="13">
        <v>26005</v>
      </c>
      <c r="AO1894" s="13">
        <v>1</v>
      </c>
    </row>
    <row r="1895" spans="1:41" x14ac:dyDescent="0.3">
      <c r="A1895" t="str">
        <f t="shared" si="118"/>
        <v>45010-45009</v>
      </c>
      <c r="B1895">
        <v>45010</v>
      </c>
      <c r="C1895">
        <v>45009</v>
      </c>
      <c r="D1895">
        <v>26</v>
      </c>
      <c r="E1895">
        <v>0</v>
      </c>
      <c r="F1895">
        <v>26</v>
      </c>
      <c r="G1895">
        <v>0</v>
      </c>
      <c r="H1895">
        <v>379</v>
      </c>
      <c r="I1895">
        <v>379</v>
      </c>
      <c r="J1895">
        <v>4000</v>
      </c>
      <c r="K1895" t="s">
        <v>586</v>
      </c>
      <c r="O1895" t="str">
        <f t="shared" si="119"/>
        <v>12039-12015</v>
      </c>
      <c r="P1895">
        <v>12039</v>
      </c>
      <c r="Q1895">
        <v>12015</v>
      </c>
      <c r="R1895">
        <v>1</v>
      </c>
      <c r="S1895">
        <v>40</v>
      </c>
      <c r="T1895" t="s">
        <v>256</v>
      </c>
      <c r="U1895">
        <v>467</v>
      </c>
      <c r="V1895">
        <v>1000</v>
      </c>
      <c r="W1895">
        <v>4</v>
      </c>
      <c r="X1895">
        <v>0</v>
      </c>
      <c r="Y1895" t="s">
        <v>74</v>
      </c>
      <c r="AA1895" t="str">
        <f t="shared" si="120"/>
        <v>45010-45009</v>
      </c>
      <c r="AB1895">
        <v>45010</v>
      </c>
      <c r="AC1895">
        <v>45009</v>
      </c>
      <c r="AD1895">
        <v>26</v>
      </c>
      <c r="AE1895">
        <v>360</v>
      </c>
      <c r="AF1895">
        <v>4000</v>
      </c>
      <c r="AG1895">
        <v>1</v>
      </c>
      <c r="AH1895">
        <v>0</v>
      </c>
      <c r="AI1895">
        <v>0</v>
      </c>
      <c r="AJ1895" t="s">
        <v>202</v>
      </c>
      <c r="AL1895" s="13" t="str">
        <f t="shared" si="117"/>
        <v>26006-26008</v>
      </c>
      <c r="AM1895" s="13">
        <v>26006</v>
      </c>
      <c r="AN1895" s="13">
        <v>26008</v>
      </c>
      <c r="AO1895" s="13">
        <v>1</v>
      </c>
    </row>
    <row r="1896" spans="1:41" x14ac:dyDescent="0.3">
      <c r="A1896" t="str">
        <f t="shared" si="118"/>
        <v>45011-46008</v>
      </c>
      <c r="B1896">
        <v>45011</v>
      </c>
      <c r="C1896">
        <v>46008</v>
      </c>
      <c r="D1896">
        <v>67</v>
      </c>
      <c r="E1896">
        <v>0</v>
      </c>
      <c r="F1896">
        <v>67</v>
      </c>
      <c r="G1896">
        <v>0</v>
      </c>
      <c r="H1896">
        <v>1</v>
      </c>
      <c r="I1896">
        <v>1</v>
      </c>
      <c r="J1896">
        <v>2000</v>
      </c>
      <c r="K1896" t="s">
        <v>507</v>
      </c>
      <c r="O1896" t="str">
        <f t="shared" si="119"/>
        <v>52022-12016</v>
      </c>
      <c r="P1896">
        <v>52022</v>
      </c>
      <c r="Q1896">
        <v>12016</v>
      </c>
      <c r="R1896">
        <v>1</v>
      </c>
      <c r="S1896">
        <v>40</v>
      </c>
      <c r="T1896" t="s">
        <v>256</v>
      </c>
      <c r="U1896">
        <v>465</v>
      </c>
      <c r="V1896">
        <v>1000</v>
      </c>
      <c r="W1896">
        <v>4</v>
      </c>
      <c r="X1896">
        <v>0</v>
      </c>
      <c r="Y1896" t="s">
        <v>76</v>
      </c>
      <c r="AA1896" t="str">
        <f t="shared" si="120"/>
        <v>45011-46008</v>
      </c>
      <c r="AB1896">
        <v>45011</v>
      </c>
      <c r="AC1896">
        <v>46008</v>
      </c>
      <c r="AD1896">
        <v>67</v>
      </c>
      <c r="AE1896">
        <v>747</v>
      </c>
      <c r="AF1896">
        <v>2000</v>
      </c>
      <c r="AG1896">
        <v>4</v>
      </c>
      <c r="AH1896">
        <v>0</v>
      </c>
      <c r="AI1896">
        <v>0</v>
      </c>
      <c r="AJ1896" t="s">
        <v>211</v>
      </c>
      <c r="AL1896" s="13" t="str">
        <f t="shared" si="117"/>
        <v>26007-26008</v>
      </c>
      <c r="AM1896" s="13">
        <v>26007</v>
      </c>
      <c r="AN1896" s="13">
        <v>26008</v>
      </c>
      <c r="AO1896" s="13">
        <v>1</v>
      </c>
    </row>
    <row r="1897" spans="1:41" x14ac:dyDescent="0.3">
      <c r="A1897" t="str">
        <f t="shared" si="118"/>
        <v>45011-45012</v>
      </c>
      <c r="B1897">
        <v>45011</v>
      </c>
      <c r="C1897">
        <v>45012</v>
      </c>
      <c r="D1897">
        <v>57</v>
      </c>
      <c r="E1897">
        <v>9</v>
      </c>
      <c r="F1897">
        <v>66</v>
      </c>
      <c r="G1897">
        <v>0</v>
      </c>
      <c r="H1897">
        <v>83</v>
      </c>
      <c r="I1897">
        <v>83</v>
      </c>
      <c r="J1897">
        <v>1000</v>
      </c>
      <c r="K1897" t="s">
        <v>550</v>
      </c>
      <c r="O1897" t="str">
        <f t="shared" si="119"/>
        <v>12015-12044</v>
      </c>
      <c r="P1897">
        <v>12015</v>
      </c>
      <c r="Q1897">
        <v>12044</v>
      </c>
      <c r="R1897">
        <v>1</v>
      </c>
      <c r="S1897">
        <v>50</v>
      </c>
      <c r="T1897" t="s">
        <v>256</v>
      </c>
      <c r="U1897">
        <v>107</v>
      </c>
      <c r="V1897">
        <v>2000</v>
      </c>
      <c r="W1897">
        <v>3</v>
      </c>
      <c r="X1897">
        <v>0</v>
      </c>
      <c r="Y1897" t="s">
        <v>75</v>
      </c>
      <c r="AA1897" t="str">
        <f t="shared" si="120"/>
        <v>45011-45012</v>
      </c>
      <c r="AB1897">
        <v>45011</v>
      </c>
      <c r="AC1897">
        <v>45012</v>
      </c>
      <c r="AD1897">
        <v>57</v>
      </c>
      <c r="AE1897">
        <v>637</v>
      </c>
      <c r="AF1897">
        <v>1000</v>
      </c>
      <c r="AG1897">
        <v>4</v>
      </c>
      <c r="AH1897">
        <v>0</v>
      </c>
      <c r="AI1897">
        <v>0</v>
      </c>
      <c r="AJ1897" t="s">
        <v>210</v>
      </c>
      <c r="AL1897" s="13" t="str">
        <f t="shared" si="117"/>
        <v>26007-27008</v>
      </c>
      <c r="AM1897" s="13">
        <v>26007</v>
      </c>
      <c r="AN1897" s="13">
        <v>27008</v>
      </c>
      <c r="AO1897" s="13">
        <v>1</v>
      </c>
    </row>
    <row r="1898" spans="1:41" x14ac:dyDescent="0.3">
      <c r="A1898" t="str">
        <f t="shared" si="118"/>
        <v>45011-45010</v>
      </c>
      <c r="B1898">
        <v>45011</v>
      </c>
      <c r="C1898">
        <v>45010</v>
      </c>
      <c r="D1898">
        <v>50</v>
      </c>
      <c r="E1898">
        <v>0</v>
      </c>
      <c r="F1898">
        <v>50</v>
      </c>
      <c r="G1898">
        <v>0</v>
      </c>
      <c r="H1898">
        <v>3</v>
      </c>
      <c r="I1898">
        <v>3</v>
      </c>
      <c r="J1898">
        <v>1000</v>
      </c>
      <c r="K1898" t="s">
        <v>507</v>
      </c>
      <c r="O1898" t="str">
        <f t="shared" si="119"/>
        <v>12016-12015</v>
      </c>
      <c r="P1898">
        <v>12016</v>
      </c>
      <c r="Q1898">
        <v>12015</v>
      </c>
      <c r="R1898">
        <v>1</v>
      </c>
      <c r="S1898">
        <v>50</v>
      </c>
      <c r="T1898" t="s">
        <v>256</v>
      </c>
      <c r="U1898">
        <v>277</v>
      </c>
      <c r="V1898">
        <v>4000</v>
      </c>
      <c r="W1898">
        <v>3</v>
      </c>
      <c r="X1898">
        <v>0</v>
      </c>
      <c r="Y1898" t="s">
        <v>75</v>
      </c>
      <c r="AA1898" t="str">
        <f t="shared" si="120"/>
        <v>45011-45010</v>
      </c>
      <c r="AB1898">
        <v>45011</v>
      </c>
      <c r="AC1898">
        <v>45010</v>
      </c>
      <c r="AD1898">
        <v>50</v>
      </c>
      <c r="AE1898">
        <v>558</v>
      </c>
      <c r="AF1898">
        <v>1000</v>
      </c>
      <c r="AG1898">
        <v>4</v>
      </c>
      <c r="AH1898">
        <v>0</v>
      </c>
      <c r="AI1898">
        <v>0</v>
      </c>
      <c r="AJ1898" t="s">
        <v>211</v>
      </c>
      <c r="AL1898" s="13" t="str">
        <f t="shared" si="117"/>
        <v>26008-26007</v>
      </c>
      <c r="AM1898" s="13">
        <v>26008</v>
      </c>
      <c r="AN1898" s="13">
        <v>26007</v>
      </c>
      <c r="AO1898" s="13">
        <v>1</v>
      </c>
    </row>
    <row r="1899" spans="1:41" x14ac:dyDescent="0.3">
      <c r="A1899" t="str">
        <f t="shared" si="118"/>
        <v>45011-45008</v>
      </c>
      <c r="B1899">
        <v>45011</v>
      </c>
      <c r="C1899">
        <v>45008</v>
      </c>
      <c r="D1899">
        <v>32</v>
      </c>
      <c r="E1899">
        <v>3</v>
      </c>
      <c r="F1899">
        <v>35</v>
      </c>
      <c r="G1899">
        <v>0</v>
      </c>
      <c r="H1899">
        <v>66</v>
      </c>
      <c r="I1899">
        <v>66</v>
      </c>
      <c r="J1899">
        <v>1000</v>
      </c>
      <c r="K1899" t="s">
        <v>550</v>
      </c>
      <c r="O1899" t="str">
        <f t="shared" si="119"/>
        <v>12017-12016</v>
      </c>
      <c r="P1899">
        <v>12017</v>
      </c>
      <c r="Q1899">
        <v>12016</v>
      </c>
      <c r="R1899">
        <v>1</v>
      </c>
      <c r="S1899">
        <v>50</v>
      </c>
      <c r="T1899" t="s">
        <v>256</v>
      </c>
      <c r="U1899">
        <v>456</v>
      </c>
      <c r="V1899">
        <v>4000</v>
      </c>
      <c r="W1899">
        <v>3</v>
      </c>
      <c r="X1899">
        <v>0</v>
      </c>
      <c r="Y1899" t="s">
        <v>297</v>
      </c>
      <c r="AA1899" t="str">
        <f t="shared" si="120"/>
        <v>45011-45008</v>
      </c>
      <c r="AB1899">
        <v>45011</v>
      </c>
      <c r="AC1899">
        <v>45008</v>
      </c>
      <c r="AD1899">
        <v>32</v>
      </c>
      <c r="AE1899">
        <v>352</v>
      </c>
      <c r="AF1899">
        <v>1000</v>
      </c>
      <c r="AG1899">
        <v>4</v>
      </c>
      <c r="AH1899">
        <v>0</v>
      </c>
      <c r="AI1899">
        <v>0</v>
      </c>
      <c r="AJ1899" t="s">
        <v>210</v>
      </c>
      <c r="AL1899" s="13" t="str">
        <f t="shared" si="117"/>
        <v>26008-26009</v>
      </c>
      <c r="AM1899" s="13">
        <v>26008</v>
      </c>
      <c r="AN1899" s="13">
        <v>26009</v>
      </c>
      <c r="AO1899" s="13">
        <v>2</v>
      </c>
    </row>
    <row r="1900" spans="1:41" x14ac:dyDescent="0.3">
      <c r="A1900" t="str">
        <f t="shared" si="118"/>
        <v>45012-45011</v>
      </c>
      <c r="B1900">
        <v>45012</v>
      </c>
      <c r="C1900">
        <v>45011</v>
      </c>
      <c r="D1900">
        <v>57</v>
      </c>
      <c r="E1900">
        <v>7</v>
      </c>
      <c r="F1900">
        <v>64</v>
      </c>
      <c r="G1900">
        <v>0</v>
      </c>
      <c r="H1900">
        <v>64</v>
      </c>
      <c r="I1900">
        <v>64</v>
      </c>
      <c r="J1900">
        <v>1000</v>
      </c>
      <c r="K1900" t="s">
        <v>550</v>
      </c>
      <c r="O1900" t="str">
        <f t="shared" si="119"/>
        <v>12024-12030</v>
      </c>
      <c r="P1900">
        <v>12024</v>
      </c>
      <c r="Q1900">
        <v>12030</v>
      </c>
      <c r="R1900">
        <v>1</v>
      </c>
      <c r="S1900">
        <v>50</v>
      </c>
      <c r="T1900" t="s">
        <v>256</v>
      </c>
      <c r="U1900">
        <v>884</v>
      </c>
      <c r="V1900">
        <v>4000</v>
      </c>
      <c r="W1900">
        <v>3</v>
      </c>
      <c r="X1900">
        <v>0</v>
      </c>
      <c r="Y1900" t="s">
        <v>297</v>
      </c>
      <c r="AA1900" t="str">
        <f t="shared" si="120"/>
        <v>45012-45011</v>
      </c>
      <c r="AB1900">
        <v>45012</v>
      </c>
      <c r="AC1900">
        <v>45011</v>
      </c>
      <c r="AD1900">
        <v>57</v>
      </c>
      <c r="AE1900">
        <v>637</v>
      </c>
      <c r="AF1900">
        <v>1000</v>
      </c>
      <c r="AG1900">
        <v>4</v>
      </c>
      <c r="AH1900">
        <v>0</v>
      </c>
      <c r="AI1900">
        <v>0</v>
      </c>
      <c r="AJ1900" t="s">
        <v>210</v>
      </c>
      <c r="AL1900" s="13" t="str">
        <f t="shared" si="117"/>
        <v>26009-22003</v>
      </c>
      <c r="AM1900" s="13">
        <v>26009</v>
      </c>
      <c r="AN1900" s="13">
        <v>22003</v>
      </c>
      <c r="AO1900" s="13">
        <v>2</v>
      </c>
    </row>
    <row r="1901" spans="1:41" x14ac:dyDescent="0.3">
      <c r="A1901" t="str">
        <f t="shared" si="118"/>
        <v>45012-45013</v>
      </c>
      <c r="B1901">
        <v>45012</v>
      </c>
      <c r="C1901">
        <v>45013</v>
      </c>
      <c r="D1901">
        <v>15</v>
      </c>
      <c r="E1901">
        <v>3</v>
      </c>
      <c r="F1901">
        <v>18</v>
      </c>
      <c r="G1901">
        <v>0</v>
      </c>
      <c r="H1901">
        <v>194</v>
      </c>
      <c r="I1901">
        <v>194</v>
      </c>
      <c r="J1901">
        <v>2000</v>
      </c>
      <c r="K1901" t="s">
        <v>587</v>
      </c>
      <c r="O1901" t="str">
        <f t="shared" si="119"/>
        <v>12004-12024</v>
      </c>
      <c r="P1901">
        <v>12004</v>
      </c>
      <c r="Q1901">
        <v>12024</v>
      </c>
      <c r="R1901">
        <v>1</v>
      </c>
      <c r="S1901">
        <v>50</v>
      </c>
      <c r="T1901" t="s">
        <v>256</v>
      </c>
      <c r="U1901">
        <v>321</v>
      </c>
      <c r="V1901">
        <v>2000</v>
      </c>
      <c r="W1901">
        <v>3</v>
      </c>
      <c r="X1901">
        <v>0</v>
      </c>
      <c r="Y1901" t="s">
        <v>297</v>
      </c>
      <c r="AA1901" t="str">
        <f t="shared" si="120"/>
        <v>45012-45013</v>
      </c>
      <c r="AB1901">
        <v>45012</v>
      </c>
      <c r="AC1901">
        <v>45013</v>
      </c>
      <c r="AD1901">
        <v>15</v>
      </c>
      <c r="AE1901">
        <v>172</v>
      </c>
      <c r="AF1901">
        <v>2000</v>
      </c>
      <c r="AG1901">
        <v>4</v>
      </c>
      <c r="AH1901">
        <v>0</v>
      </c>
      <c r="AI1901">
        <v>0</v>
      </c>
      <c r="AJ1901" t="s">
        <v>205</v>
      </c>
      <c r="AL1901" s="13" t="str">
        <f t="shared" si="117"/>
        <v>26009-26010</v>
      </c>
      <c r="AM1901" s="13">
        <v>26009</v>
      </c>
      <c r="AN1901" s="13">
        <v>26010</v>
      </c>
      <c r="AO1901" s="13">
        <v>1</v>
      </c>
    </row>
    <row r="1902" spans="1:41" x14ac:dyDescent="0.3">
      <c r="A1902" t="str">
        <f t="shared" si="118"/>
        <v>45012-45014</v>
      </c>
      <c r="B1902">
        <v>45012</v>
      </c>
      <c r="C1902">
        <v>45014</v>
      </c>
      <c r="D1902">
        <v>15</v>
      </c>
      <c r="E1902">
        <v>0</v>
      </c>
      <c r="F1902">
        <v>15</v>
      </c>
      <c r="G1902">
        <v>0</v>
      </c>
      <c r="H1902">
        <v>26</v>
      </c>
      <c r="I1902">
        <v>26</v>
      </c>
      <c r="J1902">
        <v>2000</v>
      </c>
      <c r="K1902" t="s">
        <v>587</v>
      </c>
      <c r="O1902" t="str">
        <f t="shared" si="119"/>
        <v>12023-12024</v>
      </c>
      <c r="P1902">
        <v>12023</v>
      </c>
      <c r="Q1902">
        <v>12024</v>
      </c>
      <c r="R1902">
        <v>1</v>
      </c>
      <c r="S1902">
        <v>50</v>
      </c>
      <c r="T1902" t="s">
        <v>256</v>
      </c>
      <c r="U1902">
        <v>538</v>
      </c>
      <c r="V1902">
        <v>2000</v>
      </c>
      <c r="W1902">
        <v>3</v>
      </c>
      <c r="X1902">
        <v>0</v>
      </c>
      <c r="Y1902" t="s">
        <v>79</v>
      </c>
      <c r="AA1902" t="str">
        <f t="shared" si="120"/>
        <v>45012-45014</v>
      </c>
      <c r="AB1902">
        <v>45012</v>
      </c>
      <c r="AC1902">
        <v>45014</v>
      </c>
      <c r="AD1902">
        <v>15</v>
      </c>
      <c r="AE1902">
        <v>164</v>
      </c>
      <c r="AF1902">
        <v>2000</v>
      </c>
      <c r="AG1902">
        <v>4</v>
      </c>
      <c r="AH1902">
        <v>0</v>
      </c>
      <c r="AI1902">
        <v>0</v>
      </c>
      <c r="AJ1902" t="s">
        <v>205</v>
      </c>
      <c r="AL1902" s="13" t="str">
        <f t="shared" si="117"/>
        <v>26009-26016</v>
      </c>
      <c r="AM1902" s="13">
        <v>26009</v>
      </c>
      <c r="AN1902" s="13">
        <v>26016</v>
      </c>
      <c r="AO1902" s="13">
        <v>1</v>
      </c>
    </row>
    <row r="1903" spans="1:41" x14ac:dyDescent="0.3">
      <c r="A1903" t="str">
        <f t="shared" si="118"/>
        <v>45013-46021</v>
      </c>
      <c r="B1903">
        <v>45013</v>
      </c>
      <c r="C1903">
        <v>46021</v>
      </c>
      <c r="D1903">
        <v>71</v>
      </c>
      <c r="E1903">
        <v>1</v>
      </c>
      <c r="F1903">
        <v>72</v>
      </c>
      <c r="G1903">
        <v>0</v>
      </c>
      <c r="H1903">
        <v>3</v>
      </c>
      <c r="I1903">
        <v>3</v>
      </c>
      <c r="J1903">
        <v>2000</v>
      </c>
      <c r="K1903" t="s">
        <v>507</v>
      </c>
      <c r="O1903" t="str">
        <f t="shared" si="119"/>
        <v>12017-12022</v>
      </c>
      <c r="P1903">
        <v>12017</v>
      </c>
      <c r="Q1903">
        <v>12022</v>
      </c>
      <c r="R1903">
        <v>1</v>
      </c>
      <c r="S1903">
        <v>50</v>
      </c>
      <c r="T1903" t="s">
        <v>256</v>
      </c>
      <c r="U1903">
        <v>404</v>
      </c>
      <c r="V1903">
        <v>4000</v>
      </c>
      <c r="W1903">
        <v>3</v>
      </c>
      <c r="X1903">
        <v>0</v>
      </c>
      <c r="Y1903" t="s">
        <v>297</v>
      </c>
      <c r="AA1903" t="str">
        <f t="shared" si="120"/>
        <v>45013-46021</v>
      </c>
      <c r="AB1903">
        <v>45013</v>
      </c>
      <c r="AC1903">
        <v>46021</v>
      </c>
      <c r="AD1903">
        <v>71</v>
      </c>
      <c r="AE1903">
        <v>990</v>
      </c>
      <c r="AF1903">
        <v>2000</v>
      </c>
      <c r="AG1903">
        <v>3</v>
      </c>
      <c r="AH1903">
        <v>0</v>
      </c>
      <c r="AI1903">
        <v>0</v>
      </c>
      <c r="AJ1903" t="s">
        <v>211</v>
      </c>
      <c r="AL1903" s="13" t="str">
        <f t="shared" si="117"/>
        <v>26010-26009</v>
      </c>
      <c r="AM1903" s="13">
        <v>26010</v>
      </c>
      <c r="AN1903" s="13">
        <v>26009</v>
      </c>
      <c r="AO1903" s="13">
        <v>1</v>
      </c>
    </row>
    <row r="1904" spans="1:41" x14ac:dyDescent="0.3">
      <c r="A1904" t="str">
        <f t="shared" si="118"/>
        <v>45013-45002</v>
      </c>
      <c r="B1904">
        <v>45013</v>
      </c>
      <c r="C1904">
        <v>45002</v>
      </c>
      <c r="D1904">
        <v>12</v>
      </c>
      <c r="E1904">
        <v>7</v>
      </c>
      <c r="F1904">
        <v>19</v>
      </c>
      <c r="G1904">
        <v>0</v>
      </c>
      <c r="H1904">
        <v>200</v>
      </c>
      <c r="I1904">
        <v>200</v>
      </c>
      <c r="J1904">
        <v>1000</v>
      </c>
      <c r="K1904" t="s">
        <v>587</v>
      </c>
      <c r="O1904" t="str">
        <f t="shared" si="119"/>
        <v>12016-12020</v>
      </c>
      <c r="P1904">
        <v>12016</v>
      </c>
      <c r="Q1904">
        <v>12020</v>
      </c>
      <c r="R1904">
        <v>1</v>
      </c>
      <c r="S1904">
        <v>40</v>
      </c>
      <c r="T1904" t="s">
        <v>256</v>
      </c>
      <c r="U1904">
        <v>272</v>
      </c>
      <c r="V1904">
        <v>2000</v>
      </c>
      <c r="W1904">
        <v>4</v>
      </c>
      <c r="X1904">
        <v>0</v>
      </c>
      <c r="Y1904" t="s">
        <v>76</v>
      </c>
      <c r="AA1904" t="str">
        <f t="shared" si="120"/>
        <v>45013-45002</v>
      </c>
      <c r="AB1904">
        <v>45013</v>
      </c>
      <c r="AC1904">
        <v>45002</v>
      </c>
      <c r="AD1904">
        <v>12</v>
      </c>
      <c r="AE1904">
        <v>145</v>
      </c>
      <c r="AF1904">
        <v>1000</v>
      </c>
      <c r="AG1904">
        <v>4</v>
      </c>
      <c r="AH1904">
        <v>0</v>
      </c>
      <c r="AI1904">
        <v>0</v>
      </c>
      <c r="AJ1904" t="s">
        <v>205</v>
      </c>
      <c r="AL1904" s="13" t="str">
        <f t="shared" si="117"/>
        <v>26010-26013</v>
      </c>
      <c r="AM1904" s="13">
        <v>26010</v>
      </c>
      <c r="AN1904" s="13">
        <v>26013</v>
      </c>
      <c r="AO1904" s="13">
        <v>1</v>
      </c>
    </row>
    <row r="1905" spans="1:41" x14ac:dyDescent="0.3">
      <c r="A1905" t="str">
        <f t="shared" si="118"/>
        <v>45013-45012</v>
      </c>
      <c r="B1905">
        <v>45013</v>
      </c>
      <c r="C1905">
        <v>45012</v>
      </c>
      <c r="D1905">
        <v>15</v>
      </c>
      <c r="E1905">
        <v>2</v>
      </c>
      <c r="F1905">
        <v>17</v>
      </c>
      <c r="G1905">
        <v>0</v>
      </c>
      <c r="H1905">
        <v>90</v>
      </c>
      <c r="I1905">
        <v>90</v>
      </c>
      <c r="J1905">
        <v>2000</v>
      </c>
      <c r="K1905" t="s">
        <v>587</v>
      </c>
      <c r="O1905" t="str">
        <f t="shared" si="119"/>
        <v>12019-12020</v>
      </c>
      <c r="P1905">
        <v>12019</v>
      </c>
      <c r="Q1905">
        <v>12020</v>
      </c>
      <c r="R1905">
        <v>1</v>
      </c>
      <c r="S1905">
        <v>40</v>
      </c>
      <c r="T1905" t="s">
        <v>256</v>
      </c>
      <c r="U1905">
        <v>307</v>
      </c>
      <c r="V1905">
        <v>1000</v>
      </c>
      <c r="W1905">
        <v>4</v>
      </c>
      <c r="X1905">
        <v>0</v>
      </c>
      <c r="Y1905" t="s">
        <v>70</v>
      </c>
      <c r="AA1905" t="str">
        <f t="shared" si="120"/>
        <v>45013-45012</v>
      </c>
      <c r="AB1905">
        <v>45013</v>
      </c>
      <c r="AC1905">
        <v>45012</v>
      </c>
      <c r="AD1905">
        <v>15</v>
      </c>
      <c r="AE1905">
        <v>172</v>
      </c>
      <c r="AF1905">
        <v>2000</v>
      </c>
      <c r="AG1905">
        <v>4</v>
      </c>
      <c r="AH1905">
        <v>0</v>
      </c>
      <c r="AI1905">
        <v>0</v>
      </c>
      <c r="AJ1905" t="s">
        <v>205</v>
      </c>
      <c r="AL1905" s="13" t="str">
        <f t="shared" si="117"/>
        <v>26011-24003</v>
      </c>
      <c r="AM1905" s="13">
        <v>26011</v>
      </c>
      <c r="AN1905" s="13">
        <v>24003</v>
      </c>
      <c r="AO1905" s="13">
        <v>1</v>
      </c>
    </row>
    <row r="1906" spans="1:41" x14ac:dyDescent="0.3">
      <c r="A1906" t="str">
        <f t="shared" si="118"/>
        <v>45014-46012</v>
      </c>
      <c r="B1906">
        <v>45014</v>
      </c>
      <c r="C1906">
        <v>46012</v>
      </c>
      <c r="D1906">
        <v>54</v>
      </c>
      <c r="E1906">
        <v>2</v>
      </c>
      <c r="F1906">
        <v>56</v>
      </c>
      <c r="G1906">
        <v>0</v>
      </c>
      <c r="H1906">
        <v>26</v>
      </c>
      <c r="I1906">
        <v>26</v>
      </c>
      <c r="J1906">
        <v>1000</v>
      </c>
      <c r="K1906" t="s">
        <v>508</v>
      </c>
      <c r="O1906" t="str">
        <f t="shared" si="119"/>
        <v>12015-12019</v>
      </c>
      <c r="P1906">
        <v>12015</v>
      </c>
      <c r="Q1906">
        <v>12019</v>
      </c>
      <c r="R1906">
        <v>1</v>
      </c>
      <c r="S1906">
        <v>40</v>
      </c>
      <c r="T1906" t="s">
        <v>256</v>
      </c>
      <c r="U1906">
        <v>246</v>
      </c>
      <c r="V1906">
        <v>2000</v>
      </c>
      <c r="W1906">
        <v>4</v>
      </c>
      <c r="X1906">
        <v>0</v>
      </c>
      <c r="Y1906" t="s">
        <v>74</v>
      </c>
      <c r="AA1906" t="str">
        <f t="shared" si="120"/>
        <v>45014-46012</v>
      </c>
      <c r="AB1906">
        <v>45014</v>
      </c>
      <c r="AC1906">
        <v>46012</v>
      </c>
      <c r="AD1906">
        <v>54</v>
      </c>
      <c r="AE1906">
        <v>598</v>
      </c>
      <c r="AF1906">
        <v>1000</v>
      </c>
      <c r="AG1906">
        <v>4</v>
      </c>
      <c r="AH1906">
        <v>0</v>
      </c>
      <c r="AI1906">
        <v>0</v>
      </c>
      <c r="AJ1906" t="s">
        <v>212</v>
      </c>
      <c r="AL1906" s="13" t="str">
        <f t="shared" si="117"/>
        <v>26011-26012</v>
      </c>
      <c r="AM1906" s="13">
        <v>26011</v>
      </c>
      <c r="AN1906" s="13">
        <v>26012</v>
      </c>
      <c r="AO1906" s="13">
        <v>1</v>
      </c>
    </row>
    <row r="1907" spans="1:41" x14ac:dyDescent="0.3">
      <c r="A1907" t="str">
        <f t="shared" si="118"/>
        <v>45014-45012</v>
      </c>
      <c r="B1907">
        <v>45014</v>
      </c>
      <c r="C1907">
        <v>45012</v>
      </c>
      <c r="D1907">
        <v>14</v>
      </c>
      <c r="E1907">
        <v>1</v>
      </c>
      <c r="F1907">
        <v>15</v>
      </c>
      <c r="G1907">
        <v>0</v>
      </c>
      <c r="H1907">
        <v>111</v>
      </c>
      <c r="I1907">
        <v>111</v>
      </c>
      <c r="J1907">
        <v>2000</v>
      </c>
      <c r="K1907" t="s">
        <v>587</v>
      </c>
      <c r="O1907" t="str">
        <f t="shared" si="119"/>
        <v>12033-12034</v>
      </c>
      <c r="P1907">
        <v>12033</v>
      </c>
      <c r="Q1907">
        <v>12034</v>
      </c>
      <c r="R1907">
        <v>1</v>
      </c>
      <c r="S1907">
        <v>40</v>
      </c>
      <c r="T1907" t="s">
        <v>256</v>
      </c>
      <c r="U1907">
        <v>173</v>
      </c>
      <c r="V1907">
        <v>1000</v>
      </c>
      <c r="W1907">
        <v>4</v>
      </c>
      <c r="X1907">
        <v>0</v>
      </c>
      <c r="Y1907" t="s">
        <v>74</v>
      </c>
      <c r="AA1907" t="str">
        <f t="shared" si="120"/>
        <v>45014-45012</v>
      </c>
      <c r="AB1907">
        <v>45014</v>
      </c>
      <c r="AC1907">
        <v>45012</v>
      </c>
      <c r="AD1907">
        <v>14</v>
      </c>
      <c r="AE1907">
        <v>164</v>
      </c>
      <c r="AF1907">
        <v>2000</v>
      </c>
      <c r="AG1907">
        <v>4</v>
      </c>
      <c r="AH1907">
        <v>0</v>
      </c>
      <c r="AI1907">
        <v>0</v>
      </c>
      <c r="AJ1907" t="s">
        <v>205</v>
      </c>
      <c r="AL1907" s="13" t="str">
        <f t="shared" si="117"/>
        <v>26011-35001</v>
      </c>
      <c r="AM1907" s="13">
        <v>26011</v>
      </c>
      <c r="AN1907" s="13">
        <v>35001</v>
      </c>
      <c r="AO1907" s="13">
        <v>2</v>
      </c>
    </row>
    <row r="1908" spans="1:41" x14ac:dyDescent="0.3">
      <c r="A1908" t="str">
        <f t="shared" si="118"/>
        <v>45014-46013</v>
      </c>
      <c r="B1908">
        <v>45014</v>
      </c>
      <c r="C1908">
        <v>46013</v>
      </c>
      <c r="D1908">
        <v>52</v>
      </c>
      <c r="E1908">
        <v>0</v>
      </c>
      <c r="F1908">
        <v>52</v>
      </c>
      <c r="G1908">
        <v>0</v>
      </c>
      <c r="H1908">
        <v>0</v>
      </c>
      <c r="I1908">
        <v>0</v>
      </c>
      <c r="J1908">
        <v>1000</v>
      </c>
      <c r="K1908" t="s">
        <v>587</v>
      </c>
      <c r="O1908" t="str">
        <f t="shared" si="119"/>
        <v>12032-12033</v>
      </c>
      <c r="P1908">
        <v>12032</v>
      </c>
      <c r="Q1908">
        <v>12033</v>
      </c>
      <c r="R1908">
        <v>1</v>
      </c>
      <c r="S1908">
        <v>40</v>
      </c>
      <c r="T1908" t="s">
        <v>256</v>
      </c>
      <c r="U1908">
        <v>266</v>
      </c>
      <c r="V1908">
        <v>1000</v>
      </c>
      <c r="W1908">
        <v>4</v>
      </c>
      <c r="X1908">
        <v>0</v>
      </c>
      <c r="Y1908" t="s">
        <v>74</v>
      </c>
      <c r="AA1908" t="str">
        <f t="shared" si="120"/>
        <v>45014-46013</v>
      </c>
      <c r="AB1908">
        <v>45014</v>
      </c>
      <c r="AC1908">
        <v>46013</v>
      </c>
      <c r="AD1908">
        <v>52</v>
      </c>
      <c r="AE1908">
        <v>578</v>
      </c>
      <c r="AF1908">
        <v>1000</v>
      </c>
      <c r="AG1908">
        <v>4</v>
      </c>
      <c r="AH1908">
        <v>0</v>
      </c>
      <c r="AI1908">
        <v>0</v>
      </c>
      <c r="AJ1908" t="s">
        <v>205</v>
      </c>
      <c r="AL1908" s="13" t="str">
        <f t="shared" si="117"/>
        <v>26012-24002</v>
      </c>
      <c r="AM1908" s="13">
        <v>26012</v>
      </c>
      <c r="AN1908" s="13">
        <v>24002</v>
      </c>
      <c r="AO1908" s="13">
        <v>1</v>
      </c>
    </row>
    <row r="1909" spans="1:41" x14ac:dyDescent="0.3">
      <c r="A1909" t="str">
        <f t="shared" si="118"/>
        <v>45015-43001</v>
      </c>
      <c r="B1909">
        <v>45015</v>
      </c>
      <c r="C1909">
        <v>43001</v>
      </c>
      <c r="D1909">
        <v>24</v>
      </c>
      <c r="E1909">
        <v>0</v>
      </c>
      <c r="F1909">
        <v>24</v>
      </c>
      <c r="G1909">
        <v>0</v>
      </c>
      <c r="H1909">
        <v>0</v>
      </c>
      <c r="I1909">
        <v>0</v>
      </c>
      <c r="J1909">
        <v>2000</v>
      </c>
      <c r="K1909" t="s">
        <v>297</v>
      </c>
      <c r="O1909" t="str">
        <f t="shared" si="119"/>
        <v>12031-12032</v>
      </c>
      <c r="P1909">
        <v>12031</v>
      </c>
      <c r="Q1909">
        <v>12032</v>
      </c>
      <c r="R1909">
        <v>1</v>
      </c>
      <c r="S1909">
        <v>40</v>
      </c>
      <c r="T1909" t="s">
        <v>256</v>
      </c>
      <c r="U1909">
        <v>313</v>
      </c>
      <c r="V1909">
        <v>1000</v>
      </c>
      <c r="W1909">
        <v>4</v>
      </c>
      <c r="X1909">
        <v>0</v>
      </c>
      <c r="Y1909" t="s">
        <v>74</v>
      </c>
      <c r="AA1909" t="str">
        <f t="shared" si="120"/>
        <v>45015-43001</v>
      </c>
      <c r="AB1909">
        <v>45015</v>
      </c>
      <c r="AC1909">
        <v>43001</v>
      </c>
      <c r="AD1909">
        <v>24</v>
      </c>
      <c r="AE1909">
        <v>336</v>
      </c>
      <c r="AF1909">
        <v>2000</v>
      </c>
      <c r="AG1909">
        <v>3</v>
      </c>
      <c r="AH1909">
        <v>0</v>
      </c>
      <c r="AI1909">
        <v>0</v>
      </c>
      <c r="AJ1909" t="s">
        <v>297</v>
      </c>
      <c r="AL1909" s="13" t="str">
        <f t="shared" si="117"/>
        <v>26012-26010</v>
      </c>
      <c r="AM1909" s="13">
        <v>26012</v>
      </c>
      <c r="AN1909" s="13">
        <v>26010</v>
      </c>
      <c r="AO1909" s="13">
        <v>3</v>
      </c>
    </row>
    <row r="1910" spans="1:41" x14ac:dyDescent="0.3">
      <c r="A1910" t="str">
        <f t="shared" si="118"/>
        <v>45015-46028</v>
      </c>
      <c r="B1910">
        <v>45015</v>
      </c>
      <c r="C1910">
        <v>46028</v>
      </c>
      <c r="D1910">
        <v>23</v>
      </c>
      <c r="E1910">
        <v>4</v>
      </c>
      <c r="F1910">
        <v>27</v>
      </c>
      <c r="G1910">
        <v>0</v>
      </c>
      <c r="H1910">
        <v>167</v>
      </c>
      <c r="I1910">
        <v>167</v>
      </c>
      <c r="J1910">
        <v>4000</v>
      </c>
      <c r="K1910" t="s">
        <v>297</v>
      </c>
      <c r="O1910" t="str">
        <f t="shared" si="119"/>
        <v>12029-12031</v>
      </c>
      <c r="P1910">
        <v>12029</v>
      </c>
      <c r="Q1910">
        <v>12031</v>
      </c>
      <c r="R1910">
        <v>1</v>
      </c>
      <c r="S1910">
        <v>40</v>
      </c>
      <c r="T1910" t="s">
        <v>256</v>
      </c>
      <c r="U1910">
        <v>441</v>
      </c>
      <c r="V1910">
        <v>1000</v>
      </c>
      <c r="W1910">
        <v>4</v>
      </c>
      <c r="X1910">
        <v>0</v>
      </c>
      <c r="Y1910" t="s">
        <v>74</v>
      </c>
      <c r="AA1910" t="str">
        <f t="shared" si="120"/>
        <v>45015-46028</v>
      </c>
      <c r="AB1910">
        <v>45015</v>
      </c>
      <c r="AC1910">
        <v>46028</v>
      </c>
      <c r="AD1910">
        <v>23</v>
      </c>
      <c r="AE1910">
        <v>322</v>
      </c>
      <c r="AF1910">
        <v>4000</v>
      </c>
      <c r="AG1910">
        <v>3</v>
      </c>
      <c r="AH1910">
        <v>0</v>
      </c>
      <c r="AI1910">
        <v>0</v>
      </c>
      <c r="AJ1910" t="s">
        <v>297</v>
      </c>
      <c r="AL1910" s="13" t="str">
        <f t="shared" si="117"/>
        <v>26012-26011</v>
      </c>
      <c r="AM1910" s="13">
        <v>26012</v>
      </c>
      <c r="AN1910" s="13">
        <v>26011</v>
      </c>
      <c r="AO1910" s="13">
        <v>1</v>
      </c>
    </row>
    <row r="1911" spans="1:41" x14ac:dyDescent="0.3">
      <c r="A1911" t="str">
        <f t="shared" si="118"/>
        <v>45015-45016</v>
      </c>
      <c r="B1911">
        <v>45015</v>
      </c>
      <c r="C1911">
        <v>45016</v>
      </c>
      <c r="D1911">
        <v>21</v>
      </c>
      <c r="E1911">
        <v>2</v>
      </c>
      <c r="F1911">
        <v>23</v>
      </c>
      <c r="G1911">
        <v>250</v>
      </c>
      <c r="H1911">
        <v>593</v>
      </c>
      <c r="I1911">
        <v>843</v>
      </c>
      <c r="J1911">
        <v>4000</v>
      </c>
      <c r="K1911" t="s">
        <v>293</v>
      </c>
      <c r="O1911" t="str">
        <f t="shared" si="119"/>
        <v>12026-12029</v>
      </c>
      <c r="P1911">
        <v>12026</v>
      </c>
      <c r="Q1911">
        <v>12029</v>
      </c>
      <c r="R1911">
        <v>1</v>
      </c>
      <c r="S1911">
        <v>40</v>
      </c>
      <c r="T1911" t="s">
        <v>256</v>
      </c>
      <c r="U1911">
        <v>370</v>
      </c>
      <c r="V1911">
        <v>1000</v>
      </c>
      <c r="W1911">
        <v>4</v>
      </c>
      <c r="X1911">
        <v>0</v>
      </c>
      <c r="Y1911" t="s">
        <v>74</v>
      </c>
      <c r="AA1911" t="str">
        <f t="shared" si="120"/>
        <v>45015-45016</v>
      </c>
      <c r="AB1911">
        <v>45015</v>
      </c>
      <c r="AC1911">
        <v>45016</v>
      </c>
      <c r="AD1911">
        <v>21</v>
      </c>
      <c r="AE1911">
        <v>461</v>
      </c>
      <c r="AF1911">
        <v>4000</v>
      </c>
      <c r="AG1911">
        <v>2</v>
      </c>
      <c r="AH1911">
        <v>0</v>
      </c>
      <c r="AI1911">
        <v>250</v>
      </c>
      <c r="AJ1911" t="s">
        <v>293</v>
      </c>
      <c r="AL1911" s="13" t="str">
        <f t="shared" si="117"/>
        <v>26012-26013</v>
      </c>
      <c r="AM1911" s="13">
        <v>26012</v>
      </c>
      <c r="AN1911" s="13">
        <v>26013</v>
      </c>
      <c r="AO1911" s="13">
        <v>2</v>
      </c>
    </row>
    <row r="1912" spans="1:41" x14ac:dyDescent="0.3">
      <c r="A1912" t="str">
        <f t="shared" si="118"/>
        <v>45015-45003</v>
      </c>
      <c r="B1912">
        <v>45015</v>
      </c>
      <c r="C1912">
        <v>45003</v>
      </c>
      <c r="D1912">
        <v>23</v>
      </c>
      <c r="E1912">
        <v>1</v>
      </c>
      <c r="F1912">
        <v>24</v>
      </c>
      <c r="G1912">
        <v>108</v>
      </c>
      <c r="H1912">
        <v>582</v>
      </c>
      <c r="I1912">
        <v>690</v>
      </c>
      <c r="J1912">
        <v>4000</v>
      </c>
      <c r="K1912" t="s">
        <v>293</v>
      </c>
      <c r="O1912" t="str">
        <f t="shared" si="119"/>
        <v>12027-12026</v>
      </c>
      <c r="P1912">
        <v>12027</v>
      </c>
      <c r="Q1912">
        <v>12026</v>
      </c>
      <c r="R1912">
        <v>1</v>
      </c>
      <c r="S1912">
        <v>40</v>
      </c>
      <c r="T1912" t="s">
        <v>256</v>
      </c>
      <c r="U1912">
        <v>130</v>
      </c>
      <c r="V1912">
        <v>1000</v>
      </c>
      <c r="W1912">
        <v>4</v>
      </c>
      <c r="X1912">
        <v>0</v>
      </c>
      <c r="Y1912" t="s">
        <v>74</v>
      </c>
      <c r="AA1912" t="str">
        <f t="shared" si="120"/>
        <v>45015-45003</v>
      </c>
      <c r="AB1912">
        <v>45015</v>
      </c>
      <c r="AC1912">
        <v>45003</v>
      </c>
      <c r="AD1912">
        <v>23</v>
      </c>
      <c r="AE1912">
        <v>464</v>
      </c>
      <c r="AF1912">
        <v>4000</v>
      </c>
      <c r="AG1912">
        <v>2</v>
      </c>
      <c r="AH1912">
        <v>0</v>
      </c>
      <c r="AI1912">
        <v>108</v>
      </c>
      <c r="AJ1912" t="s">
        <v>293</v>
      </c>
      <c r="AL1912" s="13" t="str">
        <f t="shared" si="117"/>
        <v>26013-26012</v>
      </c>
      <c r="AM1912" s="13">
        <v>26013</v>
      </c>
      <c r="AN1912" s="13">
        <v>26012</v>
      </c>
      <c r="AO1912" s="13">
        <v>2</v>
      </c>
    </row>
    <row r="1913" spans="1:41" x14ac:dyDescent="0.3">
      <c r="A1913" t="str">
        <f t="shared" si="118"/>
        <v>45016-43002</v>
      </c>
      <c r="B1913">
        <v>45016</v>
      </c>
      <c r="C1913">
        <v>43002</v>
      </c>
      <c r="D1913">
        <v>30</v>
      </c>
      <c r="E1913">
        <v>0</v>
      </c>
      <c r="F1913">
        <v>30</v>
      </c>
      <c r="G1913">
        <v>0</v>
      </c>
      <c r="H1913">
        <v>0</v>
      </c>
      <c r="I1913">
        <v>0</v>
      </c>
      <c r="J1913">
        <v>2000</v>
      </c>
      <c r="K1913" t="s">
        <v>560</v>
      </c>
      <c r="O1913" t="str">
        <f t="shared" si="119"/>
        <v>12028-12027</v>
      </c>
      <c r="P1913">
        <v>12028</v>
      </c>
      <c r="Q1913">
        <v>12027</v>
      </c>
      <c r="R1913">
        <v>1</v>
      </c>
      <c r="S1913">
        <v>40</v>
      </c>
      <c r="T1913" t="s">
        <v>256</v>
      </c>
      <c r="U1913">
        <v>236</v>
      </c>
      <c r="V1913">
        <v>1000</v>
      </c>
      <c r="W1913">
        <v>4</v>
      </c>
      <c r="X1913">
        <v>0</v>
      </c>
      <c r="Y1913" t="s">
        <v>74</v>
      </c>
      <c r="AA1913" t="str">
        <f t="shared" si="120"/>
        <v>45016-43002</v>
      </c>
      <c r="AB1913">
        <v>45016</v>
      </c>
      <c r="AC1913">
        <v>43002</v>
      </c>
      <c r="AD1913">
        <v>30</v>
      </c>
      <c r="AE1913">
        <v>414</v>
      </c>
      <c r="AF1913">
        <v>2000</v>
      </c>
      <c r="AG1913">
        <v>3</v>
      </c>
      <c r="AH1913">
        <v>0</v>
      </c>
      <c r="AI1913">
        <v>0</v>
      </c>
      <c r="AJ1913" t="s">
        <v>78</v>
      </c>
      <c r="AL1913" s="13" t="str">
        <f t="shared" si="117"/>
        <v>26013-26016</v>
      </c>
      <c r="AM1913" s="13">
        <v>26013</v>
      </c>
      <c r="AN1913" s="13">
        <v>26016</v>
      </c>
      <c r="AO1913" s="13">
        <v>2</v>
      </c>
    </row>
    <row r="1914" spans="1:41" x14ac:dyDescent="0.3">
      <c r="A1914" t="str">
        <f t="shared" si="118"/>
        <v>45016-46029</v>
      </c>
      <c r="B1914">
        <v>45016</v>
      </c>
      <c r="C1914">
        <v>46029</v>
      </c>
      <c r="D1914">
        <v>14</v>
      </c>
      <c r="E1914">
        <v>1</v>
      </c>
      <c r="F1914">
        <v>15</v>
      </c>
      <c r="G1914">
        <v>0</v>
      </c>
      <c r="H1914">
        <v>26</v>
      </c>
      <c r="I1914">
        <v>26</v>
      </c>
      <c r="J1914">
        <v>2000</v>
      </c>
      <c r="K1914" t="s">
        <v>297</v>
      </c>
      <c r="O1914" t="str">
        <f t="shared" si="119"/>
        <v>12019-12028</v>
      </c>
      <c r="P1914">
        <v>12019</v>
      </c>
      <c r="Q1914">
        <v>12028</v>
      </c>
      <c r="R1914">
        <v>1</v>
      </c>
      <c r="S1914">
        <v>50</v>
      </c>
      <c r="T1914" t="s">
        <v>256</v>
      </c>
      <c r="U1914">
        <v>256</v>
      </c>
      <c r="V1914">
        <v>2000</v>
      </c>
      <c r="W1914">
        <v>3</v>
      </c>
      <c r="X1914">
        <v>0</v>
      </c>
      <c r="Y1914" t="s">
        <v>74</v>
      </c>
      <c r="AA1914" t="str">
        <f t="shared" si="120"/>
        <v>45016-46029</v>
      </c>
      <c r="AB1914">
        <v>45016</v>
      </c>
      <c r="AC1914">
        <v>46029</v>
      </c>
      <c r="AD1914">
        <v>14</v>
      </c>
      <c r="AE1914">
        <v>197</v>
      </c>
      <c r="AF1914">
        <v>2000</v>
      </c>
      <c r="AG1914">
        <v>3</v>
      </c>
      <c r="AH1914">
        <v>0</v>
      </c>
      <c r="AI1914">
        <v>0</v>
      </c>
      <c r="AJ1914" t="s">
        <v>297</v>
      </c>
      <c r="AL1914" s="13" t="str">
        <f t="shared" si="117"/>
        <v>26014-22006</v>
      </c>
      <c r="AM1914" s="13">
        <v>26014</v>
      </c>
      <c r="AN1914" s="13">
        <v>22006</v>
      </c>
      <c r="AO1914" s="13">
        <v>3</v>
      </c>
    </row>
    <row r="1915" spans="1:41" x14ac:dyDescent="0.3">
      <c r="A1915" t="str">
        <f t="shared" si="118"/>
        <v>45016-45004</v>
      </c>
      <c r="B1915">
        <v>45016</v>
      </c>
      <c r="C1915">
        <v>45004</v>
      </c>
      <c r="D1915">
        <v>22</v>
      </c>
      <c r="E1915">
        <v>2</v>
      </c>
      <c r="F1915">
        <v>24</v>
      </c>
      <c r="G1915">
        <v>250</v>
      </c>
      <c r="H1915">
        <v>701</v>
      </c>
      <c r="I1915">
        <v>951</v>
      </c>
      <c r="J1915">
        <v>4000</v>
      </c>
      <c r="K1915" t="s">
        <v>293</v>
      </c>
      <c r="O1915" t="str">
        <f t="shared" si="119"/>
        <v>12033-12035</v>
      </c>
      <c r="P1915">
        <v>12033</v>
      </c>
      <c r="Q1915">
        <v>12035</v>
      </c>
      <c r="R1915">
        <v>1</v>
      </c>
      <c r="S1915">
        <v>40</v>
      </c>
      <c r="T1915" t="s">
        <v>256</v>
      </c>
      <c r="U1915">
        <v>153</v>
      </c>
      <c r="V1915">
        <v>1000</v>
      </c>
      <c r="W1915">
        <v>4</v>
      </c>
      <c r="X1915">
        <v>0</v>
      </c>
      <c r="Y1915" t="s">
        <v>81</v>
      </c>
      <c r="AA1915" t="str">
        <f t="shared" si="120"/>
        <v>45016-45004</v>
      </c>
      <c r="AB1915">
        <v>45016</v>
      </c>
      <c r="AC1915">
        <v>45004</v>
      </c>
      <c r="AD1915">
        <v>22</v>
      </c>
      <c r="AE1915">
        <v>482</v>
      </c>
      <c r="AF1915">
        <v>4000</v>
      </c>
      <c r="AG1915">
        <v>2</v>
      </c>
      <c r="AH1915">
        <v>0</v>
      </c>
      <c r="AI1915">
        <v>250</v>
      </c>
      <c r="AJ1915" t="s">
        <v>293</v>
      </c>
      <c r="AL1915" s="13" t="str">
        <f t="shared" si="117"/>
        <v>26015-48004</v>
      </c>
      <c r="AM1915" s="13">
        <v>26015</v>
      </c>
      <c r="AN1915" s="13">
        <v>48004</v>
      </c>
      <c r="AO1915" s="13">
        <v>1</v>
      </c>
    </row>
    <row r="1916" spans="1:41" x14ac:dyDescent="0.3">
      <c r="A1916" t="str">
        <f t="shared" si="118"/>
        <v>45016-45015</v>
      </c>
      <c r="B1916">
        <v>45016</v>
      </c>
      <c r="C1916">
        <v>45015</v>
      </c>
      <c r="D1916">
        <v>22</v>
      </c>
      <c r="E1916">
        <v>2</v>
      </c>
      <c r="F1916">
        <v>24</v>
      </c>
      <c r="G1916">
        <v>108</v>
      </c>
      <c r="H1916">
        <v>749</v>
      </c>
      <c r="I1916">
        <v>857</v>
      </c>
      <c r="J1916">
        <v>4000</v>
      </c>
      <c r="K1916" t="s">
        <v>293</v>
      </c>
      <c r="O1916" t="str">
        <f t="shared" si="119"/>
        <v>12043-12033</v>
      </c>
      <c r="P1916">
        <v>12043</v>
      </c>
      <c r="Q1916">
        <v>12033</v>
      </c>
      <c r="R1916">
        <v>1</v>
      </c>
      <c r="S1916">
        <v>40</v>
      </c>
      <c r="T1916" t="s">
        <v>256</v>
      </c>
      <c r="U1916">
        <v>80</v>
      </c>
      <c r="V1916">
        <v>2000</v>
      </c>
      <c r="W1916">
        <v>4</v>
      </c>
      <c r="X1916">
        <v>0</v>
      </c>
      <c r="Y1916" t="s">
        <v>81</v>
      </c>
      <c r="AA1916" t="str">
        <f t="shared" si="120"/>
        <v>45016-45015</v>
      </c>
      <c r="AB1916">
        <v>45016</v>
      </c>
      <c r="AC1916">
        <v>45015</v>
      </c>
      <c r="AD1916">
        <v>22</v>
      </c>
      <c r="AE1916">
        <v>461</v>
      </c>
      <c r="AF1916">
        <v>4000</v>
      </c>
      <c r="AG1916">
        <v>2</v>
      </c>
      <c r="AH1916">
        <v>0</v>
      </c>
      <c r="AI1916">
        <v>108</v>
      </c>
      <c r="AJ1916" t="s">
        <v>293</v>
      </c>
      <c r="AL1916" s="13" t="str">
        <f t="shared" si="117"/>
        <v>26015-48006</v>
      </c>
      <c r="AM1916" s="13">
        <v>26015</v>
      </c>
      <c r="AN1916" s="13">
        <v>48006</v>
      </c>
      <c r="AO1916" s="13">
        <v>1</v>
      </c>
    </row>
    <row r="1917" spans="1:41" x14ac:dyDescent="0.3">
      <c r="A1917" t="str">
        <f t="shared" si="118"/>
        <v>45017-43001</v>
      </c>
      <c r="B1917">
        <v>45017</v>
      </c>
      <c r="C1917">
        <v>43001</v>
      </c>
      <c r="D1917">
        <v>65</v>
      </c>
      <c r="E1917">
        <v>0</v>
      </c>
      <c r="F1917">
        <v>65</v>
      </c>
      <c r="G1917">
        <v>0</v>
      </c>
      <c r="H1917">
        <v>0</v>
      </c>
      <c r="I1917">
        <v>0</v>
      </c>
      <c r="J1917">
        <v>4000</v>
      </c>
      <c r="K1917" t="s">
        <v>560</v>
      </c>
      <c r="O1917" t="str">
        <f t="shared" si="119"/>
        <v>12032-12036</v>
      </c>
      <c r="P1917">
        <v>12032</v>
      </c>
      <c r="Q1917">
        <v>12036</v>
      </c>
      <c r="R1917">
        <v>1</v>
      </c>
      <c r="S1917">
        <v>40</v>
      </c>
      <c r="T1917" t="s">
        <v>256</v>
      </c>
      <c r="U1917">
        <v>205</v>
      </c>
      <c r="V1917">
        <v>1000</v>
      </c>
      <c r="W1917">
        <v>4</v>
      </c>
      <c r="X1917">
        <v>0</v>
      </c>
      <c r="Y1917" t="s">
        <v>80</v>
      </c>
      <c r="AA1917" t="str">
        <f t="shared" si="120"/>
        <v>45017-43001</v>
      </c>
      <c r="AB1917">
        <v>45017</v>
      </c>
      <c r="AC1917">
        <v>43001</v>
      </c>
      <c r="AD1917">
        <v>65</v>
      </c>
      <c r="AE1917">
        <v>908</v>
      </c>
      <c r="AF1917">
        <v>4000</v>
      </c>
      <c r="AG1917">
        <v>1</v>
      </c>
      <c r="AH1917">
        <v>0</v>
      </c>
      <c r="AI1917">
        <v>0</v>
      </c>
      <c r="AJ1917" t="s">
        <v>78</v>
      </c>
      <c r="AL1917" s="13" t="str">
        <f t="shared" si="117"/>
        <v>26015-26016</v>
      </c>
      <c r="AM1917" s="13">
        <v>26015</v>
      </c>
      <c r="AN1917" s="13">
        <v>26016</v>
      </c>
      <c r="AO1917" s="13">
        <v>1</v>
      </c>
    </row>
    <row r="1918" spans="1:41" x14ac:dyDescent="0.3">
      <c r="A1918" t="str">
        <f t="shared" si="118"/>
        <v>45017-45003</v>
      </c>
      <c r="B1918">
        <v>45017</v>
      </c>
      <c r="C1918">
        <v>45003</v>
      </c>
      <c r="D1918">
        <v>20</v>
      </c>
      <c r="E1918">
        <v>1</v>
      </c>
      <c r="F1918">
        <v>21</v>
      </c>
      <c r="G1918">
        <v>162</v>
      </c>
      <c r="H1918">
        <v>429</v>
      </c>
      <c r="I1918">
        <v>591</v>
      </c>
      <c r="J1918">
        <v>4000</v>
      </c>
      <c r="K1918" t="s">
        <v>293</v>
      </c>
      <c r="O1918" t="str">
        <f t="shared" si="119"/>
        <v>12042-12032</v>
      </c>
      <c r="P1918">
        <v>12042</v>
      </c>
      <c r="Q1918">
        <v>12032</v>
      </c>
      <c r="R1918">
        <v>1</v>
      </c>
      <c r="S1918">
        <v>40</v>
      </c>
      <c r="T1918" t="s">
        <v>256</v>
      </c>
      <c r="U1918">
        <v>79</v>
      </c>
      <c r="V1918">
        <v>2000</v>
      </c>
      <c r="W1918">
        <v>4</v>
      </c>
      <c r="X1918">
        <v>0</v>
      </c>
      <c r="Y1918" t="s">
        <v>80</v>
      </c>
      <c r="AA1918" t="str">
        <f t="shared" si="120"/>
        <v>45017-45003</v>
      </c>
      <c r="AB1918">
        <v>45017</v>
      </c>
      <c r="AC1918">
        <v>45003</v>
      </c>
      <c r="AD1918">
        <v>20</v>
      </c>
      <c r="AE1918">
        <v>405</v>
      </c>
      <c r="AF1918">
        <v>4000</v>
      </c>
      <c r="AG1918">
        <v>2</v>
      </c>
      <c r="AH1918">
        <v>0</v>
      </c>
      <c r="AI1918">
        <v>162</v>
      </c>
      <c r="AJ1918" t="s">
        <v>293</v>
      </c>
      <c r="AL1918" s="13" t="str">
        <f t="shared" si="117"/>
        <v>26016-24001</v>
      </c>
      <c r="AM1918" s="13">
        <v>26016</v>
      </c>
      <c r="AN1918" s="13">
        <v>24001</v>
      </c>
      <c r="AO1918" s="13">
        <v>1</v>
      </c>
    </row>
    <row r="1919" spans="1:41" x14ac:dyDescent="0.3">
      <c r="A1919" t="str">
        <f t="shared" si="118"/>
        <v>45017-45018</v>
      </c>
      <c r="B1919">
        <v>45017</v>
      </c>
      <c r="C1919">
        <v>45018</v>
      </c>
      <c r="D1919">
        <v>10</v>
      </c>
      <c r="E1919">
        <v>0</v>
      </c>
      <c r="F1919">
        <v>10</v>
      </c>
      <c r="G1919">
        <v>93</v>
      </c>
      <c r="H1919">
        <v>582</v>
      </c>
      <c r="I1919">
        <v>675</v>
      </c>
      <c r="J1919">
        <v>4000</v>
      </c>
      <c r="K1919" t="s">
        <v>293</v>
      </c>
      <c r="O1919" t="str">
        <f t="shared" si="119"/>
        <v>12031-12037</v>
      </c>
      <c r="P1919">
        <v>12031</v>
      </c>
      <c r="Q1919">
        <v>12037</v>
      </c>
      <c r="R1919">
        <v>1</v>
      </c>
      <c r="S1919">
        <v>40</v>
      </c>
      <c r="T1919" t="s">
        <v>256</v>
      </c>
      <c r="U1919">
        <v>285</v>
      </c>
      <c r="V1919">
        <v>1000</v>
      </c>
      <c r="W1919">
        <v>4</v>
      </c>
      <c r="X1919">
        <v>0</v>
      </c>
      <c r="Y1919" t="s">
        <v>73</v>
      </c>
      <c r="AA1919" t="str">
        <f t="shared" si="120"/>
        <v>45017-45018</v>
      </c>
      <c r="AB1919">
        <v>45017</v>
      </c>
      <c r="AC1919">
        <v>45018</v>
      </c>
      <c r="AD1919">
        <v>10</v>
      </c>
      <c r="AE1919">
        <v>213</v>
      </c>
      <c r="AF1919">
        <v>4000</v>
      </c>
      <c r="AG1919">
        <v>2</v>
      </c>
      <c r="AH1919">
        <v>0</v>
      </c>
      <c r="AI1919">
        <v>93</v>
      </c>
      <c r="AJ1919" t="s">
        <v>293</v>
      </c>
      <c r="AL1919" s="13" t="str">
        <f t="shared" si="117"/>
        <v>26016-26013</v>
      </c>
      <c r="AM1919" s="13">
        <v>26016</v>
      </c>
      <c r="AN1919" s="13">
        <v>26013</v>
      </c>
      <c r="AO1919" s="13">
        <v>2</v>
      </c>
    </row>
    <row r="1920" spans="1:41" x14ac:dyDescent="0.3">
      <c r="A1920" t="str">
        <f t="shared" si="118"/>
        <v>45018-46024</v>
      </c>
      <c r="B1920">
        <v>45018</v>
      </c>
      <c r="C1920">
        <v>46024</v>
      </c>
      <c r="D1920">
        <v>57</v>
      </c>
      <c r="E1920">
        <v>0</v>
      </c>
      <c r="F1920">
        <v>57</v>
      </c>
      <c r="G1920">
        <v>0</v>
      </c>
      <c r="H1920">
        <v>0</v>
      </c>
      <c r="I1920">
        <v>0</v>
      </c>
      <c r="J1920">
        <v>2000</v>
      </c>
      <c r="K1920" t="s">
        <v>297</v>
      </c>
      <c r="O1920" t="str">
        <f t="shared" si="119"/>
        <v>12013-12031</v>
      </c>
      <c r="P1920">
        <v>12013</v>
      </c>
      <c r="Q1920">
        <v>12031</v>
      </c>
      <c r="R1920">
        <v>1</v>
      </c>
      <c r="S1920">
        <v>40</v>
      </c>
      <c r="T1920" t="s">
        <v>256</v>
      </c>
      <c r="U1920">
        <v>63</v>
      </c>
      <c r="V1920">
        <v>2000</v>
      </c>
      <c r="W1920">
        <v>4</v>
      </c>
      <c r="X1920">
        <v>0</v>
      </c>
      <c r="Y1920" t="s">
        <v>73</v>
      </c>
      <c r="AA1920" t="str">
        <f t="shared" si="120"/>
        <v>45018-46024</v>
      </c>
      <c r="AB1920">
        <v>45018</v>
      </c>
      <c r="AC1920">
        <v>46024</v>
      </c>
      <c r="AD1920">
        <v>57</v>
      </c>
      <c r="AE1920">
        <v>798</v>
      </c>
      <c r="AF1920">
        <v>2000</v>
      </c>
      <c r="AG1920">
        <v>3</v>
      </c>
      <c r="AH1920">
        <v>0</v>
      </c>
      <c r="AI1920">
        <v>0</v>
      </c>
      <c r="AJ1920" t="s">
        <v>297</v>
      </c>
      <c r="AL1920" s="13" t="str">
        <f t="shared" si="117"/>
        <v>27001-27003</v>
      </c>
      <c r="AM1920" s="13">
        <v>27001</v>
      </c>
      <c r="AN1920" s="13">
        <v>27003</v>
      </c>
      <c r="AO1920" s="13">
        <v>2</v>
      </c>
    </row>
    <row r="1921" spans="1:41" x14ac:dyDescent="0.3">
      <c r="A1921" t="str">
        <f t="shared" si="118"/>
        <v>45018-45017</v>
      </c>
      <c r="B1921">
        <v>45018</v>
      </c>
      <c r="C1921">
        <v>45017</v>
      </c>
      <c r="D1921">
        <v>11</v>
      </c>
      <c r="E1921">
        <v>0</v>
      </c>
      <c r="F1921">
        <v>11</v>
      </c>
      <c r="G1921">
        <v>162</v>
      </c>
      <c r="H1921">
        <v>429</v>
      </c>
      <c r="I1921">
        <v>591</v>
      </c>
      <c r="J1921">
        <v>4000</v>
      </c>
      <c r="K1921" t="s">
        <v>293</v>
      </c>
      <c r="O1921" t="str">
        <f t="shared" si="119"/>
        <v>12035-38016</v>
      </c>
      <c r="P1921">
        <v>12035</v>
      </c>
      <c r="Q1921">
        <v>38016</v>
      </c>
      <c r="R1921">
        <v>1</v>
      </c>
      <c r="S1921">
        <v>50</v>
      </c>
      <c r="T1921" t="s">
        <v>256</v>
      </c>
      <c r="U1921">
        <v>200</v>
      </c>
      <c r="V1921">
        <v>4000</v>
      </c>
      <c r="W1921">
        <v>3</v>
      </c>
      <c r="X1921">
        <v>0</v>
      </c>
      <c r="Y1921" t="s">
        <v>72</v>
      </c>
      <c r="AA1921" t="str">
        <f t="shared" si="120"/>
        <v>45018-45017</v>
      </c>
      <c r="AB1921">
        <v>45018</v>
      </c>
      <c r="AC1921">
        <v>45017</v>
      </c>
      <c r="AD1921">
        <v>11</v>
      </c>
      <c r="AE1921">
        <v>213</v>
      </c>
      <c r="AF1921">
        <v>4000</v>
      </c>
      <c r="AG1921">
        <v>2</v>
      </c>
      <c r="AH1921">
        <v>0</v>
      </c>
      <c r="AI1921">
        <v>162</v>
      </c>
      <c r="AJ1921" t="s">
        <v>293</v>
      </c>
      <c r="AL1921" s="13" t="str">
        <f t="shared" si="117"/>
        <v>27002-26001</v>
      </c>
      <c r="AM1921" s="13">
        <v>27002</v>
      </c>
      <c r="AN1921" s="13">
        <v>26001</v>
      </c>
      <c r="AO1921" s="13">
        <v>2</v>
      </c>
    </row>
    <row r="1922" spans="1:41" x14ac:dyDescent="0.3">
      <c r="A1922" t="str">
        <f t="shared" si="118"/>
        <v>45018-44006</v>
      </c>
      <c r="B1922">
        <v>45018</v>
      </c>
      <c r="C1922">
        <v>44006</v>
      </c>
      <c r="D1922">
        <v>19</v>
      </c>
      <c r="E1922">
        <v>1</v>
      </c>
      <c r="F1922">
        <v>20</v>
      </c>
      <c r="G1922">
        <v>93</v>
      </c>
      <c r="H1922">
        <v>582</v>
      </c>
      <c r="I1922">
        <v>675</v>
      </c>
      <c r="J1922">
        <v>4000</v>
      </c>
      <c r="K1922" t="s">
        <v>293</v>
      </c>
      <c r="O1922" t="str">
        <f t="shared" si="119"/>
        <v>12036-12035</v>
      </c>
      <c r="P1922">
        <v>12036</v>
      </c>
      <c r="Q1922">
        <v>12035</v>
      </c>
      <c r="R1922">
        <v>1</v>
      </c>
      <c r="S1922">
        <v>50</v>
      </c>
      <c r="T1922" t="s">
        <v>256</v>
      </c>
      <c r="U1922">
        <v>279</v>
      </c>
      <c r="V1922">
        <v>4000</v>
      </c>
      <c r="W1922">
        <v>3</v>
      </c>
      <c r="X1922">
        <v>0</v>
      </c>
      <c r="Y1922" t="s">
        <v>72</v>
      </c>
      <c r="AA1922" t="str">
        <f t="shared" si="120"/>
        <v>45018-44006</v>
      </c>
      <c r="AB1922">
        <v>45018</v>
      </c>
      <c r="AC1922">
        <v>44006</v>
      </c>
      <c r="AD1922">
        <v>19</v>
      </c>
      <c r="AE1922">
        <v>412</v>
      </c>
      <c r="AF1922">
        <v>4000</v>
      </c>
      <c r="AG1922">
        <v>2</v>
      </c>
      <c r="AH1922">
        <v>0</v>
      </c>
      <c r="AI1922">
        <v>93</v>
      </c>
      <c r="AJ1922" t="s">
        <v>293</v>
      </c>
      <c r="AL1922" s="13" t="str">
        <f t="shared" ref="AL1922:AL1984" si="121">+AM1922&amp;-AN1922</f>
        <v>27002-27004</v>
      </c>
      <c r="AM1922" s="13">
        <v>27002</v>
      </c>
      <c r="AN1922" s="13">
        <v>27004</v>
      </c>
      <c r="AO1922" s="13">
        <v>2</v>
      </c>
    </row>
    <row r="1923" spans="1:41" x14ac:dyDescent="0.3">
      <c r="A1923" t="str">
        <f t="shared" si="118"/>
        <v>46001-46002</v>
      </c>
      <c r="B1923">
        <v>46001</v>
      </c>
      <c r="C1923">
        <v>46002</v>
      </c>
      <c r="D1923">
        <v>61</v>
      </c>
      <c r="E1923">
        <v>1</v>
      </c>
      <c r="F1923">
        <v>62</v>
      </c>
      <c r="G1923">
        <v>0</v>
      </c>
      <c r="H1923">
        <v>6</v>
      </c>
      <c r="I1923">
        <v>6</v>
      </c>
      <c r="J1923">
        <v>2000</v>
      </c>
      <c r="K1923" t="s">
        <v>287</v>
      </c>
      <c r="O1923" t="str">
        <f t="shared" si="119"/>
        <v>12037-12036</v>
      </c>
      <c r="P1923">
        <v>12037</v>
      </c>
      <c r="Q1923">
        <v>12036</v>
      </c>
      <c r="R1923">
        <v>1</v>
      </c>
      <c r="S1923">
        <v>50</v>
      </c>
      <c r="T1923" t="s">
        <v>256</v>
      </c>
      <c r="U1923">
        <v>309</v>
      </c>
      <c r="V1923">
        <v>4000</v>
      </c>
      <c r="W1923">
        <v>3</v>
      </c>
      <c r="X1923">
        <v>0</v>
      </c>
      <c r="Y1923" t="s">
        <v>72</v>
      </c>
      <c r="AA1923" t="str">
        <f t="shared" si="120"/>
        <v>46001-46002</v>
      </c>
      <c r="AB1923">
        <v>46001</v>
      </c>
      <c r="AC1923">
        <v>46002</v>
      </c>
      <c r="AD1923">
        <v>61</v>
      </c>
      <c r="AE1923">
        <v>666</v>
      </c>
      <c r="AF1923">
        <v>2000</v>
      </c>
      <c r="AG1923">
        <v>5</v>
      </c>
      <c r="AH1923">
        <v>0</v>
      </c>
      <c r="AI1923">
        <v>0</v>
      </c>
      <c r="AJ1923" t="s">
        <v>287</v>
      </c>
      <c r="AL1923" s="13" t="str">
        <f t="shared" si="121"/>
        <v>27003-27004</v>
      </c>
      <c r="AM1923" s="13">
        <v>27003</v>
      </c>
      <c r="AN1923" s="13">
        <v>27004</v>
      </c>
      <c r="AO1923" s="13">
        <v>3</v>
      </c>
    </row>
    <row r="1924" spans="1:41" x14ac:dyDescent="0.3">
      <c r="A1924" t="str">
        <f t="shared" ref="A1924:A1987" si="122">+B1924&amp;-C1924</f>
        <v>46001-46035</v>
      </c>
      <c r="B1924">
        <v>46001</v>
      </c>
      <c r="C1924">
        <v>46035</v>
      </c>
      <c r="D1924">
        <v>20</v>
      </c>
      <c r="E1924">
        <v>0</v>
      </c>
      <c r="F1924">
        <v>20</v>
      </c>
      <c r="G1924">
        <v>0</v>
      </c>
      <c r="H1924">
        <v>0</v>
      </c>
      <c r="I1924">
        <v>0</v>
      </c>
      <c r="J1924">
        <v>4000</v>
      </c>
      <c r="K1924" t="s">
        <v>508</v>
      </c>
      <c r="O1924" t="str">
        <f t="shared" ref="O1924:O1987" si="123">+P1924&amp;-Q1924</f>
        <v>12012-12037</v>
      </c>
      <c r="P1924">
        <v>12012</v>
      </c>
      <c r="Q1924">
        <v>12037</v>
      </c>
      <c r="R1924">
        <v>1</v>
      </c>
      <c r="S1924">
        <v>50</v>
      </c>
      <c r="T1924" t="s">
        <v>256</v>
      </c>
      <c r="U1924">
        <v>498</v>
      </c>
      <c r="V1924">
        <v>4000</v>
      </c>
      <c r="W1924">
        <v>3</v>
      </c>
      <c r="X1924">
        <v>0</v>
      </c>
      <c r="Y1924" t="s">
        <v>72</v>
      </c>
      <c r="AA1924" t="str">
        <f t="shared" ref="AA1924:AA1987" si="124">+AB1924&amp;-AC1924</f>
        <v>46001-46035</v>
      </c>
      <c r="AB1924">
        <v>46001</v>
      </c>
      <c r="AC1924">
        <v>46035</v>
      </c>
      <c r="AD1924">
        <v>20</v>
      </c>
      <c r="AE1924">
        <v>284</v>
      </c>
      <c r="AF1924">
        <v>4000</v>
      </c>
      <c r="AG1924">
        <v>3</v>
      </c>
      <c r="AH1924">
        <v>0</v>
      </c>
      <c r="AI1924">
        <v>0</v>
      </c>
      <c r="AJ1924" t="s">
        <v>212</v>
      </c>
      <c r="AL1924" s="13" t="str">
        <f t="shared" si="121"/>
        <v>27004-26003</v>
      </c>
      <c r="AM1924" s="13">
        <v>27004</v>
      </c>
      <c r="AN1924" s="13">
        <v>26003</v>
      </c>
      <c r="AO1924" s="13">
        <v>1</v>
      </c>
    </row>
    <row r="1925" spans="1:41" x14ac:dyDescent="0.3">
      <c r="A1925" t="str">
        <f t="shared" si="122"/>
        <v>46001-52007</v>
      </c>
      <c r="B1925">
        <v>46001</v>
      </c>
      <c r="C1925">
        <v>52007</v>
      </c>
      <c r="D1925">
        <v>37</v>
      </c>
      <c r="E1925">
        <v>0</v>
      </c>
      <c r="F1925">
        <v>37</v>
      </c>
      <c r="G1925">
        <v>0</v>
      </c>
      <c r="H1925">
        <v>3</v>
      </c>
      <c r="I1925">
        <v>3</v>
      </c>
      <c r="J1925">
        <v>2000</v>
      </c>
      <c r="K1925" t="s">
        <v>287</v>
      </c>
      <c r="O1925" t="str">
        <f t="shared" si="123"/>
        <v>12012-12011</v>
      </c>
      <c r="P1925">
        <v>12012</v>
      </c>
      <c r="Q1925">
        <v>12011</v>
      </c>
      <c r="R1925">
        <v>1</v>
      </c>
      <c r="S1925">
        <v>50</v>
      </c>
      <c r="T1925" t="s">
        <v>256</v>
      </c>
      <c r="U1925">
        <v>345</v>
      </c>
      <c r="V1925">
        <v>2000</v>
      </c>
      <c r="W1925">
        <v>3</v>
      </c>
      <c r="X1925">
        <v>0</v>
      </c>
      <c r="Y1925" t="s">
        <v>297</v>
      </c>
      <c r="AA1925" t="str">
        <f t="shared" si="124"/>
        <v>46001-52007</v>
      </c>
      <c r="AB1925">
        <v>46001</v>
      </c>
      <c r="AC1925">
        <v>52007</v>
      </c>
      <c r="AD1925">
        <v>37</v>
      </c>
      <c r="AE1925">
        <v>416</v>
      </c>
      <c r="AF1925">
        <v>2000</v>
      </c>
      <c r="AG1925">
        <v>4</v>
      </c>
      <c r="AH1925">
        <v>0</v>
      </c>
      <c r="AI1925">
        <v>0</v>
      </c>
      <c r="AJ1925" t="s">
        <v>287</v>
      </c>
      <c r="AL1925" s="13" t="str">
        <f t="shared" si="121"/>
        <v>27004-27006</v>
      </c>
      <c r="AM1925" s="13">
        <v>27004</v>
      </c>
      <c r="AN1925" s="13">
        <v>27006</v>
      </c>
      <c r="AO1925" s="13">
        <v>2</v>
      </c>
    </row>
    <row r="1926" spans="1:41" x14ac:dyDescent="0.3">
      <c r="A1926" t="str">
        <f t="shared" si="122"/>
        <v>46001-46005</v>
      </c>
      <c r="B1926">
        <v>46001</v>
      </c>
      <c r="C1926">
        <v>46005</v>
      </c>
      <c r="D1926">
        <v>54</v>
      </c>
      <c r="E1926">
        <v>1</v>
      </c>
      <c r="F1926">
        <v>55</v>
      </c>
      <c r="G1926">
        <v>0</v>
      </c>
      <c r="H1926">
        <v>1</v>
      </c>
      <c r="I1926">
        <v>1</v>
      </c>
      <c r="J1926">
        <v>4000</v>
      </c>
      <c r="K1926" t="s">
        <v>560</v>
      </c>
      <c r="O1926" t="str">
        <f t="shared" si="123"/>
        <v>12024-12011</v>
      </c>
      <c r="P1926">
        <v>12024</v>
      </c>
      <c r="Q1926">
        <v>12011</v>
      </c>
      <c r="R1926">
        <v>1</v>
      </c>
      <c r="S1926">
        <v>50</v>
      </c>
      <c r="T1926" t="s">
        <v>256</v>
      </c>
      <c r="U1926">
        <v>317</v>
      </c>
      <c r="V1926">
        <v>4000</v>
      </c>
      <c r="W1926">
        <v>3</v>
      </c>
      <c r="X1926">
        <v>0</v>
      </c>
      <c r="Y1926" t="s">
        <v>297</v>
      </c>
      <c r="AA1926" t="str">
        <f t="shared" si="124"/>
        <v>46001-46005</v>
      </c>
      <c r="AB1926">
        <v>46001</v>
      </c>
      <c r="AC1926">
        <v>46005</v>
      </c>
      <c r="AD1926">
        <v>54</v>
      </c>
      <c r="AE1926">
        <v>363</v>
      </c>
      <c r="AF1926">
        <v>4000</v>
      </c>
      <c r="AG1926">
        <v>3</v>
      </c>
      <c r="AH1926">
        <v>0</v>
      </c>
      <c r="AI1926">
        <v>0</v>
      </c>
      <c r="AJ1926" t="s">
        <v>78</v>
      </c>
      <c r="AL1926" s="13" t="str">
        <f t="shared" si="121"/>
        <v>27005-27003</v>
      </c>
      <c r="AM1926" s="13">
        <v>27005</v>
      </c>
      <c r="AN1926" s="13">
        <v>27003</v>
      </c>
      <c r="AO1926" s="13">
        <v>2</v>
      </c>
    </row>
    <row r="1927" spans="1:41" x14ac:dyDescent="0.3">
      <c r="A1927" t="str">
        <f t="shared" si="122"/>
        <v>46002-46001</v>
      </c>
      <c r="B1927">
        <v>46002</v>
      </c>
      <c r="C1927">
        <v>46001</v>
      </c>
      <c r="D1927">
        <v>56</v>
      </c>
      <c r="E1927">
        <v>0</v>
      </c>
      <c r="F1927">
        <v>56</v>
      </c>
      <c r="G1927">
        <v>0</v>
      </c>
      <c r="H1927">
        <v>2</v>
      </c>
      <c r="I1927">
        <v>2</v>
      </c>
      <c r="J1927">
        <v>1000</v>
      </c>
      <c r="K1927" t="s">
        <v>287</v>
      </c>
      <c r="O1927" t="str">
        <f t="shared" si="123"/>
        <v>12025-12041</v>
      </c>
      <c r="P1927">
        <v>12025</v>
      </c>
      <c r="Q1927">
        <v>12041</v>
      </c>
      <c r="R1927">
        <v>1</v>
      </c>
      <c r="S1927">
        <v>40</v>
      </c>
      <c r="T1927" t="s">
        <v>256</v>
      </c>
      <c r="U1927">
        <v>361</v>
      </c>
      <c r="V1927">
        <v>1000</v>
      </c>
      <c r="W1927">
        <v>4</v>
      </c>
      <c r="X1927">
        <v>0</v>
      </c>
      <c r="Y1927" t="s">
        <v>76</v>
      </c>
      <c r="AA1927" t="str">
        <f t="shared" si="124"/>
        <v>46002-46001</v>
      </c>
      <c r="AB1927">
        <v>46002</v>
      </c>
      <c r="AC1927">
        <v>46001</v>
      </c>
      <c r="AD1927">
        <v>56</v>
      </c>
      <c r="AE1927">
        <v>666</v>
      </c>
      <c r="AF1927">
        <v>1000</v>
      </c>
      <c r="AG1927">
        <v>5</v>
      </c>
      <c r="AH1927">
        <v>0</v>
      </c>
      <c r="AI1927">
        <v>0</v>
      </c>
      <c r="AJ1927" t="s">
        <v>287</v>
      </c>
      <c r="AL1927" s="13" t="str">
        <f t="shared" si="121"/>
        <v>27006-26005</v>
      </c>
      <c r="AM1927" s="13">
        <v>27006</v>
      </c>
      <c r="AN1927" s="13">
        <v>26005</v>
      </c>
      <c r="AO1927" s="13">
        <v>1</v>
      </c>
    </row>
    <row r="1928" spans="1:41" x14ac:dyDescent="0.3">
      <c r="A1928" t="str">
        <f t="shared" si="122"/>
        <v>46002-46003</v>
      </c>
      <c r="B1928">
        <v>46002</v>
      </c>
      <c r="C1928">
        <v>46003</v>
      </c>
      <c r="D1928">
        <v>15</v>
      </c>
      <c r="E1928">
        <v>0</v>
      </c>
      <c r="F1928">
        <v>15</v>
      </c>
      <c r="G1928">
        <v>0</v>
      </c>
      <c r="H1928">
        <v>6</v>
      </c>
      <c r="I1928">
        <v>6</v>
      </c>
      <c r="J1928">
        <v>1000</v>
      </c>
      <c r="K1928" t="s">
        <v>287</v>
      </c>
      <c r="O1928" t="str">
        <f t="shared" si="123"/>
        <v>12023-12025</v>
      </c>
      <c r="P1928">
        <v>12023</v>
      </c>
      <c r="Q1928">
        <v>12025</v>
      </c>
      <c r="R1928">
        <v>1</v>
      </c>
      <c r="S1928">
        <v>40</v>
      </c>
      <c r="T1928" t="s">
        <v>256</v>
      </c>
      <c r="U1928">
        <v>130</v>
      </c>
      <c r="V1928">
        <v>1000</v>
      </c>
      <c r="W1928">
        <v>4</v>
      </c>
      <c r="X1928">
        <v>0</v>
      </c>
      <c r="Y1928" t="s">
        <v>76</v>
      </c>
      <c r="AA1928" t="str">
        <f t="shared" si="124"/>
        <v>46002-46003</v>
      </c>
      <c r="AB1928">
        <v>46002</v>
      </c>
      <c r="AC1928">
        <v>46003</v>
      </c>
      <c r="AD1928">
        <v>15</v>
      </c>
      <c r="AE1928">
        <v>183</v>
      </c>
      <c r="AF1928">
        <v>1000</v>
      </c>
      <c r="AG1928">
        <v>5</v>
      </c>
      <c r="AH1928">
        <v>0</v>
      </c>
      <c r="AI1928">
        <v>0</v>
      </c>
      <c r="AJ1928" t="s">
        <v>287</v>
      </c>
      <c r="AL1928" s="13" t="str">
        <f t="shared" si="121"/>
        <v>27006-27008</v>
      </c>
      <c r="AM1928" s="13">
        <v>27006</v>
      </c>
      <c r="AN1928" s="13">
        <v>27008</v>
      </c>
      <c r="AO1928" s="13">
        <v>2</v>
      </c>
    </row>
    <row r="1929" spans="1:41" x14ac:dyDescent="0.3">
      <c r="A1929" t="str">
        <f t="shared" si="122"/>
        <v>46002-46006</v>
      </c>
      <c r="B1929">
        <v>46002</v>
      </c>
      <c r="C1929">
        <v>46006</v>
      </c>
      <c r="D1929">
        <v>44</v>
      </c>
      <c r="E1929">
        <v>0</v>
      </c>
      <c r="F1929">
        <v>44</v>
      </c>
      <c r="G1929">
        <v>0</v>
      </c>
      <c r="H1929">
        <v>0</v>
      </c>
      <c r="I1929">
        <v>0</v>
      </c>
      <c r="J1929">
        <v>2000</v>
      </c>
      <c r="K1929" t="s">
        <v>551</v>
      </c>
      <c r="O1929" t="str">
        <f t="shared" si="123"/>
        <v>12021-12023</v>
      </c>
      <c r="P1929">
        <v>12021</v>
      </c>
      <c r="Q1929">
        <v>12023</v>
      </c>
      <c r="R1929">
        <v>1</v>
      </c>
      <c r="S1929">
        <v>40</v>
      </c>
      <c r="T1929" t="s">
        <v>256</v>
      </c>
      <c r="U1929">
        <v>275</v>
      </c>
      <c r="V1929">
        <v>1000</v>
      </c>
      <c r="W1929">
        <v>4</v>
      </c>
      <c r="X1929">
        <v>0</v>
      </c>
      <c r="Y1929" t="s">
        <v>76</v>
      </c>
      <c r="AA1929" t="str">
        <f t="shared" si="124"/>
        <v>46002-46006</v>
      </c>
      <c r="AB1929">
        <v>46002</v>
      </c>
      <c r="AC1929">
        <v>46006</v>
      </c>
      <c r="AD1929">
        <v>44</v>
      </c>
      <c r="AE1929">
        <v>341</v>
      </c>
      <c r="AF1929">
        <v>2000</v>
      </c>
      <c r="AG1929">
        <v>4</v>
      </c>
      <c r="AH1929">
        <v>0</v>
      </c>
      <c r="AI1929">
        <v>0</v>
      </c>
      <c r="AJ1929" t="s">
        <v>213</v>
      </c>
      <c r="AL1929" s="13" t="str">
        <f t="shared" si="121"/>
        <v>27007-27008</v>
      </c>
      <c r="AM1929" s="13">
        <v>27007</v>
      </c>
      <c r="AN1929" s="13">
        <v>27008</v>
      </c>
      <c r="AO1929" s="13">
        <v>1</v>
      </c>
    </row>
    <row r="1930" spans="1:41" x14ac:dyDescent="0.3">
      <c r="A1930" t="str">
        <f t="shared" si="122"/>
        <v>46003-46002</v>
      </c>
      <c r="B1930">
        <v>46003</v>
      </c>
      <c r="C1930">
        <v>46002</v>
      </c>
      <c r="D1930">
        <v>16</v>
      </c>
      <c r="E1930">
        <v>0</v>
      </c>
      <c r="F1930">
        <v>16</v>
      </c>
      <c r="G1930">
        <v>0</v>
      </c>
      <c r="H1930">
        <v>2</v>
      </c>
      <c r="I1930">
        <v>2</v>
      </c>
      <c r="J1930">
        <v>2000</v>
      </c>
      <c r="K1930" t="s">
        <v>287</v>
      </c>
      <c r="O1930" t="str">
        <f t="shared" si="123"/>
        <v>12020-12021</v>
      </c>
      <c r="P1930">
        <v>12020</v>
      </c>
      <c r="Q1930">
        <v>12021</v>
      </c>
      <c r="R1930">
        <v>1</v>
      </c>
      <c r="S1930">
        <v>50</v>
      </c>
      <c r="T1930" t="s">
        <v>256</v>
      </c>
      <c r="U1930">
        <v>268</v>
      </c>
      <c r="V1930">
        <v>2000</v>
      </c>
      <c r="W1930">
        <v>3</v>
      </c>
      <c r="X1930">
        <v>0</v>
      </c>
      <c r="Y1930" t="s">
        <v>76</v>
      </c>
      <c r="AA1930" t="str">
        <f t="shared" si="124"/>
        <v>46003-46002</v>
      </c>
      <c r="AB1930">
        <v>46003</v>
      </c>
      <c r="AC1930">
        <v>46002</v>
      </c>
      <c r="AD1930">
        <v>16</v>
      </c>
      <c r="AE1930">
        <v>183</v>
      </c>
      <c r="AF1930">
        <v>2000</v>
      </c>
      <c r="AG1930">
        <v>5</v>
      </c>
      <c r="AH1930">
        <v>0</v>
      </c>
      <c r="AI1930">
        <v>0</v>
      </c>
      <c r="AJ1930" t="s">
        <v>287</v>
      </c>
      <c r="AL1930" s="13" t="str">
        <f t="shared" si="121"/>
        <v>27008-26007</v>
      </c>
      <c r="AM1930" s="13">
        <v>27008</v>
      </c>
      <c r="AN1930" s="13">
        <v>26007</v>
      </c>
      <c r="AO1930" s="13">
        <v>1</v>
      </c>
    </row>
    <row r="1931" spans="1:41" x14ac:dyDescent="0.3">
      <c r="A1931" t="str">
        <f t="shared" si="122"/>
        <v>46003-46004</v>
      </c>
      <c r="B1931">
        <v>46003</v>
      </c>
      <c r="C1931">
        <v>46004</v>
      </c>
      <c r="D1931">
        <v>45</v>
      </c>
      <c r="E1931">
        <v>1</v>
      </c>
      <c r="F1931">
        <v>46</v>
      </c>
      <c r="G1931">
        <v>0</v>
      </c>
      <c r="H1931">
        <v>8</v>
      </c>
      <c r="I1931">
        <v>8</v>
      </c>
      <c r="J1931">
        <v>2000</v>
      </c>
      <c r="K1931" t="s">
        <v>287</v>
      </c>
      <c r="O1931" t="str">
        <f t="shared" si="123"/>
        <v>12027-12023</v>
      </c>
      <c r="P1931">
        <v>12027</v>
      </c>
      <c r="Q1931">
        <v>12023</v>
      </c>
      <c r="R1931">
        <v>1</v>
      </c>
      <c r="S1931">
        <v>50</v>
      </c>
      <c r="T1931" t="s">
        <v>256</v>
      </c>
      <c r="U1931">
        <v>226</v>
      </c>
      <c r="V1931">
        <v>4000</v>
      </c>
      <c r="W1931">
        <v>3</v>
      </c>
      <c r="X1931">
        <v>0</v>
      </c>
      <c r="Y1931" t="s">
        <v>79</v>
      </c>
      <c r="AA1931" t="str">
        <f t="shared" si="124"/>
        <v>46003-46004</v>
      </c>
      <c r="AB1931">
        <v>46003</v>
      </c>
      <c r="AC1931">
        <v>46004</v>
      </c>
      <c r="AD1931">
        <v>45</v>
      </c>
      <c r="AE1931">
        <v>530</v>
      </c>
      <c r="AF1931">
        <v>2000</v>
      </c>
      <c r="AG1931">
        <v>5</v>
      </c>
      <c r="AH1931">
        <v>0</v>
      </c>
      <c r="AI1931">
        <v>0</v>
      </c>
      <c r="AJ1931" t="s">
        <v>287</v>
      </c>
      <c r="AL1931" s="13" t="str">
        <f t="shared" si="121"/>
        <v>27008-27007</v>
      </c>
      <c r="AM1931" s="13">
        <v>27008</v>
      </c>
      <c r="AN1931" s="13">
        <v>27007</v>
      </c>
      <c r="AO1931" s="13">
        <v>1</v>
      </c>
    </row>
    <row r="1932" spans="1:41" x14ac:dyDescent="0.3">
      <c r="A1932" t="str">
        <f t="shared" si="122"/>
        <v>46003-46033</v>
      </c>
      <c r="B1932">
        <v>46003</v>
      </c>
      <c r="C1932">
        <v>46033</v>
      </c>
      <c r="D1932">
        <v>15</v>
      </c>
      <c r="E1932">
        <v>0</v>
      </c>
      <c r="F1932">
        <v>15</v>
      </c>
      <c r="G1932">
        <v>0</v>
      </c>
      <c r="H1932">
        <v>23</v>
      </c>
      <c r="I1932">
        <v>23</v>
      </c>
      <c r="J1932">
        <v>2000</v>
      </c>
      <c r="K1932" t="s">
        <v>297</v>
      </c>
      <c r="O1932" t="str">
        <f t="shared" si="123"/>
        <v>12040-12027</v>
      </c>
      <c r="P1932">
        <v>12040</v>
      </c>
      <c r="Q1932">
        <v>12027</v>
      </c>
      <c r="R1932">
        <v>1</v>
      </c>
      <c r="S1932">
        <v>50</v>
      </c>
      <c r="T1932" t="s">
        <v>256</v>
      </c>
      <c r="U1932">
        <v>75</v>
      </c>
      <c r="V1932">
        <v>4000</v>
      </c>
      <c r="W1932">
        <v>3</v>
      </c>
      <c r="X1932">
        <v>0</v>
      </c>
      <c r="Y1932" t="s">
        <v>297</v>
      </c>
      <c r="AA1932" t="str">
        <f t="shared" si="124"/>
        <v>46003-46033</v>
      </c>
      <c r="AB1932">
        <v>46003</v>
      </c>
      <c r="AC1932">
        <v>46033</v>
      </c>
      <c r="AD1932">
        <v>15</v>
      </c>
      <c r="AE1932">
        <v>207</v>
      </c>
      <c r="AF1932">
        <v>2000</v>
      </c>
      <c r="AG1932">
        <v>3</v>
      </c>
      <c r="AH1932">
        <v>0</v>
      </c>
      <c r="AI1932">
        <v>0</v>
      </c>
      <c r="AJ1932" t="s">
        <v>297</v>
      </c>
      <c r="AL1932" s="13" t="str">
        <f t="shared" si="121"/>
        <v>28001-28012</v>
      </c>
      <c r="AM1932" s="13">
        <v>28001</v>
      </c>
      <c r="AN1932" s="13">
        <v>28012</v>
      </c>
      <c r="AO1932" s="13">
        <v>1</v>
      </c>
    </row>
    <row r="1933" spans="1:41" x14ac:dyDescent="0.3">
      <c r="A1933" t="str">
        <f t="shared" si="122"/>
        <v>46003-46007</v>
      </c>
      <c r="B1933">
        <v>46003</v>
      </c>
      <c r="C1933">
        <v>46007</v>
      </c>
      <c r="D1933">
        <v>43</v>
      </c>
      <c r="E1933">
        <v>0</v>
      </c>
      <c r="F1933">
        <v>43</v>
      </c>
      <c r="G1933">
        <v>0</v>
      </c>
      <c r="H1933">
        <v>3</v>
      </c>
      <c r="I1933">
        <v>3</v>
      </c>
      <c r="J1933">
        <v>4000</v>
      </c>
      <c r="K1933" t="s">
        <v>595</v>
      </c>
      <c r="O1933" t="str">
        <f t="shared" si="123"/>
        <v>12021-12022</v>
      </c>
      <c r="P1933">
        <v>12021</v>
      </c>
      <c r="Q1933">
        <v>12022</v>
      </c>
      <c r="R1933">
        <v>1</v>
      </c>
      <c r="S1933">
        <v>50</v>
      </c>
      <c r="T1933" t="s">
        <v>256</v>
      </c>
      <c r="U1933">
        <v>314</v>
      </c>
      <c r="V1933">
        <v>4000</v>
      </c>
      <c r="W1933">
        <v>3</v>
      </c>
      <c r="X1933">
        <v>0</v>
      </c>
      <c r="Y1933" t="s">
        <v>78</v>
      </c>
      <c r="AA1933" t="str">
        <f t="shared" si="124"/>
        <v>46003-46007</v>
      </c>
      <c r="AB1933">
        <v>46003</v>
      </c>
      <c r="AC1933">
        <v>46007</v>
      </c>
      <c r="AD1933">
        <v>43</v>
      </c>
      <c r="AE1933">
        <v>334</v>
      </c>
      <c r="AF1933">
        <v>4000</v>
      </c>
      <c r="AG1933">
        <v>3</v>
      </c>
      <c r="AH1933">
        <v>0</v>
      </c>
      <c r="AI1933">
        <v>0</v>
      </c>
      <c r="AJ1933" t="s">
        <v>214</v>
      </c>
      <c r="AL1933" s="13" t="str">
        <f t="shared" si="121"/>
        <v>28001-28025</v>
      </c>
      <c r="AM1933" s="13">
        <v>28001</v>
      </c>
      <c r="AN1933" s="13">
        <v>28025</v>
      </c>
      <c r="AO1933" s="13">
        <v>1</v>
      </c>
    </row>
    <row r="1934" spans="1:41" x14ac:dyDescent="0.3">
      <c r="A1934" t="str">
        <f t="shared" si="122"/>
        <v>46004-46003</v>
      </c>
      <c r="B1934">
        <v>46004</v>
      </c>
      <c r="C1934">
        <v>46003</v>
      </c>
      <c r="D1934">
        <v>66</v>
      </c>
      <c r="E1934">
        <v>0</v>
      </c>
      <c r="F1934">
        <v>66</v>
      </c>
      <c r="G1934">
        <v>0</v>
      </c>
      <c r="H1934">
        <v>12</v>
      </c>
      <c r="I1934">
        <v>12</v>
      </c>
      <c r="J1934">
        <v>2000</v>
      </c>
      <c r="K1934" t="s">
        <v>287</v>
      </c>
      <c r="O1934" t="str">
        <f t="shared" si="123"/>
        <v>12028-12021</v>
      </c>
      <c r="P1934">
        <v>12028</v>
      </c>
      <c r="Q1934">
        <v>12021</v>
      </c>
      <c r="R1934">
        <v>1</v>
      </c>
      <c r="S1934">
        <v>50</v>
      </c>
      <c r="T1934" t="s">
        <v>256</v>
      </c>
      <c r="U1934">
        <v>273</v>
      </c>
      <c r="V1934">
        <v>4000</v>
      </c>
      <c r="W1934">
        <v>3</v>
      </c>
      <c r="X1934">
        <v>0</v>
      </c>
      <c r="Y1934" t="s">
        <v>78</v>
      </c>
      <c r="AA1934" t="str">
        <f t="shared" si="124"/>
        <v>46004-46003</v>
      </c>
      <c r="AB1934">
        <v>46004</v>
      </c>
      <c r="AC1934">
        <v>46003</v>
      </c>
      <c r="AD1934">
        <v>66</v>
      </c>
      <c r="AE1934">
        <v>530</v>
      </c>
      <c r="AF1934">
        <v>2000</v>
      </c>
      <c r="AG1934">
        <v>5</v>
      </c>
      <c r="AH1934">
        <v>0</v>
      </c>
      <c r="AI1934">
        <v>0</v>
      </c>
      <c r="AJ1934" t="s">
        <v>287</v>
      </c>
      <c r="AL1934" s="13" t="str">
        <f t="shared" si="121"/>
        <v>28001-37006</v>
      </c>
      <c r="AM1934" s="13">
        <v>28001</v>
      </c>
      <c r="AN1934" s="13">
        <v>37006</v>
      </c>
      <c r="AO1934" s="13">
        <v>1</v>
      </c>
    </row>
    <row r="1935" spans="1:41" x14ac:dyDescent="0.3">
      <c r="A1935" t="str">
        <f t="shared" si="122"/>
        <v>46004-46008</v>
      </c>
      <c r="B1935">
        <v>46004</v>
      </c>
      <c r="C1935">
        <v>46008</v>
      </c>
      <c r="D1935">
        <v>37</v>
      </c>
      <c r="E1935">
        <v>22</v>
      </c>
      <c r="F1935">
        <v>59</v>
      </c>
      <c r="G1935">
        <v>0</v>
      </c>
      <c r="H1935">
        <v>162</v>
      </c>
      <c r="I1935">
        <v>162</v>
      </c>
      <c r="J1935">
        <v>1000</v>
      </c>
      <c r="K1935" t="s">
        <v>506</v>
      </c>
      <c r="O1935" t="str">
        <f t="shared" si="123"/>
        <v>12009-12028</v>
      </c>
      <c r="P1935">
        <v>12009</v>
      </c>
      <c r="Q1935">
        <v>12028</v>
      </c>
      <c r="R1935">
        <v>1</v>
      </c>
      <c r="S1935">
        <v>50</v>
      </c>
      <c r="T1935" t="s">
        <v>256</v>
      </c>
      <c r="U1935">
        <v>64</v>
      </c>
      <c r="V1935">
        <v>4000</v>
      </c>
      <c r="W1935">
        <v>3</v>
      </c>
      <c r="X1935">
        <v>0</v>
      </c>
      <c r="Y1935" t="s">
        <v>297</v>
      </c>
      <c r="AA1935" t="str">
        <f t="shared" si="124"/>
        <v>46004-46008</v>
      </c>
      <c r="AB1935">
        <v>46004</v>
      </c>
      <c r="AC1935">
        <v>46008</v>
      </c>
      <c r="AD1935">
        <v>37</v>
      </c>
      <c r="AE1935">
        <v>347</v>
      </c>
      <c r="AF1935">
        <v>1000</v>
      </c>
      <c r="AG1935">
        <v>5</v>
      </c>
      <c r="AH1935">
        <v>0</v>
      </c>
      <c r="AI1935">
        <v>0</v>
      </c>
      <c r="AJ1935" t="s">
        <v>215</v>
      </c>
      <c r="AL1935" s="13" t="str">
        <f t="shared" si="121"/>
        <v>28002-28013</v>
      </c>
      <c r="AM1935" s="13">
        <v>28002</v>
      </c>
      <c r="AN1935" s="13">
        <v>28013</v>
      </c>
      <c r="AO1935" s="13">
        <v>1</v>
      </c>
    </row>
    <row r="1936" spans="1:41" x14ac:dyDescent="0.3">
      <c r="A1936" t="str">
        <f t="shared" si="122"/>
        <v>46004-45008</v>
      </c>
      <c r="B1936">
        <v>46004</v>
      </c>
      <c r="C1936">
        <v>45008</v>
      </c>
      <c r="D1936">
        <v>67</v>
      </c>
      <c r="E1936">
        <v>5</v>
      </c>
      <c r="F1936">
        <v>72</v>
      </c>
      <c r="G1936">
        <v>0</v>
      </c>
      <c r="H1936">
        <v>85</v>
      </c>
      <c r="I1936">
        <v>85</v>
      </c>
      <c r="J1936">
        <v>2000</v>
      </c>
      <c r="K1936" t="s">
        <v>549</v>
      </c>
      <c r="O1936" t="str">
        <f t="shared" si="123"/>
        <v>43001-45017</v>
      </c>
      <c r="P1936">
        <v>43001</v>
      </c>
      <c r="Q1936">
        <v>45017</v>
      </c>
      <c r="R1936">
        <v>1</v>
      </c>
      <c r="S1936">
        <v>50</v>
      </c>
      <c r="T1936" t="s">
        <v>256</v>
      </c>
      <c r="U1936">
        <v>908</v>
      </c>
      <c r="V1936">
        <v>4000</v>
      </c>
      <c r="W1936">
        <v>1</v>
      </c>
      <c r="X1936">
        <v>0</v>
      </c>
      <c r="Y1936" t="s">
        <v>297</v>
      </c>
      <c r="AA1936" t="str">
        <f t="shared" si="124"/>
        <v>46004-45008</v>
      </c>
      <c r="AB1936">
        <v>46004</v>
      </c>
      <c r="AC1936">
        <v>45008</v>
      </c>
      <c r="AD1936">
        <v>67</v>
      </c>
      <c r="AE1936">
        <v>746</v>
      </c>
      <c r="AF1936">
        <v>2000</v>
      </c>
      <c r="AG1936">
        <v>4</v>
      </c>
      <c r="AH1936">
        <v>0</v>
      </c>
      <c r="AI1936">
        <v>0</v>
      </c>
      <c r="AJ1936" t="s">
        <v>209</v>
      </c>
      <c r="AL1936" s="13" t="str">
        <f t="shared" si="121"/>
        <v>28002-28025</v>
      </c>
      <c r="AM1936" s="13">
        <v>28002</v>
      </c>
      <c r="AN1936" s="13">
        <v>28025</v>
      </c>
      <c r="AO1936" s="13">
        <v>1</v>
      </c>
    </row>
    <row r="1937" spans="1:41" x14ac:dyDescent="0.3">
      <c r="A1937" t="str">
        <f t="shared" si="122"/>
        <v>46005-46006</v>
      </c>
      <c r="B1937">
        <v>46005</v>
      </c>
      <c r="C1937">
        <v>46006</v>
      </c>
      <c r="D1937">
        <v>45</v>
      </c>
      <c r="E1937">
        <v>0</v>
      </c>
      <c r="F1937">
        <v>45</v>
      </c>
      <c r="G1937">
        <v>0</v>
      </c>
      <c r="H1937">
        <v>1</v>
      </c>
      <c r="I1937">
        <v>1</v>
      </c>
      <c r="J1937">
        <v>2000</v>
      </c>
      <c r="K1937" t="s">
        <v>507</v>
      </c>
      <c r="O1937" t="str">
        <f t="shared" si="123"/>
        <v>43002-43001</v>
      </c>
      <c r="P1937">
        <v>43002</v>
      </c>
      <c r="Q1937">
        <v>43001</v>
      </c>
      <c r="R1937">
        <v>1</v>
      </c>
      <c r="S1937">
        <v>50</v>
      </c>
      <c r="T1937" t="s">
        <v>256</v>
      </c>
      <c r="U1937">
        <v>451</v>
      </c>
      <c r="V1937">
        <v>4000</v>
      </c>
      <c r="W1937">
        <v>1</v>
      </c>
      <c r="X1937">
        <v>0</v>
      </c>
      <c r="Y1937" t="s">
        <v>297</v>
      </c>
      <c r="AA1937" t="str">
        <f t="shared" si="124"/>
        <v>46005-46006</v>
      </c>
      <c r="AB1937">
        <v>46005</v>
      </c>
      <c r="AC1937">
        <v>46006</v>
      </c>
      <c r="AD1937">
        <v>45</v>
      </c>
      <c r="AE1937">
        <v>609</v>
      </c>
      <c r="AF1937">
        <v>2000</v>
      </c>
      <c r="AG1937">
        <v>5</v>
      </c>
      <c r="AH1937">
        <v>0</v>
      </c>
      <c r="AI1937">
        <v>0</v>
      </c>
      <c r="AJ1937" t="s">
        <v>211</v>
      </c>
      <c r="AL1937" s="13" t="str">
        <f t="shared" si="121"/>
        <v>28003-28029</v>
      </c>
      <c r="AM1937" s="13">
        <v>28003</v>
      </c>
      <c r="AN1937" s="13">
        <v>28029</v>
      </c>
      <c r="AO1937" s="13">
        <v>2</v>
      </c>
    </row>
    <row r="1938" spans="1:41" x14ac:dyDescent="0.3">
      <c r="A1938" t="str">
        <f t="shared" si="122"/>
        <v>46005-46001</v>
      </c>
      <c r="B1938">
        <v>46005</v>
      </c>
      <c r="C1938">
        <v>46001</v>
      </c>
      <c r="D1938">
        <v>44</v>
      </c>
      <c r="E1938">
        <v>0</v>
      </c>
      <c r="F1938">
        <v>44</v>
      </c>
      <c r="G1938">
        <v>0</v>
      </c>
      <c r="H1938">
        <v>1</v>
      </c>
      <c r="I1938">
        <v>1</v>
      </c>
      <c r="J1938">
        <v>4000</v>
      </c>
      <c r="K1938" t="s">
        <v>560</v>
      </c>
      <c r="O1938" t="str">
        <f t="shared" si="123"/>
        <v>5059-43002</v>
      </c>
      <c r="P1938">
        <v>5059</v>
      </c>
      <c r="Q1938">
        <v>43002</v>
      </c>
      <c r="R1938">
        <v>1</v>
      </c>
      <c r="S1938">
        <v>50</v>
      </c>
      <c r="T1938" t="s">
        <v>256</v>
      </c>
      <c r="U1938">
        <v>1262</v>
      </c>
      <c r="V1938">
        <v>4000</v>
      </c>
      <c r="W1938">
        <v>1</v>
      </c>
      <c r="X1938">
        <v>0</v>
      </c>
      <c r="Y1938" t="s">
        <v>297</v>
      </c>
      <c r="AA1938" t="str">
        <f t="shared" si="124"/>
        <v>46005-46001</v>
      </c>
      <c r="AB1938">
        <v>46005</v>
      </c>
      <c r="AC1938">
        <v>46001</v>
      </c>
      <c r="AD1938">
        <v>44</v>
      </c>
      <c r="AE1938">
        <v>363</v>
      </c>
      <c r="AF1938">
        <v>4000</v>
      </c>
      <c r="AG1938">
        <v>3</v>
      </c>
      <c r="AH1938">
        <v>0</v>
      </c>
      <c r="AI1938">
        <v>0</v>
      </c>
      <c r="AJ1938" t="s">
        <v>78</v>
      </c>
      <c r="AL1938" s="13" t="str">
        <f t="shared" si="121"/>
        <v>28004-28021</v>
      </c>
      <c r="AM1938" s="13">
        <v>28004</v>
      </c>
      <c r="AN1938" s="13">
        <v>28021</v>
      </c>
      <c r="AO1938" s="13">
        <v>1</v>
      </c>
    </row>
    <row r="1939" spans="1:41" x14ac:dyDescent="0.3">
      <c r="A1939" t="str">
        <f t="shared" si="122"/>
        <v>46005-46009</v>
      </c>
      <c r="B1939">
        <v>46005</v>
      </c>
      <c r="C1939">
        <v>46009</v>
      </c>
      <c r="D1939">
        <v>42</v>
      </c>
      <c r="E1939">
        <v>0</v>
      </c>
      <c r="F1939">
        <v>42</v>
      </c>
      <c r="G1939">
        <v>0</v>
      </c>
      <c r="H1939">
        <v>0</v>
      </c>
      <c r="I1939">
        <v>0</v>
      </c>
      <c r="J1939">
        <v>4000</v>
      </c>
      <c r="K1939" t="s">
        <v>560</v>
      </c>
      <c r="O1939" t="str">
        <f t="shared" si="123"/>
        <v>45015-43001</v>
      </c>
      <c r="P1939">
        <v>45015</v>
      </c>
      <c r="Q1939">
        <v>43001</v>
      </c>
      <c r="R1939">
        <v>1</v>
      </c>
      <c r="S1939">
        <v>50</v>
      </c>
      <c r="T1939" t="s">
        <v>256</v>
      </c>
      <c r="U1939">
        <v>336</v>
      </c>
      <c r="V1939">
        <v>2000</v>
      </c>
      <c r="W1939">
        <v>3</v>
      </c>
      <c r="X1939">
        <v>0</v>
      </c>
      <c r="Y1939" t="s">
        <v>297</v>
      </c>
      <c r="AA1939" t="str">
        <f t="shared" si="124"/>
        <v>46005-46009</v>
      </c>
      <c r="AB1939">
        <v>46005</v>
      </c>
      <c r="AC1939">
        <v>46009</v>
      </c>
      <c r="AD1939">
        <v>42</v>
      </c>
      <c r="AE1939">
        <v>352</v>
      </c>
      <c r="AF1939">
        <v>4000</v>
      </c>
      <c r="AG1939">
        <v>3</v>
      </c>
      <c r="AH1939">
        <v>0</v>
      </c>
      <c r="AI1939">
        <v>0</v>
      </c>
      <c r="AJ1939" t="s">
        <v>78</v>
      </c>
      <c r="AL1939" s="13" t="str">
        <f t="shared" si="121"/>
        <v>28004-28027</v>
      </c>
      <c r="AM1939" s="13">
        <v>28004</v>
      </c>
      <c r="AN1939" s="13">
        <v>28027</v>
      </c>
      <c r="AO1939" s="13">
        <v>2</v>
      </c>
    </row>
    <row r="1940" spans="1:41" x14ac:dyDescent="0.3">
      <c r="A1940" t="str">
        <f t="shared" si="122"/>
        <v>46006-46005</v>
      </c>
      <c r="B1940">
        <v>46006</v>
      </c>
      <c r="C1940">
        <v>46005</v>
      </c>
      <c r="D1940">
        <v>44</v>
      </c>
      <c r="E1940">
        <v>0</v>
      </c>
      <c r="F1940">
        <v>44</v>
      </c>
      <c r="G1940">
        <v>0</v>
      </c>
      <c r="H1940">
        <v>1</v>
      </c>
      <c r="I1940">
        <v>1</v>
      </c>
      <c r="J1940">
        <v>2000</v>
      </c>
      <c r="K1940" t="s">
        <v>507</v>
      </c>
      <c r="O1940" t="str">
        <f t="shared" si="123"/>
        <v>43002-45016</v>
      </c>
      <c r="P1940">
        <v>43002</v>
      </c>
      <c r="Q1940">
        <v>45016</v>
      </c>
      <c r="R1940">
        <v>1</v>
      </c>
      <c r="S1940">
        <v>50</v>
      </c>
      <c r="T1940" t="s">
        <v>256</v>
      </c>
      <c r="U1940">
        <v>414</v>
      </c>
      <c r="V1940">
        <v>2000</v>
      </c>
      <c r="W1940">
        <v>3</v>
      </c>
      <c r="X1940">
        <v>0</v>
      </c>
      <c r="Y1940" t="s">
        <v>297</v>
      </c>
      <c r="AA1940" t="str">
        <f t="shared" si="124"/>
        <v>46006-46005</v>
      </c>
      <c r="AB1940">
        <v>46006</v>
      </c>
      <c r="AC1940">
        <v>46005</v>
      </c>
      <c r="AD1940">
        <v>44</v>
      </c>
      <c r="AE1940">
        <v>609</v>
      </c>
      <c r="AF1940">
        <v>2000</v>
      </c>
      <c r="AG1940">
        <v>5</v>
      </c>
      <c r="AH1940">
        <v>0</v>
      </c>
      <c r="AI1940">
        <v>0</v>
      </c>
      <c r="AJ1940" t="s">
        <v>211</v>
      </c>
      <c r="AL1940" s="13" t="str">
        <f t="shared" si="121"/>
        <v>28004-28032</v>
      </c>
      <c r="AM1940" s="13">
        <v>28004</v>
      </c>
      <c r="AN1940" s="13">
        <v>28032</v>
      </c>
      <c r="AO1940" s="13">
        <v>2</v>
      </c>
    </row>
    <row r="1941" spans="1:41" x14ac:dyDescent="0.3">
      <c r="A1941" t="str">
        <f t="shared" si="122"/>
        <v>46006-46007</v>
      </c>
      <c r="B1941">
        <v>46006</v>
      </c>
      <c r="C1941">
        <v>46007</v>
      </c>
      <c r="D1941">
        <v>14</v>
      </c>
      <c r="E1941">
        <v>0</v>
      </c>
      <c r="F1941">
        <v>14</v>
      </c>
      <c r="G1941">
        <v>0</v>
      </c>
      <c r="H1941">
        <v>1</v>
      </c>
      <c r="I1941">
        <v>1</v>
      </c>
      <c r="J1941">
        <v>900</v>
      </c>
      <c r="K1941" t="s">
        <v>507</v>
      </c>
      <c r="O1941" t="str">
        <f t="shared" si="123"/>
        <v>53031-5059</v>
      </c>
      <c r="P1941">
        <v>53031</v>
      </c>
      <c r="Q1941">
        <v>5059</v>
      </c>
      <c r="R1941">
        <v>1</v>
      </c>
      <c r="S1941">
        <v>50</v>
      </c>
      <c r="T1941" t="s">
        <v>256</v>
      </c>
      <c r="U1941">
        <v>73</v>
      </c>
      <c r="V1941">
        <v>2000</v>
      </c>
      <c r="W1941">
        <v>3</v>
      </c>
      <c r="X1941">
        <v>0</v>
      </c>
      <c r="Y1941" t="s">
        <v>297</v>
      </c>
      <c r="AA1941" t="str">
        <f t="shared" si="124"/>
        <v>46006-46007</v>
      </c>
      <c r="AB1941">
        <v>46006</v>
      </c>
      <c r="AC1941">
        <v>46007</v>
      </c>
      <c r="AD1941">
        <v>14</v>
      </c>
      <c r="AE1941">
        <v>180</v>
      </c>
      <c r="AF1941">
        <v>900</v>
      </c>
      <c r="AG1941">
        <v>5</v>
      </c>
      <c r="AH1941">
        <v>0</v>
      </c>
      <c r="AI1941">
        <v>0</v>
      </c>
      <c r="AJ1941" t="s">
        <v>211</v>
      </c>
      <c r="AL1941" s="13" t="str">
        <f t="shared" si="121"/>
        <v>28005-28007</v>
      </c>
      <c r="AM1941" s="13">
        <v>28005</v>
      </c>
      <c r="AN1941" s="13">
        <v>28007</v>
      </c>
      <c r="AO1941" s="13">
        <v>2</v>
      </c>
    </row>
    <row r="1942" spans="1:41" x14ac:dyDescent="0.3">
      <c r="A1942" t="str">
        <f t="shared" si="122"/>
        <v>46006-46002</v>
      </c>
      <c r="B1942">
        <v>46006</v>
      </c>
      <c r="C1942">
        <v>46002</v>
      </c>
      <c r="D1942">
        <v>40</v>
      </c>
      <c r="E1942">
        <v>0</v>
      </c>
      <c r="F1942">
        <v>40</v>
      </c>
      <c r="G1942">
        <v>0</v>
      </c>
      <c r="H1942">
        <v>0</v>
      </c>
      <c r="I1942">
        <v>0</v>
      </c>
      <c r="J1942">
        <v>1000</v>
      </c>
      <c r="K1942" t="s">
        <v>551</v>
      </c>
      <c r="O1942" t="str">
        <f t="shared" si="123"/>
        <v>53001-53031</v>
      </c>
      <c r="P1942">
        <v>53001</v>
      </c>
      <c r="Q1942">
        <v>53031</v>
      </c>
      <c r="R1942">
        <v>1</v>
      </c>
      <c r="S1942">
        <v>50</v>
      </c>
      <c r="T1942" t="s">
        <v>256</v>
      </c>
      <c r="U1942">
        <v>69</v>
      </c>
      <c r="V1942">
        <v>4000</v>
      </c>
      <c r="W1942">
        <v>3</v>
      </c>
      <c r="X1942">
        <v>0</v>
      </c>
      <c r="Y1942" t="s">
        <v>297</v>
      </c>
      <c r="AA1942" t="str">
        <f t="shared" si="124"/>
        <v>46006-46002</v>
      </c>
      <c r="AB1942">
        <v>46006</v>
      </c>
      <c r="AC1942">
        <v>46002</v>
      </c>
      <c r="AD1942">
        <v>40</v>
      </c>
      <c r="AE1942">
        <v>341</v>
      </c>
      <c r="AF1942">
        <v>1000</v>
      </c>
      <c r="AG1942">
        <v>4</v>
      </c>
      <c r="AH1942">
        <v>0</v>
      </c>
      <c r="AI1942">
        <v>0</v>
      </c>
      <c r="AJ1942" t="s">
        <v>213</v>
      </c>
      <c r="AL1942" s="13" t="str">
        <f t="shared" si="121"/>
        <v>28005-28032</v>
      </c>
      <c r="AM1942" s="13">
        <v>28005</v>
      </c>
      <c r="AN1942" s="13">
        <v>28032</v>
      </c>
      <c r="AO1942" s="13">
        <v>2</v>
      </c>
    </row>
    <row r="1943" spans="1:41" x14ac:dyDescent="0.3">
      <c r="A1943" t="str">
        <f t="shared" si="122"/>
        <v>46006-46010</v>
      </c>
      <c r="B1943">
        <v>46006</v>
      </c>
      <c r="C1943">
        <v>46010</v>
      </c>
      <c r="D1943">
        <v>38</v>
      </c>
      <c r="E1943">
        <v>0</v>
      </c>
      <c r="F1943">
        <v>38</v>
      </c>
      <c r="G1943">
        <v>0</v>
      </c>
      <c r="H1943">
        <v>0</v>
      </c>
      <c r="I1943">
        <v>0</v>
      </c>
      <c r="J1943">
        <v>2000</v>
      </c>
      <c r="K1943" t="s">
        <v>551</v>
      </c>
      <c r="O1943" t="str">
        <f t="shared" si="123"/>
        <v>53031-53001</v>
      </c>
      <c r="P1943">
        <v>53031</v>
      </c>
      <c r="Q1943">
        <v>53001</v>
      </c>
      <c r="R1943">
        <v>1</v>
      </c>
      <c r="S1943">
        <v>50</v>
      </c>
      <c r="T1943" t="s">
        <v>256</v>
      </c>
      <c r="U1943">
        <v>69</v>
      </c>
      <c r="V1943">
        <v>4000</v>
      </c>
      <c r="W1943">
        <v>3</v>
      </c>
      <c r="X1943">
        <v>0</v>
      </c>
      <c r="Y1943" t="s">
        <v>297</v>
      </c>
      <c r="AA1943" t="str">
        <f t="shared" si="124"/>
        <v>46006-46010</v>
      </c>
      <c r="AB1943">
        <v>46006</v>
      </c>
      <c r="AC1943">
        <v>46010</v>
      </c>
      <c r="AD1943">
        <v>38</v>
      </c>
      <c r="AE1943">
        <v>350</v>
      </c>
      <c r="AF1943">
        <v>2000</v>
      </c>
      <c r="AG1943">
        <v>4</v>
      </c>
      <c r="AH1943">
        <v>0</v>
      </c>
      <c r="AI1943">
        <v>0</v>
      </c>
      <c r="AJ1943" t="s">
        <v>213</v>
      </c>
      <c r="AL1943" s="13" t="str">
        <f t="shared" si="121"/>
        <v>28005-33006</v>
      </c>
      <c r="AM1943" s="13">
        <v>28005</v>
      </c>
      <c r="AN1943" s="13">
        <v>33006</v>
      </c>
      <c r="AO1943" s="13">
        <v>1</v>
      </c>
    </row>
    <row r="1944" spans="1:41" x14ac:dyDescent="0.3">
      <c r="A1944" t="str">
        <f t="shared" si="122"/>
        <v>46007-46006</v>
      </c>
      <c r="B1944">
        <v>46007</v>
      </c>
      <c r="C1944">
        <v>46006</v>
      </c>
      <c r="D1944">
        <v>16</v>
      </c>
      <c r="E1944">
        <v>0</v>
      </c>
      <c r="F1944">
        <v>16</v>
      </c>
      <c r="G1944">
        <v>0</v>
      </c>
      <c r="H1944">
        <v>1</v>
      </c>
      <c r="I1944">
        <v>1</v>
      </c>
      <c r="J1944">
        <v>900</v>
      </c>
      <c r="K1944" t="s">
        <v>507</v>
      </c>
      <c r="O1944" t="str">
        <f t="shared" si="123"/>
        <v>53002-53001</v>
      </c>
      <c r="P1944">
        <v>53002</v>
      </c>
      <c r="Q1944">
        <v>53001</v>
      </c>
      <c r="R1944">
        <v>1</v>
      </c>
      <c r="S1944">
        <v>50</v>
      </c>
      <c r="T1944" t="s">
        <v>256</v>
      </c>
      <c r="U1944">
        <v>176</v>
      </c>
      <c r="V1944">
        <v>4000</v>
      </c>
      <c r="W1944">
        <v>3</v>
      </c>
      <c r="X1944">
        <v>0</v>
      </c>
      <c r="Y1944" t="s">
        <v>297</v>
      </c>
      <c r="AA1944" t="str">
        <f t="shared" si="124"/>
        <v>46007-46006</v>
      </c>
      <c r="AB1944">
        <v>46007</v>
      </c>
      <c r="AC1944">
        <v>46006</v>
      </c>
      <c r="AD1944">
        <v>16</v>
      </c>
      <c r="AE1944">
        <v>180</v>
      </c>
      <c r="AF1944">
        <v>900</v>
      </c>
      <c r="AG1944">
        <v>5</v>
      </c>
      <c r="AH1944">
        <v>0</v>
      </c>
      <c r="AI1944">
        <v>0</v>
      </c>
      <c r="AJ1944" t="s">
        <v>211</v>
      </c>
      <c r="AL1944" s="13" t="str">
        <f t="shared" si="121"/>
        <v>28006-28003</v>
      </c>
      <c r="AM1944" s="13">
        <v>28006</v>
      </c>
      <c r="AN1944" s="13">
        <v>28003</v>
      </c>
      <c r="AO1944" s="13">
        <v>2</v>
      </c>
    </row>
    <row r="1945" spans="1:41" x14ac:dyDescent="0.3">
      <c r="A1945" t="str">
        <f t="shared" si="122"/>
        <v>46007-46008</v>
      </c>
      <c r="B1945">
        <v>46007</v>
      </c>
      <c r="C1945">
        <v>46008</v>
      </c>
      <c r="D1945">
        <v>45</v>
      </c>
      <c r="E1945">
        <v>0</v>
      </c>
      <c r="F1945">
        <v>45</v>
      </c>
      <c r="G1945">
        <v>0</v>
      </c>
      <c r="H1945">
        <v>1</v>
      </c>
      <c r="I1945">
        <v>1</v>
      </c>
      <c r="J1945">
        <v>900</v>
      </c>
      <c r="K1945" t="s">
        <v>507</v>
      </c>
      <c r="O1945" t="str">
        <f t="shared" si="123"/>
        <v>53003-53002</v>
      </c>
      <c r="P1945">
        <v>53003</v>
      </c>
      <c r="Q1945">
        <v>53002</v>
      </c>
      <c r="R1945">
        <v>1</v>
      </c>
      <c r="S1945">
        <v>50</v>
      </c>
      <c r="T1945" t="s">
        <v>256</v>
      </c>
      <c r="U1945">
        <v>385</v>
      </c>
      <c r="V1945">
        <v>4000</v>
      </c>
      <c r="W1945">
        <v>3</v>
      </c>
      <c r="X1945">
        <v>0</v>
      </c>
      <c r="Y1945" t="s">
        <v>238</v>
      </c>
      <c r="AA1945" t="str">
        <f t="shared" si="124"/>
        <v>46007-46008</v>
      </c>
      <c r="AB1945">
        <v>46007</v>
      </c>
      <c r="AC1945">
        <v>46008</v>
      </c>
      <c r="AD1945">
        <v>45</v>
      </c>
      <c r="AE1945">
        <v>495</v>
      </c>
      <c r="AF1945">
        <v>900</v>
      </c>
      <c r="AG1945">
        <v>5</v>
      </c>
      <c r="AH1945">
        <v>0</v>
      </c>
      <c r="AI1945">
        <v>0</v>
      </c>
      <c r="AJ1945" t="s">
        <v>211</v>
      </c>
      <c r="AL1945" s="13" t="str">
        <f t="shared" si="121"/>
        <v>28006-28026</v>
      </c>
      <c r="AM1945" s="13">
        <v>28006</v>
      </c>
      <c r="AN1945" s="13">
        <v>28026</v>
      </c>
      <c r="AO1945" s="13">
        <v>2</v>
      </c>
    </row>
    <row r="1946" spans="1:41" x14ac:dyDescent="0.3">
      <c r="A1946" t="str">
        <f t="shared" si="122"/>
        <v>46007-46003</v>
      </c>
      <c r="B1946">
        <v>46007</v>
      </c>
      <c r="C1946">
        <v>46003</v>
      </c>
      <c r="D1946">
        <v>43</v>
      </c>
      <c r="E1946">
        <v>0</v>
      </c>
      <c r="F1946">
        <v>43</v>
      </c>
      <c r="G1946">
        <v>0</v>
      </c>
      <c r="H1946">
        <v>14</v>
      </c>
      <c r="I1946">
        <v>14</v>
      </c>
      <c r="J1946">
        <v>4000</v>
      </c>
      <c r="K1946" t="s">
        <v>595</v>
      </c>
      <c r="O1946" t="str">
        <f t="shared" si="123"/>
        <v>53019-53003</v>
      </c>
      <c r="P1946">
        <v>53019</v>
      </c>
      <c r="Q1946">
        <v>53003</v>
      </c>
      <c r="R1946">
        <v>1</v>
      </c>
      <c r="S1946">
        <v>50</v>
      </c>
      <c r="T1946" t="s">
        <v>256</v>
      </c>
      <c r="U1946">
        <v>964</v>
      </c>
      <c r="V1946">
        <v>4000</v>
      </c>
      <c r="W1946">
        <v>3</v>
      </c>
      <c r="X1946">
        <v>0</v>
      </c>
      <c r="Y1946" t="s">
        <v>297</v>
      </c>
      <c r="AA1946" t="str">
        <f t="shared" si="124"/>
        <v>46007-46003</v>
      </c>
      <c r="AB1946">
        <v>46007</v>
      </c>
      <c r="AC1946">
        <v>46003</v>
      </c>
      <c r="AD1946">
        <v>43</v>
      </c>
      <c r="AE1946">
        <v>334</v>
      </c>
      <c r="AF1946">
        <v>4000</v>
      </c>
      <c r="AG1946">
        <v>3</v>
      </c>
      <c r="AH1946">
        <v>0</v>
      </c>
      <c r="AI1946">
        <v>0</v>
      </c>
      <c r="AJ1946" t="s">
        <v>214</v>
      </c>
      <c r="AL1946" s="13" t="str">
        <f t="shared" si="121"/>
        <v>28006-33027</v>
      </c>
      <c r="AM1946" s="13">
        <v>28006</v>
      </c>
      <c r="AN1946" s="13">
        <v>33027</v>
      </c>
      <c r="AO1946" s="13">
        <v>1</v>
      </c>
    </row>
    <row r="1947" spans="1:41" x14ac:dyDescent="0.3">
      <c r="A1947" t="str">
        <f t="shared" si="122"/>
        <v>46007-46011</v>
      </c>
      <c r="B1947">
        <v>46007</v>
      </c>
      <c r="C1947">
        <v>46011</v>
      </c>
      <c r="D1947">
        <v>44</v>
      </c>
      <c r="E1947">
        <v>0</v>
      </c>
      <c r="F1947">
        <v>44</v>
      </c>
      <c r="G1947">
        <v>0</v>
      </c>
      <c r="H1947">
        <v>3</v>
      </c>
      <c r="I1947">
        <v>3</v>
      </c>
      <c r="J1947">
        <v>4000</v>
      </c>
      <c r="K1947" t="s">
        <v>595</v>
      </c>
      <c r="O1947" t="str">
        <f t="shared" si="123"/>
        <v>53025-53019</v>
      </c>
      <c r="P1947">
        <v>53025</v>
      </c>
      <c r="Q1947">
        <v>53019</v>
      </c>
      <c r="R1947">
        <v>1</v>
      </c>
      <c r="S1947">
        <v>50</v>
      </c>
      <c r="T1947" t="s">
        <v>256</v>
      </c>
      <c r="U1947">
        <v>601</v>
      </c>
      <c r="V1947">
        <v>4000</v>
      </c>
      <c r="W1947">
        <v>3</v>
      </c>
      <c r="X1947">
        <v>0</v>
      </c>
      <c r="Y1947" t="s">
        <v>238</v>
      </c>
      <c r="AA1947" t="str">
        <f t="shared" si="124"/>
        <v>46007-46011</v>
      </c>
      <c r="AB1947">
        <v>46007</v>
      </c>
      <c r="AC1947">
        <v>46011</v>
      </c>
      <c r="AD1947">
        <v>44</v>
      </c>
      <c r="AE1947">
        <v>353</v>
      </c>
      <c r="AF1947">
        <v>4000</v>
      </c>
      <c r="AG1947">
        <v>3</v>
      </c>
      <c r="AH1947">
        <v>0</v>
      </c>
      <c r="AI1947">
        <v>0</v>
      </c>
      <c r="AJ1947" t="s">
        <v>214</v>
      </c>
      <c r="AL1947" s="13" t="str">
        <f t="shared" si="121"/>
        <v>28007-28005</v>
      </c>
      <c r="AM1947" s="13">
        <v>28007</v>
      </c>
      <c r="AN1947" s="13">
        <v>28005</v>
      </c>
      <c r="AO1947" s="13">
        <v>2</v>
      </c>
    </row>
    <row r="1948" spans="1:41" x14ac:dyDescent="0.3">
      <c r="A1948" t="str">
        <f t="shared" si="122"/>
        <v>46008-46004</v>
      </c>
      <c r="B1948">
        <v>46008</v>
      </c>
      <c r="C1948">
        <v>46004</v>
      </c>
      <c r="D1948">
        <v>39</v>
      </c>
      <c r="E1948">
        <v>17</v>
      </c>
      <c r="F1948">
        <v>56</v>
      </c>
      <c r="G1948">
        <v>0</v>
      </c>
      <c r="H1948">
        <v>129</v>
      </c>
      <c r="I1948">
        <v>129</v>
      </c>
      <c r="J1948">
        <v>1000</v>
      </c>
      <c r="K1948" t="s">
        <v>506</v>
      </c>
      <c r="O1948" t="str">
        <f t="shared" si="123"/>
        <v>53036-53025</v>
      </c>
      <c r="P1948">
        <v>53036</v>
      </c>
      <c r="Q1948">
        <v>53025</v>
      </c>
      <c r="R1948">
        <v>1</v>
      </c>
      <c r="S1948">
        <v>50</v>
      </c>
      <c r="T1948" t="s">
        <v>256</v>
      </c>
      <c r="U1948">
        <v>642</v>
      </c>
      <c r="V1948">
        <v>4000</v>
      </c>
      <c r="W1948">
        <v>3</v>
      </c>
      <c r="X1948">
        <v>0</v>
      </c>
      <c r="Y1948" t="s">
        <v>297</v>
      </c>
      <c r="AA1948" t="str">
        <f t="shared" si="124"/>
        <v>46008-46004</v>
      </c>
      <c r="AB1948">
        <v>46008</v>
      </c>
      <c r="AC1948">
        <v>46004</v>
      </c>
      <c r="AD1948">
        <v>39</v>
      </c>
      <c r="AE1948">
        <v>347</v>
      </c>
      <c r="AF1948">
        <v>1000</v>
      </c>
      <c r="AG1948">
        <v>5</v>
      </c>
      <c r="AH1948">
        <v>0</v>
      </c>
      <c r="AI1948">
        <v>0</v>
      </c>
      <c r="AJ1948" t="s">
        <v>215</v>
      </c>
      <c r="AL1948" s="13" t="str">
        <f t="shared" si="121"/>
        <v>28007-28023</v>
      </c>
      <c r="AM1948" s="13">
        <v>28007</v>
      </c>
      <c r="AN1948" s="13">
        <v>28023</v>
      </c>
      <c r="AO1948" s="13">
        <v>1</v>
      </c>
    </row>
    <row r="1949" spans="1:41" x14ac:dyDescent="0.3">
      <c r="A1949" t="str">
        <f t="shared" si="122"/>
        <v>46008-46007</v>
      </c>
      <c r="B1949">
        <v>46008</v>
      </c>
      <c r="C1949">
        <v>46007</v>
      </c>
      <c r="D1949">
        <v>47</v>
      </c>
      <c r="E1949">
        <v>0</v>
      </c>
      <c r="F1949">
        <v>47</v>
      </c>
      <c r="G1949">
        <v>0</v>
      </c>
      <c r="H1949">
        <v>1</v>
      </c>
      <c r="I1949">
        <v>1</v>
      </c>
      <c r="J1949">
        <v>2000</v>
      </c>
      <c r="K1949" t="s">
        <v>507</v>
      </c>
      <c r="O1949" t="str">
        <f t="shared" si="123"/>
        <v>53040-53036</v>
      </c>
      <c r="P1949">
        <v>53040</v>
      </c>
      <c r="Q1949">
        <v>53036</v>
      </c>
      <c r="R1949">
        <v>1</v>
      </c>
      <c r="S1949">
        <v>50</v>
      </c>
      <c r="T1949" t="s">
        <v>256</v>
      </c>
      <c r="U1949">
        <v>694</v>
      </c>
      <c r="V1949">
        <v>4000</v>
      </c>
      <c r="W1949">
        <v>3</v>
      </c>
      <c r="X1949">
        <v>0</v>
      </c>
      <c r="Y1949" t="s">
        <v>238</v>
      </c>
      <c r="AA1949" t="str">
        <f t="shared" si="124"/>
        <v>46008-46007</v>
      </c>
      <c r="AB1949">
        <v>46008</v>
      </c>
      <c r="AC1949">
        <v>46007</v>
      </c>
      <c r="AD1949">
        <v>47</v>
      </c>
      <c r="AE1949">
        <v>495</v>
      </c>
      <c r="AF1949">
        <v>2000</v>
      </c>
      <c r="AG1949">
        <v>5</v>
      </c>
      <c r="AH1949">
        <v>0</v>
      </c>
      <c r="AI1949">
        <v>0</v>
      </c>
      <c r="AJ1949" t="s">
        <v>211</v>
      </c>
      <c r="AL1949" s="13" t="str">
        <f t="shared" si="121"/>
        <v>28007-28026</v>
      </c>
      <c r="AM1949" s="13">
        <v>28007</v>
      </c>
      <c r="AN1949" s="13">
        <v>28026</v>
      </c>
      <c r="AO1949" s="13">
        <v>2</v>
      </c>
    </row>
    <row r="1950" spans="1:41" x14ac:dyDescent="0.3">
      <c r="A1950" t="str">
        <f t="shared" si="122"/>
        <v>46008-46012</v>
      </c>
      <c r="B1950">
        <v>46008</v>
      </c>
      <c r="C1950">
        <v>46012</v>
      </c>
      <c r="D1950">
        <v>34</v>
      </c>
      <c r="E1950">
        <v>7</v>
      </c>
      <c r="F1950">
        <v>41</v>
      </c>
      <c r="G1950">
        <v>0</v>
      </c>
      <c r="H1950">
        <v>162</v>
      </c>
      <c r="I1950">
        <v>162</v>
      </c>
      <c r="J1950">
        <v>2000</v>
      </c>
      <c r="K1950" t="s">
        <v>506</v>
      </c>
      <c r="O1950" t="str">
        <f t="shared" si="123"/>
        <v>53051-53040</v>
      </c>
      <c r="P1950">
        <v>53051</v>
      </c>
      <c r="Q1950">
        <v>53040</v>
      </c>
      <c r="R1950">
        <v>1</v>
      </c>
      <c r="S1950">
        <v>50</v>
      </c>
      <c r="T1950" t="s">
        <v>256</v>
      </c>
      <c r="U1950">
        <v>403</v>
      </c>
      <c r="V1950">
        <v>4000</v>
      </c>
      <c r="W1950">
        <v>3</v>
      </c>
      <c r="X1950">
        <v>0</v>
      </c>
      <c r="Y1950" t="s">
        <v>297</v>
      </c>
      <c r="AA1950" t="str">
        <f t="shared" si="124"/>
        <v>46008-46012</v>
      </c>
      <c r="AB1950">
        <v>46008</v>
      </c>
      <c r="AC1950">
        <v>46012</v>
      </c>
      <c r="AD1950">
        <v>34</v>
      </c>
      <c r="AE1950">
        <v>340</v>
      </c>
      <c r="AF1950">
        <v>2000</v>
      </c>
      <c r="AG1950">
        <v>5</v>
      </c>
      <c r="AH1950">
        <v>0</v>
      </c>
      <c r="AI1950">
        <v>0</v>
      </c>
      <c r="AJ1950" t="s">
        <v>215</v>
      </c>
      <c r="AL1950" s="13" t="str">
        <f t="shared" si="121"/>
        <v>28008-28009</v>
      </c>
      <c r="AM1950" s="13">
        <v>28008</v>
      </c>
      <c r="AN1950" s="13">
        <v>28009</v>
      </c>
      <c r="AO1950" s="13">
        <v>1</v>
      </c>
    </row>
    <row r="1951" spans="1:41" x14ac:dyDescent="0.3">
      <c r="A1951" t="str">
        <f t="shared" si="122"/>
        <v>46008-45011</v>
      </c>
      <c r="B1951">
        <v>46008</v>
      </c>
      <c r="C1951">
        <v>45011</v>
      </c>
      <c r="D1951">
        <v>67</v>
      </c>
      <c r="E1951">
        <v>0</v>
      </c>
      <c r="F1951">
        <v>67</v>
      </c>
      <c r="G1951">
        <v>0</v>
      </c>
      <c r="H1951">
        <v>1</v>
      </c>
      <c r="I1951">
        <v>1</v>
      </c>
      <c r="J1951">
        <v>2000</v>
      </c>
      <c r="K1951" t="s">
        <v>507</v>
      </c>
      <c r="O1951" t="str">
        <f t="shared" si="123"/>
        <v>53041-53051</v>
      </c>
      <c r="P1951">
        <v>53041</v>
      </c>
      <c r="Q1951">
        <v>53051</v>
      </c>
      <c r="R1951">
        <v>1</v>
      </c>
      <c r="S1951">
        <v>50</v>
      </c>
      <c r="T1951" t="s">
        <v>256</v>
      </c>
      <c r="U1951">
        <v>239</v>
      </c>
      <c r="V1951">
        <v>4000</v>
      </c>
      <c r="W1951">
        <v>3</v>
      </c>
      <c r="X1951">
        <v>0</v>
      </c>
      <c r="Y1951" t="s">
        <v>297</v>
      </c>
      <c r="AA1951" t="str">
        <f t="shared" si="124"/>
        <v>46008-45011</v>
      </c>
      <c r="AB1951">
        <v>46008</v>
      </c>
      <c r="AC1951">
        <v>45011</v>
      </c>
      <c r="AD1951">
        <v>67</v>
      </c>
      <c r="AE1951">
        <v>747</v>
      </c>
      <c r="AF1951">
        <v>2000</v>
      </c>
      <c r="AG1951">
        <v>4</v>
      </c>
      <c r="AH1951">
        <v>0</v>
      </c>
      <c r="AI1951">
        <v>0</v>
      </c>
      <c r="AJ1951" t="s">
        <v>211</v>
      </c>
      <c r="AL1951" s="13" t="str">
        <f t="shared" si="121"/>
        <v>28008-28010</v>
      </c>
      <c r="AM1951" s="13">
        <v>28008</v>
      </c>
      <c r="AN1951" s="13">
        <v>28010</v>
      </c>
      <c r="AO1951" s="13">
        <v>2</v>
      </c>
    </row>
    <row r="1952" spans="1:41" x14ac:dyDescent="0.3">
      <c r="A1952" t="str">
        <f t="shared" si="122"/>
        <v>46009-46010</v>
      </c>
      <c r="B1952">
        <v>46009</v>
      </c>
      <c r="C1952">
        <v>46010</v>
      </c>
      <c r="D1952">
        <v>33</v>
      </c>
      <c r="E1952">
        <v>0</v>
      </c>
      <c r="F1952">
        <v>33</v>
      </c>
      <c r="G1952">
        <v>0</v>
      </c>
      <c r="H1952">
        <v>0</v>
      </c>
      <c r="I1952">
        <v>0</v>
      </c>
      <c r="J1952">
        <v>2000</v>
      </c>
      <c r="K1952" t="s">
        <v>508</v>
      </c>
      <c r="O1952" t="str">
        <f t="shared" si="123"/>
        <v>53012-53041</v>
      </c>
      <c r="P1952">
        <v>53012</v>
      </c>
      <c r="Q1952">
        <v>53041</v>
      </c>
      <c r="R1952">
        <v>1</v>
      </c>
      <c r="S1952">
        <v>50</v>
      </c>
      <c r="T1952" t="s">
        <v>256</v>
      </c>
      <c r="U1952">
        <v>141</v>
      </c>
      <c r="V1952">
        <v>4000</v>
      </c>
      <c r="W1952">
        <v>3</v>
      </c>
      <c r="X1952">
        <v>0</v>
      </c>
      <c r="Y1952" t="s">
        <v>297</v>
      </c>
      <c r="AA1952" t="str">
        <f t="shared" si="124"/>
        <v>46009-46010</v>
      </c>
      <c r="AB1952">
        <v>46009</v>
      </c>
      <c r="AC1952">
        <v>46010</v>
      </c>
      <c r="AD1952">
        <v>33</v>
      </c>
      <c r="AE1952">
        <v>554</v>
      </c>
      <c r="AF1952">
        <v>2000</v>
      </c>
      <c r="AG1952">
        <v>5</v>
      </c>
      <c r="AH1952">
        <v>0</v>
      </c>
      <c r="AI1952">
        <v>0</v>
      </c>
      <c r="AJ1952" t="s">
        <v>212</v>
      </c>
      <c r="AL1952" s="13" t="str">
        <f t="shared" si="121"/>
        <v>28008-32008</v>
      </c>
      <c r="AM1952" s="13">
        <v>28008</v>
      </c>
      <c r="AN1952" s="13">
        <v>32008</v>
      </c>
      <c r="AO1952" s="13">
        <v>2</v>
      </c>
    </row>
    <row r="1953" spans="1:41" x14ac:dyDescent="0.3">
      <c r="A1953" t="str">
        <f t="shared" si="122"/>
        <v>46009-52005</v>
      </c>
      <c r="B1953">
        <v>46009</v>
      </c>
      <c r="C1953">
        <v>52005</v>
      </c>
      <c r="D1953">
        <v>43</v>
      </c>
      <c r="E1953">
        <v>0</v>
      </c>
      <c r="F1953">
        <v>43</v>
      </c>
      <c r="G1953">
        <v>0</v>
      </c>
      <c r="H1953">
        <v>0</v>
      </c>
      <c r="I1953">
        <v>0</v>
      </c>
      <c r="J1953">
        <v>2000</v>
      </c>
      <c r="K1953" t="s">
        <v>297</v>
      </c>
      <c r="O1953" t="str">
        <f t="shared" si="123"/>
        <v>53038-53051</v>
      </c>
      <c r="P1953">
        <v>53038</v>
      </c>
      <c r="Q1953">
        <v>53051</v>
      </c>
      <c r="R1953">
        <v>1</v>
      </c>
      <c r="S1953">
        <v>50</v>
      </c>
      <c r="T1953" t="s">
        <v>256</v>
      </c>
      <c r="U1953">
        <v>287</v>
      </c>
      <c r="V1953">
        <v>2000</v>
      </c>
      <c r="W1953">
        <v>3</v>
      </c>
      <c r="X1953">
        <v>0</v>
      </c>
      <c r="Y1953" t="s">
        <v>241</v>
      </c>
      <c r="AA1953" t="str">
        <f t="shared" si="124"/>
        <v>46009-52005</v>
      </c>
      <c r="AB1953">
        <v>46009</v>
      </c>
      <c r="AC1953">
        <v>52005</v>
      </c>
      <c r="AD1953">
        <v>43</v>
      </c>
      <c r="AE1953">
        <v>479</v>
      </c>
      <c r="AF1953">
        <v>2000</v>
      </c>
      <c r="AG1953">
        <v>4</v>
      </c>
      <c r="AH1953">
        <v>0</v>
      </c>
      <c r="AI1953">
        <v>0</v>
      </c>
      <c r="AJ1953" t="s">
        <v>297</v>
      </c>
      <c r="AL1953" s="13" t="str">
        <f t="shared" si="121"/>
        <v>28009-28008</v>
      </c>
      <c r="AM1953" s="13">
        <v>28009</v>
      </c>
      <c r="AN1953" s="13">
        <v>28008</v>
      </c>
      <c r="AO1953" s="13">
        <v>1</v>
      </c>
    </row>
    <row r="1954" spans="1:41" x14ac:dyDescent="0.3">
      <c r="A1954" t="str">
        <f t="shared" si="122"/>
        <v>46009-46005</v>
      </c>
      <c r="B1954">
        <v>46009</v>
      </c>
      <c r="C1954">
        <v>46005</v>
      </c>
      <c r="D1954">
        <v>53</v>
      </c>
      <c r="E1954">
        <v>0</v>
      </c>
      <c r="F1954">
        <v>53</v>
      </c>
      <c r="G1954">
        <v>0</v>
      </c>
      <c r="H1954">
        <v>0</v>
      </c>
      <c r="I1954">
        <v>0</v>
      </c>
      <c r="J1954">
        <v>4000</v>
      </c>
      <c r="K1954" t="s">
        <v>560</v>
      </c>
      <c r="O1954" t="str">
        <f t="shared" si="123"/>
        <v>53029-53038</v>
      </c>
      <c r="P1954">
        <v>53029</v>
      </c>
      <c r="Q1954">
        <v>53038</v>
      </c>
      <c r="R1954">
        <v>1</v>
      </c>
      <c r="S1954">
        <v>50</v>
      </c>
      <c r="T1954" t="s">
        <v>256</v>
      </c>
      <c r="U1954">
        <v>450</v>
      </c>
      <c r="V1954">
        <v>2000</v>
      </c>
      <c r="W1954">
        <v>3</v>
      </c>
      <c r="X1954">
        <v>0</v>
      </c>
      <c r="Y1954" t="s">
        <v>297</v>
      </c>
      <c r="AA1954" t="str">
        <f t="shared" si="124"/>
        <v>46009-46005</v>
      </c>
      <c r="AB1954">
        <v>46009</v>
      </c>
      <c r="AC1954">
        <v>46005</v>
      </c>
      <c r="AD1954">
        <v>53</v>
      </c>
      <c r="AE1954">
        <v>352</v>
      </c>
      <c r="AF1954">
        <v>4000</v>
      </c>
      <c r="AG1954">
        <v>3</v>
      </c>
      <c r="AH1954">
        <v>0</v>
      </c>
      <c r="AI1954">
        <v>0</v>
      </c>
      <c r="AJ1954" t="s">
        <v>78</v>
      </c>
      <c r="AL1954" s="13" t="str">
        <f t="shared" si="121"/>
        <v>28009-28019</v>
      </c>
      <c r="AM1954" s="13">
        <v>28009</v>
      </c>
      <c r="AN1954" s="13">
        <v>28019</v>
      </c>
      <c r="AO1954" s="13">
        <v>1</v>
      </c>
    </row>
    <row r="1955" spans="1:41" x14ac:dyDescent="0.3">
      <c r="A1955" t="str">
        <f t="shared" si="122"/>
        <v>46009-46014</v>
      </c>
      <c r="B1955">
        <v>46009</v>
      </c>
      <c r="C1955">
        <v>46014</v>
      </c>
      <c r="D1955">
        <v>30</v>
      </c>
      <c r="E1955">
        <v>0</v>
      </c>
      <c r="F1955">
        <v>30</v>
      </c>
      <c r="G1955">
        <v>0</v>
      </c>
      <c r="H1955">
        <v>0</v>
      </c>
      <c r="I1955">
        <v>0</v>
      </c>
      <c r="J1955">
        <v>4000</v>
      </c>
      <c r="K1955" t="s">
        <v>560</v>
      </c>
      <c r="O1955" t="str">
        <f t="shared" si="123"/>
        <v>53021-53029</v>
      </c>
      <c r="P1955">
        <v>53021</v>
      </c>
      <c r="Q1955">
        <v>53029</v>
      </c>
      <c r="R1955">
        <v>1</v>
      </c>
      <c r="S1955">
        <v>50</v>
      </c>
      <c r="T1955" t="s">
        <v>256</v>
      </c>
      <c r="U1955">
        <v>493</v>
      </c>
      <c r="V1955">
        <v>2000</v>
      </c>
      <c r="W1955">
        <v>3</v>
      </c>
      <c r="X1955">
        <v>0</v>
      </c>
      <c r="Y1955" t="s">
        <v>241</v>
      </c>
      <c r="AA1955" t="str">
        <f t="shared" si="124"/>
        <v>46009-46014</v>
      </c>
      <c r="AB1955">
        <v>46009</v>
      </c>
      <c r="AC1955">
        <v>46014</v>
      </c>
      <c r="AD1955">
        <v>30</v>
      </c>
      <c r="AE1955">
        <v>344</v>
      </c>
      <c r="AF1955">
        <v>4000</v>
      </c>
      <c r="AG1955">
        <v>3</v>
      </c>
      <c r="AH1955">
        <v>0</v>
      </c>
      <c r="AI1955">
        <v>0</v>
      </c>
      <c r="AJ1955" t="s">
        <v>78</v>
      </c>
      <c r="AL1955" s="13" t="str">
        <f t="shared" si="121"/>
        <v>28010-28008</v>
      </c>
      <c r="AM1955" s="13">
        <v>28010</v>
      </c>
      <c r="AN1955" s="13">
        <v>28008</v>
      </c>
      <c r="AO1955" s="13">
        <v>2</v>
      </c>
    </row>
    <row r="1956" spans="1:41" x14ac:dyDescent="0.3">
      <c r="A1956" t="str">
        <f t="shared" si="122"/>
        <v>46010-46009</v>
      </c>
      <c r="B1956">
        <v>46010</v>
      </c>
      <c r="C1956">
        <v>46009</v>
      </c>
      <c r="D1956">
        <v>26</v>
      </c>
      <c r="E1956">
        <v>0</v>
      </c>
      <c r="F1956">
        <v>26</v>
      </c>
      <c r="G1956">
        <v>0</v>
      </c>
      <c r="H1956">
        <v>0</v>
      </c>
      <c r="I1956">
        <v>0</v>
      </c>
      <c r="J1956">
        <v>2000</v>
      </c>
      <c r="K1956" t="s">
        <v>508</v>
      </c>
      <c r="O1956" t="str">
        <f t="shared" si="123"/>
        <v>53011-53021</v>
      </c>
      <c r="P1956">
        <v>53011</v>
      </c>
      <c r="Q1956">
        <v>53021</v>
      </c>
      <c r="R1956">
        <v>1</v>
      </c>
      <c r="S1956">
        <v>50</v>
      </c>
      <c r="T1956" t="s">
        <v>256</v>
      </c>
      <c r="U1956">
        <v>398</v>
      </c>
      <c r="V1956">
        <v>2000</v>
      </c>
      <c r="W1956">
        <v>3</v>
      </c>
      <c r="X1956">
        <v>0</v>
      </c>
      <c r="Y1956" t="s">
        <v>297</v>
      </c>
      <c r="AA1956" t="str">
        <f t="shared" si="124"/>
        <v>46010-46009</v>
      </c>
      <c r="AB1956">
        <v>46010</v>
      </c>
      <c r="AC1956">
        <v>46009</v>
      </c>
      <c r="AD1956">
        <v>26</v>
      </c>
      <c r="AE1956">
        <v>554</v>
      </c>
      <c r="AF1956">
        <v>2000</v>
      </c>
      <c r="AG1956">
        <v>5</v>
      </c>
      <c r="AH1956">
        <v>0</v>
      </c>
      <c r="AI1956">
        <v>0</v>
      </c>
      <c r="AJ1956" t="s">
        <v>212</v>
      </c>
      <c r="AL1956" s="13" t="str">
        <f t="shared" si="121"/>
        <v>28010-28012</v>
      </c>
      <c r="AM1956" s="13">
        <v>28010</v>
      </c>
      <c r="AN1956" s="13">
        <v>28012</v>
      </c>
      <c r="AO1956" s="13">
        <v>2</v>
      </c>
    </row>
    <row r="1957" spans="1:41" x14ac:dyDescent="0.3">
      <c r="A1957" t="str">
        <f t="shared" si="122"/>
        <v>46010-46011</v>
      </c>
      <c r="B1957">
        <v>46010</v>
      </c>
      <c r="C1957">
        <v>46011</v>
      </c>
      <c r="D1957">
        <v>8</v>
      </c>
      <c r="E1957">
        <v>0</v>
      </c>
      <c r="F1957">
        <v>8</v>
      </c>
      <c r="G1957">
        <v>0</v>
      </c>
      <c r="H1957">
        <v>0</v>
      </c>
      <c r="I1957">
        <v>0</v>
      </c>
      <c r="J1957">
        <v>1000</v>
      </c>
      <c r="K1957" t="s">
        <v>508</v>
      </c>
      <c r="O1957" t="str">
        <f t="shared" si="123"/>
        <v>53005-53011</v>
      </c>
      <c r="P1957">
        <v>53005</v>
      </c>
      <c r="Q1957">
        <v>53011</v>
      </c>
      <c r="R1957">
        <v>1</v>
      </c>
      <c r="S1957">
        <v>50</v>
      </c>
      <c r="T1957" t="s">
        <v>256</v>
      </c>
      <c r="U1957">
        <v>597</v>
      </c>
      <c r="V1957">
        <v>2000</v>
      </c>
      <c r="W1957">
        <v>3</v>
      </c>
      <c r="X1957">
        <v>0</v>
      </c>
      <c r="Y1957" t="s">
        <v>241</v>
      </c>
      <c r="AA1957" t="str">
        <f t="shared" si="124"/>
        <v>46010-46011</v>
      </c>
      <c r="AB1957">
        <v>46010</v>
      </c>
      <c r="AC1957">
        <v>46011</v>
      </c>
      <c r="AD1957">
        <v>8</v>
      </c>
      <c r="AE1957">
        <v>179</v>
      </c>
      <c r="AF1957">
        <v>1000</v>
      </c>
      <c r="AG1957">
        <v>5</v>
      </c>
      <c r="AH1957">
        <v>0</v>
      </c>
      <c r="AI1957">
        <v>0</v>
      </c>
      <c r="AJ1957" t="s">
        <v>212</v>
      </c>
      <c r="AL1957" s="13" t="str">
        <f t="shared" si="121"/>
        <v>28010-28020</v>
      </c>
      <c r="AM1957" s="13">
        <v>28010</v>
      </c>
      <c r="AN1957" s="13">
        <v>28020</v>
      </c>
      <c r="AO1957" s="13">
        <v>1</v>
      </c>
    </row>
    <row r="1958" spans="1:41" x14ac:dyDescent="0.3">
      <c r="A1958" t="str">
        <f t="shared" si="122"/>
        <v>46010-46006</v>
      </c>
      <c r="B1958">
        <v>46010</v>
      </c>
      <c r="C1958">
        <v>46006</v>
      </c>
      <c r="D1958">
        <v>43</v>
      </c>
      <c r="E1958">
        <v>0</v>
      </c>
      <c r="F1958">
        <v>43</v>
      </c>
      <c r="G1958">
        <v>0</v>
      </c>
      <c r="H1958">
        <v>0</v>
      </c>
      <c r="I1958">
        <v>0</v>
      </c>
      <c r="J1958">
        <v>2000</v>
      </c>
      <c r="K1958" t="s">
        <v>551</v>
      </c>
      <c r="O1958" t="str">
        <f t="shared" si="123"/>
        <v>53002-53005</v>
      </c>
      <c r="P1958">
        <v>53002</v>
      </c>
      <c r="Q1958">
        <v>53005</v>
      </c>
      <c r="R1958">
        <v>1</v>
      </c>
      <c r="S1958">
        <v>50</v>
      </c>
      <c r="T1958" t="s">
        <v>256</v>
      </c>
      <c r="U1958">
        <v>329</v>
      </c>
      <c r="V1958">
        <v>2000</v>
      </c>
      <c r="W1958">
        <v>3</v>
      </c>
      <c r="X1958">
        <v>0</v>
      </c>
      <c r="Y1958" t="s">
        <v>297</v>
      </c>
      <c r="AA1958" t="str">
        <f t="shared" si="124"/>
        <v>46010-46006</v>
      </c>
      <c r="AB1958">
        <v>46010</v>
      </c>
      <c r="AC1958">
        <v>46006</v>
      </c>
      <c r="AD1958">
        <v>43</v>
      </c>
      <c r="AE1958">
        <v>350</v>
      </c>
      <c r="AF1958">
        <v>2000</v>
      </c>
      <c r="AG1958">
        <v>4</v>
      </c>
      <c r="AH1958">
        <v>0</v>
      </c>
      <c r="AI1958">
        <v>0</v>
      </c>
      <c r="AJ1958" t="s">
        <v>213</v>
      </c>
      <c r="AL1958" s="13" t="str">
        <f t="shared" si="121"/>
        <v>28011-28013</v>
      </c>
      <c r="AM1958" s="13">
        <v>28011</v>
      </c>
      <c r="AN1958" s="13">
        <v>28013</v>
      </c>
      <c r="AO1958" s="13">
        <v>1</v>
      </c>
    </row>
    <row r="1959" spans="1:41" x14ac:dyDescent="0.3">
      <c r="A1959" t="str">
        <f t="shared" si="122"/>
        <v>46010-46015</v>
      </c>
      <c r="B1959">
        <v>46010</v>
      </c>
      <c r="C1959">
        <v>46015</v>
      </c>
      <c r="D1959">
        <v>36</v>
      </c>
      <c r="E1959">
        <v>0</v>
      </c>
      <c r="F1959">
        <v>36</v>
      </c>
      <c r="G1959">
        <v>0</v>
      </c>
      <c r="H1959">
        <v>0</v>
      </c>
      <c r="I1959">
        <v>0</v>
      </c>
      <c r="J1959">
        <v>2000</v>
      </c>
      <c r="K1959" t="s">
        <v>551</v>
      </c>
      <c r="O1959" t="str">
        <f t="shared" si="123"/>
        <v>53039-53040</v>
      </c>
      <c r="P1959">
        <v>53039</v>
      </c>
      <c r="Q1959">
        <v>53040</v>
      </c>
      <c r="R1959">
        <v>1</v>
      </c>
      <c r="S1959">
        <v>40</v>
      </c>
      <c r="T1959" t="s">
        <v>256</v>
      </c>
      <c r="U1959">
        <v>266</v>
      </c>
      <c r="V1959">
        <v>2000</v>
      </c>
      <c r="W1959">
        <v>4</v>
      </c>
      <c r="X1959">
        <v>0</v>
      </c>
      <c r="Y1959" t="s">
        <v>239</v>
      </c>
      <c r="AA1959" t="str">
        <f t="shared" si="124"/>
        <v>46010-46015</v>
      </c>
      <c r="AB1959">
        <v>46010</v>
      </c>
      <c r="AC1959">
        <v>46015</v>
      </c>
      <c r="AD1959">
        <v>36</v>
      </c>
      <c r="AE1959">
        <v>350</v>
      </c>
      <c r="AF1959">
        <v>2000</v>
      </c>
      <c r="AG1959">
        <v>4</v>
      </c>
      <c r="AH1959">
        <v>0</v>
      </c>
      <c r="AI1959">
        <v>0</v>
      </c>
      <c r="AJ1959" t="s">
        <v>213</v>
      </c>
      <c r="AL1959" s="13" t="str">
        <f t="shared" si="121"/>
        <v>28011-28014</v>
      </c>
      <c r="AM1959" s="13">
        <v>28011</v>
      </c>
      <c r="AN1959" s="13">
        <v>28014</v>
      </c>
      <c r="AO1959" s="13">
        <v>2</v>
      </c>
    </row>
    <row r="1960" spans="1:41" x14ac:dyDescent="0.3">
      <c r="A1960" t="str">
        <f t="shared" si="122"/>
        <v>46011-46010</v>
      </c>
      <c r="B1960">
        <v>46011</v>
      </c>
      <c r="C1960">
        <v>46010</v>
      </c>
      <c r="D1960">
        <v>8</v>
      </c>
      <c r="E1960">
        <v>0</v>
      </c>
      <c r="F1960">
        <v>8</v>
      </c>
      <c r="G1960">
        <v>0</v>
      </c>
      <c r="H1960">
        <v>0</v>
      </c>
      <c r="I1960">
        <v>0</v>
      </c>
      <c r="J1960">
        <v>2000</v>
      </c>
      <c r="K1960" t="s">
        <v>508</v>
      </c>
      <c r="O1960" t="str">
        <f t="shared" si="123"/>
        <v>53032-53039</v>
      </c>
      <c r="P1960">
        <v>53032</v>
      </c>
      <c r="Q1960">
        <v>53039</v>
      </c>
      <c r="R1960">
        <v>1</v>
      </c>
      <c r="S1960">
        <v>40</v>
      </c>
      <c r="T1960" t="s">
        <v>256</v>
      </c>
      <c r="U1960">
        <v>542</v>
      </c>
      <c r="V1960">
        <v>1000</v>
      </c>
      <c r="W1960">
        <v>4</v>
      </c>
      <c r="X1960">
        <v>0</v>
      </c>
      <c r="Y1960" t="s">
        <v>239</v>
      </c>
      <c r="AA1960" t="str">
        <f t="shared" si="124"/>
        <v>46011-46010</v>
      </c>
      <c r="AB1960">
        <v>46011</v>
      </c>
      <c r="AC1960">
        <v>46010</v>
      </c>
      <c r="AD1960">
        <v>8</v>
      </c>
      <c r="AE1960">
        <v>179</v>
      </c>
      <c r="AF1960">
        <v>2000</v>
      </c>
      <c r="AG1960">
        <v>5</v>
      </c>
      <c r="AH1960">
        <v>0</v>
      </c>
      <c r="AI1960">
        <v>0</v>
      </c>
      <c r="AJ1960" t="s">
        <v>212</v>
      </c>
      <c r="AL1960" s="13" t="str">
        <f t="shared" si="121"/>
        <v>28011-28017</v>
      </c>
      <c r="AM1960" s="13">
        <v>28011</v>
      </c>
      <c r="AN1960" s="13">
        <v>28017</v>
      </c>
      <c r="AO1960" s="13">
        <v>1</v>
      </c>
    </row>
    <row r="1961" spans="1:41" x14ac:dyDescent="0.3">
      <c r="A1961" t="str">
        <f t="shared" si="122"/>
        <v>46011-46012</v>
      </c>
      <c r="B1961">
        <v>46011</v>
      </c>
      <c r="C1961">
        <v>46012</v>
      </c>
      <c r="D1961">
        <v>23</v>
      </c>
      <c r="E1961">
        <v>0</v>
      </c>
      <c r="F1961">
        <v>23</v>
      </c>
      <c r="G1961">
        <v>0</v>
      </c>
      <c r="H1961">
        <v>0</v>
      </c>
      <c r="I1961">
        <v>0</v>
      </c>
      <c r="J1961">
        <v>1000</v>
      </c>
      <c r="K1961" t="s">
        <v>508</v>
      </c>
      <c r="O1961" t="str">
        <f t="shared" si="123"/>
        <v>53022-53032</v>
      </c>
      <c r="P1961">
        <v>53022</v>
      </c>
      <c r="Q1961">
        <v>53032</v>
      </c>
      <c r="R1961">
        <v>1</v>
      </c>
      <c r="S1961">
        <v>40</v>
      </c>
      <c r="T1961" t="s">
        <v>256</v>
      </c>
      <c r="U1961">
        <v>520</v>
      </c>
      <c r="V1961">
        <v>1000</v>
      </c>
      <c r="W1961">
        <v>4</v>
      </c>
      <c r="X1961">
        <v>0</v>
      </c>
      <c r="Y1961" t="s">
        <v>239</v>
      </c>
      <c r="AA1961" t="str">
        <f t="shared" si="124"/>
        <v>46011-46012</v>
      </c>
      <c r="AB1961">
        <v>46011</v>
      </c>
      <c r="AC1961">
        <v>46012</v>
      </c>
      <c r="AD1961">
        <v>23</v>
      </c>
      <c r="AE1961">
        <v>452</v>
      </c>
      <c r="AF1961">
        <v>1000</v>
      </c>
      <c r="AG1961">
        <v>4</v>
      </c>
      <c r="AH1961">
        <v>0</v>
      </c>
      <c r="AI1961">
        <v>0</v>
      </c>
      <c r="AJ1961" t="s">
        <v>212</v>
      </c>
      <c r="AL1961" s="13" t="str">
        <f t="shared" si="121"/>
        <v>28012-28001</v>
      </c>
      <c r="AM1961" s="13">
        <v>28012</v>
      </c>
      <c r="AN1961" s="13">
        <v>28001</v>
      </c>
      <c r="AO1961" s="13">
        <v>1</v>
      </c>
    </row>
    <row r="1962" spans="1:41" x14ac:dyDescent="0.3">
      <c r="A1962" t="str">
        <f t="shared" si="122"/>
        <v>46011-46007</v>
      </c>
      <c r="B1962">
        <v>46011</v>
      </c>
      <c r="C1962">
        <v>46007</v>
      </c>
      <c r="D1962">
        <v>44</v>
      </c>
      <c r="E1962">
        <v>0</v>
      </c>
      <c r="F1962">
        <v>44</v>
      </c>
      <c r="G1962">
        <v>0</v>
      </c>
      <c r="H1962">
        <v>14</v>
      </c>
      <c r="I1962">
        <v>14</v>
      </c>
      <c r="J1962">
        <v>4000</v>
      </c>
      <c r="K1962" t="s">
        <v>595</v>
      </c>
      <c r="O1962" t="str">
        <f t="shared" si="123"/>
        <v>53013-53022</v>
      </c>
      <c r="P1962">
        <v>53013</v>
      </c>
      <c r="Q1962">
        <v>53022</v>
      </c>
      <c r="R1962">
        <v>1</v>
      </c>
      <c r="S1962">
        <v>40</v>
      </c>
      <c r="T1962" t="s">
        <v>256</v>
      </c>
      <c r="U1962">
        <v>420</v>
      </c>
      <c r="V1962">
        <v>1000</v>
      </c>
      <c r="W1962">
        <v>4</v>
      </c>
      <c r="X1962">
        <v>0</v>
      </c>
      <c r="Y1962" t="s">
        <v>239</v>
      </c>
      <c r="AA1962" t="str">
        <f t="shared" si="124"/>
        <v>46011-46007</v>
      </c>
      <c r="AB1962">
        <v>46011</v>
      </c>
      <c r="AC1962">
        <v>46007</v>
      </c>
      <c r="AD1962">
        <v>44</v>
      </c>
      <c r="AE1962">
        <v>353</v>
      </c>
      <c r="AF1962">
        <v>4000</v>
      </c>
      <c r="AG1962">
        <v>3</v>
      </c>
      <c r="AH1962">
        <v>0</v>
      </c>
      <c r="AI1962">
        <v>0</v>
      </c>
      <c r="AJ1962" t="s">
        <v>214</v>
      </c>
      <c r="AL1962" s="13" t="str">
        <f t="shared" si="121"/>
        <v>28012-28010</v>
      </c>
      <c r="AM1962" s="13">
        <v>28012</v>
      </c>
      <c r="AN1962" s="13">
        <v>28010</v>
      </c>
      <c r="AO1962" s="13">
        <v>2</v>
      </c>
    </row>
    <row r="1963" spans="1:41" x14ac:dyDescent="0.3">
      <c r="A1963" t="str">
        <f t="shared" si="122"/>
        <v>46011-46016</v>
      </c>
      <c r="B1963">
        <v>46011</v>
      </c>
      <c r="C1963">
        <v>46016</v>
      </c>
      <c r="D1963">
        <v>33</v>
      </c>
      <c r="E1963">
        <v>0</v>
      </c>
      <c r="F1963">
        <v>33</v>
      </c>
      <c r="G1963">
        <v>0</v>
      </c>
      <c r="H1963">
        <v>7</v>
      </c>
      <c r="I1963">
        <v>7</v>
      </c>
      <c r="J1963">
        <v>4000</v>
      </c>
      <c r="K1963" t="s">
        <v>595</v>
      </c>
      <c r="O1963" t="str">
        <f t="shared" si="123"/>
        <v>53006-53013</v>
      </c>
      <c r="P1963">
        <v>53006</v>
      </c>
      <c r="Q1963">
        <v>53013</v>
      </c>
      <c r="R1963">
        <v>1</v>
      </c>
      <c r="S1963">
        <v>40</v>
      </c>
      <c r="T1963" t="s">
        <v>256</v>
      </c>
      <c r="U1963">
        <v>636</v>
      </c>
      <c r="V1963">
        <v>1000</v>
      </c>
      <c r="W1963">
        <v>4</v>
      </c>
      <c r="X1963">
        <v>0</v>
      </c>
      <c r="Y1963" t="s">
        <v>239</v>
      </c>
      <c r="AA1963" t="str">
        <f t="shared" si="124"/>
        <v>46011-46016</v>
      </c>
      <c r="AB1963">
        <v>46011</v>
      </c>
      <c r="AC1963">
        <v>46016</v>
      </c>
      <c r="AD1963">
        <v>33</v>
      </c>
      <c r="AE1963">
        <v>351</v>
      </c>
      <c r="AF1963">
        <v>4000</v>
      </c>
      <c r="AG1963">
        <v>3</v>
      </c>
      <c r="AH1963">
        <v>0</v>
      </c>
      <c r="AI1963">
        <v>0</v>
      </c>
      <c r="AJ1963" t="s">
        <v>214</v>
      </c>
      <c r="AL1963" s="13" t="str">
        <f t="shared" si="121"/>
        <v>28012-28014</v>
      </c>
      <c r="AM1963" s="13">
        <v>28012</v>
      </c>
      <c r="AN1963" s="13">
        <v>28014</v>
      </c>
      <c r="AO1963" s="13">
        <v>2</v>
      </c>
    </row>
    <row r="1964" spans="1:41" x14ac:dyDescent="0.3">
      <c r="A1964" t="str">
        <f t="shared" si="122"/>
        <v>46012-46008</v>
      </c>
      <c r="B1964">
        <v>46012</v>
      </c>
      <c r="C1964">
        <v>46008</v>
      </c>
      <c r="D1964">
        <v>42</v>
      </c>
      <c r="E1964">
        <v>7</v>
      </c>
      <c r="F1964">
        <v>49</v>
      </c>
      <c r="G1964">
        <v>0</v>
      </c>
      <c r="H1964">
        <v>129</v>
      </c>
      <c r="I1964">
        <v>129</v>
      </c>
      <c r="J1964">
        <v>2000</v>
      </c>
      <c r="K1964" t="s">
        <v>506</v>
      </c>
      <c r="O1964" t="str">
        <f t="shared" si="123"/>
        <v>53003-53006</v>
      </c>
      <c r="P1964">
        <v>53003</v>
      </c>
      <c r="Q1964">
        <v>53006</v>
      </c>
      <c r="R1964">
        <v>1</v>
      </c>
      <c r="S1964">
        <v>40</v>
      </c>
      <c r="T1964" t="s">
        <v>256</v>
      </c>
      <c r="U1964">
        <v>298</v>
      </c>
      <c r="V1964">
        <v>1000</v>
      </c>
      <c r="W1964">
        <v>4</v>
      </c>
      <c r="X1964">
        <v>0</v>
      </c>
      <c r="Y1964" t="s">
        <v>239</v>
      </c>
      <c r="AA1964" t="str">
        <f t="shared" si="124"/>
        <v>46012-46008</v>
      </c>
      <c r="AB1964">
        <v>46012</v>
      </c>
      <c r="AC1964">
        <v>46008</v>
      </c>
      <c r="AD1964">
        <v>42</v>
      </c>
      <c r="AE1964">
        <v>340</v>
      </c>
      <c r="AF1964">
        <v>2000</v>
      </c>
      <c r="AG1964">
        <v>5</v>
      </c>
      <c r="AH1964">
        <v>0</v>
      </c>
      <c r="AI1964">
        <v>0</v>
      </c>
      <c r="AJ1964" t="s">
        <v>215</v>
      </c>
      <c r="AL1964" s="13" t="str">
        <f t="shared" si="121"/>
        <v>28012-28018</v>
      </c>
      <c r="AM1964" s="13">
        <v>28012</v>
      </c>
      <c r="AN1964" s="13">
        <v>28018</v>
      </c>
      <c r="AO1964" s="13">
        <v>1</v>
      </c>
    </row>
    <row r="1965" spans="1:41" x14ac:dyDescent="0.3">
      <c r="A1965" t="str">
        <f t="shared" si="122"/>
        <v>46012-46013</v>
      </c>
      <c r="B1965">
        <v>46012</v>
      </c>
      <c r="C1965">
        <v>46013</v>
      </c>
      <c r="D1965">
        <v>17</v>
      </c>
      <c r="E1965">
        <v>1</v>
      </c>
      <c r="F1965">
        <v>18</v>
      </c>
      <c r="G1965">
        <v>0</v>
      </c>
      <c r="H1965">
        <v>46</v>
      </c>
      <c r="I1965">
        <v>46</v>
      </c>
      <c r="J1965">
        <v>2000</v>
      </c>
      <c r="K1965" t="s">
        <v>506</v>
      </c>
      <c r="O1965" t="str">
        <f t="shared" si="123"/>
        <v>53034-53039</v>
      </c>
      <c r="P1965">
        <v>53034</v>
      </c>
      <c r="Q1965">
        <v>53039</v>
      </c>
      <c r="R1965">
        <v>1</v>
      </c>
      <c r="S1965">
        <v>40</v>
      </c>
      <c r="T1965" t="s">
        <v>256</v>
      </c>
      <c r="U1965">
        <v>517</v>
      </c>
      <c r="V1965">
        <v>2000</v>
      </c>
      <c r="W1965">
        <v>4</v>
      </c>
      <c r="X1965">
        <v>0</v>
      </c>
      <c r="Y1965" t="s">
        <v>240</v>
      </c>
      <c r="AA1965" t="str">
        <f t="shared" si="124"/>
        <v>46012-46013</v>
      </c>
      <c r="AB1965">
        <v>46012</v>
      </c>
      <c r="AC1965">
        <v>46013</v>
      </c>
      <c r="AD1965">
        <v>17</v>
      </c>
      <c r="AE1965">
        <v>208</v>
      </c>
      <c r="AF1965">
        <v>2000</v>
      </c>
      <c r="AG1965">
        <v>5</v>
      </c>
      <c r="AH1965">
        <v>0</v>
      </c>
      <c r="AI1965">
        <v>0</v>
      </c>
      <c r="AJ1965" t="s">
        <v>215</v>
      </c>
      <c r="AL1965" s="13" t="str">
        <f t="shared" si="121"/>
        <v>28013-28002</v>
      </c>
      <c r="AM1965" s="13">
        <v>28013</v>
      </c>
      <c r="AN1965" s="13">
        <v>28002</v>
      </c>
      <c r="AO1965" s="13">
        <v>1</v>
      </c>
    </row>
    <row r="1966" spans="1:41" x14ac:dyDescent="0.3">
      <c r="A1966" t="str">
        <f t="shared" si="122"/>
        <v>46012-45014</v>
      </c>
      <c r="B1966">
        <v>46012</v>
      </c>
      <c r="C1966">
        <v>45014</v>
      </c>
      <c r="D1966">
        <v>54</v>
      </c>
      <c r="E1966">
        <v>5</v>
      </c>
      <c r="F1966">
        <v>59</v>
      </c>
      <c r="G1966">
        <v>0</v>
      </c>
      <c r="H1966">
        <v>111</v>
      </c>
      <c r="I1966">
        <v>111</v>
      </c>
      <c r="J1966">
        <v>2000</v>
      </c>
      <c r="K1966" t="s">
        <v>508</v>
      </c>
      <c r="O1966" t="str">
        <f t="shared" si="123"/>
        <v>53024-53034</v>
      </c>
      <c r="P1966">
        <v>53024</v>
      </c>
      <c r="Q1966">
        <v>53034</v>
      </c>
      <c r="R1966">
        <v>1</v>
      </c>
      <c r="S1966">
        <v>40</v>
      </c>
      <c r="T1966" t="s">
        <v>256</v>
      </c>
      <c r="U1966">
        <v>547</v>
      </c>
      <c r="V1966">
        <v>1000</v>
      </c>
      <c r="W1966">
        <v>4</v>
      </c>
      <c r="X1966">
        <v>0</v>
      </c>
      <c r="Y1966" t="s">
        <v>240</v>
      </c>
      <c r="AA1966" t="str">
        <f t="shared" si="124"/>
        <v>46012-45014</v>
      </c>
      <c r="AB1966">
        <v>46012</v>
      </c>
      <c r="AC1966">
        <v>45014</v>
      </c>
      <c r="AD1966">
        <v>54</v>
      </c>
      <c r="AE1966">
        <v>598</v>
      </c>
      <c r="AF1966">
        <v>2000</v>
      </c>
      <c r="AG1966">
        <v>4</v>
      </c>
      <c r="AH1966">
        <v>0</v>
      </c>
      <c r="AI1966">
        <v>0</v>
      </c>
      <c r="AJ1966" t="s">
        <v>212</v>
      </c>
      <c r="AL1966" s="13" t="str">
        <f t="shared" si="121"/>
        <v>28013-28011</v>
      </c>
      <c r="AM1966" s="13">
        <v>28013</v>
      </c>
      <c r="AN1966" s="13">
        <v>28011</v>
      </c>
      <c r="AO1966" s="13">
        <v>1</v>
      </c>
    </row>
    <row r="1967" spans="1:41" x14ac:dyDescent="0.3">
      <c r="A1967" t="str">
        <f t="shared" si="122"/>
        <v>46012-46011</v>
      </c>
      <c r="B1967">
        <v>46012</v>
      </c>
      <c r="C1967">
        <v>46011</v>
      </c>
      <c r="D1967">
        <v>26</v>
      </c>
      <c r="E1967">
        <v>0</v>
      </c>
      <c r="F1967">
        <v>26</v>
      </c>
      <c r="G1967">
        <v>0</v>
      </c>
      <c r="H1967">
        <v>5</v>
      </c>
      <c r="I1967">
        <v>5</v>
      </c>
      <c r="J1967">
        <v>1000</v>
      </c>
      <c r="K1967" t="s">
        <v>508</v>
      </c>
      <c r="O1967" t="str">
        <f t="shared" si="123"/>
        <v>53017-53024</v>
      </c>
      <c r="P1967">
        <v>53017</v>
      </c>
      <c r="Q1967">
        <v>53024</v>
      </c>
      <c r="R1967">
        <v>1</v>
      </c>
      <c r="S1967">
        <v>40</v>
      </c>
      <c r="T1967" t="s">
        <v>256</v>
      </c>
      <c r="U1967">
        <v>564</v>
      </c>
      <c r="V1967">
        <v>1000</v>
      </c>
      <c r="W1967">
        <v>4</v>
      </c>
      <c r="X1967">
        <v>0</v>
      </c>
      <c r="Y1967" t="s">
        <v>240</v>
      </c>
      <c r="AA1967" t="str">
        <f t="shared" si="124"/>
        <v>46012-46011</v>
      </c>
      <c r="AB1967">
        <v>46012</v>
      </c>
      <c r="AC1967">
        <v>46011</v>
      </c>
      <c r="AD1967">
        <v>26</v>
      </c>
      <c r="AE1967">
        <v>452</v>
      </c>
      <c r="AF1967">
        <v>1000</v>
      </c>
      <c r="AG1967">
        <v>4</v>
      </c>
      <c r="AH1967">
        <v>0</v>
      </c>
      <c r="AI1967">
        <v>0</v>
      </c>
      <c r="AJ1967" t="s">
        <v>212</v>
      </c>
      <c r="AL1967" s="13" t="str">
        <f t="shared" si="121"/>
        <v>28013-28014</v>
      </c>
      <c r="AM1967" s="13">
        <v>28013</v>
      </c>
      <c r="AN1967" s="13">
        <v>28014</v>
      </c>
      <c r="AO1967" s="13">
        <v>1</v>
      </c>
    </row>
    <row r="1968" spans="1:41" x14ac:dyDescent="0.3">
      <c r="A1968" t="str">
        <f t="shared" si="122"/>
        <v>46013-46012</v>
      </c>
      <c r="B1968">
        <v>46013</v>
      </c>
      <c r="C1968">
        <v>46012</v>
      </c>
      <c r="D1968">
        <v>20</v>
      </c>
      <c r="E1968">
        <v>2</v>
      </c>
      <c r="F1968">
        <v>22</v>
      </c>
      <c r="G1968">
        <v>0</v>
      </c>
      <c r="H1968">
        <v>103</v>
      </c>
      <c r="I1968">
        <v>103</v>
      </c>
      <c r="J1968">
        <v>2000</v>
      </c>
      <c r="K1968" t="s">
        <v>506</v>
      </c>
      <c r="O1968" t="str">
        <f t="shared" si="123"/>
        <v>53015-53017</v>
      </c>
      <c r="P1968">
        <v>53015</v>
      </c>
      <c r="Q1968">
        <v>53017</v>
      </c>
      <c r="R1968">
        <v>1</v>
      </c>
      <c r="S1968">
        <v>50</v>
      </c>
      <c r="T1968" t="s">
        <v>256</v>
      </c>
      <c r="U1968">
        <v>178</v>
      </c>
      <c r="V1968">
        <v>4000</v>
      </c>
      <c r="W1968">
        <v>3</v>
      </c>
      <c r="X1968">
        <v>0</v>
      </c>
      <c r="Y1968" t="s">
        <v>344</v>
      </c>
      <c r="AA1968" t="str">
        <f t="shared" si="124"/>
        <v>46013-46012</v>
      </c>
      <c r="AB1968">
        <v>46013</v>
      </c>
      <c r="AC1968">
        <v>46012</v>
      </c>
      <c r="AD1968">
        <v>20</v>
      </c>
      <c r="AE1968">
        <v>208</v>
      </c>
      <c r="AF1968">
        <v>2000</v>
      </c>
      <c r="AG1968">
        <v>5</v>
      </c>
      <c r="AH1968">
        <v>0</v>
      </c>
      <c r="AI1968">
        <v>0</v>
      </c>
      <c r="AJ1968" t="s">
        <v>215</v>
      </c>
      <c r="AL1968" s="13" t="str">
        <f t="shared" si="121"/>
        <v>28013-28025</v>
      </c>
      <c r="AM1968" s="13">
        <v>28013</v>
      </c>
      <c r="AN1968" s="13">
        <v>28025</v>
      </c>
      <c r="AO1968" s="13">
        <v>1</v>
      </c>
    </row>
    <row r="1969" spans="1:41" x14ac:dyDescent="0.3">
      <c r="A1969" t="str">
        <f t="shared" si="122"/>
        <v>46013-46017</v>
      </c>
      <c r="B1969">
        <v>46013</v>
      </c>
      <c r="C1969">
        <v>46017</v>
      </c>
      <c r="D1969">
        <v>14</v>
      </c>
      <c r="E1969">
        <v>0</v>
      </c>
      <c r="F1969">
        <v>14</v>
      </c>
      <c r="G1969">
        <v>0</v>
      </c>
      <c r="H1969">
        <v>46</v>
      </c>
      <c r="I1969">
        <v>46</v>
      </c>
      <c r="J1969">
        <v>2000</v>
      </c>
      <c r="K1969" t="s">
        <v>506</v>
      </c>
      <c r="O1969" t="str">
        <f t="shared" si="123"/>
        <v>53017-53015</v>
      </c>
      <c r="P1969">
        <v>53017</v>
      </c>
      <c r="Q1969">
        <v>53015</v>
      </c>
      <c r="R1969">
        <v>1</v>
      </c>
      <c r="S1969">
        <v>50</v>
      </c>
      <c r="T1969" t="s">
        <v>256</v>
      </c>
      <c r="U1969">
        <v>178</v>
      </c>
      <c r="V1969">
        <v>4000</v>
      </c>
      <c r="W1969">
        <v>3</v>
      </c>
      <c r="X1969">
        <v>0</v>
      </c>
      <c r="Y1969" t="s">
        <v>344</v>
      </c>
      <c r="AA1969" t="str">
        <f t="shared" si="124"/>
        <v>46013-46017</v>
      </c>
      <c r="AB1969">
        <v>46013</v>
      </c>
      <c r="AC1969">
        <v>46017</v>
      </c>
      <c r="AD1969">
        <v>14</v>
      </c>
      <c r="AE1969">
        <v>151</v>
      </c>
      <c r="AF1969">
        <v>2000</v>
      </c>
      <c r="AG1969">
        <v>5</v>
      </c>
      <c r="AH1969">
        <v>0</v>
      </c>
      <c r="AI1969">
        <v>0</v>
      </c>
      <c r="AJ1969" t="s">
        <v>215</v>
      </c>
      <c r="AL1969" s="13" t="str">
        <f t="shared" si="121"/>
        <v>28014-28011</v>
      </c>
      <c r="AM1969" s="13">
        <v>28014</v>
      </c>
      <c r="AN1969" s="13">
        <v>28011</v>
      </c>
      <c r="AO1969" s="13">
        <v>2</v>
      </c>
    </row>
    <row r="1970" spans="1:41" x14ac:dyDescent="0.3">
      <c r="A1970" t="str">
        <f t="shared" si="122"/>
        <v>46013-45014</v>
      </c>
      <c r="B1970">
        <v>46013</v>
      </c>
      <c r="C1970">
        <v>45014</v>
      </c>
      <c r="D1970">
        <v>50</v>
      </c>
      <c r="E1970">
        <v>0</v>
      </c>
      <c r="F1970">
        <v>50</v>
      </c>
      <c r="G1970">
        <v>0</v>
      </c>
      <c r="H1970">
        <v>0</v>
      </c>
      <c r="I1970">
        <v>0</v>
      </c>
      <c r="J1970">
        <v>1000</v>
      </c>
      <c r="K1970" t="s">
        <v>587</v>
      </c>
      <c r="O1970" t="str">
        <f t="shared" si="123"/>
        <v>53006-53017</v>
      </c>
      <c r="P1970">
        <v>53006</v>
      </c>
      <c r="Q1970">
        <v>53017</v>
      </c>
      <c r="R1970">
        <v>1</v>
      </c>
      <c r="S1970">
        <v>40</v>
      </c>
      <c r="T1970" t="s">
        <v>256</v>
      </c>
      <c r="U1970">
        <v>671</v>
      </c>
      <c r="V1970">
        <v>1000</v>
      </c>
      <c r="W1970">
        <v>4</v>
      </c>
      <c r="X1970">
        <v>0</v>
      </c>
      <c r="Y1970" t="s">
        <v>240</v>
      </c>
      <c r="AA1970" t="str">
        <f t="shared" si="124"/>
        <v>46013-45014</v>
      </c>
      <c r="AB1970">
        <v>46013</v>
      </c>
      <c r="AC1970">
        <v>45014</v>
      </c>
      <c r="AD1970">
        <v>50</v>
      </c>
      <c r="AE1970">
        <v>578</v>
      </c>
      <c r="AF1970">
        <v>1000</v>
      </c>
      <c r="AG1970">
        <v>4</v>
      </c>
      <c r="AH1970">
        <v>0</v>
      </c>
      <c r="AI1970">
        <v>0</v>
      </c>
      <c r="AJ1970" t="s">
        <v>205</v>
      </c>
      <c r="AL1970" s="13" t="str">
        <f t="shared" si="121"/>
        <v>28014-28012</v>
      </c>
      <c r="AM1970" s="13">
        <v>28014</v>
      </c>
      <c r="AN1970" s="13">
        <v>28012</v>
      </c>
      <c r="AO1970" s="13">
        <v>2</v>
      </c>
    </row>
    <row r="1971" spans="1:41" x14ac:dyDescent="0.3">
      <c r="A1971" t="str">
        <f t="shared" si="122"/>
        <v>46014-46015</v>
      </c>
      <c r="B1971">
        <v>46014</v>
      </c>
      <c r="C1971">
        <v>46015</v>
      </c>
      <c r="D1971">
        <v>40</v>
      </c>
      <c r="E1971">
        <v>0</v>
      </c>
      <c r="F1971">
        <v>40</v>
      </c>
      <c r="G1971">
        <v>0</v>
      </c>
      <c r="H1971">
        <v>1</v>
      </c>
      <c r="I1971">
        <v>1</v>
      </c>
      <c r="J1971">
        <v>2000</v>
      </c>
      <c r="K1971" t="s">
        <v>471</v>
      </c>
      <c r="O1971" t="str">
        <f t="shared" si="123"/>
        <v>53038-53039</v>
      </c>
      <c r="P1971">
        <v>53038</v>
      </c>
      <c r="Q1971">
        <v>53039</v>
      </c>
      <c r="R1971">
        <v>1</v>
      </c>
      <c r="S1971">
        <v>40</v>
      </c>
      <c r="T1971" t="s">
        <v>256</v>
      </c>
      <c r="U1971">
        <v>286</v>
      </c>
      <c r="V1971">
        <v>2000</v>
      </c>
      <c r="W1971">
        <v>4</v>
      </c>
      <c r="X1971">
        <v>0</v>
      </c>
      <c r="Y1971" t="s">
        <v>240</v>
      </c>
      <c r="AA1971" t="str">
        <f t="shared" si="124"/>
        <v>46014-46015</v>
      </c>
      <c r="AB1971">
        <v>46014</v>
      </c>
      <c r="AC1971">
        <v>46015</v>
      </c>
      <c r="AD1971">
        <v>40</v>
      </c>
      <c r="AE1971">
        <v>502</v>
      </c>
      <c r="AF1971">
        <v>2000</v>
      </c>
      <c r="AG1971">
        <v>5</v>
      </c>
      <c r="AH1971">
        <v>0</v>
      </c>
      <c r="AI1971">
        <v>0</v>
      </c>
      <c r="AJ1971" t="s">
        <v>169</v>
      </c>
      <c r="AL1971" s="13" t="str">
        <f t="shared" si="121"/>
        <v>28014-28013</v>
      </c>
      <c r="AM1971" s="13">
        <v>28014</v>
      </c>
      <c r="AN1971" s="13">
        <v>28013</v>
      </c>
      <c r="AO1971" s="13">
        <v>1</v>
      </c>
    </row>
    <row r="1972" spans="1:41" x14ac:dyDescent="0.3">
      <c r="A1972" t="str">
        <f t="shared" si="122"/>
        <v>46014-46036</v>
      </c>
      <c r="B1972">
        <v>46014</v>
      </c>
      <c r="C1972">
        <v>46036</v>
      </c>
      <c r="D1972">
        <v>14</v>
      </c>
      <c r="E1972">
        <v>1</v>
      </c>
      <c r="F1972">
        <v>15</v>
      </c>
      <c r="G1972">
        <v>0</v>
      </c>
      <c r="H1972">
        <v>110</v>
      </c>
      <c r="I1972">
        <v>110</v>
      </c>
      <c r="J1972">
        <v>4000</v>
      </c>
      <c r="K1972" t="s">
        <v>560</v>
      </c>
      <c r="O1972" t="str">
        <f t="shared" si="123"/>
        <v>53037-53038</v>
      </c>
      <c r="P1972">
        <v>53037</v>
      </c>
      <c r="Q1972">
        <v>53038</v>
      </c>
      <c r="R1972">
        <v>1</v>
      </c>
      <c r="S1972">
        <v>40</v>
      </c>
      <c r="T1972" t="s">
        <v>256</v>
      </c>
      <c r="U1972">
        <v>285</v>
      </c>
      <c r="V1972">
        <v>2000</v>
      </c>
      <c r="W1972">
        <v>4</v>
      </c>
      <c r="X1972">
        <v>0</v>
      </c>
      <c r="Y1972" t="s">
        <v>240</v>
      </c>
      <c r="AA1972" t="str">
        <f t="shared" si="124"/>
        <v>46014-46036</v>
      </c>
      <c r="AB1972">
        <v>46014</v>
      </c>
      <c r="AC1972">
        <v>46036</v>
      </c>
      <c r="AD1972">
        <v>14</v>
      </c>
      <c r="AE1972">
        <v>188</v>
      </c>
      <c r="AF1972">
        <v>4000</v>
      </c>
      <c r="AG1972">
        <v>3</v>
      </c>
      <c r="AH1972">
        <v>0</v>
      </c>
      <c r="AI1972">
        <v>0</v>
      </c>
      <c r="AJ1972" t="s">
        <v>78</v>
      </c>
      <c r="AL1972" s="13" t="str">
        <f t="shared" si="121"/>
        <v>28015-32008</v>
      </c>
      <c r="AM1972" s="13">
        <v>28015</v>
      </c>
      <c r="AN1972" s="13">
        <v>32008</v>
      </c>
      <c r="AO1972" s="13">
        <v>1</v>
      </c>
    </row>
    <row r="1973" spans="1:41" x14ac:dyDescent="0.3">
      <c r="A1973" t="str">
        <f t="shared" si="122"/>
        <v>46014-52023</v>
      </c>
      <c r="B1973">
        <v>46014</v>
      </c>
      <c r="C1973">
        <v>52023</v>
      </c>
      <c r="D1973">
        <v>22</v>
      </c>
      <c r="E1973">
        <v>0</v>
      </c>
      <c r="F1973">
        <v>22</v>
      </c>
      <c r="G1973">
        <v>0</v>
      </c>
      <c r="H1973">
        <v>59</v>
      </c>
      <c r="I1973">
        <v>59</v>
      </c>
      <c r="J1973">
        <v>4000</v>
      </c>
      <c r="K1973" t="s">
        <v>297</v>
      </c>
      <c r="O1973" t="str">
        <f t="shared" si="123"/>
        <v>53026-53037</v>
      </c>
      <c r="P1973">
        <v>53026</v>
      </c>
      <c r="Q1973">
        <v>53037</v>
      </c>
      <c r="R1973">
        <v>1</v>
      </c>
      <c r="S1973">
        <v>50</v>
      </c>
      <c r="T1973" t="s">
        <v>256</v>
      </c>
      <c r="U1973">
        <v>256</v>
      </c>
      <c r="V1973">
        <v>4000</v>
      </c>
      <c r="W1973">
        <v>3</v>
      </c>
      <c r="X1973">
        <v>0</v>
      </c>
      <c r="Y1973" t="s">
        <v>297</v>
      </c>
      <c r="AA1973" t="str">
        <f t="shared" si="124"/>
        <v>46014-52023</v>
      </c>
      <c r="AB1973">
        <v>46014</v>
      </c>
      <c r="AC1973">
        <v>52023</v>
      </c>
      <c r="AD1973">
        <v>22</v>
      </c>
      <c r="AE1973">
        <v>306</v>
      </c>
      <c r="AF1973">
        <v>4000</v>
      </c>
      <c r="AG1973">
        <v>4</v>
      </c>
      <c r="AH1973">
        <v>0</v>
      </c>
      <c r="AI1973">
        <v>0</v>
      </c>
      <c r="AJ1973" t="s">
        <v>297</v>
      </c>
      <c r="AL1973" s="13" t="str">
        <f t="shared" si="121"/>
        <v>28015-28016</v>
      </c>
      <c r="AM1973" s="13">
        <v>28015</v>
      </c>
      <c r="AN1973" s="13">
        <v>28016</v>
      </c>
      <c r="AO1973" s="13">
        <v>1</v>
      </c>
    </row>
    <row r="1974" spans="1:41" x14ac:dyDescent="0.3">
      <c r="A1974" t="str">
        <f t="shared" si="122"/>
        <v>46014-46009</v>
      </c>
      <c r="B1974">
        <v>46014</v>
      </c>
      <c r="C1974">
        <v>46009</v>
      </c>
      <c r="D1974">
        <v>29</v>
      </c>
      <c r="E1974">
        <v>0</v>
      </c>
      <c r="F1974">
        <v>29</v>
      </c>
      <c r="G1974">
        <v>0</v>
      </c>
      <c r="H1974">
        <v>0</v>
      </c>
      <c r="I1974">
        <v>0</v>
      </c>
      <c r="J1974">
        <v>4000</v>
      </c>
      <c r="K1974" t="s">
        <v>560</v>
      </c>
      <c r="O1974" t="str">
        <f t="shared" si="123"/>
        <v>53020-53026</v>
      </c>
      <c r="P1974">
        <v>53020</v>
      </c>
      <c r="Q1974">
        <v>53026</v>
      </c>
      <c r="R1974">
        <v>1</v>
      </c>
      <c r="S1974">
        <v>50</v>
      </c>
      <c r="T1974" t="s">
        <v>256</v>
      </c>
      <c r="U1974">
        <v>487</v>
      </c>
      <c r="V1974">
        <v>2000</v>
      </c>
      <c r="W1974">
        <v>3</v>
      </c>
      <c r="X1974">
        <v>0</v>
      </c>
      <c r="Y1974" t="s">
        <v>13</v>
      </c>
      <c r="AA1974" t="str">
        <f t="shared" si="124"/>
        <v>46014-46009</v>
      </c>
      <c r="AB1974">
        <v>46014</v>
      </c>
      <c r="AC1974">
        <v>46009</v>
      </c>
      <c r="AD1974">
        <v>29</v>
      </c>
      <c r="AE1974">
        <v>344</v>
      </c>
      <c r="AF1974">
        <v>4000</v>
      </c>
      <c r="AG1974">
        <v>3</v>
      </c>
      <c r="AH1974">
        <v>0</v>
      </c>
      <c r="AI1974">
        <v>0</v>
      </c>
      <c r="AJ1974" t="s">
        <v>78</v>
      </c>
      <c r="AL1974" s="13" t="str">
        <f t="shared" si="121"/>
        <v>28016-32010</v>
      </c>
      <c r="AM1974" s="13">
        <v>28016</v>
      </c>
      <c r="AN1974" s="13">
        <v>32010</v>
      </c>
      <c r="AO1974" s="13">
        <v>2</v>
      </c>
    </row>
    <row r="1975" spans="1:41" x14ac:dyDescent="0.3">
      <c r="A1975" t="str">
        <f t="shared" si="122"/>
        <v>46015-46014</v>
      </c>
      <c r="B1975">
        <v>46015</v>
      </c>
      <c r="C1975">
        <v>46014</v>
      </c>
      <c r="D1975">
        <v>29</v>
      </c>
      <c r="E1975">
        <v>0</v>
      </c>
      <c r="F1975">
        <v>29</v>
      </c>
      <c r="G1975">
        <v>0</v>
      </c>
      <c r="H1975">
        <v>6</v>
      </c>
      <c r="I1975">
        <v>6</v>
      </c>
      <c r="J1975">
        <v>2000</v>
      </c>
      <c r="K1975" t="s">
        <v>471</v>
      </c>
      <c r="O1975" t="str">
        <f t="shared" si="123"/>
        <v>53007-53020</v>
      </c>
      <c r="P1975">
        <v>53007</v>
      </c>
      <c r="Q1975">
        <v>53020</v>
      </c>
      <c r="R1975">
        <v>1</v>
      </c>
      <c r="S1975">
        <v>50</v>
      </c>
      <c r="T1975" t="s">
        <v>256</v>
      </c>
      <c r="U1975">
        <v>509</v>
      </c>
      <c r="V1975">
        <v>2000</v>
      </c>
      <c r="W1975">
        <v>3</v>
      </c>
      <c r="X1975">
        <v>0</v>
      </c>
      <c r="Y1975" t="s">
        <v>297</v>
      </c>
      <c r="AA1975" t="str">
        <f t="shared" si="124"/>
        <v>46015-46014</v>
      </c>
      <c r="AB1975">
        <v>46015</v>
      </c>
      <c r="AC1975">
        <v>46014</v>
      </c>
      <c r="AD1975">
        <v>29</v>
      </c>
      <c r="AE1975">
        <v>502</v>
      </c>
      <c r="AF1975">
        <v>2000</v>
      </c>
      <c r="AG1975">
        <v>5</v>
      </c>
      <c r="AH1975">
        <v>0</v>
      </c>
      <c r="AI1975">
        <v>0</v>
      </c>
      <c r="AJ1975" t="s">
        <v>169</v>
      </c>
      <c r="AL1975" s="13" t="str">
        <f t="shared" si="121"/>
        <v>28016-37005</v>
      </c>
      <c r="AM1975" s="13">
        <v>28016</v>
      </c>
      <c r="AN1975" s="13">
        <v>37005</v>
      </c>
      <c r="AO1975" s="13">
        <v>1</v>
      </c>
    </row>
    <row r="1976" spans="1:41" x14ac:dyDescent="0.3">
      <c r="A1976" t="str">
        <f t="shared" si="122"/>
        <v>46015-46016</v>
      </c>
      <c r="B1976">
        <v>46015</v>
      </c>
      <c r="C1976">
        <v>46016</v>
      </c>
      <c r="D1976">
        <v>11</v>
      </c>
      <c r="E1976">
        <v>0</v>
      </c>
      <c r="F1976">
        <v>11</v>
      </c>
      <c r="G1976">
        <v>0</v>
      </c>
      <c r="H1976">
        <v>1</v>
      </c>
      <c r="I1976">
        <v>1</v>
      </c>
      <c r="J1976">
        <v>2000</v>
      </c>
      <c r="K1976" t="s">
        <v>471</v>
      </c>
      <c r="O1976" t="str">
        <f t="shared" si="123"/>
        <v>53004-53007</v>
      </c>
      <c r="P1976">
        <v>53004</v>
      </c>
      <c r="Q1976">
        <v>53007</v>
      </c>
      <c r="R1976">
        <v>1</v>
      </c>
      <c r="S1976">
        <v>50</v>
      </c>
      <c r="T1976" t="s">
        <v>256</v>
      </c>
      <c r="U1976">
        <v>382</v>
      </c>
      <c r="V1976">
        <v>2000</v>
      </c>
      <c r="W1976">
        <v>3</v>
      </c>
      <c r="X1976">
        <v>0</v>
      </c>
      <c r="Y1976" t="s">
        <v>13</v>
      </c>
      <c r="AA1976" t="str">
        <f t="shared" si="124"/>
        <v>46015-46016</v>
      </c>
      <c r="AB1976">
        <v>46015</v>
      </c>
      <c r="AC1976">
        <v>46016</v>
      </c>
      <c r="AD1976">
        <v>11</v>
      </c>
      <c r="AE1976">
        <v>187</v>
      </c>
      <c r="AF1976">
        <v>2000</v>
      </c>
      <c r="AG1976">
        <v>5</v>
      </c>
      <c r="AH1976">
        <v>0</v>
      </c>
      <c r="AI1976">
        <v>0</v>
      </c>
      <c r="AJ1976" t="s">
        <v>169</v>
      </c>
      <c r="AL1976" s="13" t="str">
        <f t="shared" si="121"/>
        <v>28017-28011</v>
      </c>
      <c r="AM1976" s="13">
        <v>28017</v>
      </c>
      <c r="AN1976" s="13">
        <v>28011</v>
      </c>
      <c r="AO1976" s="13">
        <v>1</v>
      </c>
    </row>
    <row r="1977" spans="1:41" x14ac:dyDescent="0.3">
      <c r="A1977" t="str">
        <f t="shared" si="122"/>
        <v>46015-46019</v>
      </c>
      <c r="B1977">
        <v>46015</v>
      </c>
      <c r="C1977">
        <v>46019</v>
      </c>
      <c r="D1977">
        <v>23</v>
      </c>
      <c r="E1977">
        <v>0</v>
      </c>
      <c r="F1977">
        <v>23</v>
      </c>
      <c r="G1977">
        <v>0</v>
      </c>
      <c r="H1977">
        <v>0</v>
      </c>
      <c r="I1977">
        <v>0</v>
      </c>
      <c r="J1977">
        <v>2000</v>
      </c>
      <c r="K1977" t="s">
        <v>551</v>
      </c>
      <c r="O1977" t="str">
        <f t="shared" si="123"/>
        <v>53001-53004</v>
      </c>
      <c r="P1977">
        <v>53001</v>
      </c>
      <c r="Q1977">
        <v>53004</v>
      </c>
      <c r="R1977">
        <v>1</v>
      </c>
      <c r="S1977">
        <v>50</v>
      </c>
      <c r="T1977" t="s">
        <v>256</v>
      </c>
      <c r="U1977">
        <v>354</v>
      </c>
      <c r="V1977">
        <v>4000</v>
      </c>
      <c r="W1977">
        <v>3</v>
      </c>
      <c r="X1977">
        <v>0</v>
      </c>
      <c r="Y1977" t="s">
        <v>297</v>
      </c>
      <c r="AA1977" t="str">
        <f t="shared" si="124"/>
        <v>46015-46019</v>
      </c>
      <c r="AB1977">
        <v>46015</v>
      </c>
      <c r="AC1977">
        <v>46019</v>
      </c>
      <c r="AD1977">
        <v>23</v>
      </c>
      <c r="AE1977">
        <v>258</v>
      </c>
      <c r="AF1977">
        <v>2000</v>
      </c>
      <c r="AG1977">
        <v>4</v>
      </c>
      <c r="AH1977">
        <v>0</v>
      </c>
      <c r="AI1977">
        <v>0</v>
      </c>
      <c r="AJ1977" t="s">
        <v>213</v>
      </c>
      <c r="AL1977" s="13" t="str">
        <f t="shared" si="121"/>
        <v>28017-28018</v>
      </c>
      <c r="AM1977" s="13">
        <v>28017</v>
      </c>
      <c r="AN1977" s="13">
        <v>28018</v>
      </c>
      <c r="AO1977" s="13">
        <v>1</v>
      </c>
    </row>
    <row r="1978" spans="1:41" x14ac:dyDescent="0.3">
      <c r="A1978" t="str">
        <f t="shared" si="122"/>
        <v>46015-46010</v>
      </c>
      <c r="B1978">
        <v>46015</v>
      </c>
      <c r="C1978">
        <v>46010</v>
      </c>
      <c r="D1978">
        <v>38</v>
      </c>
      <c r="E1978">
        <v>0</v>
      </c>
      <c r="F1978">
        <v>38</v>
      </c>
      <c r="G1978">
        <v>0</v>
      </c>
      <c r="H1978">
        <v>0</v>
      </c>
      <c r="I1978">
        <v>0</v>
      </c>
      <c r="J1978">
        <v>2000</v>
      </c>
      <c r="K1978" t="s">
        <v>551</v>
      </c>
      <c r="O1978" t="str">
        <f t="shared" si="123"/>
        <v>53037-53041</v>
      </c>
      <c r="P1978">
        <v>53037</v>
      </c>
      <c r="Q1978">
        <v>53041</v>
      </c>
      <c r="R1978">
        <v>1</v>
      </c>
      <c r="S1978">
        <v>50</v>
      </c>
      <c r="T1978" t="s">
        <v>256</v>
      </c>
      <c r="U1978">
        <v>474</v>
      </c>
      <c r="V1978">
        <v>2000</v>
      </c>
      <c r="W1978">
        <v>3</v>
      </c>
      <c r="X1978">
        <v>0</v>
      </c>
      <c r="Y1978" t="s">
        <v>13</v>
      </c>
      <c r="AA1978" t="str">
        <f t="shared" si="124"/>
        <v>46015-46010</v>
      </c>
      <c r="AB1978">
        <v>46015</v>
      </c>
      <c r="AC1978">
        <v>46010</v>
      </c>
      <c r="AD1978">
        <v>38</v>
      </c>
      <c r="AE1978">
        <v>350</v>
      </c>
      <c r="AF1978">
        <v>2000</v>
      </c>
      <c r="AG1978">
        <v>4</v>
      </c>
      <c r="AH1978">
        <v>0</v>
      </c>
      <c r="AI1978">
        <v>0</v>
      </c>
      <c r="AJ1978" t="s">
        <v>213</v>
      </c>
      <c r="AL1978" s="13" t="str">
        <f t="shared" si="121"/>
        <v>28018-28012</v>
      </c>
      <c r="AM1978" s="13">
        <v>28018</v>
      </c>
      <c r="AN1978" s="13">
        <v>28012</v>
      </c>
      <c r="AO1978" s="13">
        <v>1</v>
      </c>
    </row>
    <row r="1979" spans="1:41" x14ac:dyDescent="0.3">
      <c r="A1979" t="str">
        <f t="shared" si="122"/>
        <v>46016-46015</v>
      </c>
      <c r="B1979">
        <v>46016</v>
      </c>
      <c r="C1979">
        <v>46015</v>
      </c>
      <c r="D1979">
        <v>12</v>
      </c>
      <c r="E1979">
        <v>0</v>
      </c>
      <c r="F1979">
        <v>12</v>
      </c>
      <c r="G1979">
        <v>0</v>
      </c>
      <c r="H1979">
        <v>6</v>
      </c>
      <c r="I1979">
        <v>6</v>
      </c>
      <c r="J1979">
        <v>2000</v>
      </c>
      <c r="K1979" t="s">
        <v>471</v>
      </c>
      <c r="O1979" t="str">
        <f t="shared" si="123"/>
        <v>53035-53036</v>
      </c>
      <c r="P1979">
        <v>53035</v>
      </c>
      <c r="Q1979">
        <v>53036</v>
      </c>
      <c r="R1979">
        <v>1</v>
      </c>
      <c r="S1979">
        <v>50</v>
      </c>
      <c r="T1979" t="s">
        <v>256</v>
      </c>
      <c r="U1979">
        <v>177</v>
      </c>
      <c r="V1979">
        <v>2000</v>
      </c>
      <c r="W1979">
        <v>3</v>
      </c>
      <c r="X1979">
        <v>0</v>
      </c>
      <c r="Y1979" t="s">
        <v>297</v>
      </c>
      <c r="AA1979" t="str">
        <f t="shared" si="124"/>
        <v>46016-46015</v>
      </c>
      <c r="AB1979">
        <v>46016</v>
      </c>
      <c r="AC1979">
        <v>46015</v>
      </c>
      <c r="AD1979">
        <v>12</v>
      </c>
      <c r="AE1979">
        <v>187</v>
      </c>
      <c r="AF1979">
        <v>2000</v>
      </c>
      <c r="AG1979">
        <v>5</v>
      </c>
      <c r="AH1979">
        <v>0</v>
      </c>
      <c r="AI1979">
        <v>0</v>
      </c>
      <c r="AJ1979" t="s">
        <v>169</v>
      </c>
      <c r="AL1979" s="13" t="str">
        <f t="shared" si="121"/>
        <v>28018-28017</v>
      </c>
      <c r="AM1979" s="13">
        <v>28018</v>
      </c>
      <c r="AN1979" s="13">
        <v>28017</v>
      </c>
      <c r="AO1979" s="13">
        <v>1</v>
      </c>
    </row>
    <row r="1980" spans="1:41" x14ac:dyDescent="0.3">
      <c r="A1980" t="str">
        <f t="shared" si="122"/>
        <v>46016-46017</v>
      </c>
      <c r="B1980">
        <v>46016</v>
      </c>
      <c r="C1980">
        <v>46017</v>
      </c>
      <c r="D1980">
        <v>22</v>
      </c>
      <c r="E1980">
        <v>0</v>
      </c>
      <c r="F1980">
        <v>22</v>
      </c>
      <c r="G1980">
        <v>0</v>
      </c>
      <c r="H1980">
        <v>11</v>
      </c>
      <c r="I1980">
        <v>11</v>
      </c>
      <c r="J1980">
        <v>2000</v>
      </c>
      <c r="K1980" t="s">
        <v>471</v>
      </c>
      <c r="O1980" t="str">
        <f t="shared" si="123"/>
        <v>53034-53035</v>
      </c>
      <c r="P1980">
        <v>53034</v>
      </c>
      <c r="Q1980">
        <v>53035</v>
      </c>
      <c r="R1980">
        <v>1</v>
      </c>
      <c r="S1980">
        <v>50</v>
      </c>
      <c r="T1980" t="s">
        <v>256</v>
      </c>
      <c r="U1980">
        <v>96</v>
      </c>
      <c r="V1980">
        <v>4000</v>
      </c>
      <c r="W1980">
        <v>3</v>
      </c>
      <c r="X1980">
        <v>0</v>
      </c>
      <c r="Y1980" t="s">
        <v>347</v>
      </c>
      <c r="AA1980" t="str">
        <f t="shared" si="124"/>
        <v>46016-46017</v>
      </c>
      <c r="AB1980">
        <v>46016</v>
      </c>
      <c r="AC1980">
        <v>46017</v>
      </c>
      <c r="AD1980">
        <v>22</v>
      </c>
      <c r="AE1980">
        <v>389</v>
      </c>
      <c r="AF1980">
        <v>2000</v>
      </c>
      <c r="AG1980">
        <v>5</v>
      </c>
      <c r="AH1980">
        <v>0</v>
      </c>
      <c r="AI1980">
        <v>0</v>
      </c>
      <c r="AJ1980" t="s">
        <v>169</v>
      </c>
      <c r="AL1980" s="13" t="str">
        <f t="shared" si="121"/>
        <v>28018-28020</v>
      </c>
      <c r="AM1980" s="13">
        <v>28018</v>
      </c>
      <c r="AN1980" s="13">
        <v>28020</v>
      </c>
      <c r="AO1980" s="13">
        <v>1</v>
      </c>
    </row>
    <row r="1981" spans="1:41" x14ac:dyDescent="0.3">
      <c r="A1981" t="str">
        <f t="shared" si="122"/>
        <v>46016-46020</v>
      </c>
      <c r="B1981">
        <v>46016</v>
      </c>
      <c r="C1981">
        <v>46020</v>
      </c>
      <c r="D1981">
        <v>20</v>
      </c>
      <c r="E1981">
        <v>0</v>
      </c>
      <c r="F1981">
        <v>20</v>
      </c>
      <c r="G1981">
        <v>0</v>
      </c>
      <c r="H1981">
        <v>10</v>
      </c>
      <c r="I1981">
        <v>10</v>
      </c>
      <c r="J1981">
        <v>4000</v>
      </c>
      <c r="K1981" t="s">
        <v>297</v>
      </c>
      <c r="O1981" t="str">
        <f t="shared" si="123"/>
        <v>53033-53034</v>
      </c>
      <c r="P1981">
        <v>53033</v>
      </c>
      <c r="Q1981">
        <v>53034</v>
      </c>
      <c r="R1981">
        <v>1</v>
      </c>
      <c r="S1981">
        <v>50</v>
      </c>
      <c r="T1981" t="s">
        <v>256</v>
      </c>
      <c r="U1981">
        <v>210</v>
      </c>
      <c r="V1981">
        <v>4000</v>
      </c>
      <c r="W1981">
        <v>3</v>
      </c>
      <c r="X1981">
        <v>0</v>
      </c>
      <c r="Y1981" t="s">
        <v>347</v>
      </c>
      <c r="AA1981" t="str">
        <f t="shared" si="124"/>
        <v>46016-46020</v>
      </c>
      <c r="AB1981">
        <v>46016</v>
      </c>
      <c r="AC1981">
        <v>46020</v>
      </c>
      <c r="AD1981">
        <v>20</v>
      </c>
      <c r="AE1981">
        <v>279</v>
      </c>
      <c r="AF1981">
        <v>4000</v>
      </c>
      <c r="AG1981">
        <v>3</v>
      </c>
      <c r="AH1981">
        <v>0</v>
      </c>
      <c r="AI1981">
        <v>0</v>
      </c>
      <c r="AJ1981" t="s">
        <v>297</v>
      </c>
      <c r="AL1981" s="13" t="str">
        <f t="shared" si="121"/>
        <v>28019-28009</v>
      </c>
      <c r="AM1981" s="13">
        <v>28019</v>
      </c>
      <c r="AN1981" s="13">
        <v>28009</v>
      </c>
      <c r="AO1981" s="13">
        <v>1</v>
      </c>
    </row>
    <row r="1982" spans="1:41" x14ac:dyDescent="0.3">
      <c r="A1982" t="str">
        <f t="shared" si="122"/>
        <v>46016-46011</v>
      </c>
      <c r="B1982">
        <v>46016</v>
      </c>
      <c r="C1982">
        <v>46011</v>
      </c>
      <c r="D1982">
        <v>45</v>
      </c>
      <c r="E1982">
        <v>1</v>
      </c>
      <c r="F1982">
        <v>46</v>
      </c>
      <c r="G1982">
        <v>0</v>
      </c>
      <c r="H1982">
        <v>14</v>
      </c>
      <c r="I1982">
        <v>14</v>
      </c>
      <c r="J1982">
        <v>4000</v>
      </c>
      <c r="K1982" t="s">
        <v>595</v>
      </c>
      <c r="O1982" t="str">
        <f t="shared" si="123"/>
        <v>53032-53033</v>
      </c>
      <c r="P1982">
        <v>53032</v>
      </c>
      <c r="Q1982">
        <v>53033</v>
      </c>
      <c r="R1982">
        <v>1</v>
      </c>
      <c r="S1982">
        <v>50</v>
      </c>
      <c r="T1982" t="s">
        <v>256</v>
      </c>
      <c r="U1982">
        <v>208</v>
      </c>
      <c r="V1982">
        <v>4000</v>
      </c>
      <c r="W1982">
        <v>3</v>
      </c>
      <c r="X1982">
        <v>0</v>
      </c>
      <c r="Y1982" t="s">
        <v>347</v>
      </c>
      <c r="AA1982" t="str">
        <f t="shared" si="124"/>
        <v>46016-46011</v>
      </c>
      <c r="AB1982">
        <v>46016</v>
      </c>
      <c r="AC1982">
        <v>46011</v>
      </c>
      <c r="AD1982">
        <v>45</v>
      </c>
      <c r="AE1982">
        <v>351</v>
      </c>
      <c r="AF1982">
        <v>4000</v>
      </c>
      <c r="AG1982">
        <v>3</v>
      </c>
      <c r="AH1982">
        <v>0</v>
      </c>
      <c r="AI1982">
        <v>0</v>
      </c>
      <c r="AJ1982" t="s">
        <v>214</v>
      </c>
      <c r="AL1982" s="13" t="str">
        <f t="shared" si="121"/>
        <v>28019-28020</v>
      </c>
      <c r="AM1982" s="13">
        <v>28019</v>
      </c>
      <c r="AN1982" s="13">
        <v>28020</v>
      </c>
      <c r="AO1982" s="13">
        <v>1</v>
      </c>
    </row>
    <row r="1983" spans="1:41" x14ac:dyDescent="0.3">
      <c r="A1983" t="str">
        <f t="shared" si="122"/>
        <v>46017-46013</v>
      </c>
      <c r="B1983">
        <v>46017</v>
      </c>
      <c r="C1983">
        <v>46013</v>
      </c>
      <c r="D1983">
        <v>16</v>
      </c>
      <c r="E1983">
        <v>2</v>
      </c>
      <c r="F1983">
        <v>18</v>
      </c>
      <c r="G1983">
        <v>0</v>
      </c>
      <c r="H1983">
        <v>103</v>
      </c>
      <c r="I1983">
        <v>103</v>
      </c>
      <c r="J1983">
        <v>2000</v>
      </c>
      <c r="K1983" t="s">
        <v>506</v>
      </c>
      <c r="O1983" t="str">
        <f t="shared" si="123"/>
        <v>53029-53032</v>
      </c>
      <c r="P1983">
        <v>53029</v>
      </c>
      <c r="Q1983">
        <v>53032</v>
      </c>
      <c r="R1983">
        <v>1</v>
      </c>
      <c r="S1983">
        <v>50</v>
      </c>
      <c r="T1983" t="s">
        <v>256</v>
      </c>
      <c r="U1983">
        <v>146</v>
      </c>
      <c r="V1983">
        <v>4000</v>
      </c>
      <c r="W1983">
        <v>3</v>
      </c>
      <c r="X1983">
        <v>0</v>
      </c>
      <c r="Y1983" t="s">
        <v>297</v>
      </c>
      <c r="AA1983" t="str">
        <f t="shared" si="124"/>
        <v>46017-46013</v>
      </c>
      <c r="AB1983">
        <v>46017</v>
      </c>
      <c r="AC1983">
        <v>46013</v>
      </c>
      <c r="AD1983">
        <v>16</v>
      </c>
      <c r="AE1983">
        <v>151</v>
      </c>
      <c r="AF1983">
        <v>2000</v>
      </c>
      <c r="AG1983">
        <v>5</v>
      </c>
      <c r="AH1983">
        <v>0</v>
      </c>
      <c r="AI1983">
        <v>0</v>
      </c>
      <c r="AJ1983" t="s">
        <v>215</v>
      </c>
      <c r="AL1983" s="13" t="str">
        <f t="shared" si="121"/>
        <v>28020-28010</v>
      </c>
      <c r="AM1983" s="13">
        <v>28020</v>
      </c>
      <c r="AN1983" s="13">
        <v>28010</v>
      </c>
      <c r="AO1983" s="13">
        <v>1</v>
      </c>
    </row>
    <row r="1984" spans="1:41" x14ac:dyDescent="0.3">
      <c r="A1984" t="str">
        <f t="shared" si="122"/>
        <v>46017-46016</v>
      </c>
      <c r="B1984">
        <v>46017</v>
      </c>
      <c r="C1984">
        <v>46016</v>
      </c>
      <c r="D1984">
        <v>28</v>
      </c>
      <c r="E1984">
        <v>0</v>
      </c>
      <c r="F1984">
        <v>28</v>
      </c>
      <c r="G1984">
        <v>0</v>
      </c>
      <c r="H1984">
        <v>3</v>
      </c>
      <c r="I1984">
        <v>3</v>
      </c>
      <c r="J1984">
        <v>2000</v>
      </c>
      <c r="K1984" t="s">
        <v>471</v>
      </c>
      <c r="O1984" t="str">
        <f t="shared" si="123"/>
        <v>53026-53029</v>
      </c>
      <c r="P1984">
        <v>53026</v>
      </c>
      <c r="Q1984">
        <v>53029</v>
      </c>
      <c r="R1984">
        <v>1</v>
      </c>
      <c r="S1984">
        <v>50</v>
      </c>
      <c r="T1984" t="s">
        <v>256</v>
      </c>
      <c r="U1984">
        <v>221</v>
      </c>
      <c r="V1984">
        <v>4000</v>
      </c>
      <c r="W1984">
        <v>3</v>
      </c>
      <c r="X1984">
        <v>0</v>
      </c>
      <c r="Y1984" t="s">
        <v>297</v>
      </c>
      <c r="AA1984" t="str">
        <f t="shared" si="124"/>
        <v>46017-46016</v>
      </c>
      <c r="AB1984">
        <v>46017</v>
      </c>
      <c r="AC1984">
        <v>46016</v>
      </c>
      <c r="AD1984">
        <v>28</v>
      </c>
      <c r="AE1984">
        <v>389</v>
      </c>
      <c r="AF1984">
        <v>2000</v>
      </c>
      <c r="AG1984">
        <v>5</v>
      </c>
      <c r="AH1984">
        <v>0</v>
      </c>
      <c r="AI1984">
        <v>0</v>
      </c>
      <c r="AJ1984" t="s">
        <v>169</v>
      </c>
      <c r="AL1984" s="13" t="str">
        <f t="shared" si="121"/>
        <v>28020-28018</v>
      </c>
      <c r="AM1984" s="13">
        <v>28020</v>
      </c>
      <c r="AN1984" s="13">
        <v>28018</v>
      </c>
      <c r="AO1984" s="13">
        <v>1</v>
      </c>
    </row>
    <row r="1985" spans="1:41" x14ac:dyDescent="0.3">
      <c r="A1985" t="str">
        <f t="shared" si="122"/>
        <v>46017-46021</v>
      </c>
      <c r="B1985">
        <v>46017</v>
      </c>
      <c r="C1985">
        <v>46021</v>
      </c>
      <c r="D1985">
        <v>25</v>
      </c>
      <c r="E1985">
        <v>1</v>
      </c>
      <c r="F1985">
        <v>26</v>
      </c>
      <c r="G1985">
        <v>0</v>
      </c>
      <c r="H1985">
        <v>44</v>
      </c>
      <c r="I1985">
        <v>44</v>
      </c>
      <c r="J1985">
        <v>4000</v>
      </c>
      <c r="K1985" t="s">
        <v>297</v>
      </c>
      <c r="O1985" t="str">
        <f t="shared" si="123"/>
        <v>53052-53026</v>
      </c>
      <c r="P1985">
        <v>53052</v>
      </c>
      <c r="Q1985">
        <v>53026</v>
      </c>
      <c r="R1985">
        <v>1</v>
      </c>
      <c r="S1985">
        <v>50</v>
      </c>
      <c r="T1985" t="s">
        <v>256</v>
      </c>
      <c r="U1985">
        <v>92</v>
      </c>
      <c r="V1985">
        <v>4000</v>
      </c>
      <c r="W1985">
        <v>3</v>
      </c>
      <c r="X1985">
        <v>0</v>
      </c>
      <c r="Y1985" t="s">
        <v>297</v>
      </c>
      <c r="AA1985" t="str">
        <f t="shared" si="124"/>
        <v>46017-46021</v>
      </c>
      <c r="AB1985">
        <v>46017</v>
      </c>
      <c r="AC1985">
        <v>46021</v>
      </c>
      <c r="AD1985">
        <v>25</v>
      </c>
      <c r="AE1985">
        <v>345</v>
      </c>
      <c r="AF1985">
        <v>4000</v>
      </c>
      <c r="AG1985">
        <v>3</v>
      </c>
      <c r="AH1985">
        <v>0</v>
      </c>
      <c r="AI1985">
        <v>0</v>
      </c>
      <c r="AJ1985" t="s">
        <v>297</v>
      </c>
      <c r="AL1985" s="13" t="str">
        <f t="shared" ref="AL1985:AL2047" si="125">+AM1985&amp;-AN1985</f>
        <v>28020-28019</v>
      </c>
      <c r="AM1985" s="13">
        <v>28020</v>
      </c>
      <c r="AN1985" s="13">
        <v>28019</v>
      </c>
      <c r="AO1985" s="13">
        <v>1</v>
      </c>
    </row>
    <row r="1986" spans="1:41" x14ac:dyDescent="0.3">
      <c r="A1986" t="str">
        <f t="shared" si="122"/>
        <v>46018-52002</v>
      </c>
      <c r="B1986">
        <v>46018</v>
      </c>
      <c r="C1986">
        <v>52002</v>
      </c>
      <c r="D1986">
        <v>9</v>
      </c>
      <c r="E1986">
        <v>0</v>
      </c>
      <c r="F1986">
        <v>9</v>
      </c>
      <c r="G1986">
        <v>0</v>
      </c>
      <c r="H1986">
        <v>0</v>
      </c>
      <c r="I1986">
        <v>0</v>
      </c>
      <c r="J1986">
        <v>2000</v>
      </c>
      <c r="K1986" t="s">
        <v>508</v>
      </c>
      <c r="O1986" t="str">
        <f t="shared" si="123"/>
        <v>5041-53052</v>
      </c>
      <c r="P1986">
        <v>5041</v>
      </c>
      <c r="Q1986">
        <v>53052</v>
      </c>
      <c r="R1986">
        <v>1</v>
      </c>
      <c r="S1986">
        <v>50</v>
      </c>
      <c r="T1986" t="s">
        <v>256</v>
      </c>
      <c r="U1986">
        <v>89</v>
      </c>
      <c r="V1986">
        <v>4000</v>
      </c>
      <c r="W1986">
        <v>3</v>
      </c>
      <c r="X1986">
        <v>0</v>
      </c>
      <c r="Y1986" t="s">
        <v>297</v>
      </c>
      <c r="AA1986" t="str">
        <f t="shared" si="124"/>
        <v>46018-52002</v>
      </c>
      <c r="AB1986">
        <v>46018</v>
      </c>
      <c r="AC1986">
        <v>52002</v>
      </c>
      <c r="AD1986">
        <v>9</v>
      </c>
      <c r="AE1986">
        <v>105</v>
      </c>
      <c r="AF1986">
        <v>2000</v>
      </c>
      <c r="AG1986">
        <v>4</v>
      </c>
      <c r="AH1986">
        <v>0</v>
      </c>
      <c r="AI1986">
        <v>0</v>
      </c>
      <c r="AJ1986" t="s">
        <v>212</v>
      </c>
      <c r="AL1986" s="13" t="str">
        <f t="shared" si="125"/>
        <v>28021-28004</v>
      </c>
      <c r="AM1986" s="13">
        <v>28021</v>
      </c>
      <c r="AN1986" s="13">
        <v>28004</v>
      </c>
      <c r="AO1986" s="13">
        <v>1</v>
      </c>
    </row>
    <row r="1987" spans="1:41" x14ac:dyDescent="0.3">
      <c r="A1987" t="str">
        <f t="shared" si="122"/>
        <v>46018-52010</v>
      </c>
      <c r="B1987">
        <v>46018</v>
      </c>
      <c r="C1987">
        <v>52010</v>
      </c>
      <c r="D1987">
        <v>126</v>
      </c>
      <c r="E1987">
        <v>16</v>
      </c>
      <c r="F1987">
        <v>142</v>
      </c>
      <c r="G1987">
        <v>0</v>
      </c>
      <c r="H1987">
        <v>146</v>
      </c>
      <c r="I1987">
        <v>146</v>
      </c>
      <c r="J1987">
        <v>4000</v>
      </c>
      <c r="K1987" t="s">
        <v>297</v>
      </c>
      <c r="O1987" t="str">
        <f t="shared" si="123"/>
        <v>53024-53025</v>
      </c>
      <c r="P1987">
        <v>53024</v>
      </c>
      <c r="Q1987">
        <v>53025</v>
      </c>
      <c r="R1987">
        <v>1</v>
      </c>
      <c r="S1987">
        <v>40</v>
      </c>
      <c r="T1987" t="s">
        <v>256</v>
      </c>
      <c r="U1987">
        <v>264</v>
      </c>
      <c r="V1987">
        <v>1000</v>
      </c>
      <c r="W1987">
        <v>4</v>
      </c>
      <c r="X1987">
        <v>0</v>
      </c>
      <c r="Y1987" t="s">
        <v>243</v>
      </c>
      <c r="AA1987" t="str">
        <f t="shared" si="124"/>
        <v>46018-52010</v>
      </c>
      <c r="AB1987">
        <v>46018</v>
      </c>
      <c r="AC1987">
        <v>52010</v>
      </c>
      <c r="AD1987">
        <v>126</v>
      </c>
      <c r="AE1987">
        <v>1747</v>
      </c>
      <c r="AF1987">
        <v>4000</v>
      </c>
      <c r="AG1987">
        <v>3</v>
      </c>
      <c r="AH1987">
        <v>0</v>
      </c>
      <c r="AI1987">
        <v>0</v>
      </c>
      <c r="AJ1987" t="s">
        <v>297</v>
      </c>
      <c r="AL1987" s="13" t="str">
        <f t="shared" si="125"/>
        <v>28021-28022</v>
      </c>
      <c r="AM1987" s="13">
        <v>28021</v>
      </c>
      <c r="AN1987" s="13">
        <v>28022</v>
      </c>
      <c r="AO1987" s="13">
        <v>1</v>
      </c>
    </row>
    <row r="1988" spans="1:41" x14ac:dyDescent="0.3">
      <c r="A1988" t="str">
        <f t="shared" ref="A1988:A2051" si="126">+B1988&amp;-C1988</f>
        <v>46018-52008</v>
      </c>
      <c r="B1988">
        <v>46018</v>
      </c>
      <c r="C1988">
        <v>52008</v>
      </c>
      <c r="D1988">
        <v>28</v>
      </c>
      <c r="E1988">
        <v>3</v>
      </c>
      <c r="F1988">
        <v>31</v>
      </c>
      <c r="G1988">
        <v>0</v>
      </c>
      <c r="H1988">
        <v>109</v>
      </c>
      <c r="I1988">
        <v>109</v>
      </c>
      <c r="J1988">
        <v>4000</v>
      </c>
      <c r="K1988" t="s">
        <v>297</v>
      </c>
      <c r="O1988" t="str">
        <f t="shared" ref="O1988:O2051" si="127">+P1988&amp;-Q1988</f>
        <v>53023-53024</v>
      </c>
      <c r="P1988">
        <v>53023</v>
      </c>
      <c r="Q1988">
        <v>53024</v>
      </c>
      <c r="R1988">
        <v>1</v>
      </c>
      <c r="S1988">
        <v>40</v>
      </c>
      <c r="T1988" t="s">
        <v>256</v>
      </c>
      <c r="U1988">
        <v>211</v>
      </c>
      <c r="V1988">
        <v>2000</v>
      </c>
      <c r="W1988">
        <v>4</v>
      </c>
      <c r="X1988">
        <v>0</v>
      </c>
      <c r="Y1988" t="s">
        <v>243</v>
      </c>
      <c r="AA1988" t="str">
        <f t="shared" ref="AA1988:AA2051" si="128">+AB1988&amp;-AC1988</f>
        <v>46018-52008</v>
      </c>
      <c r="AB1988">
        <v>46018</v>
      </c>
      <c r="AC1988">
        <v>52008</v>
      </c>
      <c r="AD1988">
        <v>28</v>
      </c>
      <c r="AE1988">
        <v>391</v>
      </c>
      <c r="AF1988">
        <v>4000</v>
      </c>
      <c r="AG1988">
        <v>3</v>
      </c>
      <c r="AH1988">
        <v>0</v>
      </c>
      <c r="AI1988">
        <v>0</v>
      </c>
      <c r="AJ1988" t="s">
        <v>297</v>
      </c>
      <c r="AL1988" s="13" t="str">
        <f t="shared" si="125"/>
        <v>28022-28021</v>
      </c>
      <c r="AM1988" s="13">
        <v>28022</v>
      </c>
      <c r="AN1988" s="13">
        <v>28021</v>
      </c>
      <c r="AO1988" s="13">
        <v>1</v>
      </c>
    </row>
    <row r="1989" spans="1:41" x14ac:dyDescent="0.3">
      <c r="A1989" t="str">
        <f t="shared" si="126"/>
        <v>46018-52001</v>
      </c>
      <c r="B1989">
        <v>46018</v>
      </c>
      <c r="C1989">
        <v>52001</v>
      </c>
      <c r="D1989">
        <v>9</v>
      </c>
      <c r="E1989">
        <v>0</v>
      </c>
      <c r="F1989">
        <v>9</v>
      </c>
      <c r="G1989">
        <v>0</v>
      </c>
      <c r="H1989">
        <v>111</v>
      </c>
      <c r="I1989">
        <v>111</v>
      </c>
      <c r="J1989">
        <v>4000</v>
      </c>
      <c r="K1989" t="s">
        <v>297</v>
      </c>
      <c r="O1989" t="str">
        <f t="shared" si="127"/>
        <v>53022-53023</v>
      </c>
      <c r="P1989">
        <v>53022</v>
      </c>
      <c r="Q1989">
        <v>53023</v>
      </c>
      <c r="R1989">
        <v>1</v>
      </c>
      <c r="S1989">
        <v>40</v>
      </c>
      <c r="T1989" t="s">
        <v>256</v>
      </c>
      <c r="U1989">
        <v>202</v>
      </c>
      <c r="V1989">
        <v>2000</v>
      </c>
      <c r="W1989">
        <v>4</v>
      </c>
      <c r="X1989">
        <v>0</v>
      </c>
      <c r="Y1989" t="s">
        <v>243</v>
      </c>
      <c r="AA1989" t="str">
        <f t="shared" si="128"/>
        <v>46018-52001</v>
      </c>
      <c r="AB1989">
        <v>46018</v>
      </c>
      <c r="AC1989">
        <v>52001</v>
      </c>
      <c r="AD1989">
        <v>9</v>
      </c>
      <c r="AE1989">
        <v>119</v>
      </c>
      <c r="AF1989">
        <v>4000</v>
      </c>
      <c r="AG1989">
        <v>4</v>
      </c>
      <c r="AH1989">
        <v>0</v>
      </c>
      <c r="AI1989">
        <v>0</v>
      </c>
      <c r="AJ1989" t="s">
        <v>297</v>
      </c>
      <c r="AL1989" s="13" t="str">
        <f t="shared" si="125"/>
        <v>28022-28024</v>
      </c>
      <c r="AM1989" s="13">
        <v>28022</v>
      </c>
      <c r="AN1989" s="13">
        <v>28024</v>
      </c>
      <c r="AO1989" s="13">
        <v>1</v>
      </c>
    </row>
    <row r="1990" spans="1:41" x14ac:dyDescent="0.3">
      <c r="A1990" t="str">
        <f t="shared" si="126"/>
        <v>46019-46015</v>
      </c>
      <c r="B1990">
        <v>46019</v>
      </c>
      <c r="C1990">
        <v>46015</v>
      </c>
      <c r="D1990">
        <v>23</v>
      </c>
      <c r="E1990">
        <v>0</v>
      </c>
      <c r="F1990">
        <v>23</v>
      </c>
      <c r="G1990">
        <v>0</v>
      </c>
      <c r="H1990">
        <v>0</v>
      </c>
      <c r="I1990">
        <v>0</v>
      </c>
      <c r="J1990">
        <v>2000</v>
      </c>
      <c r="K1990" t="s">
        <v>551</v>
      </c>
      <c r="O1990" t="str">
        <f t="shared" si="127"/>
        <v>53021-53022</v>
      </c>
      <c r="P1990">
        <v>53021</v>
      </c>
      <c r="Q1990">
        <v>53022</v>
      </c>
      <c r="R1990">
        <v>1</v>
      </c>
      <c r="S1990">
        <v>40</v>
      </c>
      <c r="T1990" t="s">
        <v>256</v>
      </c>
      <c r="U1990">
        <v>178</v>
      </c>
      <c r="V1990">
        <v>2000</v>
      </c>
      <c r="W1990">
        <v>4</v>
      </c>
      <c r="X1990">
        <v>0</v>
      </c>
      <c r="Y1990" t="s">
        <v>243</v>
      </c>
      <c r="AA1990" t="str">
        <f t="shared" si="128"/>
        <v>46019-46015</v>
      </c>
      <c r="AB1990">
        <v>46019</v>
      </c>
      <c r="AC1990">
        <v>46015</v>
      </c>
      <c r="AD1990">
        <v>23</v>
      </c>
      <c r="AE1990">
        <v>258</v>
      </c>
      <c r="AF1990">
        <v>2000</v>
      </c>
      <c r="AG1990">
        <v>4</v>
      </c>
      <c r="AH1990">
        <v>0</v>
      </c>
      <c r="AI1990">
        <v>0</v>
      </c>
      <c r="AJ1990" t="s">
        <v>213</v>
      </c>
      <c r="AL1990" s="13" t="str">
        <f t="shared" si="125"/>
        <v>28023-28007</v>
      </c>
      <c r="AM1990" s="13">
        <v>28023</v>
      </c>
      <c r="AN1990" s="13">
        <v>28007</v>
      </c>
      <c r="AO1990" s="13">
        <v>1</v>
      </c>
    </row>
    <row r="1991" spans="1:41" x14ac:dyDescent="0.3">
      <c r="A1991" t="str">
        <f t="shared" si="126"/>
        <v>46019-46036</v>
      </c>
      <c r="B1991">
        <v>46019</v>
      </c>
      <c r="C1991">
        <v>46036</v>
      </c>
      <c r="D1991">
        <v>36</v>
      </c>
      <c r="E1991">
        <v>0</v>
      </c>
      <c r="F1991">
        <v>36</v>
      </c>
      <c r="G1991">
        <v>0</v>
      </c>
      <c r="H1991">
        <v>0</v>
      </c>
      <c r="I1991">
        <v>0</v>
      </c>
      <c r="J1991">
        <v>2000</v>
      </c>
      <c r="K1991" t="s">
        <v>552</v>
      </c>
      <c r="O1991" t="str">
        <f t="shared" si="127"/>
        <v>53020-53021</v>
      </c>
      <c r="P1991">
        <v>53020</v>
      </c>
      <c r="Q1991">
        <v>53021</v>
      </c>
      <c r="R1991">
        <v>1</v>
      </c>
      <c r="S1991">
        <v>40</v>
      </c>
      <c r="T1991" t="s">
        <v>256</v>
      </c>
      <c r="U1991">
        <v>174</v>
      </c>
      <c r="V1991">
        <v>2000</v>
      </c>
      <c r="W1991">
        <v>4</v>
      </c>
      <c r="X1991">
        <v>0</v>
      </c>
      <c r="Y1991" t="s">
        <v>243</v>
      </c>
      <c r="AA1991" t="str">
        <f t="shared" si="128"/>
        <v>46019-46036</v>
      </c>
      <c r="AB1991">
        <v>46019</v>
      </c>
      <c r="AC1991">
        <v>46036</v>
      </c>
      <c r="AD1991">
        <v>36</v>
      </c>
      <c r="AE1991">
        <v>494</v>
      </c>
      <c r="AF1991">
        <v>2000</v>
      </c>
      <c r="AG1991">
        <v>3</v>
      </c>
      <c r="AH1991">
        <v>0</v>
      </c>
      <c r="AI1991">
        <v>0</v>
      </c>
      <c r="AJ1991" t="s">
        <v>77</v>
      </c>
      <c r="AL1991" s="13" t="str">
        <f t="shared" si="125"/>
        <v>28023-28024</v>
      </c>
      <c r="AM1991" s="13">
        <v>28023</v>
      </c>
      <c r="AN1991" s="13">
        <v>28024</v>
      </c>
      <c r="AO1991" s="13">
        <v>1</v>
      </c>
    </row>
    <row r="1992" spans="1:41" x14ac:dyDescent="0.3">
      <c r="A1992" t="str">
        <f t="shared" si="126"/>
        <v>46019-46020</v>
      </c>
      <c r="B1992">
        <v>46019</v>
      </c>
      <c r="C1992">
        <v>46020</v>
      </c>
      <c r="D1992">
        <v>13</v>
      </c>
      <c r="E1992">
        <v>0</v>
      </c>
      <c r="F1992">
        <v>13</v>
      </c>
      <c r="G1992">
        <v>0</v>
      </c>
      <c r="H1992">
        <v>8</v>
      </c>
      <c r="I1992">
        <v>8</v>
      </c>
      <c r="J1992">
        <v>2000</v>
      </c>
      <c r="K1992" t="s">
        <v>552</v>
      </c>
      <c r="O1992" t="str">
        <f t="shared" si="127"/>
        <v>53027-53020</v>
      </c>
      <c r="P1992">
        <v>53027</v>
      </c>
      <c r="Q1992">
        <v>53020</v>
      </c>
      <c r="R1992">
        <v>1</v>
      </c>
      <c r="S1992">
        <v>40</v>
      </c>
      <c r="T1992" t="s">
        <v>256</v>
      </c>
      <c r="U1992">
        <v>101</v>
      </c>
      <c r="V1992">
        <v>2000</v>
      </c>
      <c r="W1992">
        <v>4</v>
      </c>
      <c r="X1992">
        <v>0</v>
      </c>
      <c r="Y1992" t="s">
        <v>243</v>
      </c>
      <c r="AA1992" t="str">
        <f t="shared" si="128"/>
        <v>46019-46020</v>
      </c>
      <c r="AB1992">
        <v>46019</v>
      </c>
      <c r="AC1992">
        <v>46020</v>
      </c>
      <c r="AD1992">
        <v>13</v>
      </c>
      <c r="AE1992">
        <v>182</v>
      </c>
      <c r="AF1992">
        <v>2000</v>
      </c>
      <c r="AG1992">
        <v>3</v>
      </c>
      <c r="AH1992">
        <v>0</v>
      </c>
      <c r="AI1992">
        <v>0</v>
      </c>
      <c r="AJ1992" t="s">
        <v>77</v>
      </c>
      <c r="AL1992" s="13" t="str">
        <f t="shared" si="125"/>
        <v>28024-28022</v>
      </c>
      <c r="AM1992" s="13">
        <v>28024</v>
      </c>
      <c r="AN1992" s="13">
        <v>28022</v>
      </c>
      <c r="AO1992" s="13">
        <v>1</v>
      </c>
    </row>
    <row r="1993" spans="1:41" x14ac:dyDescent="0.3">
      <c r="A1993" t="str">
        <f t="shared" si="126"/>
        <v>46020-46019</v>
      </c>
      <c r="B1993">
        <v>46020</v>
      </c>
      <c r="C1993">
        <v>46019</v>
      </c>
      <c r="D1993">
        <v>13</v>
      </c>
      <c r="E1993">
        <v>0</v>
      </c>
      <c r="F1993">
        <v>13</v>
      </c>
      <c r="G1993">
        <v>0</v>
      </c>
      <c r="H1993">
        <v>0</v>
      </c>
      <c r="I1993">
        <v>0</v>
      </c>
      <c r="J1993">
        <v>2000</v>
      </c>
      <c r="K1993" t="s">
        <v>507</v>
      </c>
      <c r="O1993" t="str">
        <f t="shared" si="127"/>
        <v>53018-53019</v>
      </c>
      <c r="P1993">
        <v>53018</v>
      </c>
      <c r="Q1993">
        <v>53019</v>
      </c>
      <c r="R1993">
        <v>1</v>
      </c>
      <c r="S1993">
        <v>50</v>
      </c>
      <c r="T1993" t="s">
        <v>256</v>
      </c>
      <c r="U1993">
        <v>189</v>
      </c>
      <c r="V1993">
        <v>2000</v>
      </c>
      <c r="W1993">
        <v>3</v>
      </c>
      <c r="X1993">
        <v>0</v>
      </c>
      <c r="Y1993" t="s">
        <v>297</v>
      </c>
      <c r="AA1993" t="str">
        <f t="shared" si="128"/>
        <v>46020-46019</v>
      </c>
      <c r="AB1993">
        <v>46020</v>
      </c>
      <c r="AC1993">
        <v>46019</v>
      </c>
      <c r="AD1993">
        <v>13</v>
      </c>
      <c r="AE1993">
        <v>182</v>
      </c>
      <c r="AF1993">
        <v>2000</v>
      </c>
      <c r="AG1993">
        <v>3</v>
      </c>
      <c r="AH1993">
        <v>0</v>
      </c>
      <c r="AI1993">
        <v>0</v>
      </c>
      <c r="AJ1993" t="s">
        <v>211</v>
      </c>
      <c r="AL1993" s="13" t="str">
        <f t="shared" si="125"/>
        <v>28024-28023</v>
      </c>
      <c r="AM1993" s="13">
        <v>28024</v>
      </c>
      <c r="AN1993" s="13">
        <v>28023</v>
      </c>
      <c r="AO1993" s="13">
        <v>1</v>
      </c>
    </row>
    <row r="1994" spans="1:41" x14ac:dyDescent="0.3">
      <c r="A1994" t="str">
        <f t="shared" si="126"/>
        <v>46020-46016</v>
      </c>
      <c r="B1994">
        <v>46020</v>
      </c>
      <c r="C1994">
        <v>46016</v>
      </c>
      <c r="D1994">
        <v>20</v>
      </c>
      <c r="E1994">
        <v>1</v>
      </c>
      <c r="F1994">
        <v>21</v>
      </c>
      <c r="G1994">
        <v>0</v>
      </c>
      <c r="H1994">
        <v>30</v>
      </c>
      <c r="I1994">
        <v>30</v>
      </c>
      <c r="J1994">
        <v>4000</v>
      </c>
      <c r="K1994" t="s">
        <v>507</v>
      </c>
      <c r="O1994" t="str">
        <f t="shared" si="127"/>
        <v>53017-53018</v>
      </c>
      <c r="P1994">
        <v>53017</v>
      </c>
      <c r="Q1994">
        <v>53018</v>
      </c>
      <c r="R1994">
        <v>1</v>
      </c>
      <c r="S1994">
        <v>50</v>
      </c>
      <c r="T1994" t="s">
        <v>256</v>
      </c>
      <c r="U1994">
        <v>82</v>
      </c>
      <c r="V1994">
        <v>4000</v>
      </c>
      <c r="W1994">
        <v>3</v>
      </c>
      <c r="X1994">
        <v>0</v>
      </c>
      <c r="Y1994" t="s">
        <v>344</v>
      </c>
      <c r="AA1994" t="str">
        <f t="shared" si="128"/>
        <v>46020-46016</v>
      </c>
      <c r="AB1994">
        <v>46020</v>
      </c>
      <c r="AC1994">
        <v>46016</v>
      </c>
      <c r="AD1994">
        <v>20</v>
      </c>
      <c r="AE1994">
        <v>279</v>
      </c>
      <c r="AF1994">
        <v>4000</v>
      </c>
      <c r="AG1994">
        <v>3</v>
      </c>
      <c r="AH1994">
        <v>0</v>
      </c>
      <c r="AI1994">
        <v>0</v>
      </c>
      <c r="AJ1994" t="s">
        <v>211</v>
      </c>
      <c r="AL1994" s="13" t="str">
        <f t="shared" si="125"/>
        <v>28024-28032</v>
      </c>
      <c r="AM1994" s="13">
        <v>28024</v>
      </c>
      <c r="AN1994" s="13">
        <v>28032</v>
      </c>
      <c r="AO1994" s="13">
        <v>1</v>
      </c>
    </row>
    <row r="1995" spans="1:41" x14ac:dyDescent="0.3">
      <c r="A1995" t="str">
        <f t="shared" si="126"/>
        <v>46020-46023</v>
      </c>
      <c r="B1995">
        <v>46020</v>
      </c>
      <c r="C1995">
        <v>46023</v>
      </c>
      <c r="D1995">
        <v>34</v>
      </c>
      <c r="E1995">
        <v>8</v>
      </c>
      <c r="F1995">
        <v>42</v>
      </c>
      <c r="G1995">
        <v>0</v>
      </c>
      <c r="H1995">
        <v>255</v>
      </c>
      <c r="I1995">
        <v>255</v>
      </c>
      <c r="J1995">
        <v>4000</v>
      </c>
      <c r="K1995" t="s">
        <v>552</v>
      </c>
      <c r="O1995" t="str">
        <f t="shared" si="127"/>
        <v>53013-53015</v>
      </c>
      <c r="P1995">
        <v>53013</v>
      </c>
      <c r="Q1995">
        <v>53015</v>
      </c>
      <c r="R1995">
        <v>1</v>
      </c>
      <c r="S1995">
        <v>50</v>
      </c>
      <c r="T1995" t="s">
        <v>256</v>
      </c>
      <c r="U1995">
        <v>226</v>
      </c>
      <c r="V1995">
        <v>4000</v>
      </c>
      <c r="W1995">
        <v>3</v>
      </c>
      <c r="X1995">
        <v>0</v>
      </c>
      <c r="Y1995" t="s">
        <v>344</v>
      </c>
      <c r="AA1995" t="str">
        <f t="shared" si="128"/>
        <v>46020-46023</v>
      </c>
      <c r="AB1995">
        <v>46020</v>
      </c>
      <c r="AC1995">
        <v>46023</v>
      </c>
      <c r="AD1995">
        <v>34</v>
      </c>
      <c r="AE1995">
        <v>470</v>
      </c>
      <c r="AF1995">
        <v>4000</v>
      </c>
      <c r="AG1995">
        <v>3</v>
      </c>
      <c r="AH1995">
        <v>0</v>
      </c>
      <c r="AI1995">
        <v>0</v>
      </c>
      <c r="AJ1995" t="s">
        <v>77</v>
      </c>
      <c r="AL1995" s="13" t="str">
        <f t="shared" si="125"/>
        <v>28025-28001</v>
      </c>
      <c r="AM1995" s="13">
        <v>28025</v>
      </c>
      <c r="AN1995" s="13">
        <v>28001</v>
      </c>
      <c r="AO1995" s="13">
        <v>1</v>
      </c>
    </row>
    <row r="1996" spans="1:41" x14ac:dyDescent="0.3">
      <c r="A1996" t="str">
        <f t="shared" si="126"/>
        <v>46020-46021</v>
      </c>
      <c r="B1996">
        <v>46020</v>
      </c>
      <c r="C1996">
        <v>46021</v>
      </c>
      <c r="D1996">
        <v>25</v>
      </c>
      <c r="E1996">
        <v>10</v>
      </c>
      <c r="F1996">
        <v>35</v>
      </c>
      <c r="G1996">
        <v>0</v>
      </c>
      <c r="H1996">
        <v>208</v>
      </c>
      <c r="I1996">
        <v>208</v>
      </c>
      <c r="J1996">
        <v>2000</v>
      </c>
      <c r="K1996" t="s">
        <v>297</v>
      </c>
      <c r="O1996" t="str">
        <f t="shared" si="127"/>
        <v>53011-53013</v>
      </c>
      <c r="P1996">
        <v>53011</v>
      </c>
      <c r="Q1996">
        <v>53013</v>
      </c>
      <c r="R1996">
        <v>1</v>
      </c>
      <c r="S1996">
        <v>50</v>
      </c>
      <c r="T1996" t="s">
        <v>256</v>
      </c>
      <c r="U1996">
        <v>192</v>
      </c>
      <c r="V1996">
        <v>4000</v>
      </c>
      <c r="W1996">
        <v>3</v>
      </c>
      <c r="X1996">
        <v>0</v>
      </c>
      <c r="Y1996" t="s">
        <v>297</v>
      </c>
      <c r="AA1996" t="str">
        <f t="shared" si="128"/>
        <v>46020-46021</v>
      </c>
      <c r="AB1996">
        <v>46020</v>
      </c>
      <c r="AC1996">
        <v>46021</v>
      </c>
      <c r="AD1996">
        <v>25</v>
      </c>
      <c r="AE1996">
        <v>352</v>
      </c>
      <c r="AF1996">
        <v>2000</v>
      </c>
      <c r="AG1996">
        <v>3</v>
      </c>
      <c r="AH1996">
        <v>0</v>
      </c>
      <c r="AI1996">
        <v>0</v>
      </c>
      <c r="AJ1996" t="s">
        <v>297</v>
      </c>
      <c r="AL1996" s="13" t="str">
        <f t="shared" si="125"/>
        <v>28025-28002</v>
      </c>
      <c r="AM1996" s="13">
        <v>28025</v>
      </c>
      <c r="AN1996" s="13">
        <v>28002</v>
      </c>
      <c r="AO1996" s="13">
        <v>1</v>
      </c>
    </row>
    <row r="1997" spans="1:41" x14ac:dyDescent="0.3">
      <c r="A1997" t="str">
        <f t="shared" si="126"/>
        <v>46021-46017</v>
      </c>
      <c r="B1997">
        <v>46021</v>
      </c>
      <c r="C1997">
        <v>46017</v>
      </c>
      <c r="D1997">
        <v>25</v>
      </c>
      <c r="E1997">
        <v>2</v>
      </c>
      <c r="F1997">
        <v>27</v>
      </c>
      <c r="G1997">
        <v>0</v>
      </c>
      <c r="H1997">
        <v>93</v>
      </c>
      <c r="I1997">
        <v>93</v>
      </c>
      <c r="J1997">
        <v>4000</v>
      </c>
      <c r="K1997" t="s">
        <v>507</v>
      </c>
      <c r="O1997" t="str">
        <f t="shared" si="127"/>
        <v>53007-53011</v>
      </c>
      <c r="P1997">
        <v>53007</v>
      </c>
      <c r="Q1997">
        <v>53011</v>
      </c>
      <c r="R1997">
        <v>1</v>
      </c>
      <c r="S1997">
        <v>50</v>
      </c>
      <c r="T1997" t="s">
        <v>256</v>
      </c>
      <c r="U1997">
        <v>206</v>
      </c>
      <c r="V1997">
        <v>4000</v>
      </c>
      <c r="W1997">
        <v>3</v>
      </c>
      <c r="X1997">
        <v>0</v>
      </c>
      <c r="Y1997" t="s">
        <v>297</v>
      </c>
      <c r="AA1997" t="str">
        <f t="shared" si="128"/>
        <v>46021-46017</v>
      </c>
      <c r="AB1997">
        <v>46021</v>
      </c>
      <c r="AC1997">
        <v>46017</v>
      </c>
      <c r="AD1997">
        <v>25</v>
      </c>
      <c r="AE1997">
        <v>345</v>
      </c>
      <c r="AF1997">
        <v>4000</v>
      </c>
      <c r="AG1997">
        <v>3</v>
      </c>
      <c r="AH1997">
        <v>0</v>
      </c>
      <c r="AI1997">
        <v>0</v>
      </c>
      <c r="AJ1997" t="s">
        <v>211</v>
      </c>
      <c r="AL1997" s="13" t="str">
        <f t="shared" si="125"/>
        <v>28025-28013</v>
      </c>
      <c r="AM1997" s="13">
        <v>28025</v>
      </c>
      <c r="AN1997" s="13">
        <v>28013</v>
      </c>
      <c r="AO1997" s="13">
        <v>1</v>
      </c>
    </row>
    <row r="1998" spans="1:41" x14ac:dyDescent="0.3">
      <c r="A1998" t="str">
        <f t="shared" si="126"/>
        <v>46021-46020</v>
      </c>
      <c r="B1998">
        <v>46021</v>
      </c>
      <c r="C1998">
        <v>46020</v>
      </c>
      <c r="D1998">
        <v>25</v>
      </c>
      <c r="E1998">
        <v>6</v>
      </c>
      <c r="F1998">
        <v>31</v>
      </c>
      <c r="G1998">
        <v>0</v>
      </c>
      <c r="H1998">
        <v>117</v>
      </c>
      <c r="I1998">
        <v>117</v>
      </c>
      <c r="J1998">
        <v>2000</v>
      </c>
      <c r="K1998" t="s">
        <v>507</v>
      </c>
      <c r="O1998" t="str">
        <f t="shared" si="127"/>
        <v>5043-53009</v>
      </c>
      <c r="P1998">
        <v>5043</v>
      </c>
      <c r="Q1998">
        <v>53009</v>
      </c>
      <c r="R1998">
        <v>1</v>
      </c>
      <c r="S1998">
        <v>50</v>
      </c>
      <c r="T1998" t="s">
        <v>256</v>
      </c>
      <c r="U1998">
        <v>81</v>
      </c>
      <c r="V1998">
        <v>4000</v>
      </c>
      <c r="W1998">
        <v>3</v>
      </c>
      <c r="X1998">
        <v>0</v>
      </c>
      <c r="Y1998" t="s">
        <v>297</v>
      </c>
      <c r="AA1998" t="str">
        <f t="shared" si="128"/>
        <v>46021-46020</v>
      </c>
      <c r="AB1998">
        <v>46021</v>
      </c>
      <c r="AC1998">
        <v>46020</v>
      </c>
      <c r="AD1998">
        <v>25</v>
      </c>
      <c r="AE1998">
        <v>352</v>
      </c>
      <c r="AF1998">
        <v>2000</v>
      </c>
      <c r="AG1998">
        <v>3</v>
      </c>
      <c r="AH1998">
        <v>0</v>
      </c>
      <c r="AI1998">
        <v>0</v>
      </c>
      <c r="AJ1998" t="s">
        <v>211</v>
      </c>
      <c r="AL1998" s="13" t="str">
        <f t="shared" si="125"/>
        <v>28026-28006</v>
      </c>
      <c r="AM1998" s="13">
        <v>28026</v>
      </c>
      <c r="AN1998" s="13">
        <v>28006</v>
      </c>
      <c r="AO1998" s="13">
        <v>2</v>
      </c>
    </row>
    <row r="1999" spans="1:41" x14ac:dyDescent="0.3">
      <c r="A1999" t="str">
        <f t="shared" si="126"/>
        <v>46021-46024</v>
      </c>
      <c r="B1999">
        <v>46021</v>
      </c>
      <c r="C1999">
        <v>46024</v>
      </c>
      <c r="D1999">
        <v>15</v>
      </c>
      <c r="E1999">
        <v>4</v>
      </c>
      <c r="F1999">
        <v>19</v>
      </c>
      <c r="G1999">
        <v>0</v>
      </c>
      <c r="H1999">
        <v>245</v>
      </c>
      <c r="I1999">
        <v>245</v>
      </c>
      <c r="J1999">
        <v>4000</v>
      </c>
      <c r="K1999" t="s">
        <v>552</v>
      </c>
      <c r="O1999" t="str">
        <f t="shared" si="127"/>
        <v>53009-53007</v>
      </c>
      <c r="P1999">
        <v>53009</v>
      </c>
      <c r="Q1999">
        <v>53007</v>
      </c>
      <c r="R1999">
        <v>1</v>
      </c>
      <c r="S1999">
        <v>50</v>
      </c>
      <c r="T1999" t="s">
        <v>256</v>
      </c>
      <c r="U1999">
        <v>105</v>
      </c>
      <c r="V1999">
        <v>4000</v>
      </c>
      <c r="W1999">
        <v>3</v>
      </c>
      <c r="X1999">
        <v>0</v>
      </c>
      <c r="Y1999" t="s">
        <v>297</v>
      </c>
      <c r="AA1999" t="str">
        <f t="shared" si="128"/>
        <v>46021-46024</v>
      </c>
      <c r="AB1999">
        <v>46021</v>
      </c>
      <c r="AC1999">
        <v>46024</v>
      </c>
      <c r="AD1999">
        <v>15</v>
      </c>
      <c r="AE1999">
        <v>211</v>
      </c>
      <c r="AF1999">
        <v>4000</v>
      </c>
      <c r="AG1999">
        <v>3</v>
      </c>
      <c r="AH1999">
        <v>0</v>
      </c>
      <c r="AI1999">
        <v>0</v>
      </c>
      <c r="AJ1999" t="s">
        <v>77</v>
      </c>
      <c r="AL1999" s="13" t="str">
        <f t="shared" si="125"/>
        <v>28026-28007</v>
      </c>
      <c r="AM1999" s="13">
        <v>28026</v>
      </c>
      <c r="AN1999" s="13">
        <v>28007</v>
      </c>
      <c r="AO1999" s="13">
        <v>2</v>
      </c>
    </row>
    <row r="2000" spans="1:41" x14ac:dyDescent="0.3">
      <c r="A2000" t="str">
        <f t="shared" si="126"/>
        <v>46021-45013</v>
      </c>
      <c r="B2000">
        <v>46021</v>
      </c>
      <c r="C2000">
        <v>45013</v>
      </c>
      <c r="D2000">
        <v>71</v>
      </c>
      <c r="E2000">
        <v>1</v>
      </c>
      <c r="F2000">
        <v>72</v>
      </c>
      <c r="G2000">
        <v>0</v>
      </c>
      <c r="H2000">
        <v>6</v>
      </c>
      <c r="I2000">
        <v>6</v>
      </c>
      <c r="J2000">
        <v>2000</v>
      </c>
      <c r="K2000" t="s">
        <v>297</v>
      </c>
      <c r="O2000" t="str">
        <f t="shared" si="127"/>
        <v>53023-53033</v>
      </c>
      <c r="P2000">
        <v>53023</v>
      </c>
      <c r="Q2000">
        <v>53033</v>
      </c>
      <c r="R2000">
        <v>1</v>
      </c>
      <c r="S2000">
        <v>40</v>
      </c>
      <c r="T2000" t="s">
        <v>256</v>
      </c>
      <c r="U2000">
        <v>483</v>
      </c>
      <c r="V2000">
        <v>1000</v>
      </c>
      <c r="W2000">
        <v>4</v>
      </c>
      <c r="X2000">
        <v>0</v>
      </c>
      <c r="Y2000" t="s">
        <v>242</v>
      </c>
      <c r="AA2000" t="str">
        <f t="shared" si="128"/>
        <v>46021-45013</v>
      </c>
      <c r="AB2000">
        <v>46021</v>
      </c>
      <c r="AC2000">
        <v>45013</v>
      </c>
      <c r="AD2000">
        <v>71</v>
      </c>
      <c r="AE2000">
        <v>990</v>
      </c>
      <c r="AF2000">
        <v>2000</v>
      </c>
      <c r="AG2000">
        <v>3</v>
      </c>
      <c r="AH2000">
        <v>0</v>
      </c>
      <c r="AI2000">
        <v>0</v>
      </c>
      <c r="AJ2000" t="s">
        <v>297</v>
      </c>
      <c r="AL2000" s="13" t="str">
        <f t="shared" si="125"/>
        <v>28026-33027</v>
      </c>
      <c r="AM2000" s="13">
        <v>28026</v>
      </c>
      <c r="AN2000" s="13">
        <v>33027</v>
      </c>
      <c r="AO2000" s="13">
        <v>1</v>
      </c>
    </row>
    <row r="2001" spans="1:41" x14ac:dyDescent="0.3">
      <c r="A2001" t="str">
        <f t="shared" si="126"/>
        <v>46022-46025</v>
      </c>
      <c r="B2001">
        <v>46022</v>
      </c>
      <c r="C2001">
        <v>46025</v>
      </c>
      <c r="D2001">
        <v>34</v>
      </c>
      <c r="E2001">
        <v>3</v>
      </c>
      <c r="F2001">
        <v>37</v>
      </c>
      <c r="G2001">
        <v>0</v>
      </c>
      <c r="H2001">
        <v>102</v>
      </c>
      <c r="I2001">
        <v>102</v>
      </c>
      <c r="J2001">
        <v>4000</v>
      </c>
      <c r="K2001" t="s">
        <v>552</v>
      </c>
      <c r="O2001" t="str">
        <f t="shared" si="127"/>
        <v>53015-53023</v>
      </c>
      <c r="P2001">
        <v>53015</v>
      </c>
      <c r="Q2001">
        <v>53023</v>
      </c>
      <c r="R2001">
        <v>1</v>
      </c>
      <c r="S2001">
        <v>40</v>
      </c>
      <c r="T2001" t="s">
        <v>256</v>
      </c>
      <c r="U2001">
        <v>531</v>
      </c>
      <c r="V2001">
        <v>1000</v>
      </c>
      <c r="W2001">
        <v>4</v>
      </c>
      <c r="X2001">
        <v>0</v>
      </c>
      <c r="Y2001" t="s">
        <v>242</v>
      </c>
      <c r="AA2001" t="str">
        <f t="shared" si="128"/>
        <v>46022-46025</v>
      </c>
      <c r="AB2001">
        <v>46022</v>
      </c>
      <c r="AC2001">
        <v>46025</v>
      </c>
      <c r="AD2001">
        <v>34</v>
      </c>
      <c r="AE2001">
        <v>478</v>
      </c>
      <c r="AF2001">
        <v>4000</v>
      </c>
      <c r="AG2001">
        <v>3</v>
      </c>
      <c r="AH2001">
        <v>0</v>
      </c>
      <c r="AI2001">
        <v>0</v>
      </c>
      <c r="AJ2001" t="s">
        <v>77</v>
      </c>
      <c r="AL2001" s="13" t="str">
        <f t="shared" si="125"/>
        <v>28027-28028</v>
      </c>
      <c r="AM2001" s="13">
        <v>28027</v>
      </c>
      <c r="AN2001" s="13">
        <v>28028</v>
      </c>
      <c r="AO2001" s="13">
        <v>2</v>
      </c>
    </row>
    <row r="2002" spans="1:41" x14ac:dyDescent="0.3">
      <c r="A2002" t="str">
        <f t="shared" si="126"/>
        <v>46022-52011</v>
      </c>
      <c r="B2002">
        <v>46022</v>
      </c>
      <c r="C2002">
        <v>52011</v>
      </c>
      <c r="D2002">
        <v>68</v>
      </c>
      <c r="E2002">
        <v>0</v>
      </c>
      <c r="F2002">
        <v>68</v>
      </c>
      <c r="G2002">
        <v>0</v>
      </c>
      <c r="H2002">
        <v>0</v>
      </c>
      <c r="I2002">
        <v>0</v>
      </c>
      <c r="J2002">
        <v>2000</v>
      </c>
      <c r="K2002" t="s">
        <v>553</v>
      </c>
      <c r="O2002" t="str">
        <f t="shared" si="127"/>
        <v>53005-53006</v>
      </c>
      <c r="P2002">
        <v>53005</v>
      </c>
      <c r="Q2002">
        <v>53006</v>
      </c>
      <c r="R2002">
        <v>1</v>
      </c>
      <c r="S2002">
        <v>40</v>
      </c>
      <c r="T2002" t="s">
        <v>256</v>
      </c>
      <c r="U2002">
        <v>272</v>
      </c>
      <c r="V2002">
        <v>2000</v>
      </c>
      <c r="W2002">
        <v>4</v>
      </c>
      <c r="X2002">
        <v>0</v>
      </c>
      <c r="Y2002" t="s">
        <v>240</v>
      </c>
      <c r="AA2002" t="str">
        <f t="shared" si="128"/>
        <v>46022-52011</v>
      </c>
      <c r="AB2002">
        <v>46022</v>
      </c>
      <c r="AC2002">
        <v>52011</v>
      </c>
      <c r="AD2002">
        <v>68</v>
      </c>
      <c r="AE2002">
        <v>752</v>
      </c>
      <c r="AF2002">
        <v>2000</v>
      </c>
      <c r="AG2002">
        <v>4</v>
      </c>
      <c r="AH2002">
        <v>0</v>
      </c>
      <c r="AI2002">
        <v>0</v>
      </c>
      <c r="AJ2002" t="s">
        <v>216</v>
      </c>
      <c r="AL2002" s="13" t="str">
        <f t="shared" si="125"/>
        <v>28027-33020</v>
      </c>
      <c r="AM2002" s="13">
        <v>28027</v>
      </c>
      <c r="AN2002" s="13">
        <v>33020</v>
      </c>
      <c r="AO2002" s="13">
        <v>1</v>
      </c>
    </row>
    <row r="2003" spans="1:41" x14ac:dyDescent="0.3">
      <c r="A2003" t="str">
        <f t="shared" si="126"/>
        <v>46022-46036</v>
      </c>
      <c r="B2003">
        <v>46022</v>
      </c>
      <c r="C2003">
        <v>46036</v>
      </c>
      <c r="D2003">
        <v>39</v>
      </c>
      <c r="E2003">
        <v>2</v>
      </c>
      <c r="F2003">
        <v>41</v>
      </c>
      <c r="G2003">
        <v>0</v>
      </c>
      <c r="H2003">
        <v>53</v>
      </c>
      <c r="I2003">
        <v>53</v>
      </c>
      <c r="J2003">
        <v>4000</v>
      </c>
      <c r="K2003" t="s">
        <v>297</v>
      </c>
      <c r="O2003" t="str">
        <f t="shared" si="127"/>
        <v>53004-53005</v>
      </c>
      <c r="P2003">
        <v>53004</v>
      </c>
      <c r="Q2003">
        <v>53005</v>
      </c>
      <c r="R2003">
        <v>1</v>
      </c>
      <c r="S2003">
        <v>40</v>
      </c>
      <c r="T2003" t="s">
        <v>256</v>
      </c>
      <c r="U2003">
        <v>160</v>
      </c>
      <c r="V2003">
        <v>2000</v>
      </c>
      <c r="W2003">
        <v>4</v>
      </c>
      <c r="X2003">
        <v>0</v>
      </c>
      <c r="Y2003" t="s">
        <v>240</v>
      </c>
      <c r="AA2003" t="str">
        <f t="shared" si="128"/>
        <v>46022-46036</v>
      </c>
      <c r="AB2003">
        <v>46022</v>
      </c>
      <c r="AC2003">
        <v>46036</v>
      </c>
      <c r="AD2003">
        <v>39</v>
      </c>
      <c r="AE2003">
        <v>548</v>
      </c>
      <c r="AF2003">
        <v>4000</v>
      </c>
      <c r="AG2003">
        <v>3</v>
      </c>
      <c r="AH2003">
        <v>0</v>
      </c>
      <c r="AI2003">
        <v>0</v>
      </c>
      <c r="AJ2003" t="s">
        <v>297</v>
      </c>
      <c r="AL2003" s="13" t="str">
        <f t="shared" si="125"/>
        <v>28028-33028</v>
      </c>
      <c r="AM2003" s="13">
        <v>28028</v>
      </c>
      <c r="AN2003" s="13">
        <v>33028</v>
      </c>
      <c r="AO2003" s="13">
        <v>1</v>
      </c>
    </row>
    <row r="2004" spans="1:41" x14ac:dyDescent="0.3">
      <c r="A2004" t="str">
        <f t="shared" si="126"/>
        <v>46023-46024</v>
      </c>
      <c r="B2004">
        <v>46023</v>
      </c>
      <c r="C2004">
        <v>46024</v>
      </c>
      <c r="D2004">
        <v>33</v>
      </c>
      <c r="E2004">
        <v>0</v>
      </c>
      <c r="F2004">
        <v>33</v>
      </c>
      <c r="G2004">
        <v>0</v>
      </c>
      <c r="H2004">
        <v>0</v>
      </c>
      <c r="I2004">
        <v>0</v>
      </c>
      <c r="J2004">
        <v>2000</v>
      </c>
      <c r="K2004" t="s">
        <v>552</v>
      </c>
      <c r="O2004" t="str">
        <f t="shared" si="127"/>
        <v>53042-53051</v>
      </c>
      <c r="P2004">
        <v>53042</v>
      </c>
      <c r="Q2004">
        <v>53051</v>
      </c>
      <c r="R2004">
        <v>1</v>
      </c>
      <c r="S2004">
        <v>50</v>
      </c>
      <c r="T2004" t="s">
        <v>256</v>
      </c>
      <c r="U2004">
        <v>185</v>
      </c>
      <c r="V2004">
        <v>2000</v>
      </c>
      <c r="W2004">
        <v>3</v>
      </c>
      <c r="X2004">
        <v>0</v>
      </c>
      <c r="Y2004" t="s">
        <v>297</v>
      </c>
      <c r="AA2004" t="str">
        <f t="shared" si="128"/>
        <v>46023-46024</v>
      </c>
      <c r="AB2004">
        <v>46023</v>
      </c>
      <c r="AC2004">
        <v>46024</v>
      </c>
      <c r="AD2004">
        <v>33</v>
      </c>
      <c r="AE2004">
        <v>462</v>
      </c>
      <c r="AF2004">
        <v>2000</v>
      </c>
      <c r="AG2004">
        <v>3</v>
      </c>
      <c r="AH2004">
        <v>0</v>
      </c>
      <c r="AI2004">
        <v>0</v>
      </c>
      <c r="AJ2004" t="s">
        <v>77</v>
      </c>
      <c r="AL2004" s="13" t="str">
        <f t="shared" si="125"/>
        <v>28028-35004</v>
      </c>
      <c r="AM2004" s="13">
        <v>28028</v>
      </c>
      <c r="AN2004" s="13">
        <v>35004</v>
      </c>
      <c r="AO2004" s="13">
        <v>2</v>
      </c>
    </row>
    <row r="2005" spans="1:41" x14ac:dyDescent="0.3">
      <c r="A2005" t="str">
        <f t="shared" si="126"/>
        <v>46023-46027</v>
      </c>
      <c r="B2005">
        <v>46023</v>
      </c>
      <c r="C2005">
        <v>46027</v>
      </c>
      <c r="D2005">
        <v>46</v>
      </c>
      <c r="E2005">
        <v>16</v>
      </c>
      <c r="F2005">
        <v>62</v>
      </c>
      <c r="G2005">
        <v>0</v>
      </c>
      <c r="H2005">
        <v>186</v>
      </c>
      <c r="I2005">
        <v>186</v>
      </c>
      <c r="J2005">
        <v>2000</v>
      </c>
      <c r="K2005" t="s">
        <v>552</v>
      </c>
      <c r="O2005" t="str">
        <f t="shared" si="127"/>
        <v>53044-53042</v>
      </c>
      <c r="P2005">
        <v>53044</v>
      </c>
      <c r="Q2005">
        <v>53042</v>
      </c>
      <c r="R2005">
        <v>1</v>
      </c>
      <c r="S2005">
        <v>50</v>
      </c>
      <c r="T2005" t="s">
        <v>256</v>
      </c>
      <c r="U2005">
        <v>726</v>
      </c>
      <c r="V2005">
        <v>4000</v>
      </c>
      <c r="W2005">
        <v>3</v>
      </c>
      <c r="X2005">
        <v>0</v>
      </c>
      <c r="Y2005" t="s">
        <v>297</v>
      </c>
      <c r="AA2005" t="str">
        <f t="shared" si="128"/>
        <v>46023-46027</v>
      </c>
      <c r="AB2005">
        <v>46023</v>
      </c>
      <c r="AC2005">
        <v>46027</v>
      </c>
      <c r="AD2005">
        <v>46</v>
      </c>
      <c r="AE2005">
        <v>641</v>
      </c>
      <c r="AF2005">
        <v>2000</v>
      </c>
      <c r="AG2005">
        <v>3</v>
      </c>
      <c r="AH2005">
        <v>0</v>
      </c>
      <c r="AI2005">
        <v>0</v>
      </c>
      <c r="AJ2005" t="s">
        <v>77</v>
      </c>
      <c r="AL2005" s="13" t="str">
        <f t="shared" si="125"/>
        <v>28029-28030</v>
      </c>
      <c r="AM2005" s="13">
        <v>28029</v>
      </c>
      <c r="AN2005" s="13">
        <v>28030</v>
      </c>
      <c r="AO2005" s="13">
        <v>1</v>
      </c>
    </row>
    <row r="2006" spans="1:41" x14ac:dyDescent="0.3">
      <c r="A2006" t="str">
        <f t="shared" si="126"/>
        <v>46023-46020</v>
      </c>
      <c r="B2006">
        <v>46023</v>
      </c>
      <c r="C2006">
        <v>46020</v>
      </c>
      <c r="D2006">
        <v>34</v>
      </c>
      <c r="E2006">
        <v>4</v>
      </c>
      <c r="F2006">
        <v>38</v>
      </c>
      <c r="G2006">
        <v>0</v>
      </c>
      <c r="H2006">
        <v>126</v>
      </c>
      <c r="I2006">
        <v>126</v>
      </c>
      <c r="J2006">
        <v>4000</v>
      </c>
      <c r="K2006" t="s">
        <v>297</v>
      </c>
      <c r="O2006" t="str">
        <f t="shared" si="127"/>
        <v>53049-53044</v>
      </c>
      <c r="P2006">
        <v>53049</v>
      </c>
      <c r="Q2006">
        <v>53044</v>
      </c>
      <c r="R2006">
        <v>1</v>
      </c>
      <c r="S2006">
        <v>50</v>
      </c>
      <c r="T2006" t="s">
        <v>256</v>
      </c>
      <c r="U2006">
        <v>408</v>
      </c>
      <c r="V2006">
        <v>4000</v>
      </c>
      <c r="W2006">
        <v>3</v>
      </c>
      <c r="X2006">
        <v>0</v>
      </c>
      <c r="Y2006" t="s">
        <v>297</v>
      </c>
      <c r="AA2006" t="str">
        <f t="shared" si="128"/>
        <v>46023-46020</v>
      </c>
      <c r="AB2006">
        <v>46023</v>
      </c>
      <c r="AC2006">
        <v>46020</v>
      </c>
      <c r="AD2006">
        <v>34</v>
      </c>
      <c r="AE2006">
        <v>470</v>
      </c>
      <c r="AF2006">
        <v>4000</v>
      </c>
      <c r="AG2006">
        <v>3</v>
      </c>
      <c r="AH2006">
        <v>0</v>
      </c>
      <c r="AI2006">
        <v>0</v>
      </c>
      <c r="AJ2006" t="s">
        <v>297</v>
      </c>
      <c r="AL2006" s="13" t="str">
        <f t="shared" si="125"/>
        <v>28030-28029</v>
      </c>
      <c r="AM2006" s="13">
        <v>28030</v>
      </c>
      <c r="AN2006" s="13">
        <v>28029</v>
      </c>
      <c r="AO2006" s="13">
        <v>1</v>
      </c>
    </row>
    <row r="2007" spans="1:41" x14ac:dyDescent="0.3">
      <c r="A2007" t="str">
        <f t="shared" si="126"/>
        <v>46023-46025</v>
      </c>
      <c r="B2007">
        <v>46023</v>
      </c>
      <c r="C2007">
        <v>46025</v>
      </c>
      <c r="D2007">
        <v>52</v>
      </c>
      <c r="E2007">
        <v>7</v>
      </c>
      <c r="F2007">
        <v>59</v>
      </c>
      <c r="G2007">
        <v>0</v>
      </c>
      <c r="H2007">
        <v>69</v>
      </c>
      <c r="I2007">
        <v>69</v>
      </c>
      <c r="J2007">
        <v>2000</v>
      </c>
      <c r="K2007" t="s">
        <v>297</v>
      </c>
      <c r="O2007" t="str">
        <f t="shared" si="127"/>
        <v>53043-53041</v>
      </c>
      <c r="P2007">
        <v>53043</v>
      </c>
      <c r="Q2007">
        <v>53041</v>
      </c>
      <c r="R2007">
        <v>1</v>
      </c>
      <c r="S2007">
        <v>50</v>
      </c>
      <c r="T2007" t="s">
        <v>256</v>
      </c>
      <c r="U2007">
        <v>168</v>
      </c>
      <c r="V2007">
        <v>2000</v>
      </c>
      <c r="W2007">
        <v>3</v>
      </c>
      <c r="X2007">
        <v>0</v>
      </c>
      <c r="Y2007" t="s">
        <v>13</v>
      </c>
      <c r="AA2007" t="str">
        <f t="shared" si="128"/>
        <v>46023-46025</v>
      </c>
      <c r="AB2007">
        <v>46023</v>
      </c>
      <c r="AC2007">
        <v>46025</v>
      </c>
      <c r="AD2007">
        <v>52</v>
      </c>
      <c r="AE2007">
        <v>728</v>
      </c>
      <c r="AF2007">
        <v>2000</v>
      </c>
      <c r="AG2007">
        <v>3</v>
      </c>
      <c r="AH2007">
        <v>0</v>
      </c>
      <c r="AI2007">
        <v>0</v>
      </c>
      <c r="AJ2007" t="s">
        <v>297</v>
      </c>
      <c r="AL2007" s="13" t="str">
        <f t="shared" si="125"/>
        <v>28030-28031</v>
      </c>
      <c r="AM2007" s="13">
        <v>28030</v>
      </c>
      <c r="AN2007" s="13">
        <v>28031</v>
      </c>
      <c r="AO2007" s="13">
        <v>1</v>
      </c>
    </row>
    <row r="2008" spans="1:41" x14ac:dyDescent="0.3">
      <c r="A2008" t="str">
        <f t="shared" si="126"/>
        <v>46024-45018</v>
      </c>
      <c r="B2008">
        <v>46024</v>
      </c>
      <c r="C2008">
        <v>45018</v>
      </c>
      <c r="D2008">
        <v>57</v>
      </c>
      <c r="E2008">
        <v>6</v>
      </c>
      <c r="F2008">
        <v>63</v>
      </c>
      <c r="G2008">
        <v>0</v>
      </c>
      <c r="H2008">
        <v>54</v>
      </c>
      <c r="I2008">
        <v>54</v>
      </c>
      <c r="J2008">
        <v>2000</v>
      </c>
      <c r="K2008" t="s">
        <v>552</v>
      </c>
      <c r="O2008" t="str">
        <f t="shared" si="127"/>
        <v>53047-53043</v>
      </c>
      <c r="P2008">
        <v>53047</v>
      </c>
      <c r="Q2008">
        <v>53043</v>
      </c>
      <c r="R2008">
        <v>1</v>
      </c>
      <c r="S2008">
        <v>50</v>
      </c>
      <c r="T2008" t="s">
        <v>256</v>
      </c>
      <c r="U2008">
        <v>628</v>
      </c>
      <c r="V2008">
        <v>2000</v>
      </c>
      <c r="W2008">
        <v>3</v>
      </c>
      <c r="X2008">
        <v>0</v>
      </c>
      <c r="Y2008" t="s">
        <v>297</v>
      </c>
      <c r="AA2008" t="str">
        <f t="shared" si="128"/>
        <v>46024-45018</v>
      </c>
      <c r="AB2008">
        <v>46024</v>
      </c>
      <c r="AC2008">
        <v>45018</v>
      </c>
      <c r="AD2008">
        <v>57</v>
      </c>
      <c r="AE2008">
        <v>798</v>
      </c>
      <c r="AF2008">
        <v>2000</v>
      </c>
      <c r="AG2008">
        <v>3</v>
      </c>
      <c r="AH2008">
        <v>0</v>
      </c>
      <c r="AI2008">
        <v>0</v>
      </c>
      <c r="AJ2008" t="s">
        <v>77</v>
      </c>
      <c r="AL2008" s="13" t="str">
        <f t="shared" si="125"/>
        <v>28030-28034</v>
      </c>
      <c r="AM2008" s="13">
        <v>28030</v>
      </c>
      <c r="AN2008" s="13">
        <v>28034</v>
      </c>
      <c r="AO2008" s="13">
        <v>1</v>
      </c>
    </row>
    <row r="2009" spans="1:41" x14ac:dyDescent="0.3">
      <c r="A2009" t="str">
        <f t="shared" si="126"/>
        <v>46024-46028</v>
      </c>
      <c r="B2009">
        <v>46024</v>
      </c>
      <c r="C2009">
        <v>46028</v>
      </c>
      <c r="D2009">
        <v>64</v>
      </c>
      <c r="E2009">
        <v>22</v>
      </c>
      <c r="F2009">
        <v>86</v>
      </c>
      <c r="G2009">
        <v>0</v>
      </c>
      <c r="H2009">
        <v>191</v>
      </c>
      <c r="I2009">
        <v>191</v>
      </c>
      <c r="J2009">
        <v>2000</v>
      </c>
      <c r="K2009" t="s">
        <v>552</v>
      </c>
      <c r="O2009" t="str">
        <f t="shared" si="127"/>
        <v>53050-53047</v>
      </c>
      <c r="P2009">
        <v>53050</v>
      </c>
      <c r="Q2009">
        <v>53047</v>
      </c>
      <c r="R2009">
        <v>1</v>
      </c>
      <c r="S2009">
        <v>50</v>
      </c>
      <c r="T2009" t="s">
        <v>256</v>
      </c>
      <c r="U2009">
        <v>438</v>
      </c>
      <c r="V2009">
        <v>2000</v>
      </c>
      <c r="W2009">
        <v>3</v>
      </c>
      <c r="X2009">
        <v>0</v>
      </c>
      <c r="Y2009" t="s">
        <v>297</v>
      </c>
      <c r="AA2009" t="str">
        <f t="shared" si="128"/>
        <v>46024-46028</v>
      </c>
      <c r="AB2009">
        <v>46024</v>
      </c>
      <c r="AC2009">
        <v>46028</v>
      </c>
      <c r="AD2009">
        <v>64</v>
      </c>
      <c r="AE2009">
        <v>886</v>
      </c>
      <c r="AF2009">
        <v>2000</v>
      </c>
      <c r="AG2009">
        <v>3</v>
      </c>
      <c r="AH2009">
        <v>0</v>
      </c>
      <c r="AI2009">
        <v>0</v>
      </c>
      <c r="AJ2009" t="s">
        <v>77</v>
      </c>
      <c r="AL2009" s="13" t="str">
        <f t="shared" si="125"/>
        <v>28031-28030</v>
      </c>
      <c r="AM2009" s="13">
        <v>28031</v>
      </c>
      <c r="AN2009" s="13">
        <v>28030</v>
      </c>
      <c r="AO2009" s="13">
        <v>1</v>
      </c>
    </row>
    <row r="2010" spans="1:41" x14ac:dyDescent="0.3">
      <c r="A2010" t="str">
        <f t="shared" si="126"/>
        <v>46024-46021</v>
      </c>
      <c r="B2010">
        <v>46024</v>
      </c>
      <c r="C2010">
        <v>46021</v>
      </c>
      <c r="D2010">
        <v>15</v>
      </c>
      <c r="E2010">
        <v>3</v>
      </c>
      <c r="F2010">
        <v>18</v>
      </c>
      <c r="G2010">
        <v>0</v>
      </c>
      <c r="H2010">
        <v>206</v>
      </c>
      <c r="I2010">
        <v>206</v>
      </c>
      <c r="J2010">
        <v>4000</v>
      </c>
      <c r="K2010" t="s">
        <v>297</v>
      </c>
      <c r="O2010" t="str">
        <f t="shared" si="127"/>
        <v>49002-53050</v>
      </c>
      <c r="P2010">
        <v>49002</v>
      </c>
      <c r="Q2010">
        <v>53050</v>
      </c>
      <c r="R2010">
        <v>1</v>
      </c>
      <c r="S2010">
        <v>50</v>
      </c>
      <c r="T2010" t="s">
        <v>256</v>
      </c>
      <c r="U2010">
        <v>411</v>
      </c>
      <c r="V2010">
        <v>4000</v>
      </c>
      <c r="W2010">
        <v>3</v>
      </c>
      <c r="X2010">
        <v>0</v>
      </c>
      <c r="Y2010" t="s">
        <v>297</v>
      </c>
      <c r="AA2010" t="str">
        <f t="shared" si="128"/>
        <v>46024-46021</v>
      </c>
      <c r="AB2010">
        <v>46024</v>
      </c>
      <c r="AC2010">
        <v>46021</v>
      </c>
      <c r="AD2010">
        <v>15</v>
      </c>
      <c r="AE2010">
        <v>211</v>
      </c>
      <c r="AF2010">
        <v>4000</v>
      </c>
      <c r="AG2010">
        <v>3</v>
      </c>
      <c r="AH2010">
        <v>0</v>
      </c>
      <c r="AI2010">
        <v>0</v>
      </c>
      <c r="AJ2010" t="s">
        <v>297</v>
      </c>
      <c r="AL2010" s="13" t="str">
        <f t="shared" si="125"/>
        <v>28032-28004</v>
      </c>
      <c r="AM2010" s="13">
        <v>28032</v>
      </c>
      <c r="AN2010" s="13">
        <v>28004</v>
      </c>
      <c r="AO2010" s="13">
        <v>2</v>
      </c>
    </row>
    <row r="2011" spans="1:41" x14ac:dyDescent="0.3">
      <c r="A2011" t="str">
        <f t="shared" si="126"/>
        <v>46024-46023</v>
      </c>
      <c r="B2011">
        <v>46024</v>
      </c>
      <c r="C2011">
        <v>46023</v>
      </c>
      <c r="D2011">
        <v>33</v>
      </c>
      <c r="E2011">
        <v>0</v>
      </c>
      <c r="F2011">
        <v>33</v>
      </c>
      <c r="G2011">
        <v>0</v>
      </c>
      <c r="H2011">
        <v>0</v>
      </c>
      <c r="I2011">
        <v>0</v>
      </c>
      <c r="J2011">
        <v>2000</v>
      </c>
      <c r="K2011" t="s">
        <v>297</v>
      </c>
      <c r="O2011" t="str">
        <f t="shared" si="127"/>
        <v>53047-53044</v>
      </c>
      <c r="P2011">
        <v>53047</v>
      </c>
      <c r="Q2011">
        <v>53044</v>
      </c>
      <c r="R2011">
        <v>1</v>
      </c>
      <c r="S2011">
        <v>50</v>
      </c>
      <c r="T2011" t="s">
        <v>256</v>
      </c>
      <c r="U2011">
        <v>407</v>
      </c>
      <c r="V2011">
        <v>2000</v>
      </c>
      <c r="W2011">
        <v>3</v>
      </c>
      <c r="X2011">
        <v>0</v>
      </c>
      <c r="Y2011" t="s">
        <v>297</v>
      </c>
      <c r="AA2011" t="str">
        <f t="shared" si="128"/>
        <v>46024-46023</v>
      </c>
      <c r="AB2011">
        <v>46024</v>
      </c>
      <c r="AC2011">
        <v>46023</v>
      </c>
      <c r="AD2011">
        <v>33</v>
      </c>
      <c r="AE2011">
        <v>462</v>
      </c>
      <c r="AF2011">
        <v>2000</v>
      </c>
      <c r="AG2011">
        <v>3</v>
      </c>
      <c r="AH2011">
        <v>0</v>
      </c>
      <c r="AI2011">
        <v>0</v>
      </c>
      <c r="AJ2011" t="s">
        <v>297</v>
      </c>
      <c r="AL2011" s="13" t="str">
        <f t="shared" si="125"/>
        <v>28032-28005</v>
      </c>
      <c r="AM2011" s="13">
        <v>28032</v>
      </c>
      <c r="AN2011" s="13">
        <v>28005</v>
      </c>
      <c r="AO2011" s="13">
        <v>2</v>
      </c>
    </row>
    <row r="2012" spans="1:41" x14ac:dyDescent="0.3">
      <c r="A2012" t="str">
        <f t="shared" si="126"/>
        <v>46025-46026</v>
      </c>
      <c r="B2012">
        <v>46025</v>
      </c>
      <c r="C2012">
        <v>46026</v>
      </c>
      <c r="D2012">
        <v>13</v>
      </c>
      <c r="E2012">
        <v>5</v>
      </c>
      <c r="F2012">
        <v>18</v>
      </c>
      <c r="G2012">
        <v>0</v>
      </c>
      <c r="H2012">
        <v>172</v>
      </c>
      <c r="I2012">
        <v>172</v>
      </c>
      <c r="J2012">
        <v>2000</v>
      </c>
      <c r="K2012" t="s">
        <v>552</v>
      </c>
      <c r="O2012" t="str">
        <f t="shared" si="127"/>
        <v>53048-53047</v>
      </c>
      <c r="P2012">
        <v>53048</v>
      </c>
      <c r="Q2012">
        <v>53047</v>
      </c>
      <c r="R2012">
        <v>1</v>
      </c>
      <c r="S2012">
        <v>50</v>
      </c>
      <c r="T2012" t="s">
        <v>256</v>
      </c>
      <c r="U2012">
        <v>147</v>
      </c>
      <c r="V2012">
        <v>4000</v>
      </c>
      <c r="W2012">
        <v>3</v>
      </c>
      <c r="X2012">
        <v>0</v>
      </c>
      <c r="Y2012" t="s">
        <v>297</v>
      </c>
      <c r="AA2012" t="str">
        <f t="shared" si="128"/>
        <v>46025-46026</v>
      </c>
      <c r="AB2012">
        <v>46025</v>
      </c>
      <c r="AC2012">
        <v>46026</v>
      </c>
      <c r="AD2012">
        <v>13</v>
      </c>
      <c r="AE2012">
        <v>186</v>
      </c>
      <c r="AF2012">
        <v>2000</v>
      </c>
      <c r="AG2012">
        <v>3</v>
      </c>
      <c r="AH2012">
        <v>0</v>
      </c>
      <c r="AI2012">
        <v>0</v>
      </c>
      <c r="AJ2012" t="s">
        <v>77</v>
      </c>
      <c r="AL2012" s="13" t="str">
        <f t="shared" si="125"/>
        <v>28032-28024</v>
      </c>
      <c r="AM2012" s="13">
        <v>28032</v>
      </c>
      <c r="AN2012" s="13">
        <v>28024</v>
      </c>
      <c r="AO2012" s="13">
        <v>1</v>
      </c>
    </row>
    <row r="2013" spans="1:41" x14ac:dyDescent="0.3">
      <c r="A2013" t="str">
        <f t="shared" si="126"/>
        <v>46025-46023</v>
      </c>
      <c r="B2013">
        <v>46025</v>
      </c>
      <c r="C2013">
        <v>46023</v>
      </c>
      <c r="D2013">
        <v>52</v>
      </c>
      <c r="E2013">
        <v>1</v>
      </c>
      <c r="F2013">
        <v>53</v>
      </c>
      <c r="G2013">
        <v>0</v>
      </c>
      <c r="H2013">
        <v>7</v>
      </c>
      <c r="I2013">
        <v>7</v>
      </c>
      <c r="J2013">
        <v>2000</v>
      </c>
      <c r="K2013" t="s">
        <v>552</v>
      </c>
      <c r="O2013" t="str">
        <f t="shared" si="127"/>
        <v>40005-53048</v>
      </c>
      <c r="P2013">
        <v>40005</v>
      </c>
      <c r="Q2013">
        <v>53048</v>
      </c>
      <c r="R2013">
        <v>1</v>
      </c>
      <c r="S2013">
        <v>50</v>
      </c>
      <c r="T2013" t="s">
        <v>256</v>
      </c>
      <c r="U2013">
        <v>80</v>
      </c>
      <c r="V2013">
        <v>4000</v>
      </c>
      <c r="W2013">
        <v>3</v>
      </c>
      <c r="X2013">
        <v>0</v>
      </c>
      <c r="Y2013" t="s">
        <v>297</v>
      </c>
      <c r="AA2013" t="str">
        <f t="shared" si="128"/>
        <v>46025-46023</v>
      </c>
      <c r="AB2013">
        <v>46025</v>
      </c>
      <c r="AC2013">
        <v>46023</v>
      </c>
      <c r="AD2013">
        <v>52</v>
      </c>
      <c r="AE2013">
        <v>728</v>
      </c>
      <c r="AF2013">
        <v>2000</v>
      </c>
      <c r="AG2013">
        <v>3</v>
      </c>
      <c r="AH2013">
        <v>0</v>
      </c>
      <c r="AI2013">
        <v>0</v>
      </c>
      <c r="AJ2013" t="s">
        <v>77</v>
      </c>
      <c r="AL2013" s="13" t="str">
        <f t="shared" si="125"/>
        <v>28033-28034</v>
      </c>
      <c r="AM2013" s="13">
        <v>28033</v>
      </c>
      <c r="AN2013" s="13">
        <v>28034</v>
      </c>
      <c r="AO2013" s="13">
        <v>1</v>
      </c>
    </row>
    <row r="2014" spans="1:41" x14ac:dyDescent="0.3">
      <c r="A2014" t="str">
        <f t="shared" si="126"/>
        <v>46025-52012</v>
      </c>
      <c r="B2014">
        <v>46025</v>
      </c>
      <c r="C2014">
        <v>52012</v>
      </c>
      <c r="D2014">
        <v>54</v>
      </c>
      <c r="E2014">
        <v>0</v>
      </c>
      <c r="F2014">
        <v>54</v>
      </c>
      <c r="G2014">
        <v>0</v>
      </c>
      <c r="H2014">
        <v>0</v>
      </c>
      <c r="I2014">
        <v>0</v>
      </c>
      <c r="J2014">
        <v>2000</v>
      </c>
      <c r="K2014" t="s">
        <v>553</v>
      </c>
      <c r="O2014" t="str">
        <f t="shared" si="127"/>
        <v>53043-53042</v>
      </c>
      <c r="P2014">
        <v>53043</v>
      </c>
      <c r="Q2014">
        <v>53042</v>
      </c>
      <c r="R2014">
        <v>1</v>
      </c>
      <c r="S2014">
        <v>40</v>
      </c>
      <c r="T2014" t="s">
        <v>256</v>
      </c>
      <c r="U2014">
        <v>227</v>
      </c>
      <c r="V2014">
        <v>1000</v>
      </c>
      <c r="W2014">
        <v>4</v>
      </c>
      <c r="X2014">
        <v>0</v>
      </c>
      <c r="Y2014" t="s">
        <v>234</v>
      </c>
      <c r="AA2014" t="str">
        <f t="shared" si="128"/>
        <v>46025-52012</v>
      </c>
      <c r="AB2014">
        <v>46025</v>
      </c>
      <c r="AC2014">
        <v>52012</v>
      </c>
      <c r="AD2014">
        <v>54</v>
      </c>
      <c r="AE2014">
        <v>747</v>
      </c>
      <c r="AF2014">
        <v>2000</v>
      </c>
      <c r="AG2014">
        <v>3</v>
      </c>
      <c r="AH2014">
        <v>0</v>
      </c>
      <c r="AI2014">
        <v>0</v>
      </c>
      <c r="AJ2014" t="s">
        <v>216</v>
      </c>
      <c r="AL2014" s="13" t="str">
        <f t="shared" si="125"/>
        <v>28034-28030</v>
      </c>
      <c r="AM2014" s="13">
        <v>28034</v>
      </c>
      <c r="AN2014" s="13">
        <v>28030</v>
      </c>
      <c r="AO2014" s="13">
        <v>1</v>
      </c>
    </row>
    <row r="2015" spans="1:41" x14ac:dyDescent="0.3">
      <c r="A2015" t="str">
        <f t="shared" si="126"/>
        <v>46025-46022</v>
      </c>
      <c r="B2015">
        <v>46025</v>
      </c>
      <c r="C2015">
        <v>46022</v>
      </c>
      <c r="D2015">
        <v>34</v>
      </c>
      <c r="E2015">
        <v>2</v>
      </c>
      <c r="F2015">
        <v>36</v>
      </c>
      <c r="G2015">
        <v>0</v>
      </c>
      <c r="H2015">
        <v>53</v>
      </c>
      <c r="I2015">
        <v>53</v>
      </c>
      <c r="J2015">
        <v>4000</v>
      </c>
      <c r="K2015" t="s">
        <v>297</v>
      </c>
      <c r="O2015" t="str">
        <f t="shared" si="127"/>
        <v>53028-53043</v>
      </c>
      <c r="P2015">
        <v>53028</v>
      </c>
      <c r="Q2015">
        <v>53043</v>
      </c>
      <c r="R2015">
        <v>1</v>
      </c>
      <c r="S2015">
        <v>40</v>
      </c>
      <c r="T2015" t="s">
        <v>256</v>
      </c>
      <c r="U2015">
        <v>149</v>
      </c>
      <c r="V2015">
        <v>2000</v>
      </c>
      <c r="W2015">
        <v>4</v>
      </c>
      <c r="X2015">
        <v>0</v>
      </c>
      <c r="Y2015" t="s">
        <v>234</v>
      </c>
      <c r="AA2015" t="str">
        <f t="shared" si="128"/>
        <v>46025-46022</v>
      </c>
      <c r="AB2015">
        <v>46025</v>
      </c>
      <c r="AC2015">
        <v>46022</v>
      </c>
      <c r="AD2015">
        <v>34</v>
      </c>
      <c r="AE2015">
        <v>478</v>
      </c>
      <c r="AF2015">
        <v>4000</v>
      </c>
      <c r="AG2015">
        <v>3</v>
      </c>
      <c r="AH2015">
        <v>0</v>
      </c>
      <c r="AI2015">
        <v>0</v>
      </c>
      <c r="AJ2015" t="s">
        <v>297</v>
      </c>
      <c r="AL2015" s="13" t="str">
        <f t="shared" si="125"/>
        <v>28034-28033</v>
      </c>
      <c r="AM2015" s="13">
        <v>28034</v>
      </c>
      <c r="AN2015" s="13">
        <v>28033</v>
      </c>
      <c r="AO2015" s="13">
        <v>1</v>
      </c>
    </row>
    <row r="2016" spans="1:41" x14ac:dyDescent="0.3">
      <c r="A2016" t="str">
        <f t="shared" si="126"/>
        <v>46026-46027</v>
      </c>
      <c r="B2016">
        <v>46026</v>
      </c>
      <c r="C2016">
        <v>46027</v>
      </c>
      <c r="D2016">
        <v>36</v>
      </c>
      <c r="E2016">
        <v>1</v>
      </c>
      <c r="F2016">
        <v>37</v>
      </c>
      <c r="G2016">
        <v>0</v>
      </c>
      <c r="H2016">
        <v>7</v>
      </c>
      <c r="I2016">
        <v>7</v>
      </c>
      <c r="J2016">
        <v>4000</v>
      </c>
      <c r="K2016" t="s">
        <v>552</v>
      </c>
      <c r="O2016" t="str">
        <f t="shared" si="127"/>
        <v>53050-53049</v>
      </c>
      <c r="P2016">
        <v>53050</v>
      </c>
      <c r="Q2016">
        <v>53049</v>
      </c>
      <c r="R2016">
        <v>1</v>
      </c>
      <c r="S2016">
        <v>50</v>
      </c>
      <c r="T2016" t="s">
        <v>256</v>
      </c>
      <c r="U2016">
        <v>364</v>
      </c>
      <c r="V2016">
        <v>4000</v>
      </c>
      <c r="W2016">
        <v>3</v>
      </c>
      <c r="X2016">
        <v>0</v>
      </c>
      <c r="Y2016" t="s">
        <v>297</v>
      </c>
      <c r="AA2016" t="str">
        <f t="shared" si="128"/>
        <v>46026-46027</v>
      </c>
      <c r="AB2016">
        <v>46026</v>
      </c>
      <c r="AC2016">
        <v>46027</v>
      </c>
      <c r="AD2016">
        <v>36</v>
      </c>
      <c r="AE2016">
        <v>505</v>
      </c>
      <c r="AF2016">
        <v>4000</v>
      </c>
      <c r="AG2016">
        <v>3</v>
      </c>
      <c r="AH2016">
        <v>0</v>
      </c>
      <c r="AI2016">
        <v>0</v>
      </c>
      <c r="AJ2016" t="s">
        <v>77</v>
      </c>
      <c r="AL2016" s="13" t="str">
        <f t="shared" si="125"/>
        <v>30001-2008</v>
      </c>
      <c r="AM2016" s="13">
        <v>30001</v>
      </c>
      <c r="AN2016" s="13">
        <v>2008</v>
      </c>
      <c r="AO2016" s="13">
        <v>2</v>
      </c>
    </row>
    <row r="2017" spans="1:41" x14ac:dyDescent="0.3">
      <c r="A2017" t="str">
        <f t="shared" si="126"/>
        <v>46026-46031</v>
      </c>
      <c r="B2017">
        <v>46026</v>
      </c>
      <c r="C2017">
        <v>46031</v>
      </c>
      <c r="D2017">
        <v>30</v>
      </c>
      <c r="E2017">
        <v>5</v>
      </c>
      <c r="F2017">
        <v>35</v>
      </c>
      <c r="G2017">
        <v>0</v>
      </c>
      <c r="H2017">
        <v>165</v>
      </c>
      <c r="I2017">
        <v>165</v>
      </c>
      <c r="J2017">
        <v>4000</v>
      </c>
      <c r="K2017" t="s">
        <v>552</v>
      </c>
      <c r="O2017" t="str">
        <f t="shared" si="127"/>
        <v>53016-53050</v>
      </c>
      <c r="P2017">
        <v>53016</v>
      </c>
      <c r="Q2017">
        <v>53050</v>
      </c>
      <c r="R2017">
        <v>1</v>
      </c>
      <c r="S2017">
        <v>50</v>
      </c>
      <c r="T2017" t="s">
        <v>256</v>
      </c>
      <c r="U2017">
        <v>155</v>
      </c>
      <c r="V2017">
        <v>2000</v>
      </c>
      <c r="W2017">
        <v>3</v>
      </c>
      <c r="X2017">
        <v>0</v>
      </c>
      <c r="Y2017" t="s">
        <v>297</v>
      </c>
      <c r="AA2017" t="str">
        <f t="shared" si="128"/>
        <v>46026-46031</v>
      </c>
      <c r="AB2017">
        <v>46026</v>
      </c>
      <c r="AC2017">
        <v>46031</v>
      </c>
      <c r="AD2017">
        <v>30</v>
      </c>
      <c r="AE2017">
        <v>422</v>
      </c>
      <c r="AF2017">
        <v>4000</v>
      </c>
      <c r="AG2017">
        <v>3</v>
      </c>
      <c r="AH2017">
        <v>0</v>
      </c>
      <c r="AI2017">
        <v>0</v>
      </c>
      <c r="AJ2017" t="s">
        <v>77</v>
      </c>
      <c r="AL2017" s="13" t="str">
        <f t="shared" si="125"/>
        <v>31002-31001</v>
      </c>
      <c r="AM2017" s="13">
        <v>31002</v>
      </c>
      <c r="AN2017" s="13">
        <v>31001</v>
      </c>
      <c r="AO2017" s="13">
        <v>1</v>
      </c>
    </row>
    <row r="2018" spans="1:41" x14ac:dyDescent="0.3">
      <c r="A2018" t="str">
        <f t="shared" si="126"/>
        <v>46026-46025</v>
      </c>
      <c r="B2018">
        <v>46026</v>
      </c>
      <c r="C2018">
        <v>46025</v>
      </c>
      <c r="D2018">
        <v>13</v>
      </c>
      <c r="E2018">
        <v>1</v>
      </c>
      <c r="F2018">
        <v>14</v>
      </c>
      <c r="G2018">
        <v>0</v>
      </c>
      <c r="H2018">
        <v>60</v>
      </c>
      <c r="I2018">
        <v>60</v>
      </c>
      <c r="J2018">
        <v>4000</v>
      </c>
      <c r="K2018" t="s">
        <v>297</v>
      </c>
      <c r="O2018" t="str">
        <f t="shared" si="127"/>
        <v>53030-49002</v>
      </c>
      <c r="P2018">
        <v>53030</v>
      </c>
      <c r="Q2018">
        <v>49002</v>
      </c>
      <c r="R2018">
        <v>1</v>
      </c>
      <c r="S2018">
        <v>40</v>
      </c>
      <c r="T2018" t="s">
        <v>256</v>
      </c>
      <c r="U2018">
        <v>187</v>
      </c>
      <c r="V2018">
        <v>1000</v>
      </c>
      <c r="W2018">
        <v>3</v>
      </c>
      <c r="X2018">
        <v>0</v>
      </c>
      <c r="Y2018" t="s">
        <v>297</v>
      </c>
      <c r="AA2018" t="str">
        <f t="shared" si="128"/>
        <v>46026-46025</v>
      </c>
      <c r="AB2018">
        <v>46026</v>
      </c>
      <c r="AC2018">
        <v>46025</v>
      </c>
      <c r="AD2018">
        <v>13</v>
      </c>
      <c r="AE2018">
        <v>186</v>
      </c>
      <c r="AF2018">
        <v>4000</v>
      </c>
      <c r="AG2018">
        <v>3</v>
      </c>
      <c r="AH2018">
        <v>0</v>
      </c>
      <c r="AI2018">
        <v>0</v>
      </c>
      <c r="AJ2018" t="s">
        <v>297</v>
      </c>
      <c r="AL2018" s="13" t="str">
        <f t="shared" si="125"/>
        <v>31002-31004</v>
      </c>
      <c r="AM2018" s="13">
        <v>31002</v>
      </c>
      <c r="AN2018" s="13">
        <v>31004</v>
      </c>
      <c r="AO2018" s="13">
        <v>2</v>
      </c>
    </row>
    <row r="2019" spans="1:41" x14ac:dyDescent="0.3">
      <c r="A2019" t="str">
        <f t="shared" si="126"/>
        <v>46026-52017</v>
      </c>
      <c r="B2019">
        <v>46026</v>
      </c>
      <c r="C2019">
        <v>52017</v>
      </c>
      <c r="D2019">
        <v>52</v>
      </c>
      <c r="E2019">
        <v>0</v>
      </c>
      <c r="F2019">
        <v>52</v>
      </c>
      <c r="G2019">
        <v>0</v>
      </c>
      <c r="H2019">
        <v>0</v>
      </c>
      <c r="I2019">
        <v>0</v>
      </c>
      <c r="J2019">
        <v>4000</v>
      </c>
      <c r="K2019" t="s">
        <v>297</v>
      </c>
      <c r="O2019" t="str">
        <f t="shared" si="127"/>
        <v>49002-49012</v>
      </c>
      <c r="P2019">
        <v>49002</v>
      </c>
      <c r="Q2019">
        <v>49012</v>
      </c>
      <c r="R2019">
        <v>1</v>
      </c>
      <c r="S2019">
        <v>50</v>
      </c>
      <c r="T2019" t="s">
        <v>256</v>
      </c>
      <c r="U2019">
        <v>422</v>
      </c>
      <c r="V2019">
        <v>4000</v>
      </c>
      <c r="W2019">
        <v>3</v>
      </c>
      <c r="X2019">
        <v>0</v>
      </c>
      <c r="Y2019" t="s">
        <v>297</v>
      </c>
      <c r="AA2019" t="str">
        <f t="shared" si="128"/>
        <v>46026-52017</v>
      </c>
      <c r="AB2019">
        <v>46026</v>
      </c>
      <c r="AC2019">
        <v>52017</v>
      </c>
      <c r="AD2019">
        <v>52</v>
      </c>
      <c r="AE2019">
        <v>725</v>
      </c>
      <c r="AF2019">
        <v>4000</v>
      </c>
      <c r="AG2019">
        <v>3</v>
      </c>
      <c r="AH2019">
        <v>0</v>
      </c>
      <c r="AI2019">
        <v>0</v>
      </c>
      <c r="AJ2019" t="s">
        <v>297</v>
      </c>
      <c r="AL2019" s="13" t="str">
        <f t="shared" si="125"/>
        <v>31003-22001</v>
      </c>
      <c r="AM2019" s="13">
        <v>31003</v>
      </c>
      <c r="AN2019" s="13">
        <v>22001</v>
      </c>
      <c r="AO2019" s="13">
        <v>2</v>
      </c>
    </row>
    <row r="2020" spans="1:41" x14ac:dyDescent="0.3">
      <c r="A2020" t="str">
        <f t="shared" si="126"/>
        <v>46027-46028</v>
      </c>
      <c r="B2020">
        <v>46027</v>
      </c>
      <c r="C2020">
        <v>46028</v>
      </c>
      <c r="D2020">
        <v>36</v>
      </c>
      <c r="E2020">
        <v>2</v>
      </c>
      <c r="F2020">
        <v>38</v>
      </c>
      <c r="G2020">
        <v>0</v>
      </c>
      <c r="H2020">
        <v>75</v>
      </c>
      <c r="I2020">
        <v>75</v>
      </c>
      <c r="J2020">
        <v>4000</v>
      </c>
      <c r="K2020" t="s">
        <v>552</v>
      </c>
      <c r="O2020" t="str">
        <f t="shared" si="127"/>
        <v>49001-49011</v>
      </c>
      <c r="P2020">
        <v>49001</v>
      </c>
      <c r="Q2020">
        <v>49011</v>
      </c>
      <c r="R2020">
        <v>1</v>
      </c>
      <c r="S2020">
        <v>40</v>
      </c>
      <c r="T2020" t="s">
        <v>256</v>
      </c>
      <c r="U2020">
        <v>408</v>
      </c>
      <c r="V2020">
        <v>2000</v>
      </c>
      <c r="W2020">
        <v>4</v>
      </c>
      <c r="X2020">
        <v>0</v>
      </c>
      <c r="Y2020" t="s">
        <v>39</v>
      </c>
      <c r="AA2020" t="str">
        <f t="shared" si="128"/>
        <v>46027-46028</v>
      </c>
      <c r="AB2020">
        <v>46027</v>
      </c>
      <c r="AC2020">
        <v>46028</v>
      </c>
      <c r="AD2020">
        <v>36</v>
      </c>
      <c r="AE2020">
        <v>495</v>
      </c>
      <c r="AF2020">
        <v>4000</v>
      </c>
      <c r="AG2020">
        <v>3</v>
      </c>
      <c r="AH2020">
        <v>0</v>
      </c>
      <c r="AI2020">
        <v>0</v>
      </c>
      <c r="AJ2020" t="s">
        <v>77</v>
      </c>
      <c r="AL2020" s="13" t="str">
        <f t="shared" si="125"/>
        <v>31003-31005</v>
      </c>
      <c r="AM2020" s="13">
        <v>31003</v>
      </c>
      <c r="AN2020" s="13">
        <v>31005</v>
      </c>
      <c r="AO2020" s="13">
        <v>1</v>
      </c>
    </row>
    <row r="2021" spans="1:41" x14ac:dyDescent="0.3">
      <c r="A2021" t="str">
        <f t="shared" si="126"/>
        <v>46027-46030</v>
      </c>
      <c r="B2021">
        <v>46027</v>
      </c>
      <c r="C2021">
        <v>46030</v>
      </c>
      <c r="D2021">
        <v>32</v>
      </c>
      <c r="E2021">
        <v>4</v>
      </c>
      <c r="F2021">
        <v>36</v>
      </c>
      <c r="G2021">
        <v>0</v>
      </c>
      <c r="H2021">
        <v>118</v>
      </c>
      <c r="I2021">
        <v>118</v>
      </c>
      <c r="J2021">
        <v>4000</v>
      </c>
      <c r="K2021" t="s">
        <v>552</v>
      </c>
      <c r="O2021" t="str">
        <f t="shared" si="127"/>
        <v>34001-49001</v>
      </c>
      <c r="P2021">
        <v>34001</v>
      </c>
      <c r="Q2021">
        <v>49001</v>
      </c>
      <c r="R2021">
        <v>1</v>
      </c>
      <c r="S2021">
        <v>50</v>
      </c>
      <c r="T2021" t="s">
        <v>256</v>
      </c>
      <c r="U2021">
        <v>195</v>
      </c>
      <c r="V2021">
        <v>4000</v>
      </c>
      <c r="W2021">
        <v>3</v>
      </c>
      <c r="X2021">
        <v>0</v>
      </c>
      <c r="Y2021" t="s">
        <v>297</v>
      </c>
      <c r="AA2021" t="str">
        <f t="shared" si="128"/>
        <v>46027-46030</v>
      </c>
      <c r="AB2021">
        <v>46027</v>
      </c>
      <c r="AC2021">
        <v>46030</v>
      </c>
      <c r="AD2021">
        <v>32</v>
      </c>
      <c r="AE2021">
        <v>451</v>
      </c>
      <c r="AF2021">
        <v>4000</v>
      </c>
      <c r="AG2021">
        <v>3</v>
      </c>
      <c r="AH2021">
        <v>0</v>
      </c>
      <c r="AI2021">
        <v>0</v>
      </c>
      <c r="AJ2021" t="s">
        <v>77</v>
      </c>
      <c r="AL2021" s="13" t="str">
        <f t="shared" si="125"/>
        <v>31003-31001</v>
      </c>
      <c r="AM2021" s="13">
        <v>31003</v>
      </c>
      <c r="AN2021" s="13">
        <v>31001</v>
      </c>
      <c r="AO2021" s="13">
        <v>1</v>
      </c>
    </row>
    <row r="2022" spans="1:41" x14ac:dyDescent="0.3">
      <c r="A2022" t="str">
        <f t="shared" si="126"/>
        <v>46027-46023</v>
      </c>
      <c r="B2022">
        <v>46027</v>
      </c>
      <c r="C2022">
        <v>46023</v>
      </c>
      <c r="D2022">
        <v>46</v>
      </c>
      <c r="E2022">
        <v>5</v>
      </c>
      <c r="F2022">
        <v>51</v>
      </c>
      <c r="G2022">
        <v>0</v>
      </c>
      <c r="H2022">
        <v>120</v>
      </c>
      <c r="I2022">
        <v>120</v>
      </c>
      <c r="J2022">
        <v>4000</v>
      </c>
      <c r="K2022" t="s">
        <v>297</v>
      </c>
      <c r="O2022" t="str">
        <f t="shared" si="127"/>
        <v>51001-36004</v>
      </c>
      <c r="P2022">
        <v>51001</v>
      </c>
      <c r="Q2022">
        <v>36004</v>
      </c>
      <c r="R2022">
        <v>1</v>
      </c>
      <c r="S2022">
        <v>50</v>
      </c>
      <c r="T2022" t="s">
        <v>256</v>
      </c>
      <c r="U2022">
        <v>576</v>
      </c>
      <c r="V2022">
        <v>4000</v>
      </c>
      <c r="W2022">
        <v>3</v>
      </c>
      <c r="X2022">
        <v>0</v>
      </c>
      <c r="Y2022" t="s">
        <v>297</v>
      </c>
      <c r="AA2022" t="str">
        <f t="shared" si="128"/>
        <v>46027-46023</v>
      </c>
      <c r="AB2022">
        <v>46027</v>
      </c>
      <c r="AC2022">
        <v>46023</v>
      </c>
      <c r="AD2022">
        <v>46</v>
      </c>
      <c r="AE2022">
        <v>641</v>
      </c>
      <c r="AF2022">
        <v>4000</v>
      </c>
      <c r="AG2022">
        <v>3</v>
      </c>
      <c r="AH2022">
        <v>0</v>
      </c>
      <c r="AI2022">
        <v>0</v>
      </c>
      <c r="AJ2022" t="s">
        <v>297</v>
      </c>
      <c r="AL2022" s="13" t="str">
        <f t="shared" si="125"/>
        <v>31004-31005</v>
      </c>
      <c r="AM2022" s="13">
        <v>31004</v>
      </c>
      <c r="AN2022" s="13">
        <v>31005</v>
      </c>
      <c r="AO2022" s="13">
        <v>1</v>
      </c>
    </row>
    <row r="2023" spans="1:41" x14ac:dyDescent="0.3">
      <c r="A2023" t="str">
        <f t="shared" si="126"/>
        <v>46027-46026</v>
      </c>
      <c r="B2023">
        <v>46027</v>
      </c>
      <c r="C2023">
        <v>46026</v>
      </c>
      <c r="D2023">
        <v>36</v>
      </c>
      <c r="E2023">
        <v>0</v>
      </c>
      <c r="F2023">
        <v>36</v>
      </c>
      <c r="G2023">
        <v>0</v>
      </c>
      <c r="H2023">
        <v>0</v>
      </c>
      <c r="I2023">
        <v>0</v>
      </c>
      <c r="J2023">
        <v>4000</v>
      </c>
      <c r="K2023" t="s">
        <v>297</v>
      </c>
      <c r="O2023" t="str">
        <f t="shared" si="127"/>
        <v>16012-16013</v>
      </c>
      <c r="P2023">
        <v>16012</v>
      </c>
      <c r="Q2023">
        <v>16013</v>
      </c>
      <c r="R2023">
        <v>1</v>
      </c>
      <c r="S2023">
        <v>50</v>
      </c>
      <c r="T2023" t="s">
        <v>256</v>
      </c>
      <c r="U2023">
        <v>531</v>
      </c>
      <c r="V2023">
        <v>4000</v>
      </c>
      <c r="W2023">
        <v>3</v>
      </c>
      <c r="X2023">
        <v>0</v>
      </c>
      <c r="Y2023" t="s">
        <v>297</v>
      </c>
      <c r="AA2023" t="str">
        <f t="shared" si="128"/>
        <v>46027-46026</v>
      </c>
      <c r="AB2023">
        <v>46027</v>
      </c>
      <c r="AC2023">
        <v>46026</v>
      </c>
      <c r="AD2023">
        <v>36</v>
      </c>
      <c r="AE2023">
        <v>505</v>
      </c>
      <c r="AF2023">
        <v>4000</v>
      </c>
      <c r="AG2023">
        <v>3</v>
      </c>
      <c r="AH2023">
        <v>0</v>
      </c>
      <c r="AI2023">
        <v>0</v>
      </c>
      <c r="AJ2023" t="s">
        <v>297</v>
      </c>
      <c r="AL2023" s="13" t="str">
        <f t="shared" si="125"/>
        <v>31004-31008</v>
      </c>
      <c r="AM2023" s="13">
        <v>31004</v>
      </c>
      <c r="AN2023" s="13">
        <v>31008</v>
      </c>
      <c r="AO2023" s="13">
        <v>1</v>
      </c>
    </row>
    <row r="2024" spans="1:41" x14ac:dyDescent="0.3">
      <c r="A2024" t="str">
        <f t="shared" si="126"/>
        <v>46028-46029</v>
      </c>
      <c r="B2024">
        <v>46028</v>
      </c>
      <c r="C2024">
        <v>46029</v>
      </c>
      <c r="D2024">
        <v>33</v>
      </c>
      <c r="E2024">
        <v>3</v>
      </c>
      <c r="F2024">
        <v>36</v>
      </c>
      <c r="G2024">
        <v>0</v>
      </c>
      <c r="H2024">
        <v>101</v>
      </c>
      <c r="I2024">
        <v>101</v>
      </c>
      <c r="J2024">
        <v>4000</v>
      </c>
      <c r="K2024" t="s">
        <v>552</v>
      </c>
      <c r="O2024" t="str">
        <f t="shared" si="127"/>
        <v>16013-51001</v>
      </c>
      <c r="P2024">
        <v>16013</v>
      </c>
      <c r="Q2024">
        <v>51001</v>
      </c>
      <c r="R2024">
        <v>1</v>
      </c>
      <c r="S2024">
        <v>50</v>
      </c>
      <c r="T2024" t="s">
        <v>256</v>
      </c>
      <c r="U2024">
        <v>56</v>
      </c>
      <c r="V2024">
        <v>4000</v>
      </c>
      <c r="W2024">
        <v>3</v>
      </c>
      <c r="X2024">
        <v>0</v>
      </c>
      <c r="Y2024" t="s">
        <v>13</v>
      </c>
      <c r="AA2024" t="str">
        <f t="shared" si="128"/>
        <v>46028-46029</v>
      </c>
      <c r="AB2024">
        <v>46028</v>
      </c>
      <c r="AC2024">
        <v>46029</v>
      </c>
      <c r="AD2024">
        <v>33</v>
      </c>
      <c r="AE2024">
        <v>459</v>
      </c>
      <c r="AF2024">
        <v>4000</v>
      </c>
      <c r="AG2024">
        <v>3</v>
      </c>
      <c r="AH2024">
        <v>0</v>
      </c>
      <c r="AI2024">
        <v>0</v>
      </c>
      <c r="AJ2024" t="s">
        <v>77</v>
      </c>
      <c r="AL2024" s="13" t="str">
        <f t="shared" si="125"/>
        <v>31005-31009</v>
      </c>
      <c r="AM2024" s="13">
        <v>31005</v>
      </c>
      <c r="AN2024" s="13">
        <v>31009</v>
      </c>
      <c r="AO2024" s="13">
        <v>1</v>
      </c>
    </row>
    <row r="2025" spans="1:41" x14ac:dyDescent="0.3">
      <c r="A2025" t="str">
        <f t="shared" si="126"/>
        <v>46028-46024</v>
      </c>
      <c r="B2025">
        <v>46028</v>
      </c>
      <c r="C2025">
        <v>46024</v>
      </c>
      <c r="D2025">
        <v>64</v>
      </c>
      <c r="E2025">
        <v>12</v>
      </c>
      <c r="F2025">
        <v>76</v>
      </c>
      <c r="G2025">
        <v>0</v>
      </c>
      <c r="H2025">
        <v>206</v>
      </c>
      <c r="I2025">
        <v>206</v>
      </c>
      <c r="J2025">
        <v>4000</v>
      </c>
      <c r="K2025" t="s">
        <v>297</v>
      </c>
      <c r="O2025" t="str">
        <f t="shared" si="127"/>
        <v>16014-16013</v>
      </c>
      <c r="P2025">
        <v>16014</v>
      </c>
      <c r="Q2025">
        <v>16013</v>
      </c>
      <c r="R2025">
        <v>1</v>
      </c>
      <c r="S2025">
        <v>50</v>
      </c>
      <c r="T2025" t="s">
        <v>256</v>
      </c>
      <c r="U2025">
        <v>627</v>
      </c>
      <c r="V2025">
        <v>2000</v>
      </c>
      <c r="W2025">
        <v>3</v>
      </c>
      <c r="X2025">
        <v>0</v>
      </c>
      <c r="Y2025" t="s">
        <v>13</v>
      </c>
      <c r="AA2025" t="str">
        <f t="shared" si="128"/>
        <v>46028-46024</v>
      </c>
      <c r="AB2025">
        <v>46028</v>
      </c>
      <c r="AC2025">
        <v>46024</v>
      </c>
      <c r="AD2025">
        <v>64</v>
      </c>
      <c r="AE2025">
        <v>886</v>
      </c>
      <c r="AF2025">
        <v>4000</v>
      </c>
      <c r="AG2025">
        <v>3</v>
      </c>
      <c r="AH2025">
        <v>0</v>
      </c>
      <c r="AI2025">
        <v>0</v>
      </c>
      <c r="AJ2025" t="s">
        <v>297</v>
      </c>
      <c r="AL2025" s="13" t="str">
        <f t="shared" si="125"/>
        <v>31006-31002</v>
      </c>
      <c r="AM2025" s="13">
        <v>31006</v>
      </c>
      <c r="AN2025" s="13">
        <v>31002</v>
      </c>
      <c r="AO2025" s="13">
        <v>1</v>
      </c>
    </row>
    <row r="2026" spans="1:41" x14ac:dyDescent="0.3">
      <c r="A2026" t="str">
        <f t="shared" si="126"/>
        <v>46028-46027</v>
      </c>
      <c r="B2026">
        <v>46028</v>
      </c>
      <c r="C2026">
        <v>46027</v>
      </c>
      <c r="D2026">
        <v>36</v>
      </c>
      <c r="E2026">
        <v>0</v>
      </c>
      <c r="F2026">
        <v>36</v>
      </c>
      <c r="G2026">
        <v>0</v>
      </c>
      <c r="H2026">
        <v>25</v>
      </c>
      <c r="I2026">
        <v>25</v>
      </c>
      <c r="J2026">
        <v>4000</v>
      </c>
      <c r="K2026" t="s">
        <v>297</v>
      </c>
      <c r="O2026" t="str">
        <f t="shared" si="127"/>
        <v>16002-16014</v>
      </c>
      <c r="P2026">
        <v>16002</v>
      </c>
      <c r="Q2026">
        <v>16014</v>
      </c>
      <c r="R2026">
        <v>1</v>
      </c>
      <c r="S2026">
        <v>40</v>
      </c>
      <c r="T2026" t="s">
        <v>256</v>
      </c>
      <c r="U2026">
        <v>85</v>
      </c>
      <c r="V2026">
        <v>2000</v>
      </c>
      <c r="W2026">
        <v>4</v>
      </c>
      <c r="X2026">
        <v>0</v>
      </c>
      <c r="Y2026" t="s">
        <v>14</v>
      </c>
      <c r="AA2026" t="str">
        <f t="shared" si="128"/>
        <v>46028-46027</v>
      </c>
      <c r="AB2026">
        <v>46028</v>
      </c>
      <c r="AC2026">
        <v>46027</v>
      </c>
      <c r="AD2026">
        <v>36</v>
      </c>
      <c r="AE2026">
        <v>495</v>
      </c>
      <c r="AF2026">
        <v>4000</v>
      </c>
      <c r="AG2026">
        <v>3</v>
      </c>
      <c r="AH2026">
        <v>0</v>
      </c>
      <c r="AI2026">
        <v>0</v>
      </c>
      <c r="AJ2026" t="s">
        <v>297</v>
      </c>
      <c r="AL2026" s="13" t="str">
        <f t="shared" si="125"/>
        <v>31006-4016</v>
      </c>
      <c r="AM2026" s="13">
        <v>31006</v>
      </c>
      <c r="AN2026" s="13">
        <v>4016</v>
      </c>
      <c r="AO2026" s="13">
        <v>2</v>
      </c>
    </row>
    <row r="2027" spans="1:41" x14ac:dyDescent="0.3">
      <c r="A2027" t="str">
        <f t="shared" si="126"/>
        <v>46028-45015</v>
      </c>
      <c r="B2027">
        <v>46028</v>
      </c>
      <c r="C2027">
        <v>45015</v>
      </c>
      <c r="D2027">
        <v>23</v>
      </c>
      <c r="E2027">
        <v>7</v>
      </c>
      <c r="F2027">
        <v>30</v>
      </c>
      <c r="G2027">
        <v>0</v>
      </c>
      <c r="H2027">
        <v>165</v>
      </c>
      <c r="I2027">
        <v>165</v>
      </c>
      <c r="J2027">
        <v>2000</v>
      </c>
      <c r="K2027" t="s">
        <v>297</v>
      </c>
      <c r="O2027" t="str">
        <f t="shared" si="127"/>
        <v>34002-16014</v>
      </c>
      <c r="P2027">
        <v>34002</v>
      </c>
      <c r="Q2027">
        <v>16014</v>
      </c>
      <c r="R2027">
        <v>1</v>
      </c>
      <c r="S2027">
        <v>50</v>
      </c>
      <c r="T2027" t="s">
        <v>256</v>
      </c>
      <c r="U2027">
        <v>933</v>
      </c>
      <c r="V2027">
        <v>4000</v>
      </c>
      <c r="W2027">
        <v>3</v>
      </c>
      <c r="X2027">
        <v>0</v>
      </c>
      <c r="Y2027" t="s">
        <v>297</v>
      </c>
      <c r="AA2027" t="str">
        <f t="shared" si="128"/>
        <v>46028-45015</v>
      </c>
      <c r="AB2027">
        <v>46028</v>
      </c>
      <c r="AC2027">
        <v>45015</v>
      </c>
      <c r="AD2027">
        <v>23</v>
      </c>
      <c r="AE2027">
        <v>322</v>
      </c>
      <c r="AF2027">
        <v>2000</v>
      </c>
      <c r="AG2027">
        <v>3</v>
      </c>
      <c r="AH2027">
        <v>0</v>
      </c>
      <c r="AI2027">
        <v>0</v>
      </c>
      <c r="AJ2027" t="s">
        <v>297</v>
      </c>
      <c r="AL2027" s="13" t="str">
        <f t="shared" si="125"/>
        <v>31007-31012</v>
      </c>
      <c r="AM2027" s="13">
        <v>31007</v>
      </c>
      <c r="AN2027" s="13">
        <v>31012</v>
      </c>
      <c r="AO2027" s="13">
        <v>1</v>
      </c>
    </row>
    <row r="2028" spans="1:41" x14ac:dyDescent="0.3">
      <c r="A2028" t="str">
        <f t="shared" si="126"/>
        <v>46029-45016</v>
      </c>
      <c r="B2028">
        <v>46029</v>
      </c>
      <c r="C2028">
        <v>45016</v>
      </c>
      <c r="D2028">
        <v>14</v>
      </c>
      <c r="E2028">
        <v>3</v>
      </c>
      <c r="F2028">
        <v>17</v>
      </c>
      <c r="G2028">
        <v>0</v>
      </c>
      <c r="H2028">
        <v>108</v>
      </c>
      <c r="I2028">
        <v>108</v>
      </c>
      <c r="J2028">
        <v>2000</v>
      </c>
      <c r="K2028" t="s">
        <v>552</v>
      </c>
      <c r="O2028" t="str">
        <f t="shared" si="127"/>
        <v>5045-5061</v>
      </c>
      <c r="P2028">
        <v>5045</v>
      </c>
      <c r="Q2028">
        <v>5061</v>
      </c>
      <c r="R2028">
        <v>1</v>
      </c>
      <c r="S2028">
        <v>50</v>
      </c>
      <c r="T2028" t="s">
        <v>256</v>
      </c>
      <c r="U2028">
        <v>263</v>
      </c>
      <c r="V2028">
        <v>2000</v>
      </c>
      <c r="W2028">
        <v>3</v>
      </c>
      <c r="X2028">
        <v>0</v>
      </c>
      <c r="Y2028" t="s">
        <v>297</v>
      </c>
      <c r="AA2028" t="str">
        <f t="shared" si="128"/>
        <v>46029-45016</v>
      </c>
      <c r="AB2028">
        <v>46029</v>
      </c>
      <c r="AC2028">
        <v>45016</v>
      </c>
      <c r="AD2028">
        <v>14</v>
      </c>
      <c r="AE2028">
        <v>197</v>
      </c>
      <c r="AF2028">
        <v>2000</v>
      </c>
      <c r="AG2028">
        <v>3</v>
      </c>
      <c r="AH2028">
        <v>0</v>
      </c>
      <c r="AI2028">
        <v>0</v>
      </c>
      <c r="AJ2028" t="s">
        <v>77</v>
      </c>
      <c r="AL2028" s="13" t="str">
        <f t="shared" si="125"/>
        <v>31007-31006</v>
      </c>
      <c r="AM2028" s="13">
        <v>31007</v>
      </c>
      <c r="AN2028" s="13">
        <v>31006</v>
      </c>
      <c r="AO2028" s="13">
        <v>2</v>
      </c>
    </row>
    <row r="2029" spans="1:41" x14ac:dyDescent="0.3">
      <c r="A2029" t="str">
        <f t="shared" si="126"/>
        <v>46029-46030</v>
      </c>
      <c r="B2029">
        <v>46029</v>
      </c>
      <c r="C2029">
        <v>46030</v>
      </c>
      <c r="D2029">
        <v>33</v>
      </c>
      <c r="E2029">
        <v>2</v>
      </c>
      <c r="F2029">
        <v>35</v>
      </c>
      <c r="G2029">
        <v>0</v>
      </c>
      <c r="H2029">
        <v>36</v>
      </c>
      <c r="I2029">
        <v>36</v>
      </c>
      <c r="J2029">
        <v>2000</v>
      </c>
      <c r="K2029" t="s">
        <v>552</v>
      </c>
      <c r="O2029" t="str">
        <f t="shared" si="127"/>
        <v>5061-5043</v>
      </c>
      <c r="P2029">
        <v>5061</v>
      </c>
      <c r="Q2029">
        <v>5043</v>
      </c>
      <c r="R2029">
        <v>1</v>
      </c>
      <c r="S2029">
        <v>50</v>
      </c>
      <c r="T2029" t="s">
        <v>256</v>
      </c>
      <c r="U2029">
        <v>29</v>
      </c>
      <c r="V2029">
        <v>2000</v>
      </c>
      <c r="W2029">
        <v>3</v>
      </c>
      <c r="X2029">
        <v>0</v>
      </c>
      <c r="Y2029" t="s">
        <v>297</v>
      </c>
      <c r="AA2029" t="str">
        <f t="shared" si="128"/>
        <v>46029-46030</v>
      </c>
      <c r="AB2029">
        <v>46029</v>
      </c>
      <c r="AC2029">
        <v>46030</v>
      </c>
      <c r="AD2029">
        <v>33</v>
      </c>
      <c r="AE2029">
        <v>462</v>
      </c>
      <c r="AF2029">
        <v>2000</v>
      </c>
      <c r="AG2029">
        <v>3</v>
      </c>
      <c r="AH2029">
        <v>0</v>
      </c>
      <c r="AI2029">
        <v>0</v>
      </c>
      <c r="AJ2029" t="s">
        <v>77</v>
      </c>
      <c r="AL2029" s="13" t="str">
        <f t="shared" si="125"/>
        <v>31008-31007</v>
      </c>
      <c r="AM2029" s="13">
        <v>31008</v>
      </c>
      <c r="AN2029" s="13">
        <v>31007</v>
      </c>
      <c r="AO2029" s="13">
        <v>2</v>
      </c>
    </row>
    <row r="2030" spans="1:41" x14ac:dyDescent="0.3">
      <c r="A2030" t="str">
        <f t="shared" si="126"/>
        <v>46029-45004</v>
      </c>
      <c r="B2030">
        <v>46029</v>
      </c>
      <c r="C2030">
        <v>45004</v>
      </c>
      <c r="D2030">
        <v>38</v>
      </c>
      <c r="E2030">
        <v>4</v>
      </c>
      <c r="F2030">
        <v>42</v>
      </c>
      <c r="G2030">
        <v>0</v>
      </c>
      <c r="H2030">
        <v>63</v>
      </c>
      <c r="I2030">
        <v>63</v>
      </c>
      <c r="J2030">
        <v>2000</v>
      </c>
      <c r="K2030" t="s">
        <v>552</v>
      </c>
      <c r="O2030" t="str">
        <f t="shared" si="127"/>
        <v>5058-5059</v>
      </c>
      <c r="P2030">
        <v>5058</v>
      </c>
      <c r="Q2030">
        <v>5059</v>
      </c>
      <c r="R2030">
        <v>1</v>
      </c>
      <c r="S2030">
        <v>50</v>
      </c>
      <c r="T2030" t="s">
        <v>256</v>
      </c>
      <c r="U2030">
        <v>171</v>
      </c>
      <c r="V2030">
        <v>4000</v>
      </c>
      <c r="W2030">
        <v>3</v>
      </c>
      <c r="X2030">
        <v>0</v>
      </c>
      <c r="Y2030" t="s">
        <v>297</v>
      </c>
      <c r="AA2030" t="str">
        <f t="shared" si="128"/>
        <v>46029-45004</v>
      </c>
      <c r="AB2030">
        <v>46029</v>
      </c>
      <c r="AC2030">
        <v>45004</v>
      </c>
      <c r="AD2030">
        <v>38</v>
      </c>
      <c r="AE2030">
        <v>521</v>
      </c>
      <c r="AF2030">
        <v>2000</v>
      </c>
      <c r="AG2030">
        <v>3</v>
      </c>
      <c r="AH2030">
        <v>0</v>
      </c>
      <c r="AI2030">
        <v>0</v>
      </c>
      <c r="AJ2030" t="s">
        <v>77</v>
      </c>
      <c r="AL2030" s="13" t="str">
        <f t="shared" si="125"/>
        <v>31009-31005</v>
      </c>
      <c r="AM2030" s="13">
        <v>31009</v>
      </c>
      <c r="AN2030" s="13">
        <v>31005</v>
      </c>
      <c r="AO2030" s="13">
        <v>2</v>
      </c>
    </row>
    <row r="2031" spans="1:41" x14ac:dyDescent="0.3">
      <c r="A2031" t="str">
        <f t="shared" si="126"/>
        <v>46029-46028</v>
      </c>
      <c r="B2031">
        <v>46029</v>
      </c>
      <c r="C2031">
        <v>46028</v>
      </c>
      <c r="D2031">
        <v>33</v>
      </c>
      <c r="E2031">
        <v>4</v>
      </c>
      <c r="F2031">
        <v>37</v>
      </c>
      <c r="G2031">
        <v>0</v>
      </c>
      <c r="H2031">
        <v>64</v>
      </c>
      <c r="I2031">
        <v>64</v>
      </c>
      <c r="J2031">
        <v>2000</v>
      </c>
      <c r="K2031" t="s">
        <v>297</v>
      </c>
      <c r="O2031" t="str">
        <f t="shared" si="127"/>
        <v>33035-33025</v>
      </c>
      <c r="P2031">
        <v>33035</v>
      </c>
      <c r="Q2031">
        <v>33025</v>
      </c>
      <c r="R2031">
        <v>1</v>
      </c>
      <c r="S2031">
        <v>50</v>
      </c>
      <c r="T2031" t="s">
        <v>256</v>
      </c>
      <c r="U2031">
        <v>337</v>
      </c>
      <c r="V2031">
        <v>4000</v>
      </c>
      <c r="W2031">
        <v>3</v>
      </c>
      <c r="X2031">
        <v>0</v>
      </c>
      <c r="Y2031" t="s">
        <v>297</v>
      </c>
      <c r="AA2031" t="str">
        <f t="shared" si="128"/>
        <v>46029-46028</v>
      </c>
      <c r="AB2031">
        <v>46029</v>
      </c>
      <c r="AC2031">
        <v>46028</v>
      </c>
      <c r="AD2031">
        <v>33</v>
      </c>
      <c r="AE2031">
        <v>459</v>
      </c>
      <c r="AF2031">
        <v>2000</v>
      </c>
      <c r="AG2031">
        <v>3</v>
      </c>
      <c r="AH2031">
        <v>0</v>
      </c>
      <c r="AI2031">
        <v>0</v>
      </c>
      <c r="AJ2031" t="s">
        <v>297</v>
      </c>
      <c r="AL2031" s="13" t="str">
        <f t="shared" si="125"/>
        <v>31009-31008</v>
      </c>
      <c r="AM2031" s="13">
        <v>31009</v>
      </c>
      <c r="AN2031" s="13">
        <v>31008</v>
      </c>
      <c r="AO2031" s="13">
        <v>1</v>
      </c>
    </row>
    <row r="2032" spans="1:41" x14ac:dyDescent="0.3">
      <c r="A2032" t="str">
        <f t="shared" si="126"/>
        <v>46030-46031</v>
      </c>
      <c r="B2032">
        <v>46030</v>
      </c>
      <c r="C2032">
        <v>46031</v>
      </c>
      <c r="D2032">
        <v>34</v>
      </c>
      <c r="E2032">
        <v>0</v>
      </c>
      <c r="F2032">
        <v>34</v>
      </c>
      <c r="G2032">
        <v>0</v>
      </c>
      <c r="H2032">
        <v>1</v>
      </c>
      <c r="I2032">
        <v>1</v>
      </c>
      <c r="J2032">
        <v>2000</v>
      </c>
      <c r="K2032" t="s">
        <v>552</v>
      </c>
      <c r="O2032" t="str">
        <f t="shared" si="127"/>
        <v>50004-33035</v>
      </c>
      <c r="P2032">
        <v>50004</v>
      </c>
      <c r="Q2032">
        <v>33035</v>
      </c>
      <c r="R2032">
        <v>1</v>
      </c>
      <c r="S2032">
        <v>50</v>
      </c>
      <c r="T2032" t="s">
        <v>256</v>
      </c>
      <c r="U2032">
        <v>582</v>
      </c>
      <c r="V2032">
        <v>4000</v>
      </c>
      <c r="W2032">
        <v>3</v>
      </c>
      <c r="X2032">
        <v>0</v>
      </c>
      <c r="Y2032" t="s">
        <v>184</v>
      </c>
      <c r="AA2032" t="str">
        <f t="shared" si="128"/>
        <v>46030-46031</v>
      </c>
      <c r="AB2032">
        <v>46030</v>
      </c>
      <c r="AC2032">
        <v>46031</v>
      </c>
      <c r="AD2032">
        <v>34</v>
      </c>
      <c r="AE2032">
        <v>478</v>
      </c>
      <c r="AF2032">
        <v>2000</v>
      </c>
      <c r="AG2032">
        <v>3</v>
      </c>
      <c r="AH2032">
        <v>0</v>
      </c>
      <c r="AI2032">
        <v>0</v>
      </c>
      <c r="AJ2032" t="s">
        <v>77</v>
      </c>
      <c r="AL2032" s="13" t="str">
        <f t="shared" si="125"/>
        <v>31010-31014</v>
      </c>
      <c r="AM2032" s="13">
        <v>31010</v>
      </c>
      <c r="AN2032" s="13">
        <v>31014</v>
      </c>
      <c r="AO2032" s="13">
        <v>1</v>
      </c>
    </row>
    <row r="2033" spans="1:41" x14ac:dyDescent="0.3">
      <c r="A2033" t="str">
        <f t="shared" si="126"/>
        <v>46030-46032</v>
      </c>
      <c r="B2033">
        <v>46030</v>
      </c>
      <c r="C2033">
        <v>46032</v>
      </c>
      <c r="D2033">
        <v>34</v>
      </c>
      <c r="E2033">
        <v>5</v>
      </c>
      <c r="F2033">
        <v>39</v>
      </c>
      <c r="G2033">
        <v>0</v>
      </c>
      <c r="H2033">
        <v>85</v>
      </c>
      <c r="I2033">
        <v>85</v>
      </c>
      <c r="J2033">
        <v>2000</v>
      </c>
      <c r="K2033" t="s">
        <v>552</v>
      </c>
      <c r="O2033" t="str">
        <f t="shared" si="127"/>
        <v>33036-33034</v>
      </c>
      <c r="P2033">
        <v>33036</v>
      </c>
      <c r="Q2033">
        <v>33034</v>
      </c>
      <c r="R2033">
        <v>1</v>
      </c>
      <c r="S2033">
        <v>40</v>
      </c>
      <c r="T2033" t="s">
        <v>256</v>
      </c>
      <c r="U2033">
        <v>909</v>
      </c>
      <c r="V2033">
        <v>1000</v>
      </c>
      <c r="W2033">
        <v>4</v>
      </c>
      <c r="X2033">
        <v>0</v>
      </c>
      <c r="Y2033" t="s">
        <v>185</v>
      </c>
      <c r="AA2033" t="str">
        <f t="shared" si="128"/>
        <v>46030-46032</v>
      </c>
      <c r="AB2033">
        <v>46030</v>
      </c>
      <c r="AC2033">
        <v>46032</v>
      </c>
      <c r="AD2033">
        <v>34</v>
      </c>
      <c r="AE2033">
        <v>474</v>
      </c>
      <c r="AF2033">
        <v>2000</v>
      </c>
      <c r="AG2033">
        <v>3</v>
      </c>
      <c r="AH2033">
        <v>0</v>
      </c>
      <c r="AI2033">
        <v>0</v>
      </c>
      <c r="AJ2033" t="s">
        <v>77</v>
      </c>
      <c r="AL2033" s="13" t="str">
        <f t="shared" si="125"/>
        <v>31010-31011</v>
      </c>
      <c r="AM2033" s="13">
        <v>31010</v>
      </c>
      <c r="AN2033" s="13">
        <v>31011</v>
      </c>
      <c r="AO2033" s="13">
        <v>3</v>
      </c>
    </row>
    <row r="2034" spans="1:41" x14ac:dyDescent="0.3">
      <c r="A2034" t="str">
        <f t="shared" si="126"/>
        <v>46030-46027</v>
      </c>
      <c r="B2034">
        <v>46030</v>
      </c>
      <c r="C2034">
        <v>46027</v>
      </c>
      <c r="D2034">
        <v>32</v>
      </c>
      <c r="E2034">
        <v>6</v>
      </c>
      <c r="F2034">
        <v>38</v>
      </c>
      <c r="G2034">
        <v>0</v>
      </c>
      <c r="H2034">
        <v>95</v>
      </c>
      <c r="I2034">
        <v>95</v>
      </c>
      <c r="J2034">
        <v>2000</v>
      </c>
      <c r="K2034" t="s">
        <v>297</v>
      </c>
      <c r="O2034" t="str">
        <f t="shared" si="127"/>
        <v>33036-50004</v>
      </c>
      <c r="P2034">
        <v>33036</v>
      </c>
      <c r="Q2034">
        <v>50004</v>
      </c>
      <c r="R2034">
        <v>1</v>
      </c>
      <c r="S2034">
        <v>40</v>
      </c>
      <c r="T2034" t="s">
        <v>256</v>
      </c>
      <c r="U2034">
        <v>1676</v>
      </c>
      <c r="V2034">
        <v>1000</v>
      </c>
      <c r="W2034">
        <v>4</v>
      </c>
      <c r="X2034">
        <v>0</v>
      </c>
      <c r="Y2034" t="s">
        <v>179</v>
      </c>
      <c r="AA2034" t="str">
        <f t="shared" si="128"/>
        <v>46030-46027</v>
      </c>
      <c r="AB2034">
        <v>46030</v>
      </c>
      <c r="AC2034">
        <v>46027</v>
      </c>
      <c r="AD2034">
        <v>32</v>
      </c>
      <c r="AE2034">
        <v>451</v>
      </c>
      <c r="AF2034">
        <v>2000</v>
      </c>
      <c r="AG2034">
        <v>3</v>
      </c>
      <c r="AH2034">
        <v>0</v>
      </c>
      <c r="AI2034">
        <v>0</v>
      </c>
      <c r="AJ2034" t="s">
        <v>297</v>
      </c>
      <c r="AL2034" s="13" t="str">
        <f t="shared" si="125"/>
        <v>31011-31012</v>
      </c>
      <c r="AM2034" s="13">
        <v>31011</v>
      </c>
      <c r="AN2034" s="13">
        <v>31012</v>
      </c>
      <c r="AO2034" s="13">
        <v>2</v>
      </c>
    </row>
    <row r="2035" spans="1:41" x14ac:dyDescent="0.3">
      <c r="A2035" t="str">
        <f t="shared" si="126"/>
        <v>46030-46029</v>
      </c>
      <c r="B2035">
        <v>46030</v>
      </c>
      <c r="C2035">
        <v>46029</v>
      </c>
      <c r="D2035">
        <v>33</v>
      </c>
      <c r="E2035">
        <v>4</v>
      </c>
      <c r="F2035">
        <v>37</v>
      </c>
      <c r="G2035">
        <v>0</v>
      </c>
      <c r="H2035">
        <v>70</v>
      </c>
      <c r="I2035">
        <v>70</v>
      </c>
      <c r="J2035">
        <v>2000</v>
      </c>
      <c r="K2035" t="s">
        <v>297</v>
      </c>
      <c r="O2035" t="str">
        <f t="shared" si="127"/>
        <v>33037-33036</v>
      </c>
      <c r="P2035">
        <v>33037</v>
      </c>
      <c r="Q2035">
        <v>33036</v>
      </c>
      <c r="R2035">
        <v>1</v>
      </c>
      <c r="S2035">
        <v>40</v>
      </c>
      <c r="T2035" t="s">
        <v>256</v>
      </c>
      <c r="U2035">
        <v>409</v>
      </c>
      <c r="V2035">
        <v>2000</v>
      </c>
      <c r="W2035">
        <v>4</v>
      </c>
      <c r="X2035">
        <v>0</v>
      </c>
      <c r="Y2035" t="s">
        <v>179</v>
      </c>
      <c r="AA2035" t="str">
        <f t="shared" si="128"/>
        <v>46030-46029</v>
      </c>
      <c r="AB2035">
        <v>46030</v>
      </c>
      <c r="AC2035">
        <v>46029</v>
      </c>
      <c r="AD2035">
        <v>33</v>
      </c>
      <c r="AE2035">
        <v>462</v>
      </c>
      <c r="AF2035">
        <v>2000</v>
      </c>
      <c r="AG2035">
        <v>3</v>
      </c>
      <c r="AH2035">
        <v>0</v>
      </c>
      <c r="AI2035">
        <v>0</v>
      </c>
      <c r="AJ2035" t="s">
        <v>297</v>
      </c>
      <c r="AL2035" s="13" t="str">
        <f t="shared" si="125"/>
        <v>31012-31016</v>
      </c>
      <c r="AM2035" s="13">
        <v>31012</v>
      </c>
      <c r="AN2035" s="13">
        <v>31016</v>
      </c>
      <c r="AO2035" s="13">
        <v>1</v>
      </c>
    </row>
    <row r="2036" spans="1:41" x14ac:dyDescent="0.3">
      <c r="A2036" t="str">
        <f t="shared" si="126"/>
        <v>46031-46026</v>
      </c>
      <c r="B2036">
        <v>46031</v>
      </c>
      <c r="C2036">
        <v>46026</v>
      </c>
      <c r="D2036">
        <v>30</v>
      </c>
      <c r="E2036">
        <v>4</v>
      </c>
      <c r="F2036">
        <v>34</v>
      </c>
      <c r="G2036">
        <v>0</v>
      </c>
      <c r="H2036">
        <v>60</v>
      </c>
      <c r="I2036">
        <v>60</v>
      </c>
      <c r="J2036">
        <v>2000</v>
      </c>
      <c r="K2036" t="s">
        <v>297</v>
      </c>
      <c r="O2036" t="str">
        <f t="shared" si="127"/>
        <v>50005-50004</v>
      </c>
      <c r="P2036">
        <v>50005</v>
      </c>
      <c r="Q2036">
        <v>50004</v>
      </c>
      <c r="R2036">
        <v>1</v>
      </c>
      <c r="S2036">
        <v>50</v>
      </c>
      <c r="T2036" t="s">
        <v>256</v>
      </c>
      <c r="U2036">
        <v>5213</v>
      </c>
      <c r="V2036">
        <v>4000</v>
      </c>
      <c r="W2036">
        <v>3</v>
      </c>
      <c r="X2036">
        <v>0</v>
      </c>
      <c r="Y2036" t="s">
        <v>184</v>
      </c>
      <c r="AA2036" t="str">
        <f t="shared" si="128"/>
        <v>46031-46026</v>
      </c>
      <c r="AB2036">
        <v>46031</v>
      </c>
      <c r="AC2036">
        <v>46026</v>
      </c>
      <c r="AD2036">
        <v>30</v>
      </c>
      <c r="AE2036">
        <v>422</v>
      </c>
      <c r="AF2036">
        <v>2000</v>
      </c>
      <c r="AG2036">
        <v>3</v>
      </c>
      <c r="AH2036">
        <v>0</v>
      </c>
      <c r="AI2036">
        <v>0</v>
      </c>
      <c r="AJ2036" t="s">
        <v>297</v>
      </c>
      <c r="AL2036" s="13" t="str">
        <f t="shared" si="125"/>
        <v>31013-31009</v>
      </c>
      <c r="AM2036" s="13">
        <v>31013</v>
      </c>
      <c r="AN2036" s="13">
        <v>31009</v>
      </c>
      <c r="AO2036" s="13">
        <v>2</v>
      </c>
    </row>
    <row r="2037" spans="1:41" x14ac:dyDescent="0.3">
      <c r="A2037" t="str">
        <f t="shared" si="126"/>
        <v>46031-46030</v>
      </c>
      <c r="B2037">
        <v>46031</v>
      </c>
      <c r="C2037">
        <v>46030</v>
      </c>
      <c r="D2037">
        <v>34</v>
      </c>
      <c r="E2037">
        <v>3</v>
      </c>
      <c r="F2037">
        <v>37</v>
      </c>
      <c r="G2037">
        <v>0</v>
      </c>
      <c r="H2037">
        <v>36</v>
      </c>
      <c r="I2037">
        <v>36</v>
      </c>
      <c r="J2037">
        <v>2000</v>
      </c>
      <c r="K2037" t="s">
        <v>297</v>
      </c>
      <c r="O2037" t="str">
        <f t="shared" si="127"/>
        <v>33032-50005</v>
      </c>
      <c r="P2037">
        <v>33032</v>
      </c>
      <c r="Q2037">
        <v>50005</v>
      </c>
      <c r="R2037">
        <v>1</v>
      </c>
      <c r="S2037">
        <v>40</v>
      </c>
      <c r="T2037" t="s">
        <v>256</v>
      </c>
      <c r="U2037">
        <v>248</v>
      </c>
      <c r="V2037">
        <v>2000</v>
      </c>
      <c r="W2037">
        <v>4</v>
      </c>
      <c r="X2037">
        <v>0</v>
      </c>
      <c r="Y2037" t="s">
        <v>271</v>
      </c>
      <c r="AA2037" t="str">
        <f t="shared" si="128"/>
        <v>46031-46030</v>
      </c>
      <c r="AB2037">
        <v>46031</v>
      </c>
      <c r="AC2037">
        <v>46030</v>
      </c>
      <c r="AD2037">
        <v>34</v>
      </c>
      <c r="AE2037">
        <v>478</v>
      </c>
      <c r="AF2037">
        <v>2000</v>
      </c>
      <c r="AG2037">
        <v>3</v>
      </c>
      <c r="AH2037">
        <v>0</v>
      </c>
      <c r="AI2037">
        <v>0</v>
      </c>
      <c r="AJ2037" t="s">
        <v>297</v>
      </c>
      <c r="AL2037" s="13" t="str">
        <f t="shared" si="125"/>
        <v>31013-31017</v>
      </c>
      <c r="AM2037" s="13">
        <v>31013</v>
      </c>
      <c r="AN2037" s="13">
        <v>31017</v>
      </c>
      <c r="AO2037" s="13">
        <v>2</v>
      </c>
    </row>
    <row r="2038" spans="1:41" x14ac:dyDescent="0.3">
      <c r="A2038" t="str">
        <f t="shared" si="126"/>
        <v>46031-52020</v>
      </c>
      <c r="B2038">
        <v>46031</v>
      </c>
      <c r="C2038">
        <v>52020</v>
      </c>
      <c r="D2038">
        <v>51</v>
      </c>
      <c r="E2038">
        <v>0</v>
      </c>
      <c r="F2038">
        <v>51</v>
      </c>
      <c r="G2038">
        <v>0</v>
      </c>
      <c r="H2038">
        <v>0</v>
      </c>
      <c r="I2038">
        <v>0</v>
      </c>
      <c r="J2038">
        <v>4000</v>
      </c>
      <c r="K2038" t="s">
        <v>297</v>
      </c>
      <c r="O2038" t="str">
        <f t="shared" si="127"/>
        <v>33026-33032</v>
      </c>
      <c r="P2038">
        <v>33026</v>
      </c>
      <c r="Q2038">
        <v>33032</v>
      </c>
      <c r="R2038">
        <v>1</v>
      </c>
      <c r="S2038">
        <v>40</v>
      </c>
      <c r="T2038" t="s">
        <v>256</v>
      </c>
      <c r="U2038">
        <v>111</v>
      </c>
      <c r="V2038">
        <v>2000</v>
      </c>
      <c r="W2038">
        <v>4</v>
      </c>
      <c r="X2038">
        <v>0</v>
      </c>
      <c r="Y2038" t="s">
        <v>271</v>
      </c>
      <c r="AA2038" t="str">
        <f t="shared" si="128"/>
        <v>46031-52020</v>
      </c>
      <c r="AB2038">
        <v>46031</v>
      </c>
      <c r="AC2038">
        <v>52020</v>
      </c>
      <c r="AD2038">
        <v>51</v>
      </c>
      <c r="AE2038">
        <v>712</v>
      </c>
      <c r="AF2038">
        <v>4000</v>
      </c>
      <c r="AG2038">
        <v>3</v>
      </c>
      <c r="AH2038">
        <v>0</v>
      </c>
      <c r="AI2038">
        <v>0</v>
      </c>
      <c r="AJ2038" t="s">
        <v>297</v>
      </c>
      <c r="AL2038" s="13" t="str">
        <f t="shared" si="125"/>
        <v>31013-22007</v>
      </c>
      <c r="AM2038" s="13">
        <v>31013</v>
      </c>
      <c r="AN2038" s="13">
        <v>22007</v>
      </c>
      <c r="AO2038" s="13">
        <v>3</v>
      </c>
    </row>
    <row r="2039" spans="1:41" x14ac:dyDescent="0.3">
      <c r="A2039" t="str">
        <f t="shared" si="126"/>
        <v>46031-52021</v>
      </c>
      <c r="B2039">
        <v>46031</v>
      </c>
      <c r="C2039">
        <v>52021</v>
      </c>
      <c r="D2039">
        <v>34</v>
      </c>
      <c r="E2039">
        <v>8</v>
      </c>
      <c r="F2039">
        <v>42</v>
      </c>
      <c r="G2039">
        <v>0</v>
      </c>
      <c r="H2039">
        <v>129</v>
      </c>
      <c r="I2039">
        <v>129</v>
      </c>
      <c r="J2039">
        <v>2000</v>
      </c>
      <c r="K2039" t="s">
        <v>297</v>
      </c>
      <c r="O2039" t="str">
        <f t="shared" si="127"/>
        <v>33033-50005</v>
      </c>
      <c r="P2039">
        <v>33033</v>
      </c>
      <c r="Q2039">
        <v>50005</v>
      </c>
      <c r="R2039">
        <v>1</v>
      </c>
      <c r="S2039">
        <v>50</v>
      </c>
      <c r="T2039" t="s">
        <v>256</v>
      </c>
      <c r="U2039">
        <v>754</v>
      </c>
      <c r="V2039">
        <v>4000</v>
      </c>
      <c r="W2039">
        <v>3</v>
      </c>
      <c r="X2039">
        <v>0</v>
      </c>
      <c r="Y2039" t="s">
        <v>184</v>
      </c>
      <c r="AA2039" t="str">
        <f t="shared" si="128"/>
        <v>46031-52021</v>
      </c>
      <c r="AB2039">
        <v>46031</v>
      </c>
      <c r="AC2039">
        <v>52021</v>
      </c>
      <c r="AD2039">
        <v>34</v>
      </c>
      <c r="AE2039">
        <v>469</v>
      </c>
      <c r="AF2039">
        <v>2000</v>
      </c>
      <c r="AG2039">
        <v>3</v>
      </c>
      <c r="AH2039">
        <v>0</v>
      </c>
      <c r="AI2039">
        <v>0</v>
      </c>
      <c r="AJ2039" t="s">
        <v>297</v>
      </c>
      <c r="AL2039" s="13" t="str">
        <f t="shared" si="125"/>
        <v>31014-1011</v>
      </c>
      <c r="AM2039" s="13">
        <v>31014</v>
      </c>
      <c r="AN2039" s="13">
        <v>1011</v>
      </c>
      <c r="AO2039" s="13">
        <v>1</v>
      </c>
    </row>
    <row r="2040" spans="1:41" x14ac:dyDescent="0.3">
      <c r="A2040" t="str">
        <f t="shared" si="126"/>
        <v>46032-45004</v>
      </c>
      <c r="B2040">
        <v>46032</v>
      </c>
      <c r="C2040">
        <v>45004</v>
      </c>
      <c r="D2040">
        <v>37</v>
      </c>
      <c r="E2040">
        <v>3</v>
      </c>
      <c r="F2040">
        <v>40</v>
      </c>
      <c r="G2040">
        <v>0</v>
      </c>
      <c r="H2040">
        <v>38</v>
      </c>
      <c r="I2040">
        <v>38</v>
      </c>
      <c r="J2040">
        <v>2000</v>
      </c>
      <c r="K2040" t="s">
        <v>552</v>
      </c>
      <c r="O2040" t="str">
        <f t="shared" si="127"/>
        <v>33033-33032</v>
      </c>
      <c r="P2040">
        <v>33033</v>
      </c>
      <c r="Q2040">
        <v>33032</v>
      </c>
      <c r="R2040">
        <v>1</v>
      </c>
      <c r="S2040">
        <v>40</v>
      </c>
      <c r="T2040" t="s">
        <v>256</v>
      </c>
      <c r="U2040">
        <v>721</v>
      </c>
      <c r="V2040">
        <v>1000</v>
      </c>
      <c r="W2040">
        <v>4</v>
      </c>
      <c r="X2040">
        <v>0</v>
      </c>
      <c r="Y2040" t="s">
        <v>164</v>
      </c>
      <c r="AA2040" t="str">
        <f t="shared" si="128"/>
        <v>46032-45004</v>
      </c>
      <c r="AB2040">
        <v>46032</v>
      </c>
      <c r="AC2040">
        <v>45004</v>
      </c>
      <c r="AD2040">
        <v>37</v>
      </c>
      <c r="AE2040">
        <v>516</v>
      </c>
      <c r="AF2040">
        <v>2000</v>
      </c>
      <c r="AG2040">
        <v>3</v>
      </c>
      <c r="AH2040">
        <v>0</v>
      </c>
      <c r="AI2040">
        <v>0</v>
      </c>
      <c r="AJ2040" t="s">
        <v>77</v>
      </c>
      <c r="AL2040" s="13" t="str">
        <f t="shared" si="125"/>
        <v>31014-31018</v>
      </c>
      <c r="AM2040" s="13">
        <v>31014</v>
      </c>
      <c r="AN2040" s="13">
        <v>31018</v>
      </c>
      <c r="AO2040" s="13">
        <v>1</v>
      </c>
    </row>
    <row r="2041" spans="1:41" x14ac:dyDescent="0.3">
      <c r="A2041" t="str">
        <f t="shared" si="126"/>
        <v>46032-52021</v>
      </c>
      <c r="B2041">
        <v>46032</v>
      </c>
      <c r="C2041">
        <v>52021</v>
      </c>
      <c r="D2041">
        <v>33</v>
      </c>
      <c r="E2041">
        <v>1</v>
      </c>
      <c r="F2041">
        <v>34</v>
      </c>
      <c r="G2041">
        <v>0</v>
      </c>
      <c r="H2041">
        <v>27</v>
      </c>
      <c r="I2041">
        <v>27</v>
      </c>
      <c r="J2041">
        <v>4000</v>
      </c>
      <c r="K2041" t="s">
        <v>552</v>
      </c>
      <c r="O2041" t="str">
        <f t="shared" si="127"/>
        <v>28003-33033</v>
      </c>
      <c r="P2041">
        <v>28003</v>
      </c>
      <c r="Q2041">
        <v>33033</v>
      </c>
      <c r="R2041">
        <v>1</v>
      </c>
      <c r="S2041">
        <v>50</v>
      </c>
      <c r="T2041" t="s">
        <v>256</v>
      </c>
      <c r="U2041">
        <v>607</v>
      </c>
      <c r="V2041">
        <v>4000</v>
      </c>
      <c r="W2041">
        <v>3</v>
      </c>
      <c r="X2041">
        <v>0</v>
      </c>
      <c r="Y2041" t="s">
        <v>297</v>
      </c>
      <c r="AA2041" t="str">
        <f t="shared" si="128"/>
        <v>46032-52021</v>
      </c>
      <c r="AB2041">
        <v>46032</v>
      </c>
      <c r="AC2041">
        <v>52021</v>
      </c>
      <c r="AD2041">
        <v>33</v>
      </c>
      <c r="AE2041">
        <v>459</v>
      </c>
      <c r="AF2041">
        <v>4000</v>
      </c>
      <c r="AG2041">
        <v>3</v>
      </c>
      <c r="AH2041">
        <v>0</v>
      </c>
      <c r="AI2041">
        <v>0</v>
      </c>
      <c r="AJ2041" t="s">
        <v>77</v>
      </c>
      <c r="AL2041" s="13" t="str">
        <f t="shared" si="125"/>
        <v>31015-31011</v>
      </c>
      <c r="AM2041" s="13">
        <v>31015</v>
      </c>
      <c r="AN2041" s="13">
        <v>31011</v>
      </c>
      <c r="AO2041" s="13">
        <v>1</v>
      </c>
    </row>
    <row r="2042" spans="1:41" x14ac:dyDescent="0.3">
      <c r="A2042" t="str">
        <f t="shared" si="126"/>
        <v>46032-12018</v>
      </c>
      <c r="B2042">
        <v>46032</v>
      </c>
      <c r="C2042">
        <v>12018</v>
      </c>
      <c r="D2042">
        <v>42</v>
      </c>
      <c r="E2042">
        <v>5</v>
      </c>
      <c r="F2042">
        <v>47</v>
      </c>
      <c r="G2042">
        <v>0</v>
      </c>
      <c r="H2042">
        <v>64</v>
      </c>
      <c r="I2042">
        <v>64</v>
      </c>
      <c r="J2042">
        <v>2000</v>
      </c>
      <c r="K2042" t="s">
        <v>552</v>
      </c>
      <c r="O2042" t="str">
        <f t="shared" si="127"/>
        <v>29002-33033</v>
      </c>
      <c r="P2042">
        <v>29002</v>
      </c>
      <c r="Q2042">
        <v>33033</v>
      </c>
      <c r="R2042">
        <v>1</v>
      </c>
      <c r="S2042">
        <v>40</v>
      </c>
      <c r="T2042" t="s">
        <v>256</v>
      </c>
      <c r="U2042">
        <v>2064</v>
      </c>
      <c r="V2042">
        <v>1000</v>
      </c>
      <c r="W2042">
        <v>4</v>
      </c>
      <c r="X2042">
        <v>0</v>
      </c>
      <c r="Y2042" t="s">
        <v>164</v>
      </c>
      <c r="AA2042" t="str">
        <f t="shared" si="128"/>
        <v>46032-12018</v>
      </c>
      <c r="AB2042">
        <v>46032</v>
      </c>
      <c r="AC2042">
        <v>12018</v>
      </c>
      <c r="AD2042">
        <v>42</v>
      </c>
      <c r="AE2042">
        <v>587</v>
      </c>
      <c r="AF2042">
        <v>2000</v>
      </c>
      <c r="AG2042">
        <v>3</v>
      </c>
      <c r="AH2042">
        <v>0</v>
      </c>
      <c r="AI2042">
        <v>0</v>
      </c>
      <c r="AJ2042" t="s">
        <v>77</v>
      </c>
      <c r="AL2042" s="13" t="str">
        <f t="shared" si="125"/>
        <v>31015-31014</v>
      </c>
      <c r="AM2042" s="13">
        <v>31015</v>
      </c>
      <c r="AN2042" s="13">
        <v>31014</v>
      </c>
      <c r="AO2042" s="13">
        <v>1</v>
      </c>
    </row>
    <row r="2043" spans="1:41" x14ac:dyDescent="0.3">
      <c r="A2043" t="str">
        <f t="shared" si="126"/>
        <v>46032-46030</v>
      </c>
      <c r="B2043">
        <v>46032</v>
      </c>
      <c r="C2043">
        <v>46030</v>
      </c>
      <c r="D2043">
        <v>34</v>
      </c>
      <c r="E2043">
        <v>2</v>
      </c>
      <c r="F2043">
        <v>36</v>
      </c>
      <c r="G2043">
        <v>0</v>
      </c>
      <c r="H2043">
        <v>60</v>
      </c>
      <c r="I2043">
        <v>60</v>
      </c>
      <c r="J2043">
        <v>4000</v>
      </c>
      <c r="K2043" t="s">
        <v>297</v>
      </c>
      <c r="O2043" t="str">
        <f t="shared" si="127"/>
        <v>30001-29003</v>
      </c>
      <c r="P2043">
        <v>30001</v>
      </c>
      <c r="Q2043">
        <v>29003</v>
      </c>
      <c r="R2043">
        <v>1</v>
      </c>
      <c r="S2043">
        <v>50</v>
      </c>
      <c r="T2043" t="s">
        <v>256</v>
      </c>
      <c r="U2043">
        <v>1331</v>
      </c>
      <c r="V2043">
        <v>2000</v>
      </c>
      <c r="W2043">
        <v>4</v>
      </c>
      <c r="X2043">
        <v>0</v>
      </c>
      <c r="Y2043" t="s">
        <v>165</v>
      </c>
      <c r="AA2043" t="str">
        <f t="shared" si="128"/>
        <v>46032-46030</v>
      </c>
      <c r="AB2043">
        <v>46032</v>
      </c>
      <c r="AC2043">
        <v>46030</v>
      </c>
      <c r="AD2043">
        <v>34</v>
      </c>
      <c r="AE2043">
        <v>474</v>
      </c>
      <c r="AF2043">
        <v>4000</v>
      </c>
      <c r="AG2043">
        <v>3</v>
      </c>
      <c r="AH2043">
        <v>0</v>
      </c>
      <c r="AI2043">
        <v>0</v>
      </c>
      <c r="AJ2043" t="s">
        <v>297</v>
      </c>
      <c r="AL2043" s="13" t="str">
        <f t="shared" si="125"/>
        <v>31016-31015</v>
      </c>
      <c r="AM2043" s="13">
        <v>31016</v>
      </c>
      <c r="AN2043" s="13">
        <v>31015</v>
      </c>
      <c r="AO2043" s="13">
        <v>1</v>
      </c>
    </row>
    <row r="2044" spans="1:41" x14ac:dyDescent="0.3">
      <c r="A2044" t="str">
        <f t="shared" si="126"/>
        <v>46033-47042</v>
      </c>
      <c r="B2044">
        <v>46033</v>
      </c>
      <c r="C2044">
        <v>47042</v>
      </c>
      <c r="D2044">
        <v>53</v>
      </c>
      <c r="E2044">
        <v>2</v>
      </c>
      <c r="F2044">
        <v>55</v>
      </c>
      <c r="G2044">
        <v>0</v>
      </c>
      <c r="H2044">
        <v>23</v>
      </c>
      <c r="I2044">
        <v>23</v>
      </c>
      <c r="J2044">
        <v>2000</v>
      </c>
      <c r="K2044" t="s">
        <v>549</v>
      </c>
      <c r="O2044" t="str">
        <f t="shared" si="127"/>
        <v>2010-2007</v>
      </c>
      <c r="P2044">
        <v>2010</v>
      </c>
      <c r="Q2044">
        <v>2007</v>
      </c>
      <c r="R2044">
        <v>1</v>
      </c>
      <c r="S2044">
        <v>30</v>
      </c>
      <c r="T2044" t="s">
        <v>256</v>
      </c>
      <c r="U2044">
        <v>126</v>
      </c>
      <c r="V2044">
        <v>2000</v>
      </c>
      <c r="W2044">
        <v>4</v>
      </c>
      <c r="X2044">
        <v>0</v>
      </c>
      <c r="Y2044" t="s">
        <v>0</v>
      </c>
      <c r="AA2044" t="str">
        <f t="shared" si="128"/>
        <v>46033-47042</v>
      </c>
      <c r="AB2044">
        <v>46033</v>
      </c>
      <c r="AC2044">
        <v>47042</v>
      </c>
      <c r="AD2044">
        <v>53</v>
      </c>
      <c r="AE2044">
        <v>740</v>
      </c>
      <c r="AF2044">
        <v>2000</v>
      </c>
      <c r="AG2044">
        <v>3</v>
      </c>
      <c r="AH2044">
        <v>0</v>
      </c>
      <c r="AI2044">
        <v>0</v>
      </c>
      <c r="AJ2044" t="s">
        <v>209</v>
      </c>
      <c r="AL2044" s="13" t="str">
        <f t="shared" si="125"/>
        <v>31016-31020</v>
      </c>
      <c r="AM2044" s="13">
        <v>31016</v>
      </c>
      <c r="AN2044" s="13">
        <v>31020</v>
      </c>
      <c r="AO2044" s="13">
        <v>1</v>
      </c>
    </row>
    <row r="2045" spans="1:41" x14ac:dyDescent="0.3">
      <c r="A2045" t="str">
        <f t="shared" si="126"/>
        <v>46033-46003</v>
      </c>
      <c r="B2045">
        <v>46033</v>
      </c>
      <c r="C2045">
        <v>46003</v>
      </c>
      <c r="D2045">
        <v>15</v>
      </c>
      <c r="E2045">
        <v>0</v>
      </c>
      <c r="F2045">
        <v>15</v>
      </c>
      <c r="G2045">
        <v>0</v>
      </c>
      <c r="H2045">
        <v>5</v>
      </c>
      <c r="I2045">
        <v>5</v>
      </c>
      <c r="J2045">
        <v>4000</v>
      </c>
      <c r="K2045" t="s">
        <v>549</v>
      </c>
      <c r="O2045" t="str">
        <f t="shared" si="127"/>
        <v>2011-2010</v>
      </c>
      <c r="P2045">
        <v>2011</v>
      </c>
      <c r="Q2045">
        <v>2010</v>
      </c>
      <c r="R2045">
        <v>1</v>
      </c>
      <c r="S2045">
        <v>30</v>
      </c>
      <c r="T2045" t="s">
        <v>256</v>
      </c>
      <c r="U2045">
        <v>245</v>
      </c>
      <c r="V2045">
        <v>2000</v>
      </c>
      <c r="W2045">
        <v>4</v>
      </c>
      <c r="X2045">
        <v>0</v>
      </c>
      <c r="Y2045" t="s">
        <v>0</v>
      </c>
      <c r="AA2045" t="str">
        <f t="shared" si="128"/>
        <v>46033-46003</v>
      </c>
      <c r="AB2045">
        <v>46033</v>
      </c>
      <c r="AC2045">
        <v>46003</v>
      </c>
      <c r="AD2045">
        <v>15</v>
      </c>
      <c r="AE2045">
        <v>207</v>
      </c>
      <c r="AF2045">
        <v>4000</v>
      </c>
      <c r="AG2045">
        <v>3</v>
      </c>
      <c r="AH2045">
        <v>0</v>
      </c>
      <c r="AI2045">
        <v>0</v>
      </c>
      <c r="AJ2045" t="s">
        <v>209</v>
      </c>
      <c r="AL2045" s="13" t="str">
        <f t="shared" si="125"/>
        <v>31017-31016</v>
      </c>
      <c r="AM2045" s="13">
        <v>31017</v>
      </c>
      <c r="AN2045" s="13">
        <v>31016</v>
      </c>
      <c r="AO2045" s="13">
        <v>1</v>
      </c>
    </row>
    <row r="2046" spans="1:41" x14ac:dyDescent="0.3">
      <c r="A2046" t="str">
        <f t="shared" si="126"/>
        <v>46033-46034</v>
      </c>
      <c r="B2046">
        <v>46033</v>
      </c>
      <c r="C2046">
        <v>46034</v>
      </c>
      <c r="D2046">
        <v>51</v>
      </c>
      <c r="E2046">
        <v>0</v>
      </c>
      <c r="F2046">
        <v>51</v>
      </c>
      <c r="G2046">
        <v>0</v>
      </c>
      <c r="H2046">
        <v>0</v>
      </c>
      <c r="I2046">
        <v>0</v>
      </c>
      <c r="J2046">
        <v>2000</v>
      </c>
      <c r="K2046" t="s">
        <v>549</v>
      </c>
      <c r="O2046" t="str">
        <f t="shared" si="127"/>
        <v>2004-2011</v>
      </c>
      <c r="P2046">
        <v>2004</v>
      </c>
      <c r="Q2046">
        <v>2011</v>
      </c>
      <c r="R2046">
        <v>1</v>
      </c>
      <c r="S2046">
        <v>30</v>
      </c>
      <c r="T2046" t="s">
        <v>256</v>
      </c>
      <c r="U2046">
        <v>142</v>
      </c>
      <c r="V2046">
        <v>1000</v>
      </c>
      <c r="W2046">
        <v>4</v>
      </c>
      <c r="X2046">
        <v>0</v>
      </c>
      <c r="Y2046" t="s">
        <v>0</v>
      </c>
      <c r="AA2046" t="str">
        <f t="shared" si="128"/>
        <v>46033-46034</v>
      </c>
      <c r="AB2046">
        <v>46033</v>
      </c>
      <c r="AC2046">
        <v>46034</v>
      </c>
      <c r="AD2046">
        <v>51</v>
      </c>
      <c r="AE2046">
        <v>565</v>
      </c>
      <c r="AF2046">
        <v>2000</v>
      </c>
      <c r="AG2046">
        <v>4</v>
      </c>
      <c r="AH2046">
        <v>0</v>
      </c>
      <c r="AI2046">
        <v>0</v>
      </c>
      <c r="AJ2046" t="s">
        <v>209</v>
      </c>
      <c r="AL2046" s="13" t="str">
        <f t="shared" si="125"/>
        <v>31017-31021</v>
      </c>
      <c r="AM2046" s="13">
        <v>31017</v>
      </c>
      <c r="AN2046" s="13">
        <v>31021</v>
      </c>
      <c r="AO2046" s="13">
        <v>1</v>
      </c>
    </row>
    <row r="2047" spans="1:41" x14ac:dyDescent="0.3">
      <c r="A2047" t="str">
        <f t="shared" si="126"/>
        <v>46033-46035</v>
      </c>
      <c r="B2047">
        <v>46033</v>
      </c>
      <c r="C2047">
        <v>46035</v>
      </c>
      <c r="D2047">
        <v>79</v>
      </c>
      <c r="E2047">
        <v>0</v>
      </c>
      <c r="F2047">
        <v>79</v>
      </c>
      <c r="G2047">
        <v>0</v>
      </c>
      <c r="H2047">
        <v>0</v>
      </c>
      <c r="I2047">
        <v>0</v>
      </c>
      <c r="J2047">
        <v>1000</v>
      </c>
      <c r="K2047" t="s">
        <v>549</v>
      </c>
      <c r="O2047" t="str">
        <f t="shared" si="127"/>
        <v>2002-2012</v>
      </c>
      <c r="P2047">
        <v>2002</v>
      </c>
      <c r="Q2047">
        <v>2012</v>
      </c>
      <c r="R2047">
        <v>1</v>
      </c>
      <c r="S2047">
        <v>50</v>
      </c>
      <c r="T2047" t="s">
        <v>256</v>
      </c>
      <c r="U2047">
        <v>103</v>
      </c>
      <c r="V2047">
        <v>2000</v>
      </c>
      <c r="W2047">
        <v>3</v>
      </c>
      <c r="X2047">
        <v>0</v>
      </c>
      <c r="Y2047" t="s">
        <v>297</v>
      </c>
      <c r="AA2047" t="str">
        <f t="shared" si="128"/>
        <v>46033-46035</v>
      </c>
      <c r="AB2047">
        <v>46033</v>
      </c>
      <c r="AC2047">
        <v>46035</v>
      </c>
      <c r="AD2047">
        <v>79</v>
      </c>
      <c r="AE2047">
        <v>881</v>
      </c>
      <c r="AF2047">
        <v>1000</v>
      </c>
      <c r="AG2047">
        <v>4</v>
      </c>
      <c r="AH2047">
        <v>0</v>
      </c>
      <c r="AI2047">
        <v>0</v>
      </c>
      <c r="AJ2047" t="s">
        <v>209</v>
      </c>
      <c r="AL2047" s="13" t="str">
        <f t="shared" si="125"/>
        <v>31018-31022</v>
      </c>
      <c r="AM2047" s="13">
        <v>31018</v>
      </c>
      <c r="AN2047" s="13">
        <v>31022</v>
      </c>
      <c r="AO2047" s="13">
        <v>1</v>
      </c>
    </row>
    <row r="2048" spans="1:41" x14ac:dyDescent="0.3">
      <c r="A2048" t="str">
        <f t="shared" si="126"/>
        <v>46034-47043</v>
      </c>
      <c r="B2048">
        <v>46034</v>
      </c>
      <c r="C2048">
        <v>47043</v>
      </c>
      <c r="D2048">
        <v>50</v>
      </c>
      <c r="E2048">
        <v>0</v>
      </c>
      <c r="F2048">
        <v>50</v>
      </c>
      <c r="G2048">
        <v>0</v>
      </c>
      <c r="H2048">
        <v>0</v>
      </c>
      <c r="I2048">
        <v>0</v>
      </c>
      <c r="J2048">
        <v>2000</v>
      </c>
      <c r="K2048" t="s">
        <v>549</v>
      </c>
      <c r="O2048" t="str">
        <f t="shared" si="127"/>
        <v>2014-2012</v>
      </c>
      <c r="P2048">
        <v>2014</v>
      </c>
      <c r="Q2048">
        <v>2012</v>
      </c>
      <c r="R2048">
        <v>1</v>
      </c>
      <c r="S2048">
        <v>30</v>
      </c>
      <c r="T2048" t="s">
        <v>256</v>
      </c>
      <c r="U2048">
        <v>276</v>
      </c>
      <c r="V2048">
        <v>2000</v>
      </c>
      <c r="W2048">
        <v>4</v>
      </c>
      <c r="X2048">
        <v>0</v>
      </c>
      <c r="Y2048" t="s">
        <v>297</v>
      </c>
      <c r="AA2048" t="str">
        <f t="shared" si="128"/>
        <v>46034-47043</v>
      </c>
      <c r="AB2048">
        <v>46034</v>
      </c>
      <c r="AC2048">
        <v>47043</v>
      </c>
      <c r="AD2048">
        <v>50</v>
      </c>
      <c r="AE2048">
        <v>689</v>
      </c>
      <c r="AF2048">
        <v>2000</v>
      </c>
      <c r="AG2048">
        <v>3</v>
      </c>
      <c r="AH2048">
        <v>0</v>
      </c>
      <c r="AI2048">
        <v>0</v>
      </c>
      <c r="AJ2048" t="s">
        <v>209</v>
      </c>
      <c r="AL2048" s="13" t="str">
        <f t="shared" ref="AL2048:AL2108" si="129">+AM2048&amp;-AN2048</f>
        <v>31018-31019</v>
      </c>
      <c r="AM2048" s="13">
        <v>31018</v>
      </c>
      <c r="AN2048" s="13">
        <v>31019</v>
      </c>
      <c r="AO2048" s="13">
        <v>1</v>
      </c>
    </row>
    <row r="2049" spans="1:41" x14ac:dyDescent="0.3">
      <c r="A2049" t="str">
        <f t="shared" si="126"/>
        <v>46034-45007</v>
      </c>
      <c r="B2049">
        <v>46034</v>
      </c>
      <c r="C2049">
        <v>45007</v>
      </c>
      <c r="D2049">
        <v>74</v>
      </c>
      <c r="E2049">
        <v>0</v>
      </c>
      <c r="F2049">
        <v>74</v>
      </c>
      <c r="G2049">
        <v>0</v>
      </c>
      <c r="H2049">
        <v>0</v>
      </c>
      <c r="I2049">
        <v>0</v>
      </c>
      <c r="J2049">
        <v>2000</v>
      </c>
      <c r="K2049" t="s">
        <v>549</v>
      </c>
      <c r="O2049" t="str">
        <f t="shared" si="127"/>
        <v>2015-2014</v>
      </c>
      <c r="P2049">
        <v>2015</v>
      </c>
      <c r="Q2049">
        <v>2014</v>
      </c>
      <c r="R2049">
        <v>1</v>
      </c>
      <c r="S2049">
        <v>30</v>
      </c>
      <c r="T2049" t="s">
        <v>256</v>
      </c>
      <c r="U2049">
        <v>277</v>
      </c>
      <c r="V2049">
        <v>2000</v>
      </c>
      <c r="W2049">
        <v>4</v>
      </c>
      <c r="X2049">
        <v>0</v>
      </c>
      <c r="Y2049" t="s">
        <v>0</v>
      </c>
      <c r="AA2049" t="str">
        <f t="shared" si="128"/>
        <v>46034-45007</v>
      </c>
      <c r="AB2049">
        <v>46034</v>
      </c>
      <c r="AC2049">
        <v>45007</v>
      </c>
      <c r="AD2049">
        <v>74</v>
      </c>
      <c r="AE2049">
        <v>826</v>
      </c>
      <c r="AF2049">
        <v>2000</v>
      </c>
      <c r="AG2049">
        <v>4</v>
      </c>
      <c r="AH2049">
        <v>0</v>
      </c>
      <c r="AI2049">
        <v>0</v>
      </c>
      <c r="AJ2049" t="s">
        <v>209</v>
      </c>
      <c r="AL2049" s="13" t="str">
        <f t="shared" si="129"/>
        <v>31019-31015</v>
      </c>
      <c r="AM2049" s="13">
        <v>31019</v>
      </c>
      <c r="AN2049" s="13">
        <v>31015</v>
      </c>
      <c r="AO2049" s="13">
        <v>1</v>
      </c>
    </row>
    <row r="2050" spans="1:41" x14ac:dyDescent="0.3">
      <c r="A2050" t="str">
        <f t="shared" si="126"/>
        <v>46034-46033</v>
      </c>
      <c r="B2050">
        <v>46034</v>
      </c>
      <c r="C2050">
        <v>46033</v>
      </c>
      <c r="D2050">
        <v>51</v>
      </c>
      <c r="E2050">
        <v>0</v>
      </c>
      <c r="F2050">
        <v>51</v>
      </c>
      <c r="G2050">
        <v>0</v>
      </c>
      <c r="H2050">
        <v>0</v>
      </c>
      <c r="I2050">
        <v>0</v>
      </c>
      <c r="J2050">
        <v>2000</v>
      </c>
      <c r="K2050" t="s">
        <v>549</v>
      </c>
      <c r="O2050" t="str">
        <f t="shared" si="127"/>
        <v>4019-4004</v>
      </c>
      <c r="P2050">
        <v>4019</v>
      </c>
      <c r="Q2050">
        <v>4004</v>
      </c>
      <c r="R2050">
        <v>1</v>
      </c>
      <c r="S2050">
        <v>50</v>
      </c>
      <c r="T2050" t="s">
        <v>256</v>
      </c>
      <c r="U2050">
        <v>193</v>
      </c>
      <c r="V2050">
        <v>2000</v>
      </c>
      <c r="W2050">
        <v>3</v>
      </c>
      <c r="X2050">
        <v>0</v>
      </c>
      <c r="Y2050" t="s">
        <v>297</v>
      </c>
      <c r="AA2050" t="str">
        <f t="shared" si="128"/>
        <v>46034-46033</v>
      </c>
      <c r="AB2050">
        <v>46034</v>
      </c>
      <c r="AC2050">
        <v>46033</v>
      </c>
      <c r="AD2050">
        <v>51</v>
      </c>
      <c r="AE2050">
        <v>565</v>
      </c>
      <c r="AF2050">
        <v>2000</v>
      </c>
      <c r="AG2050">
        <v>4</v>
      </c>
      <c r="AH2050">
        <v>0</v>
      </c>
      <c r="AI2050">
        <v>0</v>
      </c>
      <c r="AJ2050" t="s">
        <v>209</v>
      </c>
      <c r="AL2050" s="13" t="str">
        <f t="shared" si="129"/>
        <v>31019-31020</v>
      </c>
      <c r="AM2050" s="13">
        <v>31019</v>
      </c>
      <c r="AN2050" s="13">
        <v>31020</v>
      </c>
      <c r="AO2050" s="13">
        <v>1</v>
      </c>
    </row>
    <row r="2051" spans="1:41" x14ac:dyDescent="0.3">
      <c r="A2051" t="str">
        <f t="shared" si="126"/>
        <v>46035-47041</v>
      </c>
      <c r="B2051">
        <v>46035</v>
      </c>
      <c r="C2051">
        <v>47041</v>
      </c>
      <c r="D2051">
        <v>30</v>
      </c>
      <c r="E2051">
        <v>0</v>
      </c>
      <c r="F2051">
        <v>30</v>
      </c>
      <c r="G2051">
        <v>0</v>
      </c>
      <c r="H2051">
        <v>0</v>
      </c>
      <c r="I2051">
        <v>0</v>
      </c>
      <c r="J2051">
        <v>2000</v>
      </c>
      <c r="K2051" t="s">
        <v>508</v>
      </c>
      <c r="O2051" t="str">
        <f t="shared" si="127"/>
        <v>39005-7008</v>
      </c>
      <c r="P2051">
        <v>39005</v>
      </c>
      <c r="Q2051">
        <v>7008</v>
      </c>
      <c r="R2051">
        <v>1</v>
      </c>
      <c r="S2051">
        <v>30</v>
      </c>
      <c r="T2051" t="s">
        <v>256</v>
      </c>
      <c r="U2051">
        <v>214</v>
      </c>
      <c r="V2051">
        <v>1000</v>
      </c>
      <c r="W2051">
        <v>4</v>
      </c>
      <c r="X2051">
        <v>0</v>
      </c>
      <c r="Y2051" t="s">
        <v>45</v>
      </c>
      <c r="AA2051" t="str">
        <f t="shared" si="128"/>
        <v>46035-47041</v>
      </c>
      <c r="AB2051">
        <v>46035</v>
      </c>
      <c r="AC2051">
        <v>47041</v>
      </c>
      <c r="AD2051">
        <v>30</v>
      </c>
      <c r="AE2051">
        <v>423</v>
      </c>
      <c r="AF2051">
        <v>2000</v>
      </c>
      <c r="AG2051">
        <v>3</v>
      </c>
      <c r="AH2051">
        <v>0</v>
      </c>
      <c r="AI2051">
        <v>0</v>
      </c>
      <c r="AJ2051" t="s">
        <v>212</v>
      </c>
      <c r="AL2051" s="13" t="str">
        <f t="shared" si="129"/>
        <v>31020-31024</v>
      </c>
      <c r="AM2051" s="13">
        <v>31020</v>
      </c>
      <c r="AN2051" s="13">
        <v>31024</v>
      </c>
      <c r="AO2051" s="13">
        <v>1</v>
      </c>
    </row>
    <row r="2052" spans="1:41" x14ac:dyDescent="0.3">
      <c r="A2052" t="str">
        <f t="shared" ref="A2052:A2115" si="130">+B2052&amp;-C2052</f>
        <v>46035-46033</v>
      </c>
      <c r="B2052">
        <v>46035</v>
      </c>
      <c r="C2052">
        <v>46033</v>
      </c>
      <c r="D2052">
        <v>79</v>
      </c>
      <c r="E2052">
        <v>0</v>
      </c>
      <c r="F2052">
        <v>79</v>
      </c>
      <c r="G2052">
        <v>0</v>
      </c>
      <c r="H2052">
        <v>0</v>
      </c>
      <c r="I2052">
        <v>0</v>
      </c>
      <c r="J2052">
        <v>2000</v>
      </c>
      <c r="K2052" t="s">
        <v>549</v>
      </c>
      <c r="O2052" t="str">
        <f t="shared" ref="O2052:O2115" si="131">+P2052&amp;-Q2052</f>
        <v>39006-39005</v>
      </c>
      <c r="P2052">
        <v>39006</v>
      </c>
      <c r="Q2052">
        <v>39005</v>
      </c>
      <c r="R2052">
        <v>1</v>
      </c>
      <c r="S2052">
        <v>30</v>
      </c>
      <c r="T2052" t="s">
        <v>256</v>
      </c>
      <c r="U2052">
        <v>226</v>
      </c>
      <c r="V2052">
        <v>1000</v>
      </c>
      <c r="W2052">
        <v>4</v>
      </c>
      <c r="X2052">
        <v>0</v>
      </c>
      <c r="Y2052" t="s">
        <v>45</v>
      </c>
      <c r="AA2052" t="str">
        <f t="shared" ref="AA2052:AA2115" si="132">+AB2052&amp;-AC2052</f>
        <v>46035-46033</v>
      </c>
      <c r="AB2052">
        <v>46035</v>
      </c>
      <c r="AC2052">
        <v>46033</v>
      </c>
      <c r="AD2052">
        <v>79</v>
      </c>
      <c r="AE2052">
        <v>881</v>
      </c>
      <c r="AF2052">
        <v>2000</v>
      </c>
      <c r="AG2052">
        <v>4</v>
      </c>
      <c r="AH2052">
        <v>0</v>
      </c>
      <c r="AI2052">
        <v>0</v>
      </c>
      <c r="AJ2052" t="s">
        <v>209</v>
      </c>
      <c r="AL2052" s="13" t="str">
        <f t="shared" si="129"/>
        <v>31020-31021</v>
      </c>
      <c r="AM2052" s="13">
        <v>31020</v>
      </c>
      <c r="AN2052" s="13">
        <v>31021</v>
      </c>
      <c r="AO2052" s="13">
        <v>2</v>
      </c>
    </row>
    <row r="2053" spans="1:41" x14ac:dyDescent="0.3">
      <c r="A2053" t="str">
        <f t="shared" si="130"/>
        <v>46035-46001</v>
      </c>
      <c r="B2053">
        <v>46035</v>
      </c>
      <c r="C2053">
        <v>46001</v>
      </c>
      <c r="D2053">
        <v>20</v>
      </c>
      <c r="E2053">
        <v>0</v>
      </c>
      <c r="F2053">
        <v>20</v>
      </c>
      <c r="G2053">
        <v>0</v>
      </c>
      <c r="H2053">
        <v>0</v>
      </c>
      <c r="I2053">
        <v>0</v>
      </c>
      <c r="J2053">
        <v>4000</v>
      </c>
      <c r="K2053" t="s">
        <v>297</v>
      </c>
      <c r="O2053" t="str">
        <f t="shared" si="131"/>
        <v>39007-39006</v>
      </c>
      <c r="P2053">
        <v>39007</v>
      </c>
      <c r="Q2053">
        <v>39006</v>
      </c>
      <c r="R2053">
        <v>1</v>
      </c>
      <c r="S2053">
        <v>30</v>
      </c>
      <c r="T2053" t="s">
        <v>256</v>
      </c>
      <c r="U2053">
        <v>303</v>
      </c>
      <c r="V2053">
        <v>1000</v>
      </c>
      <c r="W2053">
        <v>4</v>
      </c>
      <c r="X2053">
        <v>0</v>
      </c>
      <c r="Y2053" t="s">
        <v>45</v>
      </c>
      <c r="AA2053" t="str">
        <f t="shared" si="132"/>
        <v>46035-46001</v>
      </c>
      <c r="AB2053">
        <v>46035</v>
      </c>
      <c r="AC2053">
        <v>46001</v>
      </c>
      <c r="AD2053">
        <v>20</v>
      </c>
      <c r="AE2053">
        <v>284</v>
      </c>
      <c r="AF2053">
        <v>4000</v>
      </c>
      <c r="AG2053">
        <v>3</v>
      </c>
      <c r="AH2053">
        <v>0</v>
      </c>
      <c r="AI2053">
        <v>0</v>
      </c>
      <c r="AJ2053" t="s">
        <v>297</v>
      </c>
      <c r="AL2053" s="13" t="str">
        <f t="shared" si="129"/>
        <v>31021-31017</v>
      </c>
      <c r="AM2053" s="13">
        <v>31021</v>
      </c>
      <c r="AN2053" s="13">
        <v>31017</v>
      </c>
      <c r="AO2053" s="13">
        <v>2</v>
      </c>
    </row>
    <row r="2054" spans="1:41" x14ac:dyDescent="0.3">
      <c r="A2054" t="str">
        <f t="shared" si="130"/>
        <v>46036-46014</v>
      </c>
      <c r="B2054">
        <v>46036</v>
      </c>
      <c r="C2054">
        <v>46014</v>
      </c>
      <c r="D2054">
        <v>14</v>
      </c>
      <c r="E2054">
        <v>0</v>
      </c>
      <c r="F2054">
        <v>14</v>
      </c>
      <c r="G2054">
        <v>0</v>
      </c>
      <c r="H2054">
        <v>53</v>
      </c>
      <c r="I2054">
        <v>53</v>
      </c>
      <c r="J2054">
        <v>4000</v>
      </c>
      <c r="K2054" t="s">
        <v>552</v>
      </c>
      <c r="O2054" t="str">
        <f t="shared" si="131"/>
        <v>53048-53016</v>
      </c>
      <c r="P2054">
        <v>53048</v>
      </c>
      <c r="Q2054">
        <v>53016</v>
      </c>
      <c r="R2054">
        <v>1</v>
      </c>
      <c r="S2054">
        <v>50</v>
      </c>
      <c r="T2054" t="s">
        <v>256</v>
      </c>
      <c r="U2054">
        <v>476</v>
      </c>
      <c r="V2054">
        <v>4000</v>
      </c>
      <c r="W2054">
        <v>3</v>
      </c>
      <c r="X2054">
        <v>0</v>
      </c>
      <c r="Y2054" t="s">
        <v>297</v>
      </c>
      <c r="AA2054" t="str">
        <f t="shared" si="132"/>
        <v>46036-46014</v>
      </c>
      <c r="AB2054">
        <v>46036</v>
      </c>
      <c r="AC2054">
        <v>46014</v>
      </c>
      <c r="AD2054">
        <v>14</v>
      </c>
      <c r="AE2054">
        <v>188</v>
      </c>
      <c r="AF2054">
        <v>4000</v>
      </c>
      <c r="AG2054">
        <v>3</v>
      </c>
      <c r="AH2054">
        <v>0</v>
      </c>
      <c r="AI2054">
        <v>0</v>
      </c>
      <c r="AJ2054" t="s">
        <v>77</v>
      </c>
      <c r="AL2054" s="13" t="str">
        <f t="shared" si="129"/>
        <v>31021-48001</v>
      </c>
      <c r="AM2054" s="13">
        <v>31021</v>
      </c>
      <c r="AN2054" s="13">
        <v>48001</v>
      </c>
      <c r="AO2054" s="13">
        <v>2</v>
      </c>
    </row>
    <row r="2055" spans="1:41" x14ac:dyDescent="0.3">
      <c r="A2055" t="str">
        <f t="shared" si="130"/>
        <v>46036-46022</v>
      </c>
      <c r="B2055">
        <v>46036</v>
      </c>
      <c r="C2055">
        <v>46022</v>
      </c>
      <c r="D2055">
        <v>39</v>
      </c>
      <c r="E2055">
        <v>4</v>
      </c>
      <c r="F2055">
        <v>43</v>
      </c>
      <c r="G2055">
        <v>0</v>
      </c>
      <c r="H2055">
        <v>102</v>
      </c>
      <c r="I2055">
        <v>102</v>
      </c>
      <c r="J2055">
        <v>4000</v>
      </c>
      <c r="K2055" t="s">
        <v>552</v>
      </c>
      <c r="O2055" t="str">
        <f t="shared" si="131"/>
        <v>53028-53048</v>
      </c>
      <c r="P2055">
        <v>53028</v>
      </c>
      <c r="Q2055">
        <v>53048</v>
      </c>
      <c r="R2055">
        <v>1</v>
      </c>
      <c r="S2055">
        <v>50</v>
      </c>
      <c r="T2055" t="s">
        <v>256</v>
      </c>
      <c r="U2055">
        <v>589</v>
      </c>
      <c r="V2055">
        <v>2000</v>
      </c>
      <c r="W2055">
        <v>3</v>
      </c>
      <c r="X2055">
        <v>0</v>
      </c>
      <c r="Y2055" t="s">
        <v>234</v>
      </c>
      <c r="AA2055" t="str">
        <f t="shared" si="132"/>
        <v>46036-46022</v>
      </c>
      <c r="AB2055">
        <v>46036</v>
      </c>
      <c r="AC2055">
        <v>46022</v>
      </c>
      <c r="AD2055">
        <v>39</v>
      </c>
      <c r="AE2055">
        <v>548</v>
      </c>
      <c r="AF2055">
        <v>4000</v>
      </c>
      <c r="AG2055">
        <v>3</v>
      </c>
      <c r="AH2055">
        <v>0</v>
      </c>
      <c r="AI2055">
        <v>0</v>
      </c>
      <c r="AJ2055" t="s">
        <v>77</v>
      </c>
      <c r="AL2055" s="13" t="str">
        <f t="shared" si="129"/>
        <v>31022-32001</v>
      </c>
      <c r="AM2055" s="13">
        <v>31022</v>
      </c>
      <c r="AN2055" s="13">
        <v>32001</v>
      </c>
      <c r="AO2055" s="13">
        <v>1</v>
      </c>
    </row>
    <row r="2056" spans="1:41" x14ac:dyDescent="0.3">
      <c r="A2056" t="str">
        <f t="shared" si="130"/>
        <v>46036-46019</v>
      </c>
      <c r="B2056">
        <v>46036</v>
      </c>
      <c r="C2056">
        <v>46019</v>
      </c>
      <c r="D2056">
        <v>36</v>
      </c>
      <c r="E2056">
        <v>0</v>
      </c>
      <c r="F2056">
        <v>36</v>
      </c>
      <c r="G2056">
        <v>0</v>
      </c>
      <c r="H2056">
        <v>8</v>
      </c>
      <c r="I2056">
        <v>8</v>
      </c>
      <c r="J2056">
        <v>2000</v>
      </c>
      <c r="K2056" t="s">
        <v>297</v>
      </c>
      <c r="O2056" t="str">
        <f t="shared" si="131"/>
        <v>53012-53028</v>
      </c>
      <c r="P2056">
        <v>53012</v>
      </c>
      <c r="Q2056">
        <v>53028</v>
      </c>
      <c r="R2056">
        <v>1</v>
      </c>
      <c r="S2056">
        <v>50</v>
      </c>
      <c r="T2056" t="s">
        <v>256</v>
      </c>
      <c r="U2056">
        <v>165</v>
      </c>
      <c r="V2056">
        <v>4000</v>
      </c>
      <c r="W2056">
        <v>3</v>
      </c>
      <c r="X2056">
        <v>0</v>
      </c>
      <c r="Y2056" t="s">
        <v>297</v>
      </c>
      <c r="AA2056" t="str">
        <f t="shared" si="132"/>
        <v>46036-46019</v>
      </c>
      <c r="AB2056">
        <v>46036</v>
      </c>
      <c r="AC2056">
        <v>46019</v>
      </c>
      <c r="AD2056">
        <v>36</v>
      </c>
      <c r="AE2056">
        <v>494</v>
      </c>
      <c r="AF2056">
        <v>2000</v>
      </c>
      <c r="AG2056">
        <v>3</v>
      </c>
      <c r="AH2056">
        <v>0</v>
      </c>
      <c r="AI2056">
        <v>0</v>
      </c>
      <c r="AJ2056" t="s">
        <v>297</v>
      </c>
      <c r="AL2056" s="13" t="str">
        <f t="shared" si="129"/>
        <v>31022-31023</v>
      </c>
      <c r="AM2056" s="13">
        <v>31022</v>
      </c>
      <c r="AN2056" s="13">
        <v>31023</v>
      </c>
      <c r="AO2056" s="13">
        <v>2</v>
      </c>
    </row>
    <row r="2057" spans="1:41" x14ac:dyDescent="0.3">
      <c r="A2057" t="str">
        <f t="shared" si="130"/>
        <v>47001-47006</v>
      </c>
      <c r="B2057">
        <v>47001</v>
      </c>
      <c r="C2057">
        <v>47006</v>
      </c>
      <c r="D2057">
        <v>88</v>
      </c>
      <c r="E2057">
        <v>0</v>
      </c>
      <c r="F2057">
        <v>88</v>
      </c>
      <c r="G2057">
        <v>0</v>
      </c>
      <c r="H2057">
        <v>0</v>
      </c>
      <c r="I2057">
        <v>0</v>
      </c>
      <c r="J2057">
        <v>4000</v>
      </c>
      <c r="K2057" t="s">
        <v>586</v>
      </c>
      <c r="O2057" t="str">
        <f t="shared" si="131"/>
        <v>53052-53012</v>
      </c>
      <c r="P2057">
        <v>53052</v>
      </c>
      <c r="Q2057">
        <v>53012</v>
      </c>
      <c r="R2057">
        <v>1</v>
      </c>
      <c r="S2057">
        <v>50</v>
      </c>
      <c r="T2057" t="s">
        <v>256</v>
      </c>
      <c r="U2057">
        <v>732</v>
      </c>
      <c r="V2057">
        <v>4000</v>
      </c>
      <c r="W2057">
        <v>3</v>
      </c>
      <c r="X2057">
        <v>0</v>
      </c>
      <c r="Y2057" t="s">
        <v>297</v>
      </c>
      <c r="AA2057" t="str">
        <f t="shared" si="132"/>
        <v>47001-47006</v>
      </c>
      <c r="AB2057">
        <v>47001</v>
      </c>
      <c r="AC2057">
        <v>47006</v>
      </c>
      <c r="AD2057">
        <v>88</v>
      </c>
      <c r="AE2057">
        <v>1763</v>
      </c>
      <c r="AF2057">
        <v>4000</v>
      </c>
      <c r="AG2057">
        <v>1</v>
      </c>
      <c r="AH2057">
        <v>0</v>
      </c>
      <c r="AI2057">
        <v>0</v>
      </c>
      <c r="AJ2057" t="s">
        <v>202</v>
      </c>
      <c r="AL2057" s="13" t="str">
        <f t="shared" si="129"/>
        <v>31023-31019</v>
      </c>
      <c r="AM2057" s="13">
        <v>31023</v>
      </c>
      <c r="AN2057" s="13">
        <v>31019</v>
      </c>
      <c r="AO2057" s="13">
        <v>1</v>
      </c>
    </row>
    <row r="2058" spans="1:41" x14ac:dyDescent="0.3">
      <c r="A2058" t="str">
        <f t="shared" si="130"/>
        <v>47002-47028</v>
      </c>
      <c r="B2058">
        <v>47002</v>
      </c>
      <c r="C2058">
        <v>47028</v>
      </c>
      <c r="D2058">
        <v>38</v>
      </c>
      <c r="E2058">
        <v>3</v>
      </c>
      <c r="F2058">
        <v>41</v>
      </c>
      <c r="G2058">
        <v>0</v>
      </c>
      <c r="H2058">
        <v>79</v>
      </c>
      <c r="I2058">
        <v>79</v>
      </c>
      <c r="J2058">
        <v>2000</v>
      </c>
      <c r="K2058" t="s">
        <v>584</v>
      </c>
      <c r="O2058" t="str">
        <f t="shared" si="131"/>
        <v>53027-53052</v>
      </c>
      <c r="P2058">
        <v>53027</v>
      </c>
      <c r="Q2058">
        <v>53052</v>
      </c>
      <c r="R2058">
        <v>1</v>
      </c>
      <c r="S2058">
        <v>50</v>
      </c>
      <c r="T2058" t="s">
        <v>256</v>
      </c>
      <c r="U2058">
        <v>463</v>
      </c>
      <c r="V2058">
        <v>2000</v>
      </c>
      <c r="W2058">
        <v>3</v>
      </c>
      <c r="X2058">
        <v>0</v>
      </c>
      <c r="Y2058" t="s">
        <v>13</v>
      </c>
      <c r="AA2058" t="str">
        <f t="shared" si="132"/>
        <v>47002-47028</v>
      </c>
      <c r="AB2058">
        <v>47002</v>
      </c>
      <c r="AC2058">
        <v>47028</v>
      </c>
      <c r="AD2058">
        <v>38</v>
      </c>
      <c r="AE2058">
        <v>427</v>
      </c>
      <c r="AF2058">
        <v>2000</v>
      </c>
      <c r="AG2058">
        <v>4</v>
      </c>
      <c r="AH2058">
        <v>0</v>
      </c>
      <c r="AI2058">
        <v>0</v>
      </c>
      <c r="AJ2058" t="s">
        <v>208</v>
      </c>
      <c r="AL2058" s="13" t="str">
        <f t="shared" si="129"/>
        <v>31023-31024</v>
      </c>
      <c r="AM2058" s="13">
        <v>31023</v>
      </c>
      <c r="AN2058" s="13">
        <v>31024</v>
      </c>
      <c r="AO2058" s="13">
        <v>2</v>
      </c>
    </row>
    <row r="2059" spans="1:41" x14ac:dyDescent="0.3">
      <c r="A2059" t="str">
        <f t="shared" si="130"/>
        <v>47003-47005</v>
      </c>
      <c r="B2059">
        <v>47003</v>
      </c>
      <c r="C2059">
        <v>47005</v>
      </c>
      <c r="D2059">
        <v>42</v>
      </c>
      <c r="E2059">
        <v>0</v>
      </c>
      <c r="F2059">
        <v>42</v>
      </c>
      <c r="G2059">
        <v>0</v>
      </c>
      <c r="H2059">
        <v>0</v>
      </c>
      <c r="I2059">
        <v>0</v>
      </c>
      <c r="J2059">
        <v>6000</v>
      </c>
      <c r="K2059" t="s">
        <v>509</v>
      </c>
      <c r="O2059" t="str">
        <f t="shared" si="131"/>
        <v>53009-53027</v>
      </c>
      <c r="P2059">
        <v>53009</v>
      </c>
      <c r="Q2059">
        <v>53027</v>
      </c>
      <c r="R2059">
        <v>1</v>
      </c>
      <c r="S2059">
        <v>50</v>
      </c>
      <c r="T2059" t="s">
        <v>256</v>
      </c>
      <c r="U2059">
        <v>570</v>
      </c>
      <c r="V2059">
        <v>4000</v>
      </c>
      <c r="W2059">
        <v>3</v>
      </c>
      <c r="X2059">
        <v>0</v>
      </c>
      <c r="Y2059" t="s">
        <v>297</v>
      </c>
      <c r="AA2059" t="str">
        <f t="shared" si="132"/>
        <v>47003-47005</v>
      </c>
      <c r="AB2059">
        <v>47003</v>
      </c>
      <c r="AC2059">
        <v>47005</v>
      </c>
      <c r="AD2059">
        <v>42</v>
      </c>
      <c r="AE2059">
        <v>494</v>
      </c>
      <c r="AF2059">
        <v>6000</v>
      </c>
      <c r="AG2059">
        <v>5</v>
      </c>
      <c r="AH2059">
        <v>0</v>
      </c>
      <c r="AI2059">
        <v>0</v>
      </c>
      <c r="AJ2059" t="s">
        <v>217</v>
      </c>
      <c r="AL2059" s="13" t="str">
        <f t="shared" si="129"/>
        <v>31024-32003</v>
      </c>
      <c r="AM2059" s="13">
        <v>31024</v>
      </c>
      <c r="AN2059" s="13">
        <v>32003</v>
      </c>
      <c r="AO2059" s="13">
        <v>1</v>
      </c>
    </row>
    <row r="2060" spans="1:41" x14ac:dyDescent="0.3">
      <c r="A2060" t="str">
        <f t="shared" si="130"/>
        <v>47003-47024</v>
      </c>
      <c r="B2060">
        <v>47003</v>
      </c>
      <c r="C2060">
        <v>47024</v>
      </c>
      <c r="D2060">
        <v>24</v>
      </c>
      <c r="E2060">
        <v>1</v>
      </c>
      <c r="F2060">
        <v>25</v>
      </c>
      <c r="G2060">
        <v>0</v>
      </c>
      <c r="H2060">
        <v>73</v>
      </c>
      <c r="I2060">
        <v>73</v>
      </c>
      <c r="J2060">
        <v>2000</v>
      </c>
      <c r="K2060" t="s">
        <v>585</v>
      </c>
      <c r="O2060" t="str">
        <f t="shared" si="131"/>
        <v>53031-53009</v>
      </c>
      <c r="P2060">
        <v>53031</v>
      </c>
      <c r="Q2060">
        <v>53009</v>
      </c>
      <c r="R2060">
        <v>1</v>
      </c>
      <c r="S2060">
        <v>50</v>
      </c>
      <c r="T2060" t="s">
        <v>256</v>
      </c>
      <c r="U2060">
        <v>671</v>
      </c>
      <c r="V2060">
        <v>2000</v>
      </c>
      <c r="W2060">
        <v>3</v>
      </c>
      <c r="X2060">
        <v>0</v>
      </c>
      <c r="Y2060" t="s">
        <v>297</v>
      </c>
      <c r="AA2060" t="str">
        <f t="shared" si="132"/>
        <v>47003-47024</v>
      </c>
      <c r="AB2060">
        <v>47003</v>
      </c>
      <c r="AC2060">
        <v>47024</v>
      </c>
      <c r="AD2060">
        <v>24</v>
      </c>
      <c r="AE2060">
        <v>268</v>
      </c>
      <c r="AF2060">
        <v>2000</v>
      </c>
      <c r="AG2060">
        <v>4</v>
      </c>
      <c r="AH2060">
        <v>0</v>
      </c>
      <c r="AI2060">
        <v>0</v>
      </c>
      <c r="AJ2060" t="s">
        <v>218</v>
      </c>
      <c r="AL2060" s="13" t="str">
        <f t="shared" si="129"/>
        <v>31024-48001</v>
      </c>
      <c r="AM2060" s="13">
        <v>31024</v>
      </c>
      <c r="AN2060" s="13">
        <v>48001</v>
      </c>
      <c r="AO2060" s="13">
        <v>2</v>
      </c>
    </row>
    <row r="2061" spans="1:41" x14ac:dyDescent="0.3">
      <c r="A2061" t="str">
        <f t="shared" si="130"/>
        <v>47003-47027</v>
      </c>
      <c r="B2061">
        <v>47003</v>
      </c>
      <c r="C2061">
        <v>47027</v>
      </c>
      <c r="D2061">
        <v>52</v>
      </c>
      <c r="E2061">
        <v>7</v>
      </c>
      <c r="F2061">
        <v>59</v>
      </c>
      <c r="G2061">
        <v>0</v>
      </c>
      <c r="H2061">
        <v>298</v>
      </c>
      <c r="I2061">
        <v>298</v>
      </c>
      <c r="J2061">
        <v>4000</v>
      </c>
      <c r="K2061" t="s">
        <v>585</v>
      </c>
      <c r="O2061" t="str">
        <f t="shared" si="131"/>
        <v>53016-53048</v>
      </c>
      <c r="P2061">
        <v>53016</v>
      </c>
      <c r="Q2061">
        <v>53048</v>
      </c>
      <c r="R2061">
        <v>1</v>
      </c>
      <c r="S2061">
        <v>50</v>
      </c>
      <c r="T2061" t="s">
        <v>256</v>
      </c>
      <c r="U2061">
        <v>476</v>
      </c>
      <c r="V2061">
        <v>2000</v>
      </c>
      <c r="W2061">
        <v>3</v>
      </c>
      <c r="X2061">
        <v>0</v>
      </c>
      <c r="Y2061" t="s">
        <v>297</v>
      </c>
      <c r="AA2061" t="str">
        <f t="shared" si="132"/>
        <v>47003-47027</v>
      </c>
      <c r="AB2061">
        <v>47003</v>
      </c>
      <c r="AC2061">
        <v>47027</v>
      </c>
      <c r="AD2061">
        <v>52</v>
      </c>
      <c r="AE2061">
        <v>580</v>
      </c>
      <c r="AF2061">
        <v>4000</v>
      </c>
      <c r="AG2061">
        <v>4</v>
      </c>
      <c r="AH2061">
        <v>0</v>
      </c>
      <c r="AI2061">
        <v>0</v>
      </c>
      <c r="AJ2061" t="s">
        <v>218</v>
      </c>
      <c r="AL2061" s="13" t="str">
        <f t="shared" si="129"/>
        <v>32001-3018</v>
      </c>
      <c r="AM2061" s="13">
        <v>32001</v>
      </c>
      <c r="AN2061" s="13">
        <v>3018</v>
      </c>
      <c r="AO2061" s="13">
        <v>2</v>
      </c>
    </row>
    <row r="2062" spans="1:41" x14ac:dyDescent="0.3">
      <c r="A2062" t="str">
        <f t="shared" si="130"/>
        <v>47004-47023</v>
      </c>
      <c r="B2062">
        <v>47004</v>
      </c>
      <c r="C2062">
        <v>47023</v>
      </c>
      <c r="D2062">
        <v>100</v>
      </c>
      <c r="E2062">
        <v>5</v>
      </c>
      <c r="F2062">
        <v>105</v>
      </c>
      <c r="G2062">
        <v>0</v>
      </c>
      <c r="H2062">
        <v>143</v>
      </c>
      <c r="I2062">
        <v>143</v>
      </c>
      <c r="J2062">
        <v>4000</v>
      </c>
      <c r="K2062" t="s">
        <v>585</v>
      </c>
      <c r="O2062" t="str">
        <f t="shared" si="131"/>
        <v>53048-53028</v>
      </c>
      <c r="P2062">
        <v>53048</v>
      </c>
      <c r="Q2062">
        <v>53028</v>
      </c>
      <c r="R2062">
        <v>1</v>
      </c>
      <c r="S2062">
        <v>50</v>
      </c>
      <c r="T2062" t="s">
        <v>256</v>
      </c>
      <c r="U2062">
        <v>589</v>
      </c>
      <c r="V2062">
        <v>4000</v>
      </c>
      <c r="W2062">
        <v>3</v>
      </c>
      <c r="X2062">
        <v>0</v>
      </c>
      <c r="Y2062" t="s">
        <v>297</v>
      </c>
      <c r="AA2062" t="str">
        <f t="shared" si="132"/>
        <v>47004-47023</v>
      </c>
      <c r="AB2062">
        <v>47004</v>
      </c>
      <c r="AC2062">
        <v>47023</v>
      </c>
      <c r="AD2062">
        <v>100</v>
      </c>
      <c r="AE2062">
        <v>1108</v>
      </c>
      <c r="AF2062">
        <v>4000</v>
      </c>
      <c r="AG2062">
        <v>4</v>
      </c>
      <c r="AH2062">
        <v>0</v>
      </c>
      <c r="AI2062">
        <v>0</v>
      </c>
      <c r="AJ2062" t="s">
        <v>218</v>
      </c>
      <c r="AL2062" s="13" t="str">
        <f t="shared" si="129"/>
        <v>32001-32005</v>
      </c>
      <c r="AM2062" s="13">
        <v>32001</v>
      </c>
      <c r="AN2062" s="13">
        <v>32005</v>
      </c>
      <c r="AO2062" s="13">
        <v>2</v>
      </c>
    </row>
    <row r="2063" spans="1:41" x14ac:dyDescent="0.3">
      <c r="A2063" t="str">
        <f t="shared" si="130"/>
        <v>47004-47009</v>
      </c>
      <c r="B2063">
        <v>47004</v>
      </c>
      <c r="C2063">
        <v>47009</v>
      </c>
      <c r="D2063">
        <v>37</v>
      </c>
      <c r="E2063">
        <v>0</v>
      </c>
      <c r="F2063">
        <v>37</v>
      </c>
      <c r="G2063">
        <v>0</v>
      </c>
      <c r="H2063">
        <v>24</v>
      </c>
      <c r="I2063">
        <v>24</v>
      </c>
      <c r="J2063">
        <v>4000</v>
      </c>
      <c r="K2063" t="s">
        <v>586</v>
      </c>
      <c r="O2063" t="str">
        <f t="shared" si="131"/>
        <v>53028-53012</v>
      </c>
      <c r="P2063">
        <v>53028</v>
      </c>
      <c r="Q2063">
        <v>53012</v>
      </c>
      <c r="R2063">
        <v>1</v>
      </c>
      <c r="S2063">
        <v>50</v>
      </c>
      <c r="T2063" t="s">
        <v>256</v>
      </c>
      <c r="U2063">
        <v>165</v>
      </c>
      <c r="V2063">
        <v>4000</v>
      </c>
      <c r="W2063">
        <v>3</v>
      </c>
      <c r="X2063">
        <v>0</v>
      </c>
      <c r="Y2063" t="s">
        <v>234</v>
      </c>
      <c r="AA2063" t="str">
        <f t="shared" si="132"/>
        <v>47004-47009</v>
      </c>
      <c r="AB2063">
        <v>47004</v>
      </c>
      <c r="AC2063">
        <v>47009</v>
      </c>
      <c r="AD2063">
        <v>37</v>
      </c>
      <c r="AE2063">
        <v>510</v>
      </c>
      <c r="AF2063">
        <v>4000</v>
      </c>
      <c r="AG2063">
        <v>1</v>
      </c>
      <c r="AH2063">
        <v>0</v>
      </c>
      <c r="AI2063">
        <v>0</v>
      </c>
      <c r="AJ2063" t="s">
        <v>202</v>
      </c>
      <c r="AL2063" s="13" t="str">
        <f t="shared" si="129"/>
        <v>32002-31023</v>
      </c>
      <c r="AM2063" s="13">
        <v>32002</v>
      </c>
      <c r="AN2063" s="13">
        <v>31023</v>
      </c>
      <c r="AO2063" s="13">
        <v>1</v>
      </c>
    </row>
    <row r="2064" spans="1:41" x14ac:dyDescent="0.3">
      <c r="A2064" t="str">
        <f t="shared" si="130"/>
        <v>47004-47006</v>
      </c>
      <c r="B2064">
        <v>47004</v>
      </c>
      <c r="C2064">
        <v>47006</v>
      </c>
      <c r="D2064">
        <v>42</v>
      </c>
      <c r="E2064">
        <v>0</v>
      </c>
      <c r="F2064">
        <v>42</v>
      </c>
      <c r="G2064">
        <v>0</v>
      </c>
      <c r="H2064">
        <v>41</v>
      </c>
      <c r="I2064">
        <v>41</v>
      </c>
      <c r="J2064">
        <v>4000</v>
      </c>
      <c r="K2064" t="s">
        <v>586</v>
      </c>
      <c r="O2064" t="str">
        <f t="shared" si="131"/>
        <v>53012-53052</v>
      </c>
      <c r="P2064">
        <v>53012</v>
      </c>
      <c r="Q2064">
        <v>53052</v>
      </c>
      <c r="R2064">
        <v>1</v>
      </c>
      <c r="S2064">
        <v>50</v>
      </c>
      <c r="T2064" t="s">
        <v>256</v>
      </c>
      <c r="U2064">
        <v>732</v>
      </c>
      <c r="V2064">
        <v>2000</v>
      </c>
      <c r="W2064">
        <v>3</v>
      </c>
      <c r="X2064">
        <v>0</v>
      </c>
      <c r="Y2064" t="s">
        <v>297</v>
      </c>
      <c r="AA2064" t="str">
        <f t="shared" si="132"/>
        <v>47004-47006</v>
      </c>
      <c r="AB2064">
        <v>47004</v>
      </c>
      <c r="AC2064">
        <v>47006</v>
      </c>
      <c r="AD2064">
        <v>42</v>
      </c>
      <c r="AE2064">
        <v>733</v>
      </c>
      <c r="AF2064">
        <v>4000</v>
      </c>
      <c r="AG2064">
        <v>1</v>
      </c>
      <c r="AH2064">
        <v>0</v>
      </c>
      <c r="AI2064">
        <v>0</v>
      </c>
      <c r="AJ2064" t="s">
        <v>202</v>
      </c>
      <c r="AL2064" s="13" t="str">
        <f t="shared" si="129"/>
        <v>32002-32001</v>
      </c>
      <c r="AM2064" s="13">
        <v>32002</v>
      </c>
      <c r="AN2064" s="13">
        <v>32001</v>
      </c>
      <c r="AO2064" s="13">
        <v>1</v>
      </c>
    </row>
    <row r="2065" spans="1:41" x14ac:dyDescent="0.3">
      <c r="A2065" t="str">
        <f t="shared" si="130"/>
        <v>47005-47003</v>
      </c>
      <c r="B2065">
        <v>47005</v>
      </c>
      <c r="C2065">
        <v>47003</v>
      </c>
      <c r="D2065">
        <v>42</v>
      </c>
      <c r="E2065">
        <v>0</v>
      </c>
      <c r="F2065">
        <v>42</v>
      </c>
      <c r="G2065">
        <v>0</v>
      </c>
      <c r="H2065">
        <v>0</v>
      </c>
      <c r="I2065">
        <v>0</v>
      </c>
      <c r="J2065">
        <v>4220</v>
      </c>
      <c r="K2065" t="s">
        <v>509</v>
      </c>
      <c r="O2065" t="str">
        <f t="shared" si="131"/>
        <v>53052-53027</v>
      </c>
      <c r="P2065">
        <v>53052</v>
      </c>
      <c r="Q2065">
        <v>53027</v>
      </c>
      <c r="R2065">
        <v>1</v>
      </c>
      <c r="S2065">
        <v>50</v>
      </c>
      <c r="T2065" t="s">
        <v>256</v>
      </c>
      <c r="U2065">
        <v>463</v>
      </c>
      <c r="V2065">
        <v>4000</v>
      </c>
      <c r="W2065">
        <v>3</v>
      </c>
      <c r="X2065">
        <v>0</v>
      </c>
      <c r="Y2065" t="s">
        <v>297</v>
      </c>
      <c r="AA2065" t="str">
        <f t="shared" si="132"/>
        <v>47005-47003</v>
      </c>
      <c r="AB2065">
        <v>47005</v>
      </c>
      <c r="AC2065">
        <v>47003</v>
      </c>
      <c r="AD2065">
        <v>42</v>
      </c>
      <c r="AE2065">
        <v>494</v>
      </c>
      <c r="AF2065">
        <v>4220</v>
      </c>
      <c r="AG2065">
        <v>5</v>
      </c>
      <c r="AH2065">
        <v>0</v>
      </c>
      <c r="AI2065">
        <v>0</v>
      </c>
      <c r="AJ2065" t="s">
        <v>217</v>
      </c>
      <c r="AL2065" s="13" t="str">
        <f t="shared" si="129"/>
        <v>32003-32002</v>
      </c>
      <c r="AM2065" s="13">
        <v>32003</v>
      </c>
      <c r="AN2065" s="13">
        <v>32002</v>
      </c>
      <c r="AO2065" s="13">
        <v>1</v>
      </c>
    </row>
    <row r="2066" spans="1:41" x14ac:dyDescent="0.3">
      <c r="A2066" t="str">
        <f t="shared" si="130"/>
        <v>47005-47019</v>
      </c>
      <c r="B2066">
        <v>47005</v>
      </c>
      <c r="C2066">
        <v>47019</v>
      </c>
      <c r="D2066">
        <v>43</v>
      </c>
      <c r="E2066">
        <v>0</v>
      </c>
      <c r="F2066">
        <v>43</v>
      </c>
      <c r="G2066">
        <v>0</v>
      </c>
      <c r="H2066">
        <v>0</v>
      </c>
      <c r="I2066">
        <v>0</v>
      </c>
      <c r="J2066">
        <v>1000</v>
      </c>
      <c r="K2066" t="s">
        <v>538</v>
      </c>
      <c r="O2066" t="str">
        <f t="shared" si="131"/>
        <v>53027-53009</v>
      </c>
      <c r="P2066">
        <v>53027</v>
      </c>
      <c r="Q2066">
        <v>53009</v>
      </c>
      <c r="R2066">
        <v>1</v>
      </c>
      <c r="S2066">
        <v>50</v>
      </c>
      <c r="T2066" t="s">
        <v>256</v>
      </c>
      <c r="U2066">
        <v>570</v>
      </c>
      <c r="V2066">
        <v>2000</v>
      </c>
      <c r="W2066">
        <v>3</v>
      </c>
      <c r="X2066">
        <v>0</v>
      </c>
      <c r="Y2066" t="s">
        <v>13</v>
      </c>
      <c r="AA2066" t="str">
        <f t="shared" si="132"/>
        <v>47005-47019</v>
      </c>
      <c r="AB2066">
        <v>47005</v>
      </c>
      <c r="AC2066">
        <v>47019</v>
      </c>
      <c r="AD2066">
        <v>43</v>
      </c>
      <c r="AE2066">
        <v>473</v>
      </c>
      <c r="AF2066">
        <v>1000</v>
      </c>
      <c r="AG2066">
        <v>4</v>
      </c>
      <c r="AH2066">
        <v>0</v>
      </c>
      <c r="AI2066">
        <v>0</v>
      </c>
      <c r="AJ2066" t="s">
        <v>219</v>
      </c>
      <c r="AL2066" s="13" t="str">
        <f t="shared" si="129"/>
        <v>32003-32007</v>
      </c>
      <c r="AM2066" s="13">
        <v>32003</v>
      </c>
      <c r="AN2066" s="13">
        <v>32007</v>
      </c>
      <c r="AO2066" s="13">
        <v>1</v>
      </c>
    </row>
    <row r="2067" spans="1:41" x14ac:dyDescent="0.3">
      <c r="A2067" t="str">
        <f t="shared" si="130"/>
        <v>47005-47022</v>
      </c>
      <c r="B2067">
        <v>47005</v>
      </c>
      <c r="C2067">
        <v>47022</v>
      </c>
      <c r="D2067">
        <v>45</v>
      </c>
      <c r="E2067">
        <v>0</v>
      </c>
      <c r="F2067">
        <v>45</v>
      </c>
      <c r="G2067">
        <v>0</v>
      </c>
      <c r="H2067">
        <v>0</v>
      </c>
      <c r="I2067">
        <v>0</v>
      </c>
      <c r="J2067">
        <v>1000</v>
      </c>
      <c r="K2067" t="s">
        <v>542</v>
      </c>
      <c r="O2067" t="str">
        <f t="shared" si="131"/>
        <v>53009-53031</v>
      </c>
      <c r="P2067">
        <v>53009</v>
      </c>
      <c r="Q2067">
        <v>53031</v>
      </c>
      <c r="R2067">
        <v>1</v>
      </c>
      <c r="S2067">
        <v>50</v>
      </c>
      <c r="T2067" t="s">
        <v>256</v>
      </c>
      <c r="U2067">
        <v>671</v>
      </c>
      <c r="V2067">
        <v>2000</v>
      </c>
      <c r="W2067">
        <v>3</v>
      </c>
      <c r="X2067">
        <v>0</v>
      </c>
      <c r="Y2067" t="s">
        <v>297</v>
      </c>
      <c r="AA2067" t="str">
        <f t="shared" si="132"/>
        <v>47005-47022</v>
      </c>
      <c r="AB2067">
        <v>47005</v>
      </c>
      <c r="AC2067">
        <v>47022</v>
      </c>
      <c r="AD2067">
        <v>45</v>
      </c>
      <c r="AE2067">
        <v>497</v>
      </c>
      <c r="AF2067">
        <v>1000</v>
      </c>
      <c r="AG2067">
        <v>4</v>
      </c>
      <c r="AH2067">
        <v>0</v>
      </c>
      <c r="AI2067">
        <v>0</v>
      </c>
      <c r="AJ2067" t="s">
        <v>220</v>
      </c>
      <c r="AL2067" s="13" t="str">
        <f t="shared" si="129"/>
        <v>32004-32003</v>
      </c>
      <c r="AM2067" s="13">
        <v>32004</v>
      </c>
      <c r="AN2067" s="13">
        <v>32003</v>
      </c>
      <c r="AO2067" s="13">
        <v>2</v>
      </c>
    </row>
    <row r="2068" spans="1:41" x14ac:dyDescent="0.3">
      <c r="A2068" t="str">
        <f t="shared" si="130"/>
        <v>47005-47025</v>
      </c>
      <c r="B2068">
        <v>47005</v>
      </c>
      <c r="C2068">
        <v>47025</v>
      </c>
      <c r="D2068">
        <v>48</v>
      </c>
      <c r="E2068">
        <v>1</v>
      </c>
      <c r="F2068">
        <v>49</v>
      </c>
      <c r="G2068">
        <v>0</v>
      </c>
      <c r="H2068">
        <v>41</v>
      </c>
      <c r="I2068">
        <v>41</v>
      </c>
      <c r="J2068">
        <v>2000</v>
      </c>
      <c r="K2068" t="s">
        <v>584</v>
      </c>
      <c r="O2068" t="str">
        <f t="shared" si="131"/>
        <v>23010-23011</v>
      </c>
      <c r="P2068">
        <v>23010</v>
      </c>
      <c r="Q2068">
        <v>23011</v>
      </c>
      <c r="R2068">
        <v>1</v>
      </c>
      <c r="S2068">
        <v>50</v>
      </c>
      <c r="T2068" t="s">
        <v>256</v>
      </c>
      <c r="U2068">
        <v>457</v>
      </c>
      <c r="V2068">
        <v>4000</v>
      </c>
      <c r="W2068">
        <v>3</v>
      </c>
      <c r="X2068">
        <v>0</v>
      </c>
      <c r="Y2068" t="s">
        <v>297</v>
      </c>
      <c r="AA2068" t="str">
        <f t="shared" si="132"/>
        <v>47005-47025</v>
      </c>
      <c r="AB2068">
        <v>47005</v>
      </c>
      <c r="AC2068">
        <v>47025</v>
      </c>
      <c r="AD2068">
        <v>48</v>
      </c>
      <c r="AE2068">
        <v>534</v>
      </c>
      <c r="AF2068">
        <v>2000</v>
      </c>
      <c r="AG2068">
        <v>5</v>
      </c>
      <c r="AH2068">
        <v>0</v>
      </c>
      <c r="AI2068">
        <v>0</v>
      </c>
      <c r="AJ2068" t="s">
        <v>208</v>
      </c>
      <c r="AL2068" s="13" t="str">
        <f t="shared" si="129"/>
        <v>32005-32006</v>
      </c>
      <c r="AM2068" s="13">
        <v>32005</v>
      </c>
      <c r="AN2068" s="13">
        <v>32006</v>
      </c>
      <c r="AO2068" s="13">
        <v>1</v>
      </c>
    </row>
    <row r="2069" spans="1:41" x14ac:dyDescent="0.3">
      <c r="A2069" t="str">
        <f t="shared" si="130"/>
        <v>47006-47007</v>
      </c>
      <c r="B2069">
        <v>47006</v>
      </c>
      <c r="C2069">
        <v>47007</v>
      </c>
      <c r="D2069">
        <v>52</v>
      </c>
      <c r="E2069">
        <v>0</v>
      </c>
      <c r="F2069">
        <v>52</v>
      </c>
      <c r="G2069">
        <v>0</v>
      </c>
      <c r="H2069">
        <v>0</v>
      </c>
      <c r="I2069">
        <v>0</v>
      </c>
      <c r="J2069">
        <v>2000</v>
      </c>
      <c r="K2069" t="s">
        <v>544</v>
      </c>
      <c r="O2069" t="str">
        <f t="shared" si="131"/>
        <v>50017-9010</v>
      </c>
      <c r="P2069">
        <v>50017</v>
      </c>
      <c r="Q2069">
        <v>9010</v>
      </c>
      <c r="R2069">
        <v>1</v>
      </c>
      <c r="S2069">
        <v>40</v>
      </c>
      <c r="T2069" t="s">
        <v>256</v>
      </c>
      <c r="U2069">
        <v>218</v>
      </c>
      <c r="V2069">
        <v>1000</v>
      </c>
      <c r="W2069">
        <v>4</v>
      </c>
      <c r="X2069">
        <v>0</v>
      </c>
      <c r="Y2069" t="s">
        <v>297</v>
      </c>
      <c r="AA2069" t="str">
        <f t="shared" si="132"/>
        <v>47006-47007</v>
      </c>
      <c r="AB2069">
        <v>47006</v>
      </c>
      <c r="AC2069">
        <v>47007</v>
      </c>
      <c r="AD2069">
        <v>52</v>
      </c>
      <c r="AE2069">
        <v>582</v>
      </c>
      <c r="AF2069">
        <v>2000</v>
      </c>
      <c r="AG2069">
        <v>4</v>
      </c>
      <c r="AH2069">
        <v>0</v>
      </c>
      <c r="AI2069">
        <v>0</v>
      </c>
      <c r="AJ2069" t="s">
        <v>221</v>
      </c>
      <c r="AL2069" s="13" t="str">
        <f t="shared" si="129"/>
        <v>32005-32009</v>
      </c>
      <c r="AM2069" s="13">
        <v>32005</v>
      </c>
      <c r="AN2069" s="13">
        <v>32009</v>
      </c>
      <c r="AO2069" s="13">
        <v>2</v>
      </c>
    </row>
    <row r="2070" spans="1:41" x14ac:dyDescent="0.3">
      <c r="A2070" t="str">
        <f t="shared" si="130"/>
        <v>47006-47004</v>
      </c>
      <c r="B2070">
        <v>47006</v>
      </c>
      <c r="C2070">
        <v>47004</v>
      </c>
      <c r="D2070">
        <v>37</v>
      </c>
      <c r="E2070">
        <v>0</v>
      </c>
      <c r="F2070">
        <v>37</v>
      </c>
      <c r="G2070">
        <v>0</v>
      </c>
      <c r="H2070">
        <v>0</v>
      </c>
      <c r="I2070">
        <v>0</v>
      </c>
      <c r="J2070">
        <v>4000</v>
      </c>
      <c r="K2070" t="s">
        <v>586</v>
      </c>
      <c r="O2070" t="str">
        <f t="shared" si="131"/>
        <v>9018-50017</v>
      </c>
      <c r="P2070">
        <v>9018</v>
      </c>
      <c r="Q2070">
        <v>50017</v>
      </c>
      <c r="R2070">
        <v>1</v>
      </c>
      <c r="S2070">
        <v>40</v>
      </c>
      <c r="T2070" t="s">
        <v>256</v>
      </c>
      <c r="U2070">
        <v>226</v>
      </c>
      <c r="V2070">
        <v>1000</v>
      </c>
      <c r="W2070">
        <v>4</v>
      </c>
      <c r="X2070">
        <v>0</v>
      </c>
      <c r="Y2070" t="s">
        <v>59</v>
      </c>
      <c r="AA2070" t="str">
        <f t="shared" si="132"/>
        <v>47006-47004</v>
      </c>
      <c r="AB2070">
        <v>47006</v>
      </c>
      <c r="AC2070">
        <v>47004</v>
      </c>
      <c r="AD2070">
        <v>37</v>
      </c>
      <c r="AE2070">
        <v>733</v>
      </c>
      <c r="AF2070">
        <v>4000</v>
      </c>
      <c r="AG2070">
        <v>1</v>
      </c>
      <c r="AH2070">
        <v>0</v>
      </c>
      <c r="AI2070">
        <v>0</v>
      </c>
      <c r="AJ2070" t="s">
        <v>202</v>
      </c>
      <c r="AL2070" s="13" t="str">
        <f t="shared" si="129"/>
        <v>32006-32002</v>
      </c>
      <c r="AM2070" s="13">
        <v>32006</v>
      </c>
      <c r="AN2070" s="13">
        <v>32002</v>
      </c>
      <c r="AO2070" s="13">
        <v>1</v>
      </c>
    </row>
    <row r="2071" spans="1:41" x14ac:dyDescent="0.3">
      <c r="A2071" t="str">
        <f t="shared" si="130"/>
        <v>47006-47001</v>
      </c>
      <c r="B2071">
        <v>47006</v>
      </c>
      <c r="C2071">
        <v>47001</v>
      </c>
      <c r="D2071">
        <v>101</v>
      </c>
      <c r="E2071">
        <v>0</v>
      </c>
      <c r="F2071">
        <v>101</v>
      </c>
      <c r="G2071">
        <v>0</v>
      </c>
      <c r="H2071">
        <v>41</v>
      </c>
      <c r="I2071">
        <v>41</v>
      </c>
      <c r="J2071">
        <v>4000</v>
      </c>
      <c r="K2071" t="s">
        <v>586</v>
      </c>
      <c r="O2071" t="str">
        <f t="shared" si="131"/>
        <v>47007-47006</v>
      </c>
      <c r="P2071">
        <v>47007</v>
      </c>
      <c r="Q2071">
        <v>47006</v>
      </c>
      <c r="R2071">
        <v>1</v>
      </c>
      <c r="S2071">
        <v>40</v>
      </c>
      <c r="T2071" t="s">
        <v>256</v>
      </c>
      <c r="U2071">
        <v>582</v>
      </c>
      <c r="V2071">
        <v>1000</v>
      </c>
      <c r="W2071">
        <v>4</v>
      </c>
      <c r="X2071">
        <v>0</v>
      </c>
      <c r="Y2071" t="s">
        <v>221</v>
      </c>
      <c r="AA2071" t="str">
        <f t="shared" si="132"/>
        <v>47006-47001</v>
      </c>
      <c r="AB2071">
        <v>47006</v>
      </c>
      <c r="AC2071">
        <v>47001</v>
      </c>
      <c r="AD2071">
        <v>101</v>
      </c>
      <c r="AE2071">
        <v>1763</v>
      </c>
      <c r="AF2071">
        <v>4000</v>
      </c>
      <c r="AG2071">
        <v>1</v>
      </c>
      <c r="AH2071">
        <v>0</v>
      </c>
      <c r="AI2071">
        <v>0</v>
      </c>
      <c r="AJ2071" t="s">
        <v>202</v>
      </c>
      <c r="AL2071" s="13" t="str">
        <f t="shared" si="129"/>
        <v>32006-32007</v>
      </c>
      <c r="AM2071" s="13">
        <v>32006</v>
      </c>
      <c r="AN2071" s="13">
        <v>32007</v>
      </c>
      <c r="AO2071" s="13">
        <v>1</v>
      </c>
    </row>
    <row r="2072" spans="1:41" x14ac:dyDescent="0.3">
      <c r="A2072" t="str">
        <f t="shared" si="130"/>
        <v>47007-47008</v>
      </c>
      <c r="B2072">
        <v>47007</v>
      </c>
      <c r="C2072">
        <v>47008</v>
      </c>
      <c r="D2072">
        <v>123</v>
      </c>
      <c r="E2072">
        <v>0</v>
      </c>
      <c r="F2072">
        <v>123</v>
      </c>
      <c r="G2072">
        <v>0</v>
      </c>
      <c r="H2072">
        <v>0</v>
      </c>
      <c r="I2072">
        <v>0</v>
      </c>
      <c r="J2072">
        <v>1000</v>
      </c>
      <c r="K2072" t="s">
        <v>544</v>
      </c>
      <c r="O2072" t="str">
        <f t="shared" si="131"/>
        <v>47006-47007</v>
      </c>
      <c r="P2072">
        <v>47006</v>
      </c>
      <c r="Q2072">
        <v>47007</v>
      </c>
      <c r="R2072">
        <v>1</v>
      </c>
      <c r="S2072">
        <v>40</v>
      </c>
      <c r="T2072" t="s">
        <v>256</v>
      </c>
      <c r="U2072">
        <v>582</v>
      </c>
      <c r="V2072">
        <v>2000</v>
      </c>
      <c r="W2072">
        <v>4</v>
      </c>
      <c r="X2072">
        <v>0</v>
      </c>
      <c r="Y2072" t="s">
        <v>221</v>
      </c>
      <c r="AA2072" t="str">
        <f t="shared" si="132"/>
        <v>47007-47008</v>
      </c>
      <c r="AB2072">
        <v>47007</v>
      </c>
      <c r="AC2072">
        <v>47008</v>
      </c>
      <c r="AD2072">
        <v>123</v>
      </c>
      <c r="AE2072">
        <v>1370</v>
      </c>
      <c r="AF2072">
        <v>1000</v>
      </c>
      <c r="AG2072">
        <v>4</v>
      </c>
      <c r="AH2072">
        <v>0</v>
      </c>
      <c r="AI2072">
        <v>0</v>
      </c>
      <c r="AJ2072" t="s">
        <v>221</v>
      </c>
      <c r="AL2072" s="13" t="str">
        <f t="shared" si="129"/>
        <v>32007-28015</v>
      </c>
      <c r="AM2072" s="13">
        <v>32007</v>
      </c>
      <c r="AN2072" s="13">
        <v>28015</v>
      </c>
      <c r="AO2072" s="13">
        <v>1</v>
      </c>
    </row>
    <row r="2073" spans="1:41" x14ac:dyDescent="0.3">
      <c r="A2073" t="str">
        <f t="shared" si="130"/>
        <v>47007-47023</v>
      </c>
      <c r="B2073">
        <v>47007</v>
      </c>
      <c r="C2073">
        <v>47023</v>
      </c>
      <c r="D2073">
        <v>43</v>
      </c>
      <c r="E2073">
        <v>0</v>
      </c>
      <c r="F2073">
        <v>43</v>
      </c>
      <c r="G2073">
        <v>0</v>
      </c>
      <c r="H2073">
        <v>0</v>
      </c>
      <c r="I2073">
        <v>0</v>
      </c>
      <c r="J2073">
        <v>1000</v>
      </c>
      <c r="K2073" t="s">
        <v>537</v>
      </c>
      <c r="O2073" t="str">
        <f t="shared" si="131"/>
        <v>47044-47035</v>
      </c>
      <c r="P2073">
        <v>47044</v>
      </c>
      <c r="Q2073">
        <v>47035</v>
      </c>
      <c r="R2073">
        <v>1</v>
      </c>
      <c r="S2073">
        <v>50</v>
      </c>
      <c r="T2073" t="s">
        <v>256</v>
      </c>
      <c r="U2073">
        <v>521</v>
      </c>
      <c r="V2073">
        <v>2000</v>
      </c>
      <c r="W2073">
        <v>3</v>
      </c>
      <c r="X2073">
        <v>0</v>
      </c>
      <c r="Y2073" t="s">
        <v>297</v>
      </c>
      <c r="AA2073" t="str">
        <f t="shared" si="132"/>
        <v>47007-47023</v>
      </c>
      <c r="AB2073">
        <v>47007</v>
      </c>
      <c r="AC2073">
        <v>47023</v>
      </c>
      <c r="AD2073">
        <v>43</v>
      </c>
      <c r="AE2073">
        <v>481</v>
      </c>
      <c r="AF2073">
        <v>1000</v>
      </c>
      <c r="AG2073">
        <v>4</v>
      </c>
      <c r="AH2073">
        <v>0</v>
      </c>
      <c r="AI2073">
        <v>0</v>
      </c>
      <c r="AJ2073" t="s">
        <v>222</v>
      </c>
      <c r="AL2073" s="13" t="str">
        <f t="shared" si="129"/>
        <v>32007-32008</v>
      </c>
      <c r="AM2073" s="13">
        <v>32007</v>
      </c>
      <c r="AN2073" s="13">
        <v>32008</v>
      </c>
      <c r="AO2073" s="13">
        <v>2</v>
      </c>
    </row>
    <row r="2074" spans="1:41" x14ac:dyDescent="0.3">
      <c r="A2074" t="str">
        <f t="shared" si="130"/>
        <v>47007-47006</v>
      </c>
      <c r="B2074">
        <v>47007</v>
      </c>
      <c r="C2074">
        <v>47006</v>
      </c>
      <c r="D2074">
        <v>52</v>
      </c>
      <c r="E2074">
        <v>0</v>
      </c>
      <c r="F2074">
        <v>52</v>
      </c>
      <c r="G2074">
        <v>0</v>
      </c>
      <c r="H2074">
        <v>0</v>
      </c>
      <c r="I2074">
        <v>0</v>
      </c>
      <c r="J2074">
        <v>1000</v>
      </c>
      <c r="K2074" t="s">
        <v>544</v>
      </c>
      <c r="O2074" t="str">
        <f t="shared" si="131"/>
        <v>47035-47044</v>
      </c>
      <c r="P2074">
        <v>47035</v>
      </c>
      <c r="Q2074">
        <v>47044</v>
      </c>
      <c r="R2074">
        <v>1</v>
      </c>
      <c r="S2074">
        <v>50</v>
      </c>
      <c r="T2074" t="s">
        <v>256</v>
      </c>
      <c r="U2074">
        <v>521</v>
      </c>
      <c r="V2074">
        <v>2000</v>
      </c>
      <c r="W2074">
        <v>3</v>
      </c>
      <c r="X2074">
        <v>0</v>
      </c>
      <c r="Y2074" t="s">
        <v>297</v>
      </c>
      <c r="AA2074" t="str">
        <f t="shared" si="132"/>
        <v>47007-47006</v>
      </c>
      <c r="AB2074">
        <v>47007</v>
      </c>
      <c r="AC2074">
        <v>47006</v>
      </c>
      <c r="AD2074">
        <v>52</v>
      </c>
      <c r="AE2074">
        <v>582</v>
      </c>
      <c r="AF2074">
        <v>1000</v>
      </c>
      <c r="AG2074">
        <v>4</v>
      </c>
      <c r="AH2074">
        <v>0</v>
      </c>
      <c r="AI2074">
        <v>0</v>
      </c>
      <c r="AJ2074" t="s">
        <v>221</v>
      </c>
      <c r="AL2074" s="13" t="str">
        <f t="shared" si="129"/>
        <v>32008-28008</v>
      </c>
      <c r="AM2074" s="13">
        <v>32008</v>
      </c>
      <c r="AN2074" s="13">
        <v>28008</v>
      </c>
      <c r="AO2074" s="13">
        <v>2</v>
      </c>
    </row>
    <row r="2075" spans="1:41" x14ac:dyDescent="0.3">
      <c r="A2075" t="str">
        <f t="shared" si="130"/>
        <v>47008-47029</v>
      </c>
      <c r="B2075">
        <v>47008</v>
      </c>
      <c r="C2075">
        <v>47029</v>
      </c>
      <c r="D2075">
        <v>49</v>
      </c>
      <c r="E2075">
        <v>0</v>
      </c>
      <c r="F2075">
        <v>49</v>
      </c>
      <c r="G2075">
        <v>0</v>
      </c>
      <c r="H2075">
        <v>0</v>
      </c>
      <c r="I2075">
        <v>0</v>
      </c>
      <c r="J2075">
        <v>2000</v>
      </c>
      <c r="K2075" t="s">
        <v>544</v>
      </c>
      <c r="O2075" t="str">
        <f t="shared" si="131"/>
        <v>46028-45015</v>
      </c>
      <c r="P2075">
        <v>46028</v>
      </c>
      <c r="Q2075">
        <v>45015</v>
      </c>
      <c r="R2075">
        <v>1</v>
      </c>
      <c r="S2075">
        <v>50</v>
      </c>
      <c r="T2075" t="s">
        <v>256</v>
      </c>
      <c r="U2075">
        <v>322</v>
      </c>
      <c r="V2075">
        <v>2000</v>
      </c>
      <c r="W2075">
        <v>3</v>
      </c>
      <c r="X2075">
        <v>0</v>
      </c>
      <c r="Y2075" t="s">
        <v>297</v>
      </c>
      <c r="AA2075" t="str">
        <f t="shared" si="132"/>
        <v>47008-47029</v>
      </c>
      <c r="AB2075">
        <v>47008</v>
      </c>
      <c r="AC2075">
        <v>47029</v>
      </c>
      <c r="AD2075">
        <v>49</v>
      </c>
      <c r="AE2075">
        <v>546</v>
      </c>
      <c r="AF2075">
        <v>2000</v>
      </c>
      <c r="AG2075">
        <v>4</v>
      </c>
      <c r="AH2075">
        <v>0</v>
      </c>
      <c r="AI2075">
        <v>0</v>
      </c>
      <c r="AJ2075" t="s">
        <v>221</v>
      </c>
      <c r="AL2075" s="13" t="str">
        <f t="shared" si="129"/>
        <v>32008-28015</v>
      </c>
      <c r="AM2075" s="13">
        <v>32008</v>
      </c>
      <c r="AN2075" s="13">
        <v>28015</v>
      </c>
      <c r="AO2075" s="13">
        <v>2</v>
      </c>
    </row>
    <row r="2076" spans="1:41" x14ac:dyDescent="0.3">
      <c r="A2076" t="str">
        <f t="shared" si="130"/>
        <v>47008-47031</v>
      </c>
      <c r="B2076">
        <v>47008</v>
      </c>
      <c r="C2076">
        <v>47031</v>
      </c>
      <c r="D2076">
        <v>171</v>
      </c>
      <c r="E2076">
        <v>0</v>
      </c>
      <c r="F2076">
        <v>171</v>
      </c>
      <c r="G2076">
        <v>0</v>
      </c>
      <c r="H2076">
        <v>0</v>
      </c>
      <c r="I2076">
        <v>0</v>
      </c>
      <c r="J2076">
        <v>4000</v>
      </c>
      <c r="K2076" t="s">
        <v>541</v>
      </c>
      <c r="O2076" t="str">
        <f t="shared" si="131"/>
        <v>45015-46028</v>
      </c>
      <c r="P2076">
        <v>45015</v>
      </c>
      <c r="Q2076">
        <v>46028</v>
      </c>
      <c r="R2076">
        <v>1</v>
      </c>
      <c r="S2076">
        <v>50</v>
      </c>
      <c r="T2076" t="s">
        <v>256</v>
      </c>
      <c r="U2076">
        <v>322</v>
      </c>
      <c r="V2076">
        <v>4000</v>
      </c>
      <c r="W2076">
        <v>3</v>
      </c>
      <c r="X2076">
        <v>0</v>
      </c>
      <c r="Y2076" t="s">
        <v>297</v>
      </c>
      <c r="AA2076" t="str">
        <f t="shared" si="132"/>
        <v>47008-47031</v>
      </c>
      <c r="AB2076">
        <v>47008</v>
      </c>
      <c r="AC2076">
        <v>47031</v>
      </c>
      <c r="AD2076">
        <v>171</v>
      </c>
      <c r="AE2076">
        <v>2374</v>
      </c>
      <c r="AF2076">
        <v>4000</v>
      </c>
      <c r="AG2076">
        <v>3</v>
      </c>
      <c r="AH2076">
        <v>0</v>
      </c>
      <c r="AI2076">
        <v>0</v>
      </c>
      <c r="AJ2076" t="s">
        <v>223</v>
      </c>
      <c r="AL2076" s="13" t="str">
        <f t="shared" si="129"/>
        <v>32009-3031</v>
      </c>
      <c r="AM2076" s="13">
        <v>32009</v>
      </c>
      <c r="AN2076" s="13">
        <v>3031</v>
      </c>
      <c r="AO2076" s="13">
        <v>2</v>
      </c>
    </row>
    <row r="2077" spans="1:41" x14ac:dyDescent="0.3">
      <c r="A2077" t="str">
        <f t="shared" si="130"/>
        <v>47008-47024</v>
      </c>
      <c r="B2077">
        <v>47008</v>
      </c>
      <c r="C2077">
        <v>47024</v>
      </c>
      <c r="D2077">
        <v>44</v>
      </c>
      <c r="E2077">
        <v>0</v>
      </c>
      <c r="F2077">
        <v>44</v>
      </c>
      <c r="G2077">
        <v>0</v>
      </c>
      <c r="H2077">
        <v>0</v>
      </c>
      <c r="I2077">
        <v>0</v>
      </c>
      <c r="J2077">
        <v>4000</v>
      </c>
      <c r="K2077" t="s">
        <v>543</v>
      </c>
      <c r="O2077" t="str">
        <f t="shared" si="131"/>
        <v>52017-52020</v>
      </c>
      <c r="P2077">
        <v>52017</v>
      </c>
      <c r="Q2077">
        <v>52020</v>
      </c>
      <c r="R2077">
        <v>1</v>
      </c>
      <c r="S2077">
        <v>40</v>
      </c>
      <c r="T2077" t="s">
        <v>256</v>
      </c>
      <c r="U2077">
        <v>452</v>
      </c>
      <c r="V2077">
        <v>1000</v>
      </c>
      <c r="W2077">
        <v>4</v>
      </c>
      <c r="X2077">
        <v>0</v>
      </c>
      <c r="Y2077" t="s">
        <v>76</v>
      </c>
      <c r="AA2077" t="str">
        <f t="shared" si="132"/>
        <v>47008-47024</v>
      </c>
      <c r="AB2077">
        <v>47008</v>
      </c>
      <c r="AC2077">
        <v>47024</v>
      </c>
      <c r="AD2077">
        <v>44</v>
      </c>
      <c r="AE2077">
        <v>617</v>
      </c>
      <c r="AF2077">
        <v>4000</v>
      </c>
      <c r="AG2077">
        <v>3</v>
      </c>
      <c r="AH2077">
        <v>0</v>
      </c>
      <c r="AI2077">
        <v>0</v>
      </c>
      <c r="AJ2077" t="s">
        <v>224</v>
      </c>
      <c r="AL2077" s="13" t="str">
        <f t="shared" si="129"/>
        <v>32009-37005</v>
      </c>
      <c r="AM2077" s="13">
        <v>32009</v>
      </c>
      <c r="AN2077" s="13">
        <v>37005</v>
      </c>
      <c r="AO2077" s="13">
        <v>1</v>
      </c>
    </row>
    <row r="2078" spans="1:41" x14ac:dyDescent="0.3">
      <c r="A2078" t="str">
        <f t="shared" si="130"/>
        <v>47008-47007</v>
      </c>
      <c r="B2078">
        <v>47008</v>
      </c>
      <c r="C2078">
        <v>47007</v>
      </c>
      <c r="D2078">
        <v>123</v>
      </c>
      <c r="E2078">
        <v>0</v>
      </c>
      <c r="F2078">
        <v>123</v>
      </c>
      <c r="G2078">
        <v>0</v>
      </c>
      <c r="H2078">
        <v>0</v>
      </c>
      <c r="I2078">
        <v>0</v>
      </c>
      <c r="J2078">
        <v>2000</v>
      </c>
      <c r="K2078" t="s">
        <v>544</v>
      </c>
      <c r="O2078" t="str">
        <f t="shared" si="131"/>
        <v>52020-52017</v>
      </c>
      <c r="P2078">
        <v>52020</v>
      </c>
      <c r="Q2078">
        <v>52017</v>
      </c>
      <c r="R2078">
        <v>1</v>
      </c>
      <c r="S2078">
        <v>40</v>
      </c>
      <c r="T2078" t="s">
        <v>256</v>
      </c>
      <c r="U2078">
        <v>452</v>
      </c>
      <c r="V2078">
        <v>1000</v>
      </c>
      <c r="W2078">
        <v>4</v>
      </c>
      <c r="X2078">
        <v>0</v>
      </c>
      <c r="Y2078" t="s">
        <v>76</v>
      </c>
      <c r="AA2078" t="str">
        <f t="shared" si="132"/>
        <v>47008-47007</v>
      </c>
      <c r="AB2078">
        <v>47008</v>
      </c>
      <c r="AC2078">
        <v>47007</v>
      </c>
      <c r="AD2078">
        <v>123</v>
      </c>
      <c r="AE2078">
        <v>1370</v>
      </c>
      <c r="AF2078">
        <v>2000</v>
      </c>
      <c r="AG2078">
        <v>4</v>
      </c>
      <c r="AH2078">
        <v>0</v>
      </c>
      <c r="AI2078">
        <v>0</v>
      </c>
      <c r="AJ2078" t="s">
        <v>221</v>
      </c>
      <c r="AL2078" s="13" t="str">
        <f t="shared" si="129"/>
        <v>32010-32006</v>
      </c>
      <c r="AM2078" s="13">
        <v>32010</v>
      </c>
      <c r="AN2078" s="13">
        <v>32006</v>
      </c>
      <c r="AO2078" s="13">
        <v>2</v>
      </c>
    </row>
    <row r="2079" spans="1:41" x14ac:dyDescent="0.3">
      <c r="A2079" t="str">
        <f t="shared" si="130"/>
        <v>47009-47012</v>
      </c>
      <c r="B2079">
        <v>47009</v>
      </c>
      <c r="C2079">
        <v>47012</v>
      </c>
      <c r="D2079">
        <v>106</v>
      </c>
      <c r="E2079">
        <v>5</v>
      </c>
      <c r="F2079">
        <v>111</v>
      </c>
      <c r="G2079">
        <v>0</v>
      </c>
      <c r="H2079">
        <v>63</v>
      </c>
      <c r="I2079">
        <v>63</v>
      </c>
      <c r="J2079">
        <v>2000</v>
      </c>
      <c r="K2079" t="s">
        <v>542</v>
      </c>
      <c r="O2079" t="str">
        <f t="shared" si="131"/>
        <v>46031-52021</v>
      </c>
      <c r="P2079">
        <v>46031</v>
      </c>
      <c r="Q2079">
        <v>52021</v>
      </c>
      <c r="R2079">
        <v>1</v>
      </c>
      <c r="S2079">
        <v>50</v>
      </c>
      <c r="T2079" t="s">
        <v>256</v>
      </c>
      <c r="U2079">
        <v>469</v>
      </c>
      <c r="V2079">
        <v>2000</v>
      </c>
      <c r="W2079">
        <v>3</v>
      </c>
      <c r="X2079">
        <v>0</v>
      </c>
      <c r="Y2079" t="s">
        <v>297</v>
      </c>
      <c r="AA2079" t="str">
        <f t="shared" si="132"/>
        <v>47009-47012</v>
      </c>
      <c r="AB2079">
        <v>47009</v>
      </c>
      <c r="AC2079">
        <v>47012</v>
      </c>
      <c r="AD2079">
        <v>106</v>
      </c>
      <c r="AE2079">
        <v>1176</v>
      </c>
      <c r="AF2079">
        <v>2000</v>
      </c>
      <c r="AG2079">
        <v>4</v>
      </c>
      <c r="AH2079">
        <v>0</v>
      </c>
      <c r="AI2079">
        <v>0</v>
      </c>
      <c r="AJ2079" t="s">
        <v>220</v>
      </c>
      <c r="AL2079" s="13" t="str">
        <f t="shared" si="129"/>
        <v>32010-32009</v>
      </c>
      <c r="AM2079" s="13">
        <v>32010</v>
      </c>
      <c r="AN2079" s="13">
        <v>32009</v>
      </c>
      <c r="AO2079" s="13">
        <v>2</v>
      </c>
    </row>
    <row r="2080" spans="1:41" x14ac:dyDescent="0.3">
      <c r="A2080" t="str">
        <f t="shared" si="130"/>
        <v>47009-47035</v>
      </c>
      <c r="B2080">
        <v>47009</v>
      </c>
      <c r="C2080">
        <v>47035</v>
      </c>
      <c r="D2080">
        <v>44</v>
      </c>
      <c r="E2080">
        <v>0</v>
      </c>
      <c r="F2080">
        <v>44</v>
      </c>
      <c r="G2080">
        <v>0</v>
      </c>
      <c r="H2080">
        <v>24</v>
      </c>
      <c r="I2080">
        <v>24</v>
      </c>
      <c r="J2080">
        <v>4000</v>
      </c>
      <c r="K2080" t="s">
        <v>586</v>
      </c>
      <c r="O2080" t="str">
        <f t="shared" si="131"/>
        <v>52021-46031</v>
      </c>
      <c r="P2080">
        <v>52021</v>
      </c>
      <c r="Q2080">
        <v>46031</v>
      </c>
      <c r="R2080">
        <v>1</v>
      </c>
      <c r="S2080">
        <v>50</v>
      </c>
      <c r="T2080" t="s">
        <v>256</v>
      </c>
      <c r="U2080">
        <v>469</v>
      </c>
      <c r="V2080">
        <v>4000</v>
      </c>
      <c r="W2080">
        <v>3</v>
      </c>
      <c r="X2080">
        <v>0</v>
      </c>
      <c r="Y2080" t="s">
        <v>297</v>
      </c>
      <c r="AA2080" t="str">
        <f t="shared" si="132"/>
        <v>47009-47035</v>
      </c>
      <c r="AB2080">
        <v>47009</v>
      </c>
      <c r="AC2080">
        <v>47035</v>
      </c>
      <c r="AD2080">
        <v>44</v>
      </c>
      <c r="AE2080">
        <v>612</v>
      </c>
      <c r="AF2080">
        <v>4000</v>
      </c>
      <c r="AG2080">
        <v>1</v>
      </c>
      <c r="AH2080">
        <v>0</v>
      </c>
      <c r="AI2080">
        <v>0</v>
      </c>
      <c r="AJ2080" t="s">
        <v>202</v>
      </c>
      <c r="AL2080" s="13" t="str">
        <f t="shared" si="129"/>
        <v>32011-3029</v>
      </c>
      <c r="AM2080" s="13">
        <v>32011</v>
      </c>
      <c r="AN2080" s="13">
        <v>3029</v>
      </c>
      <c r="AO2080" s="13">
        <v>1</v>
      </c>
    </row>
    <row r="2081" spans="1:41" x14ac:dyDescent="0.3">
      <c r="A2081" t="str">
        <f t="shared" si="130"/>
        <v>47009-47004</v>
      </c>
      <c r="B2081">
        <v>47009</v>
      </c>
      <c r="C2081">
        <v>47004</v>
      </c>
      <c r="D2081">
        <v>37</v>
      </c>
      <c r="E2081">
        <v>0</v>
      </c>
      <c r="F2081">
        <v>37</v>
      </c>
      <c r="G2081">
        <v>0</v>
      </c>
      <c r="H2081">
        <v>184</v>
      </c>
      <c r="I2081">
        <v>184</v>
      </c>
      <c r="J2081">
        <v>4000</v>
      </c>
      <c r="K2081" t="s">
        <v>586</v>
      </c>
      <c r="O2081" t="str">
        <f t="shared" si="131"/>
        <v>12022-12020</v>
      </c>
      <c r="P2081">
        <v>12022</v>
      </c>
      <c r="Q2081">
        <v>12020</v>
      </c>
      <c r="R2081">
        <v>1</v>
      </c>
      <c r="S2081">
        <v>40</v>
      </c>
      <c r="T2081" t="s">
        <v>256</v>
      </c>
      <c r="U2081">
        <v>235</v>
      </c>
      <c r="V2081">
        <v>1000</v>
      </c>
      <c r="W2081">
        <v>4</v>
      </c>
      <c r="X2081">
        <v>0</v>
      </c>
      <c r="Y2081" t="s">
        <v>78</v>
      </c>
      <c r="AA2081" t="str">
        <f t="shared" si="132"/>
        <v>47009-47004</v>
      </c>
      <c r="AB2081">
        <v>47009</v>
      </c>
      <c r="AC2081">
        <v>47004</v>
      </c>
      <c r="AD2081">
        <v>37</v>
      </c>
      <c r="AE2081">
        <v>510</v>
      </c>
      <c r="AF2081">
        <v>4000</v>
      </c>
      <c r="AG2081">
        <v>1</v>
      </c>
      <c r="AH2081">
        <v>0</v>
      </c>
      <c r="AI2081">
        <v>0</v>
      </c>
      <c r="AJ2081" t="s">
        <v>202</v>
      </c>
      <c r="AL2081" s="13" t="str">
        <f t="shared" si="129"/>
        <v>32011-32012</v>
      </c>
      <c r="AM2081" s="13">
        <v>32011</v>
      </c>
      <c r="AN2081" s="13">
        <v>32012</v>
      </c>
      <c r="AO2081" s="13">
        <v>1</v>
      </c>
    </row>
    <row r="2082" spans="1:41" x14ac:dyDescent="0.3">
      <c r="A2082" t="str">
        <f t="shared" si="130"/>
        <v>47010-47011</v>
      </c>
      <c r="B2082">
        <v>47010</v>
      </c>
      <c r="C2082">
        <v>47011</v>
      </c>
      <c r="D2082">
        <v>66</v>
      </c>
      <c r="E2082">
        <v>7</v>
      </c>
      <c r="F2082">
        <v>73</v>
      </c>
      <c r="G2082">
        <v>0</v>
      </c>
      <c r="H2082">
        <v>133</v>
      </c>
      <c r="I2082">
        <v>133</v>
      </c>
      <c r="J2082">
        <v>4000</v>
      </c>
      <c r="K2082" t="s">
        <v>536</v>
      </c>
      <c r="O2082" t="str">
        <f t="shared" si="131"/>
        <v>12020-12022</v>
      </c>
      <c r="P2082">
        <v>12020</v>
      </c>
      <c r="Q2082">
        <v>12022</v>
      </c>
      <c r="R2082">
        <v>1</v>
      </c>
      <c r="S2082">
        <v>40</v>
      </c>
      <c r="T2082" t="s">
        <v>256</v>
      </c>
      <c r="U2082">
        <v>235</v>
      </c>
      <c r="V2082">
        <v>1000</v>
      </c>
      <c r="W2082">
        <v>4</v>
      </c>
      <c r="X2082">
        <v>0</v>
      </c>
      <c r="Y2082" t="s">
        <v>70</v>
      </c>
      <c r="AA2082" t="str">
        <f t="shared" si="132"/>
        <v>47010-47011</v>
      </c>
      <c r="AB2082">
        <v>47010</v>
      </c>
      <c r="AC2082">
        <v>47011</v>
      </c>
      <c r="AD2082">
        <v>66</v>
      </c>
      <c r="AE2082">
        <v>913</v>
      </c>
      <c r="AF2082">
        <v>4000</v>
      </c>
      <c r="AG2082">
        <v>3</v>
      </c>
      <c r="AH2082">
        <v>0</v>
      </c>
      <c r="AI2082">
        <v>0</v>
      </c>
      <c r="AJ2082" t="s">
        <v>225</v>
      </c>
      <c r="AL2082" s="13" t="str">
        <f t="shared" si="129"/>
        <v>32012-32013</v>
      </c>
      <c r="AM2082" s="13">
        <v>32012</v>
      </c>
      <c r="AN2082" s="13">
        <v>32013</v>
      </c>
      <c r="AO2082" s="13">
        <v>1</v>
      </c>
    </row>
    <row r="2083" spans="1:41" x14ac:dyDescent="0.3">
      <c r="A2083" t="str">
        <f t="shared" si="130"/>
        <v>47010-47012</v>
      </c>
      <c r="B2083">
        <v>47010</v>
      </c>
      <c r="C2083">
        <v>47012</v>
      </c>
      <c r="D2083">
        <v>116</v>
      </c>
      <c r="E2083">
        <v>0</v>
      </c>
      <c r="F2083">
        <v>116</v>
      </c>
      <c r="G2083">
        <v>0</v>
      </c>
      <c r="H2083">
        <v>0</v>
      </c>
      <c r="I2083">
        <v>0</v>
      </c>
      <c r="J2083">
        <v>1000</v>
      </c>
      <c r="K2083" t="s">
        <v>537</v>
      </c>
      <c r="O2083" t="str">
        <f t="shared" si="131"/>
        <v>12019-12010</v>
      </c>
      <c r="P2083">
        <v>12019</v>
      </c>
      <c r="Q2083">
        <v>12010</v>
      </c>
      <c r="R2083">
        <v>1</v>
      </c>
      <c r="S2083">
        <v>40</v>
      </c>
      <c r="T2083" t="s">
        <v>256</v>
      </c>
      <c r="U2083">
        <v>126</v>
      </c>
      <c r="V2083">
        <v>1000</v>
      </c>
      <c r="W2083">
        <v>4</v>
      </c>
      <c r="X2083">
        <v>0</v>
      </c>
      <c r="Y2083" t="s">
        <v>70</v>
      </c>
      <c r="AA2083" t="str">
        <f t="shared" si="132"/>
        <v>47010-47012</v>
      </c>
      <c r="AB2083">
        <v>47010</v>
      </c>
      <c r="AC2083">
        <v>47012</v>
      </c>
      <c r="AD2083">
        <v>116</v>
      </c>
      <c r="AE2083">
        <v>1286</v>
      </c>
      <c r="AF2083">
        <v>1000</v>
      </c>
      <c r="AG2083">
        <v>4</v>
      </c>
      <c r="AH2083">
        <v>0</v>
      </c>
      <c r="AI2083">
        <v>0</v>
      </c>
      <c r="AJ2083" t="s">
        <v>222</v>
      </c>
      <c r="AL2083" s="13" t="str">
        <f t="shared" si="129"/>
        <v>32013-3031</v>
      </c>
      <c r="AM2083" s="13">
        <v>32013</v>
      </c>
      <c r="AN2083" s="13">
        <v>3031</v>
      </c>
      <c r="AO2083" s="13">
        <v>1</v>
      </c>
    </row>
    <row r="2084" spans="1:41" x14ac:dyDescent="0.3">
      <c r="A2084" t="str">
        <f t="shared" si="130"/>
        <v>47010-47044</v>
      </c>
      <c r="B2084">
        <v>47010</v>
      </c>
      <c r="C2084">
        <v>47044</v>
      </c>
      <c r="D2084">
        <v>52</v>
      </c>
      <c r="E2084">
        <v>2</v>
      </c>
      <c r="F2084">
        <v>54</v>
      </c>
      <c r="G2084">
        <v>0</v>
      </c>
      <c r="H2084">
        <v>49</v>
      </c>
      <c r="I2084">
        <v>49</v>
      </c>
      <c r="J2084">
        <v>4000</v>
      </c>
      <c r="K2084" t="s">
        <v>536</v>
      </c>
      <c r="O2084" t="str">
        <f t="shared" si="131"/>
        <v>12010-12019</v>
      </c>
      <c r="P2084">
        <v>12010</v>
      </c>
      <c r="Q2084">
        <v>12019</v>
      </c>
      <c r="R2084">
        <v>1</v>
      </c>
      <c r="S2084">
        <v>40</v>
      </c>
      <c r="T2084" t="s">
        <v>256</v>
      </c>
      <c r="U2084">
        <v>126</v>
      </c>
      <c r="V2084">
        <v>1000</v>
      </c>
      <c r="W2084">
        <v>4</v>
      </c>
      <c r="X2084">
        <v>0</v>
      </c>
      <c r="Y2084" t="s">
        <v>70</v>
      </c>
      <c r="AA2084" t="str">
        <f t="shared" si="132"/>
        <v>47010-47044</v>
      </c>
      <c r="AB2084">
        <v>47010</v>
      </c>
      <c r="AC2084">
        <v>47044</v>
      </c>
      <c r="AD2084">
        <v>52</v>
      </c>
      <c r="AE2084">
        <v>716</v>
      </c>
      <c r="AF2084">
        <v>4000</v>
      </c>
      <c r="AG2084">
        <v>3</v>
      </c>
      <c r="AH2084">
        <v>0</v>
      </c>
      <c r="AI2084">
        <v>0</v>
      </c>
      <c r="AJ2084" t="s">
        <v>225</v>
      </c>
      <c r="AL2084" s="13" t="str">
        <f t="shared" si="129"/>
        <v>33001-33023</v>
      </c>
      <c r="AM2084" s="13">
        <v>33001</v>
      </c>
      <c r="AN2084" s="13">
        <v>33023</v>
      </c>
      <c r="AO2084" s="13">
        <v>2</v>
      </c>
    </row>
    <row r="2085" spans="1:41" x14ac:dyDescent="0.3">
      <c r="A2085" t="str">
        <f t="shared" si="130"/>
        <v>47011-47013</v>
      </c>
      <c r="B2085">
        <v>47011</v>
      </c>
      <c r="C2085">
        <v>47013</v>
      </c>
      <c r="D2085">
        <v>73</v>
      </c>
      <c r="E2085">
        <v>0</v>
      </c>
      <c r="F2085">
        <v>73</v>
      </c>
      <c r="G2085">
        <v>0</v>
      </c>
      <c r="H2085">
        <v>0</v>
      </c>
      <c r="I2085">
        <v>0</v>
      </c>
      <c r="J2085">
        <v>4000</v>
      </c>
      <c r="K2085" t="s">
        <v>536</v>
      </c>
      <c r="O2085" t="str">
        <f t="shared" si="131"/>
        <v>12011-12025</v>
      </c>
      <c r="P2085">
        <v>12011</v>
      </c>
      <c r="Q2085">
        <v>12025</v>
      </c>
      <c r="R2085">
        <v>1</v>
      </c>
      <c r="S2085">
        <v>50</v>
      </c>
      <c r="T2085" t="s">
        <v>256</v>
      </c>
      <c r="U2085">
        <v>430</v>
      </c>
      <c r="V2085">
        <v>4000</v>
      </c>
      <c r="W2085">
        <v>3</v>
      </c>
      <c r="X2085">
        <v>0</v>
      </c>
      <c r="Y2085" t="s">
        <v>297</v>
      </c>
      <c r="AA2085" t="str">
        <f t="shared" si="132"/>
        <v>47011-47013</v>
      </c>
      <c r="AB2085">
        <v>47011</v>
      </c>
      <c r="AC2085">
        <v>47013</v>
      </c>
      <c r="AD2085">
        <v>73</v>
      </c>
      <c r="AE2085">
        <v>1015</v>
      </c>
      <c r="AF2085">
        <v>4000</v>
      </c>
      <c r="AG2085">
        <v>3</v>
      </c>
      <c r="AH2085">
        <v>0</v>
      </c>
      <c r="AI2085">
        <v>0</v>
      </c>
      <c r="AJ2085" t="s">
        <v>225</v>
      </c>
      <c r="AL2085" s="13" t="str">
        <f t="shared" si="129"/>
        <v>33001-33002</v>
      </c>
      <c r="AM2085" s="13">
        <v>33001</v>
      </c>
      <c r="AN2085" s="13">
        <v>33002</v>
      </c>
      <c r="AO2085" s="13">
        <v>2</v>
      </c>
    </row>
    <row r="2086" spans="1:41" x14ac:dyDescent="0.3">
      <c r="A2086" t="str">
        <f t="shared" si="130"/>
        <v>47011-47020</v>
      </c>
      <c r="B2086">
        <v>47011</v>
      </c>
      <c r="C2086">
        <v>47020</v>
      </c>
      <c r="D2086">
        <v>61</v>
      </c>
      <c r="E2086">
        <v>7</v>
      </c>
      <c r="F2086">
        <v>68</v>
      </c>
      <c r="G2086">
        <v>0</v>
      </c>
      <c r="H2086">
        <v>132</v>
      </c>
      <c r="I2086">
        <v>132</v>
      </c>
      <c r="J2086">
        <v>4000</v>
      </c>
      <c r="K2086" t="s">
        <v>537</v>
      </c>
      <c r="O2086" t="str">
        <f t="shared" si="131"/>
        <v>12025-12011</v>
      </c>
      <c r="P2086">
        <v>12025</v>
      </c>
      <c r="Q2086">
        <v>12011</v>
      </c>
      <c r="R2086">
        <v>1</v>
      </c>
      <c r="S2086">
        <v>50</v>
      </c>
      <c r="T2086" t="s">
        <v>256</v>
      </c>
      <c r="U2086">
        <v>430</v>
      </c>
      <c r="V2086">
        <v>2000</v>
      </c>
      <c r="W2086">
        <v>3</v>
      </c>
      <c r="X2086">
        <v>0</v>
      </c>
      <c r="Y2086" t="s">
        <v>316</v>
      </c>
      <c r="AA2086" t="str">
        <f t="shared" si="132"/>
        <v>47011-47020</v>
      </c>
      <c r="AB2086">
        <v>47011</v>
      </c>
      <c r="AC2086">
        <v>47020</v>
      </c>
      <c r="AD2086">
        <v>61</v>
      </c>
      <c r="AE2086">
        <v>847</v>
      </c>
      <c r="AF2086">
        <v>4000</v>
      </c>
      <c r="AG2086">
        <v>3</v>
      </c>
      <c r="AH2086">
        <v>0</v>
      </c>
      <c r="AI2086">
        <v>0</v>
      </c>
      <c r="AJ2086" t="s">
        <v>222</v>
      </c>
      <c r="AL2086" s="13" t="str">
        <f t="shared" si="129"/>
        <v>33001-15001</v>
      </c>
      <c r="AM2086" s="13">
        <v>33001</v>
      </c>
      <c r="AN2086" s="13">
        <v>15001</v>
      </c>
      <c r="AO2086" s="13">
        <v>2</v>
      </c>
    </row>
    <row r="2087" spans="1:41" x14ac:dyDescent="0.3">
      <c r="A2087" t="str">
        <f t="shared" si="130"/>
        <v>47011-47010</v>
      </c>
      <c r="B2087">
        <v>47011</v>
      </c>
      <c r="C2087">
        <v>47010</v>
      </c>
      <c r="D2087">
        <v>66</v>
      </c>
      <c r="E2087">
        <v>2</v>
      </c>
      <c r="F2087">
        <v>68</v>
      </c>
      <c r="G2087">
        <v>0</v>
      </c>
      <c r="H2087">
        <v>49</v>
      </c>
      <c r="I2087">
        <v>49</v>
      </c>
      <c r="J2087">
        <v>4000</v>
      </c>
      <c r="K2087" t="s">
        <v>584</v>
      </c>
      <c r="O2087" t="str">
        <f t="shared" si="131"/>
        <v>12025-12026</v>
      </c>
      <c r="P2087">
        <v>12025</v>
      </c>
      <c r="Q2087">
        <v>12026</v>
      </c>
      <c r="R2087">
        <v>1</v>
      </c>
      <c r="S2087">
        <v>50</v>
      </c>
      <c r="T2087" t="s">
        <v>256</v>
      </c>
      <c r="U2087">
        <v>221</v>
      </c>
      <c r="V2087">
        <v>4000</v>
      </c>
      <c r="W2087">
        <v>3</v>
      </c>
      <c r="X2087">
        <v>0</v>
      </c>
      <c r="Y2087" t="s">
        <v>316</v>
      </c>
      <c r="AA2087" t="str">
        <f t="shared" si="132"/>
        <v>47011-47010</v>
      </c>
      <c r="AB2087">
        <v>47011</v>
      </c>
      <c r="AC2087">
        <v>47010</v>
      </c>
      <c r="AD2087">
        <v>66</v>
      </c>
      <c r="AE2087">
        <v>913</v>
      </c>
      <c r="AF2087">
        <v>4000</v>
      </c>
      <c r="AG2087">
        <v>3</v>
      </c>
      <c r="AH2087">
        <v>0</v>
      </c>
      <c r="AI2087">
        <v>0</v>
      </c>
      <c r="AJ2087" t="s">
        <v>208</v>
      </c>
      <c r="AL2087" s="13" t="str">
        <f t="shared" si="129"/>
        <v>33002-33001</v>
      </c>
      <c r="AM2087" s="13">
        <v>33002</v>
      </c>
      <c r="AN2087" s="13">
        <v>33001</v>
      </c>
      <c r="AO2087" s="13">
        <v>2</v>
      </c>
    </row>
    <row r="2088" spans="1:41" x14ac:dyDescent="0.3">
      <c r="A2088" t="str">
        <f t="shared" si="130"/>
        <v>47011-47043</v>
      </c>
      <c r="B2088">
        <v>47011</v>
      </c>
      <c r="C2088">
        <v>47043</v>
      </c>
      <c r="D2088">
        <v>86</v>
      </c>
      <c r="E2088">
        <v>0</v>
      </c>
      <c r="F2088">
        <v>86</v>
      </c>
      <c r="G2088">
        <v>0</v>
      </c>
      <c r="H2088">
        <v>0</v>
      </c>
      <c r="I2088">
        <v>0</v>
      </c>
      <c r="J2088">
        <v>2000</v>
      </c>
      <c r="K2088" t="s">
        <v>584</v>
      </c>
      <c r="O2088" t="str">
        <f t="shared" si="131"/>
        <v>12026-12025</v>
      </c>
      <c r="P2088">
        <v>12026</v>
      </c>
      <c r="Q2088">
        <v>12025</v>
      </c>
      <c r="R2088">
        <v>1</v>
      </c>
      <c r="S2088">
        <v>50</v>
      </c>
      <c r="T2088" t="s">
        <v>256</v>
      </c>
      <c r="U2088">
        <v>221</v>
      </c>
      <c r="V2088">
        <v>4000</v>
      </c>
      <c r="W2088">
        <v>3</v>
      </c>
      <c r="X2088">
        <v>0</v>
      </c>
      <c r="Y2088" t="s">
        <v>316</v>
      </c>
      <c r="AA2088" t="str">
        <f t="shared" si="132"/>
        <v>47011-47043</v>
      </c>
      <c r="AB2088">
        <v>47011</v>
      </c>
      <c r="AC2088">
        <v>47043</v>
      </c>
      <c r="AD2088">
        <v>86</v>
      </c>
      <c r="AE2088">
        <v>1194</v>
      </c>
      <c r="AF2088">
        <v>2000</v>
      </c>
      <c r="AG2088">
        <v>3</v>
      </c>
      <c r="AH2088">
        <v>0</v>
      </c>
      <c r="AI2088">
        <v>0</v>
      </c>
      <c r="AJ2088" t="s">
        <v>208</v>
      </c>
      <c r="AL2088" s="13" t="str">
        <f t="shared" si="129"/>
        <v>33003-33004</v>
      </c>
      <c r="AM2088" s="13">
        <v>33003</v>
      </c>
      <c r="AN2088" s="13">
        <v>33004</v>
      </c>
      <c r="AO2088" s="13">
        <v>1</v>
      </c>
    </row>
    <row r="2089" spans="1:41" x14ac:dyDescent="0.3">
      <c r="A2089" t="str">
        <f t="shared" si="130"/>
        <v>47012-47022</v>
      </c>
      <c r="B2089">
        <v>47012</v>
      </c>
      <c r="C2089">
        <v>47022</v>
      </c>
      <c r="D2089">
        <v>93</v>
      </c>
      <c r="E2089">
        <v>10</v>
      </c>
      <c r="F2089">
        <v>103</v>
      </c>
      <c r="G2089">
        <v>0</v>
      </c>
      <c r="H2089">
        <v>63</v>
      </c>
      <c r="I2089">
        <v>63</v>
      </c>
      <c r="J2089">
        <v>1000</v>
      </c>
      <c r="K2089" t="s">
        <v>542</v>
      </c>
      <c r="O2089" t="str">
        <f t="shared" si="131"/>
        <v>12026-12005</v>
      </c>
      <c r="P2089">
        <v>12026</v>
      </c>
      <c r="Q2089">
        <v>12005</v>
      </c>
      <c r="R2089">
        <v>1</v>
      </c>
      <c r="S2089">
        <v>50</v>
      </c>
      <c r="T2089" t="s">
        <v>256</v>
      </c>
      <c r="U2089">
        <v>73</v>
      </c>
      <c r="V2089">
        <v>2000</v>
      </c>
      <c r="W2089">
        <v>3</v>
      </c>
      <c r="X2089">
        <v>0</v>
      </c>
      <c r="Y2089" t="s">
        <v>316</v>
      </c>
      <c r="AA2089" t="str">
        <f t="shared" si="132"/>
        <v>47012-47022</v>
      </c>
      <c r="AB2089">
        <v>47012</v>
      </c>
      <c r="AC2089">
        <v>47022</v>
      </c>
      <c r="AD2089">
        <v>93</v>
      </c>
      <c r="AE2089">
        <v>1035</v>
      </c>
      <c r="AF2089">
        <v>1000</v>
      </c>
      <c r="AG2089">
        <v>4</v>
      </c>
      <c r="AH2089">
        <v>0</v>
      </c>
      <c r="AI2089">
        <v>0</v>
      </c>
      <c r="AJ2089" t="s">
        <v>220</v>
      </c>
      <c r="AL2089" s="13" t="str">
        <f t="shared" si="129"/>
        <v>33003-33014</v>
      </c>
      <c r="AM2089" s="13">
        <v>33003</v>
      </c>
      <c r="AN2089" s="13">
        <v>33014</v>
      </c>
      <c r="AO2089" s="13">
        <v>1</v>
      </c>
    </row>
    <row r="2090" spans="1:41" x14ac:dyDescent="0.3">
      <c r="A2090" t="str">
        <f t="shared" si="130"/>
        <v>47012-47023</v>
      </c>
      <c r="B2090">
        <v>47012</v>
      </c>
      <c r="C2090">
        <v>47023</v>
      </c>
      <c r="D2090">
        <v>38</v>
      </c>
      <c r="E2090">
        <v>0</v>
      </c>
      <c r="F2090">
        <v>38</v>
      </c>
      <c r="G2090">
        <v>0</v>
      </c>
      <c r="H2090">
        <v>0</v>
      </c>
      <c r="I2090">
        <v>0</v>
      </c>
      <c r="J2090">
        <v>1000</v>
      </c>
      <c r="K2090" t="s">
        <v>537</v>
      </c>
      <c r="O2090" t="str">
        <f t="shared" si="131"/>
        <v>12005-12026</v>
      </c>
      <c r="P2090">
        <v>12005</v>
      </c>
      <c r="Q2090">
        <v>12026</v>
      </c>
      <c r="R2090">
        <v>1</v>
      </c>
      <c r="S2090">
        <v>50</v>
      </c>
      <c r="T2090" t="s">
        <v>256</v>
      </c>
      <c r="U2090">
        <v>73</v>
      </c>
      <c r="V2090">
        <v>4000</v>
      </c>
      <c r="W2090">
        <v>3</v>
      </c>
      <c r="X2090">
        <v>0</v>
      </c>
      <c r="Y2090" t="s">
        <v>297</v>
      </c>
      <c r="AA2090" t="str">
        <f t="shared" si="132"/>
        <v>47012-47023</v>
      </c>
      <c r="AB2090">
        <v>47012</v>
      </c>
      <c r="AC2090">
        <v>47023</v>
      </c>
      <c r="AD2090">
        <v>38</v>
      </c>
      <c r="AE2090">
        <v>424</v>
      </c>
      <c r="AF2090">
        <v>1000</v>
      </c>
      <c r="AG2090">
        <v>4</v>
      </c>
      <c r="AH2090">
        <v>0</v>
      </c>
      <c r="AI2090">
        <v>0</v>
      </c>
      <c r="AJ2090" t="s">
        <v>222</v>
      </c>
      <c r="AL2090" s="13" t="str">
        <f t="shared" si="129"/>
        <v>33003-33015</v>
      </c>
      <c r="AM2090" s="13">
        <v>33003</v>
      </c>
      <c r="AN2090" s="13">
        <v>33015</v>
      </c>
      <c r="AO2090" s="13">
        <v>1</v>
      </c>
    </row>
    <row r="2091" spans="1:41" x14ac:dyDescent="0.3">
      <c r="A2091" t="str">
        <f t="shared" si="130"/>
        <v>47012-47010</v>
      </c>
      <c r="B2091">
        <v>47012</v>
      </c>
      <c r="C2091">
        <v>47010</v>
      </c>
      <c r="D2091">
        <v>116</v>
      </c>
      <c r="E2091">
        <v>0</v>
      </c>
      <c r="F2091">
        <v>116</v>
      </c>
      <c r="G2091">
        <v>0</v>
      </c>
      <c r="H2091">
        <v>0</v>
      </c>
      <c r="I2091">
        <v>0</v>
      </c>
      <c r="J2091">
        <v>1000</v>
      </c>
      <c r="K2091" t="s">
        <v>537</v>
      </c>
      <c r="O2091" t="str">
        <f t="shared" si="131"/>
        <v>12034-38025</v>
      </c>
      <c r="P2091">
        <v>12034</v>
      </c>
      <c r="Q2091">
        <v>38025</v>
      </c>
      <c r="R2091">
        <v>1</v>
      </c>
      <c r="S2091">
        <v>40</v>
      </c>
      <c r="T2091" t="s">
        <v>256</v>
      </c>
      <c r="U2091">
        <v>246</v>
      </c>
      <c r="V2091">
        <v>1000</v>
      </c>
      <c r="W2091">
        <v>4</v>
      </c>
      <c r="X2091">
        <v>0</v>
      </c>
      <c r="Y2091" t="s">
        <v>74</v>
      </c>
      <c r="AA2091" t="str">
        <f t="shared" si="132"/>
        <v>47012-47010</v>
      </c>
      <c r="AB2091">
        <v>47012</v>
      </c>
      <c r="AC2091">
        <v>47010</v>
      </c>
      <c r="AD2091">
        <v>116</v>
      </c>
      <c r="AE2091">
        <v>1286</v>
      </c>
      <c r="AF2091">
        <v>1000</v>
      </c>
      <c r="AG2091">
        <v>4</v>
      </c>
      <c r="AH2091">
        <v>0</v>
      </c>
      <c r="AI2091">
        <v>0</v>
      </c>
      <c r="AJ2091" t="s">
        <v>222</v>
      </c>
      <c r="AL2091" s="13" t="str">
        <f t="shared" si="129"/>
        <v>33003-50020</v>
      </c>
      <c r="AM2091" s="13">
        <v>33003</v>
      </c>
      <c r="AN2091" s="13">
        <v>50020</v>
      </c>
      <c r="AO2091" s="13">
        <v>1</v>
      </c>
    </row>
    <row r="2092" spans="1:41" x14ac:dyDescent="0.3">
      <c r="A2092" t="str">
        <f t="shared" si="130"/>
        <v>47012-47009</v>
      </c>
      <c r="B2092">
        <v>47012</v>
      </c>
      <c r="C2092">
        <v>47009</v>
      </c>
      <c r="D2092">
        <v>106</v>
      </c>
      <c r="E2092">
        <v>0</v>
      </c>
      <c r="F2092">
        <v>106</v>
      </c>
      <c r="G2092">
        <v>0</v>
      </c>
      <c r="H2092">
        <v>0</v>
      </c>
      <c r="I2092">
        <v>0</v>
      </c>
      <c r="J2092">
        <v>1000</v>
      </c>
      <c r="K2092" t="s">
        <v>542</v>
      </c>
      <c r="O2092" t="str">
        <f t="shared" si="131"/>
        <v>38025-12034</v>
      </c>
      <c r="P2092">
        <v>38025</v>
      </c>
      <c r="Q2092">
        <v>12034</v>
      </c>
      <c r="R2092">
        <v>1</v>
      </c>
      <c r="S2092">
        <v>40</v>
      </c>
      <c r="T2092" t="s">
        <v>256</v>
      </c>
      <c r="U2092">
        <v>246</v>
      </c>
      <c r="V2092">
        <v>1000</v>
      </c>
      <c r="W2092">
        <v>4</v>
      </c>
      <c r="X2092">
        <v>0</v>
      </c>
      <c r="Y2092" t="s">
        <v>74</v>
      </c>
      <c r="AA2092" t="str">
        <f t="shared" si="132"/>
        <v>47012-47009</v>
      </c>
      <c r="AB2092">
        <v>47012</v>
      </c>
      <c r="AC2092">
        <v>47009</v>
      </c>
      <c r="AD2092">
        <v>106</v>
      </c>
      <c r="AE2092">
        <v>1176</v>
      </c>
      <c r="AF2092">
        <v>1000</v>
      </c>
      <c r="AG2092">
        <v>4</v>
      </c>
      <c r="AH2092">
        <v>0</v>
      </c>
      <c r="AI2092">
        <v>0</v>
      </c>
      <c r="AJ2092" t="s">
        <v>220</v>
      </c>
      <c r="AL2092" s="13" t="str">
        <f t="shared" si="129"/>
        <v>33004-33003</v>
      </c>
      <c r="AM2092" s="13">
        <v>33004</v>
      </c>
      <c r="AN2092" s="13">
        <v>33003</v>
      </c>
      <c r="AO2092" s="13">
        <v>1</v>
      </c>
    </row>
    <row r="2093" spans="1:41" x14ac:dyDescent="0.3">
      <c r="A2093" t="str">
        <f t="shared" si="130"/>
        <v>47013-47014</v>
      </c>
      <c r="B2093">
        <v>47013</v>
      </c>
      <c r="C2093">
        <v>47014</v>
      </c>
      <c r="D2093">
        <v>86</v>
      </c>
      <c r="E2093">
        <v>1</v>
      </c>
      <c r="F2093">
        <v>87</v>
      </c>
      <c r="G2093">
        <v>0</v>
      </c>
      <c r="H2093">
        <v>1</v>
      </c>
      <c r="I2093">
        <v>1</v>
      </c>
      <c r="J2093">
        <v>4000</v>
      </c>
      <c r="K2093" t="s">
        <v>536</v>
      </c>
      <c r="O2093" t="str">
        <f t="shared" si="131"/>
        <v>12030-12001</v>
      </c>
      <c r="P2093">
        <v>12030</v>
      </c>
      <c r="Q2093">
        <v>12001</v>
      </c>
      <c r="R2093">
        <v>1</v>
      </c>
      <c r="S2093">
        <v>50</v>
      </c>
      <c r="T2093" t="s">
        <v>256</v>
      </c>
      <c r="U2093">
        <v>154</v>
      </c>
      <c r="V2093">
        <v>4000</v>
      </c>
      <c r="W2093">
        <v>3</v>
      </c>
      <c r="X2093">
        <v>0</v>
      </c>
      <c r="Y2093" t="s">
        <v>297</v>
      </c>
      <c r="AA2093" t="str">
        <f t="shared" si="132"/>
        <v>47013-47014</v>
      </c>
      <c r="AB2093">
        <v>47013</v>
      </c>
      <c r="AC2093">
        <v>47014</v>
      </c>
      <c r="AD2093">
        <v>86</v>
      </c>
      <c r="AE2093">
        <v>1201</v>
      </c>
      <c r="AF2093">
        <v>4000</v>
      </c>
      <c r="AG2093">
        <v>3</v>
      </c>
      <c r="AH2093">
        <v>0</v>
      </c>
      <c r="AI2093">
        <v>0</v>
      </c>
      <c r="AJ2093" t="s">
        <v>225</v>
      </c>
      <c r="AL2093" s="13" t="str">
        <f t="shared" si="129"/>
        <v>33004-33008</v>
      </c>
      <c r="AM2093" s="13">
        <v>33004</v>
      </c>
      <c r="AN2093" s="13">
        <v>33008</v>
      </c>
      <c r="AO2093" s="13">
        <v>1</v>
      </c>
    </row>
    <row r="2094" spans="1:41" x14ac:dyDescent="0.3">
      <c r="A2094" t="str">
        <f t="shared" si="130"/>
        <v>47013-47017</v>
      </c>
      <c r="B2094">
        <v>47013</v>
      </c>
      <c r="C2094">
        <v>47017</v>
      </c>
      <c r="D2094">
        <v>38</v>
      </c>
      <c r="E2094">
        <v>1</v>
      </c>
      <c r="F2094">
        <v>39</v>
      </c>
      <c r="G2094">
        <v>0</v>
      </c>
      <c r="H2094">
        <v>22</v>
      </c>
      <c r="I2094">
        <v>22</v>
      </c>
      <c r="J2094">
        <v>4000</v>
      </c>
      <c r="K2094" t="s">
        <v>537</v>
      </c>
      <c r="O2094" t="str">
        <f t="shared" si="131"/>
        <v>12001-12030</v>
      </c>
      <c r="P2094">
        <v>12001</v>
      </c>
      <c r="Q2094">
        <v>12030</v>
      </c>
      <c r="R2094">
        <v>1</v>
      </c>
      <c r="S2094">
        <v>50</v>
      </c>
      <c r="T2094" t="s">
        <v>256</v>
      </c>
      <c r="U2094">
        <v>154</v>
      </c>
      <c r="V2094">
        <v>2000</v>
      </c>
      <c r="W2094">
        <v>3</v>
      </c>
      <c r="X2094">
        <v>0</v>
      </c>
      <c r="Y2094" t="s">
        <v>297</v>
      </c>
      <c r="AA2094" t="str">
        <f t="shared" si="132"/>
        <v>47013-47017</v>
      </c>
      <c r="AB2094">
        <v>47013</v>
      </c>
      <c r="AC2094">
        <v>47017</v>
      </c>
      <c r="AD2094">
        <v>38</v>
      </c>
      <c r="AE2094">
        <v>527</v>
      </c>
      <c r="AF2094">
        <v>4000</v>
      </c>
      <c r="AG2094">
        <v>3</v>
      </c>
      <c r="AH2094">
        <v>0</v>
      </c>
      <c r="AI2094">
        <v>0</v>
      </c>
      <c r="AJ2094" t="s">
        <v>222</v>
      </c>
      <c r="AL2094" s="13" t="str">
        <f t="shared" si="129"/>
        <v>33005-21011</v>
      </c>
      <c r="AM2094" s="13">
        <v>33005</v>
      </c>
      <c r="AN2094" s="13">
        <v>21011</v>
      </c>
      <c r="AO2094" s="13">
        <v>1</v>
      </c>
    </row>
    <row r="2095" spans="1:41" x14ac:dyDescent="0.3">
      <c r="A2095" t="str">
        <f t="shared" si="130"/>
        <v>47013-47011</v>
      </c>
      <c r="B2095">
        <v>47013</v>
      </c>
      <c r="C2095">
        <v>47011</v>
      </c>
      <c r="D2095">
        <v>73</v>
      </c>
      <c r="E2095">
        <v>0</v>
      </c>
      <c r="F2095">
        <v>73</v>
      </c>
      <c r="G2095">
        <v>0</v>
      </c>
      <c r="H2095">
        <v>0</v>
      </c>
      <c r="I2095">
        <v>0</v>
      </c>
      <c r="J2095">
        <v>4000</v>
      </c>
      <c r="K2095" t="s">
        <v>584</v>
      </c>
      <c r="O2095" t="str">
        <f t="shared" si="131"/>
        <v>2011-2012</v>
      </c>
      <c r="P2095">
        <v>2011</v>
      </c>
      <c r="Q2095">
        <v>2012</v>
      </c>
      <c r="R2095">
        <v>1</v>
      </c>
      <c r="S2095">
        <v>30</v>
      </c>
      <c r="T2095" t="s">
        <v>256</v>
      </c>
      <c r="U2095">
        <v>196</v>
      </c>
      <c r="V2095">
        <v>2000</v>
      </c>
      <c r="W2095">
        <v>4</v>
      </c>
      <c r="X2095">
        <v>0</v>
      </c>
      <c r="Y2095" t="s">
        <v>0</v>
      </c>
      <c r="AA2095" t="str">
        <f t="shared" si="132"/>
        <v>47013-47011</v>
      </c>
      <c r="AB2095">
        <v>47013</v>
      </c>
      <c r="AC2095">
        <v>47011</v>
      </c>
      <c r="AD2095">
        <v>73</v>
      </c>
      <c r="AE2095">
        <v>1015</v>
      </c>
      <c r="AF2095">
        <v>4000</v>
      </c>
      <c r="AG2095">
        <v>3</v>
      </c>
      <c r="AH2095">
        <v>0</v>
      </c>
      <c r="AI2095">
        <v>0</v>
      </c>
      <c r="AJ2095" t="s">
        <v>208</v>
      </c>
      <c r="AL2095" s="13" t="str">
        <f t="shared" si="129"/>
        <v>33005-33004</v>
      </c>
      <c r="AM2095" s="13">
        <v>33005</v>
      </c>
      <c r="AN2095" s="13">
        <v>33004</v>
      </c>
      <c r="AO2095" s="13">
        <v>1</v>
      </c>
    </row>
    <row r="2096" spans="1:41" x14ac:dyDescent="0.3">
      <c r="A2096" t="str">
        <f t="shared" si="130"/>
        <v>47013-47042</v>
      </c>
      <c r="B2096">
        <v>47013</v>
      </c>
      <c r="C2096">
        <v>47042</v>
      </c>
      <c r="D2096">
        <v>112</v>
      </c>
      <c r="E2096">
        <v>0</v>
      </c>
      <c r="F2096">
        <v>112</v>
      </c>
      <c r="G2096">
        <v>0</v>
      </c>
      <c r="H2096">
        <v>5</v>
      </c>
      <c r="I2096">
        <v>5</v>
      </c>
      <c r="J2096">
        <v>2000</v>
      </c>
      <c r="K2096" t="s">
        <v>584</v>
      </c>
      <c r="O2096" t="str">
        <f t="shared" si="131"/>
        <v>2012-2011</v>
      </c>
      <c r="P2096">
        <v>2012</v>
      </c>
      <c r="Q2096">
        <v>2011</v>
      </c>
      <c r="R2096">
        <v>1</v>
      </c>
      <c r="S2096">
        <v>30</v>
      </c>
      <c r="T2096" t="s">
        <v>256</v>
      </c>
      <c r="U2096">
        <v>196</v>
      </c>
      <c r="V2096">
        <v>2000</v>
      </c>
      <c r="W2096">
        <v>4</v>
      </c>
      <c r="X2096">
        <v>0</v>
      </c>
      <c r="Y2096" t="s">
        <v>0</v>
      </c>
      <c r="AA2096" t="str">
        <f t="shared" si="132"/>
        <v>47013-47042</v>
      </c>
      <c r="AB2096">
        <v>47013</v>
      </c>
      <c r="AC2096">
        <v>47042</v>
      </c>
      <c r="AD2096">
        <v>112</v>
      </c>
      <c r="AE2096">
        <v>1550</v>
      </c>
      <c r="AF2096">
        <v>2000</v>
      </c>
      <c r="AG2096">
        <v>3</v>
      </c>
      <c r="AH2096">
        <v>0</v>
      </c>
      <c r="AI2096">
        <v>0</v>
      </c>
      <c r="AJ2096" t="s">
        <v>208</v>
      </c>
      <c r="AL2096" s="13" t="str">
        <f t="shared" si="129"/>
        <v>33005-33007</v>
      </c>
      <c r="AM2096" s="13">
        <v>33005</v>
      </c>
      <c r="AN2096" s="13">
        <v>33007</v>
      </c>
      <c r="AO2096" s="13">
        <v>2</v>
      </c>
    </row>
    <row r="2097" spans="1:41" x14ac:dyDescent="0.3">
      <c r="A2097" t="str">
        <f t="shared" si="130"/>
        <v>47014-47016</v>
      </c>
      <c r="B2097">
        <v>47014</v>
      </c>
      <c r="C2097">
        <v>47016</v>
      </c>
      <c r="D2097">
        <v>24</v>
      </c>
      <c r="E2097">
        <v>0</v>
      </c>
      <c r="F2097">
        <v>24</v>
      </c>
      <c r="G2097">
        <v>0</v>
      </c>
      <c r="H2097">
        <v>1</v>
      </c>
      <c r="I2097">
        <v>1</v>
      </c>
      <c r="J2097">
        <v>4000</v>
      </c>
      <c r="K2097" t="s">
        <v>534</v>
      </c>
      <c r="O2097" t="str">
        <f t="shared" si="131"/>
        <v>34002-34003</v>
      </c>
      <c r="P2097">
        <v>34002</v>
      </c>
      <c r="Q2097">
        <v>34003</v>
      </c>
      <c r="R2097">
        <v>1</v>
      </c>
      <c r="S2097">
        <v>50</v>
      </c>
      <c r="T2097" t="s">
        <v>256</v>
      </c>
      <c r="U2097">
        <v>502</v>
      </c>
      <c r="V2097">
        <v>4000</v>
      </c>
      <c r="W2097">
        <v>3</v>
      </c>
      <c r="X2097">
        <v>0</v>
      </c>
      <c r="Y2097" t="s">
        <v>297</v>
      </c>
      <c r="AA2097" t="str">
        <f t="shared" si="132"/>
        <v>47014-47016</v>
      </c>
      <c r="AB2097">
        <v>47014</v>
      </c>
      <c r="AC2097">
        <v>47016</v>
      </c>
      <c r="AD2097">
        <v>24</v>
      </c>
      <c r="AE2097">
        <v>338</v>
      </c>
      <c r="AF2097">
        <v>4000</v>
      </c>
      <c r="AG2097">
        <v>3</v>
      </c>
      <c r="AH2097">
        <v>0</v>
      </c>
      <c r="AI2097">
        <v>0</v>
      </c>
      <c r="AJ2097" t="s">
        <v>226</v>
      </c>
      <c r="AL2097" s="13" t="str">
        <f t="shared" si="129"/>
        <v>33005-33019</v>
      </c>
      <c r="AM2097" s="13">
        <v>33005</v>
      </c>
      <c r="AN2097" s="13">
        <v>33019</v>
      </c>
      <c r="AO2097" s="13">
        <v>2</v>
      </c>
    </row>
    <row r="2098" spans="1:41" x14ac:dyDescent="0.3">
      <c r="A2098" t="str">
        <f t="shared" si="130"/>
        <v>47014-47041</v>
      </c>
      <c r="B2098">
        <v>47014</v>
      </c>
      <c r="C2098">
        <v>47041</v>
      </c>
      <c r="D2098">
        <v>156</v>
      </c>
      <c r="E2098">
        <v>0</v>
      </c>
      <c r="F2098">
        <v>156</v>
      </c>
      <c r="G2098">
        <v>0</v>
      </c>
      <c r="H2098">
        <v>0</v>
      </c>
      <c r="I2098">
        <v>0</v>
      </c>
      <c r="J2098">
        <v>2000</v>
      </c>
      <c r="K2098" t="s">
        <v>535</v>
      </c>
      <c r="O2098" t="str">
        <f t="shared" si="131"/>
        <v>34003-34001</v>
      </c>
      <c r="P2098">
        <v>34003</v>
      </c>
      <c r="Q2098">
        <v>34001</v>
      </c>
      <c r="R2098">
        <v>1</v>
      </c>
      <c r="S2098">
        <v>50</v>
      </c>
      <c r="T2098" t="s">
        <v>256</v>
      </c>
      <c r="U2098">
        <v>392</v>
      </c>
      <c r="V2098">
        <v>4000</v>
      </c>
      <c r="W2098">
        <v>3</v>
      </c>
      <c r="X2098">
        <v>0</v>
      </c>
      <c r="Y2098" t="s">
        <v>297</v>
      </c>
      <c r="AA2098" t="str">
        <f t="shared" si="132"/>
        <v>47014-47041</v>
      </c>
      <c r="AB2098">
        <v>47014</v>
      </c>
      <c r="AC2098">
        <v>47041</v>
      </c>
      <c r="AD2098">
        <v>156</v>
      </c>
      <c r="AE2098">
        <v>2161</v>
      </c>
      <c r="AF2098">
        <v>2000</v>
      </c>
      <c r="AG2098">
        <v>3</v>
      </c>
      <c r="AH2098">
        <v>0</v>
      </c>
      <c r="AI2098">
        <v>0</v>
      </c>
      <c r="AJ2098" t="s">
        <v>227</v>
      </c>
      <c r="AL2098" s="13" t="str">
        <f t="shared" si="129"/>
        <v>33006-28005</v>
      </c>
      <c r="AM2098" s="13">
        <v>33006</v>
      </c>
      <c r="AN2098" s="13">
        <v>28005</v>
      </c>
      <c r="AO2098" s="13">
        <v>1</v>
      </c>
    </row>
    <row r="2099" spans="1:41" x14ac:dyDescent="0.3">
      <c r="A2099" t="str">
        <f t="shared" si="130"/>
        <v>47014-47015</v>
      </c>
      <c r="B2099">
        <v>47014</v>
      </c>
      <c r="C2099">
        <v>47015</v>
      </c>
      <c r="D2099">
        <v>27</v>
      </c>
      <c r="E2099">
        <v>0</v>
      </c>
      <c r="F2099">
        <v>27</v>
      </c>
      <c r="G2099">
        <v>0</v>
      </c>
      <c r="H2099">
        <v>0</v>
      </c>
      <c r="I2099">
        <v>0</v>
      </c>
      <c r="J2099">
        <v>4000</v>
      </c>
      <c r="K2099" t="s">
        <v>584</v>
      </c>
      <c r="O2099" t="str">
        <f t="shared" si="131"/>
        <v>34001-34003</v>
      </c>
      <c r="P2099">
        <v>34001</v>
      </c>
      <c r="Q2099">
        <v>34003</v>
      </c>
      <c r="R2099">
        <v>1</v>
      </c>
      <c r="S2099">
        <v>50</v>
      </c>
      <c r="T2099" t="s">
        <v>256</v>
      </c>
      <c r="U2099">
        <v>392</v>
      </c>
      <c r="V2099">
        <v>4000</v>
      </c>
      <c r="W2099">
        <v>3</v>
      </c>
      <c r="X2099">
        <v>0</v>
      </c>
      <c r="Y2099" t="s">
        <v>297</v>
      </c>
      <c r="AA2099" t="str">
        <f t="shared" si="132"/>
        <v>47014-47015</v>
      </c>
      <c r="AB2099">
        <v>47014</v>
      </c>
      <c r="AC2099">
        <v>47015</v>
      </c>
      <c r="AD2099">
        <v>27</v>
      </c>
      <c r="AE2099">
        <v>376</v>
      </c>
      <c r="AF2099">
        <v>4000</v>
      </c>
      <c r="AG2099">
        <v>3</v>
      </c>
      <c r="AH2099">
        <v>0</v>
      </c>
      <c r="AI2099">
        <v>0</v>
      </c>
      <c r="AJ2099" t="s">
        <v>208</v>
      </c>
      <c r="AL2099" s="13" t="str">
        <f t="shared" si="129"/>
        <v>33006-33020</v>
      </c>
      <c r="AM2099" s="13">
        <v>33006</v>
      </c>
      <c r="AN2099" s="13">
        <v>33020</v>
      </c>
      <c r="AO2099" s="13">
        <v>1</v>
      </c>
    </row>
    <row r="2100" spans="1:41" x14ac:dyDescent="0.3">
      <c r="A2100" t="str">
        <f t="shared" si="130"/>
        <v>47014-47013</v>
      </c>
      <c r="B2100">
        <v>47014</v>
      </c>
      <c r="C2100">
        <v>47013</v>
      </c>
      <c r="D2100">
        <v>86</v>
      </c>
      <c r="E2100">
        <v>0</v>
      </c>
      <c r="F2100">
        <v>86</v>
      </c>
      <c r="G2100">
        <v>0</v>
      </c>
      <c r="H2100">
        <v>0</v>
      </c>
      <c r="I2100">
        <v>0</v>
      </c>
      <c r="J2100">
        <v>4000</v>
      </c>
      <c r="K2100" t="s">
        <v>584</v>
      </c>
      <c r="O2100" t="str">
        <f t="shared" si="131"/>
        <v>34003-34002</v>
      </c>
      <c r="P2100">
        <v>34003</v>
      </c>
      <c r="Q2100">
        <v>34002</v>
      </c>
      <c r="R2100">
        <v>1</v>
      </c>
      <c r="S2100">
        <v>50</v>
      </c>
      <c r="T2100" t="s">
        <v>256</v>
      </c>
      <c r="U2100">
        <v>502</v>
      </c>
      <c r="V2100">
        <v>4000</v>
      </c>
      <c r="W2100">
        <v>3</v>
      </c>
      <c r="X2100">
        <v>0</v>
      </c>
      <c r="Y2100" t="s">
        <v>297</v>
      </c>
      <c r="AA2100" t="str">
        <f t="shared" si="132"/>
        <v>47014-47013</v>
      </c>
      <c r="AB2100">
        <v>47014</v>
      </c>
      <c r="AC2100">
        <v>47013</v>
      </c>
      <c r="AD2100">
        <v>86</v>
      </c>
      <c r="AE2100">
        <v>1201</v>
      </c>
      <c r="AF2100">
        <v>4000</v>
      </c>
      <c r="AG2100">
        <v>3</v>
      </c>
      <c r="AH2100">
        <v>0</v>
      </c>
      <c r="AI2100">
        <v>0</v>
      </c>
      <c r="AJ2100" t="s">
        <v>208</v>
      </c>
      <c r="AL2100" s="13" t="str">
        <f t="shared" si="129"/>
        <v>33006-33027</v>
      </c>
      <c r="AM2100" s="13">
        <v>33006</v>
      </c>
      <c r="AN2100" s="13">
        <v>33027</v>
      </c>
      <c r="AO2100" s="13">
        <v>1</v>
      </c>
    </row>
    <row r="2101" spans="1:41" x14ac:dyDescent="0.3">
      <c r="A2101" t="str">
        <f t="shared" si="130"/>
        <v>47015-47014</v>
      </c>
      <c r="B2101">
        <v>47015</v>
      </c>
      <c r="C2101">
        <v>47014</v>
      </c>
      <c r="D2101">
        <v>27</v>
      </c>
      <c r="E2101">
        <v>0</v>
      </c>
      <c r="F2101">
        <v>27</v>
      </c>
      <c r="G2101">
        <v>0</v>
      </c>
      <c r="H2101">
        <v>0</v>
      </c>
      <c r="I2101">
        <v>0</v>
      </c>
      <c r="J2101">
        <v>4000</v>
      </c>
      <c r="K2101" t="s">
        <v>534</v>
      </c>
      <c r="O2101" t="str">
        <f t="shared" si="131"/>
        <v>5005-5059</v>
      </c>
      <c r="P2101">
        <v>5005</v>
      </c>
      <c r="Q2101">
        <v>5059</v>
      </c>
      <c r="R2101">
        <v>1</v>
      </c>
      <c r="S2101">
        <v>50</v>
      </c>
      <c r="T2101" t="s">
        <v>256</v>
      </c>
      <c r="U2101">
        <v>121</v>
      </c>
      <c r="V2101">
        <v>4000</v>
      </c>
      <c r="W2101">
        <v>1</v>
      </c>
      <c r="X2101">
        <v>0</v>
      </c>
      <c r="Y2101" t="s">
        <v>297</v>
      </c>
      <c r="AA2101" t="str">
        <f t="shared" si="132"/>
        <v>47015-47014</v>
      </c>
      <c r="AB2101">
        <v>47015</v>
      </c>
      <c r="AC2101">
        <v>47014</v>
      </c>
      <c r="AD2101">
        <v>27</v>
      </c>
      <c r="AE2101">
        <v>376</v>
      </c>
      <c r="AF2101">
        <v>4000</v>
      </c>
      <c r="AG2101">
        <v>3</v>
      </c>
      <c r="AH2101">
        <v>0</v>
      </c>
      <c r="AI2101">
        <v>0</v>
      </c>
      <c r="AJ2101" t="s">
        <v>226</v>
      </c>
      <c r="AL2101" s="13" t="str">
        <f t="shared" si="129"/>
        <v>33007-33008</v>
      </c>
      <c r="AM2101" s="13">
        <v>33007</v>
      </c>
      <c r="AN2101" s="13">
        <v>33008</v>
      </c>
      <c r="AO2101" s="13">
        <v>2</v>
      </c>
    </row>
    <row r="2102" spans="1:41" x14ac:dyDescent="0.3">
      <c r="A2102" t="str">
        <f t="shared" si="130"/>
        <v>47015-47016</v>
      </c>
      <c r="B2102">
        <v>47015</v>
      </c>
      <c r="C2102">
        <v>47016</v>
      </c>
      <c r="D2102">
        <v>33</v>
      </c>
      <c r="E2102">
        <v>0</v>
      </c>
      <c r="F2102">
        <v>33</v>
      </c>
      <c r="G2102">
        <v>0</v>
      </c>
      <c r="H2102">
        <v>8</v>
      </c>
      <c r="I2102">
        <v>8</v>
      </c>
      <c r="J2102">
        <v>2000</v>
      </c>
      <c r="K2102" t="s">
        <v>534</v>
      </c>
      <c r="O2102" t="str">
        <f t="shared" si="131"/>
        <v>47028-47027</v>
      </c>
      <c r="P2102">
        <v>47028</v>
      </c>
      <c r="Q2102">
        <v>47027</v>
      </c>
      <c r="R2102">
        <v>1</v>
      </c>
      <c r="S2102">
        <v>40</v>
      </c>
      <c r="T2102" t="s">
        <v>256</v>
      </c>
      <c r="U2102">
        <v>517</v>
      </c>
      <c r="V2102">
        <v>4000</v>
      </c>
      <c r="W2102">
        <v>4</v>
      </c>
      <c r="X2102">
        <v>0</v>
      </c>
      <c r="Y2102" t="s">
        <v>218</v>
      </c>
      <c r="AA2102" t="str">
        <f t="shared" si="132"/>
        <v>47015-47016</v>
      </c>
      <c r="AB2102">
        <v>47015</v>
      </c>
      <c r="AC2102">
        <v>47016</v>
      </c>
      <c r="AD2102">
        <v>33</v>
      </c>
      <c r="AE2102">
        <v>456</v>
      </c>
      <c r="AF2102">
        <v>2000</v>
      </c>
      <c r="AG2102">
        <v>3</v>
      </c>
      <c r="AH2102">
        <v>0</v>
      </c>
      <c r="AI2102">
        <v>0</v>
      </c>
      <c r="AJ2102" t="s">
        <v>226</v>
      </c>
      <c r="AL2102" s="13" t="str">
        <f t="shared" si="129"/>
        <v>33007-33018</v>
      </c>
      <c r="AM2102" s="13">
        <v>33007</v>
      </c>
      <c r="AN2102" s="13">
        <v>33018</v>
      </c>
      <c r="AO2102" s="13">
        <v>2</v>
      </c>
    </row>
    <row r="2103" spans="1:41" x14ac:dyDescent="0.3">
      <c r="A2103" t="str">
        <f t="shared" si="130"/>
        <v>47015-47036</v>
      </c>
      <c r="B2103">
        <v>47015</v>
      </c>
      <c r="C2103">
        <v>47036</v>
      </c>
      <c r="D2103">
        <v>32</v>
      </c>
      <c r="E2103">
        <v>0</v>
      </c>
      <c r="F2103">
        <v>32</v>
      </c>
      <c r="G2103">
        <v>0</v>
      </c>
      <c r="H2103">
        <v>1</v>
      </c>
      <c r="I2103">
        <v>1</v>
      </c>
      <c r="J2103">
        <v>2000</v>
      </c>
      <c r="K2103" t="s">
        <v>584</v>
      </c>
      <c r="O2103" t="str">
        <f t="shared" si="131"/>
        <v>47027-47003</v>
      </c>
      <c r="P2103">
        <v>47027</v>
      </c>
      <c r="Q2103">
        <v>47003</v>
      </c>
      <c r="R2103">
        <v>1</v>
      </c>
      <c r="S2103">
        <v>40</v>
      </c>
      <c r="T2103" t="s">
        <v>256</v>
      </c>
      <c r="U2103">
        <v>580</v>
      </c>
      <c r="V2103">
        <v>4000</v>
      </c>
      <c r="W2103">
        <v>4</v>
      </c>
      <c r="X2103">
        <v>0</v>
      </c>
      <c r="Y2103" t="s">
        <v>218</v>
      </c>
      <c r="AA2103" t="str">
        <f t="shared" si="132"/>
        <v>47015-47036</v>
      </c>
      <c r="AB2103">
        <v>47015</v>
      </c>
      <c r="AC2103">
        <v>47036</v>
      </c>
      <c r="AD2103">
        <v>32</v>
      </c>
      <c r="AE2103">
        <v>445</v>
      </c>
      <c r="AF2103">
        <v>2000</v>
      </c>
      <c r="AG2103">
        <v>3</v>
      </c>
      <c r="AH2103">
        <v>0</v>
      </c>
      <c r="AI2103">
        <v>0</v>
      </c>
      <c r="AJ2103" t="s">
        <v>208</v>
      </c>
      <c r="AL2103" s="13" t="str">
        <f t="shared" si="129"/>
        <v>33008-33004</v>
      </c>
      <c r="AM2103" s="13">
        <v>33008</v>
      </c>
      <c r="AN2103" s="13">
        <v>33004</v>
      </c>
      <c r="AO2103" s="13">
        <v>1</v>
      </c>
    </row>
    <row r="2104" spans="1:41" x14ac:dyDescent="0.3">
      <c r="A2104" t="str">
        <f t="shared" si="130"/>
        <v>47016-47047</v>
      </c>
      <c r="B2104">
        <v>47016</v>
      </c>
      <c r="C2104">
        <v>47047</v>
      </c>
      <c r="D2104">
        <v>116</v>
      </c>
      <c r="E2104">
        <v>0</v>
      </c>
      <c r="F2104">
        <v>116</v>
      </c>
      <c r="G2104">
        <v>0</v>
      </c>
      <c r="H2104">
        <v>1</v>
      </c>
      <c r="I2104">
        <v>1</v>
      </c>
      <c r="J2104">
        <v>4000</v>
      </c>
      <c r="K2104" t="s">
        <v>534</v>
      </c>
      <c r="O2104" t="str">
        <f t="shared" si="131"/>
        <v>47003-47024</v>
      </c>
      <c r="P2104">
        <v>47003</v>
      </c>
      <c r="Q2104">
        <v>47024</v>
      </c>
      <c r="R2104">
        <v>1</v>
      </c>
      <c r="S2104">
        <v>40</v>
      </c>
      <c r="T2104" t="s">
        <v>256</v>
      </c>
      <c r="U2104">
        <v>268</v>
      </c>
      <c r="V2104">
        <v>2000</v>
      </c>
      <c r="W2104">
        <v>4</v>
      </c>
      <c r="X2104">
        <v>0</v>
      </c>
      <c r="Y2104" t="s">
        <v>218</v>
      </c>
      <c r="AA2104" t="str">
        <f t="shared" si="132"/>
        <v>47016-47047</v>
      </c>
      <c r="AB2104">
        <v>47016</v>
      </c>
      <c r="AC2104">
        <v>47047</v>
      </c>
      <c r="AD2104">
        <v>116</v>
      </c>
      <c r="AE2104">
        <v>1605</v>
      </c>
      <c r="AF2104">
        <v>4000</v>
      </c>
      <c r="AG2104">
        <v>3</v>
      </c>
      <c r="AH2104">
        <v>0</v>
      </c>
      <c r="AI2104">
        <v>0</v>
      </c>
      <c r="AJ2104" t="s">
        <v>226</v>
      </c>
      <c r="AL2104" s="13" t="str">
        <f t="shared" si="129"/>
        <v>33008-33007</v>
      </c>
      <c r="AM2104" s="13">
        <v>33008</v>
      </c>
      <c r="AN2104" s="13">
        <v>33007</v>
      </c>
      <c r="AO2104" s="13">
        <v>2</v>
      </c>
    </row>
    <row r="2105" spans="1:41" x14ac:dyDescent="0.3">
      <c r="A2105" t="str">
        <f t="shared" si="130"/>
        <v>47016-47046</v>
      </c>
      <c r="B2105">
        <v>47016</v>
      </c>
      <c r="C2105">
        <v>47046</v>
      </c>
      <c r="D2105">
        <v>110</v>
      </c>
      <c r="E2105">
        <v>1</v>
      </c>
      <c r="F2105">
        <v>111</v>
      </c>
      <c r="G2105">
        <v>0</v>
      </c>
      <c r="H2105">
        <v>8</v>
      </c>
      <c r="I2105">
        <v>8</v>
      </c>
      <c r="J2105">
        <v>2000</v>
      </c>
      <c r="K2105" t="s">
        <v>535</v>
      </c>
      <c r="O2105" t="str">
        <f t="shared" si="131"/>
        <v>47024-47023</v>
      </c>
      <c r="P2105">
        <v>47024</v>
      </c>
      <c r="Q2105">
        <v>47023</v>
      </c>
      <c r="R2105">
        <v>1</v>
      </c>
      <c r="S2105">
        <v>40</v>
      </c>
      <c r="T2105" t="s">
        <v>256</v>
      </c>
      <c r="U2105">
        <v>1017</v>
      </c>
      <c r="V2105">
        <v>4000</v>
      </c>
      <c r="W2105">
        <v>4</v>
      </c>
      <c r="X2105">
        <v>0</v>
      </c>
      <c r="Y2105" t="s">
        <v>218</v>
      </c>
      <c r="AA2105" t="str">
        <f t="shared" si="132"/>
        <v>47016-47046</v>
      </c>
      <c r="AB2105">
        <v>47016</v>
      </c>
      <c r="AC2105">
        <v>47046</v>
      </c>
      <c r="AD2105">
        <v>110</v>
      </c>
      <c r="AE2105">
        <v>1226</v>
      </c>
      <c r="AF2105">
        <v>2000</v>
      </c>
      <c r="AG2105">
        <v>4</v>
      </c>
      <c r="AH2105">
        <v>0</v>
      </c>
      <c r="AI2105">
        <v>0</v>
      </c>
      <c r="AJ2105" t="s">
        <v>227</v>
      </c>
      <c r="AL2105" s="13" t="str">
        <f t="shared" si="129"/>
        <v>33008-33028</v>
      </c>
      <c r="AM2105" s="13">
        <v>33008</v>
      </c>
      <c r="AN2105" s="13">
        <v>33028</v>
      </c>
      <c r="AO2105" s="13">
        <v>1</v>
      </c>
    </row>
    <row r="2106" spans="1:41" x14ac:dyDescent="0.3">
      <c r="A2106" t="str">
        <f t="shared" si="130"/>
        <v>47016-47015</v>
      </c>
      <c r="B2106">
        <v>47016</v>
      </c>
      <c r="C2106">
        <v>47015</v>
      </c>
      <c r="D2106">
        <v>33</v>
      </c>
      <c r="E2106">
        <v>0</v>
      </c>
      <c r="F2106">
        <v>33</v>
      </c>
      <c r="G2106">
        <v>0</v>
      </c>
      <c r="H2106">
        <v>1</v>
      </c>
      <c r="I2106">
        <v>1</v>
      </c>
      <c r="J2106">
        <v>2000</v>
      </c>
      <c r="K2106" t="s">
        <v>584</v>
      </c>
      <c r="O2106" t="str">
        <f t="shared" si="131"/>
        <v>47023-47004</v>
      </c>
      <c r="P2106">
        <v>47023</v>
      </c>
      <c r="Q2106">
        <v>47004</v>
      </c>
      <c r="R2106">
        <v>1</v>
      </c>
      <c r="S2106">
        <v>40</v>
      </c>
      <c r="T2106" t="s">
        <v>256</v>
      </c>
      <c r="U2106">
        <v>1108</v>
      </c>
      <c r="V2106">
        <v>2000</v>
      </c>
      <c r="W2106">
        <v>4</v>
      </c>
      <c r="X2106">
        <v>0</v>
      </c>
      <c r="Y2106" t="s">
        <v>218</v>
      </c>
      <c r="AA2106" t="str">
        <f t="shared" si="132"/>
        <v>47016-47015</v>
      </c>
      <c r="AB2106">
        <v>47016</v>
      </c>
      <c r="AC2106">
        <v>47015</v>
      </c>
      <c r="AD2106">
        <v>33</v>
      </c>
      <c r="AE2106">
        <v>456</v>
      </c>
      <c r="AF2106">
        <v>2000</v>
      </c>
      <c r="AG2106">
        <v>3</v>
      </c>
      <c r="AH2106">
        <v>0</v>
      </c>
      <c r="AI2106">
        <v>0</v>
      </c>
      <c r="AJ2106" t="s">
        <v>208</v>
      </c>
      <c r="AL2106" s="13" t="str">
        <f t="shared" si="129"/>
        <v>33008-33031</v>
      </c>
      <c r="AM2106" s="13">
        <v>33008</v>
      </c>
      <c r="AN2106" s="13">
        <v>33031</v>
      </c>
      <c r="AO2106" s="13">
        <v>1</v>
      </c>
    </row>
    <row r="2107" spans="1:41" x14ac:dyDescent="0.3">
      <c r="A2107" t="str">
        <f t="shared" si="130"/>
        <v>47016-47014</v>
      </c>
      <c r="B2107">
        <v>47016</v>
      </c>
      <c r="C2107">
        <v>47014</v>
      </c>
      <c r="D2107">
        <v>24</v>
      </c>
      <c r="E2107">
        <v>0</v>
      </c>
      <c r="F2107">
        <v>24</v>
      </c>
      <c r="G2107">
        <v>0</v>
      </c>
      <c r="H2107">
        <v>0</v>
      </c>
      <c r="I2107">
        <v>0</v>
      </c>
      <c r="J2107">
        <v>2000</v>
      </c>
      <c r="K2107" t="s">
        <v>584</v>
      </c>
      <c r="O2107" t="str">
        <f t="shared" si="131"/>
        <v>47004-47023</v>
      </c>
      <c r="P2107">
        <v>47004</v>
      </c>
      <c r="Q2107">
        <v>47023</v>
      </c>
      <c r="R2107">
        <v>1</v>
      </c>
      <c r="S2107">
        <v>40</v>
      </c>
      <c r="T2107" t="s">
        <v>256</v>
      </c>
      <c r="U2107">
        <v>1108</v>
      </c>
      <c r="V2107">
        <v>4000</v>
      </c>
      <c r="W2107">
        <v>4</v>
      </c>
      <c r="X2107">
        <v>0</v>
      </c>
      <c r="Y2107" t="s">
        <v>218</v>
      </c>
      <c r="AA2107" t="str">
        <f t="shared" si="132"/>
        <v>47016-47014</v>
      </c>
      <c r="AB2107">
        <v>47016</v>
      </c>
      <c r="AC2107">
        <v>47014</v>
      </c>
      <c r="AD2107">
        <v>24</v>
      </c>
      <c r="AE2107">
        <v>338</v>
      </c>
      <c r="AF2107">
        <v>2000</v>
      </c>
      <c r="AG2107">
        <v>3</v>
      </c>
      <c r="AH2107">
        <v>0</v>
      </c>
      <c r="AI2107">
        <v>0</v>
      </c>
      <c r="AJ2107" t="s">
        <v>208</v>
      </c>
      <c r="AL2107" s="13" t="str">
        <f t="shared" si="129"/>
        <v>33009-33021</v>
      </c>
      <c r="AM2107" s="13">
        <v>33009</v>
      </c>
      <c r="AN2107" s="13">
        <v>33021</v>
      </c>
      <c r="AO2107" s="13">
        <v>1</v>
      </c>
    </row>
    <row r="2108" spans="1:41" x14ac:dyDescent="0.3">
      <c r="A2108" t="str">
        <f t="shared" si="130"/>
        <v>47017-47018</v>
      </c>
      <c r="B2108">
        <v>47017</v>
      </c>
      <c r="C2108">
        <v>47018</v>
      </c>
      <c r="D2108">
        <v>41</v>
      </c>
      <c r="E2108">
        <v>1</v>
      </c>
      <c r="F2108">
        <v>42</v>
      </c>
      <c r="G2108">
        <v>0</v>
      </c>
      <c r="H2108">
        <v>22</v>
      </c>
      <c r="I2108">
        <v>22</v>
      </c>
      <c r="J2108">
        <v>4000</v>
      </c>
      <c r="K2108" t="s">
        <v>537</v>
      </c>
      <c r="O2108" t="str">
        <f t="shared" si="131"/>
        <v>47023-47024</v>
      </c>
      <c r="P2108">
        <v>47023</v>
      </c>
      <c r="Q2108">
        <v>47024</v>
      </c>
      <c r="R2108">
        <v>1</v>
      </c>
      <c r="S2108">
        <v>40</v>
      </c>
      <c r="T2108" t="s">
        <v>256</v>
      </c>
      <c r="U2108">
        <v>1017</v>
      </c>
      <c r="V2108">
        <v>2000</v>
      </c>
      <c r="W2108">
        <v>4</v>
      </c>
      <c r="X2108">
        <v>0</v>
      </c>
      <c r="Y2108" t="s">
        <v>218</v>
      </c>
      <c r="AA2108" t="str">
        <f t="shared" si="132"/>
        <v>47017-47018</v>
      </c>
      <c r="AB2108">
        <v>47017</v>
      </c>
      <c r="AC2108">
        <v>47018</v>
      </c>
      <c r="AD2108">
        <v>41</v>
      </c>
      <c r="AE2108">
        <v>568</v>
      </c>
      <c r="AF2108">
        <v>4000</v>
      </c>
      <c r="AG2108">
        <v>3</v>
      </c>
      <c r="AH2108">
        <v>0</v>
      </c>
      <c r="AI2108">
        <v>0</v>
      </c>
      <c r="AJ2108" t="s">
        <v>222</v>
      </c>
      <c r="AL2108" s="13" t="str">
        <f t="shared" si="129"/>
        <v>33009-33029</v>
      </c>
      <c r="AM2108" s="13">
        <v>33009</v>
      </c>
      <c r="AN2108" s="13">
        <v>33029</v>
      </c>
      <c r="AO2108" s="13">
        <v>1</v>
      </c>
    </row>
    <row r="2109" spans="1:41" x14ac:dyDescent="0.3">
      <c r="A2109" t="str">
        <f t="shared" si="130"/>
        <v>47017-47019</v>
      </c>
      <c r="B2109">
        <v>47017</v>
      </c>
      <c r="C2109">
        <v>47019</v>
      </c>
      <c r="D2109">
        <v>87</v>
      </c>
      <c r="E2109">
        <v>0</v>
      </c>
      <c r="F2109">
        <v>87</v>
      </c>
      <c r="G2109">
        <v>0</v>
      </c>
      <c r="H2109">
        <v>0</v>
      </c>
      <c r="I2109">
        <v>0</v>
      </c>
      <c r="J2109">
        <v>1000</v>
      </c>
      <c r="K2109" t="s">
        <v>538</v>
      </c>
      <c r="O2109" t="str">
        <f t="shared" si="131"/>
        <v>47024-47003</v>
      </c>
      <c r="P2109">
        <v>47024</v>
      </c>
      <c r="Q2109">
        <v>47003</v>
      </c>
      <c r="R2109">
        <v>1</v>
      </c>
      <c r="S2109">
        <v>40</v>
      </c>
      <c r="T2109" t="s">
        <v>256</v>
      </c>
      <c r="U2109">
        <v>268</v>
      </c>
      <c r="V2109">
        <v>4000</v>
      </c>
      <c r="W2109">
        <v>4</v>
      </c>
      <c r="X2109">
        <v>0</v>
      </c>
      <c r="Y2109" t="s">
        <v>218</v>
      </c>
      <c r="AA2109" t="str">
        <f t="shared" si="132"/>
        <v>47017-47019</v>
      </c>
      <c r="AB2109">
        <v>47017</v>
      </c>
      <c r="AC2109">
        <v>47019</v>
      </c>
      <c r="AD2109">
        <v>87</v>
      </c>
      <c r="AE2109">
        <v>963</v>
      </c>
      <c r="AF2109">
        <v>1000</v>
      </c>
      <c r="AG2109">
        <v>4</v>
      </c>
      <c r="AH2109">
        <v>0</v>
      </c>
      <c r="AI2109">
        <v>0</v>
      </c>
      <c r="AJ2109" t="s">
        <v>219</v>
      </c>
      <c r="AL2109" s="13" t="str">
        <f t="shared" ref="AL2109:AL2172" si="133">+AM2109&amp;-AN2109</f>
        <v>33009-33030</v>
      </c>
      <c r="AM2109" s="13">
        <v>33009</v>
      </c>
      <c r="AN2109" s="13">
        <v>33030</v>
      </c>
      <c r="AO2109" s="13">
        <v>1</v>
      </c>
    </row>
    <row r="2110" spans="1:41" x14ac:dyDescent="0.3">
      <c r="A2110" t="str">
        <f t="shared" si="130"/>
        <v>47017-47013</v>
      </c>
      <c r="B2110">
        <v>47017</v>
      </c>
      <c r="C2110">
        <v>47013</v>
      </c>
      <c r="D2110">
        <v>38</v>
      </c>
      <c r="E2110">
        <v>0</v>
      </c>
      <c r="F2110">
        <v>38</v>
      </c>
      <c r="G2110">
        <v>0</v>
      </c>
      <c r="H2110">
        <v>5</v>
      </c>
      <c r="I2110">
        <v>5</v>
      </c>
      <c r="J2110">
        <v>2000</v>
      </c>
      <c r="K2110" t="s">
        <v>584</v>
      </c>
      <c r="O2110" t="str">
        <f t="shared" si="131"/>
        <v>47003-47027</v>
      </c>
      <c r="P2110">
        <v>47003</v>
      </c>
      <c r="Q2110">
        <v>47027</v>
      </c>
      <c r="R2110">
        <v>1</v>
      </c>
      <c r="S2110">
        <v>40</v>
      </c>
      <c r="T2110" t="s">
        <v>256</v>
      </c>
      <c r="U2110">
        <v>580</v>
      </c>
      <c r="V2110">
        <v>4000</v>
      </c>
      <c r="W2110">
        <v>4</v>
      </c>
      <c r="X2110">
        <v>0</v>
      </c>
      <c r="Y2110" t="s">
        <v>218</v>
      </c>
      <c r="AA2110" t="str">
        <f t="shared" si="132"/>
        <v>47017-47013</v>
      </c>
      <c r="AB2110">
        <v>47017</v>
      </c>
      <c r="AC2110">
        <v>47013</v>
      </c>
      <c r="AD2110">
        <v>38</v>
      </c>
      <c r="AE2110">
        <v>527</v>
      </c>
      <c r="AF2110">
        <v>2000</v>
      </c>
      <c r="AG2110">
        <v>3</v>
      </c>
      <c r="AH2110">
        <v>0</v>
      </c>
      <c r="AI2110">
        <v>0</v>
      </c>
      <c r="AJ2110" t="s">
        <v>208</v>
      </c>
      <c r="AL2110" s="13" t="str">
        <f t="shared" si="133"/>
        <v>33010-33011</v>
      </c>
      <c r="AM2110" s="13">
        <v>33010</v>
      </c>
      <c r="AN2110" s="13">
        <v>33011</v>
      </c>
      <c r="AO2110" s="13">
        <v>1</v>
      </c>
    </row>
    <row r="2111" spans="1:41" x14ac:dyDescent="0.3">
      <c r="A2111" t="str">
        <f t="shared" si="130"/>
        <v>47018-47046</v>
      </c>
      <c r="B2111">
        <v>47018</v>
      </c>
      <c r="C2111">
        <v>47046</v>
      </c>
      <c r="D2111">
        <v>29</v>
      </c>
      <c r="E2111">
        <v>2</v>
      </c>
      <c r="F2111">
        <v>31</v>
      </c>
      <c r="G2111">
        <v>0</v>
      </c>
      <c r="H2111">
        <v>22</v>
      </c>
      <c r="I2111">
        <v>22</v>
      </c>
      <c r="J2111">
        <v>2000</v>
      </c>
      <c r="K2111" t="s">
        <v>537</v>
      </c>
      <c r="O2111" t="str">
        <f t="shared" si="131"/>
        <v>47027-47028</v>
      </c>
      <c r="P2111">
        <v>47027</v>
      </c>
      <c r="Q2111">
        <v>47028</v>
      </c>
      <c r="R2111">
        <v>1</v>
      </c>
      <c r="S2111">
        <v>40</v>
      </c>
      <c r="T2111" t="s">
        <v>256</v>
      </c>
      <c r="U2111">
        <v>517</v>
      </c>
      <c r="V2111">
        <v>2000</v>
      </c>
      <c r="W2111">
        <v>4</v>
      </c>
      <c r="X2111">
        <v>0</v>
      </c>
      <c r="Y2111" t="s">
        <v>218</v>
      </c>
      <c r="AA2111" t="str">
        <f t="shared" si="132"/>
        <v>47018-47046</v>
      </c>
      <c r="AB2111">
        <v>47018</v>
      </c>
      <c r="AC2111">
        <v>47046</v>
      </c>
      <c r="AD2111">
        <v>29</v>
      </c>
      <c r="AE2111">
        <v>409</v>
      </c>
      <c r="AF2111">
        <v>2000</v>
      </c>
      <c r="AG2111">
        <v>3</v>
      </c>
      <c r="AH2111">
        <v>0</v>
      </c>
      <c r="AI2111">
        <v>0</v>
      </c>
      <c r="AJ2111" t="s">
        <v>222</v>
      </c>
      <c r="AL2111" s="13" t="str">
        <f t="shared" si="133"/>
        <v>33010-33016</v>
      </c>
      <c r="AM2111" s="13">
        <v>33010</v>
      </c>
      <c r="AN2111" s="13">
        <v>33016</v>
      </c>
      <c r="AO2111" s="13">
        <v>1</v>
      </c>
    </row>
    <row r="2112" spans="1:41" x14ac:dyDescent="0.3">
      <c r="A2112" t="str">
        <f t="shared" si="130"/>
        <v>47018-47045</v>
      </c>
      <c r="B2112">
        <v>47018</v>
      </c>
      <c r="C2112">
        <v>47045</v>
      </c>
      <c r="D2112">
        <v>56</v>
      </c>
      <c r="E2112">
        <v>0</v>
      </c>
      <c r="F2112">
        <v>56</v>
      </c>
      <c r="G2112">
        <v>0</v>
      </c>
      <c r="H2112">
        <v>0</v>
      </c>
      <c r="I2112">
        <v>0</v>
      </c>
      <c r="J2112">
        <v>1000</v>
      </c>
      <c r="K2112" t="s">
        <v>539</v>
      </c>
      <c r="O2112" t="str">
        <f t="shared" si="131"/>
        <v>47001-47006</v>
      </c>
      <c r="P2112">
        <v>47001</v>
      </c>
      <c r="Q2112">
        <v>47006</v>
      </c>
      <c r="R2112">
        <v>1</v>
      </c>
      <c r="S2112">
        <v>72</v>
      </c>
      <c r="T2112" t="s">
        <v>256</v>
      </c>
      <c r="U2112">
        <v>1763</v>
      </c>
      <c r="V2112">
        <v>4000</v>
      </c>
      <c r="W2112">
        <v>1</v>
      </c>
      <c r="X2112">
        <v>0</v>
      </c>
      <c r="Y2112" t="s">
        <v>202</v>
      </c>
      <c r="AA2112" t="str">
        <f t="shared" si="132"/>
        <v>47018-47045</v>
      </c>
      <c r="AB2112">
        <v>47018</v>
      </c>
      <c r="AC2112">
        <v>47045</v>
      </c>
      <c r="AD2112">
        <v>56</v>
      </c>
      <c r="AE2112">
        <v>621</v>
      </c>
      <c r="AF2112">
        <v>1000</v>
      </c>
      <c r="AG2112">
        <v>4</v>
      </c>
      <c r="AH2112">
        <v>0</v>
      </c>
      <c r="AI2112">
        <v>0</v>
      </c>
      <c r="AJ2112" t="s">
        <v>228</v>
      </c>
      <c r="AL2112" s="13" t="str">
        <f t="shared" si="133"/>
        <v>33010-33030</v>
      </c>
      <c r="AM2112" s="13">
        <v>33010</v>
      </c>
      <c r="AN2112" s="13">
        <v>33030</v>
      </c>
      <c r="AO2112" s="13">
        <v>1</v>
      </c>
    </row>
    <row r="2113" spans="1:41" x14ac:dyDescent="0.3">
      <c r="A2113" t="str">
        <f t="shared" si="130"/>
        <v>47018-47017</v>
      </c>
      <c r="B2113">
        <v>47018</v>
      </c>
      <c r="C2113">
        <v>47017</v>
      </c>
      <c r="D2113">
        <v>41</v>
      </c>
      <c r="E2113">
        <v>0</v>
      </c>
      <c r="F2113">
        <v>41</v>
      </c>
      <c r="G2113">
        <v>0</v>
      </c>
      <c r="H2113">
        <v>5</v>
      </c>
      <c r="I2113">
        <v>5</v>
      </c>
      <c r="J2113">
        <v>4000</v>
      </c>
      <c r="K2113" t="s">
        <v>584</v>
      </c>
      <c r="O2113" t="str">
        <f t="shared" si="131"/>
        <v>47006-47004</v>
      </c>
      <c r="P2113">
        <v>47006</v>
      </c>
      <c r="Q2113">
        <v>47004</v>
      </c>
      <c r="R2113">
        <v>1</v>
      </c>
      <c r="S2113">
        <v>72</v>
      </c>
      <c r="T2113" t="s">
        <v>256</v>
      </c>
      <c r="U2113">
        <v>733</v>
      </c>
      <c r="V2113">
        <v>4000</v>
      </c>
      <c r="W2113">
        <v>1</v>
      </c>
      <c r="X2113">
        <v>0</v>
      </c>
      <c r="Y2113" t="s">
        <v>202</v>
      </c>
      <c r="AA2113" t="str">
        <f t="shared" si="132"/>
        <v>47018-47017</v>
      </c>
      <c r="AB2113">
        <v>47018</v>
      </c>
      <c r="AC2113">
        <v>47017</v>
      </c>
      <c r="AD2113">
        <v>41</v>
      </c>
      <c r="AE2113">
        <v>568</v>
      </c>
      <c r="AF2113">
        <v>4000</v>
      </c>
      <c r="AG2113">
        <v>3</v>
      </c>
      <c r="AH2113">
        <v>0</v>
      </c>
      <c r="AI2113">
        <v>0</v>
      </c>
      <c r="AJ2113" t="s">
        <v>208</v>
      </c>
      <c r="AL2113" s="13" t="str">
        <f t="shared" si="133"/>
        <v>33011-33010</v>
      </c>
      <c r="AM2113" s="13">
        <v>33011</v>
      </c>
      <c r="AN2113" s="13">
        <v>33010</v>
      </c>
      <c r="AO2113" s="13">
        <v>1</v>
      </c>
    </row>
    <row r="2114" spans="1:41" x14ac:dyDescent="0.3">
      <c r="A2114" t="str">
        <f t="shared" si="130"/>
        <v>47019-47045</v>
      </c>
      <c r="B2114">
        <v>47019</v>
      </c>
      <c r="C2114">
        <v>47045</v>
      </c>
      <c r="D2114">
        <v>41</v>
      </c>
      <c r="E2114">
        <v>0</v>
      </c>
      <c r="F2114">
        <v>41</v>
      </c>
      <c r="G2114">
        <v>0</v>
      </c>
      <c r="H2114">
        <v>0</v>
      </c>
      <c r="I2114">
        <v>0</v>
      </c>
      <c r="J2114">
        <v>2000</v>
      </c>
      <c r="K2114" t="s">
        <v>540</v>
      </c>
      <c r="O2114" t="str">
        <f t="shared" si="131"/>
        <v>47004-47009</v>
      </c>
      <c r="P2114">
        <v>47004</v>
      </c>
      <c r="Q2114">
        <v>47009</v>
      </c>
      <c r="R2114">
        <v>1</v>
      </c>
      <c r="S2114">
        <v>50</v>
      </c>
      <c r="T2114" t="s">
        <v>256</v>
      </c>
      <c r="U2114">
        <v>510</v>
      </c>
      <c r="V2114">
        <v>4000</v>
      </c>
      <c r="W2114">
        <v>1</v>
      </c>
      <c r="X2114">
        <v>0</v>
      </c>
      <c r="Y2114" t="s">
        <v>202</v>
      </c>
      <c r="AA2114" t="str">
        <f t="shared" si="132"/>
        <v>47019-47045</v>
      </c>
      <c r="AB2114">
        <v>47019</v>
      </c>
      <c r="AC2114">
        <v>47045</v>
      </c>
      <c r="AD2114">
        <v>41</v>
      </c>
      <c r="AE2114">
        <v>457</v>
      </c>
      <c r="AF2114">
        <v>2000</v>
      </c>
      <c r="AG2114">
        <v>4</v>
      </c>
      <c r="AH2114">
        <v>0</v>
      </c>
      <c r="AI2114">
        <v>0</v>
      </c>
      <c r="AJ2114" t="s">
        <v>229</v>
      </c>
      <c r="AL2114" s="13" t="str">
        <f t="shared" si="133"/>
        <v>33011-33015</v>
      </c>
      <c r="AM2114" s="13">
        <v>33011</v>
      </c>
      <c r="AN2114" s="13">
        <v>33015</v>
      </c>
      <c r="AO2114" s="13">
        <v>1</v>
      </c>
    </row>
    <row r="2115" spans="1:41" x14ac:dyDescent="0.3">
      <c r="A2115" t="str">
        <f t="shared" si="130"/>
        <v>47019-47005</v>
      </c>
      <c r="B2115">
        <v>47019</v>
      </c>
      <c r="C2115">
        <v>47005</v>
      </c>
      <c r="D2115">
        <v>43</v>
      </c>
      <c r="E2115">
        <v>0</v>
      </c>
      <c r="F2115">
        <v>43</v>
      </c>
      <c r="G2115">
        <v>0</v>
      </c>
      <c r="H2115">
        <v>0</v>
      </c>
      <c r="I2115">
        <v>0</v>
      </c>
      <c r="J2115">
        <v>1000</v>
      </c>
      <c r="K2115" t="s">
        <v>538</v>
      </c>
      <c r="O2115" t="str">
        <f t="shared" si="131"/>
        <v>47009-47035</v>
      </c>
      <c r="P2115">
        <v>47009</v>
      </c>
      <c r="Q2115">
        <v>47035</v>
      </c>
      <c r="R2115">
        <v>1</v>
      </c>
      <c r="S2115">
        <v>50</v>
      </c>
      <c r="T2115" t="s">
        <v>256</v>
      </c>
      <c r="U2115">
        <v>612</v>
      </c>
      <c r="V2115">
        <v>4000</v>
      </c>
      <c r="W2115">
        <v>1</v>
      </c>
      <c r="X2115">
        <v>0</v>
      </c>
      <c r="Y2115" t="s">
        <v>202</v>
      </c>
      <c r="AA2115" t="str">
        <f t="shared" si="132"/>
        <v>47019-47005</v>
      </c>
      <c r="AB2115">
        <v>47019</v>
      </c>
      <c r="AC2115">
        <v>47005</v>
      </c>
      <c r="AD2115">
        <v>43</v>
      </c>
      <c r="AE2115">
        <v>473</v>
      </c>
      <c r="AF2115">
        <v>1000</v>
      </c>
      <c r="AG2115">
        <v>4</v>
      </c>
      <c r="AH2115">
        <v>0</v>
      </c>
      <c r="AI2115">
        <v>0</v>
      </c>
      <c r="AJ2115" t="s">
        <v>219</v>
      </c>
      <c r="AL2115" s="13" t="str">
        <f t="shared" si="133"/>
        <v>33011-33031</v>
      </c>
      <c r="AM2115" s="13">
        <v>33011</v>
      </c>
      <c r="AN2115" s="13">
        <v>33031</v>
      </c>
      <c r="AO2115" s="13">
        <v>1</v>
      </c>
    </row>
    <row r="2116" spans="1:41" x14ac:dyDescent="0.3">
      <c r="A2116" t="str">
        <f t="shared" ref="A2116:A2179" si="134">+B2116&amp;-C2116</f>
        <v>47019-47017</v>
      </c>
      <c r="B2116">
        <v>47019</v>
      </c>
      <c r="C2116">
        <v>47017</v>
      </c>
      <c r="D2116">
        <v>87</v>
      </c>
      <c r="E2116">
        <v>0</v>
      </c>
      <c r="F2116">
        <v>87</v>
      </c>
      <c r="G2116">
        <v>0</v>
      </c>
      <c r="H2116">
        <v>0</v>
      </c>
      <c r="I2116">
        <v>0</v>
      </c>
      <c r="J2116">
        <v>1000</v>
      </c>
      <c r="K2116" t="s">
        <v>538</v>
      </c>
      <c r="O2116" t="str">
        <f t="shared" ref="O2116:O2179" si="135">+P2116&amp;-Q2116</f>
        <v>47035-45005</v>
      </c>
      <c r="P2116">
        <v>47035</v>
      </c>
      <c r="Q2116">
        <v>45005</v>
      </c>
      <c r="R2116">
        <v>1</v>
      </c>
      <c r="S2116">
        <v>50</v>
      </c>
      <c r="T2116" t="s">
        <v>256</v>
      </c>
      <c r="U2116">
        <v>422</v>
      </c>
      <c r="V2116">
        <v>4000</v>
      </c>
      <c r="W2116">
        <v>1</v>
      </c>
      <c r="X2116">
        <v>0</v>
      </c>
      <c r="Y2116" t="s">
        <v>202</v>
      </c>
      <c r="AA2116" t="str">
        <f t="shared" ref="AA2116:AA2179" si="136">+AB2116&amp;-AC2116</f>
        <v>47019-47017</v>
      </c>
      <c r="AB2116">
        <v>47019</v>
      </c>
      <c r="AC2116">
        <v>47017</v>
      </c>
      <c r="AD2116">
        <v>87</v>
      </c>
      <c r="AE2116">
        <v>963</v>
      </c>
      <c r="AF2116">
        <v>1000</v>
      </c>
      <c r="AG2116">
        <v>4</v>
      </c>
      <c r="AH2116">
        <v>0</v>
      </c>
      <c r="AI2116">
        <v>0</v>
      </c>
      <c r="AJ2116" t="s">
        <v>219</v>
      </c>
      <c r="AL2116" s="13" t="str">
        <f t="shared" si="133"/>
        <v>33012-33019</v>
      </c>
      <c r="AM2116" s="13">
        <v>33012</v>
      </c>
      <c r="AN2116" s="13">
        <v>33019</v>
      </c>
      <c r="AO2116" s="13">
        <v>1</v>
      </c>
    </row>
    <row r="2117" spans="1:41" x14ac:dyDescent="0.3">
      <c r="A2117" t="str">
        <f t="shared" si="134"/>
        <v>47019-47020</v>
      </c>
      <c r="B2117">
        <v>47019</v>
      </c>
      <c r="C2117">
        <v>47020</v>
      </c>
      <c r="D2117">
        <v>75</v>
      </c>
      <c r="E2117">
        <v>0</v>
      </c>
      <c r="F2117">
        <v>75</v>
      </c>
      <c r="G2117">
        <v>0</v>
      </c>
      <c r="H2117">
        <v>0</v>
      </c>
      <c r="I2117">
        <v>0</v>
      </c>
      <c r="J2117">
        <v>1000</v>
      </c>
      <c r="K2117" t="s">
        <v>540</v>
      </c>
      <c r="O2117" t="str">
        <f t="shared" si="135"/>
        <v>45005-45006</v>
      </c>
      <c r="P2117">
        <v>45005</v>
      </c>
      <c r="Q2117">
        <v>45006</v>
      </c>
      <c r="R2117">
        <v>1</v>
      </c>
      <c r="S2117">
        <v>50</v>
      </c>
      <c r="T2117" t="s">
        <v>256</v>
      </c>
      <c r="U2117">
        <v>439</v>
      </c>
      <c r="V2117">
        <v>4000</v>
      </c>
      <c r="W2117">
        <v>1</v>
      </c>
      <c r="X2117">
        <v>0</v>
      </c>
      <c r="Y2117" t="s">
        <v>202</v>
      </c>
      <c r="AA2117" t="str">
        <f t="shared" si="136"/>
        <v>47019-47020</v>
      </c>
      <c r="AB2117">
        <v>47019</v>
      </c>
      <c r="AC2117">
        <v>47020</v>
      </c>
      <c r="AD2117">
        <v>75</v>
      </c>
      <c r="AE2117">
        <v>828</v>
      </c>
      <c r="AF2117">
        <v>1000</v>
      </c>
      <c r="AG2117">
        <v>4</v>
      </c>
      <c r="AH2117">
        <v>0</v>
      </c>
      <c r="AI2117">
        <v>0</v>
      </c>
      <c r="AJ2117" t="s">
        <v>229</v>
      </c>
      <c r="AL2117" s="13" t="str">
        <f t="shared" si="133"/>
        <v>33012-50020</v>
      </c>
      <c r="AM2117" s="13">
        <v>33012</v>
      </c>
      <c r="AN2117" s="13">
        <v>50020</v>
      </c>
      <c r="AO2117" s="13">
        <v>1</v>
      </c>
    </row>
    <row r="2118" spans="1:41" x14ac:dyDescent="0.3">
      <c r="A2118" t="str">
        <f t="shared" si="134"/>
        <v>47020-47019</v>
      </c>
      <c r="B2118">
        <v>47020</v>
      </c>
      <c r="C2118">
        <v>47019</v>
      </c>
      <c r="D2118">
        <v>75</v>
      </c>
      <c r="E2118">
        <v>0</v>
      </c>
      <c r="F2118">
        <v>75</v>
      </c>
      <c r="G2118">
        <v>0</v>
      </c>
      <c r="H2118">
        <v>0</v>
      </c>
      <c r="I2118">
        <v>0</v>
      </c>
      <c r="J2118">
        <v>2000</v>
      </c>
      <c r="K2118" t="s">
        <v>540</v>
      </c>
      <c r="O2118" t="str">
        <f t="shared" si="135"/>
        <v>45006-45009</v>
      </c>
      <c r="P2118">
        <v>45006</v>
      </c>
      <c r="Q2118">
        <v>45009</v>
      </c>
      <c r="R2118">
        <v>1</v>
      </c>
      <c r="S2118">
        <v>50</v>
      </c>
      <c r="T2118" t="s">
        <v>256</v>
      </c>
      <c r="U2118">
        <v>296</v>
      </c>
      <c r="V2118">
        <v>4000</v>
      </c>
      <c r="W2118">
        <v>1</v>
      </c>
      <c r="X2118">
        <v>0</v>
      </c>
      <c r="Y2118" t="s">
        <v>202</v>
      </c>
      <c r="AA2118" t="str">
        <f t="shared" si="136"/>
        <v>47020-47019</v>
      </c>
      <c r="AB2118">
        <v>47020</v>
      </c>
      <c r="AC2118">
        <v>47019</v>
      </c>
      <c r="AD2118">
        <v>75</v>
      </c>
      <c r="AE2118">
        <v>828</v>
      </c>
      <c r="AF2118">
        <v>2000</v>
      </c>
      <c r="AG2118">
        <v>4</v>
      </c>
      <c r="AH2118">
        <v>0</v>
      </c>
      <c r="AI2118">
        <v>0</v>
      </c>
      <c r="AJ2118" t="s">
        <v>229</v>
      </c>
      <c r="AL2118" s="13" t="str">
        <f t="shared" si="133"/>
        <v>33013-33014</v>
      </c>
      <c r="AM2118" s="13">
        <v>33013</v>
      </c>
      <c r="AN2118" s="13">
        <v>33014</v>
      </c>
      <c r="AO2118" s="13">
        <v>1</v>
      </c>
    </row>
    <row r="2119" spans="1:41" x14ac:dyDescent="0.3">
      <c r="A2119" t="str">
        <f t="shared" si="134"/>
        <v>47020-47022</v>
      </c>
      <c r="B2119">
        <v>47020</v>
      </c>
      <c r="C2119">
        <v>47022</v>
      </c>
      <c r="D2119">
        <v>44</v>
      </c>
      <c r="E2119">
        <v>5</v>
      </c>
      <c r="F2119">
        <v>49</v>
      </c>
      <c r="G2119">
        <v>0</v>
      </c>
      <c r="H2119">
        <v>132</v>
      </c>
      <c r="I2119">
        <v>132</v>
      </c>
      <c r="J2119">
        <v>4000</v>
      </c>
      <c r="K2119" t="s">
        <v>541</v>
      </c>
      <c r="O2119" t="str">
        <f t="shared" si="135"/>
        <v>45009-45010</v>
      </c>
      <c r="P2119">
        <v>45009</v>
      </c>
      <c r="Q2119">
        <v>45010</v>
      </c>
      <c r="R2119">
        <v>1</v>
      </c>
      <c r="S2119">
        <v>50</v>
      </c>
      <c r="T2119" t="s">
        <v>256</v>
      </c>
      <c r="U2119">
        <v>360</v>
      </c>
      <c r="V2119">
        <v>4000</v>
      </c>
      <c r="W2119">
        <v>1</v>
      </c>
      <c r="X2119">
        <v>0</v>
      </c>
      <c r="Y2119" t="s">
        <v>202</v>
      </c>
      <c r="AA2119" t="str">
        <f t="shared" si="136"/>
        <v>47020-47022</v>
      </c>
      <c r="AB2119">
        <v>47020</v>
      </c>
      <c r="AC2119">
        <v>47022</v>
      </c>
      <c r="AD2119">
        <v>44</v>
      </c>
      <c r="AE2119">
        <v>609</v>
      </c>
      <c r="AF2119">
        <v>4000</v>
      </c>
      <c r="AG2119">
        <v>3</v>
      </c>
      <c r="AH2119">
        <v>0</v>
      </c>
      <c r="AI2119">
        <v>0</v>
      </c>
      <c r="AJ2119" t="s">
        <v>223</v>
      </c>
      <c r="AL2119" s="13" t="str">
        <f t="shared" si="133"/>
        <v>33013-33019</v>
      </c>
      <c r="AM2119" s="13">
        <v>33013</v>
      </c>
      <c r="AN2119" s="13">
        <v>33019</v>
      </c>
      <c r="AO2119" s="13">
        <v>2</v>
      </c>
    </row>
    <row r="2120" spans="1:41" x14ac:dyDescent="0.3">
      <c r="A2120" t="str">
        <f t="shared" si="134"/>
        <v>47020-47011</v>
      </c>
      <c r="B2120">
        <v>47020</v>
      </c>
      <c r="C2120">
        <v>47011</v>
      </c>
      <c r="D2120">
        <v>61</v>
      </c>
      <c r="E2120">
        <v>5</v>
      </c>
      <c r="F2120">
        <v>66</v>
      </c>
      <c r="G2120">
        <v>0</v>
      </c>
      <c r="H2120">
        <v>49</v>
      </c>
      <c r="I2120">
        <v>49</v>
      </c>
      <c r="J2120">
        <v>2000</v>
      </c>
      <c r="K2120" t="s">
        <v>541</v>
      </c>
      <c r="O2120" t="str">
        <f t="shared" si="135"/>
        <v>45010-44001</v>
      </c>
      <c r="P2120">
        <v>45010</v>
      </c>
      <c r="Q2120">
        <v>44001</v>
      </c>
      <c r="R2120">
        <v>1</v>
      </c>
      <c r="S2120">
        <v>50</v>
      </c>
      <c r="T2120" t="s">
        <v>256</v>
      </c>
      <c r="U2120">
        <v>718</v>
      </c>
      <c r="V2120">
        <v>4000</v>
      </c>
      <c r="W2120">
        <v>1</v>
      </c>
      <c r="X2120">
        <v>0</v>
      </c>
      <c r="Y2120" t="s">
        <v>202</v>
      </c>
      <c r="AA2120" t="str">
        <f t="shared" si="136"/>
        <v>47020-47011</v>
      </c>
      <c r="AB2120">
        <v>47020</v>
      </c>
      <c r="AC2120">
        <v>47011</v>
      </c>
      <c r="AD2120">
        <v>61</v>
      </c>
      <c r="AE2120">
        <v>847</v>
      </c>
      <c r="AF2120">
        <v>2000</v>
      </c>
      <c r="AG2120">
        <v>3</v>
      </c>
      <c r="AH2120">
        <v>0</v>
      </c>
      <c r="AI2120">
        <v>0</v>
      </c>
      <c r="AJ2120" t="s">
        <v>223</v>
      </c>
      <c r="AL2120" s="13" t="str">
        <f t="shared" si="133"/>
        <v>33013-33022</v>
      </c>
      <c r="AM2120" s="13">
        <v>33013</v>
      </c>
      <c r="AN2120" s="13">
        <v>33022</v>
      </c>
      <c r="AO2120" s="13">
        <v>2</v>
      </c>
    </row>
    <row r="2121" spans="1:41" x14ac:dyDescent="0.3">
      <c r="A2121" t="str">
        <f t="shared" si="134"/>
        <v>47021-47026</v>
      </c>
      <c r="B2121">
        <v>47021</v>
      </c>
      <c r="C2121">
        <v>47026</v>
      </c>
      <c r="D2121">
        <v>65</v>
      </c>
      <c r="E2121">
        <v>1</v>
      </c>
      <c r="F2121">
        <v>66</v>
      </c>
      <c r="G2121">
        <v>0</v>
      </c>
      <c r="H2121">
        <v>30</v>
      </c>
      <c r="I2121">
        <v>30</v>
      </c>
      <c r="J2121">
        <v>2000</v>
      </c>
      <c r="K2121" t="s">
        <v>535</v>
      </c>
      <c r="O2121" t="str">
        <f t="shared" si="135"/>
        <v>44001-45010</v>
      </c>
      <c r="P2121">
        <v>44001</v>
      </c>
      <c r="Q2121">
        <v>45010</v>
      </c>
      <c r="R2121">
        <v>1</v>
      </c>
      <c r="S2121">
        <v>50</v>
      </c>
      <c r="T2121" t="s">
        <v>256</v>
      </c>
      <c r="U2121">
        <v>718</v>
      </c>
      <c r="V2121">
        <v>4000</v>
      </c>
      <c r="W2121">
        <v>1</v>
      </c>
      <c r="X2121">
        <v>0</v>
      </c>
      <c r="Y2121" t="s">
        <v>202</v>
      </c>
      <c r="AA2121" t="str">
        <f t="shared" si="136"/>
        <v>47021-47026</v>
      </c>
      <c r="AB2121">
        <v>47021</v>
      </c>
      <c r="AC2121">
        <v>47026</v>
      </c>
      <c r="AD2121">
        <v>65</v>
      </c>
      <c r="AE2121">
        <v>726</v>
      </c>
      <c r="AF2121">
        <v>2000</v>
      </c>
      <c r="AG2121">
        <v>4</v>
      </c>
      <c r="AH2121">
        <v>0</v>
      </c>
      <c r="AI2121">
        <v>0</v>
      </c>
      <c r="AJ2121" t="s">
        <v>227</v>
      </c>
      <c r="AL2121" s="13" t="str">
        <f t="shared" si="133"/>
        <v>33014-33003</v>
      </c>
      <c r="AM2121" s="13">
        <v>33014</v>
      </c>
      <c r="AN2121" s="13">
        <v>33003</v>
      </c>
      <c r="AO2121" s="13">
        <v>1</v>
      </c>
    </row>
    <row r="2122" spans="1:41" x14ac:dyDescent="0.3">
      <c r="A2122" t="str">
        <f t="shared" si="134"/>
        <v>47021-47046</v>
      </c>
      <c r="B2122">
        <v>47021</v>
      </c>
      <c r="C2122">
        <v>47046</v>
      </c>
      <c r="D2122">
        <v>57</v>
      </c>
      <c r="E2122">
        <v>1</v>
      </c>
      <c r="F2122">
        <v>58</v>
      </c>
      <c r="G2122">
        <v>0</v>
      </c>
      <c r="H2122">
        <v>6</v>
      </c>
      <c r="I2122">
        <v>6</v>
      </c>
      <c r="J2122">
        <v>2000</v>
      </c>
      <c r="K2122" t="s">
        <v>535</v>
      </c>
      <c r="O2122" t="str">
        <f t="shared" si="135"/>
        <v>45010-45009</v>
      </c>
      <c r="P2122">
        <v>45010</v>
      </c>
      <c r="Q2122">
        <v>45009</v>
      </c>
      <c r="R2122">
        <v>1</v>
      </c>
      <c r="S2122">
        <v>50</v>
      </c>
      <c r="T2122" t="s">
        <v>256</v>
      </c>
      <c r="U2122">
        <v>360</v>
      </c>
      <c r="V2122">
        <v>4000</v>
      </c>
      <c r="W2122">
        <v>1</v>
      </c>
      <c r="X2122">
        <v>0</v>
      </c>
      <c r="Y2122" t="s">
        <v>202</v>
      </c>
      <c r="AA2122" t="str">
        <f t="shared" si="136"/>
        <v>47021-47046</v>
      </c>
      <c r="AB2122">
        <v>47021</v>
      </c>
      <c r="AC2122">
        <v>47046</v>
      </c>
      <c r="AD2122">
        <v>57</v>
      </c>
      <c r="AE2122">
        <v>638</v>
      </c>
      <c r="AF2122">
        <v>2000</v>
      </c>
      <c r="AG2122">
        <v>4</v>
      </c>
      <c r="AH2122">
        <v>0</v>
      </c>
      <c r="AI2122">
        <v>0</v>
      </c>
      <c r="AJ2122" t="s">
        <v>227</v>
      </c>
      <c r="AL2122" s="13" t="str">
        <f t="shared" si="133"/>
        <v>33014-33013</v>
      </c>
      <c r="AM2122" s="13">
        <v>33014</v>
      </c>
      <c r="AN2122" s="13">
        <v>33013</v>
      </c>
      <c r="AO2122" s="13">
        <v>1</v>
      </c>
    </row>
    <row r="2123" spans="1:41" x14ac:dyDescent="0.3">
      <c r="A2123" t="str">
        <f t="shared" si="134"/>
        <v>47021-47045</v>
      </c>
      <c r="B2123">
        <v>47021</v>
      </c>
      <c r="C2123">
        <v>47045</v>
      </c>
      <c r="D2123">
        <v>38</v>
      </c>
      <c r="E2123">
        <v>0</v>
      </c>
      <c r="F2123">
        <v>38</v>
      </c>
      <c r="G2123">
        <v>0</v>
      </c>
      <c r="H2123">
        <v>0</v>
      </c>
      <c r="I2123">
        <v>0</v>
      </c>
      <c r="J2123">
        <v>2000</v>
      </c>
      <c r="K2123" t="s">
        <v>540</v>
      </c>
      <c r="O2123" t="str">
        <f t="shared" si="135"/>
        <v>45009-45006</v>
      </c>
      <c r="P2123">
        <v>45009</v>
      </c>
      <c r="Q2123">
        <v>45006</v>
      </c>
      <c r="R2123">
        <v>1</v>
      </c>
      <c r="S2123">
        <v>50</v>
      </c>
      <c r="T2123" t="s">
        <v>256</v>
      </c>
      <c r="U2123">
        <v>296</v>
      </c>
      <c r="V2123">
        <v>4000</v>
      </c>
      <c r="W2123">
        <v>1</v>
      </c>
      <c r="X2123">
        <v>0</v>
      </c>
      <c r="Y2123" t="s">
        <v>202</v>
      </c>
      <c r="AA2123" t="str">
        <f t="shared" si="136"/>
        <v>47021-47045</v>
      </c>
      <c r="AB2123">
        <v>47021</v>
      </c>
      <c r="AC2123">
        <v>47045</v>
      </c>
      <c r="AD2123">
        <v>38</v>
      </c>
      <c r="AE2123">
        <v>421</v>
      </c>
      <c r="AF2123">
        <v>2000</v>
      </c>
      <c r="AG2123">
        <v>4</v>
      </c>
      <c r="AH2123">
        <v>0</v>
      </c>
      <c r="AI2123">
        <v>0</v>
      </c>
      <c r="AJ2123" t="s">
        <v>229</v>
      </c>
      <c r="AL2123" s="13" t="str">
        <f t="shared" si="133"/>
        <v>33015-33003</v>
      </c>
      <c r="AM2123" s="13">
        <v>33015</v>
      </c>
      <c r="AN2123" s="13">
        <v>33003</v>
      </c>
      <c r="AO2123" s="13">
        <v>1</v>
      </c>
    </row>
    <row r="2124" spans="1:41" x14ac:dyDescent="0.3">
      <c r="A2124" t="str">
        <f t="shared" si="134"/>
        <v>47022-47005</v>
      </c>
      <c r="B2124">
        <v>47022</v>
      </c>
      <c r="C2124">
        <v>47005</v>
      </c>
      <c r="D2124">
        <v>45</v>
      </c>
      <c r="E2124">
        <v>1</v>
      </c>
      <c r="F2124">
        <v>46</v>
      </c>
      <c r="G2124">
        <v>0</v>
      </c>
      <c r="H2124">
        <v>41</v>
      </c>
      <c r="I2124">
        <v>41</v>
      </c>
      <c r="J2124">
        <v>2000</v>
      </c>
      <c r="K2124" t="s">
        <v>542</v>
      </c>
      <c r="O2124" t="str">
        <f t="shared" si="135"/>
        <v>45006-45005</v>
      </c>
      <c r="P2124">
        <v>45006</v>
      </c>
      <c r="Q2124">
        <v>45005</v>
      </c>
      <c r="R2124">
        <v>1</v>
      </c>
      <c r="S2124">
        <v>50</v>
      </c>
      <c r="T2124" t="s">
        <v>256</v>
      </c>
      <c r="U2124">
        <v>439</v>
      </c>
      <c r="V2124">
        <v>4000</v>
      </c>
      <c r="W2124">
        <v>1</v>
      </c>
      <c r="X2124">
        <v>0</v>
      </c>
      <c r="Y2124" t="s">
        <v>202</v>
      </c>
      <c r="AA2124" t="str">
        <f t="shared" si="136"/>
        <v>47022-47005</v>
      </c>
      <c r="AB2124">
        <v>47022</v>
      </c>
      <c r="AC2124">
        <v>47005</v>
      </c>
      <c r="AD2124">
        <v>45</v>
      </c>
      <c r="AE2124">
        <v>497</v>
      </c>
      <c r="AF2124">
        <v>2000</v>
      </c>
      <c r="AG2124">
        <v>4</v>
      </c>
      <c r="AH2124">
        <v>0</v>
      </c>
      <c r="AI2124">
        <v>0</v>
      </c>
      <c r="AJ2124" t="s">
        <v>220</v>
      </c>
      <c r="AL2124" s="13" t="str">
        <f t="shared" si="133"/>
        <v>33015-33011</v>
      </c>
      <c r="AM2124" s="13">
        <v>33015</v>
      </c>
      <c r="AN2124" s="13">
        <v>33011</v>
      </c>
      <c r="AO2124" s="13">
        <v>1</v>
      </c>
    </row>
    <row r="2125" spans="1:41" x14ac:dyDescent="0.3">
      <c r="A2125" t="str">
        <f t="shared" si="134"/>
        <v>47022-47024</v>
      </c>
      <c r="B2125">
        <v>47022</v>
      </c>
      <c r="C2125">
        <v>47024</v>
      </c>
      <c r="D2125">
        <v>31</v>
      </c>
      <c r="E2125">
        <v>5</v>
      </c>
      <c r="F2125">
        <v>36</v>
      </c>
      <c r="G2125">
        <v>0</v>
      </c>
      <c r="H2125">
        <v>154</v>
      </c>
      <c r="I2125">
        <v>154</v>
      </c>
      <c r="J2125">
        <v>4000</v>
      </c>
      <c r="K2125" t="s">
        <v>543</v>
      </c>
      <c r="O2125" t="str">
        <f t="shared" si="135"/>
        <v>45005-47035</v>
      </c>
      <c r="P2125">
        <v>45005</v>
      </c>
      <c r="Q2125">
        <v>47035</v>
      </c>
      <c r="R2125">
        <v>1</v>
      </c>
      <c r="S2125">
        <v>50</v>
      </c>
      <c r="T2125" t="s">
        <v>256</v>
      </c>
      <c r="U2125">
        <v>422</v>
      </c>
      <c r="V2125">
        <v>4000</v>
      </c>
      <c r="W2125">
        <v>1</v>
      </c>
      <c r="X2125">
        <v>0</v>
      </c>
      <c r="Y2125" t="s">
        <v>202</v>
      </c>
      <c r="AA2125" t="str">
        <f t="shared" si="136"/>
        <v>47022-47024</v>
      </c>
      <c r="AB2125">
        <v>47022</v>
      </c>
      <c r="AC2125">
        <v>47024</v>
      </c>
      <c r="AD2125">
        <v>31</v>
      </c>
      <c r="AE2125">
        <v>436</v>
      </c>
      <c r="AF2125">
        <v>4000</v>
      </c>
      <c r="AG2125">
        <v>3</v>
      </c>
      <c r="AH2125">
        <v>0</v>
      </c>
      <c r="AI2125">
        <v>0</v>
      </c>
      <c r="AJ2125" t="s">
        <v>224</v>
      </c>
      <c r="AL2125" s="13" t="str">
        <f t="shared" si="133"/>
        <v>33015-33016</v>
      </c>
      <c r="AM2125" s="13">
        <v>33015</v>
      </c>
      <c r="AN2125" s="13">
        <v>33016</v>
      </c>
      <c r="AO2125" s="13">
        <v>1</v>
      </c>
    </row>
    <row r="2126" spans="1:41" x14ac:dyDescent="0.3">
      <c r="A2126" t="str">
        <f t="shared" si="134"/>
        <v>47022-47020</v>
      </c>
      <c r="B2126">
        <v>47022</v>
      </c>
      <c r="C2126">
        <v>47020</v>
      </c>
      <c r="D2126">
        <v>44</v>
      </c>
      <c r="E2126">
        <v>2</v>
      </c>
      <c r="F2126">
        <v>46</v>
      </c>
      <c r="G2126">
        <v>0</v>
      </c>
      <c r="H2126">
        <v>49</v>
      </c>
      <c r="I2126">
        <v>49</v>
      </c>
      <c r="J2126">
        <v>4000</v>
      </c>
      <c r="K2126" t="s">
        <v>543</v>
      </c>
      <c r="O2126" t="str">
        <f t="shared" si="135"/>
        <v>47035-47009</v>
      </c>
      <c r="P2126">
        <v>47035</v>
      </c>
      <c r="Q2126">
        <v>47009</v>
      </c>
      <c r="R2126">
        <v>1</v>
      </c>
      <c r="S2126">
        <v>50</v>
      </c>
      <c r="T2126" t="s">
        <v>256</v>
      </c>
      <c r="U2126">
        <v>612</v>
      </c>
      <c r="V2126">
        <v>4000</v>
      </c>
      <c r="W2126">
        <v>1</v>
      </c>
      <c r="X2126">
        <v>0</v>
      </c>
      <c r="Y2126" t="s">
        <v>202</v>
      </c>
      <c r="AA2126" t="str">
        <f t="shared" si="136"/>
        <v>47022-47020</v>
      </c>
      <c r="AB2126">
        <v>47022</v>
      </c>
      <c r="AC2126">
        <v>47020</v>
      </c>
      <c r="AD2126">
        <v>44</v>
      </c>
      <c r="AE2126">
        <v>609</v>
      </c>
      <c r="AF2126">
        <v>4000</v>
      </c>
      <c r="AG2126">
        <v>3</v>
      </c>
      <c r="AH2126">
        <v>0</v>
      </c>
      <c r="AI2126">
        <v>0</v>
      </c>
      <c r="AJ2126" t="s">
        <v>224</v>
      </c>
      <c r="AL2126" s="13" t="str">
        <f t="shared" si="133"/>
        <v>33016-33010</v>
      </c>
      <c r="AM2126" s="13">
        <v>33016</v>
      </c>
      <c r="AN2126" s="13">
        <v>33010</v>
      </c>
      <c r="AO2126" s="13">
        <v>1</v>
      </c>
    </row>
    <row r="2127" spans="1:41" x14ac:dyDescent="0.3">
      <c r="A2127" t="str">
        <f t="shared" si="134"/>
        <v>47022-47012</v>
      </c>
      <c r="B2127">
        <v>47022</v>
      </c>
      <c r="C2127">
        <v>47012</v>
      </c>
      <c r="D2127">
        <v>93</v>
      </c>
      <c r="E2127">
        <v>0</v>
      </c>
      <c r="F2127">
        <v>93</v>
      </c>
      <c r="G2127">
        <v>0</v>
      </c>
      <c r="H2127">
        <v>0</v>
      </c>
      <c r="I2127">
        <v>0</v>
      </c>
      <c r="J2127">
        <v>2000</v>
      </c>
      <c r="K2127" t="s">
        <v>542</v>
      </c>
      <c r="O2127" t="str">
        <f t="shared" si="135"/>
        <v>47009-47004</v>
      </c>
      <c r="P2127">
        <v>47009</v>
      </c>
      <c r="Q2127">
        <v>47004</v>
      </c>
      <c r="R2127">
        <v>1</v>
      </c>
      <c r="S2127">
        <v>50</v>
      </c>
      <c r="T2127" t="s">
        <v>256</v>
      </c>
      <c r="U2127">
        <v>510</v>
      </c>
      <c r="V2127">
        <v>4000</v>
      </c>
      <c r="W2127">
        <v>1</v>
      </c>
      <c r="X2127">
        <v>0</v>
      </c>
      <c r="Y2127" t="s">
        <v>202</v>
      </c>
      <c r="AA2127" t="str">
        <f t="shared" si="136"/>
        <v>47022-47012</v>
      </c>
      <c r="AB2127">
        <v>47022</v>
      </c>
      <c r="AC2127">
        <v>47012</v>
      </c>
      <c r="AD2127">
        <v>93</v>
      </c>
      <c r="AE2127">
        <v>1035</v>
      </c>
      <c r="AF2127">
        <v>2000</v>
      </c>
      <c r="AG2127">
        <v>4</v>
      </c>
      <c r="AH2127">
        <v>0</v>
      </c>
      <c r="AI2127">
        <v>0</v>
      </c>
      <c r="AJ2127" t="s">
        <v>220</v>
      </c>
      <c r="AL2127" s="13" t="str">
        <f t="shared" si="133"/>
        <v>33016-33015</v>
      </c>
      <c r="AM2127" s="13">
        <v>33016</v>
      </c>
      <c r="AN2127" s="13">
        <v>33015</v>
      </c>
      <c r="AO2127" s="13">
        <v>1</v>
      </c>
    </row>
    <row r="2128" spans="1:41" x14ac:dyDescent="0.3">
      <c r="A2128" t="str">
        <f t="shared" si="134"/>
        <v>47023-47007</v>
      </c>
      <c r="B2128">
        <v>47023</v>
      </c>
      <c r="C2128">
        <v>47007</v>
      </c>
      <c r="D2128">
        <v>43</v>
      </c>
      <c r="E2128">
        <v>0</v>
      </c>
      <c r="F2128">
        <v>43</v>
      </c>
      <c r="G2128">
        <v>0</v>
      </c>
      <c r="H2128">
        <v>0</v>
      </c>
      <c r="I2128">
        <v>0</v>
      </c>
      <c r="J2128">
        <v>1000</v>
      </c>
      <c r="K2128" t="s">
        <v>537</v>
      </c>
      <c r="O2128" t="str">
        <f t="shared" si="135"/>
        <v>47004-47006</v>
      </c>
      <c r="P2128">
        <v>47004</v>
      </c>
      <c r="Q2128">
        <v>47006</v>
      </c>
      <c r="R2128">
        <v>1</v>
      </c>
      <c r="S2128">
        <v>63</v>
      </c>
      <c r="T2128" t="s">
        <v>256</v>
      </c>
      <c r="U2128">
        <v>733</v>
      </c>
      <c r="V2128">
        <v>4000</v>
      </c>
      <c r="W2128">
        <v>1</v>
      </c>
      <c r="X2128">
        <v>0</v>
      </c>
      <c r="Y2128" t="s">
        <v>202</v>
      </c>
      <c r="AA2128" t="str">
        <f t="shared" si="136"/>
        <v>47023-47007</v>
      </c>
      <c r="AB2128">
        <v>47023</v>
      </c>
      <c r="AC2128">
        <v>47007</v>
      </c>
      <c r="AD2128">
        <v>43</v>
      </c>
      <c r="AE2128">
        <v>481</v>
      </c>
      <c r="AF2128">
        <v>1000</v>
      </c>
      <c r="AG2128">
        <v>4</v>
      </c>
      <c r="AH2128">
        <v>0</v>
      </c>
      <c r="AI2128">
        <v>0</v>
      </c>
      <c r="AJ2128" t="s">
        <v>222</v>
      </c>
      <c r="AL2128" s="13" t="str">
        <f t="shared" si="133"/>
        <v>33016-33017</v>
      </c>
      <c r="AM2128" s="13">
        <v>33016</v>
      </c>
      <c r="AN2128" s="13">
        <v>33017</v>
      </c>
      <c r="AO2128" s="13">
        <v>1</v>
      </c>
    </row>
    <row r="2129" spans="1:41" x14ac:dyDescent="0.3">
      <c r="A2129" t="str">
        <f t="shared" si="134"/>
        <v>47023-47012</v>
      </c>
      <c r="B2129">
        <v>47023</v>
      </c>
      <c r="C2129">
        <v>47012</v>
      </c>
      <c r="D2129">
        <v>38</v>
      </c>
      <c r="E2129">
        <v>0</v>
      </c>
      <c r="F2129">
        <v>38</v>
      </c>
      <c r="G2129">
        <v>0</v>
      </c>
      <c r="H2129">
        <v>0</v>
      </c>
      <c r="I2129">
        <v>0</v>
      </c>
      <c r="J2129">
        <v>1000</v>
      </c>
      <c r="K2129" t="s">
        <v>537</v>
      </c>
      <c r="O2129" t="str">
        <f t="shared" si="135"/>
        <v>47006-47001</v>
      </c>
      <c r="P2129">
        <v>47006</v>
      </c>
      <c r="Q2129">
        <v>47001</v>
      </c>
      <c r="R2129">
        <v>1</v>
      </c>
      <c r="S2129">
        <v>63</v>
      </c>
      <c r="T2129" t="s">
        <v>256</v>
      </c>
      <c r="U2129">
        <v>1763</v>
      </c>
      <c r="V2129">
        <v>4000</v>
      </c>
      <c r="W2129">
        <v>1</v>
      </c>
      <c r="X2129">
        <v>0</v>
      </c>
      <c r="Y2129" t="s">
        <v>202</v>
      </c>
      <c r="AA2129" t="str">
        <f t="shared" si="136"/>
        <v>47023-47012</v>
      </c>
      <c r="AB2129">
        <v>47023</v>
      </c>
      <c r="AC2129">
        <v>47012</v>
      </c>
      <c r="AD2129">
        <v>38</v>
      </c>
      <c r="AE2129">
        <v>424</v>
      </c>
      <c r="AF2129">
        <v>1000</v>
      </c>
      <c r="AG2129">
        <v>4</v>
      </c>
      <c r="AH2129">
        <v>0</v>
      </c>
      <c r="AI2129">
        <v>0</v>
      </c>
      <c r="AJ2129" t="s">
        <v>222</v>
      </c>
      <c r="AL2129" s="13" t="str">
        <f t="shared" si="133"/>
        <v>33016-33026</v>
      </c>
      <c r="AM2129" s="13">
        <v>33016</v>
      </c>
      <c r="AN2129" s="13">
        <v>33026</v>
      </c>
      <c r="AO2129" s="13">
        <v>1</v>
      </c>
    </row>
    <row r="2130" spans="1:41" x14ac:dyDescent="0.3">
      <c r="A2130" t="str">
        <f t="shared" si="134"/>
        <v>47023-47004</v>
      </c>
      <c r="B2130">
        <v>47023</v>
      </c>
      <c r="C2130">
        <v>47004</v>
      </c>
      <c r="D2130">
        <v>100</v>
      </c>
      <c r="E2130">
        <v>1</v>
      </c>
      <c r="F2130">
        <v>101</v>
      </c>
      <c r="G2130">
        <v>0</v>
      </c>
      <c r="H2130">
        <v>24</v>
      </c>
      <c r="I2130">
        <v>24</v>
      </c>
      <c r="J2130">
        <v>2000</v>
      </c>
      <c r="K2130" t="s">
        <v>585</v>
      </c>
      <c r="O2130" t="str">
        <f t="shared" si="135"/>
        <v>52008-46018</v>
      </c>
      <c r="P2130">
        <v>52008</v>
      </c>
      <c r="Q2130">
        <v>46018</v>
      </c>
      <c r="R2130">
        <v>1</v>
      </c>
      <c r="S2130">
        <v>50</v>
      </c>
      <c r="T2130" t="s">
        <v>256</v>
      </c>
      <c r="U2130">
        <v>391</v>
      </c>
      <c r="V2130">
        <v>4000</v>
      </c>
      <c r="W2130">
        <v>3</v>
      </c>
      <c r="X2130">
        <v>0</v>
      </c>
      <c r="Y2130" t="s">
        <v>297</v>
      </c>
      <c r="AA2130" t="str">
        <f t="shared" si="136"/>
        <v>47023-47004</v>
      </c>
      <c r="AB2130">
        <v>47023</v>
      </c>
      <c r="AC2130">
        <v>47004</v>
      </c>
      <c r="AD2130">
        <v>100</v>
      </c>
      <c r="AE2130">
        <v>1108</v>
      </c>
      <c r="AF2130">
        <v>2000</v>
      </c>
      <c r="AG2130">
        <v>4</v>
      </c>
      <c r="AH2130">
        <v>0</v>
      </c>
      <c r="AI2130">
        <v>0</v>
      </c>
      <c r="AJ2130" t="s">
        <v>218</v>
      </c>
      <c r="AL2130" s="13" t="str">
        <f t="shared" si="133"/>
        <v>33017-33016</v>
      </c>
      <c r="AM2130" s="13">
        <v>33017</v>
      </c>
      <c r="AN2130" s="13">
        <v>33016</v>
      </c>
      <c r="AO2130" s="13">
        <v>1</v>
      </c>
    </row>
    <row r="2131" spans="1:41" x14ac:dyDescent="0.3">
      <c r="A2131" t="str">
        <f t="shared" si="134"/>
        <v>47023-47024</v>
      </c>
      <c r="B2131">
        <v>47023</v>
      </c>
      <c r="C2131">
        <v>47024</v>
      </c>
      <c r="D2131">
        <v>92</v>
      </c>
      <c r="E2131">
        <v>11</v>
      </c>
      <c r="F2131">
        <v>103</v>
      </c>
      <c r="G2131">
        <v>0</v>
      </c>
      <c r="H2131">
        <v>143</v>
      </c>
      <c r="I2131">
        <v>143</v>
      </c>
      <c r="J2131">
        <v>2000</v>
      </c>
      <c r="K2131" t="s">
        <v>585</v>
      </c>
      <c r="O2131" t="str">
        <f t="shared" si="135"/>
        <v>46018-52010</v>
      </c>
      <c r="P2131">
        <v>46018</v>
      </c>
      <c r="Q2131">
        <v>52010</v>
      </c>
      <c r="R2131">
        <v>1</v>
      </c>
      <c r="S2131">
        <v>50</v>
      </c>
      <c r="T2131" t="s">
        <v>256</v>
      </c>
      <c r="U2131">
        <v>1747</v>
      </c>
      <c r="V2131">
        <v>4000</v>
      </c>
      <c r="W2131">
        <v>3</v>
      </c>
      <c r="X2131">
        <v>0</v>
      </c>
      <c r="Y2131" t="s">
        <v>297</v>
      </c>
      <c r="AA2131" t="str">
        <f t="shared" si="136"/>
        <v>47023-47024</v>
      </c>
      <c r="AB2131">
        <v>47023</v>
      </c>
      <c r="AC2131">
        <v>47024</v>
      </c>
      <c r="AD2131">
        <v>92</v>
      </c>
      <c r="AE2131">
        <v>1017</v>
      </c>
      <c r="AF2131">
        <v>2000</v>
      </c>
      <c r="AG2131">
        <v>4</v>
      </c>
      <c r="AH2131">
        <v>0</v>
      </c>
      <c r="AI2131">
        <v>0</v>
      </c>
      <c r="AJ2131" t="s">
        <v>218</v>
      </c>
      <c r="AL2131" s="13" t="str">
        <f t="shared" si="133"/>
        <v>33018-33007</v>
      </c>
      <c r="AM2131" s="13">
        <v>33018</v>
      </c>
      <c r="AN2131" s="13">
        <v>33007</v>
      </c>
      <c r="AO2131" s="13">
        <v>2</v>
      </c>
    </row>
    <row r="2132" spans="1:41" x14ac:dyDescent="0.3">
      <c r="A2132" t="str">
        <f t="shared" si="134"/>
        <v>47024-47008</v>
      </c>
      <c r="B2132">
        <v>47024</v>
      </c>
      <c r="C2132">
        <v>47008</v>
      </c>
      <c r="D2132">
        <v>44</v>
      </c>
      <c r="E2132">
        <v>0</v>
      </c>
      <c r="F2132">
        <v>44</v>
      </c>
      <c r="G2132">
        <v>0</v>
      </c>
      <c r="H2132">
        <v>0</v>
      </c>
      <c r="I2132">
        <v>0</v>
      </c>
      <c r="J2132">
        <v>4000</v>
      </c>
      <c r="K2132" t="s">
        <v>537</v>
      </c>
      <c r="O2132" t="str">
        <f t="shared" si="135"/>
        <v>52010-46018</v>
      </c>
      <c r="P2132">
        <v>52010</v>
      </c>
      <c r="Q2132">
        <v>46018</v>
      </c>
      <c r="R2132">
        <v>1</v>
      </c>
      <c r="S2132">
        <v>50</v>
      </c>
      <c r="T2132" t="s">
        <v>256</v>
      </c>
      <c r="U2132">
        <v>1747</v>
      </c>
      <c r="V2132">
        <v>4000</v>
      </c>
      <c r="W2132">
        <v>3</v>
      </c>
      <c r="X2132">
        <v>0</v>
      </c>
      <c r="Y2132" t="s">
        <v>297</v>
      </c>
      <c r="AA2132" t="str">
        <f t="shared" si="136"/>
        <v>47024-47008</v>
      </c>
      <c r="AB2132">
        <v>47024</v>
      </c>
      <c r="AC2132">
        <v>47008</v>
      </c>
      <c r="AD2132">
        <v>44</v>
      </c>
      <c r="AE2132">
        <v>617</v>
      </c>
      <c r="AF2132">
        <v>4000</v>
      </c>
      <c r="AG2132">
        <v>3</v>
      </c>
      <c r="AH2132">
        <v>0</v>
      </c>
      <c r="AI2132">
        <v>0</v>
      </c>
      <c r="AJ2132" t="s">
        <v>222</v>
      </c>
      <c r="AL2132" s="13" t="str">
        <f t="shared" si="133"/>
        <v>33019-33012</v>
      </c>
      <c r="AM2132" s="13">
        <v>33019</v>
      </c>
      <c r="AN2132" s="13">
        <v>33012</v>
      </c>
      <c r="AO2132" s="13">
        <v>1</v>
      </c>
    </row>
    <row r="2133" spans="1:41" x14ac:dyDescent="0.3">
      <c r="A2133" t="str">
        <f t="shared" si="134"/>
        <v>47024-47022</v>
      </c>
      <c r="B2133">
        <v>47024</v>
      </c>
      <c r="C2133">
        <v>47022</v>
      </c>
      <c r="D2133">
        <v>31</v>
      </c>
      <c r="E2133">
        <v>2</v>
      </c>
      <c r="F2133">
        <v>33</v>
      </c>
      <c r="G2133">
        <v>0</v>
      </c>
      <c r="H2133">
        <v>49</v>
      </c>
      <c r="I2133">
        <v>49</v>
      </c>
      <c r="J2133">
        <v>4000</v>
      </c>
      <c r="K2133" t="s">
        <v>584</v>
      </c>
      <c r="O2133" t="str">
        <f t="shared" si="135"/>
        <v>46018-52008</v>
      </c>
      <c r="P2133">
        <v>46018</v>
      </c>
      <c r="Q2133">
        <v>52008</v>
      </c>
      <c r="R2133">
        <v>1</v>
      </c>
      <c r="S2133">
        <v>50</v>
      </c>
      <c r="T2133" t="s">
        <v>256</v>
      </c>
      <c r="U2133">
        <v>391</v>
      </c>
      <c r="V2133">
        <v>4000</v>
      </c>
      <c r="W2133">
        <v>3</v>
      </c>
      <c r="X2133">
        <v>0</v>
      </c>
      <c r="Y2133" t="s">
        <v>297</v>
      </c>
      <c r="AA2133" t="str">
        <f t="shared" si="136"/>
        <v>47024-47022</v>
      </c>
      <c r="AB2133">
        <v>47024</v>
      </c>
      <c r="AC2133">
        <v>47022</v>
      </c>
      <c r="AD2133">
        <v>31</v>
      </c>
      <c r="AE2133">
        <v>436</v>
      </c>
      <c r="AF2133">
        <v>4000</v>
      </c>
      <c r="AG2133">
        <v>3</v>
      </c>
      <c r="AH2133">
        <v>0</v>
      </c>
      <c r="AI2133">
        <v>0</v>
      </c>
      <c r="AJ2133" t="s">
        <v>208</v>
      </c>
      <c r="AL2133" s="13" t="str">
        <f t="shared" si="133"/>
        <v>33019-33013</v>
      </c>
      <c r="AM2133" s="13">
        <v>33019</v>
      </c>
      <c r="AN2133" s="13">
        <v>33013</v>
      </c>
      <c r="AO2133" s="13">
        <v>2</v>
      </c>
    </row>
    <row r="2134" spans="1:41" x14ac:dyDescent="0.3">
      <c r="A2134" t="str">
        <f t="shared" si="134"/>
        <v>47024-47023</v>
      </c>
      <c r="B2134">
        <v>47024</v>
      </c>
      <c r="C2134">
        <v>47023</v>
      </c>
      <c r="D2134">
        <v>92</v>
      </c>
      <c r="E2134">
        <v>0</v>
      </c>
      <c r="F2134">
        <v>92</v>
      </c>
      <c r="G2134">
        <v>0</v>
      </c>
      <c r="H2134">
        <v>24</v>
      </c>
      <c r="I2134">
        <v>24</v>
      </c>
      <c r="J2134">
        <v>4000</v>
      </c>
      <c r="K2134" t="s">
        <v>585</v>
      </c>
      <c r="O2134" t="str">
        <f t="shared" si="135"/>
        <v>46018-52001</v>
      </c>
      <c r="P2134">
        <v>46018</v>
      </c>
      <c r="Q2134">
        <v>52001</v>
      </c>
      <c r="R2134">
        <v>1</v>
      </c>
      <c r="S2134">
        <v>50</v>
      </c>
      <c r="T2134" t="s">
        <v>256</v>
      </c>
      <c r="U2134">
        <v>119</v>
      </c>
      <c r="V2134">
        <v>4000</v>
      </c>
      <c r="W2134">
        <v>4</v>
      </c>
      <c r="X2134">
        <v>0</v>
      </c>
      <c r="Y2134" t="s">
        <v>297</v>
      </c>
      <c r="AA2134" t="str">
        <f t="shared" si="136"/>
        <v>47024-47023</v>
      </c>
      <c r="AB2134">
        <v>47024</v>
      </c>
      <c r="AC2134">
        <v>47023</v>
      </c>
      <c r="AD2134">
        <v>92</v>
      </c>
      <c r="AE2134">
        <v>1017</v>
      </c>
      <c r="AF2134">
        <v>4000</v>
      </c>
      <c r="AG2134">
        <v>4</v>
      </c>
      <c r="AH2134">
        <v>0</v>
      </c>
      <c r="AI2134">
        <v>0</v>
      </c>
      <c r="AJ2134" t="s">
        <v>218</v>
      </c>
      <c r="AL2134" s="13" t="str">
        <f t="shared" si="133"/>
        <v>33020-28027</v>
      </c>
      <c r="AM2134" s="13">
        <v>33020</v>
      </c>
      <c r="AN2134" s="13">
        <v>28027</v>
      </c>
      <c r="AO2134" s="13">
        <v>1</v>
      </c>
    </row>
    <row r="2135" spans="1:41" x14ac:dyDescent="0.3">
      <c r="A2135" t="str">
        <f t="shared" si="134"/>
        <v>47024-47003</v>
      </c>
      <c r="B2135">
        <v>47024</v>
      </c>
      <c r="C2135">
        <v>47003</v>
      </c>
      <c r="D2135">
        <v>24</v>
      </c>
      <c r="E2135">
        <v>3</v>
      </c>
      <c r="F2135">
        <v>27</v>
      </c>
      <c r="G2135">
        <v>0</v>
      </c>
      <c r="H2135">
        <v>298</v>
      </c>
      <c r="I2135">
        <v>298</v>
      </c>
      <c r="J2135">
        <v>4000</v>
      </c>
      <c r="K2135" t="s">
        <v>585</v>
      </c>
      <c r="O2135" t="str">
        <f t="shared" si="135"/>
        <v>52001-52023</v>
      </c>
      <c r="P2135">
        <v>52001</v>
      </c>
      <c r="Q2135">
        <v>52023</v>
      </c>
      <c r="R2135">
        <v>1</v>
      </c>
      <c r="S2135">
        <v>50</v>
      </c>
      <c r="T2135" t="s">
        <v>256</v>
      </c>
      <c r="U2135">
        <v>944</v>
      </c>
      <c r="V2135">
        <v>4000</v>
      </c>
      <c r="W2135">
        <v>4</v>
      </c>
      <c r="X2135">
        <v>0</v>
      </c>
      <c r="Y2135" t="s">
        <v>297</v>
      </c>
      <c r="AA2135" t="str">
        <f t="shared" si="136"/>
        <v>47024-47003</v>
      </c>
      <c r="AB2135">
        <v>47024</v>
      </c>
      <c r="AC2135">
        <v>47003</v>
      </c>
      <c r="AD2135">
        <v>24</v>
      </c>
      <c r="AE2135">
        <v>268</v>
      </c>
      <c r="AF2135">
        <v>4000</v>
      </c>
      <c r="AG2135">
        <v>4</v>
      </c>
      <c r="AH2135">
        <v>0</v>
      </c>
      <c r="AI2135">
        <v>0</v>
      </c>
      <c r="AJ2135" t="s">
        <v>218</v>
      </c>
      <c r="AL2135" s="13" t="str">
        <f t="shared" si="133"/>
        <v>33020-33006</v>
      </c>
      <c r="AM2135" s="13">
        <v>33020</v>
      </c>
      <c r="AN2135" s="13">
        <v>33006</v>
      </c>
      <c r="AO2135" s="13">
        <v>1</v>
      </c>
    </row>
    <row r="2136" spans="1:41" x14ac:dyDescent="0.3">
      <c r="A2136" t="str">
        <f t="shared" si="134"/>
        <v>47025-47026</v>
      </c>
      <c r="B2136">
        <v>47025</v>
      </c>
      <c r="C2136">
        <v>47026</v>
      </c>
      <c r="D2136">
        <v>49</v>
      </c>
      <c r="E2136">
        <v>3</v>
      </c>
      <c r="F2136">
        <v>52</v>
      </c>
      <c r="G2136">
        <v>0</v>
      </c>
      <c r="H2136">
        <v>41</v>
      </c>
      <c r="I2136">
        <v>41</v>
      </c>
      <c r="J2136">
        <v>1000</v>
      </c>
      <c r="K2136" t="s">
        <v>542</v>
      </c>
      <c r="O2136" t="str">
        <f t="shared" si="135"/>
        <v>52023-46014</v>
      </c>
      <c r="P2136">
        <v>52023</v>
      </c>
      <c r="Q2136">
        <v>46014</v>
      </c>
      <c r="R2136">
        <v>1</v>
      </c>
      <c r="S2136">
        <v>50</v>
      </c>
      <c r="T2136" t="s">
        <v>256</v>
      </c>
      <c r="U2136">
        <v>306</v>
      </c>
      <c r="V2136">
        <v>2000</v>
      </c>
      <c r="W2136">
        <v>4</v>
      </c>
      <c r="X2136">
        <v>0</v>
      </c>
      <c r="Y2136" t="s">
        <v>297</v>
      </c>
      <c r="AA2136" t="str">
        <f t="shared" si="136"/>
        <v>47025-47026</v>
      </c>
      <c r="AB2136">
        <v>47025</v>
      </c>
      <c r="AC2136">
        <v>47026</v>
      </c>
      <c r="AD2136">
        <v>49</v>
      </c>
      <c r="AE2136">
        <v>543</v>
      </c>
      <c r="AF2136">
        <v>1000</v>
      </c>
      <c r="AG2136">
        <v>4</v>
      </c>
      <c r="AH2136">
        <v>0</v>
      </c>
      <c r="AI2136">
        <v>0</v>
      </c>
      <c r="AJ2136" t="s">
        <v>220</v>
      </c>
      <c r="AL2136" s="13" t="str">
        <f t="shared" si="133"/>
        <v>33020-33021</v>
      </c>
      <c r="AM2136" s="13">
        <v>33020</v>
      </c>
      <c r="AN2136" s="13">
        <v>33021</v>
      </c>
      <c r="AO2136" s="13">
        <v>1</v>
      </c>
    </row>
    <row r="2137" spans="1:41" x14ac:dyDescent="0.3">
      <c r="A2137" t="str">
        <f t="shared" si="134"/>
        <v>47025-47027</v>
      </c>
      <c r="B2137">
        <v>47025</v>
      </c>
      <c r="C2137">
        <v>47027</v>
      </c>
      <c r="D2137">
        <v>36</v>
      </c>
      <c r="E2137">
        <v>0</v>
      </c>
      <c r="F2137">
        <v>36</v>
      </c>
      <c r="G2137">
        <v>0</v>
      </c>
      <c r="H2137">
        <v>0</v>
      </c>
      <c r="I2137">
        <v>0</v>
      </c>
      <c r="J2137">
        <v>1000</v>
      </c>
      <c r="K2137" t="s">
        <v>539</v>
      </c>
      <c r="O2137" t="str">
        <f t="shared" si="135"/>
        <v>46014-52023</v>
      </c>
      <c r="P2137">
        <v>46014</v>
      </c>
      <c r="Q2137">
        <v>52023</v>
      </c>
      <c r="R2137">
        <v>1</v>
      </c>
      <c r="S2137">
        <v>50</v>
      </c>
      <c r="T2137" t="s">
        <v>256</v>
      </c>
      <c r="U2137">
        <v>306</v>
      </c>
      <c r="V2137">
        <v>4000</v>
      </c>
      <c r="W2137">
        <v>4</v>
      </c>
      <c r="X2137">
        <v>0</v>
      </c>
      <c r="Y2137" t="s">
        <v>297</v>
      </c>
      <c r="AA2137" t="str">
        <f t="shared" si="136"/>
        <v>47025-47027</v>
      </c>
      <c r="AB2137">
        <v>47025</v>
      </c>
      <c r="AC2137">
        <v>47027</v>
      </c>
      <c r="AD2137">
        <v>36</v>
      </c>
      <c r="AE2137">
        <v>405</v>
      </c>
      <c r="AF2137">
        <v>1000</v>
      </c>
      <c r="AG2137">
        <v>4</v>
      </c>
      <c r="AH2137">
        <v>0</v>
      </c>
      <c r="AI2137">
        <v>0</v>
      </c>
      <c r="AJ2137" t="s">
        <v>228</v>
      </c>
      <c r="AL2137" s="13" t="str">
        <f t="shared" si="133"/>
        <v>33020-33029</v>
      </c>
      <c r="AM2137" s="13">
        <v>33020</v>
      </c>
      <c r="AN2137" s="13">
        <v>33029</v>
      </c>
      <c r="AO2137" s="13">
        <v>1</v>
      </c>
    </row>
    <row r="2138" spans="1:41" x14ac:dyDescent="0.3">
      <c r="A2138" t="str">
        <f t="shared" si="134"/>
        <v>47025-47045</v>
      </c>
      <c r="B2138">
        <v>47025</v>
      </c>
      <c r="C2138">
        <v>47045</v>
      </c>
      <c r="D2138">
        <v>59</v>
      </c>
      <c r="E2138">
        <v>0</v>
      </c>
      <c r="F2138">
        <v>59</v>
      </c>
      <c r="G2138">
        <v>0</v>
      </c>
      <c r="H2138">
        <v>0</v>
      </c>
      <c r="I2138">
        <v>0</v>
      </c>
      <c r="J2138">
        <v>1000</v>
      </c>
      <c r="K2138" t="s">
        <v>539</v>
      </c>
      <c r="O2138" t="str">
        <f t="shared" si="135"/>
        <v>52023-52001</v>
      </c>
      <c r="P2138">
        <v>52023</v>
      </c>
      <c r="Q2138">
        <v>52001</v>
      </c>
      <c r="R2138">
        <v>1</v>
      </c>
      <c r="S2138">
        <v>50</v>
      </c>
      <c r="T2138" t="s">
        <v>256</v>
      </c>
      <c r="U2138">
        <v>944</v>
      </c>
      <c r="V2138">
        <v>4000</v>
      </c>
      <c r="W2138">
        <v>4</v>
      </c>
      <c r="X2138">
        <v>0</v>
      </c>
      <c r="Y2138" t="s">
        <v>297</v>
      </c>
      <c r="AA2138" t="str">
        <f t="shared" si="136"/>
        <v>47025-47045</v>
      </c>
      <c r="AB2138">
        <v>47025</v>
      </c>
      <c r="AC2138">
        <v>47045</v>
      </c>
      <c r="AD2138">
        <v>59</v>
      </c>
      <c r="AE2138">
        <v>652</v>
      </c>
      <c r="AF2138">
        <v>1000</v>
      </c>
      <c r="AG2138">
        <v>4</v>
      </c>
      <c r="AH2138">
        <v>0</v>
      </c>
      <c r="AI2138">
        <v>0</v>
      </c>
      <c r="AJ2138" t="s">
        <v>228</v>
      </c>
      <c r="AL2138" s="13" t="str">
        <f t="shared" si="133"/>
        <v>33021-33009</v>
      </c>
      <c r="AM2138" s="13">
        <v>33021</v>
      </c>
      <c r="AN2138" s="13">
        <v>33009</v>
      </c>
      <c r="AO2138" s="13">
        <v>1</v>
      </c>
    </row>
    <row r="2139" spans="1:41" x14ac:dyDescent="0.3">
      <c r="A2139" t="str">
        <f t="shared" si="134"/>
        <v>47025-47005</v>
      </c>
      <c r="B2139">
        <v>47025</v>
      </c>
      <c r="C2139">
        <v>47005</v>
      </c>
      <c r="D2139">
        <v>48</v>
      </c>
      <c r="E2139">
        <v>0</v>
      </c>
      <c r="F2139">
        <v>48</v>
      </c>
      <c r="G2139">
        <v>0</v>
      </c>
      <c r="H2139">
        <v>0</v>
      </c>
      <c r="I2139">
        <v>0</v>
      </c>
      <c r="J2139">
        <v>1000</v>
      </c>
      <c r="K2139" t="s">
        <v>584</v>
      </c>
      <c r="O2139" t="str">
        <f t="shared" si="135"/>
        <v>52001-46018</v>
      </c>
      <c r="P2139">
        <v>52001</v>
      </c>
      <c r="Q2139">
        <v>46018</v>
      </c>
      <c r="R2139">
        <v>1</v>
      </c>
      <c r="S2139">
        <v>50</v>
      </c>
      <c r="T2139" t="s">
        <v>256</v>
      </c>
      <c r="U2139">
        <v>119</v>
      </c>
      <c r="V2139">
        <v>2000</v>
      </c>
      <c r="W2139">
        <v>4</v>
      </c>
      <c r="X2139">
        <v>0</v>
      </c>
      <c r="Y2139" t="s">
        <v>297</v>
      </c>
      <c r="AA2139" t="str">
        <f t="shared" si="136"/>
        <v>47025-47005</v>
      </c>
      <c r="AB2139">
        <v>47025</v>
      </c>
      <c r="AC2139">
        <v>47005</v>
      </c>
      <c r="AD2139">
        <v>48</v>
      </c>
      <c r="AE2139">
        <v>534</v>
      </c>
      <c r="AF2139">
        <v>1000</v>
      </c>
      <c r="AG2139">
        <v>5</v>
      </c>
      <c r="AH2139">
        <v>0</v>
      </c>
      <c r="AI2139">
        <v>0</v>
      </c>
      <c r="AJ2139" t="s">
        <v>208</v>
      </c>
      <c r="AL2139" s="13" t="str">
        <f t="shared" si="133"/>
        <v>33021-33020</v>
      </c>
      <c r="AM2139" s="13">
        <v>33021</v>
      </c>
      <c r="AN2139" s="13">
        <v>33020</v>
      </c>
      <c r="AO2139" s="13">
        <v>1</v>
      </c>
    </row>
    <row r="2140" spans="1:41" x14ac:dyDescent="0.3">
      <c r="A2140" t="str">
        <f t="shared" si="134"/>
        <v>47026-47028</v>
      </c>
      <c r="B2140">
        <v>47026</v>
      </c>
      <c r="C2140">
        <v>47028</v>
      </c>
      <c r="D2140">
        <v>35</v>
      </c>
      <c r="E2140">
        <v>2</v>
      </c>
      <c r="F2140">
        <v>37</v>
      </c>
      <c r="G2140">
        <v>0</v>
      </c>
      <c r="H2140">
        <v>71</v>
      </c>
      <c r="I2140">
        <v>71</v>
      </c>
      <c r="J2140">
        <v>2000</v>
      </c>
      <c r="K2140" t="s">
        <v>535</v>
      </c>
      <c r="O2140" t="str">
        <f t="shared" si="135"/>
        <v>46013-45014</v>
      </c>
      <c r="P2140">
        <v>46013</v>
      </c>
      <c r="Q2140">
        <v>45014</v>
      </c>
      <c r="R2140">
        <v>1</v>
      </c>
      <c r="S2140">
        <v>42</v>
      </c>
      <c r="T2140" t="s">
        <v>256</v>
      </c>
      <c r="U2140">
        <v>578</v>
      </c>
      <c r="V2140">
        <v>1000</v>
      </c>
      <c r="W2140">
        <v>4</v>
      </c>
      <c r="X2140">
        <v>0</v>
      </c>
      <c r="Y2140" t="s">
        <v>272</v>
      </c>
      <c r="AA2140" t="str">
        <f t="shared" si="136"/>
        <v>47026-47028</v>
      </c>
      <c r="AB2140">
        <v>47026</v>
      </c>
      <c r="AC2140">
        <v>47028</v>
      </c>
      <c r="AD2140">
        <v>35</v>
      </c>
      <c r="AE2140">
        <v>393</v>
      </c>
      <c r="AF2140">
        <v>2000</v>
      </c>
      <c r="AG2140">
        <v>4</v>
      </c>
      <c r="AH2140">
        <v>0</v>
      </c>
      <c r="AI2140">
        <v>0</v>
      </c>
      <c r="AJ2140" t="s">
        <v>227</v>
      </c>
      <c r="AL2140" s="13" t="str">
        <f t="shared" si="133"/>
        <v>33022-23009</v>
      </c>
      <c r="AM2140" s="13">
        <v>33022</v>
      </c>
      <c r="AN2140" s="13">
        <v>23009</v>
      </c>
      <c r="AO2140" s="13">
        <v>2</v>
      </c>
    </row>
    <row r="2141" spans="1:41" x14ac:dyDescent="0.3">
      <c r="A2141" t="str">
        <f t="shared" si="134"/>
        <v>47026-47021</v>
      </c>
      <c r="B2141">
        <v>47026</v>
      </c>
      <c r="C2141">
        <v>47021</v>
      </c>
      <c r="D2141">
        <v>65</v>
      </c>
      <c r="E2141">
        <v>0</v>
      </c>
      <c r="F2141">
        <v>65</v>
      </c>
      <c r="G2141">
        <v>0</v>
      </c>
      <c r="H2141">
        <v>6</v>
      </c>
      <c r="I2141">
        <v>6</v>
      </c>
      <c r="J2141">
        <v>2000</v>
      </c>
      <c r="K2141" t="s">
        <v>535</v>
      </c>
      <c r="O2141" t="str">
        <f t="shared" si="135"/>
        <v>45014-45012</v>
      </c>
      <c r="P2141">
        <v>45014</v>
      </c>
      <c r="Q2141">
        <v>45012</v>
      </c>
      <c r="R2141">
        <v>1</v>
      </c>
      <c r="S2141">
        <v>42</v>
      </c>
      <c r="T2141" t="s">
        <v>256</v>
      </c>
      <c r="U2141">
        <v>164</v>
      </c>
      <c r="V2141">
        <v>2000</v>
      </c>
      <c r="W2141">
        <v>4</v>
      </c>
      <c r="X2141">
        <v>0</v>
      </c>
      <c r="Y2141" t="s">
        <v>272</v>
      </c>
      <c r="AA2141" t="str">
        <f t="shared" si="136"/>
        <v>47026-47021</v>
      </c>
      <c r="AB2141">
        <v>47026</v>
      </c>
      <c r="AC2141">
        <v>47021</v>
      </c>
      <c r="AD2141">
        <v>65</v>
      </c>
      <c r="AE2141">
        <v>726</v>
      </c>
      <c r="AF2141">
        <v>2000</v>
      </c>
      <c r="AG2141">
        <v>4</v>
      </c>
      <c r="AH2141">
        <v>0</v>
      </c>
      <c r="AI2141">
        <v>0</v>
      </c>
      <c r="AJ2141" t="s">
        <v>227</v>
      </c>
      <c r="AL2141" s="13" t="str">
        <f t="shared" si="133"/>
        <v>33022-33013</v>
      </c>
      <c r="AM2141" s="13">
        <v>33022</v>
      </c>
      <c r="AN2141" s="13">
        <v>33013</v>
      </c>
      <c r="AO2141" s="13">
        <v>2</v>
      </c>
    </row>
    <row r="2142" spans="1:41" x14ac:dyDescent="0.3">
      <c r="A2142" t="str">
        <f t="shared" si="134"/>
        <v>47026-47025</v>
      </c>
      <c r="B2142">
        <v>47026</v>
      </c>
      <c r="C2142">
        <v>47025</v>
      </c>
      <c r="D2142">
        <v>49</v>
      </c>
      <c r="E2142">
        <v>0</v>
      </c>
      <c r="F2142">
        <v>49</v>
      </c>
      <c r="G2142">
        <v>0</v>
      </c>
      <c r="H2142">
        <v>0</v>
      </c>
      <c r="I2142">
        <v>0</v>
      </c>
      <c r="J2142">
        <v>2000</v>
      </c>
      <c r="K2142" t="s">
        <v>542</v>
      </c>
      <c r="O2142" t="str">
        <f t="shared" si="135"/>
        <v>45012-45013</v>
      </c>
      <c r="P2142">
        <v>45012</v>
      </c>
      <c r="Q2142">
        <v>45013</v>
      </c>
      <c r="R2142">
        <v>1</v>
      </c>
      <c r="S2142">
        <v>42</v>
      </c>
      <c r="T2142" t="s">
        <v>256</v>
      </c>
      <c r="U2142">
        <v>172</v>
      </c>
      <c r="V2142">
        <v>2000</v>
      </c>
      <c r="W2142">
        <v>4</v>
      </c>
      <c r="X2142">
        <v>0</v>
      </c>
      <c r="Y2142" t="s">
        <v>272</v>
      </c>
      <c r="AA2142" t="str">
        <f t="shared" si="136"/>
        <v>47026-47025</v>
      </c>
      <c r="AB2142">
        <v>47026</v>
      </c>
      <c r="AC2142">
        <v>47025</v>
      </c>
      <c r="AD2142">
        <v>49</v>
      </c>
      <c r="AE2142">
        <v>543</v>
      </c>
      <c r="AF2142">
        <v>2000</v>
      </c>
      <c r="AG2142">
        <v>4</v>
      </c>
      <c r="AH2142">
        <v>0</v>
      </c>
      <c r="AI2142">
        <v>0</v>
      </c>
      <c r="AJ2142" t="s">
        <v>220</v>
      </c>
      <c r="AL2142" s="13" t="str">
        <f t="shared" si="133"/>
        <v>33023-15004</v>
      </c>
      <c r="AM2142" s="13">
        <v>33023</v>
      </c>
      <c r="AN2142" s="13">
        <v>15004</v>
      </c>
      <c r="AO2142" s="13">
        <v>2</v>
      </c>
    </row>
    <row r="2143" spans="1:41" x14ac:dyDescent="0.3">
      <c r="A2143" t="str">
        <f t="shared" si="134"/>
        <v>47027-47029</v>
      </c>
      <c r="B2143">
        <v>47027</v>
      </c>
      <c r="C2143">
        <v>47029</v>
      </c>
      <c r="D2143">
        <v>46</v>
      </c>
      <c r="E2143">
        <v>0</v>
      </c>
      <c r="F2143">
        <v>46</v>
      </c>
      <c r="G2143">
        <v>0</v>
      </c>
      <c r="H2143">
        <v>0</v>
      </c>
      <c r="I2143">
        <v>0</v>
      </c>
      <c r="J2143">
        <v>2000</v>
      </c>
      <c r="K2143" t="s">
        <v>539</v>
      </c>
      <c r="O2143" t="str">
        <f t="shared" si="135"/>
        <v>45013-45002</v>
      </c>
      <c r="P2143">
        <v>45013</v>
      </c>
      <c r="Q2143">
        <v>45002</v>
      </c>
      <c r="R2143">
        <v>1</v>
      </c>
      <c r="S2143">
        <v>42</v>
      </c>
      <c r="T2143" t="s">
        <v>256</v>
      </c>
      <c r="U2143">
        <v>145</v>
      </c>
      <c r="V2143">
        <v>1000</v>
      </c>
      <c r="W2143">
        <v>4</v>
      </c>
      <c r="X2143">
        <v>0</v>
      </c>
      <c r="Y2143" t="s">
        <v>272</v>
      </c>
      <c r="AA2143" t="str">
        <f t="shared" si="136"/>
        <v>47027-47029</v>
      </c>
      <c r="AB2143">
        <v>47027</v>
      </c>
      <c r="AC2143">
        <v>47029</v>
      </c>
      <c r="AD2143">
        <v>46</v>
      </c>
      <c r="AE2143">
        <v>507</v>
      </c>
      <c r="AF2143">
        <v>2000</v>
      </c>
      <c r="AG2143">
        <v>4</v>
      </c>
      <c r="AH2143">
        <v>0</v>
      </c>
      <c r="AI2143">
        <v>0</v>
      </c>
      <c r="AJ2143" t="s">
        <v>228</v>
      </c>
      <c r="AL2143" s="13" t="str">
        <f t="shared" si="133"/>
        <v>33023-33001</v>
      </c>
      <c r="AM2143" s="13">
        <v>33023</v>
      </c>
      <c r="AN2143" s="13">
        <v>33001</v>
      </c>
      <c r="AO2143" s="13">
        <v>2</v>
      </c>
    </row>
    <row r="2144" spans="1:41" x14ac:dyDescent="0.3">
      <c r="A2144" t="str">
        <f t="shared" si="134"/>
        <v>47027-47025</v>
      </c>
      <c r="B2144">
        <v>47027</v>
      </c>
      <c r="C2144">
        <v>47025</v>
      </c>
      <c r="D2144">
        <v>36</v>
      </c>
      <c r="E2144">
        <v>0</v>
      </c>
      <c r="F2144">
        <v>36</v>
      </c>
      <c r="G2144">
        <v>0</v>
      </c>
      <c r="H2144">
        <v>0</v>
      </c>
      <c r="I2144">
        <v>0</v>
      </c>
      <c r="J2144">
        <v>1000</v>
      </c>
      <c r="K2144" t="s">
        <v>539</v>
      </c>
      <c r="O2144" t="str">
        <f t="shared" si="135"/>
        <v>45013-45012</v>
      </c>
      <c r="P2144">
        <v>45013</v>
      </c>
      <c r="Q2144">
        <v>45012</v>
      </c>
      <c r="R2144">
        <v>1</v>
      </c>
      <c r="S2144">
        <v>40</v>
      </c>
      <c r="T2144" t="s">
        <v>256</v>
      </c>
      <c r="U2144">
        <v>172</v>
      </c>
      <c r="V2144">
        <v>2000</v>
      </c>
      <c r="W2144">
        <v>4</v>
      </c>
      <c r="X2144">
        <v>0</v>
      </c>
      <c r="Y2144" t="s">
        <v>272</v>
      </c>
      <c r="AA2144" t="str">
        <f t="shared" si="136"/>
        <v>47027-47025</v>
      </c>
      <c r="AB2144">
        <v>47027</v>
      </c>
      <c r="AC2144">
        <v>47025</v>
      </c>
      <c r="AD2144">
        <v>36</v>
      </c>
      <c r="AE2144">
        <v>405</v>
      </c>
      <c r="AF2144">
        <v>1000</v>
      </c>
      <c r="AG2144">
        <v>4</v>
      </c>
      <c r="AH2144">
        <v>0</v>
      </c>
      <c r="AI2144">
        <v>0</v>
      </c>
      <c r="AJ2144" t="s">
        <v>228</v>
      </c>
      <c r="AL2144" s="13" t="str">
        <f t="shared" si="133"/>
        <v>33024-15005</v>
      </c>
      <c r="AM2144" s="13">
        <v>33024</v>
      </c>
      <c r="AN2144" s="13">
        <v>15005</v>
      </c>
      <c r="AO2144" s="13">
        <v>1</v>
      </c>
    </row>
    <row r="2145" spans="1:41" x14ac:dyDescent="0.3">
      <c r="A2145" t="str">
        <f t="shared" si="134"/>
        <v>47027-47003</v>
      </c>
      <c r="B2145">
        <v>47027</v>
      </c>
      <c r="C2145">
        <v>47003</v>
      </c>
      <c r="D2145">
        <v>52</v>
      </c>
      <c r="E2145">
        <v>1</v>
      </c>
      <c r="F2145">
        <v>53</v>
      </c>
      <c r="G2145">
        <v>0</v>
      </c>
      <c r="H2145">
        <v>73</v>
      </c>
      <c r="I2145">
        <v>73</v>
      </c>
      <c r="J2145">
        <v>4000</v>
      </c>
      <c r="K2145" t="s">
        <v>585</v>
      </c>
      <c r="O2145" t="str">
        <f t="shared" si="135"/>
        <v>45012-45014</v>
      </c>
      <c r="P2145">
        <v>45012</v>
      </c>
      <c r="Q2145">
        <v>45014</v>
      </c>
      <c r="R2145">
        <v>1</v>
      </c>
      <c r="S2145">
        <v>40</v>
      </c>
      <c r="T2145" t="s">
        <v>256</v>
      </c>
      <c r="U2145">
        <v>164</v>
      </c>
      <c r="V2145">
        <v>2000</v>
      </c>
      <c r="W2145">
        <v>4</v>
      </c>
      <c r="X2145">
        <v>0</v>
      </c>
      <c r="Y2145" t="s">
        <v>272</v>
      </c>
      <c r="AA2145" t="str">
        <f t="shared" si="136"/>
        <v>47027-47003</v>
      </c>
      <c r="AB2145">
        <v>47027</v>
      </c>
      <c r="AC2145">
        <v>47003</v>
      </c>
      <c r="AD2145">
        <v>52</v>
      </c>
      <c r="AE2145">
        <v>580</v>
      </c>
      <c r="AF2145">
        <v>4000</v>
      </c>
      <c r="AG2145">
        <v>4</v>
      </c>
      <c r="AH2145">
        <v>0</v>
      </c>
      <c r="AI2145">
        <v>0</v>
      </c>
      <c r="AJ2145" t="s">
        <v>218</v>
      </c>
      <c r="AL2145" s="13" t="str">
        <f t="shared" si="133"/>
        <v>33024-33025</v>
      </c>
      <c r="AM2145" s="13">
        <v>33024</v>
      </c>
      <c r="AN2145" s="13">
        <v>33025</v>
      </c>
      <c r="AO2145" s="13">
        <v>2</v>
      </c>
    </row>
    <row r="2146" spans="1:41" x14ac:dyDescent="0.3">
      <c r="A2146" t="str">
        <f t="shared" si="134"/>
        <v>47027-47028</v>
      </c>
      <c r="B2146">
        <v>47027</v>
      </c>
      <c r="C2146">
        <v>47028</v>
      </c>
      <c r="D2146">
        <v>47</v>
      </c>
      <c r="E2146">
        <v>15</v>
      </c>
      <c r="F2146">
        <v>62</v>
      </c>
      <c r="G2146">
        <v>0</v>
      </c>
      <c r="H2146">
        <v>298</v>
      </c>
      <c r="I2146">
        <v>298</v>
      </c>
      <c r="J2146">
        <v>2000</v>
      </c>
      <c r="K2146" t="s">
        <v>585</v>
      </c>
      <c r="O2146" t="str">
        <f t="shared" si="135"/>
        <v>45014-46013</v>
      </c>
      <c r="P2146">
        <v>45014</v>
      </c>
      <c r="Q2146">
        <v>46013</v>
      </c>
      <c r="R2146">
        <v>1</v>
      </c>
      <c r="S2146">
        <v>40</v>
      </c>
      <c r="T2146" t="s">
        <v>256</v>
      </c>
      <c r="U2146">
        <v>578</v>
      </c>
      <c r="V2146">
        <v>1000</v>
      </c>
      <c r="W2146">
        <v>4</v>
      </c>
      <c r="X2146">
        <v>0</v>
      </c>
      <c r="Y2146" t="s">
        <v>272</v>
      </c>
      <c r="AA2146" t="str">
        <f t="shared" si="136"/>
        <v>47027-47028</v>
      </c>
      <c r="AB2146">
        <v>47027</v>
      </c>
      <c r="AC2146">
        <v>47028</v>
      </c>
      <c r="AD2146">
        <v>47</v>
      </c>
      <c r="AE2146">
        <v>517</v>
      </c>
      <c r="AF2146">
        <v>2000</v>
      </c>
      <c r="AG2146">
        <v>4</v>
      </c>
      <c r="AH2146">
        <v>0</v>
      </c>
      <c r="AI2146">
        <v>0</v>
      </c>
      <c r="AJ2146" t="s">
        <v>218</v>
      </c>
      <c r="AL2146" s="13" t="str">
        <f t="shared" si="133"/>
        <v>33025-50001</v>
      </c>
      <c r="AM2146" s="13">
        <v>33025</v>
      </c>
      <c r="AN2146" s="13">
        <v>50001</v>
      </c>
      <c r="AO2146" s="13">
        <v>2</v>
      </c>
    </row>
    <row r="2147" spans="1:41" x14ac:dyDescent="0.3">
      <c r="A2147" t="str">
        <f t="shared" si="134"/>
        <v>47028-47030</v>
      </c>
      <c r="B2147">
        <v>47028</v>
      </c>
      <c r="C2147">
        <v>47030</v>
      </c>
      <c r="D2147">
        <v>46</v>
      </c>
      <c r="E2147">
        <v>0</v>
      </c>
      <c r="F2147">
        <v>46</v>
      </c>
      <c r="G2147">
        <v>0</v>
      </c>
      <c r="H2147">
        <v>0</v>
      </c>
      <c r="I2147">
        <v>0</v>
      </c>
      <c r="J2147">
        <v>2000</v>
      </c>
      <c r="K2147" t="s">
        <v>535</v>
      </c>
      <c r="O2147" t="str">
        <f t="shared" si="135"/>
        <v>44006-45018</v>
      </c>
      <c r="P2147">
        <v>44006</v>
      </c>
      <c r="Q2147">
        <v>45018</v>
      </c>
      <c r="R2147">
        <v>1</v>
      </c>
      <c r="S2147">
        <v>72</v>
      </c>
      <c r="T2147" t="s">
        <v>256</v>
      </c>
      <c r="U2147">
        <v>412</v>
      </c>
      <c r="V2147">
        <v>4000</v>
      </c>
      <c r="W2147">
        <v>2</v>
      </c>
      <c r="X2147">
        <v>0</v>
      </c>
      <c r="Y2147" t="s">
        <v>293</v>
      </c>
      <c r="AA2147" t="str">
        <f t="shared" si="136"/>
        <v>47028-47030</v>
      </c>
      <c r="AB2147">
        <v>47028</v>
      </c>
      <c r="AC2147">
        <v>47030</v>
      </c>
      <c r="AD2147">
        <v>46</v>
      </c>
      <c r="AE2147">
        <v>509</v>
      </c>
      <c r="AF2147">
        <v>2000</v>
      </c>
      <c r="AG2147">
        <v>4</v>
      </c>
      <c r="AH2147">
        <v>0</v>
      </c>
      <c r="AI2147">
        <v>0</v>
      </c>
      <c r="AJ2147" t="s">
        <v>227</v>
      </c>
      <c r="AL2147" s="13" t="str">
        <f t="shared" si="133"/>
        <v>33025-33024</v>
      </c>
      <c r="AM2147" s="13">
        <v>33025</v>
      </c>
      <c r="AN2147" s="13">
        <v>33024</v>
      </c>
      <c r="AO2147" s="13">
        <v>2</v>
      </c>
    </row>
    <row r="2148" spans="1:41" x14ac:dyDescent="0.3">
      <c r="A2148" t="str">
        <f t="shared" si="134"/>
        <v>47028-47026</v>
      </c>
      <c r="B2148">
        <v>47028</v>
      </c>
      <c r="C2148">
        <v>47026</v>
      </c>
      <c r="D2148">
        <v>35</v>
      </c>
      <c r="E2148">
        <v>0</v>
      </c>
      <c r="F2148">
        <v>35</v>
      </c>
      <c r="G2148">
        <v>0</v>
      </c>
      <c r="H2148">
        <v>6</v>
      </c>
      <c r="I2148">
        <v>6</v>
      </c>
      <c r="J2148">
        <v>2000</v>
      </c>
      <c r="K2148" t="s">
        <v>535</v>
      </c>
      <c r="O2148" t="str">
        <f t="shared" si="135"/>
        <v>45018-45017</v>
      </c>
      <c r="P2148">
        <v>45018</v>
      </c>
      <c r="Q2148">
        <v>45017</v>
      </c>
      <c r="R2148">
        <v>1</v>
      </c>
      <c r="S2148">
        <v>72</v>
      </c>
      <c r="T2148" t="s">
        <v>256</v>
      </c>
      <c r="U2148">
        <v>213</v>
      </c>
      <c r="V2148">
        <v>4000</v>
      </c>
      <c r="W2148">
        <v>2</v>
      </c>
      <c r="X2148">
        <v>0</v>
      </c>
      <c r="Y2148" t="s">
        <v>293</v>
      </c>
      <c r="AA2148" t="str">
        <f t="shared" si="136"/>
        <v>47028-47026</v>
      </c>
      <c r="AB2148">
        <v>47028</v>
      </c>
      <c r="AC2148">
        <v>47026</v>
      </c>
      <c r="AD2148">
        <v>35</v>
      </c>
      <c r="AE2148">
        <v>393</v>
      </c>
      <c r="AF2148">
        <v>2000</v>
      </c>
      <c r="AG2148">
        <v>4</v>
      </c>
      <c r="AH2148">
        <v>0</v>
      </c>
      <c r="AI2148">
        <v>0</v>
      </c>
      <c r="AJ2148" t="s">
        <v>227</v>
      </c>
      <c r="AL2148" s="13" t="str">
        <f t="shared" si="133"/>
        <v>33026-33016</v>
      </c>
      <c r="AM2148" s="13">
        <v>33026</v>
      </c>
      <c r="AN2148" s="13">
        <v>33016</v>
      </c>
      <c r="AO2148" s="13">
        <v>1</v>
      </c>
    </row>
    <row r="2149" spans="1:41" x14ac:dyDescent="0.3">
      <c r="A2149" t="str">
        <f t="shared" si="134"/>
        <v>47028-47027</v>
      </c>
      <c r="B2149">
        <v>47028</v>
      </c>
      <c r="C2149">
        <v>47027</v>
      </c>
      <c r="D2149">
        <v>47</v>
      </c>
      <c r="E2149">
        <v>1</v>
      </c>
      <c r="F2149">
        <v>48</v>
      </c>
      <c r="G2149">
        <v>0</v>
      </c>
      <c r="H2149">
        <v>73</v>
      </c>
      <c r="I2149">
        <v>73</v>
      </c>
      <c r="J2149">
        <v>4000</v>
      </c>
      <c r="K2149" t="s">
        <v>585</v>
      </c>
      <c r="O2149" t="str">
        <f t="shared" si="135"/>
        <v>45017-45003</v>
      </c>
      <c r="P2149">
        <v>45017</v>
      </c>
      <c r="Q2149">
        <v>45003</v>
      </c>
      <c r="R2149">
        <v>1</v>
      </c>
      <c r="S2149">
        <v>72</v>
      </c>
      <c r="T2149" t="s">
        <v>256</v>
      </c>
      <c r="U2149">
        <v>405</v>
      </c>
      <c r="V2149">
        <v>4000</v>
      </c>
      <c r="W2149">
        <v>2</v>
      </c>
      <c r="X2149">
        <v>0</v>
      </c>
      <c r="Y2149" t="s">
        <v>293</v>
      </c>
      <c r="AA2149" t="str">
        <f t="shared" si="136"/>
        <v>47028-47027</v>
      </c>
      <c r="AB2149">
        <v>47028</v>
      </c>
      <c r="AC2149">
        <v>47027</v>
      </c>
      <c r="AD2149">
        <v>47</v>
      </c>
      <c r="AE2149">
        <v>517</v>
      </c>
      <c r="AF2149">
        <v>4000</v>
      </c>
      <c r="AG2149">
        <v>4</v>
      </c>
      <c r="AH2149">
        <v>0</v>
      </c>
      <c r="AI2149">
        <v>0</v>
      </c>
      <c r="AJ2149" t="s">
        <v>218</v>
      </c>
      <c r="AL2149" s="13" t="str">
        <f t="shared" si="133"/>
        <v>33027-28006</v>
      </c>
      <c r="AM2149" s="13">
        <v>33027</v>
      </c>
      <c r="AN2149" s="13">
        <v>28006</v>
      </c>
      <c r="AO2149" s="13">
        <v>1</v>
      </c>
    </row>
    <row r="2150" spans="1:41" x14ac:dyDescent="0.3">
      <c r="A2150" t="str">
        <f t="shared" si="134"/>
        <v>47028-47002</v>
      </c>
      <c r="B2150">
        <v>47028</v>
      </c>
      <c r="C2150">
        <v>47002</v>
      </c>
      <c r="D2150">
        <v>38</v>
      </c>
      <c r="E2150">
        <v>17</v>
      </c>
      <c r="F2150">
        <v>55</v>
      </c>
      <c r="G2150">
        <v>0</v>
      </c>
      <c r="H2150">
        <v>369</v>
      </c>
      <c r="I2150">
        <v>369</v>
      </c>
      <c r="J2150">
        <v>2000</v>
      </c>
      <c r="K2150" t="s">
        <v>584</v>
      </c>
      <c r="O2150" t="str">
        <f t="shared" si="135"/>
        <v>45003-45017</v>
      </c>
      <c r="P2150">
        <v>45003</v>
      </c>
      <c r="Q2150">
        <v>45017</v>
      </c>
      <c r="R2150">
        <v>1</v>
      </c>
      <c r="S2150">
        <v>78</v>
      </c>
      <c r="T2150" t="s">
        <v>256</v>
      </c>
      <c r="U2150">
        <v>405</v>
      </c>
      <c r="V2150">
        <v>4000</v>
      </c>
      <c r="W2150">
        <v>2</v>
      </c>
      <c r="X2150">
        <v>0</v>
      </c>
      <c r="Y2150" t="s">
        <v>293</v>
      </c>
      <c r="AA2150" t="str">
        <f t="shared" si="136"/>
        <v>47028-47002</v>
      </c>
      <c r="AB2150">
        <v>47028</v>
      </c>
      <c r="AC2150">
        <v>47002</v>
      </c>
      <c r="AD2150">
        <v>38</v>
      </c>
      <c r="AE2150">
        <v>427</v>
      </c>
      <c r="AF2150">
        <v>2000</v>
      </c>
      <c r="AG2150">
        <v>4</v>
      </c>
      <c r="AH2150">
        <v>0</v>
      </c>
      <c r="AI2150">
        <v>0</v>
      </c>
      <c r="AJ2150" t="s">
        <v>208</v>
      </c>
      <c r="AL2150" s="13" t="str">
        <f t="shared" si="133"/>
        <v>33027-28026</v>
      </c>
      <c r="AM2150" s="13">
        <v>33027</v>
      </c>
      <c r="AN2150" s="13">
        <v>28026</v>
      </c>
      <c r="AO2150" s="13">
        <v>1</v>
      </c>
    </row>
    <row r="2151" spans="1:41" x14ac:dyDescent="0.3">
      <c r="A2151" t="str">
        <f t="shared" si="134"/>
        <v>47029-47030</v>
      </c>
      <c r="B2151">
        <v>47029</v>
      </c>
      <c r="C2151">
        <v>47030</v>
      </c>
      <c r="D2151">
        <v>46</v>
      </c>
      <c r="E2151">
        <v>0</v>
      </c>
      <c r="F2151">
        <v>46</v>
      </c>
      <c r="G2151">
        <v>0</v>
      </c>
      <c r="H2151">
        <v>0</v>
      </c>
      <c r="I2151">
        <v>0</v>
      </c>
      <c r="J2151">
        <v>1000</v>
      </c>
      <c r="K2151" t="s">
        <v>544</v>
      </c>
      <c r="O2151" t="str">
        <f t="shared" si="135"/>
        <v>45017-45018</v>
      </c>
      <c r="P2151">
        <v>45017</v>
      </c>
      <c r="Q2151">
        <v>45018</v>
      </c>
      <c r="R2151">
        <v>1</v>
      </c>
      <c r="S2151">
        <v>78</v>
      </c>
      <c r="T2151" t="s">
        <v>256</v>
      </c>
      <c r="U2151">
        <v>213</v>
      </c>
      <c r="V2151">
        <v>4000</v>
      </c>
      <c r="W2151">
        <v>2</v>
      </c>
      <c r="X2151">
        <v>0</v>
      </c>
      <c r="Y2151" t="s">
        <v>293</v>
      </c>
      <c r="AA2151" t="str">
        <f t="shared" si="136"/>
        <v>47029-47030</v>
      </c>
      <c r="AB2151">
        <v>47029</v>
      </c>
      <c r="AC2151">
        <v>47030</v>
      </c>
      <c r="AD2151">
        <v>46</v>
      </c>
      <c r="AE2151">
        <v>513</v>
      </c>
      <c r="AF2151">
        <v>1000</v>
      </c>
      <c r="AG2151">
        <v>4</v>
      </c>
      <c r="AH2151">
        <v>0</v>
      </c>
      <c r="AI2151">
        <v>0</v>
      </c>
      <c r="AJ2151" t="s">
        <v>221</v>
      </c>
      <c r="AL2151" s="13" t="str">
        <f t="shared" si="133"/>
        <v>33027-33006</v>
      </c>
      <c r="AM2151" s="13">
        <v>33027</v>
      </c>
      <c r="AN2151" s="13">
        <v>33006</v>
      </c>
      <c r="AO2151" s="13">
        <v>1</v>
      </c>
    </row>
    <row r="2152" spans="1:41" x14ac:dyDescent="0.3">
      <c r="A2152" t="str">
        <f t="shared" si="134"/>
        <v>47029-47027</v>
      </c>
      <c r="B2152">
        <v>47029</v>
      </c>
      <c r="C2152">
        <v>47027</v>
      </c>
      <c r="D2152">
        <v>46</v>
      </c>
      <c r="E2152">
        <v>0</v>
      </c>
      <c r="F2152">
        <v>46</v>
      </c>
      <c r="G2152">
        <v>0</v>
      </c>
      <c r="H2152">
        <v>0</v>
      </c>
      <c r="I2152">
        <v>0</v>
      </c>
      <c r="J2152">
        <v>1000</v>
      </c>
      <c r="K2152" t="s">
        <v>539</v>
      </c>
      <c r="O2152" t="str">
        <f t="shared" si="135"/>
        <v>45018-44006</v>
      </c>
      <c r="P2152">
        <v>45018</v>
      </c>
      <c r="Q2152">
        <v>44006</v>
      </c>
      <c r="R2152">
        <v>1</v>
      </c>
      <c r="S2152">
        <v>78</v>
      </c>
      <c r="T2152" t="s">
        <v>256</v>
      </c>
      <c r="U2152">
        <v>412</v>
      </c>
      <c r="V2152">
        <v>4000</v>
      </c>
      <c r="W2152">
        <v>2</v>
      </c>
      <c r="X2152">
        <v>0</v>
      </c>
      <c r="Y2152" t="s">
        <v>293</v>
      </c>
      <c r="AA2152" t="str">
        <f t="shared" si="136"/>
        <v>47029-47027</v>
      </c>
      <c r="AB2152">
        <v>47029</v>
      </c>
      <c r="AC2152">
        <v>47027</v>
      </c>
      <c r="AD2152">
        <v>46</v>
      </c>
      <c r="AE2152">
        <v>507</v>
      </c>
      <c r="AF2152">
        <v>1000</v>
      </c>
      <c r="AG2152">
        <v>4</v>
      </c>
      <c r="AH2152">
        <v>0</v>
      </c>
      <c r="AI2152">
        <v>0</v>
      </c>
      <c r="AJ2152" t="s">
        <v>228</v>
      </c>
      <c r="AL2152" s="13" t="str">
        <f t="shared" si="133"/>
        <v>33028-28028</v>
      </c>
      <c r="AM2152" s="13">
        <v>33028</v>
      </c>
      <c r="AN2152" s="13">
        <v>28028</v>
      </c>
      <c r="AO2152" s="13">
        <v>1</v>
      </c>
    </row>
    <row r="2153" spans="1:41" x14ac:dyDescent="0.3">
      <c r="A2153" t="str">
        <f t="shared" si="134"/>
        <v>47029-47008</v>
      </c>
      <c r="B2153">
        <v>47029</v>
      </c>
      <c r="C2153">
        <v>47008</v>
      </c>
      <c r="D2153">
        <v>49</v>
      </c>
      <c r="E2153">
        <v>0</v>
      </c>
      <c r="F2153">
        <v>49</v>
      </c>
      <c r="G2153">
        <v>0</v>
      </c>
      <c r="H2153">
        <v>0</v>
      </c>
      <c r="I2153">
        <v>0</v>
      </c>
      <c r="J2153">
        <v>1000</v>
      </c>
      <c r="K2153" t="s">
        <v>544</v>
      </c>
      <c r="O2153" t="str">
        <f t="shared" si="135"/>
        <v>45003-45015</v>
      </c>
      <c r="P2153">
        <v>45003</v>
      </c>
      <c r="Q2153">
        <v>45015</v>
      </c>
      <c r="R2153">
        <v>1</v>
      </c>
      <c r="S2153">
        <v>79</v>
      </c>
      <c r="T2153" t="s">
        <v>256</v>
      </c>
      <c r="U2153">
        <v>464</v>
      </c>
      <c r="V2153">
        <v>4000</v>
      </c>
      <c r="W2153">
        <v>2</v>
      </c>
      <c r="X2153">
        <v>0</v>
      </c>
      <c r="Y2153" t="s">
        <v>293</v>
      </c>
      <c r="AA2153" t="str">
        <f t="shared" si="136"/>
        <v>47029-47008</v>
      </c>
      <c r="AB2153">
        <v>47029</v>
      </c>
      <c r="AC2153">
        <v>47008</v>
      </c>
      <c r="AD2153">
        <v>49</v>
      </c>
      <c r="AE2153">
        <v>546</v>
      </c>
      <c r="AF2153">
        <v>1000</v>
      </c>
      <c r="AG2153">
        <v>4</v>
      </c>
      <c r="AH2153">
        <v>0</v>
      </c>
      <c r="AI2153">
        <v>0</v>
      </c>
      <c r="AJ2153" t="s">
        <v>221</v>
      </c>
      <c r="AL2153" s="13" t="str">
        <f t="shared" si="133"/>
        <v>33028-33008</v>
      </c>
      <c r="AM2153" s="13">
        <v>33028</v>
      </c>
      <c r="AN2153" s="13">
        <v>33008</v>
      </c>
      <c r="AO2153" s="13">
        <v>1</v>
      </c>
    </row>
    <row r="2154" spans="1:41" x14ac:dyDescent="0.3">
      <c r="A2154" t="str">
        <f t="shared" si="134"/>
        <v>47030-47028</v>
      </c>
      <c r="B2154">
        <v>47030</v>
      </c>
      <c r="C2154">
        <v>47028</v>
      </c>
      <c r="D2154">
        <v>46</v>
      </c>
      <c r="E2154">
        <v>0</v>
      </c>
      <c r="F2154">
        <v>46</v>
      </c>
      <c r="G2154">
        <v>0</v>
      </c>
      <c r="H2154">
        <v>0</v>
      </c>
      <c r="I2154">
        <v>0</v>
      </c>
      <c r="J2154">
        <v>2000</v>
      </c>
      <c r="K2154" t="s">
        <v>535</v>
      </c>
      <c r="O2154" t="str">
        <f t="shared" si="135"/>
        <v>45015-45016</v>
      </c>
      <c r="P2154">
        <v>45015</v>
      </c>
      <c r="Q2154">
        <v>45016</v>
      </c>
      <c r="R2154">
        <v>1</v>
      </c>
      <c r="S2154">
        <v>79</v>
      </c>
      <c r="T2154" t="s">
        <v>256</v>
      </c>
      <c r="U2154">
        <v>461</v>
      </c>
      <c r="V2154">
        <v>4000</v>
      </c>
      <c r="W2154">
        <v>2</v>
      </c>
      <c r="X2154">
        <v>0</v>
      </c>
      <c r="Y2154" t="s">
        <v>293</v>
      </c>
      <c r="AA2154" t="str">
        <f t="shared" si="136"/>
        <v>47030-47028</v>
      </c>
      <c r="AB2154">
        <v>47030</v>
      </c>
      <c r="AC2154">
        <v>47028</v>
      </c>
      <c r="AD2154">
        <v>46</v>
      </c>
      <c r="AE2154">
        <v>509</v>
      </c>
      <c r="AF2154">
        <v>2000</v>
      </c>
      <c r="AG2154">
        <v>4</v>
      </c>
      <c r="AH2154">
        <v>0</v>
      </c>
      <c r="AI2154">
        <v>0</v>
      </c>
      <c r="AJ2154" t="s">
        <v>227</v>
      </c>
      <c r="AL2154" s="13" t="str">
        <f t="shared" si="133"/>
        <v>33028-33029</v>
      </c>
      <c r="AM2154" s="13">
        <v>33028</v>
      </c>
      <c r="AN2154" s="13">
        <v>33029</v>
      </c>
      <c r="AO2154" s="13">
        <v>1</v>
      </c>
    </row>
    <row r="2155" spans="1:41" x14ac:dyDescent="0.3">
      <c r="A2155" t="str">
        <f t="shared" si="134"/>
        <v>47030-47029</v>
      </c>
      <c r="B2155">
        <v>47030</v>
      </c>
      <c r="C2155">
        <v>47029</v>
      </c>
      <c r="D2155">
        <v>46</v>
      </c>
      <c r="E2155">
        <v>0</v>
      </c>
      <c r="F2155">
        <v>46</v>
      </c>
      <c r="G2155">
        <v>0</v>
      </c>
      <c r="H2155">
        <v>0</v>
      </c>
      <c r="I2155">
        <v>0</v>
      </c>
      <c r="J2155">
        <v>1000</v>
      </c>
      <c r="K2155" t="s">
        <v>544</v>
      </c>
      <c r="O2155" t="str">
        <f t="shared" si="135"/>
        <v>45016-45004</v>
      </c>
      <c r="P2155">
        <v>45016</v>
      </c>
      <c r="Q2155">
        <v>45004</v>
      </c>
      <c r="R2155">
        <v>1</v>
      </c>
      <c r="S2155">
        <v>79</v>
      </c>
      <c r="T2155" t="s">
        <v>256</v>
      </c>
      <c r="U2155">
        <v>482</v>
      </c>
      <c r="V2155">
        <v>4000</v>
      </c>
      <c r="W2155">
        <v>2</v>
      </c>
      <c r="X2155">
        <v>0</v>
      </c>
      <c r="Y2155" t="s">
        <v>293</v>
      </c>
      <c r="AA2155" t="str">
        <f t="shared" si="136"/>
        <v>47030-47029</v>
      </c>
      <c r="AB2155">
        <v>47030</v>
      </c>
      <c r="AC2155">
        <v>47029</v>
      </c>
      <c r="AD2155">
        <v>46</v>
      </c>
      <c r="AE2155">
        <v>513</v>
      </c>
      <c r="AF2155">
        <v>1000</v>
      </c>
      <c r="AG2155">
        <v>4</v>
      </c>
      <c r="AH2155">
        <v>0</v>
      </c>
      <c r="AI2155">
        <v>0</v>
      </c>
      <c r="AJ2155" t="s">
        <v>221</v>
      </c>
      <c r="AL2155" s="13" t="str">
        <f t="shared" si="133"/>
        <v>33029-33009</v>
      </c>
      <c r="AM2155" s="13">
        <v>33029</v>
      </c>
      <c r="AN2155" s="13">
        <v>33009</v>
      </c>
      <c r="AO2155" s="13">
        <v>1</v>
      </c>
    </row>
    <row r="2156" spans="1:41" x14ac:dyDescent="0.3">
      <c r="A2156" t="str">
        <f t="shared" si="134"/>
        <v>47030-47031</v>
      </c>
      <c r="B2156">
        <v>47030</v>
      </c>
      <c r="C2156">
        <v>47031</v>
      </c>
      <c r="D2156">
        <v>177</v>
      </c>
      <c r="E2156">
        <v>0</v>
      </c>
      <c r="F2156">
        <v>177</v>
      </c>
      <c r="G2156">
        <v>0</v>
      </c>
      <c r="H2156">
        <v>0</v>
      </c>
      <c r="I2156">
        <v>0</v>
      </c>
      <c r="J2156">
        <v>1000</v>
      </c>
      <c r="K2156" t="s">
        <v>535</v>
      </c>
      <c r="O2156" t="str">
        <f t="shared" si="135"/>
        <v>45004-45016</v>
      </c>
      <c r="P2156">
        <v>45004</v>
      </c>
      <c r="Q2156">
        <v>45016</v>
      </c>
      <c r="R2156">
        <v>1</v>
      </c>
      <c r="S2156">
        <v>74</v>
      </c>
      <c r="T2156" t="s">
        <v>256</v>
      </c>
      <c r="U2156">
        <v>482</v>
      </c>
      <c r="V2156">
        <v>4000</v>
      </c>
      <c r="W2156">
        <v>2</v>
      </c>
      <c r="X2156">
        <v>0</v>
      </c>
      <c r="Y2156" t="s">
        <v>293</v>
      </c>
      <c r="AA2156" t="str">
        <f t="shared" si="136"/>
        <v>47030-47031</v>
      </c>
      <c r="AB2156">
        <v>47030</v>
      </c>
      <c r="AC2156">
        <v>47031</v>
      </c>
      <c r="AD2156">
        <v>177</v>
      </c>
      <c r="AE2156">
        <v>1968</v>
      </c>
      <c r="AF2156">
        <v>1000</v>
      </c>
      <c r="AG2156">
        <v>4</v>
      </c>
      <c r="AH2156">
        <v>0</v>
      </c>
      <c r="AI2156">
        <v>0</v>
      </c>
      <c r="AJ2156" t="s">
        <v>227</v>
      </c>
      <c r="AL2156" s="13" t="str">
        <f t="shared" si="133"/>
        <v>33029-33020</v>
      </c>
      <c r="AM2156" s="13">
        <v>33029</v>
      </c>
      <c r="AN2156" s="13">
        <v>33020</v>
      </c>
      <c r="AO2156" s="13">
        <v>1</v>
      </c>
    </row>
    <row r="2157" spans="1:41" x14ac:dyDescent="0.3">
      <c r="A2157" t="str">
        <f t="shared" si="134"/>
        <v>47031-47032</v>
      </c>
      <c r="B2157">
        <v>47031</v>
      </c>
      <c r="C2157">
        <v>47032</v>
      </c>
      <c r="D2157">
        <v>108</v>
      </c>
      <c r="E2157">
        <v>0</v>
      </c>
      <c r="F2157">
        <v>108</v>
      </c>
      <c r="G2157">
        <v>0</v>
      </c>
      <c r="H2157">
        <v>0</v>
      </c>
      <c r="I2157">
        <v>0</v>
      </c>
      <c r="J2157">
        <v>2000</v>
      </c>
      <c r="K2157" t="s">
        <v>530</v>
      </c>
      <c r="O2157" t="str">
        <f t="shared" si="135"/>
        <v>45016-45015</v>
      </c>
      <c r="P2157">
        <v>45016</v>
      </c>
      <c r="Q2157">
        <v>45015</v>
      </c>
      <c r="R2157">
        <v>1</v>
      </c>
      <c r="S2157">
        <v>74</v>
      </c>
      <c r="T2157" t="s">
        <v>256</v>
      </c>
      <c r="U2157">
        <v>461</v>
      </c>
      <c r="V2157">
        <v>4000</v>
      </c>
      <c r="W2157">
        <v>2</v>
      </c>
      <c r="X2157">
        <v>0</v>
      </c>
      <c r="Y2157" t="s">
        <v>293</v>
      </c>
      <c r="AA2157" t="str">
        <f t="shared" si="136"/>
        <v>47031-47032</v>
      </c>
      <c r="AB2157">
        <v>47031</v>
      </c>
      <c r="AC2157">
        <v>47032</v>
      </c>
      <c r="AD2157">
        <v>108</v>
      </c>
      <c r="AE2157">
        <v>1195</v>
      </c>
      <c r="AF2157">
        <v>2000</v>
      </c>
      <c r="AG2157">
        <v>4</v>
      </c>
      <c r="AH2157">
        <v>0</v>
      </c>
      <c r="AI2157">
        <v>0</v>
      </c>
      <c r="AJ2157" t="s">
        <v>230</v>
      </c>
      <c r="AL2157" s="13" t="str">
        <f t="shared" si="133"/>
        <v>33029-33028</v>
      </c>
      <c r="AM2157" s="13">
        <v>33029</v>
      </c>
      <c r="AN2157" s="13">
        <v>33028</v>
      </c>
      <c r="AO2157" s="13">
        <v>1</v>
      </c>
    </row>
    <row r="2158" spans="1:41" x14ac:dyDescent="0.3">
      <c r="A2158" t="str">
        <f t="shared" si="134"/>
        <v>47031-47030</v>
      </c>
      <c r="B2158">
        <v>47031</v>
      </c>
      <c r="C2158">
        <v>47030</v>
      </c>
      <c r="D2158">
        <v>177</v>
      </c>
      <c r="E2158">
        <v>0</v>
      </c>
      <c r="F2158">
        <v>177</v>
      </c>
      <c r="G2158">
        <v>0</v>
      </c>
      <c r="H2158">
        <v>0</v>
      </c>
      <c r="I2158">
        <v>0</v>
      </c>
      <c r="J2158">
        <v>2000</v>
      </c>
      <c r="K2158" t="s">
        <v>535</v>
      </c>
      <c r="O2158" t="str">
        <f t="shared" si="135"/>
        <v>45015-45003</v>
      </c>
      <c r="P2158">
        <v>45015</v>
      </c>
      <c r="Q2158">
        <v>45003</v>
      </c>
      <c r="R2158">
        <v>1</v>
      </c>
      <c r="S2158">
        <v>74</v>
      </c>
      <c r="T2158" t="s">
        <v>256</v>
      </c>
      <c r="U2158">
        <v>464</v>
      </c>
      <c r="V2158">
        <v>4000</v>
      </c>
      <c r="W2158">
        <v>2</v>
      </c>
      <c r="X2158">
        <v>0</v>
      </c>
      <c r="Y2158" t="s">
        <v>293</v>
      </c>
      <c r="AA2158" t="str">
        <f t="shared" si="136"/>
        <v>47031-47030</v>
      </c>
      <c r="AB2158">
        <v>47031</v>
      </c>
      <c r="AC2158">
        <v>47030</v>
      </c>
      <c r="AD2158">
        <v>177</v>
      </c>
      <c r="AE2158">
        <v>1968</v>
      </c>
      <c r="AF2158">
        <v>2000</v>
      </c>
      <c r="AG2158">
        <v>4</v>
      </c>
      <c r="AH2158">
        <v>0</v>
      </c>
      <c r="AI2158">
        <v>0</v>
      </c>
      <c r="AJ2158" t="s">
        <v>227</v>
      </c>
      <c r="AL2158" s="13" t="str">
        <f t="shared" si="133"/>
        <v>33030-33009</v>
      </c>
      <c r="AM2158" s="13">
        <v>33030</v>
      </c>
      <c r="AN2158" s="13">
        <v>33009</v>
      </c>
      <c r="AO2158" s="13">
        <v>1</v>
      </c>
    </row>
    <row r="2159" spans="1:41" x14ac:dyDescent="0.3">
      <c r="A2159" t="str">
        <f t="shared" si="134"/>
        <v>47031-47008</v>
      </c>
      <c r="B2159">
        <v>47031</v>
      </c>
      <c r="C2159">
        <v>47008</v>
      </c>
      <c r="D2159">
        <v>171</v>
      </c>
      <c r="E2159">
        <v>0</v>
      </c>
      <c r="F2159">
        <v>171</v>
      </c>
      <c r="G2159">
        <v>0</v>
      </c>
      <c r="H2159">
        <v>0</v>
      </c>
      <c r="I2159">
        <v>0</v>
      </c>
      <c r="J2159">
        <v>2000</v>
      </c>
      <c r="K2159" t="s">
        <v>584</v>
      </c>
      <c r="O2159" t="str">
        <f t="shared" si="135"/>
        <v>52010-52013</v>
      </c>
      <c r="P2159">
        <v>52010</v>
      </c>
      <c r="Q2159">
        <v>52013</v>
      </c>
      <c r="R2159">
        <v>1</v>
      </c>
      <c r="S2159">
        <v>50</v>
      </c>
      <c r="T2159" t="s">
        <v>256</v>
      </c>
      <c r="U2159">
        <v>185</v>
      </c>
      <c r="V2159">
        <v>4000</v>
      </c>
      <c r="W2159">
        <v>3</v>
      </c>
      <c r="X2159">
        <v>0</v>
      </c>
      <c r="Y2159" t="s">
        <v>71</v>
      </c>
      <c r="AA2159" t="str">
        <f t="shared" si="136"/>
        <v>47031-47008</v>
      </c>
      <c r="AB2159">
        <v>47031</v>
      </c>
      <c r="AC2159">
        <v>47008</v>
      </c>
      <c r="AD2159">
        <v>171</v>
      </c>
      <c r="AE2159">
        <v>2374</v>
      </c>
      <c r="AF2159">
        <v>2000</v>
      </c>
      <c r="AG2159">
        <v>3</v>
      </c>
      <c r="AH2159">
        <v>0</v>
      </c>
      <c r="AI2159">
        <v>0</v>
      </c>
      <c r="AJ2159" t="s">
        <v>208</v>
      </c>
      <c r="AL2159" s="13" t="str">
        <f t="shared" si="133"/>
        <v>33030-33010</v>
      </c>
      <c r="AM2159" s="13">
        <v>33030</v>
      </c>
      <c r="AN2159" s="13">
        <v>33010</v>
      </c>
      <c r="AO2159" s="13">
        <v>1</v>
      </c>
    </row>
    <row r="2160" spans="1:41" x14ac:dyDescent="0.3">
      <c r="A2160" t="str">
        <f t="shared" si="134"/>
        <v>47032-47033</v>
      </c>
      <c r="B2160">
        <v>47032</v>
      </c>
      <c r="C2160">
        <v>47033</v>
      </c>
      <c r="D2160">
        <v>214</v>
      </c>
      <c r="E2160">
        <v>1</v>
      </c>
      <c r="F2160">
        <v>215</v>
      </c>
      <c r="G2160">
        <v>0</v>
      </c>
      <c r="H2160">
        <v>1</v>
      </c>
      <c r="I2160">
        <v>1</v>
      </c>
      <c r="J2160">
        <v>4000</v>
      </c>
      <c r="K2160" t="s">
        <v>531</v>
      </c>
      <c r="O2160" t="str">
        <f t="shared" si="135"/>
        <v>52013-42015</v>
      </c>
      <c r="P2160">
        <v>52013</v>
      </c>
      <c r="Q2160">
        <v>42015</v>
      </c>
      <c r="R2160">
        <v>1</v>
      </c>
      <c r="S2160">
        <v>50</v>
      </c>
      <c r="T2160" t="s">
        <v>256</v>
      </c>
      <c r="U2160">
        <v>174</v>
      </c>
      <c r="V2160">
        <v>4000</v>
      </c>
      <c r="W2160">
        <v>3</v>
      </c>
      <c r="X2160">
        <v>0</v>
      </c>
      <c r="Y2160" t="s">
        <v>71</v>
      </c>
      <c r="AA2160" t="str">
        <f t="shared" si="136"/>
        <v>47032-47033</v>
      </c>
      <c r="AB2160">
        <v>47032</v>
      </c>
      <c r="AC2160">
        <v>47033</v>
      </c>
      <c r="AD2160">
        <v>214</v>
      </c>
      <c r="AE2160">
        <v>2979</v>
      </c>
      <c r="AF2160">
        <v>4000</v>
      </c>
      <c r="AG2160">
        <v>3</v>
      </c>
      <c r="AH2160">
        <v>0</v>
      </c>
      <c r="AI2160">
        <v>0</v>
      </c>
      <c r="AJ2160" t="s">
        <v>231</v>
      </c>
      <c r="AL2160" s="13" t="str">
        <f t="shared" si="133"/>
        <v>33030-33031</v>
      </c>
      <c r="AM2160" s="13">
        <v>33030</v>
      </c>
      <c r="AN2160" s="13">
        <v>33031</v>
      </c>
      <c r="AO2160" s="13">
        <v>1</v>
      </c>
    </row>
    <row r="2161" spans="1:41" x14ac:dyDescent="0.3">
      <c r="A2161" t="str">
        <f t="shared" si="134"/>
        <v>47032-47031</v>
      </c>
      <c r="B2161">
        <v>47032</v>
      </c>
      <c r="C2161">
        <v>47031</v>
      </c>
      <c r="D2161">
        <v>108</v>
      </c>
      <c r="E2161">
        <v>0</v>
      </c>
      <c r="F2161">
        <v>108</v>
      </c>
      <c r="G2161">
        <v>0</v>
      </c>
      <c r="H2161">
        <v>0</v>
      </c>
      <c r="I2161">
        <v>0</v>
      </c>
      <c r="J2161">
        <v>2000</v>
      </c>
      <c r="K2161" t="s">
        <v>530</v>
      </c>
      <c r="O2161" t="str">
        <f t="shared" si="135"/>
        <v>42015-42018</v>
      </c>
      <c r="P2161">
        <v>42015</v>
      </c>
      <c r="Q2161">
        <v>42018</v>
      </c>
      <c r="R2161">
        <v>1</v>
      </c>
      <c r="S2161">
        <v>50</v>
      </c>
      <c r="T2161" t="s">
        <v>256</v>
      </c>
      <c r="U2161">
        <v>449</v>
      </c>
      <c r="V2161">
        <v>4000</v>
      </c>
      <c r="W2161">
        <v>3</v>
      </c>
      <c r="X2161">
        <v>0</v>
      </c>
      <c r="Y2161" t="s">
        <v>71</v>
      </c>
      <c r="AA2161" t="str">
        <f t="shared" si="136"/>
        <v>47032-47031</v>
      </c>
      <c r="AB2161">
        <v>47032</v>
      </c>
      <c r="AC2161">
        <v>47031</v>
      </c>
      <c r="AD2161">
        <v>108</v>
      </c>
      <c r="AE2161">
        <v>1195</v>
      </c>
      <c r="AF2161">
        <v>2000</v>
      </c>
      <c r="AG2161">
        <v>4</v>
      </c>
      <c r="AH2161">
        <v>0</v>
      </c>
      <c r="AI2161">
        <v>0</v>
      </c>
      <c r="AJ2161" t="s">
        <v>230</v>
      </c>
      <c r="AL2161" s="13" t="str">
        <f t="shared" si="133"/>
        <v>33031-33008</v>
      </c>
      <c r="AM2161" s="13">
        <v>33031</v>
      </c>
      <c r="AN2161" s="13">
        <v>33008</v>
      </c>
      <c r="AO2161" s="13">
        <v>1</v>
      </c>
    </row>
    <row r="2162" spans="1:41" x14ac:dyDescent="0.3">
      <c r="A2162" t="str">
        <f t="shared" si="134"/>
        <v>47032-47034</v>
      </c>
      <c r="B2162">
        <v>47032</v>
      </c>
      <c r="C2162">
        <v>47034</v>
      </c>
      <c r="D2162">
        <v>305</v>
      </c>
      <c r="E2162">
        <v>0</v>
      </c>
      <c r="F2162">
        <v>305</v>
      </c>
      <c r="G2162">
        <v>0</v>
      </c>
      <c r="H2162">
        <v>0</v>
      </c>
      <c r="I2162">
        <v>0</v>
      </c>
      <c r="J2162">
        <v>2000</v>
      </c>
      <c r="K2162" t="s">
        <v>530</v>
      </c>
      <c r="O2162" t="str">
        <f t="shared" si="135"/>
        <v>42018-12038</v>
      </c>
      <c r="P2162">
        <v>42018</v>
      </c>
      <c r="Q2162">
        <v>12038</v>
      </c>
      <c r="R2162">
        <v>1</v>
      </c>
      <c r="S2162">
        <v>50</v>
      </c>
      <c r="T2162" t="s">
        <v>256</v>
      </c>
      <c r="U2162">
        <v>452</v>
      </c>
      <c r="V2162">
        <v>4000</v>
      </c>
      <c r="W2162">
        <v>3</v>
      </c>
      <c r="X2162">
        <v>0</v>
      </c>
      <c r="Y2162" t="s">
        <v>71</v>
      </c>
      <c r="AA2162" t="str">
        <f t="shared" si="136"/>
        <v>47032-47034</v>
      </c>
      <c r="AB2162">
        <v>47032</v>
      </c>
      <c r="AC2162">
        <v>47034</v>
      </c>
      <c r="AD2162">
        <v>305</v>
      </c>
      <c r="AE2162">
        <v>3384</v>
      </c>
      <c r="AF2162">
        <v>2000</v>
      </c>
      <c r="AG2162">
        <v>4</v>
      </c>
      <c r="AH2162">
        <v>0</v>
      </c>
      <c r="AI2162">
        <v>0</v>
      </c>
      <c r="AJ2162" t="s">
        <v>230</v>
      </c>
      <c r="AL2162" s="13" t="str">
        <f t="shared" si="133"/>
        <v>33031-33011</v>
      </c>
      <c r="AM2162" s="13">
        <v>33031</v>
      </c>
      <c r="AN2162" s="13">
        <v>33011</v>
      </c>
      <c r="AO2162" s="13">
        <v>1</v>
      </c>
    </row>
    <row r="2163" spans="1:41" x14ac:dyDescent="0.3">
      <c r="A2163" t="str">
        <f t="shared" si="134"/>
        <v>47033-47039</v>
      </c>
      <c r="B2163">
        <v>47033</v>
      </c>
      <c r="C2163">
        <v>47039</v>
      </c>
      <c r="D2163">
        <v>83</v>
      </c>
      <c r="E2163">
        <v>0</v>
      </c>
      <c r="F2163">
        <v>83</v>
      </c>
      <c r="G2163">
        <v>0</v>
      </c>
      <c r="H2163">
        <v>1</v>
      </c>
      <c r="I2163">
        <v>1</v>
      </c>
      <c r="J2163">
        <v>4000</v>
      </c>
      <c r="K2163" t="s">
        <v>531</v>
      </c>
      <c r="O2163" t="str">
        <f t="shared" si="135"/>
        <v>12038-12044</v>
      </c>
      <c r="P2163">
        <v>12038</v>
      </c>
      <c r="Q2163">
        <v>12044</v>
      </c>
      <c r="R2163">
        <v>1</v>
      </c>
      <c r="S2163">
        <v>50</v>
      </c>
      <c r="T2163" t="s">
        <v>256</v>
      </c>
      <c r="U2163">
        <v>451</v>
      </c>
      <c r="V2163">
        <v>4000</v>
      </c>
      <c r="W2163">
        <v>3</v>
      </c>
      <c r="X2163">
        <v>0</v>
      </c>
      <c r="Y2163" t="s">
        <v>71</v>
      </c>
      <c r="AA2163" t="str">
        <f t="shared" si="136"/>
        <v>47033-47039</v>
      </c>
      <c r="AB2163">
        <v>47033</v>
      </c>
      <c r="AC2163">
        <v>47039</v>
      </c>
      <c r="AD2163">
        <v>83</v>
      </c>
      <c r="AE2163">
        <v>1154</v>
      </c>
      <c r="AF2163">
        <v>4000</v>
      </c>
      <c r="AG2163">
        <v>3</v>
      </c>
      <c r="AH2163">
        <v>0</v>
      </c>
      <c r="AI2163">
        <v>0</v>
      </c>
      <c r="AJ2163" t="s">
        <v>231</v>
      </c>
      <c r="AL2163" s="13" t="str">
        <f t="shared" si="133"/>
        <v>33031-33030</v>
      </c>
      <c r="AM2163" s="13">
        <v>33031</v>
      </c>
      <c r="AN2163" s="13">
        <v>33030</v>
      </c>
      <c r="AO2163" s="13">
        <v>1</v>
      </c>
    </row>
    <row r="2164" spans="1:41" x14ac:dyDescent="0.3">
      <c r="A2164" t="str">
        <f t="shared" si="134"/>
        <v>47033-47032</v>
      </c>
      <c r="B2164">
        <v>47033</v>
      </c>
      <c r="C2164">
        <v>47032</v>
      </c>
      <c r="D2164">
        <v>214</v>
      </c>
      <c r="E2164">
        <v>1</v>
      </c>
      <c r="F2164">
        <v>215</v>
      </c>
      <c r="G2164">
        <v>0</v>
      </c>
      <c r="H2164">
        <v>1</v>
      </c>
      <c r="I2164">
        <v>1</v>
      </c>
      <c r="J2164">
        <v>4000</v>
      </c>
      <c r="K2164" t="s">
        <v>584</v>
      </c>
      <c r="O2164" t="str">
        <f t="shared" si="135"/>
        <v>12044-12010</v>
      </c>
      <c r="P2164">
        <v>12044</v>
      </c>
      <c r="Q2164">
        <v>12010</v>
      </c>
      <c r="R2164">
        <v>1</v>
      </c>
      <c r="S2164">
        <v>50</v>
      </c>
      <c r="T2164" t="s">
        <v>256</v>
      </c>
      <c r="U2164">
        <v>151</v>
      </c>
      <c r="V2164">
        <v>4000</v>
      </c>
      <c r="W2164">
        <v>3</v>
      </c>
      <c r="X2164">
        <v>0</v>
      </c>
      <c r="Y2164" t="s">
        <v>71</v>
      </c>
      <c r="AA2164" t="str">
        <f t="shared" si="136"/>
        <v>47033-47032</v>
      </c>
      <c r="AB2164">
        <v>47033</v>
      </c>
      <c r="AC2164">
        <v>47032</v>
      </c>
      <c r="AD2164">
        <v>214</v>
      </c>
      <c r="AE2164">
        <v>2979</v>
      </c>
      <c r="AF2164">
        <v>4000</v>
      </c>
      <c r="AG2164">
        <v>3</v>
      </c>
      <c r="AH2164">
        <v>0</v>
      </c>
      <c r="AI2164">
        <v>0</v>
      </c>
      <c r="AJ2164" t="s">
        <v>208</v>
      </c>
      <c r="AL2164" s="13" t="str">
        <f t="shared" si="133"/>
        <v>35001-26011</v>
      </c>
      <c r="AM2164" s="13">
        <v>35001</v>
      </c>
      <c r="AN2164" s="13">
        <v>26011</v>
      </c>
      <c r="AO2164" s="13">
        <v>2</v>
      </c>
    </row>
    <row r="2165" spans="1:41" x14ac:dyDescent="0.3">
      <c r="A2165" t="str">
        <f t="shared" si="134"/>
        <v>47033-47034</v>
      </c>
      <c r="B2165">
        <v>47033</v>
      </c>
      <c r="C2165">
        <v>47034</v>
      </c>
      <c r="D2165">
        <v>136</v>
      </c>
      <c r="E2165">
        <v>0</v>
      </c>
      <c r="F2165">
        <v>136</v>
      </c>
      <c r="G2165">
        <v>0</v>
      </c>
      <c r="H2165">
        <v>0</v>
      </c>
      <c r="I2165">
        <v>0</v>
      </c>
      <c r="J2165">
        <v>1000</v>
      </c>
      <c r="K2165" t="s">
        <v>533</v>
      </c>
      <c r="O2165" t="str">
        <f t="shared" si="135"/>
        <v>12010-12044</v>
      </c>
      <c r="P2165">
        <v>12010</v>
      </c>
      <c r="Q2165">
        <v>12044</v>
      </c>
      <c r="R2165">
        <v>1</v>
      </c>
      <c r="S2165">
        <v>50</v>
      </c>
      <c r="T2165" t="s">
        <v>256</v>
      </c>
      <c r="U2165">
        <v>151</v>
      </c>
      <c r="V2165">
        <v>4000</v>
      </c>
      <c r="W2165">
        <v>3</v>
      </c>
      <c r="X2165">
        <v>0</v>
      </c>
      <c r="Y2165" t="s">
        <v>71</v>
      </c>
      <c r="AA2165" t="str">
        <f t="shared" si="136"/>
        <v>47033-47034</v>
      </c>
      <c r="AB2165">
        <v>47033</v>
      </c>
      <c r="AC2165">
        <v>47034</v>
      </c>
      <c r="AD2165">
        <v>136</v>
      </c>
      <c r="AE2165">
        <v>1514</v>
      </c>
      <c r="AF2165">
        <v>1000</v>
      </c>
      <c r="AG2165">
        <v>4</v>
      </c>
      <c r="AH2165">
        <v>0</v>
      </c>
      <c r="AI2165">
        <v>0</v>
      </c>
      <c r="AJ2165" t="s">
        <v>232</v>
      </c>
      <c r="AL2165" s="13" t="str">
        <f t="shared" si="133"/>
        <v>35002-21010</v>
      </c>
      <c r="AM2165" s="13">
        <v>35002</v>
      </c>
      <c r="AN2165" s="13">
        <v>21010</v>
      </c>
      <c r="AO2165" s="13">
        <v>2</v>
      </c>
    </row>
    <row r="2166" spans="1:41" x14ac:dyDescent="0.3">
      <c r="A2166" t="str">
        <f t="shared" si="134"/>
        <v>47034-47033</v>
      </c>
      <c r="B2166">
        <v>47034</v>
      </c>
      <c r="C2166">
        <v>47033</v>
      </c>
      <c r="D2166">
        <v>136</v>
      </c>
      <c r="E2166">
        <v>0</v>
      </c>
      <c r="F2166">
        <v>136</v>
      </c>
      <c r="G2166">
        <v>0</v>
      </c>
      <c r="H2166">
        <v>0</v>
      </c>
      <c r="I2166">
        <v>0</v>
      </c>
      <c r="J2166">
        <v>1000</v>
      </c>
      <c r="K2166" t="s">
        <v>533</v>
      </c>
      <c r="O2166" t="str">
        <f t="shared" si="135"/>
        <v>12044-12038</v>
      </c>
      <c r="P2166">
        <v>12044</v>
      </c>
      <c r="Q2166">
        <v>12038</v>
      </c>
      <c r="R2166">
        <v>1</v>
      </c>
      <c r="S2166">
        <v>50</v>
      </c>
      <c r="T2166" t="s">
        <v>256</v>
      </c>
      <c r="U2166">
        <v>451</v>
      </c>
      <c r="V2166">
        <v>4000</v>
      </c>
      <c r="W2166">
        <v>3</v>
      </c>
      <c r="X2166">
        <v>0</v>
      </c>
      <c r="Y2166" t="s">
        <v>71</v>
      </c>
      <c r="AA2166" t="str">
        <f t="shared" si="136"/>
        <v>47034-47033</v>
      </c>
      <c r="AB2166">
        <v>47034</v>
      </c>
      <c r="AC2166">
        <v>47033</v>
      </c>
      <c r="AD2166">
        <v>136</v>
      </c>
      <c r="AE2166">
        <v>1514</v>
      </c>
      <c r="AF2166">
        <v>1000</v>
      </c>
      <c r="AG2166">
        <v>4</v>
      </c>
      <c r="AH2166">
        <v>0</v>
      </c>
      <c r="AI2166">
        <v>0</v>
      </c>
      <c r="AJ2166" t="s">
        <v>232</v>
      </c>
      <c r="AL2166" s="13" t="str">
        <f t="shared" si="133"/>
        <v>35002-35001</v>
      </c>
      <c r="AM2166" s="13">
        <v>35002</v>
      </c>
      <c r="AN2166" s="13">
        <v>35001</v>
      </c>
      <c r="AO2166" s="13">
        <v>2</v>
      </c>
    </row>
    <row r="2167" spans="1:41" x14ac:dyDescent="0.3">
      <c r="A2167" t="str">
        <f t="shared" si="134"/>
        <v>47034-47032</v>
      </c>
      <c r="B2167">
        <v>47034</v>
      </c>
      <c r="C2167">
        <v>47032</v>
      </c>
      <c r="D2167">
        <v>305</v>
      </c>
      <c r="E2167">
        <v>0</v>
      </c>
      <c r="F2167">
        <v>305</v>
      </c>
      <c r="G2167">
        <v>0</v>
      </c>
      <c r="H2167">
        <v>0</v>
      </c>
      <c r="I2167">
        <v>0</v>
      </c>
      <c r="J2167">
        <v>1000</v>
      </c>
      <c r="K2167" t="s">
        <v>534</v>
      </c>
      <c r="O2167" t="str">
        <f t="shared" si="135"/>
        <v>12038-42018</v>
      </c>
      <c r="P2167">
        <v>12038</v>
      </c>
      <c r="Q2167">
        <v>42018</v>
      </c>
      <c r="R2167">
        <v>1</v>
      </c>
      <c r="S2167">
        <v>50</v>
      </c>
      <c r="T2167" t="s">
        <v>256</v>
      </c>
      <c r="U2167">
        <v>452</v>
      </c>
      <c r="V2167">
        <v>4000</v>
      </c>
      <c r="W2167">
        <v>3</v>
      </c>
      <c r="X2167">
        <v>0</v>
      </c>
      <c r="Y2167" t="s">
        <v>71</v>
      </c>
      <c r="AA2167" t="str">
        <f t="shared" si="136"/>
        <v>47034-47032</v>
      </c>
      <c r="AB2167">
        <v>47034</v>
      </c>
      <c r="AC2167">
        <v>47032</v>
      </c>
      <c r="AD2167">
        <v>305</v>
      </c>
      <c r="AE2167">
        <v>3384</v>
      </c>
      <c r="AF2167">
        <v>1000</v>
      </c>
      <c r="AG2167">
        <v>4</v>
      </c>
      <c r="AH2167">
        <v>0</v>
      </c>
      <c r="AI2167">
        <v>0</v>
      </c>
      <c r="AJ2167" t="s">
        <v>226</v>
      </c>
      <c r="AL2167" s="13" t="str">
        <f t="shared" si="133"/>
        <v>35002-35003</v>
      </c>
      <c r="AM2167" s="13">
        <v>35002</v>
      </c>
      <c r="AN2167" s="13">
        <v>35003</v>
      </c>
      <c r="AO2167" s="13">
        <v>2</v>
      </c>
    </row>
    <row r="2168" spans="1:41" x14ac:dyDescent="0.3">
      <c r="A2168" t="str">
        <f t="shared" si="134"/>
        <v>47034-47047</v>
      </c>
      <c r="B2168">
        <v>47034</v>
      </c>
      <c r="C2168">
        <v>47047</v>
      </c>
      <c r="D2168">
        <v>122</v>
      </c>
      <c r="E2168">
        <v>0</v>
      </c>
      <c r="F2168">
        <v>122</v>
      </c>
      <c r="G2168">
        <v>0</v>
      </c>
      <c r="H2168">
        <v>0</v>
      </c>
      <c r="I2168">
        <v>0</v>
      </c>
      <c r="J2168">
        <v>1000</v>
      </c>
      <c r="K2168" t="s">
        <v>534</v>
      </c>
      <c r="O2168" t="str">
        <f t="shared" si="135"/>
        <v>42018-42015</v>
      </c>
      <c r="P2168">
        <v>42018</v>
      </c>
      <c r="Q2168">
        <v>42015</v>
      </c>
      <c r="R2168">
        <v>1</v>
      </c>
      <c r="S2168">
        <v>50</v>
      </c>
      <c r="T2168" t="s">
        <v>256</v>
      </c>
      <c r="U2168">
        <v>449</v>
      </c>
      <c r="V2168">
        <v>4000</v>
      </c>
      <c r="W2168">
        <v>3</v>
      </c>
      <c r="X2168">
        <v>0</v>
      </c>
      <c r="Y2168" t="s">
        <v>71</v>
      </c>
      <c r="AA2168" t="str">
        <f t="shared" si="136"/>
        <v>47034-47047</v>
      </c>
      <c r="AB2168">
        <v>47034</v>
      </c>
      <c r="AC2168">
        <v>47047</v>
      </c>
      <c r="AD2168">
        <v>122</v>
      </c>
      <c r="AE2168">
        <v>1350</v>
      </c>
      <c r="AF2168">
        <v>1000</v>
      </c>
      <c r="AG2168">
        <v>4</v>
      </c>
      <c r="AH2168">
        <v>0</v>
      </c>
      <c r="AI2168">
        <v>0</v>
      </c>
      <c r="AJ2168" t="s">
        <v>226</v>
      </c>
      <c r="AL2168" s="13" t="str">
        <f t="shared" si="133"/>
        <v>35003-21005</v>
      </c>
      <c r="AM2168" s="13">
        <v>35003</v>
      </c>
      <c r="AN2168" s="13">
        <v>21005</v>
      </c>
      <c r="AO2168" s="13">
        <v>1</v>
      </c>
    </row>
    <row r="2169" spans="1:41" x14ac:dyDescent="0.3">
      <c r="A2169" t="str">
        <f t="shared" si="134"/>
        <v>47035-47044</v>
      </c>
      <c r="B2169">
        <v>47035</v>
      </c>
      <c r="C2169">
        <v>47044</v>
      </c>
      <c r="D2169">
        <v>38</v>
      </c>
      <c r="E2169">
        <v>0</v>
      </c>
      <c r="F2169">
        <v>38</v>
      </c>
      <c r="G2169">
        <v>0</v>
      </c>
      <c r="H2169">
        <v>0</v>
      </c>
      <c r="I2169">
        <v>0</v>
      </c>
      <c r="J2169">
        <v>2000</v>
      </c>
      <c r="K2169" t="s">
        <v>297</v>
      </c>
      <c r="O2169" t="str">
        <f t="shared" si="135"/>
        <v>42015-52013</v>
      </c>
      <c r="P2169">
        <v>42015</v>
      </c>
      <c r="Q2169">
        <v>52013</v>
      </c>
      <c r="R2169">
        <v>1</v>
      </c>
      <c r="S2169">
        <v>50</v>
      </c>
      <c r="T2169" t="s">
        <v>256</v>
      </c>
      <c r="U2169">
        <v>174</v>
      </c>
      <c r="V2169">
        <v>4000</v>
      </c>
      <c r="W2169">
        <v>3</v>
      </c>
      <c r="X2169">
        <v>0</v>
      </c>
      <c r="Y2169" t="s">
        <v>71</v>
      </c>
      <c r="AA2169" t="str">
        <f t="shared" si="136"/>
        <v>47035-47044</v>
      </c>
      <c r="AB2169">
        <v>47035</v>
      </c>
      <c r="AC2169">
        <v>47044</v>
      </c>
      <c r="AD2169">
        <v>38</v>
      </c>
      <c r="AE2169">
        <v>521</v>
      </c>
      <c r="AF2169">
        <v>2000</v>
      </c>
      <c r="AG2169">
        <v>3</v>
      </c>
      <c r="AH2169">
        <v>0</v>
      </c>
      <c r="AI2169">
        <v>0</v>
      </c>
      <c r="AJ2169" t="s">
        <v>297</v>
      </c>
      <c r="AL2169" s="13" t="str">
        <f t="shared" si="133"/>
        <v>35003-21011</v>
      </c>
      <c r="AM2169" s="13">
        <v>35003</v>
      </c>
      <c r="AN2169" s="13">
        <v>21011</v>
      </c>
      <c r="AO2169" s="13">
        <v>2</v>
      </c>
    </row>
    <row r="2170" spans="1:41" x14ac:dyDescent="0.3">
      <c r="A2170" t="str">
        <f t="shared" si="134"/>
        <v>47035-45005</v>
      </c>
      <c r="B2170">
        <v>47035</v>
      </c>
      <c r="C2170">
        <v>45005</v>
      </c>
      <c r="D2170">
        <v>30</v>
      </c>
      <c r="E2170">
        <v>0</v>
      </c>
      <c r="F2170">
        <v>30</v>
      </c>
      <c r="G2170">
        <v>0</v>
      </c>
      <c r="H2170">
        <v>24</v>
      </c>
      <c r="I2170">
        <v>24</v>
      </c>
      <c r="J2170">
        <v>4000</v>
      </c>
      <c r="K2170" t="s">
        <v>586</v>
      </c>
      <c r="O2170" t="str">
        <f t="shared" si="135"/>
        <v>52013-52010</v>
      </c>
      <c r="P2170">
        <v>52013</v>
      </c>
      <c r="Q2170">
        <v>52010</v>
      </c>
      <c r="R2170">
        <v>1</v>
      </c>
      <c r="S2170">
        <v>50</v>
      </c>
      <c r="T2170" t="s">
        <v>256</v>
      </c>
      <c r="U2170">
        <v>185</v>
      </c>
      <c r="V2170">
        <v>4000</v>
      </c>
      <c r="W2170">
        <v>3</v>
      </c>
      <c r="X2170">
        <v>0</v>
      </c>
      <c r="Y2170" t="s">
        <v>71</v>
      </c>
      <c r="AA2170" t="str">
        <f t="shared" si="136"/>
        <v>47035-45005</v>
      </c>
      <c r="AB2170">
        <v>47035</v>
      </c>
      <c r="AC2170">
        <v>45005</v>
      </c>
      <c r="AD2170">
        <v>30</v>
      </c>
      <c r="AE2170">
        <v>422</v>
      </c>
      <c r="AF2170">
        <v>4000</v>
      </c>
      <c r="AG2170">
        <v>1</v>
      </c>
      <c r="AH2170">
        <v>0</v>
      </c>
      <c r="AI2170">
        <v>0</v>
      </c>
      <c r="AJ2170" t="s">
        <v>202</v>
      </c>
      <c r="AL2170" s="13" t="str">
        <f t="shared" si="133"/>
        <v>35004-24003</v>
      </c>
      <c r="AM2170" s="13">
        <v>35004</v>
      </c>
      <c r="AN2170" s="13">
        <v>24003</v>
      </c>
      <c r="AO2170" s="13">
        <v>2</v>
      </c>
    </row>
    <row r="2171" spans="1:41" x14ac:dyDescent="0.3">
      <c r="A2171" t="str">
        <f t="shared" si="134"/>
        <v>47035-47009</v>
      </c>
      <c r="B2171">
        <v>47035</v>
      </c>
      <c r="C2171">
        <v>47009</v>
      </c>
      <c r="D2171">
        <v>44</v>
      </c>
      <c r="E2171">
        <v>0</v>
      </c>
      <c r="F2171">
        <v>44</v>
      </c>
      <c r="G2171">
        <v>0</v>
      </c>
      <c r="H2171">
        <v>247</v>
      </c>
      <c r="I2171">
        <v>247</v>
      </c>
      <c r="J2171">
        <v>4000</v>
      </c>
      <c r="K2171" t="s">
        <v>586</v>
      </c>
      <c r="O2171" t="str">
        <f t="shared" si="135"/>
        <v>12009-12040</v>
      </c>
      <c r="P2171">
        <v>12009</v>
      </c>
      <c r="Q2171">
        <v>12040</v>
      </c>
      <c r="R2171">
        <v>1</v>
      </c>
      <c r="S2171">
        <v>37</v>
      </c>
      <c r="T2171" t="s">
        <v>256</v>
      </c>
      <c r="U2171">
        <v>206</v>
      </c>
      <c r="V2171">
        <v>4000</v>
      </c>
      <c r="W2171">
        <v>3</v>
      </c>
      <c r="X2171">
        <v>0</v>
      </c>
      <c r="Y2171" t="s">
        <v>68</v>
      </c>
      <c r="AA2171" t="str">
        <f t="shared" si="136"/>
        <v>47035-47009</v>
      </c>
      <c r="AB2171">
        <v>47035</v>
      </c>
      <c r="AC2171">
        <v>47009</v>
      </c>
      <c r="AD2171">
        <v>44</v>
      </c>
      <c r="AE2171">
        <v>612</v>
      </c>
      <c r="AF2171">
        <v>4000</v>
      </c>
      <c r="AG2171">
        <v>1</v>
      </c>
      <c r="AH2171">
        <v>0</v>
      </c>
      <c r="AI2171">
        <v>0</v>
      </c>
      <c r="AJ2171" t="s">
        <v>202</v>
      </c>
      <c r="AL2171" s="13" t="str">
        <f t="shared" si="133"/>
        <v>35004-33018</v>
      </c>
      <c r="AM2171" s="13">
        <v>35004</v>
      </c>
      <c r="AN2171" s="13">
        <v>33018</v>
      </c>
      <c r="AO2171" s="13">
        <v>2</v>
      </c>
    </row>
    <row r="2172" spans="1:41" x14ac:dyDescent="0.3">
      <c r="A2172" t="str">
        <f t="shared" si="134"/>
        <v>47036-47015</v>
      </c>
      <c r="B2172">
        <v>47036</v>
      </c>
      <c r="C2172">
        <v>47015</v>
      </c>
      <c r="D2172">
        <v>32</v>
      </c>
      <c r="E2172">
        <v>0</v>
      </c>
      <c r="F2172">
        <v>32</v>
      </c>
      <c r="G2172">
        <v>0</v>
      </c>
      <c r="H2172">
        <v>9</v>
      </c>
      <c r="I2172">
        <v>9</v>
      </c>
      <c r="J2172">
        <v>4000</v>
      </c>
      <c r="K2172" t="s">
        <v>534</v>
      </c>
      <c r="O2172" t="str">
        <f t="shared" si="135"/>
        <v>12040-12005</v>
      </c>
      <c r="P2172">
        <v>12040</v>
      </c>
      <c r="Q2172">
        <v>12005</v>
      </c>
      <c r="R2172">
        <v>1</v>
      </c>
      <c r="S2172">
        <v>37</v>
      </c>
      <c r="T2172" t="s">
        <v>256</v>
      </c>
      <c r="U2172">
        <v>90</v>
      </c>
      <c r="V2172">
        <v>4000</v>
      </c>
      <c r="W2172">
        <v>3</v>
      </c>
      <c r="X2172">
        <v>0</v>
      </c>
      <c r="Y2172" t="s">
        <v>68</v>
      </c>
      <c r="AA2172" t="str">
        <f t="shared" si="136"/>
        <v>47036-47015</v>
      </c>
      <c r="AB2172">
        <v>47036</v>
      </c>
      <c r="AC2172">
        <v>47015</v>
      </c>
      <c r="AD2172">
        <v>32</v>
      </c>
      <c r="AE2172">
        <v>445</v>
      </c>
      <c r="AF2172">
        <v>4000</v>
      </c>
      <c r="AG2172">
        <v>3</v>
      </c>
      <c r="AH2172">
        <v>0</v>
      </c>
      <c r="AI2172">
        <v>0</v>
      </c>
      <c r="AJ2172" t="s">
        <v>226</v>
      </c>
      <c r="AL2172" s="13" t="str">
        <f t="shared" si="133"/>
        <v>36001-36006</v>
      </c>
      <c r="AM2172" s="13">
        <v>36001</v>
      </c>
      <c r="AN2172" s="13">
        <v>36006</v>
      </c>
      <c r="AO2172" s="13">
        <v>2</v>
      </c>
    </row>
    <row r="2173" spans="1:41" x14ac:dyDescent="0.3">
      <c r="A2173" t="str">
        <f t="shared" si="134"/>
        <v>47036-47040</v>
      </c>
      <c r="B2173">
        <v>47036</v>
      </c>
      <c r="C2173">
        <v>47040</v>
      </c>
      <c r="D2173">
        <v>158</v>
      </c>
      <c r="E2173">
        <v>1</v>
      </c>
      <c r="F2173">
        <v>159</v>
      </c>
      <c r="G2173">
        <v>0</v>
      </c>
      <c r="H2173">
        <v>13</v>
      </c>
      <c r="I2173">
        <v>13</v>
      </c>
      <c r="J2173">
        <v>4000</v>
      </c>
      <c r="K2173" t="s">
        <v>535</v>
      </c>
      <c r="O2173" t="str">
        <f t="shared" si="135"/>
        <v>12005-12040</v>
      </c>
      <c r="P2173">
        <v>12005</v>
      </c>
      <c r="Q2173">
        <v>12040</v>
      </c>
      <c r="R2173">
        <v>1</v>
      </c>
      <c r="S2173">
        <v>44</v>
      </c>
      <c r="T2173" t="s">
        <v>256</v>
      </c>
      <c r="U2173">
        <v>90</v>
      </c>
      <c r="V2173">
        <v>4000</v>
      </c>
      <c r="W2173">
        <v>3</v>
      </c>
      <c r="X2173">
        <v>0</v>
      </c>
      <c r="Y2173" t="s">
        <v>68</v>
      </c>
      <c r="AA2173" t="str">
        <f t="shared" si="136"/>
        <v>47036-47040</v>
      </c>
      <c r="AB2173">
        <v>47036</v>
      </c>
      <c r="AC2173">
        <v>47040</v>
      </c>
      <c r="AD2173">
        <v>158</v>
      </c>
      <c r="AE2173">
        <v>2190</v>
      </c>
      <c r="AF2173">
        <v>4000</v>
      </c>
      <c r="AG2173">
        <v>3</v>
      </c>
      <c r="AH2173">
        <v>0</v>
      </c>
      <c r="AI2173">
        <v>0</v>
      </c>
      <c r="AJ2173" t="s">
        <v>227</v>
      </c>
      <c r="AL2173" s="13" t="str">
        <f t="shared" ref="AL2173:AL2227" si="137">+AM2173&amp;-AN2173</f>
        <v>36001-16009</v>
      </c>
      <c r="AM2173" s="13">
        <v>36001</v>
      </c>
      <c r="AN2173" s="13">
        <v>16009</v>
      </c>
      <c r="AO2173" s="13">
        <v>2</v>
      </c>
    </row>
    <row r="2174" spans="1:41" x14ac:dyDescent="0.3">
      <c r="A2174" t="str">
        <f t="shared" si="134"/>
        <v>47036-47037</v>
      </c>
      <c r="B2174">
        <v>47036</v>
      </c>
      <c r="C2174">
        <v>47037</v>
      </c>
      <c r="D2174">
        <v>128</v>
      </c>
      <c r="E2174">
        <v>5</v>
      </c>
      <c r="F2174">
        <v>133</v>
      </c>
      <c r="G2174">
        <v>0</v>
      </c>
      <c r="H2174">
        <v>50</v>
      </c>
      <c r="I2174">
        <v>50</v>
      </c>
      <c r="J2174">
        <v>4000</v>
      </c>
      <c r="K2174" t="s">
        <v>584</v>
      </c>
      <c r="O2174" t="str">
        <f t="shared" si="135"/>
        <v>12040-12009</v>
      </c>
      <c r="P2174">
        <v>12040</v>
      </c>
      <c r="Q2174">
        <v>12009</v>
      </c>
      <c r="R2174">
        <v>1</v>
      </c>
      <c r="S2174">
        <v>44</v>
      </c>
      <c r="T2174" t="s">
        <v>256</v>
      </c>
      <c r="U2174">
        <v>206</v>
      </c>
      <c r="V2174">
        <v>4000</v>
      </c>
      <c r="W2174">
        <v>3</v>
      </c>
      <c r="X2174">
        <v>0</v>
      </c>
      <c r="Y2174" t="s">
        <v>68</v>
      </c>
      <c r="AA2174" t="str">
        <f t="shared" si="136"/>
        <v>47036-47037</v>
      </c>
      <c r="AB2174">
        <v>47036</v>
      </c>
      <c r="AC2174">
        <v>47037</v>
      </c>
      <c r="AD2174">
        <v>128</v>
      </c>
      <c r="AE2174">
        <v>1773</v>
      </c>
      <c r="AF2174">
        <v>4000</v>
      </c>
      <c r="AG2174">
        <v>3</v>
      </c>
      <c r="AH2174">
        <v>0</v>
      </c>
      <c r="AI2174">
        <v>0</v>
      </c>
      <c r="AJ2174" t="s">
        <v>208</v>
      </c>
      <c r="AL2174" s="13" t="str">
        <f t="shared" si="137"/>
        <v>36002-16010</v>
      </c>
      <c r="AM2174" s="13">
        <v>36002</v>
      </c>
      <c r="AN2174" s="13">
        <v>16010</v>
      </c>
      <c r="AO2174" s="13">
        <v>1</v>
      </c>
    </row>
    <row r="2175" spans="1:41" x14ac:dyDescent="0.3">
      <c r="A2175" t="str">
        <f t="shared" si="134"/>
        <v>47037-47047</v>
      </c>
      <c r="B2175">
        <v>47037</v>
      </c>
      <c r="C2175">
        <v>47047</v>
      </c>
      <c r="D2175">
        <v>53</v>
      </c>
      <c r="E2175">
        <v>0</v>
      </c>
      <c r="F2175">
        <v>53</v>
      </c>
      <c r="G2175">
        <v>0</v>
      </c>
      <c r="H2175">
        <v>0</v>
      </c>
      <c r="I2175">
        <v>0</v>
      </c>
      <c r="J2175">
        <v>2000</v>
      </c>
      <c r="K2175" t="s">
        <v>532</v>
      </c>
      <c r="O2175" t="str">
        <f t="shared" si="135"/>
        <v>12013-12042</v>
      </c>
      <c r="P2175">
        <v>12013</v>
      </c>
      <c r="Q2175">
        <v>12042</v>
      </c>
      <c r="R2175">
        <v>1</v>
      </c>
      <c r="S2175">
        <v>47</v>
      </c>
      <c r="T2175" t="s">
        <v>256</v>
      </c>
      <c r="U2175">
        <v>273</v>
      </c>
      <c r="V2175">
        <v>4000</v>
      </c>
      <c r="W2175">
        <v>4</v>
      </c>
      <c r="X2175">
        <v>0</v>
      </c>
      <c r="Y2175" t="s">
        <v>338</v>
      </c>
      <c r="AA2175" t="str">
        <f t="shared" si="136"/>
        <v>47037-47047</v>
      </c>
      <c r="AB2175">
        <v>47037</v>
      </c>
      <c r="AC2175">
        <v>47047</v>
      </c>
      <c r="AD2175">
        <v>53</v>
      </c>
      <c r="AE2175">
        <v>741</v>
      </c>
      <c r="AF2175">
        <v>2000</v>
      </c>
      <c r="AG2175">
        <v>3</v>
      </c>
      <c r="AH2175">
        <v>0</v>
      </c>
      <c r="AI2175">
        <v>0</v>
      </c>
      <c r="AJ2175" t="s">
        <v>233</v>
      </c>
      <c r="AL2175" s="13" t="str">
        <f t="shared" si="137"/>
        <v>36002-36007</v>
      </c>
      <c r="AM2175" s="13">
        <v>36002</v>
      </c>
      <c r="AN2175" s="13">
        <v>36007</v>
      </c>
      <c r="AO2175" s="13">
        <v>1</v>
      </c>
    </row>
    <row r="2176" spans="1:41" x14ac:dyDescent="0.3">
      <c r="A2176" t="str">
        <f t="shared" si="134"/>
        <v>47037-47036</v>
      </c>
      <c r="B2176">
        <v>47037</v>
      </c>
      <c r="C2176">
        <v>47036</v>
      </c>
      <c r="D2176">
        <v>128</v>
      </c>
      <c r="E2176">
        <v>1</v>
      </c>
      <c r="F2176">
        <v>129</v>
      </c>
      <c r="G2176">
        <v>0</v>
      </c>
      <c r="H2176">
        <v>12</v>
      </c>
      <c r="I2176">
        <v>12</v>
      </c>
      <c r="J2176">
        <v>4000</v>
      </c>
      <c r="K2176" t="s">
        <v>534</v>
      </c>
      <c r="O2176" t="str">
        <f t="shared" si="135"/>
        <v>12042-12043</v>
      </c>
      <c r="P2176">
        <v>12042</v>
      </c>
      <c r="Q2176">
        <v>12043</v>
      </c>
      <c r="R2176">
        <v>1</v>
      </c>
      <c r="S2176">
        <v>47</v>
      </c>
      <c r="T2176" t="s">
        <v>256</v>
      </c>
      <c r="U2176">
        <v>273</v>
      </c>
      <c r="V2176">
        <v>4000</v>
      </c>
      <c r="W2176">
        <v>3</v>
      </c>
      <c r="X2176">
        <v>0</v>
      </c>
      <c r="Y2176" t="s">
        <v>338</v>
      </c>
      <c r="AA2176" t="str">
        <f t="shared" si="136"/>
        <v>47037-47036</v>
      </c>
      <c r="AB2176">
        <v>47037</v>
      </c>
      <c r="AC2176">
        <v>47036</v>
      </c>
      <c r="AD2176">
        <v>128</v>
      </c>
      <c r="AE2176">
        <v>1773</v>
      </c>
      <c r="AF2176">
        <v>4000</v>
      </c>
      <c r="AG2176">
        <v>3</v>
      </c>
      <c r="AH2176">
        <v>0</v>
      </c>
      <c r="AI2176">
        <v>0</v>
      </c>
      <c r="AJ2176" t="s">
        <v>226</v>
      </c>
      <c r="AL2176" s="13" t="str">
        <f t="shared" si="137"/>
        <v>36003-16011</v>
      </c>
      <c r="AM2176" s="13">
        <v>36003</v>
      </c>
      <c r="AN2176" s="13">
        <v>16011</v>
      </c>
      <c r="AO2176" s="13">
        <v>1</v>
      </c>
    </row>
    <row r="2177" spans="1:41" x14ac:dyDescent="0.3">
      <c r="A2177" t="str">
        <f t="shared" si="134"/>
        <v>47037-47038</v>
      </c>
      <c r="B2177">
        <v>47037</v>
      </c>
      <c r="C2177">
        <v>47038</v>
      </c>
      <c r="D2177">
        <v>146</v>
      </c>
      <c r="E2177">
        <v>6</v>
      </c>
      <c r="F2177">
        <v>152</v>
      </c>
      <c r="G2177">
        <v>0</v>
      </c>
      <c r="H2177">
        <v>50</v>
      </c>
      <c r="I2177">
        <v>50</v>
      </c>
      <c r="J2177">
        <v>4000</v>
      </c>
      <c r="K2177" t="s">
        <v>584</v>
      </c>
      <c r="O2177" t="str">
        <f t="shared" si="135"/>
        <v>12043-38023</v>
      </c>
      <c r="P2177">
        <v>12043</v>
      </c>
      <c r="Q2177">
        <v>38023</v>
      </c>
      <c r="R2177">
        <v>1</v>
      </c>
      <c r="S2177">
        <v>47</v>
      </c>
      <c r="T2177" t="s">
        <v>256</v>
      </c>
      <c r="U2177">
        <v>128</v>
      </c>
      <c r="V2177">
        <v>4000</v>
      </c>
      <c r="W2177">
        <v>3</v>
      </c>
      <c r="X2177">
        <v>0</v>
      </c>
      <c r="Y2177" t="s">
        <v>338</v>
      </c>
      <c r="AA2177" t="str">
        <f t="shared" si="136"/>
        <v>47037-47038</v>
      </c>
      <c r="AB2177">
        <v>47037</v>
      </c>
      <c r="AC2177">
        <v>47038</v>
      </c>
      <c r="AD2177">
        <v>146</v>
      </c>
      <c r="AE2177">
        <v>2022</v>
      </c>
      <c r="AF2177">
        <v>4000</v>
      </c>
      <c r="AG2177">
        <v>3</v>
      </c>
      <c r="AH2177">
        <v>0</v>
      </c>
      <c r="AI2177">
        <v>0</v>
      </c>
      <c r="AJ2177" t="s">
        <v>208</v>
      </c>
      <c r="AL2177" s="13" t="str">
        <f t="shared" si="137"/>
        <v>36003-36008</v>
      </c>
      <c r="AM2177" s="13">
        <v>36003</v>
      </c>
      <c r="AN2177" s="13">
        <v>36008</v>
      </c>
      <c r="AO2177" s="13">
        <v>1</v>
      </c>
    </row>
    <row r="2178" spans="1:41" x14ac:dyDescent="0.3">
      <c r="A2178" t="str">
        <f t="shared" si="134"/>
        <v>47038-47037</v>
      </c>
      <c r="B2178">
        <v>47038</v>
      </c>
      <c r="C2178">
        <v>47037</v>
      </c>
      <c r="D2178">
        <v>146</v>
      </c>
      <c r="E2178">
        <v>1</v>
      </c>
      <c r="F2178">
        <v>147</v>
      </c>
      <c r="G2178">
        <v>0</v>
      </c>
      <c r="H2178">
        <v>12</v>
      </c>
      <c r="I2178">
        <v>12</v>
      </c>
      <c r="J2178">
        <v>4000</v>
      </c>
      <c r="K2178" t="s">
        <v>532</v>
      </c>
      <c r="O2178" t="str">
        <f t="shared" si="135"/>
        <v>38023-38025</v>
      </c>
      <c r="P2178">
        <v>38023</v>
      </c>
      <c r="Q2178">
        <v>38025</v>
      </c>
      <c r="R2178">
        <v>1</v>
      </c>
      <c r="S2178">
        <v>47</v>
      </c>
      <c r="T2178" t="s">
        <v>256</v>
      </c>
      <c r="U2178">
        <v>284</v>
      </c>
      <c r="V2178">
        <v>4000</v>
      </c>
      <c r="W2178">
        <v>3</v>
      </c>
      <c r="X2178">
        <v>0</v>
      </c>
      <c r="Y2178" t="s">
        <v>338</v>
      </c>
      <c r="AA2178" t="str">
        <f t="shared" si="136"/>
        <v>47038-47037</v>
      </c>
      <c r="AB2178">
        <v>47038</v>
      </c>
      <c r="AC2178">
        <v>47037</v>
      </c>
      <c r="AD2178">
        <v>146</v>
      </c>
      <c r="AE2178">
        <v>2022</v>
      </c>
      <c r="AF2178">
        <v>4000</v>
      </c>
      <c r="AG2178">
        <v>3</v>
      </c>
      <c r="AH2178">
        <v>0</v>
      </c>
      <c r="AI2178">
        <v>0</v>
      </c>
      <c r="AJ2178" t="s">
        <v>233</v>
      </c>
      <c r="AL2178" s="13" t="str">
        <f t="shared" si="137"/>
        <v>36004-16012</v>
      </c>
      <c r="AM2178" s="13">
        <v>36004</v>
      </c>
      <c r="AN2178" s="13">
        <v>16012</v>
      </c>
      <c r="AO2178" s="13">
        <v>1</v>
      </c>
    </row>
    <row r="2179" spans="1:41" x14ac:dyDescent="0.3">
      <c r="A2179" t="str">
        <f t="shared" si="134"/>
        <v>47038-47039</v>
      </c>
      <c r="B2179">
        <v>47038</v>
      </c>
      <c r="C2179">
        <v>47039</v>
      </c>
      <c r="D2179">
        <v>54</v>
      </c>
      <c r="E2179">
        <v>0</v>
      </c>
      <c r="F2179">
        <v>54</v>
      </c>
      <c r="G2179">
        <v>0</v>
      </c>
      <c r="H2179">
        <v>1</v>
      </c>
      <c r="I2179">
        <v>1</v>
      </c>
      <c r="J2179">
        <v>4000</v>
      </c>
      <c r="K2179" t="s">
        <v>584</v>
      </c>
      <c r="O2179" t="str">
        <f t="shared" si="135"/>
        <v>38025-38023</v>
      </c>
      <c r="P2179">
        <v>38025</v>
      </c>
      <c r="Q2179">
        <v>38023</v>
      </c>
      <c r="R2179">
        <v>1</v>
      </c>
      <c r="S2179">
        <v>52</v>
      </c>
      <c r="T2179" t="s">
        <v>256</v>
      </c>
      <c r="U2179">
        <v>284</v>
      </c>
      <c r="V2179">
        <v>4000</v>
      </c>
      <c r="W2179">
        <v>3</v>
      </c>
      <c r="X2179">
        <v>0</v>
      </c>
      <c r="Y2179" t="s">
        <v>338</v>
      </c>
      <c r="AA2179" t="str">
        <f t="shared" si="136"/>
        <v>47038-47039</v>
      </c>
      <c r="AB2179">
        <v>47038</v>
      </c>
      <c r="AC2179">
        <v>47039</v>
      </c>
      <c r="AD2179">
        <v>54</v>
      </c>
      <c r="AE2179">
        <v>756</v>
      </c>
      <c r="AF2179">
        <v>4000</v>
      </c>
      <c r="AG2179">
        <v>3</v>
      </c>
      <c r="AH2179">
        <v>0</v>
      </c>
      <c r="AI2179">
        <v>0</v>
      </c>
      <c r="AJ2179" t="s">
        <v>208</v>
      </c>
      <c r="AL2179" s="13" t="str">
        <f t="shared" si="137"/>
        <v>36004-36014</v>
      </c>
      <c r="AM2179" s="13">
        <v>36004</v>
      </c>
      <c r="AN2179" s="13">
        <v>36014</v>
      </c>
      <c r="AO2179" s="13">
        <v>1</v>
      </c>
    </row>
    <row r="2180" spans="1:41" x14ac:dyDescent="0.3">
      <c r="A2180" t="str">
        <f t="shared" ref="A2180:A2243" si="138">+B2180&amp;-C2180</f>
        <v>47039-47038</v>
      </c>
      <c r="B2180">
        <v>47039</v>
      </c>
      <c r="C2180">
        <v>47038</v>
      </c>
      <c r="D2180">
        <v>54</v>
      </c>
      <c r="E2180">
        <v>1</v>
      </c>
      <c r="F2180">
        <v>55</v>
      </c>
      <c r="G2180">
        <v>0</v>
      </c>
      <c r="H2180">
        <v>2</v>
      </c>
      <c r="I2180">
        <v>2</v>
      </c>
      <c r="J2180">
        <v>4000</v>
      </c>
      <c r="K2180" t="s">
        <v>531</v>
      </c>
      <c r="O2180" t="str">
        <f t="shared" ref="O2180:O2243" si="139">+P2180&amp;-Q2180</f>
        <v>38023-12043</v>
      </c>
      <c r="P2180">
        <v>38023</v>
      </c>
      <c r="Q2180">
        <v>12043</v>
      </c>
      <c r="R2180">
        <v>1</v>
      </c>
      <c r="S2180">
        <v>52</v>
      </c>
      <c r="T2180" t="s">
        <v>256</v>
      </c>
      <c r="U2180">
        <v>128</v>
      </c>
      <c r="V2180">
        <v>4000</v>
      </c>
      <c r="W2180">
        <v>3</v>
      </c>
      <c r="X2180">
        <v>0</v>
      </c>
      <c r="Y2180" t="s">
        <v>338</v>
      </c>
      <c r="AA2180" t="str">
        <f t="shared" ref="AA2180:AA2243" si="140">+AB2180&amp;-AC2180</f>
        <v>47039-47038</v>
      </c>
      <c r="AB2180">
        <v>47039</v>
      </c>
      <c r="AC2180">
        <v>47038</v>
      </c>
      <c r="AD2180">
        <v>54</v>
      </c>
      <c r="AE2180">
        <v>756</v>
      </c>
      <c r="AF2180">
        <v>4000</v>
      </c>
      <c r="AG2180">
        <v>3</v>
      </c>
      <c r="AH2180">
        <v>0</v>
      </c>
      <c r="AI2180">
        <v>0</v>
      </c>
      <c r="AJ2180" t="s">
        <v>231</v>
      </c>
      <c r="AL2180" s="13" t="str">
        <f t="shared" si="137"/>
        <v>36006-19002</v>
      </c>
      <c r="AM2180" s="13">
        <v>36006</v>
      </c>
      <c r="AN2180" s="13">
        <v>19002</v>
      </c>
      <c r="AO2180" s="13">
        <v>1</v>
      </c>
    </row>
    <row r="2181" spans="1:41" x14ac:dyDescent="0.3">
      <c r="A2181" t="str">
        <f t="shared" si="138"/>
        <v>47039-47033</v>
      </c>
      <c r="B2181">
        <v>47039</v>
      </c>
      <c r="C2181">
        <v>47033</v>
      </c>
      <c r="D2181">
        <v>83</v>
      </c>
      <c r="E2181">
        <v>0</v>
      </c>
      <c r="F2181">
        <v>83</v>
      </c>
      <c r="G2181">
        <v>0</v>
      </c>
      <c r="H2181">
        <v>1</v>
      </c>
      <c r="I2181">
        <v>1</v>
      </c>
      <c r="J2181">
        <v>4000</v>
      </c>
      <c r="K2181" t="s">
        <v>584</v>
      </c>
      <c r="O2181" t="str">
        <f t="shared" si="139"/>
        <v>12043-12042</v>
      </c>
      <c r="P2181">
        <v>12043</v>
      </c>
      <c r="Q2181">
        <v>12042</v>
      </c>
      <c r="R2181">
        <v>1</v>
      </c>
      <c r="S2181">
        <v>52</v>
      </c>
      <c r="T2181" t="s">
        <v>256</v>
      </c>
      <c r="U2181">
        <v>273</v>
      </c>
      <c r="V2181">
        <v>4000</v>
      </c>
      <c r="W2181">
        <v>4</v>
      </c>
      <c r="X2181">
        <v>0</v>
      </c>
      <c r="Y2181" t="s">
        <v>338</v>
      </c>
      <c r="AA2181" t="str">
        <f t="shared" si="140"/>
        <v>47039-47033</v>
      </c>
      <c r="AB2181">
        <v>47039</v>
      </c>
      <c r="AC2181">
        <v>47033</v>
      </c>
      <c r="AD2181">
        <v>83</v>
      </c>
      <c r="AE2181">
        <v>1154</v>
      </c>
      <c r="AF2181">
        <v>4000</v>
      </c>
      <c r="AG2181">
        <v>3</v>
      </c>
      <c r="AH2181">
        <v>0</v>
      </c>
      <c r="AI2181">
        <v>0</v>
      </c>
      <c r="AJ2181" t="s">
        <v>208</v>
      </c>
      <c r="AL2181" s="13" t="str">
        <f t="shared" si="137"/>
        <v>36006-36007</v>
      </c>
      <c r="AM2181" s="13">
        <v>36006</v>
      </c>
      <c r="AN2181" s="13">
        <v>36007</v>
      </c>
      <c r="AO2181" s="13">
        <v>1</v>
      </c>
    </row>
    <row r="2182" spans="1:41" x14ac:dyDescent="0.3">
      <c r="A2182" t="str">
        <f t="shared" si="138"/>
        <v>47039-47047</v>
      </c>
      <c r="B2182">
        <v>47039</v>
      </c>
      <c r="C2182">
        <v>47047</v>
      </c>
      <c r="D2182">
        <v>142</v>
      </c>
      <c r="E2182">
        <v>0</v>
      </c>
      <c r="F2182">
        <v>142</v>
      </c>
      <c r="G2182">
        <v>0</v>
      </c>
      <c r="H2182">
        <v>0</v>
      </c>
      <c r="I2182">
        <v>0</v>
      </c>
      <c r="J2182">
        <v>4000</v>
      </c>
      <c r="K2182" t="s">
        <v>584</v>
      </c>
      <c r="O2182" t="str">
        <f t="shared" si="139"/>
        <v>12042-12013</v>
      </c>
      <c r="P2182">
        <v>12042</v>
      </c>
      <c r="Q2182">
        <v>12013</v>
      </c>
      <c r="R2182">
        <v>1</v>
      </c>
      <c r="S2182">
        <v>52</v>
      </c>
      <c r="T2182" t="s">
        <v>256</v>
      </c>
      <c r="U2182">
        <v>273</v>
      </c>
      <c r="V2182">
        <v>4000</v>
      </c>
      <c r="W2182">
        <v>4</v>
      </c>
      <c r="X2182">
        <v>0</v>
      </c>
      <c r="Y2182" t="s">
        <v>338</v>
      </c>
      <c r="AA2182" t="str">
        <f t="shared" si="140"/>
        <v>47039-47047</v>
      </c>
      <c r="AB2182">
        <v>47039</v>
      </c>
      <c r="AC2182">
        <v>47047</v>
      </c>
      <c r="AD2182">
        <v>142</v>
      </c>
      <c r="AE2182">
        <v>1975</v>
      </c>
      <c r="AF2182">
        <v>4000</v>
      </c>
      <c r="AG2182">
        <v>3</v>
      </c>
      <c r="AH2182">
        <v>0</v>
      </c>
      <c r="AI2182">
        <v>0</v>
      </c>
      <c r="AJ2182" t="s">
        <v>208</v>
      </c>
      <c r="AL2182" s="13" t="str">
        <f t="shared" si="137"/>
        <v>36006-36009</v>
      </c>
      <c r="AM2182" s="13">
        <v>36006</v>
      </c>
      <c r="AN2182" s="13">
        <v>36009</v>
      </c>
      <c r="AO2182" s="13">
        <v>2</v>
      </c>
    </row>
    <row r="2183" spans="1:41" x14ac:dyDescent="0.3">
      <c r="A2183" t="str">
        <f t="shared" si="138"/>
        <v>47040-47041</v>
      </c>
      <c r="B2183">
        <v>47040</v>
      </c>
      <c r="C2183">
        <v>47041</v>
      </c>
      <c r="D2183">
        <v>66</v>
      </c>
      <c r="E2183">
        <v>0</v>
      </c>
      <c r="F2183">
        <v>66</v>
      </c>
      <c r="G2183">
        <v>0</v>
      </c>
      <c r="H2183">
        <v>0</v>
      </c>
      <c r="I2183">
        <v>0</v>
      </c>
      <c r="J2183">
        <v>4000</v>
      </c>
      <c r="K2183" t="s">
        <v>535</v>
      </c>
      <c r="O2183" t="str">
        <f t="shared" si="139"/>
        <v>45001-45013</v>
      </c>
      <c r="P2183">
        <v>45001</v>
      </c>
      <c r="Q2183">
        <v>45013</v>
      </c>
      <c r="R2183">
        <v>1</v>
      </c>
      <c r="S2183">
        <v>56</v>
      </c>
      <c r="T2183" t="s">
        <v>256</v>
      </c>
      <c r="U2183">
        <v>144</v>
      </c>
      <c r="V2183">
        <v>4000</v>
      </c>
      <c r="W2183">
        <v>4</v>
      </c>
      <c r="X2183">
        <v>0</v>
      </c>
      <c r="Y2183" t="s">
        <v>272</v>
      </c>
      <c r="AA2183" t="str">
        <f t="shared" si="140"/>
        <v>47040-47041</v>
      </c>
      <c r="AB2183">
        <v>47040</v>
      </c>
      <c r="AC2183">
        <v>47041</v>
      </c>
      <c r="AD2183">
        <v>66</v>
      </c>
      <c r="AE2183">
        <v>912</v>
      </c>
      <c r="AF2183">
        <v>4000</v>
      </c>
      <c r="AG2183">
        <v>3</v>
      </c>
      <c r="AH2183">
        <v>0</v>
      </c>
      <c r="AI2183">
        <v>0</v>
      </c>
      <c r="AJ2183" t="s">
        <v>227</v>
      </c>
      <c r="AL2183" s="13" t="str">
        <f t="shared" si="137"/>
        <v>36006-36001</v>
      </c>
      <c r="AM2183" s="13">
        <v>36006</v>
      </c>
      <c r="AN2183" s="13">
        <v>36001</v>
      </c>
      <c r="AO2183" s="13">
        <v>2</v>
      </c>
    </row>
    <row r="2184" spans="1:41" x14ac:dyDescent="0.3">
      <c r="A2184" t="str">
        <f t="shared" si="138"/>
        <v>47040-52009</v>
      </c>
      <c r="B2184">
        <v>47040</v>
      </c>
      <c r="C2184">
        <v>52009</v>
      </c>
      <c r="D2184">
        <v>22</v>
      </c>
      <c r="E2184">
        <v>0</v>
      </c>
      <c r="F2184">
        <v>22</v>
      </c>
      <c r="G2184">
        <v>0</v>
      </c>
      <c r="H2184">
        <v>13</v>
      </c>
      <c r="I2184">
        <v>13</v>
      </c>
      <c r="J2184">
        <v>4000</v>
      </c>
      <c r="K2184" t="s">
        <v>535</v>
      </c>
      <c r="O2184" t="str">
        <f t="shared" si="139"/>
        <v>38025-8001</v>
      </c>
      <c r="P2184">
        <v>38025</v>
      </c>
      <c r="Q2184">
        <v>8001</v>
      </c>
      <c r="R2184">
        <v>1</v>
      </c>
      <c r="S2184">
        <v>50</v>
      </c>
      <c r="T2184" t="s">
        <v>256</v>
      </c>
      <c r="U2184">
        <v>388</v>
      </c>
      <c r="V2184">
        <v>4000</v>
      </c>
      <c r="W2184">
        <v>4</v>
      </c>
      <c r="X2184">
        <v>0</v>
      </c>
      <c r="Y2184" t="s">
        <v>338</v>
      </c>
      <c r="AA2184" t="str">
        <f t="shared" si="140"/>
        <v>47040-52009</v>
      </c>
      <c r="AB2184">
        <v>47040</v>
      </c>
      <c r="AC2184">
        <v>52009</v>
      </c>
      <c r="AD2184">
        <v>22</v>
      </c>
      <c r="AE2184">
        <v>308</v>
      </c>
      <c r="AF2184">
        <v>4000</v>
      </c>
      <c r="AG2184">
        <v>3</v>
      </c>
      <c r="AH2184">
        <v>0</v>
      </c>
      <c r="AI2184">
        <v>0</v>
      </c>
      <c r="AJ2184" t="s">
        <v>227</v>
      </c>
      <c r="AL2184" s="13" t="str">
        <f t="shared" si="137"/>
        <v>36007-36002</v>
      </c>
      <c r="AM2184" s="13">
        <v>36007</v>
      </c>
      <c r="AN2184" s="13">
        <v>36002</v>
      </c>
      <c r="AO2184" s="13">
        <v>1</v>
      </c>
    </row>
    <row r="2185" spans="1:41" x14ac:dyDescent="0.3">
      <c r="A2185" t="str">
        <f t="shared" si="138"/>
        <v>47040-47036</v>
      </c>
      <c r="B2185">
        <v>47040</v>
      </c>
      <c r="C2185">
        <v>47036</v>
      </c>
      <c r="D2185">
        <v>158</v>
      </c>
      <c r="E2185">
        <v>7</v>
      </c>
      <c r="F2185">
        <v>165</v>
      </c>
      <c r="G2185">
        <v>0</v>
      </c>
      <c r="H2185">
        <v>58</v>
      </c>
      <c r="I2185">
        <v>58</v>
      </c>
      <c r="J2185">
        <v>4000</v>
      </c>
      <c r="K2185" t="s">
        <v>584</v>
      </c>
      <c r="O2185" t="str">
        <f t="shared" si="139"/>
        <v>8001-38025</v>
      </c>
      <c r="P2185">
        <v>8001</v>
      </c>
      <c r="Q2185">
        <v>38025</v>
      </c>
      <c r="R2185">
        <v>1</v>
      </c>
      <c r="S2185">
        <v>50</v>
      </c>
      <c r="T2185" t="s">
        <v>256</v>
      </c>
      <c r="U2185">
        <v>388</v>
      </c>
      <c r="V2185">
        <v>4000</v>
      </c>
      <c r="W2185">
        <v>4</v>
      </c>
      <c r="X2185">
        <v>0</v>
      </c>
      <c r="Y2185" t="s">
        <v>338</v>
      </c>
      <c r="AA2185" t="str">
        <f t="shared" si="140"/>
        <v>47040-47036</v>
      </c>
      <c r="AB2185">
        <v>47040</v>
      </c>
      <c r="AC2185">
        <v>47036</v>
      </c>
      <c r="AD2185">
        <v>158</v>
      </c>
      <c r="AE2185">
        <v>2190</v>
      </c>
      <c r="AF2185">
        <v>4000</v>
      </c>
      <c r="AG2185">
        <v>3</v>
      </c>
      <c r="AH2185">
        <v>0</v>
      </c>
      <c r="AI2185">
        <v>0</v>
      </c>
      <c r="AJ2185" t="s">
        <v>208</v>
      </c>
      <c r="AL2185" s="13" t="str">
        <f t="shared" si="137"/>
        <v>36007-36006</v>
      </c>
      <c r="AM2185" s="13">
        <v>36007</v>
      </c>
      <c r="AN2185" s="13">
        <v>36006</v>
      </c>
      <c r="AO2185" s="13">
        <v>1</v>
      </c>
    </row>
    <row r="2186" spans="1:41" x14ac:dyDescent="0.3">
      <c r="A2186" t="str">
        <f t="shared" si="138"/>
        <v>47041-47042</v>
      </c>
      <c r="B2186">
        <v>47041</v>
      </c>
      <c r="C2186">
        <v>47042</v>
      </c>
      <c r="D2186">
        <v>69</v>
      </c>
      <c r="E2186">
        <v>0</v>
      </c>
      <c r="F2186">
        <v>69</v>
      </c>
      <c r="G2186">
        <v>0</v>
      </c>
      <c r="H2186">
        <v>0</v>
      </c>
      <c r="I2186">
        <v>0</v>
      </c>
      <c r="J2186">
        <v>4000</v>
      </c>
      <c r="K2186" t="s">
        <v>535</v>
      </c>
      <c r="O2186" t="str">
        <f t="shared" si="139"/>
        <v>49002-34001</v>
      </c>
      <c r="P2186">
        <v>49002</v>
      </c>
      <c r="Q2186">
        <v>34001</v>
      </c>
      <c r="R2186">
        <v>1</v>
      </c>
      <c r="S2186">
        <v>50</v>
      </c>
      <c r="T2186" t="s">
        <v>256</v>
      </c>
      <c r="U2186">
        <v>319</v>
      </c>
      <c r="V2186">
        <v>4000</v>
      </c>
      <c r="W2186">
        <v>4</v>
      </c>
      <c r="X2186">
        <v>0</v>
      </c>
      <c r="Y2186" t="s">
        <v>338</v>
      </c>
      <c r="AA2186" t="str">
        <f t="shared" si="140"/>
        <v>47041-47042</v>
      </c>
      <c r="AB2186">
        <v>47041</v>
      </c>
      <c r="AC2186">
        <v>47042</v>
      </c>
      <c r="AD2186">
        <v>69</v>
      </c>
      <c r="AE2186">
        <v>958</v>
      </c>
      <c r="AF2186">
        <v>4000</v>
      </c>
      <c r="AG2186">
        <v>3</v>
      </c>
      <c r="AH2186">
        <v>0</v>
      </c>
      <c r="AI2186">
        <v>0</v>
      </c>
      <c r="AJ2186" t="s">
        <v>227</v>
      </c>
      <c r="AL2186" s="13" t="str">
        <f t="shared" si="137"/>
        <v>36007-36010</v>
      </c>
      <c r="AM2186" s="13">
        <v>36007</v>
      </c>
      <c r="AN2186" s="13">
        <v>36010</v>
      </c>
      <c r="AO2186" s="13">
        <v>1</v>
      </c>
    </row>
    <row r="2187" spans="1:41" x14ac:dyDescent="0.3">
      <c r="A2187" t="str">
        <f t="shared" si="138"/>
        <v>47041-47014</v>
      </c>
      <c r="B2187">
        <v>47041</v>
      </c>
      <c r="C2187">
        <v>47014</v>
      </c>
      <c r="D2187">
        <v>156</v>
      </c>
      <c r="E2187">
        <v>0</v>
      </c>
      <c r="F2187">
        <v>156</v>
      </c>
      <c r="G2187">
        <v>0</v>
      </c>
      <c r="H2187">
        <v>0</v>
      </c>
      <c r="I2187">
        <v>0</v>
      </c>
      <c r="J2187">
        <v>2000</v>
      </c>
      <c r="K2187" t="s">
        <v>584</v>
      </c>
      <c r="O2187" t="str">
        <f t="shared" si="139"/>
        <v>34001-49002</v>
      </c>
      <c r="P2187">
        <v>34001</v>
      </c>
      <c r="Q2187">
        <v>49002</v>
      </c>
      <c r="R2187">
        <v>1</v>
      </c>
      <c r="S2187">
        <v>50</v>
      </c>
      <c r="T2187" t="s">
        <v>256</v>
      </c>
      <c r="U2187">
        <v>319</v>
      </c>
      <c r="V2187">
        <v>4000</v>
      </c>
      <c r="W2187">
        <v>4</v>
      </c>
      <c r="X2187">
        <v>0</v>
      </c>
      <c r="Y2187" t="s">
        <v>338</v>
      </c>
      <c r="AA2187" t="str">
        <f t="shared" si="140"/>
        <v>47041-47014</v>
      </c>
      <c r="AB2187">
        <v>47041</v>
      </c>
      <c r="AC2187">
        <v>47014</v>
      </c>
      <c r="AD2187">
        <v>156</v>
      </c>
      <c r="AE2187">
        <v>2161</v>
      </c>
      <c r="AF2187">
        <v>2000</v>
      </c>
      <c r="AG2187">
        <v>3</v>
      </c>
      <c r="AH2187">
        <v>0</v>
      </c>
      <c r="AI2187">
        <v>0</v>
      </c>
      <c r="AJ2187" t="s">
        <v>208</v>
      </c>
      <c r="AL2187" s="13" t="str">
        <f t="shared" si="137"/>
        <v>36008-36003</v>
      </c>
      <c r="AM2187" s="13">
        <v>36008</v>
      </c>
      <c r="AN2187" s="13">
        <v>36003</v>
      </c>
      <c r="AO2187" s="13">
        <v>1</v>
      </c>
    </row>
    <row r="2188" spans="1:41" x14ac:dyDescent="0.3">
      <c r="A2188" t="str">
        <f t="shared" si="138"/>
        <v>47041-47040</v>
      </c>
      <c r="B2188">
        <v>47041</v>
      </c>
      <c r="C2188">
        <v>47040</v>
      </c>
      <c r="D2188">
        <v>66</v>
      </c>
      <c r="E2188">
        <v>0</v>
      </c>
      <c r="F2188">
        <v>66</v>
      </c>
      <c r="G2188">
        <v>0</v>
      </c>
      <c r="H2188">
        <v>0</v>
      </c>
      <c r="I2188">
        <v>0</v>
      </c>
      <c r="J2188">
        <v>2000</v>
      </c>
      <c r="K2188" t="s">
        <v>584</v>
      </c>
      <c r="O2188" t="str">
        <f t="shared" si="139"/>
        <v>42001-29002</v>
      </c>
      <c r="P2188">
        <v>42001</v>
      </c>
      <c r="Q2188">
        <v>29002</v>
      </c>
      <c r="R2188">
        <v>1</v>
      </c>
      <c r="S2188">
        <v>56</v>
      </c>
      <c r="T2188" t="s">
        <v>256</v>
      </c>
      <c r="U2188">
        <v>290</v>
      </c>
      <c r="V2188">
        <v>4000</v>
      </c>
      <c r="W2188">
        <v>3</v>
      </c>
      <c r="X2188">
        <v>0</v>
      </c>
      <c r="Y2188" t="s">
        <v>327</v>
      </c>
      <c r="AA2188" t="str">
        <f t="shared" si="140"/>
        <v>47041-47040</v>
      </c>
      <c r="AB2188">
        <v>47041</v>
      </c>
      <c r="AC2188">
        <v>47040</v>
      </c>
      <c r="AD2188">
        <v>66</v>
      </c>
      <c r="AE2188">
        <v>912</v>
      </c>
      <c r="AF2188">
        <v>2000</v>
      </c>
      <c r="AG2188">
        <v>3</v>
      </c>
      <c r="AH2188">
        <v>0</v>
      </c>
      <c r="AI2188">
        <v>0</v>
      </c>
      <c r="AJ2188" t="s">
        <v>208</v>
      </c>
      <c r="AL2188" s="13" t="str">
        <f t="shared" si="137"/>
        <v>36008-36010</v>
      </c>
      <c r="AM2188" s="13">
        <v>36008</v>
      </c>
      <c r="AN2188" s="13">
        <v>36010</v>
      </c>
      <c r="AO2188" s="13">
        <v>1</v>
      </c>
    </row>
    <row r="2189" spans="1:41" x14ac:dyDescent="0.3">
      <c r="A2189" t="str">
        <f t="shared" si="138"/>
        <v>47041-46035</v>
      </c>
      <c r="B2189">
        <v>47041</v>
      </c>
      <c r="C2189">
        <v>46035</v>
      </c>
      <c r="D2189">
        <v>30</v>
      </c>
      <c r="E2189">
        <v>0</v>
      </c>
      <c r="F2189">
        <v>30</v>
      </c>
      <c r="G2189">
        <v>0</v>
      </c>
      <c r="H2189">
        <v>0</v>
      </c>
      <c r="I2189">
        <v>0</v>
      </c>
      <c r="J2189">
        <v>4000</v>
      </c>
      <c r="K2189" t="s">
        <v>297</v>
      </c>
      <c r="O2189" t="str">
        <f t="shared" si="139"/>
        <v>29002-29001</v>
      </c>
      <c r="P2189">
        <v>29002</v>
      </c>
      <c r="Q2189">
        <v>29001</v>
      </c>
      <c r="R2189">
        <v>1</v>
      </c>
      <c r="S2189">
        <v>56</v>
      </c>
      <c r="T2189" t="s">
        <v>256</v>
      </c>
      <c r="U2189">
        <v>1247</v>
      </c>
      <c r="V2189">
        <v>4000</v>
      </c>
      <c r="W2189">
        <v>3</v>
      </c>
      <c r="X2189">
        <v>0</v>
      </c>
      <c r="Y2189" t="s">
        <v>327</v>
      </c>
      <c r="AA2189" t="str">
        <f t="shared" si="140"/>
        <v>47041-46035</v>
      </c>
      <c r="AB2189">
        <v>47041</v>
      </c>
      <c r="AC2189">
        <v>46035</v>
      </c>
      <c r="AD2189">
        <v>30</v>
      </c>
      <c r="AE2189">
        <v>423</v>
      </c>
      <c r="AF2189">
        <v>4000</v>
      </c>
      <c r="AG2189">
        <v>3</v>
      </c>
      <c r="AH2189">
        <v>0</v>
      </c>
      <c r="AI2189">
        <v>0</v>
      </c>
      <c r="AJ2189" t="s">
        <v>297</v>
      </c>
      <c r="AL2189" s="13" t="str">
        <f t="shared" si="137"/>
        <v>36008-36011</v>
      </c>
      <c r="AM2189" s="13">
        <v>36008</v>
      </c>
      <c r="AN2189" s="13">
        <v>36011</v>
      </c>
      <c r="AO2189" s="13">
        <v>1</v>
      </c>
    </row>
    <row r="2190" spans="1:41" x14ac:dyDescent="0.3">
      <c r="A2190" t="str">
        <f t="shared" si="138"/>
        <v>47042-47043</v>
      </c>
      <c r="B2190">
        <v>47042</v>
      </c>
      <c r="C2190">
        <v>47043</v>
      </c>
      <c r="D2190">
        <v>54</v>
      </c>
      <c r="E2190">
        <v>0</v>
      </c>
      <c r="F2190">
        <v>54</v>
      </c>
      <c r="G2190">
        <v>0</v>
      </c>
      <c r="H2190">
        <v>0</v>
      </c>
      <c r="I2190">
        <v>0</v>
      </c>
      <c r="J2190">
        <v>4000</v>
      </c>
      <c r="K2190" t="s">
        <v>535</v>
      </c>
      <c r="O2190" t="str">
        <f t="shared" si="139"/>
        <v>29001-29002</v>
      </c>
      <c r="P2190">
        <v>29001</v>
      </c>
      <c r="Q2190">
        <v>29002</v>
      </c>
      <c r="R2190">
        <v>1</v>
      </c>
      <c r="S2190">
        <v>57</v>
      </c>
      <c r="T2190" t="s">
        <v>256</v>
      </c>
      <c r="U2190">
        <v>1247</v>
      </c>
      <c r="V2190">
        <v>4000</v>
      </c>
      <c r="W2190">
        <v>3</v>
      </c>
      <c r="X2190">
        <v>0</v>
      </c>
      <c r="Y2190" t="s">
        <v>327</v>
      </c>
      <c r="AA2190" t="str">
        <f t="shared" si="140"/>
        <v>47042-47043</v>
      </c>
      <c r="AB2190">
        <v>47042</v>
      </c>
      <c r="AC2190">
        <v>47043</v>
      </c>
      <c r="AD2190">
        <v>54</v>
      </c>
      <c r="AE2190">
        <v>747</v>
      </c>
      <c r="AF2190">
        <v>4000</v>
      </c>
      <c r="AG2190">
        <v>3</v>
      </c>
      <c r="AH2190">
        <v>0</v>
      </c>
      <c r="AI2190">
        <v>0</v>
      </c>
      <c r="AJ2190" t="s">
        <v>227</v>
      </c>
      <c r="AL2190" s="13" t="str">
        <f t="shared" si="137"/>
        <v>36009-36007</v>
      </c>
      <c r="AM2190" s="13">
        <v>36009</v>
      </c>
      <c r="AN2190" s="13">
        <v>36007</v>
      </c>
      <c r="AO2190" s="13">
        <v>1</v>
      </c>
    </row>
    <row r="2191" spans="1:41" x14ac:dyDescent="0.3">
      <c r="A2191" t="str">
        <f t="shared" si="138"/>
        <v>47042-47013</v>
      </c>
      <c r="B2191">
        <v>47042</v>
      </c>
      <c r="C2191">
        <v>47013</v>
      </c>
      <c r="D2191">
        <v>112</v>
      </c>
      <c r="E2191">
        <v>4</v>
      </c>
      <c r="F2191">
        <v>116</v>
      </c>
      <c r="G2191">
        <v>0</v>
      </c>
      <c r="H2191">
        <v>23</v>
      </c>
      <c r="I2191">
        <v>23</v>
      </c>
      <c r="J2191">
        <v>2000</v>
      </c>
      <c r="K2191" t="s">
        <v>536</v>
      </c>
      <c r="O2191" t="str">
        <f t="shared" si="139"/>
        <v>29002-42001</v>
      </c>
      <c r="P2191">
        <v>29002</v>
      </c>
      <c r="Q2191">
        <v>42001</v>
      </c>
      <c r="R2191">
        <v>1</v>
      </c>
      <c r="S2191">
        <v>57</v>
      </c>
      <c r="T2191" t="s">
        <v>256</v>
      </c>
      <c r="U2191">
        <v>290</v>
      </c>
      <c r="V2191">
        <v>4000</v>
      </c>
      <c r="W2191">
        <v>3</v>
      </c>
      <c r="X2191">
        <v>0</v>
      </c>
      <c r="Y2191" t="s">
        <v>327</v>
      </c>
      <c r="AA2191" t="str">
        <f t="shared" si="140"/>
        <v>47042-47013</v>
      </c>
      <c r="AB2191">
        <v>47042</v>
      </c>
      <c r="AC2191">
        <v>47013</v>
      </c>
      <c r="AD2191">
        <v>112</v>
      </c>
      <c r="AE2191">
        <v>1550</v>
      </c>
      <c r="AF2191">
        <v>2000</v>
      </c>
      <c r="AG2191">
        <v>3</v>
      </c>
      <c r="AH2191">
        <v>0</v>
      </c>
      <c r="AI2191">
        <v>0</v>
      </c>
      <c r="AJ2191" t="s">
        <v>225</v>
      </c>
      <c r="AL2191" s="13" t="str">
        <f t="shared" si="137"/>
        <v>36009-36006</v>
      </c>
      <c r="AM2191" s="13">
        <v>36009</v>
      </c>
      <c r="AN2191" s="13">
        <v>36006</v>
      </c>
      <c r="AO2191" s="13">
        <v>1</v>
      </c>
    </row>
    <row r="2192" spans="1:41" x14ac:dyDescent="0.3">
      <c r="A2192" t="str">
        <f t="shared" si="138"/>
        <v>47042-47041</v>
      </c>
      <c r="B2192">
        <v>47042</v>
      </c>
      <c r="C2192">
        <v>47041</v>
      </c>
      <c r="D2192">
        <v>69</v>
      </c>
      <c r="E2192">
        <v>0</v>
      </c>
      <c r="F2192">
        <v>69</v>
      </c>
      <c r="G2192">
        <v>0</v>
      </c>
      <c r="H2192">
        <v>0</v>
      </c>
      <c r="I2192">
        <v>0</v>
      </c>
      <c r="J2192">
        <v>4000</v>
      </c>
      <c r="K2192" t="s">
        <v>584</v>
      </c>
      <c r="O2192" t="str">
        <f t="shared" si="139"/>
        <v>4008-4019</v>
      </c>
      <c r="P2192">
        <v>4008</v>
      </c>
      <c r="Q2192">
        <v>4019</v>
      </c>
      <c r="R2192">
        <v>1</v>
      </c>
      <c r="S2192">
        <v>52</v>
      </c>
      <c r="T2192" t="s">
        <v>256</v>
      </c>
      <c r="U2192">
        <v>212</v>
      </c>
      <c r="V2192">
        <v>4000</v>
      </c>
      <c r="W2192">
        <v>2</v>
      </c>
      <c r="X2192">
        <v>0</v>
      </c>
      <c r="Y2192" t="s">
        <v>3</v>
      </c>
      <c r="AA2192" t="str">
        <f t="shared" si="140"/>
        <v>47042-47041</v>
      </c>
      <c r="AB2192">
        <v>47042</v>
      </c>
      <c r="AC2192">
        <v>47041</v>
      </c>
      <c r="AD2192">
        <v>69</v>
      </c>
      <c r="AE2192">
        <v>958</v>
      </c>
      <c r="AF2192">
        <v>4000</v>
      </c>
      <c r="AG2192">
        <v>3</v>
      </c>
      <c r="AH2192">
        <v>0</v>
      </c>
      <c r="AI2192">
        <v>0</v>
      </c>
      <c r="AJ2192" t="s">
        <v>208</v>
      </c>
      <c r="AL2192" s="13" t="str">
        <f t="shared" si="137"/>
        <v>36010-36007</v>
      </c>
      <c r="AM2192" s="13">
        <v>36010</v>
      </c>
      <c r="AN2192" s="13">
        <v>36007</v>
      </c>
      <c r="AO2192" s="13">
        <v>1</v>
      </c>
    </row>
    <row r="2193" spans="1:41" x14ac:dyDescent="0.3">
      <c r="A2193" t="str">
        <f t="shared" si="138"/>
        <v>47042-46033</v>
      </c>
      <c r="B2193">
        <v>47042</v>
      </c>
      <c r="C2193">
        <v>46033</v>
      </c>
      <c r="D2193">
        <v>53</v>
      </c>
      <c r="E2193">
        <v>1</v>
      </c>
      <c r="F2193">
        <v>54</v>
      </c>
      <c r="G2193">
        <v>0</v>
      </c>
      <c r="H2193">
        <v>5</v>
      </c>
      <c r="I2193">
        <v>5</v>
      </c>
      <c r="J2193">
        <v>2000</v>
      </c>
      <c r="K2193" t="s">
        <v>297</v>
      </c>
      <c r="O2193" t="str">
        <f t="shared" si="139"/>
        <v>4019-4001</v>
      </c>
      <c r="P2193">
        <v>4019</v>
      </c>
      <c r="Q2193">
        <v>4001</v>
      </c>
      <c r="R2193">
        <v>1</v>
      </c>
      <c r="S2193">
        <v>52</v>
      </c>
      <c r="T2193" t="s">
        <v>256</v>
      </c>
      <c r="U2193">
        <v>522</v>
      </c>
      <c r="V2193">
        <v>4000</v>
      </c>
      <c r="W2193">
        <v>2</v>
      </c>
      <c r="X2193">
        <v>0</v>
      </c>
      <c r="Y2193" t="s">
        <v>3</v>
      </c>
      <c r="AA2193" t="str">
        <f t="shared" si="140"/>
        <v>47042-46033</v>
      </c>
      <c r="AB2193">
        <v>47042</v>
      </c>
      <c r="AC2193">
        <v>46033</v>
      </c>
      <c r="AD2193">
        <v>53</v>
      </c>
      <c r="AE2193">
        <v>740</v>
      </c>
      <c r="AF2193">
        <v>2000</v>
      </c>
      <c r="AG2193">
        <v>3</v>
      </c>
      <c r="AH2193">
        <v>0</v>
      </c>
      <c r="AI2193">
        <v>0</v>
      </c>
      <c r="AJ2193" t="s">
        <v>297</v>
      </c>
      <c r="AL2193" s="13" t="str">
        <f t="shared" si="137"/>
        <v>36010-36008</v>
      </c>
      <c r="AM2193" s="13">
        <v>36010</v>
      </c>
      <c r="AN2193" s="13">
        <v>36008</v>
      </c>
      <c r="AO2193" s="13">
        <v>1</v>
      </c>
    </row>
    <row r="2194" spans="1:41" x14ac:dyDescent="0.3">
      <c r="A2194" t="str">
        <f t="shared" si="138"/>
        <v>47043-47044</v>
      </c>
      <c r="B2194">
        <v>47043</v>
      </c>
      <c r="C2194">
        <v>47044</v>
      </c>
      <c r="D2194">
        <v>93</v>
      </c>
      <c r="E2194">
        <v>0</v>
      </c>
      <c r="F2194">
        <v>93</v>
      </c>
      <c r="G2194">
        <v>0</v>
      </c>
      <c r="H2194">
        <v>0</v>
      </c>
      <c r="I2194">
        <v>0</v>
      </c>
      <c r="J2194">
        <v>2000</v>
      </c>
      <c r="K2194" t="s">
        <v>535</v>
      </c>
      <c r="O2194" t="str">
        <f t="shared" si="139"/>
        <v>4001-4019</v>
      </c>
      <c r="P2194">
        <v>4001</v>
      </c>
      <c r="Q2194">
        <v>4019</v>
      </c>
      <c r="R2194">
        <v>1</v>
      </c>
      <c r="S2194">
        <v>52</v>
      </c>
      <c r="T2194" t="s">
        <v>256</v>
      </c>
      <c r="U2194">
        <v>522</v>
      </c>
      <c r="V2194">
        <v>4000</v>
      </c>
      <c r="W2194">
        <v>2</v>
      </c>
      <c r="X2194">
        <v>0</v>
      </c>
      <c r="Y2194" t="s">
        <v>3</v>
      </c>
      <c r="AA2194" t="str">
        <f t="shared" si="140"/>
        <v>47043-47044</v>
      </c>
      <c r="AB2194">
        <v>47043</v>
      </c>
      <c r="AC2194">
        <v>47044</v>
      </c>
      <c r="AD2194">
        <v>93</v>
      </c>
      <c r="AE2194">
        <v>1286</v>
      </c>
      <c r="AF2194">
        <v>2000</v>
      </c>
      <c r="AG2194">
        <v>3</v>
      </c>
      <c r="AH2194">
        <v>0</v>
      </c>
      <c r="AI2194">
        <v>0</v>
      </c>
      <c r="AJ2194" t="s">
        <v>227</v>
      </c>
      <c r="AL2194" s="13" t="str">
        <f t="shared" si="137"/>
        <v>36010-36012</v>
      </c>
      <c r="AM2194" s="13">
        <v>36010</v>
      </c>
      <c r="AN2194" s="13">
        <v>36012</v>
      </c>
      <c r="AO2194" s="13">
        <v>1</v>
      </c>
    </row>
    <row r="2195" spans="1:41" x14ac:dyDescent="0.3">
      <c r="A2195" t="str">
        <f t="shared" si="138"/>
        <v>47043-47011</v>
      </c>
      <c r="B2195">
        <v>47043</v>
      </c>
      <c r="C2195">
        <v>47011</v>
      </c>
      <c r="D2195">
        <v>86</v>
      </c>
      <c r="E2195">
        <v>0</v>
      </c>
      <c r="F2195">
        <v>86</v>
      </c>
      <c r="G2195">
        <v>0</v>
      </c>
      <c r="H2195">
        <v>0</v>
      </c>
      <c r="I2195">
        <v>0</v>
      </c>
      <c r="J2195">
        <v>2000</v>
      </c>
      <c r="K2195" t="s">
        <v>536</v>
      </c>
      <c r="O2195" t="str">
        <f t="shared" si="139"/>
        <v>4019-4008</v>
      </c>
      <c r="P2195">
        <v>4019</v>
      </c>
      <c r="Q2195">
        <v>4008</v>
      </c>
      <c r="R2195">
        <v>1</v>
      </c>
      <c r="S2195">
        <v>52</v>
      </c>
      <c r="T2195" t="s">
        <v>256</v>
      </c>
      <c r="U2195">
        <v>212</v>
      </c>
      <c r="V2195">
        <v>4000</v>
      </c>
      <c r="W2195">
        <v>2</v>
      </c>
      <c r="X2195">
        <v>0</v>
      </c>
      <c r="Y2195" t="s">
        <v>3</v>
      </c>
      <c r="AA2195" t="str">
        <f t="shared" si="140"/>
        <v>47043-47011</v>
      </c>
      <c r="AB2195">
        <v>47043</v>
      </c>
      <c r="AC2195">
        <v>47011</v>
      </c>
      <c r="AD2195">
        <v>86</v>
      </c>
      <c r="AE2195">
        <v>1194</v>
      </c>
      <c r="AF2195">
        <v>2000</v>
      </c>
      <c r="AG2195">
        <v>3</v>
      </c>
      <c r="AH2195">
        <v>0</v>
      </c>
      <c r="AI2195">
        <v>0</v>
      </c>
      <c r="AJ2195" t="s">
        <v>225</v>
      </c>
      <c r="AL2195" s="13" t="str">
        <f t="shared" si="137"/>
        <v>36011-36008</v>
      </c>
      <c r="AM2195" s="13">
        <v>36011</v>
      </c>
      <c r="AN2195" s="13">
        <v>36008</v>
      </c>
      <c r="AO2195" s="13">
        <v>1</v>
      </c>
    </row>
    <row r="2196" spans="1:41" x14ac:dyDescent="0.3">
      <c r="A2196" t="str">
        <f t="shared" si="138"/>
        <v>47043-47042</v>
      </c>
      <c r="B2196">
        <v>47043</v>
      </c>
      <c r="C2196">
        <v>47042</v>
      </c>
      <c r="D2196">
        <v>54</v>
      </c>
      <c r="E2196">
        <v>0</v>
      </c>
      <c r="F2196">
        <v>54</v>
      </c>
      <c r="G2196">
        <v>0</v>
      </c>
      <c r="H2196">
        <v>0</v>
      </c>
      <c r="I2196">
        <v>0</v>
      </c>
      <c r="J2196">
        <v>4000</v>
      </c>
      <c r="K2196" t="s">
        <v>584</v>
      </c>
      <c r="O2196" t="str">
        <f t="shared" si="139"/>
        <v>29001-29003</v>
      </c>
      <c r="P2196">
        <v>29001</v>
      </c>
      <c r="Q2196">
        <v>29003</v>
      </c>
      <c r="R2196">
        <v>1</v>
      </c>
      <c r="S2196">
        <v>44</v>
      </c>
      <c r="T2196" t="s">
        <v>256</v>
      </c>
      <c r="U2196">
        <v>566</v>
      </c>
      <c r="V2196">
        <v>4000</v>
      </c>
      <c r="W2196">
        <v>2</v>
      </c>
      <c r="X2196">
        <v>0</v>
      </c>
      <c r="Y2196" t="s">
        <v>260</v>
      </c>
      <c r="AA2196" t="str">
        <f t="shared" si="140"/>
        <v>47043-47042</v>
      </c>
      <c r="AB2196">
        <v>47043</v>
      </c>
      <c r="AC2196">
        <v>47042</v>
      </c>
      <c r="AD2196">
        <v>54</v>
      </c>
      <c r="AE2196">
        <v>747</v>
      </c>
      <c r="AF2196">
        <v>4000</v>
      </c>
      <c r="AG2196">
        <v>3</v>
      </c>
      <c r="AH2196">
        <v>0</v>
      </c>
      <c r="AI2196">
        <v>0</v>
      </c>
      <c r="AJ2196" t="s">
        <v>208</v>
      </c>
      <c r="AL2196" s="13" t="str">
        <f t="shared" si="137"/>
        <v>36012-36010</v>
      </c>
      <c r="AM2196" s="13">
        <v>36012</v>
      </c>
      <c r="AN2196" s="13">
        <v>36010</v>
      </c>
      <c r="AO2196" s="13">
        <v>1</v>
      </c>
    </row>
    <row r="2197" spans="1:41" x14ac:dyDescent="0.3">
      <c r="A2197" t="str">
        <f t="shared" si="138"/>
        <v>47043-46034</v>
      </c>
      <c r="B2197">
        <v>47043</v>
      </c>
      <c r="C2197">
        <v>46034</v>
      </c>
      <c r="D2197">
        <v>50</v>
      </c>
      <c r="E2197">
        <v>0</v>
      </c>
      <c r="F2197">
        <v>50</v>
      </c>
      <c r="G2197">
        <v>0</v>
      </c>
      <c r="H2197">
        <v>0</v>
      </c>
      <c r="I2197">
        <v>0</v>
      </c>
      <c r="J2197">
        <v>2000</v>
      </c>
      <c r="K2197" t="s">
        <v>297</v>
      </c>
      <c r="O2197" t="str">
        <f t="shared" si="139"/>
        <v>29003-28029</v>
      </c>
      <c r="P2197">
        <v>29003</v>
      </c>
      <c r="Q2197">
        <v>28029</v>
      </c>
      <c r="R2197">
        <v>1</v>
      </c>
      <c r="S2197">
        <v>44</v>
      </c>
      <c r="T2197" t="s">
        <v>256</v>
      </c>
      <c r="U2197">
        <v>388</v>
      </c>
      <c r="V2197">
        <v>4000</v>
      </c>
      <c r="W2197">
        <v>2</v>
      </c>
      <c r="X2197">
        <v>0</v>
      </c>
      <c r="Y2197" t="s">
        <v>260</v>
      </c>
      <c r="AA2197" t="str">
        <f t="shared" si="140"/>
        <v>47043-46034</v>
      </c>
      <c r="AB2197">
        <v>47043</v>
      </c>
      <c r="AC2197">
        <v>46034</v>
      </c>
      <c r="AD2197">
        <v>50</v>
      </c>
      <c r="AE2197">
        <v>689</v>
      </c>
      <c r="AF2197">
        <v>2000</v>
      </c>
      <c r="AG2197">
        <v>3</v>
      </c>
      <c r="AH2197">
        <v>0</v>
      </c>
      <c r="AI2197">
        <v>0</v>
      </c>
      <c r="AJ2197" t="s">
        <v>297</v>
      </c>
      <c r="AL2197" s="13" t="str">
        <f t="shared" si="137"/>
        <v>36012-36013</v>
      </c>
      <c r="AM2197" s="13">
        <v>36012</v>
      </c>
      <c r="AN2197" s="13">
        <v>36013</v>
      </c>
      <c r="AO2197" s="13">
        <v>1</v>
      </c>
    </row>
    <row r="2198" spans="1:41" x14ac:dyDescent="0.3">
      <c r="A2198" t="str">
        <f t="shared" si="138"/>
        <v>47044-45005</v>
      </c>
      <c r="B2198">
        <v>47044</v>
      </c>
      <c r="C2198">
        <v>45005</v>
      </c>
      <c r="D2198">
        <v>34</v>
      </c>
      <c r="E2198">
        <v>3</v>
      </c>
      <c r="F2198">
        <v>37</v>
      </c>
      <c r="G2198">
        <v>0</v>
      </c>
      <c r="H2198">
        <v>49</v>
      </c>
      <c r="I2198">
        <v>49</v>
      </c>
      <c r="J2198">
        <v>2000</v>
      </c>
      <c r="K2198" t="s">
        <v>535</v>
      </c>
      <c r="O2198" t="str">
        <f t="shared" si="139"/>
        <v>28029-29003</v>
      </c>
      <c r="P2198">
        <v>28029</v>
      </c>
      <c r="Q2198">
        <v>29003</v>
      </c>
      <c r="R2198">
        <v>1</v>
      </c>
      <c r="S2198">
        <v>65</v>
      </c>
      <c r="T2198" t="s">
        <v>256</v>
      </c>
      <c r="U2198">
        <v>388</v>
      </c>
      <c r="V2198">
        <v>4000</v>
      </c>
      <c r="W2198">
        <v>2</v>
      </c>
      <c r="X2198">
        <v>0</v>
      </c>
      <c r="Y2198" t="s">
        <v>260</v>
      </c>
      <c r="AA2198" t="str">
        <f t="shared" si="140"/>
        <v>47044-45005</v>
      </c>
      <c r="AB2198">
        <v>47044</v>
      </c>
      <c r="AC2198">
        <v>45005</v>
      </c>
      <c r="AD2198">
        <v>34</v>
      </c>
      <c r="AE2198">
        <v>477</v>
      </c>
      <c r="AF2198">
        <v>2000</v>
      </c>
      <c r="AG2198">
        <v>3</v>
      </c>
      <c r="AH2198">
        <v>0</v>
      </c>
      <c r="AI2198">
        <v>0</v>
      </c>
      <c r="AJ2198" t="s">
        <v>227</v>
      </c>
      <c r="AL2198" s="13" t="str">
        <f t="shared" si="137"/>
        <v>36013-36014</v>
      </c>
      <c r="AM2198" s="13">
        <v>36013</v>
      </c>
      <c r="AN2198" s="13">
        <v>36014</v>
      </c>
      <c r="AO2198" s="13">
        <v>1</v>
      </c>
    </row>
    <row r="2199" spans="1:41" x14ac:dyDescent="0.3">
      <c r="A2199" t="str">
        <f t="shared" si="138"/>
        <v>47044-47010</v>
      </c>
      <c r="B2199">
        <v>47044</v>
      </c>
      <c r="C2199">
        <v>47010</v>
      </c>
      <c r="D2199">
        <v>52</v>
      </c>
      <c r="E2199">
        <v>6</v>
      </c>
      <c r="F2199">
        <v>58</v>
      </c>
      <c r="G2199">
        <v>0</v>
      </c>
      <c r="H2199">
        <v>133</v>
      </c>
      <c r="I2199">
        <v>133</v>
      </c>
      <c r="J2199">
        <v>4000</v>
      </c>
      <c r="K2199" t="s">
        <v>535</v>
      </c>
      <c r="O2199" t="str">
        <f t="shared" si="139"/>
        <v>29003-29001</v>
      </c>
      <c r="P2199">
        <v>29003</v>
      </c>
      <c r="Q2199">
        <v>29001</v>
      </c>
      <c r="R2199">
        <v>1</v>
      </c>
      <c r="S2199">
        <v>65</v>
      </c>
      <c r="T2199" t="s">
        <v>256</v>
      </c>
      <c r="U2199">
        <v>566</v>
      </c>
      <c r="V2199">
        <v>2000</v>
      </c>
      <c r="W2199">
        <v>2</v>
      </c>
      <c r="X2199">
        <v>0</v>
      </c>
      <c r="Y2199" t="s">
        <v>260</v>
      </c>
      <c r="AA2199" t="str">
        <f t="shared" si="140"/>
        <v>47044-47010</v>
      </c>
      <c r="AB2199">
        <v>47044</v>
      </c>
      <c r="AC2199">
        <v>47010</v>
      </c>
      <c r="AD2199">
        <v>52</v>
      </c>
      <c r="AE2199">
        <v>716</v>
      </c>
      <c r="AF2199">
        <v>4000</v>
      </c>
      <c r="AG2199">
        <v>3</v>
      </c>
      <c r="AH2199">
        <v>0</v>
      </c>
      <c r="AI2199">
        <v>0</v>
      </c>
      <c r="AJ2199" t="s">
        <v>227</v>
      </c>
      <c r="AL2199" s="13" t="str">
        <f t="shared" si="137"/>
        <v>36014-36013</v>
      </c>
      <c r="AM2199" s="13">
        <v>36014</v>
      </c>
      <c r="AN2199" s="13">
        <v>36013</v>
      </c>
      <c r="AO2199" s="13">
        <v>1</v>
      </c>
    </row>
    <row r="2200" spans="1:41" x14ac:dyDescent="0.3">
      <c r="A2200" t="str">
        <f t="shared" si="138"/>
        <v>47044-47043</v>
      </c>
      <c r="B2200">
        <v>47044</v>
      </c>
      <c r="C2200">
        <v>47043</v>
      </c>
      <c r="D2200">
        <v>93</v>
      </c>
      <c r="E2200">
        <v>0</v>
      </c>
      <c r="F2200">
        <v>93</v>
      </c>
      <c r="G2200">
        <v>0</v>
      </c>
      <c r="H2200">
        <v>0</v>
      </c>
      <c r="I2200">
        <v>0</v>
      </c>
      <c r="J2200">
        <v>4000</v>
      </c>
      <c r="K2200" t="s">
        <v>584</v>
      </c>
      <c r="O2200" t="str">
        <f t="shared" si="139"/>
        <v>9013-9018</v>
      </c>
      <c r="P2200">
        <v>9013</v>
      </c>
      <c r="Q2200">
        <v>9018</v>
      </c>
      <c r="R2200">
        <v>1</v>
      </c>
      <c r="S2200">
        <v>63</v>
      </c>
      <c r="T2200" t="s">
        <v>256</v>
      </c>
      <c r="U2200">
        <v>289</v>
      </c>
      <c r="V2200">
        <v>4000</v>
      </c>
      <c r="W2200">
        <v>2</v>
      </c>
      <c r="X2200">
        <v>0</v>
      </c>
      <c r="Y2200" t="s">
        <v>4</v>
      </c>
      <c r="AA2200" t="str">
        <f t="shared" si="140"/>
        <v>47044-47043</v>
      </c>
      <c r="AB2200">
        <v>47044</v>
      </c>
      <c r="AC2200">
        <v>47043</v>
      </c>
      <c r="AD2200">
        <v>93</v>
      </c>
      <c r="AE2200">
        <v>1286</v>
      </c>
      <c r="AF2200">
        <v>4000</v>
      </c>
      <c r="AG2200">
        <v>3</v>
      </c>
      <c r="AH2200">
        <v>0</v>
      </c>
      <c r="AI2200">
        <v>0</v>
      </c>
      <c r="AJ2200" t="s">
        <v>208</v>
      </c>
      <c r="AL2200" s="13" t="str">
        <f t="shared" si="137"/>
        <v>36014-36004</v>
      </c>
      <c r="AM2200" s="13">
        <v>36014</v>
      </c>
      <c r="AN2200" s="13">
        <v>36004</v>
      </c>
      <c r="AO2200" s="13">
        <v>1</v>
      </c>
    </row>
    <row r="2201" spans="1:41" x14ac:dyDescent="0.3">
      <c r="A2201" t="str">
        <f t="shared" si="138"/>
        <v>47044-47035</v>
      </c>
      <c r="B2201">
        <v>47044</v>
      </c>
      <c r="C2201">
        <v>47035</v>
      </c>
      <c r="D2201">
        <v>38</v>
      </c>
      <c r="E2201">
        <v>0</v>
      </c>
      <c r="F2201">
        <v>38</v>
      </c>
      <c r="G2201">
        <v>0</v>
      </c>
      <c r="H2201">
        <v>0</v>
      </c>
      <c r="I2201">
        <v>0</v>
      </c>
      <c r="J2201">
        <v>2000</v>
      </c>
      <c r="K2201" t="s">
        <v>297</v>
      </c>
      <c r="O2201" t="str">
        <f t="shared" si="139"/>
        <v>9018-9006</v>
      </c>
      <c r="P2201">
        <v>9018</v>
      </c>
      <c r="Q2201">
        <v>9006</v>
      </c>
      <c r="R2201">
        <v>1</v>
      </c>
      <c r="S2201">
        <v>63</v>
      </c>
      <c r="T2201" t="s">
        <v>256</v>
      </c>
      <c r="U2201">
        <v>181</v>
      </c>
      <c r="V2201">
        <v>4000</v>
      </c>
      <c r="W2201">
        <v>2</v>
      </c>
      <c r="X2201">
        <v>0</v>
      </c>
      <c r="Y2201" t="s">
        <v>4</v>
      </c>
      <c r="AA2201" t="str">
        <f t="shared" si="140"/>
        <v>47044-47035</v>
      </c>
      <c r="AB2201">
        <v>47044</v>
      </c>
      <c r="AC2201">
        <v>47035</v>
      </c>
      <c r="AD2201">
        <v>38</v>
      </c>
      <c r="AE2201">
        <v>521</v>
      </c>
      <c r="AF2201">
        <v>2000</v>
      </c>
      <c r="AG2201">
        <v>3</v>
      </c>
      <c r="AH2201">
        <v>0</v>
      </c>
      <c r="AI2201">
        <v>0</v>
      </c>
      <c r="AJ2201" t="s">
        <v>297</v>
      </c>
      <c r="AL2201" s="13" t="str">
        <f t="shared" si="137"/>
        <v>37001-3032</v>
      </c>
      <c r="AM2201" s="13">
        <v>37001</v>
      </c>
      <c r="AN2201" s="13">
        <v>3032</v>
      </c>
      <c r="AO2201" s="13">
        <v>2</v>
      </c>
    </row>
    <row r="2202" spans="1:41" x14ac:dyDescent="0.3">
      <c r="A2202" t="str">
        <f t="shared" si="138"/>
        <v>47045-47021</v>
      </c>
      <c r="B2202">
        <v>47045</v>
      </c>
      <c r="C2202">
        <v>47021</v>
      </c>
      <c r="D2202">
        <v>38</v>
      </c>
      <c r="E2202">
        <v>0</v>
      </c>
      <c r="F2202">
        <v>38</v>
      </c>
      <c r="G2202">
        <v>0</v>
      </c>
      <c r="H2202">
        <v>0</v>
      </c>
      <c r="I2202">
        <v>0</v>
      </c>
      <c r="J2202">
        <v>1000</v>
      </c>
      <c r="K2202" t="s">
        <v>540</v>
      </c>
      <c r="O2202" t="str">
        <f t="shared" si="139"/>
        <v>9006-9018</v>
      </c>
      <c r="P2202">
        <v>9006</v>
      </c>
      <c r="Q2202">
        <v>9018</v>
      </c>
      <c r="R2202">
        <v>1</v>
      </c>
      <c r="S2202">
        <v>60</v>
      </c>
      <c r="T2202" t="s">
        <v>256</v>
      </c>
      <c r="U2202">
        <v>181</v>
      </c>
      <c r="V2202">
        <v>4000</v>
      </c>
      <c r="W2202">
        <v>2</v>
      </c>
      <c r="X2202">
        <v>0</v>
      </c>
      <c r="Y2202" t="s">
        <v>4</v>
      </c>
      <c r="AA2202" t="str">
        <f t="shared" si="140"/>
        <v>47045-47021</v>
      </c>
      <c r="AB2202">
        <v>47045</v>
      </c>
      <c r="AC2202">
        <v>47021</v>
      </c>
      <c r="AD2202">
        <v>38</v>
      </c>
      <c r="AE2202">
        <v>421</v>
      </c>
      <c r="AF2202">
        <v>1000</v>
      </c>
      <c r="AG2202">
        <v>4</v>
      </c>
      <c r="AH2202">
        <v>0</v>
      </c>
      <c r="AI2202">
        <v>0</v>
      </c>
      <c r="AJ2202" t="s">
        <v>229</v>
      </c>
      <c r="AL2202" s="13" t="str">
        <f t="shared" si="137"/>
        <v>37002-32011</v>
      </c>
      <c r="AM2202" s="13">
        <v>37002</v>
      </c>
      <c r="AN2202" s="13">
        <v>32011</v>
      </c>
      <c r="AO2202" s="13">
        <v>1</v>
      </c>
    </row>
    <row r="2203" spans="1:41" x14ac:dyDescent="0.3">
      <c r="A2203" t="str">
        <f t="shared" si="138"/>
        <v>47045-47025</v>
      </c>
      <c r="B2203">
        <v>47045</v>
      </c>
      <c r="C2203">
        <v>47025</v>
      </c>
      <c r="D2203">
        <v>59</v>
      </c>
      <c r="E2203">
        <v>0</v>
      </c>
      <c r="F2203">
        <v>59</v>
      </c>
      <c r="G2203">
        <v>0</v>
      </c>
      <c r="H2203">
        <v>0</v>
      </c>
      <c r="I2203">
        <v>0</v>
      </c>
      <c r="J2203">
        <v>1000</v>
      </c>
      <c r="K2203" t="s">
        <v>539</v>
      </c>
      <c r="O2203" t="str">
        <f t="shared" si="139"/>
        <v>9018-9013</v>
      </c>
      <c r="P2203">
        <v>9018</v>
      </c>
      <c r="Q2203">
        <v>9013</v>
      </c>
      <c r="R2203">
        <v>1</v>
      </c>
      <c r="S2203">
        <v>60</v>
      </c>
      <c r="T2203" t="s">
        <v>256</v>
      </c>
      <c r="U2203">
        <v>289</v>
      </c>
      <c r="V2203">
        <v>4000</v>
      </c>
      <c r="W2203">
        <v>2</v>
      </c>
      <c r="X2203">
        <v>0</v>
      </c>
      <c r="Y2203" t="s">
        <v>4</v>
      </c>
      <c r="AA2203" t="str">
        <f t="shared" si="140"/>
        <v>47045-47025</v>
      </c>
      <c r="AB2203">
        <v>47045</v>
      </c>
      <c r="AC2203">
        <v>47025</v>
      </c>
      <c r="AD2203">
        <v>59</v>
      </c>
      <c r="AE2203">
        <v>652</v>
      </c>
      <c r="AF2203">
        <v>1000</v>
      </c>
      <c r="AG2203">
        <v>4</v>
      </c>
      <c r="AH2203">
        <v>0</v>
      </c>
      <c r="AI2203">
        <v>0</v>
      </c>
      <c r="AJ2203" t="s">
        <v>228</v>
      </c>
      <c r="AL2203" s="13" t="str">
        <f t="shared" si="137"/>
        <v>37002-37003</v>
      </c>
      <c r="AM2203" s="13">
        <v>37002</v>
      </c>
      <c r="AN2203" s="13">
        <v>37003</v>
      </c>
      <c r="AO2203" s="13">
        <v>1</v>
      </c>
    </row>
    <row r="2204" spans="1:41" x14ac:dyDescent="0.3">
      <c r="A2204" t="str">
        <f t="shared" si="138"/>
        <v>47045-47018</v>
      </c>
      <c r="B2204">
        <v>47045</v>
      </c>
      <c r="C2204">
        <v>47018</v>
      </c>
      <c r="D2204">
        <v>56</v>
      </c>
      <c r="E2204">
        <v>0</v>
      </c>
      <c r="F2204">
        <v>56</v>
      </c>
      <c r="G2204">
        <v>0</v>
      </c>
      <c r="H2204">
        <v>0</v>
      </c>
      <c r="I2204">
        <v>0</v>
      </c>
      <c r="J2204">
        <v>1000</v>
      </c>
      <c r="K2204" t="s">
        <v>539</v>
      </c>
      <c r="O2204" t="str">
        <f t="shared" si="139"/>
        <v>9006-9017</v>
      </c>
      <c r="P2204">
        <v>9006</v>
      </c>
      <c r="Q2204">
        <v>9017</v>
      </c>
      <c r="R2204">
        <v>1</v>
      </c>
      <c r="S2204">
        <v>68</v>
      </c>
      <c r="T2204" t="s">
        <v>256</v>
      </c>
      <c r="U2204">
        <v>314</v>
      </c>
      <c r="V2204">
        <v>4000</v>
      </c>
      <c r="W2204">
        <v>2</v>
      </c>
      <c r="X2204">
        <v>0</v>
      </c>
      <c r="Y2204" t="s">
        <v>4</v>
      </c>
      <c r="AA2204" t="str">
        <f t="shared" si="140"/>
        <v>47045-47018</v>
      </c>
      <c r="AB2204">
        <v>47045</v>
      </c>
      <c r="AC2204">
        <v>47018</v>
      </c>
      <c r="AD2204">
        <v>56</v>
      </c>
      <c r="AE2204">
        <v>621</v>
      </c>
      <c r="AF2204">
        <v>1000</v>
      </c>
      <c r="AG2204">
        <v>4</v>
      </c>
      <c r="AH2204">
        <v>0</v>
      </c>
      <c r="AI2204">
        <v>0</v>
      </c>
      <c r="AJ2204" t="s">
        <v>228</v>
      </c>
      <c r="AL2204" s="13" t="str">
        <f t="shared" si="137"/>
        <v>37003-37002</v>
      </c>
      <c r="AM2204" s="13">
        <v>37003</v>
      </c>
      <c r="AN2204" s="13">
        <v>37002</v>
      </c>
      <c r="AO2204" s="13">
        <v>1</v>
      </c>
    </row>
    <row r="2205" spans="1:41" x14ac:dyDescent="0.3">
      <c r="A2205" t="str">
        <f t="shared" si="138"/>
        <v>47045-47019</v>
      </c>
      <c r="B2205">
        <v>47045</v>
      </c>
      <c r="C2205">
        <v>47019</v>
      </c>
      <c r="D2205">
        <v>41</v>
      </c>
      <c r="E2205">
        <v>0</v>
      </c>
      <c r="F2205">
        <v>41</v>
      </c>
      <c r="G2205">
        <v>0</v>
      </c>
      <c r="H2205">
        <v>0</v>
      </c>
      <c r="I2205">
        <v>0</v>
      </c>
      <c r="J2205">
        <v>2000</v>
      </c>
      <c r="K2205" t="s">
        <v>540</v>
      </c>
      <c r="O2205" t="str">
        <f t="shared" si="139"/>
        <v>9017-9015</v>
      </c>
      <c r="P2205">
        <v>9017</v>
      </c>
      <c r="Q2205">
        <v>9015</v>
      </c>
      <c r="R2205">
        <v>1</v>
      </c>
      <c r="S2205">
        <v>68</v>
      </c>
      <c r="T2205" t="s">
        <v>256</v>
      </c>
      <c r="U2205">
        <v>228</v>
      </c>
      <c r="V2205">
        <v>4000</v>
      </c>
      <c r="W2205">
        <v>2</v>
      </c>
      <c r="X2205">
        <v>0</v>
      </c>
      <c r="Y2205" t="s">
        <v>4</v>
      </c>
      <c r="AA2205" t="str">
        <f t="shared" si="140"/>
        <v>47045-47019</v>
      </c>
      <c r="AB2205">
        <v>47045</v>
      </c>
      <c r="AC2205">
        <v>47019</v>
      </c>
      <c r="AD2205">
        <v>41</v>
      </c>
      <c r="AE2205">
        <v>457</v>
      </c>
      <c r="AF2205">
        <v>2000</v>
      </c>
      <c r="AG2205">
        <v>4</v>
      </c>
      <c r="AH2205">
        <v>0</v>
      </c>
      <c r="AI2205">
        <v>0</v>
      </c>
      <c r="AJ2205" t="s">
        <v>229</v>
      </c>
      <c r="AL2205" s="13" t="str">
        <f t="shared" si="137"/>
        <v>37003-37004</v>
      </c>
      <c r="AM2205" s="13">
        <v>37003</v>
      </c>
      <c r="AN2205" s="13">
        <v>37004</v>
      </c>
      <c r="AO2205" s="13">
        <v>1</v>
      </c>
    </row>
    <row r="2206" spans="1:41" x14ac:dyDescent="0.3">
      <c r="A2206" t="str">
        <f t="shared" si="138"/>
        <v>47046-47021</v>
      </c>
      <c r="B2206">
        <v>47046</v>
      </c>
      <c r="C2206">
        <v>47021</v>
      </c>
      <c r="D2206">
        <v>57</v>
      </c>
      <c r="E2206">
        <v>1</v>
      </c>
      <c r="F2206">
        <v>58</v>
      </c>
      <c r="G2206">
        <v>0</v>
      </c>
      <c r="H2206">
        <v>30</v>
      </c>
      <c r="I2206">
        <v>30</v>
      </c>
      <c r="J2206">
        <v>2000</v>
      </c>
      <c r="K2206" t="s">
        <v>535</v>
      </c>
      <c r="O2206" t="str">
        <f t="shared" si="139"/>
        <v>9015-9017</v>
      </c>
      <c r="P2206">
        <v>9015</v>
      </c>
      <c r="Q2206">
        <v>9017</v>
      </c>
      <c r="R2206">
        <v>1</v>
      </c>
      <c r="S2206">
        <v>58</v>
      </c>
      <c r="T2206" t="s">
        <v>256</v>
      </c>
      <c r="U2206">
        <v>228</v>
      </c>
      <c r="V2206">
        <v>4000</v>
      </c>
      <c r="W2206">
        <v>2</v>
      </c>
      <c r="X2206">
        <v>0</v>
      </c>
      <c r="Y2206" t="s">
        <v>4</v>
      </c>
      <c r="AA2206" t="str">
        <f t="shared" si="140"/>
        <v>47046-47021</v>
      </c>
      <c r="AB2206">
        <v>47046</v>
      </c>
      <c r="AC2206">
        <v>47021</v>
      </c>
      <c r="AD2206">
        <v>57</v>
      </c>
      <c r="AE2206">
        <v>638</v>
      </c>
      <c r="AF2206">
        <v>2000</v>
      </c>
      <c r="AG2206">
        <v>4</v>
      </c>
      <c r="AH2206">
        <v>0</v>
      </c>
      <c r="AI2206">
        <v>0</v>
      </c>
      <c r="AJ2206" t="s">
        <v>227</v>
      </c>
      <c r="AL2206" s="13" t="str">
        <f t="shared" si="137"/>
        <v>37004-37005</v>
      </c>
      <c r="AM2206" s="13">
        <v>37004</v>
      </c>
      <c r="AN2206" s="13">
        <v>37005</v>
      </c>
      <c r="AO2206" s="13">
        <v>1</v>
      </c>
    </row>
    <row r="2207" spans="1:41" x14ac:dyDescent="0.3">
      <c r="A2207" t="str">
        <f t="shared" si="138"/>
        <v>47046-47016</v>
      </c>
      <c r="B2207">
        <v>47046</v>
      </c>
      <c r="C2207">
        <v>47016</v>
      </c>
      <c r="D2207">
        <v>110</v>
      </c>
      <c r="E2207">
        <v>0</v>
      </c>
      <c r="F2207">
        <v>110</v>
      </c>
      <c r="G2207">
        <v>0</v>
      </c>
      <c r="H2207">
        <v>1</v>
      </c>
      <c r="I2207">
        <v>1</v>
      </c>
      <c r="J2207">
        <v>1000</v>
      </c>
      <c r="K2207" t="s">
        <v>535</v>
      </c>
      <c r="O2207" t="str">
        <f t="shared" si="139"/>
        <v>9017-9006</v>
      </c>
      <c r="P2207">
        <v>9017</v>
      </c>
      <c r="Q2207">
        <v>9006</v>
      </c>
      <c r="R2207">
        <v>1</v>
      </c>
      <c r="S2207">
        <v>58</v>
      </c>
      <c r="T2207" t="s">
        <v>256</v>
      </c>
      <c r="U2207">
        <v>314</v>
      </c>
      <c r="V2207">
        <v>4000</v>
      </c>
      <c r="W2207">
        <v>2</v>
      </c>
      <c r="X2207">
        <v>0</v>
      </c>
      <c r="Y2207" t="s">
        <v>4</v>
      </c>
      <c r="AA2207" t="str">
        <f t="shared" si="140"/>
        <v>47046-47016</v>
      </c>
      <c r="AB2207">
        <v>47046</v>
      </c>
      <c r="AC2207">
        <v>47016</v>
      </c>
      <c r="AD2207">
        <v>110</v>
      </c>
      <c r="AE2207">
        <v>1226</v>
      </c>
      <c r="AF2207">
        <v>1000</v>
      </c>
      <c r="AG2207">
        <v>4</v>
      </c>
      <c r="AH2207">
        <v>0</v>
      </c>
      <c r="AI2207">
        <v>0</v>
      </c>
      <c r="AJ2207" t="s">
        <v>227</v>
      </c>
      <c r="AL2207" s="13" t="str">
        <f t="shared" si="137"/>
        <v>37004-37003</v>
      </c>
      <c r="AM2207" s="13">
        <v>37004</v>
      </c>
      <c r="AN2207" s="13">
        <v>37003</v>
      </c>
      <c r="AO2207" s="13">
        <v>1</v>
      </c>
    </row>
    <row r="2208" spans="1:41" x14ac:dyDescent="0.3">
      <c r="A2208" t="str">
        <f t="shared" si="138"/>
        <v>47046-47018</v>
      </c>
      <c r="B2208">
        <v>47046</v>
      </c>
      <c r="C2208">
        <v>47018</v>
      </c>
      <c r="D2208">
        <v>29</v>
      </c>
      <c r="E2208">
        <v>1</v>
      </c>
      <c r="F2208">
        <v>30</v>
      </c>
      <c r="G2208">
        <v>0</v>
      </c>
      <c r="H2208">
        <v>5</v>
      </c>
      <c r="I2208">
        <v>5</v>
      </c>
      <c r="J2208">
        <v>4000</v>
      </c>
      <c r="K2208" t="s">
        <v>584</v>
      </c>
      <c r="O2208" t="str">
        <f t="shared" si="139"/>
        <v>9007-9016</v>
      </c>
      <c r="P2208">
        <v>9007</v>
      </c>
      <c r="Q2208">
        <v>9016</v>
      </c>
      <c r="R2208">
        <v>1</v>
      </c>
      <c r="S2208">
        <v>67</v>
      </c>
      <c r="T2208" t="s">
        <v>256</v>
      </c>
      <c r="U2208">
        <v>308</v>
      </c>
      <c r="V2208">
        <v>2000</v>
      </c>
      <c r="W2208">
        <v>3</v>
      </c>
      <c r="X2208">
        <v>0</v>
      </c>
      <c r="Y2208" t="s">
        <v>52</v>
      </c>
      <c r="AA2208" t="str">
        <f t="shared" si="140"/>
        <v>47046-47018</v>
      </c>
      <c r="AB2208">
        <v>47046</v>
      </c>
      <c r="AC2208">
        <v>47018</v>
      </c>
      <c r="AD2208">
        <v>29</v>
      </c>
      <c r="AE2208">
        <v>409</v>
      </c>
      <c r="AF2208">
        <v>4000</v>
      </c>
      <c r="AG2208">
        <v>3</v>
      </c>
      <c r="AH2208">
        <v>0</v>
      </c>
      <c r="AI2208">
        <v>0</v>
      </c>
      <c r="AJ2208" t="s">
        <v>208</v>
      </c>
      <c r="AL2208" s="13" t="str">
        <f t="shared" si="137"/>
        <v>37005-28016</v>
      </c>
      <c r="AM2208" s="13">
        <v>37005</v>
      </c>
      <c r="AN2208" s="13">
        <v>28016</v>
      </c>
      <c r="AO2208" s="13">
        <v>1</v>
      </c>
    </row>
    <row r="2209" spans="1:41" x14ac:dyDescent="0.3">
      <c r="A2209" t="str">
        <f t="shared" si="138"/>
        <v>47047-47039</v>
      </c>
      <c r="B2209">
        <v>47047</v>
      </c>
      <c r="C2209">
        <v>47039</v>
      </c>
      <c r="D2209">
        <v>142</v>
      </c>
      <c r="E2209">
        <v>1</v>
      </c>
      <c r="F2209">
        <v>143</v>
      </c>
      <c r="G2209">
        <v>0</v>
      </c>
      <c r="H2209">
        <v>1</v>
      </c>
      <c r="I2209">
        <v>1</v>
      </c>
      <c r="J2209">
        <v>2000</v>
      </c>
      <c r="K2209" t="s">
        <v>532</v>
      </c>
      <c r="O2209" t="str">
        <f t="shared" si="139"/>
        <v>9016-9002</v>
      </c>
      <c r="P2209">
        <v>9016</v>
      </c>
      <c r="Q2209">
        <v>9002</v>
      </c>
      <c r="R2209">
        <v>1</v>
      </c>
      <c r="S2209">
        <v>67</v>
      </c>
      <c r="T2209" t="s">
        <v>256</v>
      </c>
      <c r="U2209">
        <v>315</v>
      </c>
      <c r="V2209">
        <v>4000</v>
      </c>
      <c r="W2209">
        <v>3</v>
      </c>
      <c r="X2209">
        <v>0</v>
      </c>
      <c r="Y2209" t="s">
        <v>52</v>
      </c>
      <c r="AA2209" t="str">
        <f t="shared" si="140"/>
        <v>47047-47039</v>
      </c>
      <c r="AB2209">
        <v>47047</v>
      </c>
      <c r="AC2209">
        <v>47039</v>
      </c>
      <c r="AD2209">
        <v>142</v>
      </c>
      <c r="AE2209">
        <v>1975</v>
      </c>
      <c r="AF2209">
        <v>2000</v>
      </c>
      <c r="AG2209">
        <v>3</v>
      </c>
      <c r="AH2209">
        <v>0</v>
      </c>
      <c r="AI2209">
        <v>0</v>
      </c>
      <c r="AJ2209" t="s">
        <v>233</v>
      </c>
      <c r="AL2209" s="13" t="str">
        <f t="shared" si="137"/>
        <v>37005-37004</v>
      </c>
      <c r="AM2209" s="13">
        <v>37005</v>
      </c>
      <c r="AN2209" s="13">
        <v>37004</v>
      </c>
      <c r="AO2209" s="13">
        <v>1</v>
      </c>
    </row>
    <row r="2210" spans="1:41" x14ac:dyDescent="0.3">
      <c r="A2210" t="str">
        <f t="shared" si="138"/>
        <v>47047-47034</v>
      </c>
      <c r="B2210">
        <v>47047</v>
      </c>
      <c r="C2210">
        <v>47034</v>
      </c>
      <c r="D2210">
        <v>122</v>
      </c>
      <c r="E2210">
        <v>0</v>
      </c>
      <c r="F2210">
        <v>122</v>
      </c>
      <c r="G2210">
        <v>0</v>
      </c>
      <c r="H2210">
        <v>0</v>
      </c>
      <c r="I2210">
        <v>0</v>
      </c>
      <c r="J2210">
        <v>2000</v>
      </c>
      <c r="K2210" t="s">
        <v>532</v>
      </c>
      <c r="O2210" t="str">
        <f t="shared" si="139"/>
        <v>9002-9016</v>
      </c>
      <c r="P2210">
        <v>9002</v>
      </c>
      <c r="Q2210">
        <v>9016</v>
      </c>
      <c r="R2210">
        <v>1</v>
      </c>
      <c r="S2210">
        <v>49</v>
      </c>
      <c r="T2210" t="s">
        <v>256</v>
      </c>
      <c r="U2210">
        <v>315</v>
      </c>
      <c r="V2210">
        <v>2000</v>
      </c>
      <c r="W2210">
        <v>3</v>
      </c>
      <c r="X2210">
        <v>0</v>
      </c>
      <c r="Y2210" t="s">
        <v>52</v>
      </c>
      <c r="AA2210" t="str">
        <f t="shared" si="140"/>
        <v>47047-47034</v>
      </c>
      <c r="AB2210">
        <v>47047</v>
      </c>
      <c r="AC2210">
        <v>47034</v>
      </c>
      <c r="AD2210">
        <v>122</v>
      </c>
      <c r="AE2210">
        <v>1350</v>
      </c>
      <c r="AF2210">
        <v>2000</v>
      </c>
      <c r="AG2210">
        <v>4</v>
      </c>
      <c r="AH2210">
        <v>0</v>
      </c>
      <c r="AI2210">
        <v>0</v>
      </c>
      <c r="AJ2210" t="s">
        <v>233</v>
      </c>
      <c r="AL2210" s="13" t="str">
        <f t="shared" si="137"/>
        <v>37006-28001</v>
      </c>
      <c r="AM2210" s="13">
        <v>37006</v>
      </c>
      <c r="AN2210" s="13">
        <v>28001</v>
      </c>
      <c r="AO2210" s="13">
        <v>1</v>
      </c>
    </row>
    <row r="2211" spans="1:41" x14ac:dyDescent="0.3">
      <c r="A2211" t="str">
        <f t="shared" si="138"/>
        <v>47047-47037</v>
      </c>
      <c r="B2211">
        <v>47047</v>
      </c>
      <c r="C2211">
        <v>47037</v>
      </c>
      <c r="D2211">
        <v>53</v>
      </c>
      <c r="E2211">
        <v>0</v>
      </c>
      <c r="F2211">
        <v>53</v>
      </c>
      <c r="G2211">
        <v>0</v>
      </c>
      <c r="H2211">
        <v>0</v>
      </c>
      <c r="I2211">
        <v>0</v>
      </c>
      <c r="J2211">
        <v>2000</v>
      </c>
      <c r="K2211" t="s">
        <v>584</v>
      </c>
      <c r="O2211" t="str">
        <f t="shared" si="139"/>
        <v>9016-9007</v>
      </c>
      <c r="P2211">
        <v>9016</v>
      </c>
      <c r="Q2211">
        <v>9007</v>
      </c>
      <c r="R2211">
        <v>1</v>
      </c>
      <c r="S2211">
        <v>49</v>
      </c>
      <c r="T2211" t="s">
        <v>256</v>
      </c>
      <c r="U2211">
        <v>308</v>
      </c>
      <c r="V2211">
        <v>2000</v>
      </c>
      <c r="W2211">
        <v>3</v>
      </c>
      <c r="X2211">
        <v>0</v>
      </c>
      <c r="Y2211" t="s">
        <v>52</v>
      </c>
      <c r="AA2211" t="str">
        <f t="shared" si="140"/>
        <v>47047-47037</v>
      </c>
      <c r="AB2211">
        <v>47047</v>
      </c>
      <c r="AC2211">
        <v>47037</v>
      </c>
      <c r="AD2211">
        <v>53</v>
      </c>
      <c r="AE2211">
        <v>741</v>
      </c>
      <c r="AF2211">
        <v>2000</v>
      </c>
      <c r="AG2211">
        <v>3</v>
      </c>
      <c r="AH2211">
        <v>0</v>
      </c>
      <c r="AI2211">
        <v>0</v>
      </c>
      <c r="AJ2211" t="s">
        <v>208</v>
      </c>
      <c r="AL2211" s="13" t="str">
        <f t="shared" si="137"/>
        <v>38001-6005</v>
      </c>
      <c r="AM2211" s="13">
        <v>38001</v>
      </c>
      <c r="AN2211" s="13">
        <v>6005</v>
      </c>
      <c r="AO2211" s="13">
        <v>1</v>
      </c>
    </row>
    <row r="2212" spans="1:41" x14ac:dyDescent="0.3">
      <c r="A2212" t="str">
        <f t="shared" si="138"/>
        <v>47047-47016</v>
      </c>
      <c r="B2212">
        <v>47047</v>
      </c>
      <c r="C2212">
        <v>47016</v>
      </c>
      <c r="D2212">
        <v>116</v>
      </c>
      <c r="E2212">
        <v>0</v>
      </c>
      <c r="F2212">
        <v>116</v>
      </c>
      <c r="G2212">
        <v>0</v>
      </c>
      <c r="H2212">
        <v>0</v>
      </c>
      <c r="I2212">
        <v>0</v>
      </c>
      <c r="J2212">
        <v>4000</v>
      </c>
      <c r="K2212" t="s">
        <v>584</v>
      </c>
      <c r="O2212" t="str">
        <f t="shared" si="139"/>
        <v>9017-9016</v>
      </c>
      <c r="P2212">
        <v>9017</v>
      </c>
      <c r="Q2212">
        <v>9016</v>
      </c>
      <c r="R2212">
        <v>1</v>
      </c>
      <c r="S2212">
        <v>40</v>
      </c>
      <c r="T2212" t="s">
        <v>256</v>
      </c>
      <c r="U2212">
        <v>215</v>
      </c>
      <c r="V2212">
        <v>1000</v>
      </c>
      <c r="W2212">
        <v>4</v>
      </c>
      <c r="X2212">
        <v>0</v>
      </c>
      <c r="Y2212" t="s">
        <v>53</v>
      </c>
      <c r="AA2212" t="str">
        <f t="shared" si="140"/>
        <v>47047-47016</v>
      </c>
      <c r="AB2212">
        <v>47047</v>
      </c>
      <c r="AC2212">
        <v>47016</v>
      </c>
      <c r="AD2212">
        <v>116</v>
      </c>
      <c r="AE2212">
        <v>1605</v>
      </c>
      <c r="AF2212">
        <v>4000</v>
      </c>
      <c r="AG2212">
        <v>3</v>
      </c>
      <c r="AH2212">
        <v>0</v>
      </c>
      <c r="AI2212">
        <v>0</v>
      </c>
      <c r="AJ2212" t="s">
        <v>208</v>
      </c>
      <c r="AL2212" s="13" t="str">
        <f t="shared" si="137"/>
        <v>38001-38003</v>
      </c>
      <c r="AM2212" s="13">
        <v>38001</v>
      </c>
      <c r="AN2212" s="13">
        <v>38003</v>
      </c>
      <c r="AO2212" s="13">
        <v>1</v>
      </c>
    </row>
    <row r="2213" spans="1:41" x14ac:dyDescent="0.3">
      <c r="A2213" t="str">
        <f t="shared" si="138"/>
        <v>48001-31021</v>
      </c>
      <c r="B2213">
        <v>48001</v>
      </c>
      <c r="C2213">
        <v>31021</v>
      </c>
      <c r="D2213">
        <v>16</v>
      </c>
      <c r="E2213">
        <v>7</v>
      </c>
      <c r="F2213">
        <v>23</v>
      </c>
      <c r="G2213">
        <v>223</v>
      </c>
      <c r="H2213">
        <v>0</v>
      </c>
      <c r="I2213">
        <v>223</v>
      </c>
      <c r="J2213">
        <v>1320</v>
      </c>
      <c r="K2213" t="s">
        <v>468</v>
      </c>
      <c r="O2213" t="str">
        <f t="shared" si="139"/>
        <v>9016-9017</v>
      </c>
      <c r="P2213">
        <v>9016</v>
      </c>
      <c r="Q2213">
        <v>9017</v>
      </c>
      <c r="R2213">
        <v>1</v>
      </c>
      <c r="S2213">
        <v>40</v>
      </c>
      <c r="T2213" t="s">
        <v>256</v>
      </c>
      <c r="U2213">
        <v>215</v>
      </c>
      <c r="V2213">
        <v>1000</v>
      </c>
      <c r="W2213">
        <v>4</v>
      </c>
      <c r="X2213">
        <v>0</v>
      </c>
      <c r="Y2213" t="s">
        <v>53</v>
      </c>
      <c r="AA2213" t="str">
        <f t="shared" si="140"/>
        <v>48001-31021</v>
      </c>
      <c r="AB2213">
        <v>48001</v>
      </c>
      <c r="AC2213">
        <v>31021</v>
      </c>
      <c r="AD2213">
        <v>16</v>
      </c>
      <c r="AE2213">
        <v>90</v>
      </c>
      <c r="AF2213">
        <v>1320</v>
      </c>
      <c r="AG2213">
        <v>4</v>
      </c>
      <c r="AH2213">
        <v>0</v>
      </c>
      <c r="AI2213">
        <v>223</v>
      </c>
      <c r="AJ2213" t="s">
        <v>152</v>
      </c>
      <c r="AL2213" s="13" t="str">
        <f t="shared" si="137"/>
        <v>38001-38004</v>
      </c>
      <c r="AM2213" s="13">
        <v>38001</v>
      </c>
      <c r="AN2213" s="13">
        <v>38004</v>
      </c>
      <c r="AO2213" s="13">
        <v>2</v>
      </c>
    </row>
    <row r="2214" spans="1:41" x14ac:dyDescent="0.3">
      <c r="A2214" t="str">
        <f t="shared" si="138"/>
        <v>48001-48002</v>
      </c>
      <c r="B2214">
        <v>48001</v>
      </c>
      <c r="C2214">
        <v>48002</v>
      </c>
      <c r="D2214">
        <v>18</v>
      </c>
      <c r="E2214">
        <v>7</v>
      </c>
      <c r="F2214">
        <v>25</v>
      </c>
      <c r="G2214">
        <v>488</v>
      </c>
      <c r="H2214">
        <v>62</v>
      </c>
      <c r="I2214">
        <v>550</v>
      </c>
      <c r="J2214">
        <v>5300</v>
      </c>
      <c r="K2214" t="s">
        <v>430</v>
      </c>
      <c r="O2214" t="str">
        <f t="shared" si="139"/>
        <v>9004-9016</v>
      </c>
      <c r="P2214">
        <v>9004</v>
      </c>
      <c r="Q2214">
        <v>9016</v>
      </c>
      <c r="R2214">
        <v>1</v>
      </c>
      <c r="S2214">
        <v>40</v>
      </c>
      <c r="T2214" t="s">
        <v>256</v>
      </c>
      <c r="U2214">
        <v>425</v>
      </c>
      <c r="V2214">
        <v>1000</v>
      </c>
      <c r="W2214">
        <v>4</v>
      </c>
      <c r="X2214">
        <v>0</v>
      </c>
      <c r="Y2214" t="s">
        <v>53</v>
      </c>
      <c r="AA2214" t="str">
        <f t="shared" si="140"/>
        <v>48001-48002</v>
      </c>
      <c r="AB2214">
        <v>48001</v>
      </c>
      <c r="AC2214">
        <v>48002</v>
      </c>
      <c r="AD2214">
        <v>18</v>
      </c>
      <c r="AE2214">
        <v>219</v>
      </c>
      <c r="AF2214">
        <v>5300</v>
      </c>
      <c r="AG2214">
        <v>3</v>
      </c>
      <c r="AH2214">
        <v>0</v>
      </c>
      <c r="AI2214">
        <v>488</v>
      </c>
      <c r="AJ2214" t="s">
        <v>1</v>
      </c>
      <c r="AL2214" s="13" t="str">
        <f t="shared" si="137"/>
        <v>38002-12008</v>
      </c>
      <c r="AM2214" s="13">
        <v>38002</v>
      </c>
      <c r="AN2214" s="13">
        <v>12008</v>
      </c>
      <c r="AO2214" s="13">
        <v>1</v>
      </c>
    </row>
    <row r="2215" spans="1:41" x14ac:dyDescent="0.3">
      <c r="A2215" t="str">
        <f t="shared" si="138"/>
        <v>48002-48005</v>
      </c>
      <c r="B2215">
        <v>48002</v>
      </c>
      <c r="C2215">
        <v>48005</v>
      </c>
      <c r="D2215">
        <v>8</v>
      </c>
      <c r="E2215">
        <v>42</v>
      </c>
      <c r="F2215">
        <v>50</v>
      </c>
      <c r="G2215">
        <v>234</v>
      </c>
      <c r="H2215">
        <v>318</v>
      </c>
      <c r="I2215">
        <v>552</v>
      </c>
      <c r="J2215">
        <v>844</v>
      </c>
      <c r="K2215" t="s">
        <v>433</v>
      </c>
      <c r="O2215" t="str">
        <f t="shared" si="139"/>
        <v>9016-9004</v>
      </c>
      <c r="P2215">
        <v>9016</v>
      </c>
      <c r="Q2215">
        <v>9004</v>
      </c>
      <c r="R2215">
        <v>1</v>
      </c>
      <c r="S2215">
        <v>40</v>
      </c>
      <c r="T2215" t="s">
        <v>256</v>
      </c>
      <c r="U2215">
        <v>425</v>
      </c>
      <c r="V2215">
        <v>1000</v>
      </c>
      <c r="W2215">
        <v>4</v>
      </c>
      <c r="X2215">
        <v>0</v>
      </c>
      <c r="Y2215" t="s">
        <v>53</v>
      </c>
      <c r="AA2215" t="str">
        <f t="shared" si="140"/>
        <v>48002-48005</v>
      </c>
      <c r="AB2215">
        <v>48002</v>
      </c>
      <c r="AC2215">
        <v>48005</v>
      </c>
      <c r="AD2215">
        <v>8</v>
      </c>
      <c r="AE2215">
        <v>99</v>
      </c>
      <c r="AF2215">
        <v>844</v>
      </c>
      <c r="AG2215">
        <v>5</v>
      </c>
      <c r="AH2215">
        <v>0</v>
      </c>
      <c r="AI2215">
        <v>234</v>
      </c>
      <c r="AJ2215" t="s">
        <v>124</v>
      </c>
      <c r="AL2215" s="13" t="str">
        <f t="shared" si="137"/>
        <v>38002-38003</v>
      </c>
      <c r="AM2215" s="13">
        <v>38002</v>
      </c>
      <c r="AN2215" s="13">
        <v>38003</v>
      </c>
      <c r="AO2215" s="13">
        <v>1</v>
      </c>
    </row>
    <row r="2216" spans="1:41" x14ac:dyDescent="0.3">
      <c r="A2216" t="str">
        <f t="shared" si="138"/>
        <v>48002-48003</v>
      </c>
      <c r="B2216">
        <v>48002</v>
      </c>
      <c r="C2216">
        <v>48003</v>
      </c>
      <c r="D2216">
        <v>4</v>
      </c>
      <c r="E2216">
        <v>4</v>
      </c>
      <c r="F2216">
        <v>8</v>
      </c>
      <c r="G2216">
        <v>518</v>
      </c>
      <c r="H2216">
        <v>341</v>
      </c>
      <c r="I2216">
        <v>859</v>
      </c>
      <c r="J2216">
        <v>3710</v>
      </c>
      <c r="K2216" t="s">
        <v>430</v>
      </c>
      <c r="O2216" t="str">
        <f t="shared" si="139"/>
        <v>6053-40004</v>
      </c>
      <c r="P2216">
        <v>6053</v>
      </c>
      <c r="Q2216">
        <v>40004</v>
      </c>
      <c r="R2216">
        <v>1</v>
      </c>
      <c r="S2216">
        <v>40</v>
      </c>
      <c r="T2216" t="s">
        <v>256</v>
      </c>
      <c r="U2216">
        <v>326</v>
      </c>
      <c r="V2216">
        <v>1000</v>
      </c>
      <c r="W2216">
        <v>5</v>
      </c>
      <c r="X2216">
        <v>0</v>
      </c>
      <c r="Y2216" t="s">
        <v>340</v>
      </c>
      <c r="AA2216" t="str">
        <f t="shared" si="140"/>
        <v>48002-48003</v>
      </c>
      <c r="AB2216">
        <v>48002</v>
      </c>
      <c r="AC2216">
        <v>48003</v>
      </c>
      <c r="AD2216">
        <v>4</v>
      </c>
      <c r="AE2216">
        <v>65</v>
      </c>
      <c r="AF2216">
        <v>3710</v>
      </c>
      <c r="AG2216">
        <v>3</v>
      </c>
      <c r="AH2216">
        <v>0</v>
      </c>
      <c r="AI2216">
        <v>518</v>
      </c>
      <c r="AJ2216" t="s">
        <v>1</v>
      </c>
      <c r="AL2216" s="13" t="str">
        <f t="shared" si="137"/>
        <v>38002-38006</v>
      </c>
      <c r="AM2216" s="13">
        <v>38002</v>
      </c>
      <c r="AN2216" s="13">
        <v>38006</v>
      </c>
      <c r="AO2216" s="13">
        <v>1</v>
      </c>
    </row>
    <row r="2217" spans="1:41" x14ac:dyDescent="0.3">
      <c r="A2217" t="str">
        <f t="shared" si="138"/>
        <v>48003-22010</v>
      </c>
      <c r="B2217">
        <v>48003</v>
      </c>
      <c r="C2217">
        <v>22010</v>
      </c>
      <c r="D2217">
        <v>5</v>
      </c>
      <c r="E2217">
        <v>4</v>
      </c>
      <c r="F2217">
        <v>9</v>
      </c>
      <c r="G2217">
        <v>531</v>
      </c>
      <c r="H2217">
        <v>594</v>
      </c>
      <c r="I2217">
        <v>1125</v>
      </c>
      <c r="J2217">
        <v>4220</v>
      </c>
      <c r="K2217" t="s">
        <v>294</v>
      </c>
      <c r="O2217" t="str">
        <f t="shared" si="139"/>
        <v>40004-6053</v>
      </c>
      <c r="P2217">
        <v>40004</v>
      </c>
      <c r="Q2217">
        <v>6053</v>
      </c>
      <c r="R2217">
        <v>1</v>
      </c>
      <c r="S2217">
        <v>40</v>
      </c>
      <c r="T2217" t="s">
        <v>256</v>
      </c>
      <c r="U2217">
        <v>326</v>
      </c>
      <c r="V2217">
        <v>2000</v>
      </c>
      <c r="W2217">
        <v>5</v>
      </c>
      <c r="X2217">
        <v>0</v>
      </c>
      <c r="Y2217" t="s">
        <v>340</v>
      </c>
      <c r="AA2217" t="str">
        <f t="shared" si="140"/>
        <v>48003-22010</v>
      </c>
      <c r="AB2217">
        <v>48003</v>
      </c>
      <c r="AC2217">
        <v>22010</v>
      </c>
      <c r="AD2217">
        <v>5</v>
      </c>
      <c r="AE2217">
        <v>64</v>
      </c>
      <c r="AF2217">
        <v>4220</v>
      </c>
      <c r="AG2217">
        <v>4</v>
      </c>
      <c r="AH2217">
        <v>0</v>
      </c>
      <c r="AI2217">
        <v>531</v>
      </c>
      <c r="AJ2217" t="s">
        <v>326</v>
      </c>
      <c r="AL2217" s="13" t="str">
        <f t="shared" si="137"/>
        <v>38003-38001</v>
      </c>
      <c r="AM2217" s="13">
        <v>38003</v>
      </c>
      <c r="AN2217" s="13">
        <v>38001</v>
      </c>
      <c r="AO2217" s="13">
        <v>1</v>
      </c>
    </row>
    <row r="2218" spans="1:41" x14ac:dyDescent="0.3">
      <c r="A2218" t="str">
        <f t="shared" si="138"/>
        <v>48003-48004</v>
      </c>
      <c r="B2218">
        <v>48003</v>
      </c>
      <c r="C2218">
        <v>48004</v>
      </c>
      <c r="D2218">
        <v>4</v>
      </c>
      <c r="E2218">
        <v>3</v>
      </c>
      <c r="F2218">
        <v>7</v>
      </c>
      <c r="G2218">
        <v>488</v>
      </c>
      <c r="H2218">
        <v>3</v>
      </c>
      <c r="I2218">
        <v>491</v>
      </c>
      <c r="J2218">
        <v>3150</v>
      </c>
      <c r="K2218" t="s">
        <v>430</v>
      </c>
      <c r="O2218" t="str">
        <f t="shared" si="139"/>
        <v>7003-53030</v>
      </c>
      <c r="P2218">
        <v>7003</v>
      </c>
      <c r="Q2218">
        <v>53030</v>
      </c>
      <c r="R2218">
        <v>1</v>
      </c>
      <c r="S2218">
        <v>51</v>
      </c>
      <c r="T2218" t="s">
        <v>256</v>
      </c>
      <c r="U2218">
        <v>358</v>
      </c>
      <c r="V2218">
        <v>4000</v>
      </c>
      <c r="W2218">
        <v>1</v>
      </c>
      <c r="X2218">
        <v>0</v>
      </c>
      <c r="Y2218" t="s">
        <v>339</v>
      </c>
      <c r="AA2218" t="str">
        <f t="shared" si="140"/>
        <v>48003-48004</v>
      </c>
      <c r="AB2218">
        <v>48003</v>
      </c>
      <c r="AC2218">
        <v>48004</v>
      </c>
      <c r="AD2218">
        <v>4</v>
      </c>
      <c r="AE2218">
        <v>63</v>
      </c>
      <c r="AF2218">
        <v>3150</v>
      </c>
      <c r="AG2218">
        <v>3</v>
      </c>
      <c r="AH2218">
        <v>0</v>
      </c>
      <c r="AI2218">
        <v>488</v>
      </c>
      <c r="AJ2218" t="s">
        <v>1</v>
      </c>
      <c r="AL2218" s="13" t="str">
        <f t="shared" si="137"/>
        <v>38003-38002</v>
      </c>
      <c r="AM2218" s="13">
        <v>38003</v>
      </c>
      <c r="AN2218" s="13">
        <v>38002</v>
      </c>
      <c r="AO2218" s="13">
        <v>1</v>
      </c>
    </row>
    <row r="2219" spans="1:41" x14ac:dyDescent="0.3">
      <c r="A2219" t="str">
        <f t="shared" si="138"/>
        <v>48004-48003</v>
      </c>
      <c r="B2219">
        <v>48004</v>
      </c>
      <c r="C2219">
        <v>48003</v>
      </c>
      <c r="D2219">
        <v>5</v>
      </c>
      <c r="E2219">
        <v>5</v>
      </c>
      <c r="F2219">
        <v>10</v>
      </c>
      <c r="G2219">
        <v>501</v>
      </c>
      <c r="H2219">
        <v>256</v>
      </c>
      <c r="I2219">
        <v>757</v>
      </c>
      <c r="J2219">
        <v>2646</v>
      </c>
      <c r="K2219" t="s">
        <v>430</v>
      </c>
      <c r="O2219" t="str">
        <f t="shared" si="139"/>
        <v>53030-40015</v>
      </c>
      <c r="P2219">
        <v>53030</v>
      </c>
      <c r="Q2219">
        <v>40015</v>
      </c>
      <c r="R2219">
        <v>1</v>
      </c>
      <c r="S2219">
        <v>51</v>
      </c>
      <c r="T2219" t="s">
        <v>256</v>
      </c>
      <c r="U2219">
        <v>94</v>
      </c>
      <c r="V2219">
        <v>4000</v>
      </c>
      <c r="W2219">
        <v>1</v>
      </c>
      <c r="X2219">
        <v>0</v>
      </c>
      <c r="Y2219" t="s">
        <v>339</v>
      </c>
      <c r="AA2219" t="str">
        <f t="shared" si="140"/>
        <v>48004-48003</v>
      </c>
      <c r="AB2219">
        <v>48004</v>
      </c>
      <c r="AC2219">
        <v>48003</v>
      </c>
      <c r="AD2219">
        <v>5</v>
      </c>
      <c r="AE2219">
        <v>63</v>
      </c>
      <c r="AF2219">
        <v>2646</v>
      </c>
      <c r="AG2219">
        <v>3</v>
      </c>
      <c r="AH2219">
        <v>0</v>
      </c>
      <c r="AI2219">
        <v>501</v>
      </c>
      <c r="AJ2219" t="s">
        <v>1</v>
      </c>
      <c r="AL2219" s="13" t="str">
        <f t="shared" si="137"/>
        <v>38003-38007</v>
      </c>
      <c r="AM2219" s="13">
        <v>38003</v>
      </c>
      <c r="AN2219" s="13">
        <v>38007</v>
      </c>
      <c r="AO2219" s="13">
        <v>2</v>
      </c>
    </row>
    <row r="2220" spans="1:41" x14ac:dyDescent="0.3">
      <c r="A2220" t="str">
        <f t="shared" si="138"/>
        <v>48004-26015</v>
      </c>
      <c r="B2220">
        <v>48004</v>
      </c>
      <c r="C2220">
        <v>26015</v>
      </c>
      <c r="D2220">
        <v>24</v>
      </c>
      <c r="E2220">
        <v>82</v>
      </c>
      <c r="F2220">
        <v>106</v>
      </c>
      <c r="G2220">
        <v>488</v>
      </c>
      <c r="H2220">
        <v>9</v>
      </c>
      <c r="I2220">
        <v>497</v>
      </c>
      <c r="J2220">
        <v>595</v>
      </c>
      <c r="K2220" t="s">
        <v>601</v>
      </c>
      <c r="O2220" t="str">
        <f t="shared" si="139"/>
        <v>5005-5058</v>
      </c>
      <c r="P2220">
        <v>5005</v>
      </c>
      <c r="Q2220">
        <v>5058</v>
      </c>
      <c r="R2220">
        <v>1</v>
      </c>
      <c r="S2220">
        <v>73</v>
      </c>
      <c r="T2220" t="s">
        <v>256</v>
      </c>
      <c r="U2220">
        <v>135</v>
      </c>
      <c r="V2220">
        <v>4000</v>
      </c>
      <c r="W2220">
        <v>2</v>
      </c>
      <c r="X2220">
        <v>0</v>
      </c>
      <c r="Y2220" t="s">
        <v>339</v>
      </c>
      <c r="AA2220" t="str">
        <f t="shared" si="140"/>
        <v>48004-26015</v>
      </c>
      <c r="AB2220">
        <v>48004</v>
      </c>
      <c r="AC2220">
        <v>26015</v>
      </c>
      <c r="AD2220">
        <v>24</v>
      </c>
      <c r="AE2220">
        <v>334</v>
      </c>
      <c r="AF2220">
        <v>595</v>
      </c>
      <c r="AG2220">
        <v>3</v>
      </c>
      <c r="AH2220">
        <v>0</v>
      </c>
      <c r="AI2220">
        <v>488</v>
      </c>
      <c r="AJ2220" t="s">
        <v>136</v>
      </c>
      <c r="AL2220" s="13" t="str">
        <f t="shared" si="137"/>
        <v>38004-6007</v>
      </c>
      <c r="AM2220" s="13">
        <v>38004</v>
      </c>
      <c r="AN2220" s="13">
        <v>6007</v>
      </c>
      <c r="AO2220" s="13">
        <v>1</v>
      </c>
    </row>
    <row r="2221" spans="1:41" x14ac:dyDescent="0.3">
      <c r="A2221" t="str">
        <f t="shared" si="138"/>
        <v>48005-32004</v>
      </c>
      <c r="B2221">
        <v>48005</v>
      </c>
      <c r="C2221">
        <v>32004</v>
      </c>
      <c r="D2221">
        <v>14</v>
      </c>
      <c r="E2221">
        <v>19</v>
      </c>
      <c r="F2221">
        <v>33</v>
      </c>
      <c r="G2221">
        <v>373</v>
      </c>
      <c r="H2221">
        <v>844</v>
      </c>
      <c r="I2221">
        <v>1217</v>
      </c>
      <c r="J2221">
        <v>1751</v>
      </c>
      <c r="K2221" t="s">
        <v>434</v>
      </c>
      <c r="O2221" t="str">
        <f t="shared" si="139"/>
        <v>5058-5051</v>
      </c>
      <c r="P2221">
        <v>5058</v>
      </c>
      <c r="Q2221">
        <v>5051</v>
      </c>
      <c r="R2221">
        <v>1</v>
      </c>
      <c r="S2221">
        <v>73</v>
      </c>
      <c r="T2221" t="s">
        <v>256</v>
      </c>
      <c r="U2221">
        <v>394</v>
      </c>
      <c r="V2221">
        <v>4000</v>
      </c>
      <c r="W2221">
        <v>2</v>
      </c>
      <c r="X2221">
        <v>0</v>
      </c>
      <c r="Y2221" t="s">
        <v>339</v>
      </c>
      <c r="AA2221" t="str">
        <f t="shared" si="140"/>
        <v>48005-32004</v>
      </c>
      <c r="AB2221">
        <v>48005</v>
      </c>
      <c r="AC2221">
        <v>32004</v>
      </c>
      <c r="AD2221">
        <v>14</v>
      </c>
      <c r="AE2221">
        <v>258</v>
      </c>
      <c r="AF2221">
        <v>1751</v>
      </c>
      <c r="AG2221">
        <v>2</v>
      </c>
      <c r="AH2221">
        <v>0</v>
      </c>
      <c r="AI2221">
        <v>373</v>
      </c>
      <c r="AJ2221" t="s">
        <v>128</v>
      </c>
      <c r="AL2221" s="13" t="str">
        <f t="shared" si="137"/>
        <v>38004-38001</v>
      </c>
      <c r="AM2221" s="13">
        <v>38004</v>
      </c>
      <c r="AN2221" s="13">
        <v>38001</v>
      </c>
      <c r="AO2221" s="13">
        <v>2</v>
      </c>
    </row>
    <row r="2222" spans="1:41" x14ac:dyDescent="0.3">
      <c r="A2222" t="str">
        <f t="shared" si="138"/>
        <v>48005-48002</v>
      </c>
      <c r="B2222">
        <v>48005</v>
      </c>
      <c r="C2222">
        <v>48002</v>
      </c>
      <c r="D2222">
        <v>8</v>
      </c>
      <c r="E2222">
        <v>6</v>
      </c>
      <c r="F2222">
        <v>14</v>
      </c>
      <c r="G2222">
        <v>0</v>
      </c>
      <c r="H2222">
        <v>341</v>
      </c>
      <c r="I2222">
        <v>341</v>
      </c>
      <c r="J2222">
        <v>2000</v>
      </c>
      <c r="K2222" t="s">
        <v>433</v>
      </c>
      <c r="O2222" t="str">
        <f t="shared" si="139"/>
        <v>5004-5060</v>
      </c>
      <c r="P2222">
        <v>5004</v>
      </c>
      <c r="Q2222">
        <v>5060</v>
      </c>
      <c r="R2222">
        <v>1</v>
      </c>
      <c r="S2222">
        <v>40</v>
      </c>
      <c r="T2222" t="s">
        <v>256</v>
      </c>
      <c r="U2222">
        <v>256</v>
      </c>
      <c r="V2222">
        <v>2000</v>
      </c>
      <c r="W2222">
        <v>5</v>
      </c>
      <c r="X2222">
        <v>0</v>
      </c>
      <c r="Y2222" t="s">
        <v>340</v>
      </c>
      <c r="AA2222" t="str">
        <f t="shared" si="140"/>
        <v>48005-48002</v>
      </c>
      <c r="AB2222">
        <v>48005</v>
      </c>
      <c r="AC2222">
        <v>48002</v>
      </c>
      <c r="AD2222">
        <v>8</v>
      </c>
      <c r="AE2222">
        <v>99</v>
      </c>
      <c r="AF2222">
        <v>2000</v>
      </c>
      <c r="AG2222">
        <v>5</v>
      </c>
      <c r="AH2222">
        <v>0</v>
      </c>
      <c r="AI2222">
        <v>0</v>
      </c>
      <c r="AJ2222" t="s">
        <v>124</v>
      </c>
      <c r="AL2222" s="13" t="str">
        <f t="shared" si="137"/>
        <v>38004-38011</v>
      </c>
      <c r="AM2222" s="13">
        <v>38004</v>
      </c>
      <c r="AN2222" s="13">
        <v>38011</v>
      </c>
      <c r="AO2222" s="13">
        <v>2</v>
      </c>
    </row>
    <row r="2223" spans="1:41" x14ac:dyDescent="0.3">
      <c r="A2223" t="str">
        <f t="shared" si="138"/>
        <v>48005-48006</v>
      </c>
      <c r="B2223">
        <v>48005</v>
      </c>
      <c r="C2223">
        <v>48006</v>
      </c>
      <c r="D2223">
        <v>32</v>
      </c>
      <c r="E2223">
        <v>0</v>
      </c>
      <c r="F2223">
        <v>32</v>
      </c>
      <c r="G2223">
        <v>38</v>
      </c>
      <c r="H2223">
        <v>391</v>
      </c>
      <c r="I2223">
        <v>429</v>
      </c>
      <c r="J2223">
        <v>4000</v>
      </c>
      <c r="K2223" t="s">
        <v>434</v>
      </c>
      <c r="O2223" t="str">
        <f t="shared" si="139"/>
        <v>5060-5061</v>
      </c>
      <c r="P2223">
        <v>5060</v>
      </c>
      <c r="Q2223">
        <v>5061</v>
      </c>
      <c r="R2223">
        <v>1</v>
      </c>
      <c r="S2223">
        <v>40</v>
      </c>
      <c r="T2223" t="s">
        <v>256</v>
      </c>
      <c r="U2223">
        <v>500</v>
      </c>
      <c r="V2223">
        <v>1000</v>
      </c>
      <c r="W2223">
        <v>5</v>
      </c>
      <c r="X2223">
        <v>0</v>
      </c>
      <c r="Y2223" t="s">
        <v>340</v>
      </c>
      <c r="AA2223" t="str">
        <f t="shared" si="140"/>
        <v>48005-48006</v>
      </c>
      <c r="AB2223">
        <v>48005</v>
      </c>
      <c r="AC2223">
        <v>48006</v>
      </c>
      <c r="AD2223">
        <v>32</v>
      </c>
      <c r="AE2223">
        <v>440</v>
      </c>
      <c r="AF2223">
        <v>4000</v>
      </c>
      <c r="AG2223">
        <v>2</v>
      </c>
      <c r="AH2223">
        <v>0</v>
      </c>
      <c r="AI2223">
        <v>38</v>
      </c>
      <c r="AJ2223" t="s">
        <v>128</v>
      </c>
      <c r="AL2223" s="13" t="str">
        <f t="shared" si="137"/>
        <v>38005-38006</v>
      </c>
      <c r="AM2223" s="13">
        <v>38005</v>
      </c>
      <c r="AN2223" s="13">
        <v>38006</v>
      </c>
      <c r="AO2223" s="13">
        <v>1</v>
      </c>
    </row>
    <row r="2224" spans="1:41" x14ac:dyDescent="0.3">
      <c r="A2224" t="str">
        <f t="shared" si="138"/>
        <v>48006-24001</v>
      </c>
      <c r="B2224">
        <v>48006</v>
      </c>
      <c r="C2224">
        <v>24001</v>
      </c>
      <c r="D2224">
        <v>36</v>
      </c>
      <c r="E2224">
        <v>18</v>
      </c>
      <c r="F2224">
        <v>54</v>
      </c>
      <c r="G2224">
        <v>0</v>
      </c>
      <c r="H2224">
        <v>122</v>
      </c>
      <c r="I2224">
        <v>122</v>
      </c>
      <c r="J2224">
        <v>900</v>
      </c>
      <c r="K2224" t="s">
        <v>436</v>
      </c>
      <c r="O2224" t="str">
        <f t="shared" si="139"/>
        <v>5061-5060</v>
      </c>
      <c r="P2224">
        <v>5061</v>
      </c>
      <c r="Q2224">
        <v>5060</v>
      </c>
      <c r="R2224">
        <v>1</v>
      </c>
      <c r="S2224">
        <v>40</v>
      </c>
      <c r="T2224" t="s">
        <v>256</v>
      </c>
      <c r="U2224">
        <v>500</v>
      </c>
      <c r="V2224">
        <v>2000</v>
      </c>
      <c r="W2224">
        <v>5</v>
      </c>
      <c r="X2224">
        <v>0</v>
      </c>
      <c r="Y2224" t="s">
        <v>340</v>
      </c>
      <c r="AA2224" t="str">
        <f t="shared" si="140"/>
        <v>48006-24001</v>
      </c>
      <c r="AB2224">
        <v>48006</v>
      </c>
      <c r="AC2224">
        <v>24001</v>
      </c>
      <c r="AD2224">
        <v>36</v>
      </c>
      <c r="AE2224">
        <v>152</v>
      </c>
      <c r="AF2224">
        <v>900</v>
      </c>
      <c r="AG2224">
        <v>5</v>
      </c>
      <c r="AH2224">
        <v>0</v>
      </c>
      <c r="AI2224">
        <v>0</v>
      </c>
      <c r="AJ2224" t="s">
        <v>130</v>
      </c>
      <c r="AL2224" s="13" t="str">
        <f t="shared" si="137"/>
        <v>38005-38008</v>
      </c>
      <c r="AM2224" s="13">
        <v>38005</v>
      </c>
      <c r="AN2224" s="13">
        <v>38008</v>
      </c>
      <c r="AO2224" s="13">
        <v>1</v>
      </c>
    </row>
    <row r="2225" spans="1:41" x14ac:dyDescent="0.3">
      <c r="A2225" t="str">
        <f t="shared" si="138"/>
        <v>48006-48005</v>
      </c>
      <c r="B2225">
        <v>48006</v>
      </c>
      <c r="C2225">
        <v>48005</v>
      </c>
      <c r="D2225">
        <v>25</v>
      </c>
      <c r="E2225">
        <v>8</v>
      </c>
      <c r="F2225">
        <v>33</v>
      </c>
      <c r="G2225">
        <v>146</v>
      </c>
      <c r="H2225">
        <v>535</v>
      </c>
      <c r="I2225">
        <v>681</v>
      </c>
      <c r="J2225">
        <v>1751</v>
      </c>
      <c r="K2225" t="s">
        <v>434</v>
      </c>
      <c r="O2225" t="str">
        <f t="shared" si="139"/>
        <v>5060-5004</v>
      </c>
      <c r="P2225">
        <v>5060</v>
      </c>
      <c r="Q2225">
        <v>5004</v>
      </c>
      <c r="R2225">
        <v>1</v>
      </c>
      <c r="S2225">
        <v>40</v>
      </c>
      <c r="T2225" t="s">
        <v>256</v>
      </c>
      <c r="U2225">
        <v>256</v>
      </c>
      <c r="V2225">
        <v>2000</v>
      </c>
      <c r="W2225">
        <v>5</v>
      </c>
      <c r="X2225">
        <v>0</v>
      </c>
      <c r="Y2225" t="s">
        <v>340</v>
      </c>
      <c r="AA2225" t="str">
        <f t="shared" si="140"/>
        <v>48006-48005</v>
      </c>
      <c r="AB2225">
        <v>48006</v>
      </c>
      <c r="AC2225">
        <v>48005</v>
      </c>
      <c r="AD2225">
        <v>25</v>
      </c>
      <c r="AE2225">
        <v>440</v>
      </c>
      <c r="AF2225">
        <v>1751</v>
      </c>
      <c r="AG2225">
        <v>2</v>
      </c>
      <c r="AH2225">
        <v>0</v>
      </c>
      <c r="AI2225">
        <v>146</v>
      </c>
      <c r="AJ2225" t="s">
        <v>128</v>
      </c>
      <c r="AL2225" s="13" t="str">
        <f t="shared" si="137"/>
        <v>38006-38002</v>
      </c>
      <c r="AM2225" s="13">
        <v>38006</v>
      </c>
      <c r="AN2225" s="13">
        <v>38002</v>
      </c>
      <c r="AO2225" s="13">
        <v>1</v>
      </c>
    </row>
    <row r="2226" spans="1:41" x14ac:dyDescent="0.3">
      <c r="A2226" t="str">
        <f t="shared" si="138"/>
        <v>48006-24002</v>
      </c>
      <c r="B2226">
        <v>48006</v>
      </c>
      <c r="C2226">
        <v>24002</v>
      </c>
      <c r="D2226">
        <v>37</v>
      </c>
      <c r="E2226">
        <v>0</v>
      </c>
      <c r="F2226">
        <v>37</v>
      </c>
      <c r="G2226">
        <v>38</v>
      </c>
      <c r="H2226">
        <v>234</v>
      </c>
      <c r="I2226">
        <v>272</v>
      </c>
      <c r="J2226">
        <v>4000</v>
      </c>
      <c r="K2226" t="s">
        <v>434</v>
      </c>
      <c r="O2226" t="str">
        <f t="shared" si="139"/>
        <v>5005-5043</v>
      </c>
      <c r="P2226">
        <v>5005</v>
      </c>
      <c r="Q2226">
        <v>5043</v>
      </c>
      <c r="R2226">
        <v>1</v>
      </c>
      <c r="S2226">
        <v>70</v>
      </c>
      <c r="T2226" t="s">
        <v>256</v>
      </c>
      <c r="U2226">
        <v>533</v>
      </c>
      <c r="V2226">
        <v>6000</v>
      </c>
      <c r="W2226">
        <v>1</v>
      </c>
      <c r="X2226">
        <v>0</v>
      </c>
      <c r="Y2226" t="s">
        <v>339</v>
      </c>
      <c r="AA2226" t="str">
        <f t="shared" si="140"/>
        <v>48006-24002</v>
      </c>
      <c r="AB2226">
        <v>48006</v>
      </c>
      <c r="AC2226">
        <v>24002</v>
      </c>
      <c r="AD2226">
        <v>37</v>
      </c>
      <c r="AE2226">
        <v>567</v>
      </c>
      <c r="AF2226">
        <v>4000</v>
      </c>
      <c r="AG2226">
        <v>2</v>
      </c>
      <c r="AH2226">
        <v>0</v>
      </c>
      <c r="AI2226">
        <v>38</v>
      </c>
      <c r="AJ2226" t="s">
        <v>128</v>
      </c>
      <c r="AL2226" s="13" t="str">
        <f t="shared" si="137"/>
        <v>38006-38005</v>
      </c>
      <c r="AM2226" s="13">
        <v>38006</v>
      </c>
      <c r="AN2226" s="13">
        <v>38005</v>
      </c>
      <c r="AO2226" s="13">
        <v>1</v>
      </c>
    </row>
    <row r="2227" spans="1:41" x14ac:dyDescent="0.3">
      <c r="A2227" t="str">
        <f t="shared" si="138"/>
        <v>48006-26015</v>
      </c>
      <c r="B2227">
        <v>48006</v>
      </c>
      <c r="C2227">
        <v>26015</v>
      </c>
      <c r="D2227">
        <v>25</v>
      </c>
      <c r="E2227">
        <v>49</v>
      </c>
      <c r="F2227">
        <v>74</v>
      </c>
      <c r="G2227">
        <v>0</v>
      </c>
      <c r="H2227">
        <v>295</v>
      </c>
      <c r="I2227">
        <v>295</v>
      </c>
      <c r="J2227">
        <v>600</v>
      </c>
      <c r="K2227" t="s">
        <v>411</v>
      </c>
      <c r="O2227" t="str">
        <f t="shared" si="139"/>
        <v>7007-7001</v>
      </c>
      <c r="P2227">
        <v>7007</v>
      </c>
      <c r="Q2227">
        <v>7001</v>
      </c>
      <c r="R2227">
        <v>1</v>
      </c>
      <c r="S2227">
        <v>40</v>
      </c>
      <c r="T2227" t="s">
        <v>256</v>
      </c>
      <c r="U2227">
        <v>627</v>
      </c>
      <c r="V2227">
        <v>1000</v>
      </c>
      <c r="W2227">
        <v>5</v>
      </c>
      <c r="X2227">
        <v>0</v>
      </c>
      <c r="Y2227" t="s">
        <v>38</v>
      </c>
      <c r="AA2227" t="str">
        <f t="shared" si="140"/>
        <v>48006-26015</v>
      </c>
      <c r="AB2227">
        <v>48006</v>
      </c>
      <c r="AC2227">
        <v>26015</v>
      </c>
      <c r="AD2227">
        <v>25</v>
      </c>
      <c r="AE2227">
        <v>199</v>
      </c>
      <c r="AF2227">
        <v>600</v>
      </c>
      <c r="AG2227">
        <v>3</v>
      </c>
      <c r="AH2227">
        <v>0</v>
      </c>
      <c r="AI2227">
        <v>0</v>
      </c>
      <c r="AJ2227" t="s">
        <v>88</v>
      </c>
      <c r="AL2227" s="13" t="str">
        <f t="shared" si="137"/>
        <v>38006-38007</v>
      </c>
      <c r="AM2227" s="13">
        <v>38006</v>
      </c>
      <c r="AN2227" s="13">
        <v>38007</v>
      </c>
      <c r="AO2227" s="13">
        <v>1</v>
      </c>
    </row>
    <row r="2228" spans="1:41" x14ac:dyDescent="0.3">
      <c r="A2228" t="str">
        <f t="shared" si="138"/>
        <v>49001-34001</v>
      </c>
      <c r="B2228">
        <v>49001</v>
      </c>
      <c r="C2228">
        <v>34001</v>
      </c>
      <c r="D2228">
        <v>18</v>
      </c>
      <c r="E2228">
        <v>0</v>
      </c>
      <c r="F2228">
        <v>18</v>
      </c>
      <c r="G2228">
        <v>0</v>
      </c>
      <c r="H2228">
        <v>0</v>
      </c>
      <c r="I2228">
        <v>0</v>
      </c>
      <c r="J2228">
        <v>1000</v>
      </c>
      <c r="K2228" t="s">
        <v>574</v>
      </c>
      <c r="O2228" t="str">
        <f t="shared" si="139"/>
        <v>7001-7007</v>
      </c>
      <c r="P2228">
        <v>7001</v>
      </c>
      <c r="Q2228">
        <v>7007</v>
      </c>
      <c r="R2228">
        <v>1</v>
      </c>
      <c r="S2228">
        <v>40</v>
      </c>
      <c r="T2228" t="s">
        <v>256</v>
      </c>
      <c r="U2228">
        <v>627</v>
      </c>
      <c r="V2228">
        <v>1000</v>
      </c>
      <c r="W2228">
        <v>5</v>
      </c>
      <c r="X2228">
        <v>0</v>
      </c>
      <c r="Y2228" t="s">
        <v>38</v>
      </c>
      <c r="AA2228" t="str">
        <f t="shared" si="140"/>
        <v>49001-34001</v>
      </c>
      <c r="AB2228">
        <v>49001</v>
      </c>
      <c r="AC2228">
        <v>34001</v>
      </c>
      <c r="AD2228">
        <v>18</v>
      </c>
      <c r="AE2228">
        <v>195</v>
      </c>
      <c r="AF2228">
        <v>1000</v>
      </c>
      <c r="AG2228">
        <v>3</v>
      </c>
      <c r="AH2228">
        <v>0</v>
      </c>
      <c r="AI2228">
        <v>0</v>
      </c>
      <c r="AJ2228" t="s">
        <v>39</v>
      </c>
      <c r="AL2228" s="13" t="str">
        <f t="shared" ref="AL2228:AL2288" si="141">+AM2228&amp;-AN2228</f>
        <v>38006-38009</v>
      </c>
      <c r="AM2228" s="13">
        <v>38006</v>
      </c>
      <c r="AN2228" s="13">
        <v>38009</v>
      </c>
      <c r="AO2228" s="13">
        <v>1</v>
      </c>
    </row>
    <row r="2229" spans="1:41" x14ac:dyDescent="0.3">
      <c r="A2229" t="str">
        <f t="shared" si="138"/>
        <v>49001-49011</v>
      </c>
      <c r="B2229">
        <v>49001</v>
      </c>
      <c r="C2229">
        <v>49011</v>
      </c>
      <c r="D2229">
        <v>37</v>
      </c>
      <c r="E2229">
        <v>0</v>
      </c>
      <c r="F2229">
        <v>37</v>
      </c>
      <c r="G2229">
        <v>0</v>
      </c>
      <c r="H2229">
        <v>0</v>
      </c>
      <c r="I2229">
        <v>0</v>
      </c>
      <c r="J2229">
        <v>2000</v>
      </c>
      <c r="K2229" t="s">
        <v>574</v>
      </c>
      <c r="O2229" t="str">
        <f t="shared" si="139"/>
        <v>7005-7006</v>
      </c>
      <c r="P2229">
        <v>7005</v>
      </c>
      <c r="Q2229">
        <v>7006</v>
      </c>
      <c r="R2229">
        <v>1</v>
      </c>
      <c r="S2229">
        <v>40</v>
      </c>
      <c r="T2229" t="s">
        <v>256</v>
      </c>
      <c r="U2229">
        <v>160</v>
      </c>
      <c r="V2229">
        <v>1000</v>
      </c>
      <c r="W2229">
        <v>3</v>
      </c>
      <c r="X2229">
        <v>0</v>
      </c>
      <c r="Y2229" t="s">
        <v>41</v>
      </c>
      <c r="AA2229" t="str">
        <f t="shared" si="140"/>
        <v>49001-49011</v>
      </c>
      <c r="AB2229">
        <v>49001</v>
      </c>
      <c r="AC2229">
        <v>49011</v>
      </c>
      <c r="AD2229">
        <v>37</v>
      </c>
      <c r="AE2229">
        <v>408</v>
      </c>
      <c r="AF2229">
        <v>2000</v>
      </c>
      <c r="AG2229">
        <v>4</v>
      </c>
      <c r="AH2229">
        <v>0</v>
      </c>
      <c r="AI2229">
        <v>0</v>
      </c>
      <c r="AJ2229" t="s">
        <v>39</v>
      </c>
      <c r="AL2229" s="13" t="str">
        <f t="shared" si="141"/>
        <v>38007-38003</v>
      </c>
      <c r="AM2229" s="13">
        <v>38007</v>
      </c>
      <c r="AN2229" s="13">
        <v>38003</v>
      </c>
      <c r="AO2229" s="13">
        <v>2</v>
      </c>
    </row>
    <row r="2230" spans="1:41" x14ac:dyDescent="0.3">
      <c r="A2230" t="str">
        <f t="shared" si="138"/>
        <v>49002-53030</v>
      </c>
      <c r="B2230">
        <v>49002</v>
      </c>
      <c r="C2230">
        <v>53030</v>
      </c>
      <c r="D2230">
        <v>13</v>
      </c>
      <c r="E2230">
        <v>3</v>
      </c>
      <c r="F2230">
        <v>16</v>
      </c>
      <c r="G2230">
        <v>0</v>
      </c>
      <c r="H2230">
        <v>86</v>
      </c>
      <c r="I2230">
        <v>86</v>
      </c>
      <c r="J2230">
        <v>2000</v>
      </c>
      <c r="K2230" t="s">
        <v>573</v>
      </c>
      <c r="O2230" t="str">
        <f t="shared" si="139"/>
        <v>7006-7005</v>
      </c>
      <c r="P2230">
        <v>7006</v>
      </c>
      <c r="Q2230">
        <v>7005</v>
      </c>
      <c r="R2230">
        <v>1</v>
      </c>
      <c r="S2230">
        <v>40</v>
      </c>
      <c r="T2230" t="s">
        <v>256</v>
      </c>
      <c r="U2230">
        <v>160</v>
      </c>
      <c r="V2230">
        <v>1000</v>
      </c>
      <c r="W2230">
        <v>3</v>
      </c>
      <c r="X2230">
        <v>0</v>
      </c>
      <c r="Y2230" t="s">
        <v>41</v>
      </c>
      <c r="AA2230" t="str">
        <f t="shared" si="140"/>
        <v>49002-53030</v>
      </c>
      <c r="AB2230">
        <v>49002</v>
      </c>
      <c r="AC2230">
        <v>53030</v>
      </c>
      <c r="AD2230">
        <v>13</v>
      </c>
      <c r="AE2230">
        <v>187</v>
      </c>
      <c r="AF2230">
        <v>2000</v>
      </c>
      <c r="AG2230">
        <v>3</v>
      </c>
      <c r="AH2230">
        <v>0</v>
      </c>
      <c r="AI2230">
        <v>0</v>
      </c>
      <c r="AJ2230" t="s">
        <v>234</v>
      </c>
      <c r="AL2230" s="13" t="str">
        <f t="shared" si="141"/>
        <v>38007-38006</v>
      </c>
      <c r="AM2230" s="13">
        <v>38007</v>
      </c>
      <c r="AN2230" s="13">
        <v>38006</v>
      </c>
      <c r="AO2230" s="13">
        <v>1</v>
      </c>
    </row>
    <row r="2231" spans="1:41" x14ac:dyDescent="0.3">
      <c r="A2231" t="str">
        <f t="shared" si="138"/>
        <v>49002-53050</v>
      </c>
      <c r="B2231">
        <v>49002</v>
      </c>
      <c r="C2231">
        <v>53050</v>
      </c>
      <c r="D2231">
        <v>30</v>
      </c>
      <c r="E2231">
        <v>1</v>
      </c>
      <c r="F2231">
        <v>31</v>
      </c>
      <c r="G2231">
        <v>0</v>
      </c>
      <c r="H2231">
        <v>38</v>
      </c>
      <c r="I2231">
        <v>38</v>
      </c>
      <c r="J2231">
        <v>4000</v>
      </c>
      <c r="K2231" t="s">
        <v>297</v>
      </c>
      <c r="O2231" t="str">
        <f t="shared" si="139"/>
        <v>7008-7007</v>
      </c>
      <c r="P2231">
        <v>7008</v>
      </c>
      <c r="Q2231">
        <v>7007</v>
      </c>
      <c r="R2231">
        <v>1</v>
      </c>
      <c r="S2231">
        <v>40</v>
      </c>
      <c r="T2231" t="s">
        <v>256</v>
      </c>
      <c r="U2231">
        <v>121</v>
      </c>
      <c r="V2231">
        <v>1000</v>
      </c>
      <c r="W2231">
        <v>5</v>
      </c>
      <c r="X2231">
        <v>0</v>
      </c>
      <c r="Y2231" t="s">
        <v>43</v>
      </c>
      <c r="AA2231" t="str">
        <f t="shared" si="140"/>
        <v>49002-53050</v>
      </c>
      <c r="AB2231">
        <v>49002</v>
      </c>
      <c r="AC2231">
        <v>53050</v>
      </c>
      <c r="AD2231">
        <v>30</v>
      </c>
      <c r="AE2231">
        <v>411</v>
      </c>
      <c r="AF2231">
        <v>4000</v>
      </c>
      <c r="AG2231">
        <v>3</v>
      </c>
      <c r="AH2231">
        <v>0</v>
      </c>
      <c r="AI2231">
        <v>0</v>
      </c>
      <c r="AJ2231" t="s">
        <v>297</v>
      </c>
      <c r="AL2231" s="13" t="str">
        <f t="shared" si="141"/>
        <v>38007-38011</v>
      </c>
      <c r="AM2231" s="13">
        <v>38007</v>
      </c>
      <c r="AN2231" s="13">
        <v>38011</v>
      </c>
      <c r="AO2231" s="13">
        <v>1</v>
      </c>
    </row>
    <row r="2232" spans="1:41" x14ac:dyDescent="0.3">
      <c r="A2232" t="str">
        <f t="shared" si="138"/>
        <v>49002-49012</v>
      </c>
      <c r="B2232">
        <v>49002</v>
      </c>
      <c r="C2232">
        <v>49012</v>
      </c>
      <c r="D2232">
        <v>30</v>
      </c>
      <c r="E2232">
        <v>0</v>
      </c>
      <c r="F2232">
        <v>30</v>
      </c>
      <c r="G2232">
        <v>0</v>
      </c>
      <c r="H2232">
        <v>0</v>
      </c>
      <c r="I2232">
        <v>0</v>
      </c>
      <c r="J2232">
        <v>4000</v>
      </c>
      <c r="K2232" t="s">
        <v>297</v>
      </c>
      <c r="O2232" t="str">
        <f t="shared" si="139"/>
        <v>7007-7008</v>
      </c>
      <c r="P2232">
        <v>7007</v>
      </c>
      <c r="Q2232">
        <v>7008</v>
      </c>
      <c r="R2232">
        <v>1</v>
      </c>
      <c r="S2232">
        <v>40</v>
      </c>
      <c r="T2232" t="s">
        <v>256</v>
      </c>
      <c r="U2232">
        <v>121</v>
      </c>
      <c r="V2232">
        <v>1000</v>
      </c>
      <c r="W2232">
        <v>5</v>
      </c>
      <c r="X2232">
        <v>0</v>
      </c>
      <c r="Y2232" t="s">
        <v>43</v>
      </c>
      <c r="AA2232" t="str">
        <f t="shared" si="140"/>
        <v>49002-49012</v>
      </c>
      <c r="AB2232">
        <v>49002</v>
      </c>
      <c r="AC2232">
        <v>49012</v>
      </c>
      <c r="AD2232">
        <v>30</v>
      </c>
      <c r="AE2232">
        <v>422</v>
      </c>
      <c r="AF2232">
        <v>4000</v>
      </c>
      <c r="AG2232">
        <v>3</v>
      </c>
      <c r="AH2232">
        <v>0</v>
      </c>
      <c r="AI2232">
        <v>0</v>
      </c>
      <c r="AJ2232" t="s">
        <v>297</v>
      </c>
      <c r="AL2232" s="13" t="str">
        <f t="shared" si="141"/>
        <v>38008-38005</v>
      </c>
      <c r="AM2232" s="13">
        <v>38008</v>
      </c>
      <c r="AN2232" s="13">
        <v>38005</v>
      </c>
      <c r="AO2232" s="13">
        <v>1</v>
      </c>
    </row>
    <row r="2233" spans="1:41" x14ac:dyDescent="0.3">
      <c r="A2233" t="str">
        <f t="shared" si="138"/>
        <v>49002-34001</v>
      </c>
      <c r="B2233">
        <v>49002</v>
      </c>
      <c r="C2233">
        <v>34001</v>
      </c>
      <c r="D2233">
        <v>23</v>
      </c>
      <c r="E2233">
        <v>0</v>
      </c>
      <c r="F2233">
        <v>23</v>
      </c>
      <c r="G2233">
        <v>0</v>
      </c>
      <c r="H2233">
        <v>19</v>
      </c>
      <c r="I2233">
        <v>19</v>
      </c>
      <c r="J2233">
        <v>4000</v>
      </c>
      <c r="K2233" t="s">
        <v>523</v>
      </c>
      <c r="O2233" t="str">
        <f t="shared" si="139"/>
        <v>7007-7006</v>
      </c>
      <c r="P2233">
        <v>7007</v>
      </c>
      <c r="Q2233">
        <v>7006</v>
      </c>
      <c r="R2233">
        <v>1</v>
      </c>
      <c r="S2233">
        <v>40</v>
      </c>
      <c r="T2233" t="s">
        <v>256</v>
      </c>
      <c r="U2233">
        <v>285</v>
      </c>
      <c r="V2233">
        <v>1000</v>
      </c>
      <c r="W2233">
        <v>5</v>
      </c>
      <c r="X2233">
        <v>0</v>
      </c>
      <c r="Y2233" t="s">
        <v>43</v>
      </c>
      <c r="AA2233" t="str">
        <f t="shared" si="140"/>
        <v>49002-34001</v>
      </c>
      <c r="AB2233">
        <v>49002</v>
      </c>
      <c r="AC2233">
        <v>34001</v>
      </c>
      <c r="AD2233">
        <v>23</v>
      </c>
      <c r="AE2233">
        <v>319</v>
      </c>
      <c r="AF2233">
        <v>4000</v>
      </c>
      <c r="AG2233">
        <v>4</v>
      </c>
      <c r="AH2233">
        <v>0</v>
      </c>
      <c r="AI2233">
        <v>0</v>
      </c>
      <c r="AJ2233" t="s">
        <v>337</v>
      </c>
      <c r="AL2233" s="13" t="str">
        <f t="shared" si="141"/>
        <v>38008-38009</v>
      </c>
      <c r="AM2233" s="13">
        <v>38008</v>
      </c>
      <c r="AN2233" s="13">
        <v>38009</v>
      </c>
      <c r="AO2233" s="13">
        <v>1</v>
      </c>
    </row>
    <row r="2234" spans="1:41" x14ac:dyDescent="0.3">
      <c r="A2234" t="str">
        <f t="shared" si="138"/>
        <v>49011-49001</v>
      </c>
      <c r="B2234">
        <v>49011</v>
      </c>
      <c r="C2234">
        <v>49001</v>
      </c>
      <c r="D2234">
        <v>37</v>
      </c>
      <c r="E2234">
        <v>0</v>
      </c>
      <c r="F2234">
        <v>37</v>
      </c>
      <c r="G2234">
        <v>0</v>
      </c>
      <c r="H2234">
        <v>0</v>
      </c>
      <c r="I2234">
        <v>0</v>
      </c>
      <c r="J2234">
        <v>2000</v>
      </c>
      <c r="K2234" t="s">
        <v>574</v>
      </c>
      <c r="O2234" t="str">
        <f t="shared" si="139"/>
        <v>7006-7007</v>
      </c>
      <c r="P2234">
        <v>7006</v>
      </c>
      <c r="Q2234">
        <v>7007</v>
      </c>
      <c r="R2234">
        <v>1</v>
      </c>
      <c r="S2234">
        <v>40</v>
      </c>
      <c r="T2234" t="s">
        <v>256</v>
      </c>
      <c r="U2234">
        <v>285</v>
      </c>
      <c r="V2234">
        <v>1000</v>
      </c>
      <c r="W2234">
        <v>5</v>
      </c>
      <c r="X2234">
        <v>0</v>
      </c>
      <c r="Y2234" t="s">
        <v>43</v>
      </c>
      <c r="AA2234" t="str">
        <f t="shared" si="140"/>
        <v>49011-49001</v>
      </c>
      <c r="AB2234">
        <v>49011</v>
      </c>
      <c r="AC2234">
        <v>49001</v>
      </c>
      <c r="AD2234">
        <v>37</v>
      </c>
      <c r="AE2234">
        <v>408</v>
      </c>
      <c r="AF2234">
        <v>2000</v>
      </c>
      <c r="AG2234">
        <v>4</v>
      </c>
      <c r="AH2234">
        <v>0</v>
      </c>
      <c r="AI2234">
        <v>0</v>
      </c>
      <c r="AJ2234" t="s">
        <v>39</v>
      </c>
      <c r="AL2234" s="13" t="str">
        <f t="shared" si="141"/>
        <v>38008-38012</v>
      </c>
      <c r="AM2234" s="13">
        <v>38008</v>
      </c>
      <c r="AN2234" s="13">
        <v>38012</v>
      </c>
      <c r="AO2234" s="13">
        <v>1</v>
      </c>
    </row>
    <row r="2235" spans="1:41" x14ac:dyDescent="0.3">
      <c r="A2235" t="str">
        <f t="shared" si="138"/>
        <v>49012-49002</v>
      </c>
      <c r="B2235">
        <v>49012</v>
      </c>
      <c r="C2235">
        <v>49002</v>
      </c>
      <c r="D2235">
        <v>38</v>
      </c>
      <c r="E2235">
        <v>0</v>
      </c>
      <c r="F2235">
        <v>38</v>
      </c>
      <c r="G2235">
        <v>0</v>
      </c>
      <c r="H2235">
        <v>0</v>
      </c>
      <c r="I2235">
        <v>0</v>
      </c>
      <c r="J2235">
        <v>1000</v>
      </c>
      <c r="K2235" t="s">
        <v>573</v>
      </c>
      <c r="O2235" t="str">
        <f t="shared" si="139"/>
        <v>7006-7009</v>
      </c>
      <c r="P2235">
        <v>7006</v>
      </c>
      <c r="Q2235">
        <v>7009</v>
      </c>
      <c r="R2235">
        <v>1</v>
      </c>
      <c r="S2235">
        <v>40</v>
      </c>
      <c r="T2235" t="s">
        <v>256</v>
      </c>
      <c r="U2235">
        <v>131</v>
      </c>
      <c r="V2235">
        <v>1000</v>
      </c>
      <c r="W2235">
        <v>5</v>
      </c>
      <c r="X2235">
        <v>0</v>
      </c>
      <c r="Y2235" t="s">
        <v>43</v>
      </c>
      <c r="AA2235" t="str">
        <f t="shared" si="140"/>
        <v>49012-49002</v>
      </c>
      <c r="AB2235">
        <v>49012</v>
      </c>
      <c r="AC2235">
        <v>49002</v>
      </c>
      <c r="AD2235">
        <v>38</v>
      </c>
      <c r="AE2235">
        <v>422</v>
      </c>
      <c r="AF2235">
        <v>1000</v>
      </c>
      <c r="AG2235">
        <v>3</v>
      </c>
      <c r="AH2235">
        <v>0</v>
      </c>
      <c r="AI2235">
        <v>0</v>
      </c>
      <c r="AJ2235" t="s">
        <v>234</v>
      </c>
      <c r="AL2235" s="13" t="str">
        <f t="shared" si="141"/>
        <v>38009-38006</v>
      </c>
      <c r="AM2235" s="13">
        <v>38009</v>
      </c>
      <c r="AN2235" s="13">
        <v>38006</v>
      </c>
      <c r="AO2235" s="13">
        <v>1</v>
      </c>
    </row>
    <row r="2236" spans="1:41" x14ac:dyDescent="0.3">
      <c r="A2236" t="str">
        <f t="shared" si="138"/>
        <v>50001-50002</v>
      </c>
      <c r="B2236">
        <v>50001</v>
      </c>
      <c r="C2236">
        <v>50002</v>
      </c>
      <c r="D2236">
        <v>32</v>
      </c>
      <c r="E2236">
        <v>0</v>
      </c>
      <c r="F2236">
        <v>32</v>
      </c>
      <c r="G2236">
        <v>241</v>
      </c>
      <c r="H2236">
        <v>138</v>
      </c>
      <c r="I2236">
        <v>379</v>
      </c>
      <c r="J2236">
        <v>4000</v>
      </c>
      <c r="K2236" t="s">
        <v>510</v>
      </c>
      <c r="O2236" t="str">
        <f t="shared" si="139"/>
        <v>7009-7006</v>
      </c>
      <c r="P2236">
        <v>7009</v>
      </c>
      <c r="Q2236">
        <v>7006</v>
      </c>
      <c r="R2236">
        <v>1</v>
      </c>
      <c r="S2236">
        <v>40</v>
      </c>
      <c r="T2236" t="s">
        <v>256</v>
      </c>
      <c r="U2236">
        <v>131</v>
      </c>
      <c r="V2236">
        <v>1000</v>
      </c>
      <c r="W2236">
        <v>5</v>
      </c>
      <c r="X2236">
        <v>0</v>
      </c>
      <c r="Y2236" t="s">
        <v>43</v>
      </c>
      <c r="AA2236" t="str">
        <f t="shared" si="140"/>
        <v>50001-50002</v>
      </c>
      <c r="AB2236">
        <v>50001</v>
      </c>
      <c r="AC2236">
        <v>50002</v>
      </c>
      <c r="AD2236">
        <v>32</v>
      </c>
      <c r="AE2236">
        <v>606</v>
      </c>
      <c r="AF2236">
        <v>4000</v>
      </c>
      <c r="AG2236">
        <v>2</v>
      </c>
      <c r="AH2236">
        <v>0</v>
      </c>
      <c r="AI2236">
        <v>241</v>
      </c>
      <c r="AJ2236" t="s">
        <v>172</v>
      </c>
      <c r="AL2236" s="13" t="str">
        <f t="shared" si="141"/>
        <v>38009-38008</v>
      </c>
      <c r="AM2236" s="13">
        <v>38009</v>
      </c>
      <c r="AN2236" s="13">
        <v>38008</v>
      </c>
      <c r="AO2236" s="13">
        <v>1</v>
      </c>
    </row>
    <row r="2237" spans="1:41" x14ac:dyDescent="0.3">
      <c r="A2237" t="str">
        <f t="shared" si="138"/>
        <v>50001-33025</v>
      </c>
      <c r="B2237">
        <v>50001</v>
      </c>
      <c r="C2237">
        <v>33025</v>
      </c>
      <c r="D2237">
        <v>6</v>
      </c>
      <c r="E2237">
        <v>0</v>
      </c>
      <c r="F2237">
        <v>6</v>
      </c>
      <c r="G2237">
        <v>165</v>
      </c>
      <c r="H2237">
        <v>303</v>
      </c>
      <c r="I2237">
        <v>468</v>
      </c>
      <c r="J2237">
        <v>6000</v>
      </c>
      <c r="K2237" t="s">
        <v>510</v>
      </c>
      <c r="O2237" t="str">
        <f t="shared" si="139"/>
        <v>40022-7009</v>
      </c>
      <c r="P2237">
        <v>40022</v>
      </c>
      <c r="Q2237">
        <v>7009</v>
      </c>
      <c r="R2237">
        <v>1</v>
      </c>
      <c r="S2237">
        <v>40</v>
      </c>
      <c r="T2237" t="s">
        <v>256</v>
      </c>
      <c r="U2237">
        <v>376</v>
      </c>
      <c r="V2237">
        <v>1000</v>
      </c>
      <c r="W2237">
        <v>5</v>
      </c>
      <c r="X2237">
        <v>0</v>
      </c>
      <c r="Y2237" t="s">
        <v>46</v>
      </c>
      <c r="AA2237" t="str">
        <f t="shared" si="140"/>
        <v>50001-33025</v>
      </c>
      <c r="AB2237">
        <v>50001</v>
      </c>
      <c r="AC2237">
        <v>33025</v>
      </c>
      <c r="AD2237">
        <v>6</v>
      </c>
      <c r="AE2237">
        <v>152</v>
      </c>
      <c r="AF2237">
        <v>6000</v>
      </c>
      <c r="AG2237">
        <v>2</v>
      </c>
      <c r="AH2237">
        <v>0</v>
      </c>
      <c r="AI2237">
        <v>165</v>
      </c>
      <c r="AJ2237" t="s">
        <v>172</v>
      </c>
      <c r="AL2237" s="13" t="str">
        <f t="shared" si="141"/>
        <v>38009-38010</v>
      </c>
      <c r="AM2237" s="13">
        <v>38009</v>
      </c>
      <c r="AN2237" s="13">
        <v>38010</v>
      </c>
      <c r="AO2237" s="13">
        <v>1</v>
      </c>
    </row>
    <row r="2238" spans="1:41" x14ac:dyDescent="0.3">
      <c r="A2238" t="str">
        <f t="shared" si="138"/>
        <v>50002-50001</v>
      </c>
      <c r="B2238">
        <v>50002</v>
      </c>
      <c r="C2238">
        <v>50001</v>
      </c>
      <c r="D2238">
        <v>38</v>
      </c>
      <c r="E2238">
        <v>1</v>
      </c>
      <c r="F2238">
        <v>39</v>
      </c>
      <c r="G2238">
        <v>165</v>
      </c>
      <c r="H2238">
        <v>303</v>
      </c>
      <c r="I2238">
        <v>468</v>
      </c>
      <c r="J2238">
        <v>4000</v>
      </c>
      <c r="K2238" t="s">
        <v>510</v>
      </c>
      <c r="O2238" t="str">
        <f t="shared" si="139"/>
        <v>7009-40022</v>
      </c>
      <c r="P2238">
        <v>7009</v>
      </c>
      <c r="Q2238">
        <v>40022</v>
      </c>
      <c r="R2238">
        <v>1</v>
      </c>
      <c r="S2238">
        <v>40</v>
      </c>
      <c r="T2238" t="s">
        <v>256</v>
      </c>
      <c r="U2238">
        <v>376</v>
      </c>
      <c r="V2238">
        <v>1000</v>
      </c>
      <c r="W2238">
        <v>5</v>
      </c>
      <c r="X2238">
        <v>0</v>
      </c>
      <c r="Y2238" t="s">
        <v>46</v>
      </c>
      <c r="AA2238" t="str">
        <f t="shared" si="140"/>
        <v>50002-50001</v>
      </c>
      <c r="AB2238">
        <v>50002</v>
      </c>
      <c r="AC2238">
        <v>50001</v>
      </c>
      <c r="AD2238">
        <v>38</v>
      </c>
      <c r="AE2238">
        <v>606</v>
      </c>
      <c r="AF2238">
        <v>4000</v>
      </c>
      <c r="AG2238">
        <v>2</v>
      </c>
      <c r="AH2238">
        <v>0</v>
      </c>
      <c r="AI2238">
        <v>165</v>
      </c>
      <c r="AJ2238" t="s">
        <v>172</v>
      </c>
      <c r="AL2238" s="13" t="str">
        <f t="shared" si="141"/>
        <v>38010-38009</v>
      </c>
      <c r="AM2238" s="13">
        <v>38010</v>
      </c>
      <c r="AN2238" s="13">
        <v>38009</v>
      </c>
      <c r="AO2238" s="13">
        <v>1</v>
      </c>
    </row>
    <row r="2239" spans="1:41" x14ac:dyDescent="0.3">
      <c r="A2239" t="str">
        <f t="shared" si="138"/>
        <v>50003-10005</v>
      </c>
      <c r="B2239">
        <v>50003</v>
      </c>
      <c r="C2239">
        <v>10005</v>
      </c>
      <c r="D2239">
        <v>20</v>
      </c>
      <c r="E2239">
        <v>9</v>
      </c>
      <c r="F2239">
        <v>29</v>
      </c>
      <c r="G2239">
        <v>583</v>
      </c>
      <c r="H2239">
        <v>971</v>
      </c>
      <c r="I2239">
        <v>1554</v>
      </c>
      <c r="J2239">
        <v>3500</v>
      </c>
      <c r="K2239" t="s">
        <v>398</v>
      </c>
      <c r="O2239" t="str">
        <f t="shared" si="139"/>
        <v>40020-40022</v>
      </c>
      <c r="P2239">
        <v>40020</v>
      </c>
      <c r="Q2239">
        <v>40022</v>
      </c>
      <c r="R2239">
        <v>1</v>
      </c>
      <c r="S2239">
        <v>48</v>
      </c>
      <c r="T2239" t="s">
        <v>256</v>
      </c>
      <c r="U2239">
        <v>94</v>
      </c>
      <c r="V2239">
        <v>4000</v>
      </c>
      <c r="W2239">
        <v>3</v>
      </c>
      <c r="X2239">
        <v>0</v>
      </c>
      <c r="Y2239" t="s">
        <v>8</v>
      </c>
      <c r="AA2239" t="str">
        <f t="shared" si="140"/>
        <v>50003-10005</v>
      </c>
      <c r="AB2239">
        <v>50003</v>
      </c>
      <c r="AC2239">
        <v>10005</v>
      </c>
      <c r="AD2239">
        <v>20</v>
      </c>
      <c r="AE2239">
        <v>301</v>
      </c>
      <c r="AF2239">
        <v>3500</v>
      </c>
      <c r="AG2239">
        <v>2</v>
      </c>
      <c r="AH2239">
        <v>0</v>
      </c>
      <c r="AI2239">
        <v>583</v>
      </c>
      <c r="AJ2239" t="s">
        <v>4</v>
      </c>
      <c r="AL2239" s="13" t="str">
        <f t="shared" si="141"/>
        <v>38010-38011</v>
      </c>
      <c r="AM2239" s="13">
        <v>38010</v>
      </c>
      <c r="AN2239" s="13">
        <v>38011</v>
      </c>
      <c r="AO2239" s="13">
        <v>2</v>
      </c>
    </row>
    <row r="2240" spans="1:41" x14ac:dyDescent="0.3">
      <c r="A2240" t="str">
        <f t="shared" si="138"/>
        <v>50003-9013</v>
      </c>
      <c r="B2240">
        <v>50003</v>
      </c>
      <c r="C2240">
        <v>9013</v>
      </c>
      <c r="D2240">
        <v>3</v>
      </c>
      <c r="E2240">
        <v>1</v>
      </c>
      <c r="F2240">
        <v>4</v>
      </c>
      <c r="G2240">
        <v>511</v>
      </c>
      <c r="H2240">
        <v>166</v>
      </c>
      <c r="I2240">
        <v>677</v>
      </c>
      <c r="J2240">
        <v>2040</v>
      </c>
      <c r="K2240" t="s">
        <v>398</v>
      </c>
      <c r="O2240" t="str">
        <f t="shared" si="139"/>
        <v>40022-7002</v>
      </c>
      <c r="P2240">
        <v>40022</v>
      </c>
      <c r="Q2240">
        <v>7002</v>
      </c>
      <c r="R2240">
        <v>1</v>
      </c>
      <c r="S2240">
        <v>48</v>
      </c>
      <c r="T2240" t="s">
        <v>256</v>
      </c>
      <c r="U2240">
        <v>139</v>
      </c>
      <c r="V2240">
        <v>2000</v>
      </c>
      <c r="W2240">
        <v>3</v>
      </c>
      <c r="X2240">
        <v>0</v>
      </c>
      <c r="Y2240" t="s">
        <v>8</v>
      </c>
      <c r="AA2240" t="str">
        <f t="shared" si="140"/>
        <v>50003-9013</v>
      </c>
      <c r="AB2240">
        <v>50003</v>
      </c>
      <c r="AC2240">
        <v>9013</v>
      </c>
      <c r="AD2240">
        <v>3</v>
      </c>
      <c r="AE2240">
        <v>60</v>
      </c>
      <c r="AF2240">
        <v>2040</v>
      </c>
      <c r="AG2240">
        <v>2</v>
      </c>
      <c r="AH2240">
        <v>0</v>
      </c>
      <c r="AI2240">
        <v>511</v>
      </c>
      <c r="AJ2240" t="s">
        <v>4</v>
      </c>
      <c r="AL2240" s="13" t="str">
        <f t="shared" si="141"/>
        <v>38010-38013</v>
      </c>
      <c r="AM2240" s="13">
        <v>38010</v>
      </c>
      <c r="AN2240" s="13">
        <v>38013</v>
      </c>
      <c r="AO2240" s="13">
        <v>1</v>
      </c>
    </row>
    <row r="2241" spans="1:41" x14ac:dyDescent="0.3">
      <c r="A2241" t="str">
        <f t="shared" si="138"/>
        <v>50003-10001</v>
      </c>
      <c r="B2241">
        <v>50003</v>
      </c>
      <c r="C2241">
        <v>10001</v>
      </c>
      <c r="D2241">
        <v>13</v>
      </c>
      <c r="E2241">
        <v>10</v>
      </c>
      <c r="F2241">
        <v>23</v>
      </c>
      <c r="G2241">
        <v>120</v>
      </c>
      <c r="H2241">
        <v>742</v>
      </c>
      <c r="I2241">
        <v>862</v>
      </c>
      <c r="J2241">
        <v>4120</v>
      </c>
      <c r="K2241" t="s">
        <v>378</v>
      </c>
      <c r="O2241" t="str">
        <f t="shared" si="139"/>
        <v>7002-40022</v>
      </c>
      <c r="P2241">
        <v>7002</v>
      </c>
      <c r="Q2241">
        <v>40022</v>
      </c>
      <c r="R2241">
        <v>1</v>
      </c>
      <c r="S2241">
        <v>39</v>
      </c>
      <c r="T2241" t="s">
        <v>256</v>
      </c>
      <c r="U2241">
        <v>139</v>
      </c>
      <c r="V2241">
        <v>4000</v>
      </c>
      <c r="W2241">
        <v>3</v>
      </c>
      <c r="X2241">
        <v>0</v>
      </c>
      <c r="Y2241" t="s">
        <v>8</v>
      </c>
      <c r="AA2241" t="str">
        <f t="shared" si="140"/>
        <v>50003-10001</v>
      </c>
      <c r="AB2241">
        <v>50003</v>
      </c>
      <c r="AC2241">
        <v>10001</v>
      </c>
      <c r="AD2241">
        <v>13</v>
      </c>
      <c r="AE2241">
        <v>234</v>
      </c>
      <c r="AF2241">
        <v>4120</v>
      </c>
      <c r="AG2241">
        <v>3</v>
      </c>
      <c r="AH2241">
        <v>0</v>
      </c>
      <c r="AI2241">
        <v>120</v>
      </c>
      <c r="AJ2241" t="s">
        <v>60</v>
      </c>
      <c r="AL2241" s="13" t="str">
        <f t="shared" si="141"/>
        <v>38011-6063</v>
      </c>
      <c r="AM2241" s="13">
        <v>38011</v>
      </c>
      <c r="AN2241" s="13">
        <v>6063</v>
      </c>
      <c r="AO2241" s="13">
        <v>1</v>
      </c>
    </row>
    <row r="2242" spans="1:41" x14ac:dyDescent="0.3">
      <c r="A2242" t="str">
        <f t="shared" si="138"/>
        <v>50004-33036</v>
      </c>
      <c r="B2242">
        <v>50004</v>
      </c>
      <c r="C2242">
        <v>33036</v>
      </c>
      <c r="D2242">
        <v>36</v>
      </c>
      <c r="E2242">
        <v>0</v>
      </c>
      <c r="F2242">
        <v>36</v>
      </c>
      <c r="G2242">
        <v>0</v>
      </c>
      <c r="H2242">
        <v>0</v>
      </c>
      <c r="I2242">
        <v>0</v>
      </c>
      <c r="J2242">
        <v>2000</v>
      </c>
      <c r="K2242" t="s">
        <v>577</v>
      </c>
      <c r="O2242" t="str">
        <f t="shared" si="139"/>
        <v>40022-40020</v>
      </c>
      <c r="P2242">
        <v>40022</v>
      </c>
      <c r="Q2242">
        <v>40020</v>
      </c>
      <c r="R2242">
        <v>1</v>
      </c>
      <c r="S2242">
        <v>39</v>
      </c>
      <c r="T2242" t="s">
        <v>256</v>
      </c>
      <c r="U2242">
        <v>94</v>
      </c>
      <c r="V2242">
        <v>4000</v>
      </c>
      <c r="W2242">
        <v>3</v>
      </c>
      <c r="X2242">
        <v>0</v>
      </c>
      <c r="Y2242" t="s">
        <v>8</v>
      </c>
      <c r="AA2242" t="str">
        <f t="shared" si="140"/>
        <v>50004-33036</v>
      </c>
      <c r="AB2242">
        <v>50004</v>
      </c>
      <c r="AC2242">
        <v>33036</v>
      </c>
      <c r="AD2242">
        <v>36</v>
      </c>
      <c r="AE2242">
        <v>405</v>
      </c>
      <c r="AF2242">
        <v>2000</v>
      </c>
      <c r="AG2242">
        <v>4</v>
      </c>
      <c r="AH2242">
        <v>0</v>
      </c>
      <c r="AI2242">
        <v>0</v>
      </c>
      <c r="AJ2242" t="s">
        <v>179</v>
      </c>
      <c r="AL2242" s="13" t="str">
        <f t="shared" si="141"/>
        <v>38011-38004</v>
      </c>
      <c r="AM2242" s="13">
        <v>38011</v>
      </c>
      <c r="AN2242" s="13">
        <v>38004</v>
      </c>
      <c r="AO2242" s="13">
        <v>2</v>
      </c>
    </row>
    <row r="2243" spans="1:41" x14ac:dyDescent="0.3">
      <c r="A2243" t="str">
        <f t="shared" si="138"/>
        <v>50004-50005</v>
      </c>
      <c r="B2243">
        <v>50004</v>
      </c>
      <c r="C2243">
        <v>50005</v>
      </c>
      <c r="D2243">
        <v>59</v>
      </c>
      <c r="E2243">
        <v>5</v>
      </c>
      <c r="F2243">
        <v>64</v>
      </c>
      <c r="G2243">
        <v>0</v>
      </c>
      <c r="H2243">
        <v>97</v>
      </c>
      <c r="I2243">
        <v>97</v>
      </c>
      <c r="J2243">
        <v>4000</v>
      </c>
      <c r="K2243" t="s">
        <v>578</v>
      </c>
      <c r="O2243" t="str">
        <f t="shared" si="139"/>
        <v>4002-4023</v>
      </c>
      <c r="P2243">
        <v>4002</v>
      </c>
      <c r="Q2243">
        <v>4023</v>
      </c>
      <c r="R2243">
        <v>1</v>
      </c>
      <c r="S2243">
        <v>60</v>
      </c>
      <c r="T2243" t="s">
        <v>256</v>
      </c>
      <c r="U2243">
        <v>358</v>
      </c>
      <c r="V2243">
        <v>4000</v>
      </c>
      <c r="W2243">
        <v>2</v>
      </c>
      <c r="X2243">
        <v>0</v>
      </c>
      <c r="Y2243" t="s">
        <v>303</v>
      </c>
      <c r="AA2243" t="str">
        <f t="shared" si="140"/>
        <v>50004-50005</v>
      </c>
      <c r="AB2243">
        <v>50004</v>
      </c>
      <c r="AC2243">
        <v>50005</v>
      </c>
      <c r="AD2243">
        <v>59</v>
      </c>
      <c r="AE2243">
        <v>819</v>
      </c>
      <c r="AF2243">
        <v>4000</v>
      </c>
      <c r="AG2243">
        <v>3</v>
      </c>
      <c r="AH2243">
        <v>0</v>
      </c>
      <c r="AI2243">
        <v>0</v>
      </c>
      <c r="AJ2243" t="s">
        <v>184</v>
      </c>
      <c r="AL2243" s="13" t="str">
        <f t="shared" si="141"/>
        <v>38011-38007</v>
      </c>
      <c r="AM2243" s="13">
        <v>38011</v>
      </c>
      <c r="AN2243" s="13">
        <v>38007</v>
      </c>
      <c r="AO2243" s="13">
        <v>1</v>
      </c>
    </row>
    <row r="2244" spans="1:41" x14ac:dyDescent="0.3">
      <c r="A2244" t="str">
        <f t="shared" ref="A2244:A2307" si="142">+B2244&amp;-C2244</f>
        <v>50004-33035</v>
      </c>
      <c r="B2244">
        <v>50004</v>
      </c>
      <c r="C2244">
        <v>33035</v>
      </c>
      <c r="D2244">
        <v>42</v>
      </c>
      <c r="E2244">
        <v>0</v>
      </c>
      <c r="F2244">
        <v>42</v>
      </c>
      <c r="G2244">
        <v>0</v>
      </c>
      <c r="H2244">
        <v>0</v>
      </c>
      <c r="I2244">
        <v>0</v>
      </c>
      <c r="J2244">
        <v>4000</v>
      </c>
      <c r="K2244" t="s">
        <v>578</v>
      </c>
      <c r="O2244" t="str">
        <f t="shared" ref="O2244:O2307" si="143">+P2244&amp;-Q2244</f>
        <v>4023-27001</v>
      </c>
      <c r="P2244">
        <v>4023</v>
      </c>
      <c r="Q2244">
        <v>27001</v>
      </c>
      <c r="R2244">
        <v>1</v>
      </c>
      <c r="S2244">
        <v>60</v>
      </c>
      <c r="T2244" t="s">
        <v>256</v>
      </c>
      <c r="U2244">
        <v>153</v>
      </c>
      <c r="V2244">
        <v>1600</v>
      </c>
      <c r="W2244">
        <v>2</v>
      </c>
      <c r="X2244">
        <v>0</v>
      </c>
      <c r="Y2244" t="s">
        <v>303</v>
      </c>
      <c r="AA2244" t="str">
        <f t="shared" ref="AA2244:AA2307" si="144">+AB2244&amp;-AC2244</f>
        <v>50004-33035</v>
      </c>
      <c r="AB2244">
        <v>50004</v>
      </c>
      <c r="AC2244">
        <v>33035</v>
      </c>
      <c r="AD2244">
        <v>42</v>
      </c>
      <c r="AE2244">
        <v>582</v>
      </c>
      <c r="AF2244">
        <v>4000</v>
      </c>
      <c r="AG2244">
        <v>3</v>
      </c>
      <c r="AH2244">
        <v>0</v>
      </c>
      <c r="AI2244">
        <v>0</v>
      </c>
      <c r="AJ2244" t="s">
        <v>184</v>
      </c>
      <c r="AL2244" s="13" t="str">
        <f t="shared" si="141"/>
        <v>38011-38010</v>
      </c>
      <c r="AM2244" s="13">
        <v>38011</v>
      </c>
      <c r="AN2244" s="13">
        <v>38010</v>
      </c>
      <c r="AO2244" s="13">
        <v>2</v>
      </c>
    </row>
    <row r="2245" spans="1:41" x14ac:dyDescent="0.3">
      <c r="A2245" t="str">
        <f t="shared" si="142"/>
        <v>50005-33032</v>
      </c>
      <c r="B2245">
        <v>50005</v>
      </c>
      <c r="C2245">
        <v>33032</v>
      </c>
      <c r="D2245">
        <v>22</v>
      </c>
      <c r="E2245">
        <v>0</v>
      </c>
      <c r="F2245">
        <v>22</v>
      </c>
      <c r="G2245">
        <v>0</v>
      </c>
      <c r="H2245">
        <v>0</v>
      </c>
      <c r="I2245">
        <v>0</v>
      </c>
      <c r="J2245">
        <v>1000</v>
      </c>
      <c r="K2245" t="s">
        <v>579</v>
      </c>
      <c r="O2245" t="str">
        <f t="shared" si="143"/>
        <v>27001-4023</v>
      </c>
      <c r="P2245">
        <v>27001</v>
      </c>
      <c r="Q2245">
        <v>4023</v>
      </c>
      <c r="R2245">
        <v>1</v>
      </c>
      <c r="S2245">
        <v>59</v>
      </c>
      <c r="T2245" t="s">
        <v>256</v>
      </c>
      <c r="U2245">
        <v>153</v>
      </c>
      <c r="V2245">
        <v>2400</v>
      </c>
      <c r="W2245">
        <v>2</v>
      </c>
      <c r="X2245">
        <v>0</v>
      </c>
      <c r="Y2245" t="s">
        <v>303</v>
      </c>
      <c r="AA2245" t="str">
        <f t="shared" si="144"/>
        <v>50005-33032</v>
      </c>
      <c r="AB2245">
        <v>50005</v>
      </c>
      <c r="AC2245">
        <v>33032</v>
      </c>
      <c r="AD2245">
        <v>22</v>
      </c>
      <c r="AE2245">
        <v>248</v>
      </c>
      <c r="AF2245">
        <v>1000</v>
      </c>
      <c r="AG2245">
        <v>4</v>
      </c>
      <c r="AH2245">
        <v>0</v>
      </c>
      <c r="AI2245">
        <v>0</v>
      </c>
      <c r="AJ2245" t="s">
        <v>182</v>
      </c>
      <c r="AL2245" s="13" t="str">
        <f t="shared" si="141"/>
        <v>38011-38014</v>
      </c>
      <c r="AM2245" s="13">
        <v>38011</v>
      </c>
      <c r="AN2245" s="13">
        <v>38014</v>
      </c>
      <c r="AO2245" s="13">
        <v>2</v>
      </c>
    </row>
    <row r="2246" spans="1:41" x14ac:dyDescent="0.3">
      <c r="A2246" t="str">
        <f t="shared" si="142"/>
        <v>50005-33033</v>
      </c>
      <c r="B2246">
        <v>50005</v>
      </c>
      <c r="C2246">
        <v>33033</v>
      </c>
      <c r="D2246">
        <v>54</v>
      </c>
      <c r="E2246">
        <v>5</v>
      </c>
      <c r="F2246">
        <v>59</v>
      </c>
      <c r="G2246">
        <v>0</v>
      </c>
      <c r="H2246">
        <v>97</v>
      </c>
      <c r="I2246">
        <v>97</v>
      </c>
      <c r="J2246">
        <v>4000</v>
      </c>
      <c r="K2246" t="s">
        <v>578</v>
      </c>
      <c r="O2246" t="str">
        <f t="shared" si="143"/>
        <v>4023-4002</v>
      </c>
      <c r="P2246">
        <v>4023</v>
      </c>
      <c r="Q2246">
        <v>4002</v>
      </c>
      <c r="R2246">
        <v>1</v>
      </c>
      <c r="S2246">
        <v>59</v>
      </c>
      <c r="T2246" t="s">
        <v>256</v>
      </c>
      <c r="U2246">
        <v>358</v>
      </c>
      <c r="V2246">
        <v>4000</v>
      </c>
      <c r="W2246">
        <v>2</v>
      </c>
      <c r="X2246">
        <v>0</v>
      </c>
      <c r="Y2246" t="s">
        <v>303</v>
      </c>
      <c r="AA2246" t="str">
        <f t="shared" si="144"/>
        <v>50005-33033</v>
      </c>
      <c r="AB2246">
        <v>50005</v>
      </c>
      <c r="AC2246">
        <v>33033</v>
      </c>
      <c r="AD2246">
        <v>54</v>
      </c>
      <c r="AE2246">
        <v>754</v>
      </c>
      <c r="AF2246">
        <v>4000</v>
      </c>
      <c r="AG2246">
        <v>3</v>
      </c>
      <c r="AH2246">
        <v>0</v>
      </c>
      <c r="AI2246">
        <v>0</v>
      </c>
      <c r="AJ2246" t="s">
        <v>184</v>
      </c>
      <c r="AL2246" s="13" t="str">
        <f t="shared" si="141"/>
        <v>38012-38008</v>
      </c>
      <c r="AM2246" s="13">
        <v>38012</v>
      </c>
      <c r="AN2246" s="13">
        <v>38008</v>
      </c>
      <c r="AO2246" s="13">
        <v>1</v>
      </c>
    </row>
    <row r="2247" spans="1:41" x14ac:dyDescent="0.3">
      <c r="A2247" t="str">
        <f t="shared" si="142"/>
        <v>50005-50004</v>
      </c>
      <c r="B2247">
        <v>50005</v>
      </c>
      <c r="C2247">
        <v>50004</v>
      </c>
      <c r="D2247">
        <v>375</v>
      </c>
      <c r="E2247">
        <v>0</v>
      </c>
      <c r="F2247">
        <v>375</v>
      </c>
      <c r="G2247">
        <v>0</v>
      </c>
      <c r="H2247">
        <v>0</v>
      </c>
      <c r="I2247">
        <v>0</v>
      </c>
      <c r="J2247">
        <v>4000</v>
      </c>
      <c r="K2247" t="s">
        <v>578</v>
      </c>
      <c r="O2247" t="str">
        <f t="shared" si="143"/>
        <v>4022-4023</v>
      </c>
      <c r="P2247">
        <v>4022</v>
      </c>
      <c r="Q2247">
        <v>4023</v>
      </c>
      <c r="R2247">
        <v>1</v>
      </c>
      <c r="S2247">
        <v>40</v>
      </c>
      <c r="T2247" t="s">
        <v>256</v>
      </c>
      <c r="U2247">
        <v>305</v>
      </c>
      <c r="V2247">
        <v>900</v>
      </c>
      <c r="W2247">
        <v>5</v>
      </c>
      <c r="X2247">
        <v>0</v>
      </c>
      <c r="Y2247" t="s">
        <v>308</v>
      </c>
      <c r="AA2247" t="str">
        <f t="shared" si="144"/>
        <v>50005-50004</v>
      </c>
      <c r="AB2247">
        <v>50005</v>
      </c>
      <c r="AC2247">
        <v>50004</v>
      </c>
      <c r="AD2247">
        <v>375</v>
      </c>
      <c r="AE2247">
        <v>5213</v>
      </c>
      <c r="AF2247">
        <v>4000</v>
      </c>
      <c r="AG2247">
        <v>3</v>
      </c>
      <c r="AH2247">
        <v>0</v>
      </c>
      <c r="AI2247">
        <v>0</v>
      </c>
      <c r="AJ2247" t="s">
        <v>184</v>
      </c>
      <c r="AL2247" s="13" t="str">
        <f t="shared" si="141"/>
        <v>38012-38013</v>
      </c>
      <c r="AM2247" s="13">
        <v>38012</v>
      </c>
      <c r="AN2247" s="13">
        <v>38013</v>
      </c>
      <c r="AO2247" s="13">
        <v>1</v>
      </c>
    </row>
    <row r="2248" spans="1:41" x14ac:dyDescent="0.3">
      <c r="A2248" t="str">
        <f t="shared" si="142"/>
        <v>50010-10009</v>
      </c>
      <c r="B2248">
        <v>50010</v>
      </c>
      <c r="C2248">
        <v>10009</v>
      </c>
      <c r="D2248">
        <v>10</v>
      </c>
      <c r="E2248">
        <v>0</v>
      </c>
      <c r="F2248">
        <v>10</v>
      </c>
      <c r="G2248">
        <v>549</v>
      </c>
      <c r="H2248">
        <v>343</v>
      </c>
      <c r="I2248">
        <v>892</v>
      </c>
      <c r="J2248">
        <v>5300</v>
      </c>
      <c r="K2248" t="s">
        <v>379</v>
      </c>
      <c r="O2248" t="str">
        <f t="shared" si="143"/>
        <v>4023-4022</v>
      </c>
      <c r="P2248">
        <v>4023</v>
      </c>
      <c r="Q2248">
        <v>4022</v>
      </c>
      <c r="R2248">
        <v>1</v>
      </c>
      <c r="S2248">
        <v>40</v>
      </c>
      <c r="T2248" t="s">
        <v>256</v>
      </c>
      <c r="U2248">
        <v>305</v>
      </c>
      <c r="V2248">
        <v>1000</v>
      </c>
      <c r="W2248">
        <v>5</v>
      </c>
      <c r="X2248">
        <v>0</v>
      </c>
      <c r="Y2248" t="s">
        <v>308</v>
      </c>
      <c r="AA2248" t="str">
        <f t="shared" si="144"/>
        <v>50010-10009</v>
      </c>
      <c r="AB2248">
        <v>50010</v>
      </c>
      <c r="AC2248">
        <v>10009</v>
      </c>
      <c r="AD2248">
        <v>10</v>
      </c>
      <c r="AE2248">
        <v>100</v>
      </c>
      <c r="AF2248">
        <v>5300</v>
      </c>
      <c r="AG2248">
        <v>2</v>
      </c>
      <c r="AH2248">
        <v>0</v>
      </c>
      <c r="AI2248">
        <v>549</v>
      </c>
      <c r="AJ2248" t="s">
        <v>63</v>
      </c>
      <c r="AL2248" s="13" t="str">
        <f t="shared" si="141"/>
        <v>38012-38017</v>
      </c>
      <c r="AM2248" s="13">
        <v>38012</v>
      </c>
      <c r="AN2248" s="13">
        <v>38017</v>
      </c>
      <c r="AO2248" s="13">
        <v>1</v>
      </c>
    </row>
    <row r="2249" spans="1:41" x14ac:dyDescent="0.3">
      <c r="A2249" t="str">
        <f t="shared" si="142"/>
        <v>50010-10008</v>
      </c>
      <c r="B2249">
        <v>50010</v>
      </c>
      <c r="C2249">
        <v>10008</v>
      </c>
      <c r="D2249">
        <v>10</v>
      </c>
      <c r="E2249">
        <v>10</v>
      </c>
      <c r="F2249">
        <v>20</v>
      </c>
      <c r="G2249">
        <v>377</v>
      </c>
      <c r="H2249">
        <v>589</v>
      </c>
      <c r="I2249">
        <v>966</v>
      </c>
      <c r="J2249">
        <v>1590</v>
      </c>
      <c r="K2249" t="s">
        <v>379</v>
      </c>
      <c r="O2249" t="str">
        <f t="shared" si="143"/>
        <v>4003-4022</v>
      </c>
      <c r="P2249">
        <v>4003</v>
      </c>
      <c r="Q2249">
        <v>4022</v>
      </c>
      <c r="R2249">
        <v>1</v>
      </c>
      <c r="S2249">
        <v>40</v>
      </c>
      <c r="T2249" t="s">
        <v>256</v>
      </c>
      <c r="U2249">
        <v>80</v>
      </c>
      <c r="V2249">
        <v>1000</v>
      </c>
      <c r="W2249">
        <v>5</v>
      </c>
      <c r="X2249">
        <v>0</v>
      </c>
      <c r="Y2249" t="s">
        <v>307</v>
      </c>
      <c r="AA2249" t="str">
        <f t="shared" si="144"/>
        <v>50010-10008</v>
      </c>
      <c r="AB2249">
        <v>50010</v>
      </c>
      <c r="AC2249">
        <v>10008</v>
      </c>
      <c r="AD2249">
        <v>10</v>
      </c>
      <c r="AE2249">
        <v>100</v>
      </c>
      <c r="AF2249">
        <v>1590</v>
      </c>
      <c r="AG2249">
        <v>2</v>
      </c>
      <c r="AH2249">
        <v>0</v>
      </c>
      <c r="AI2249">
        <v>377</v>
      </c>
      <c r="AJ2249" t="s">
        <v>63</v>
      </c>
      <c r="AL2249" s="13" t="str">
        <f t="shared" si="141"/>
        <v>38013-38010</v>
      </c>
      <c r="AM2249" s="13">
        <v>38013</v>
      </c>
      <c r="AN2249" s="13">
        <v>38010</v>
      </c>
      <c r="AO2249" s="13">
        <v>1</v>
      </c>
    </row>
    <row r="2250" spans="1:41" x14ac:dyDescent="0.3">
      <c r="A2250" t="str">
        <f t="shared" si="142"/>
        <v>50015-5034</v>
      </c>
      <c r="B2250">
        <v>50015</v>
      </c>
      <c r="C2250">
        <v>5034</v>
      </c>
      <c r="D2250">
        <v>7</v>
      </c>
      <c r="E2250">
        <v>1</v>
      </c>
      <c r="F2250">
        <v>8</v>
      </c>
      <c r="G2250">
        <v>15</v>
      </c>
      <c r="H2250">
        <v>0</v>
      </c>
      <c r="I2250">
        <v>15</v>
      </c>
      <c r="J2250">
        <v>1030</v>
      </c>
      <c r="K2250" t="s">
        <v>345</v>
      </c>
      <c r="O2250" t="str">
        <f t="shared" si="143"/>
        <v>27005-4022</v>
      </c>
      <c r="P2250">
        <v>27005</v>
      </c>
      <c r="Q2250">
        <v>4022</v>
      </c>
      <c r="R2250">
        <v>1</v>
      </c>
      <c r="S2250">
        <v>40</v>
      </c>
      <c r="T2250" t="s">
        <v>256</v>
      </c>
      <c r="U2250">
        <v>138</v>
      </c>
      <c r="V2250">
        <v>1000</v>
      </c>
      <c r="W2250">
        <v>5</v>
      </c>
      <c r="X2250">
        <v>0</v>
      </c>
      <c r="Y2250" t="s">
        <v>307</v>
      </c>
      <c r="AA2250" t="str">
        <f t="shared" si="144"/>
        <v>50015-5034</v>
      </c>
      <c r="AB2250">
        <v>50015</v>
      </c>
      <c r="AC2250">
        <v>5034</v>
      </c>
      <c r="AD2250">
        <v>7</v>
      </c>
      <c r="AE2250">
        <v>100</v>
      </c>
      <c r="AF2250">
        <v>1030</v>
      </c>
      <c r="AG2250">
        <v>3</v>
      </c>
      <c r="AH2250">
        <v>0</v>
      </c>
      <c r="AI2250">
        <v>15</v>
      </c>
      <c r="AJ2250" t="s">
        <v>345</v>
      </c>
      <c r="AL2250" s="13" t="str">
        <f t="shared" si="141"/>
        <v>38013-38012</v>
      </c>
      <c r="AM2250" s="13">
        <v>38013</v>
      </c>
      <c r="AN2250" s="13">
        <v>38012</v>
      </c>
      <c r="AO2250" s="13">
        <v>1</v>
      </c>
    </row>
    <row r="2251" spans="1:41" x14ac:dyDescent="0.3">
      <c r="A2251" t="str">
        <f t="shared" si="142"/>
        <v>50015-6002</v>
      </c>
      <c r="B2251">
        <v>50015</v>
      </c>
      <c r="C2251">
        <v>6002</v>
      </c>
      <c r="D2251">
        <v>6</v>
      </c>
      <c r="E2251">
        <v>1</v>
      </c>
      <c r="F2251">
        <v>7</v>
      </c>
      <c r="G2251">
        <v>33</v>
      </c>
      <c r="H2251">
        <v>0</v>
      </c>
      <c r="I2251">
        <v>33</v>
      </c>
      <c r="J2251">
        <v>2060</v>
      </c>
      <c r="K2251" t="s">
        <v>345</v>
      </c>
      <c r="O2251" t="str">
        <f t="shared" si="143"/>
        <v>4022-4006</v>
      </c>
      <c r="P2251">
        <v>4022</v>
      </c>
      <c r="Q2251">
        <v>4006</v>
      </c>
      <c r="R2251">
        <v>1</v>
      </c>
      <c r="S2251">
        <v>40</v>
      </c>
      <c r="T2251" t="s">
        <v>256</v>
      </c>
      <c r="U2251">
        <v>271</v>
      </c>
      <c r="V2251">
        <v>900</v>
      </c>
      <c r="W2251">
        <v>5</v>
      </c>
      <c r="X2251">
        <v>0</v>
      </c>
      <c r="Y2251" t="s">
        <v>308</v>
      </c>
      <c r="AA2251" t="str">
        <f t="shared" si="144"/>
        <v>50015-6002</v>
      </c>
      <c r="AB2251">
        <v>50015</v>
      </c>
      <c r="AC2251">
        <v>6002</v>
      </c>
      <c r="AD2251">
        <v>6</v>
      </c>
      <c r="AE2251">
        <v>100</v>
      </c>
      <c r="AF2251">
        <v>2060</v>
      </c>
      <c r="AG2251">
        <v>3</v>
      </c>
      <c r="AH2251">
        <v>0</v>
      </c>
      <c r="AI2251">
        <v>33</v>
      </c>
      <c r="AJ2251" t="s">
        <v>345</v>
      </c>
      <c r="AL2251" s="13" t="str">
        <f t="shared" si="141"/>
        <v>38013-38019</v>
      </c>
      <c r="AM2251" s="13">
        <v>38013</v>
      </c>
      <c r="AN2251" s="13">
        <v>38019</v>
      </c>
      <c r="AO2251" s="13">
        <v>1</v>
      </c>
    </row>
    <row r="2252" spans="1:41" x14ac:dyDescent="0.3">
      <c r="A2252" t="str">
        <f t="shared" si="142"/>
        <v>50016-10001</v>
      </c>
      <c r="B2252">
        <v>50016</v>
      </c>
      <c r="C2252">
        <v>10001</v>
      </c>
      <c r="D2252">
        <v>7</v>
      </c>
      <c r="E2252">
        <v>1</v>
      </c>
      <c r="F2252">
        <v>8</v>
      </c>
      <c r="G2252">
        <v>9</v>
      </c>
      <c r="H2252">
        <v>83</v>
      </c>
      <c r="I2252">
        <v>92</v>
      </c>
      <c r="J2252">
        <v>2060</v>
      </c>
      <c r="K2252" t="s">
        <v>400</v>
      </c>
      <c r="O2252" t="str">
        <f t="shared" si="143"/>
        <v>5045-5021</v>
      </c>
      <c r="P2252">
        <v>5045</v>
      </c>
      <c r="Q2252">
        <v>5021</v>
      </c>
      <c r="R2252">
        <v>1</v>
      </c>
      <c r="S2252">
        <v>50</v>
      </c>
      <c r="T2252" t="s">
        <v>256</v>
      </c>
      <c r="U2252">
        <v>122</v>
      </c>
      <c r="V2252">
        <v>4000</v>
      </c>
      <c r="W2252">
        <v>3</v>
      </c>
      <c r="X2252">
        <v>0</v>
      </c>
      <c r="Y2252" t="s">
        <v>312</v>
      </c>
      <c r="AA2252" t="str">
        <f t="shared" si="144"/>
        <v>50016-10001</v>
      </c>
      <c r="AB2252">
        <v>50016</v>
      </c>
      <c r="AC2252">
        <v>10001</v>
      </c>
      <c r="AD2252">
        <v>7</v>
      </c>
      <c r="AE2252">
        <v>100</v>
      </c>
      <c r="AF2252">
        <v>2060</v>
      </c>
      <c r="AG2252">
        <v>3</v>
      </c>
      <c r="AH2252">
        <v>0</v>
      </c>
      <c r="AI2252">
        <v>9</v>
      </c>
      <c r="AJ2252" t="s">
        <v>52</v>
      </c>
      <c r="AL2252" s="13" t="str">
        <f t="shared" si="141"/>
        <v>38014-6042</v>
      </c>
      <c r="AM2252" s="13">
        <v>38014</v>
      </c>
      <c r="AN2252" s="13">
        <v>6042</v>
      </c>
      <c r="AO2252" s="13">
        <v>1</v>
      </c>
    </row>
    <row r="2253" spans="1:41" x14ac:dyDescent="0.3">
      <c r="A2253" t="str">
        <f t="shared" si="142"/>
        <v>50016-50017</v>
      </c>
      <c r="B2253">
        <v>50016</v>
      </c>
      <c r="C2253">
        <v>50017</v>
      </c>
      <c r="D2253">
        <v>7</v>
      </c>
      <c r="E2253">
        <v>2</v>
      </c>
      <c r="F2253">
        <v>9</v>
      </c>
      <c r="G2253">
        <v>0</v>
      </c>
      <c r="H2253">
        <v>170</v>
      </c>
      <c r="I2253">
        <v>170</v>
      </c>
      <c r="J2253">
        <v>1751</v>
      </c>
      <c r="K2253" t="s">
        <v>400</v>
      </c>
      <c r="O2253" t="str">
        <f t="shared" si="143"/>
        <v>5021-5045</v>
      </c>
      <c r="P2253">
        <v>5021</v>
      </c>
      <c r="Q2253">
        <v>5045</v>
      </c>
      <c r="R2253">
        <v>1</v>
      </c>
      <c r="S2253">
        <v>50</v>
      </c>
      <c r="T2253" t="s">
        <v>256</v>
      </c>
      <c r="U2253">
        <v>122</v>
      </c>
      <c r="V2253">
        <v>2000</v>
      </c>
      <c r="W2253">
        <v>3</v>
      </c>
      <c r="X2253">
        <v>0</v>
      </c>
      <c r="Y2253" t="s">
        <v>312</v>
      </c>
      <c r="AA2253" t="str">
        <f t="shared" si="144"/>
        <v>50016-50017</v>
      </c>
      <c r="AB2253">
        <v>50016</v>
      </c>
      <c r="AC2253">
        <v>50017</v>
      </c>
      <c r="AD2253">
        <v>7</v>
      </c>
      <c r="AE2253">
        <v>100</v>
      </c>
      <c r="AF2253">
        <v>1751</v>
      </c>
      <c r="AG2253">
        <v>3</v>
      </c>
      <c r="AH2253">
        <v>0</v>
      </c>
      <c r="AI2253">
        <v>0</v>
      </c>
      <c r="AJ2253" t="s">
        <v>52</v>
      </c>
      <c r="AL2253" s="13" t="str">
        <f t="shared" si="141"/>
        <v>38014-6064</v>
      </c>
      <c r="AM2253" s="13">
        <v>38014</v>
      </c>
      <c r="AN2253" s="13">
        <v>6064</v>
      </c>
      <c r="AO2253" s="13">
        <v>2</v>
      </c>
    </row>
    <row r="2254" spans="1:41" x14ac:dyDescent="0.3">
      <c r="A2254" t="str">
        <f t="shared" si="142"/>
        <v>50017-50016</v>
      </c>
      <c r="B2254">
        <v>50017</v>
      </c>
      <c r="C2254">
        <v>50016</v>
      </c>
      <c r="D2254">
        <v>7</v>
      </c>
      <c r="E2254">
        <v>1</v>
      </c>
      <c r="F2254">
        <v>8</v>
      </c>
      <c r="G2254">
        <v>9</v>
      </c>
      <c r="H2254">
        <v>83</v>
      </c>
      <c r="I2254">
        <v>92</v>
      </c>
      <c r="J2254">
        <v>1751</v>
      </c>
      <c r="K2254" t="s">
        <v>400</v>
      </c>
      <c r="O2254" t="str">
        <f t="shared" si="143"/>
        <v>12007-12029</v>
      </c>
      <c r="P2254">
        <v>12007</v>
      </c>
      <c r="Q2254">
        <v>12029</v>
      </c>
      <c r="R2254">
        <v>1</v>
      </c>
      <c r="S2254">
        <v>33</v>
      </c>
      <c r="T2254" t="s">
        <v>256</v>
      </c>
      <c r="U2254">
        <v>83</v>
      </c>
      <c r="V2254">
        <v>4000</v>
      </c>
      <c r="W2254">
        <v>3</v>
      </c>
      <c r="X2254">
        <v>0</v>
      </c>
      <c r="Y2254" t="s">
        <v>16</v>
      </c>
      <c r="AA2254" t="str">
        <f t="shared" si="144"/>
        <v>50017-50016</v>
      </c>
      <c r="AB2254">
        <v>50017</v>
      </c>
      <c r="AC2254">
        <v>50016</v>
      </c>
      <c r="AD2254">
        <v>7</v>
      </c>
      <c r="AE2254">
        <v>100</v>
      </c>
      <c r="AF2254">
        <v>1751</v>
      </c>
      <c r="AG2254">
        <v>3</v>
      </c>
      <c r="AH2254">
        <v>0</v>
      </c>
      <c r="AI2254">
        <v>9</v>
      </c>
      <c r="AJ2254" t="s">
        <v>52</v>
      </c>
      <c r="AL2254" s="13" t="str">
        <f t="shared" si="141"/>
        <v>38014-38011</v>
      </c>
      <c r="AM2254" s="13">
        <v>38014</v>
      </c>
      <c r="AN2254" s="13">
        <v>38011</v>
      </c>
      <c r="AO2254" s="13">
        <v>2</v>
      </c>
    </row>
    <row r="2255" spans="1:41" x14ac:dyDescent="0.3">
      <c r="A2255" t="str">
        <f t="shared" si="142"/>
        <v>50017-9018</v>
      </c>
      <c r="B2255">
        <v>50017</v>
      </c>
      <c r="C2255">
        <v>9018</v>
      </c>
      <c r="D2255">
        <v>20</v>
      </c>
      <c r="E2255">
        <v>2</v>
      </c>
      <c r="F2255">
        <v>22</v>
      </c>
      <c r="G2255">
        <v>0</v>
      </c>
      <c r="H2255">
        <v>39</v>
      </c>
      <c r="I2255">
        <v>39</v>
      </c>
      <c r="J2255">
        <v>1000</v>
      </c>
      <c r="K2255" t="s">
        <v>583</v>
      </c>
      <c r="O2255" t="str">
        <f t="shared" si="143"/>
        <v>12029-12041</v>
      </c>
      <c r="P2255">
        <v>12029</v>
      </c>
      <c r="Q2255">
        <v>12041</v>
      </c>
      <c r="R2255">
        <v>1</v>
      </c>
      <c r="S2255">
        <v>33</v>
      </c>
      <c r="T2255" t="s">
        <v>256</v>
      </c>
      <c r="U2255">
        <v>201</v>
      </c>
      <c r="V2255">
        <v>4000</v>
      </c>
      <c r="W2255">
        <v>4</v>
      </c>
      <c r="X2255">
        <v>0</v>
      </c>
      <c r="Y2255" t="s">
        <v>16</v>
      </c>
      <c r="AA2255" t="str">
        <f t="shared" si="144"/>
        <v>50017-9018</v>
      </c>
      <c r="AB2255">
        <v>50017</v>
      </c>
      <c r="AC2255">
        <v>9018</v>
      </c>
      <c r="AD2255">
        <v>20</v>
      </c>
      <c r="AE2255">
        <v>226</v>
      </c>
      <c r="AF2255">
        <v>1000</v>
      </c>
      <c r="AG2255">
        <v>4</v>
      </c>
      <c r="AH2255">
        <v>0</v>
      </c>
      <c r="AI2255">
        <v>0</v>
      </c>
      <c r="AJ2255" t="s">
        <v>59</v>
      </c>
      <c r="AL2255" s="13" t="str">
        <f t="shared" si="141"/>
        <v>38014-38015</v>
      </c>
      <c r="AM2255" s="13">
        <v>38014</v>
      </c>
      <c r="AN2255" s="13">
        <v>38015</v>
      </c>
      <c r="AO2255" s="13">
        <v>2</v>
      </c>
    </row>
    <row r="2256" spans="1:41" x14ac:dyDescent="0.3">
      <c r="A2256" t="str">
        <f t="shared" si="142"/>
        <v>50017-9010</v>
      </c>
      <c r="B2256">
        <v>50017</v>
      </c>
      <c r="C2256">
        <v>9010</v>
      </c>
      <c r="D2256">
        <v>20</v>
      </c>
      <c r="E2256">
        <v>2</v>
      </c>
      <c r="F2256">
        <v>22</v>
      </c>
      <c r="G2256">
        <v>0</v>
      </c>
      <c r="H2256">
        <v>73</v>
      </c>
      <c r="I2256">
        <v>73</v>
      </c>
      <c r="J2256">
        <v>1000</v>
      </c>
      <c r="K2256" t="s">
        <v>297</v>
      </c>
      <c r="O2256" t="str">
        <f t="shared" si="143"/>
        <v>12041-12012</v>
      </c>
      <c r="P2256">
        <v>12041</v>
      </c>
      <c r="Q2256">
        <v>12012</v>
      </c>
      <c r="R2256">
        <v>1</v>
      </c>
      <c r="S2256">
        <v>33</v>
      </c>
      <c r="T2256" t="s">
        <v>256</v>
      </c>
      <c r="U2256">
        <v>269</v>
      </c>
      <c r="V2256">
        <v>2000</v>
      </c>
      <c r="W2256">
        <v>4</v>
      </c>
      <c r="X2256">
        <v>0</v>
      </c>
      <c r="Y2256" t="s">
        <v>16</v>
      </c>
      <c r="AA2256" t="str">
        <f t="shared" si="144"/>
        <v>50017-9010</v>
      </c>
      <c r="AB2256">
        <v>50017</v>
      </c>
      <c r="AC2256">
        <v>9010</v>
      </c>
      <c r="AD2256">
        <v>20</v>
      </c>
      <c r="AE2256">
        <v>218</v>
      </c>
      <c r="AF2256">
        <v>1000</v>
      </c>
      <c r="AG2256">
        <v>4</v>
      </c>
      <c r="AH2256">
        <v>0</v>
      </c>
      <c r="AI2256">
        <v>0</v>
      </c>
      <c r="AJ2256" t="s">
        <v>297</v>
      </c>
      <c r="AL2256" s="13" t="str">
        <f t="shared" si="141"/>
        <v>38015-6042</v>
      </c>
      <c r="AM2256" s="13">
        <v>38015</v>
      </c>
      <c r="AN2256" s="13">
        <v>6042</v>
      </c>
      <c r="AO2256" s="13">
        <v>1</v>
      </c>
    </row>
    <row r="2257" spans="1:41" x14ac:dyDescent="0.3">
      <c r="A2257" t="str">
        <f t="shared" si="142"/>
        <v>50017-9007</v>
      </c>
      <c r="B2257">
        <v>50017</v>
      </c>
      <c r="C2257">
        <v>9007</v>
      </c>
      <c r="D2257">
        <v>7</v>
      </c>
      <c r="E2257">
        <v>2</v>
      </c>
      <c r="F2257">
        <v>9</v>
      </c>
      <c r="G2257">
        <v>0</v>
      </c>
      <c r="H2257">
        <v>182</v>
      </c>
      <c r="I2257">
        <v>182</v>
      </c>
      <c r="J2257">
        <v>2000</v>
      </c>
      <c r="K2257" t="s">
        <v>400</v>
      </c>
      <c r="O2257" t="str">
        <f t="shared" si="143"/>
        <v>12012-12041</v>
      </c>
      <c r="P2257">
        <v>12012</v>
      </c>
      <c r="Q2257">
        <v>12041</v>
      </c>
      <c r="R2257">
        <v>1</v>
      </c>
      <c r="S2257">
        <v>32</v>
      </c>
      <c r="T2257" t="s">
        <v>256</v>
      </c>
      <c r="U2257">
        <v>269</v>
      </c>
      <c r="V2257">
        <v>4000</v>
      </c>
      <c r="W2257">
        <v>4</v>
      </c>
      <c r="X2257">
        <v>0</v>
      </c>
      <c r="Y2257" t="s">
        <v>16</v>
      </c>
      <c r="AA2257" t="str">
        <f t="shared" si="144"/>
        <v>50017-9007</v>
      </c>
      <c r="AB2257">
        <v>50017</v>
      </c>
      <c r="AC2257">
        <v>9007</v>
      </c>
      <c r="AD2257">
        <v>7</v>
      </c>
      <c r="AE2257">
        <v>100</v>
      </c>
      <c r="AF2257">
        <v>2000</v>
      </c>
      <c r="AG2257">
        <v>3</v>
      </c>
      <c r="AH2257">
        <v>0</v>
      </c>
      <c r="AI2257">
        <v>0</v>
      </c>
      <c r="AJ2257" t="s">
        <v>52</v>
      </c>
      <c r="AL2257" s="13" t="str">
        <f t="shared" si="141"/>
        <v>38015-38014</v>
      </c>
      <c r="AM2257" s="13">
        <v>38015</v>
      </c>
      <c r="AN2257" s="13">
        <v>38014</v>
      </c>
      <c r="AO2257" s="13">
        <v>2</v>
      </c>
    </row>
    <row r="2258" spans="1:41" x14ac:dyDescent="0.3">
      <c r="A2258" t="str">
        <f t="shared" si="142"/>
        <v>50020-33003</v>
      </c>
      <c r="B2258">
        <v>50020</v>
      </c>
      <c r="C2258">
        <v>33003</v>
      </c>
      <c r="D2258">
        <v>8</v>
      </c>
      <c r="E2258">
        <v>1</v>
      </c>
      <c r="F2258">
        <v>9</v>
      </c>
      <c r="G2258">
        <v>62</v>
      </c>
      <c r="H2258">
        <v>11</v>
      </c>
      <c r="I2258">
        <v>73</v>
      </c>
      <c r="J2258">
        <v>2000</v>
      </c>
      <c r="K2258" t="s">
        <v>475</v>
      </c>
      <c r="O2258" t="str">
        <f t="shared" si="143"/>
        <v>12041-12029</v>
      </c>
      <c r="P2258">
        <v>12041</v>
      </c>
      <c r="Q2258">
        <v>12029</v>
      </c>
      <c r="R2258">
        <v>1</v>
      </c>
      <c r="S2258">
        <v>32</v>
      </c>
      <c r="T2258" t="s">
        <v>256</v>
      </c>
      <c r="U2258">
        <v>201</v>
      </c>
      <c r="V2258">
        <v>4000</v>
      </c>
      <c r="W2258">
        <v>4</v>
      </c>
      <c r="X2258">
        <v>0</v>
      </c>
      <c r="Y2258" t="s">
        <v>16</v>
      </c>
      <c r="AA2258" t="str">
        <f t="shared" si="144"/>
        <v>50020-33003</v>
      </c>
      <c r="AB2258">
        <v>50020</v>
      </c>
      <c r="AC2258">
        <v>33003</v>
      </c>
      <c r="AD2258">
        <v>8</v>
      </c>
      <c r="AE2258">
        <v>100</v>
      </c>
      <c r="AF2258">
        <v>2000</v>
      </c>
      <c r="AG2258">
        <v>4</v>
      </c>
      <c r="AH2258">
        <v>0</v>
      </c>
      <c r="AI2258">
        <v>62</v>
      </c>
      <c r="AJ2258" t="s">
        <v>173</v>
      </c>
      <c r="AL2258" s="13" t="str">
        <f t="shared" si="141"/>
        <v>38015-38020</v>
      </c>
      <c r="AM2258" s="13">
        <v>38015</v>
      </c>
      <c r="AN2258" s="13">
        <v>38020</v>
      </c>
      <c r="AO2258" s="13">
        <v>2</v>
      </c>
    </row>
    <row r="2259" spans="1:41" x14ac:dyDescent="0.3">
      <c r="A2259" t="str">
        <f t="shared" si="142"/>
        <v>50020-33012</v>
      </c>
      <c r="B2259">
        <v>50020</v>
      </c>
      <c r="C2259">
        <v>33012</v>
      </c>
      <c r="D2259">
        <v>8</v>
      </c>
      <c r="E2259">
        <v>6</v>
      </c>
      <c r="F2259">
        <v>14</v>
      </c>
      <c r="G2259">
        <v>49</v>
      </c>
      <c r="H2259">
        <v>529</v>
      </c>
      <c r="I2259">
        <v>578</v>
      </c>
      <c r="J2259">
        <v>2000</v>
      </c>
      <c r="K2259" t="s">
        <v>475</v>
      </c>
      <c r="O2259" t="str">
        <f t="shared" si="143"/>
        <v>12029-12007</v>
      </c>
      <c r="P2259">
        <v>12029</v>
      </c>
      <c r="Q2259">
        <v>12007</v>
      </c>
      <c r="R2259">
        <v>1</v>
      </c>
      <c r="S2259">
        <v>32</v>
      </c>
      <c r="T2259" t="s">
        <v>256</v>
      </c>
      <c r="U2259">
        <v>83</v>
      </c>
      <c r="V2259">
        <v>1000</v>
      </c>
      <c r="W2259">
        <v>4</v>
      </c>
      <c r="X2259">
        <v>0</v>
      </c>
      <c r="Y2259" t="s">
        <v>16</v>
      </c>
      <c r="AA2259" t="str">
        <f t="shared" si="144"/>
        <v>50020-33012</v>
      </c>
      <c r="AB2259">
        <v>50020</v>
      </c>
      <c r="AC2259">
        <v>33012</v>
      </c>
      <c r="AD2259">
        <v>8</v>
      </c>
      <c r="AE2259">
        <v>100</v>
      </c>
      <c r="AF2259">
        <v>2000</v>
      </c>
      <c r="AG2259">
        <v>4</v>
      </c>
      <c r="AH2259">
        <v>0</v>
      </c>
      <c r="AI2259">
        <v>49</v>
      </c>
      <c r="AJ2259" t="s">
        <v>173</v>
      </c>
      <c r="AL2259" s="13" t="str">
        <f t="shared" si="141"/>
        <v>38016-38017</v>
      </c>
      <c r="AM2259" s="13">
        <v>38016</v>
      </c>
      <c r="AN2259" s="13">
        <v>38017</v>
      </c>
      <c r="AO2259" s="13">
        <v>2</v>
      </c>
    </row>
    <row r="2260" spans="1:41" x14ac:dyDescent="0.3">
      <c r="A2260" t="str">
        <f t="shared" si="142"/>
        <v>51001-16013</v>
      </c>
      <c r="B2260">
        <v>51001</v>
      </c>
      <c r="C2260">
        <v>16013</v>
      </c>
      <c r="D2260">
        <v>4</v>
      </c>
      <c r="E2260">
        <v>0</v>
      </c>
      <c r="F2260">
        <v>4</v>
      </c>
      <c r="G2260">
        <v>0</v>
      </c>
      <c r="H2260">
        <v>0</v>
      </c>
      <c r="I2260">
        <v>0</v>
      </c>
      <c r="J2260">
        <v>4000</v>
      </c>
      <c r="K2260" t="s">
        <v>574</v>
      </c>
      <c r="O2260" t="str">
        <f t="shared" si="143"/>
        <v>47025-47005</v>
      </c>
      <c r="P2260">
        <v>47025</v>
      </c>
      <c r="Q2260">
        <v>47005</v>
      </c>
      <c r="R2260">
        <v>1</v>
      </c>
      <c r="S2260">
        <v>40</v>
      </c>
      <c r="T2260" t="s">
        <v>256</v>
      </c>
      <c r="U2260">
        <v>534</v>
      </c>
      <c r="V2260">
        <v>1000</v>
      </c>
      <c r="W2260">
        <v>5</v>
      </c>
      <c r="X2260">
        <v>0</v>
      </c>
      <c r="Y2260" t="s">
        <v>208</v>
      </c>
      <c r="AA2260" t="str">
        <f t="shared" si="144"/>
        <v>51001-16013</v>
      </c>
      <c r="AB2260">
        <v>51001</v>
      </c>
      <c r="AC2260">
        <v>16013</v>
      </c>
      <c r="AD2260">
        <v>4</v>
      </c>
      <c r="AE2260">
        <v>56</v>
      </c>
      <c r="AF2260">
        <v>4000</v>
      </c>
      <c r="AG2260">
        <v>3</v>
      </c>
      <c r="AH2260">
        <v>0</v>
      </c>
      <c r="AI2260">
        <v>0</v>
      </c>
      <c r="AJ2260" t="s">
        <v>39</v>
      </c>
      <c r="AL2260" s="13" t="str">
        <f t="shared" si="141"/>
        <v>38016-8002</v>
      </c>
      <c r="AM2260" s="13">
        <v>38016</v>
      </c>
      <c r="AN2260" s="13">
        <v>8002</v>
      </c>
      <c r="AO2260" s="13">
        <v>4</v>
      </c>
    </row>
    <row r="2261" spans="1:41" x14ac:dyDescent="0.3">
      <c r="A2261" t="str">
        <f t="shared" si="142"/>
        <v>51001-36004</v>
      </c>
      <c r="B2261">
        <v>51001</v>
      </c>
      <c r="C2261">
        <v>36004</v>
      </c>
      <c r="D2261">
        <v>41</v>
      </c>
      <c r="E2261">
        <v>0</v>
      </c>
      <c r="F2261">
        <v>41</v>
      </c>
      <c r="G2261">
        <v>0</v>
      </c>
      <c r="H2261">
        <v>0</v>
      </c>
      <c r="I2261">
        <v>0</v>
      </c>
      <c r="J2261">
        <v>4000</v>
      </c>
      <c r="K2261" t="s">
        <v>297</v>
      </c>
      <c r="O2261" t="str">
        <f t="shared" si="143"/>
        <v>47005-47025</v>
      </c>
      <c r="P2261">
        <v>47005</v>
      </c>
      <c r="Q2261">
        <v>47025</v>
      </c>
      <c r="R2261">
        <v>1</v>
      </c>
      <c r="S2261">
        <v>40</v>
      </c>
      <c r="T2261" t="s">
        <v>256</v>
      </c>
      <c r="U2261">
        <v>534</v>
      </c>
      <c r="V2261">
        <v>2000</v>
      </c>
      <c r="W2261">
        <v>5</v>
      </c>
      <c r="X2261">
        <v>0</v>
      </c>
      <c r="Y2261" t="s">
        <v>208</v>
      </c>
      <c r="AA2261" t="str">
        <f t="shared" si="144"/>
        <v>51001-36004</v>
      </c>
      <c r="AB2261">
        <v>51001</v>
      </c>
      <c r="AC2261">
        <v>36004</v>
      </c>
      <c r="AD2261">
        <v>41</v>
      </c>
      <c r="AE2261">
        <v>576</v>
      </c>
      <c r="AF2261">
        <v>4000</v>
      </c>
      <c r="AG2261">
        <v>3</v>
      </c>
      <c r="AH2261">
        <v>0</v>
      </c>
      <c r="AI2261">
        <v>0</v>
      </c>
      <c r="AJ2261" t="s">
        <v>297</v>
      </c>
      <c r="AL2261" s="13" t="str">
        <f t="shared" si="141"/>
        <v>38017-38012</v>
      </c>
      <c r="AM2261" s="13">
        <v>38017</v>
      </c>
      <c r="AN2261" s="13">
        <v>38012</v>
      </c>
      <c r="AO2261" s="13">
        <v>1</v>
      </c>
    </row>
    <row r="2262" spans="1:41" x14ac:dyDescent="0.3">
      <c r="A2262" t="str">
        <f t="shared" si="142"/>
        <v>52001-52002</v>
      </c>
      <c r="B2262">
        <v>52001</v>
      </c>
      <c r="C2262">
        <v>52002</v>
      </c>
      <c r="D2262">
        <v>12</v>
      </c>
      <c r="E2262">
        <v>0</v>
      </c>
      <c r="F2262">
        <v>12</v>
      </c>
      <c r="G2262">
        <v>0</v>
      </c>
      <c r="H2262">
        <v>0</v>
      </c>
      <c r="I2262">
        <v>0</v>
      </c>
      <c r="J2262">
        <v>1000</v>
      </c>
      <c r="K2262" t="s">
        <v>547</v>
      </c>
      <c r="O2262" t="str">
        <f t="shared" si="143"/>
        <v>47002-47028</v>
      </c>
      <c r="P2262">
        <v>47002</v>
      </c>
      <c r="Q2262">
        <v>47028</v>
      </c>
      <c r="R2262">
        <v>1</v>
      </c>
      <c r="S2262">
        <v>40</v>
      </c>
      <c r="T2262" t="s">
        <v>256</v>
      </c>
      <c r="U2262">
        <v>427</v>
      </c>
      <c r="V2262">
        <v>2000</v>
      </c>
      <c r="W2262">
        <v>4</v>
      </c>
      <c r="X2262">
        <v>0</v>
      </c>
      <c r="Y2262" t="s">
        <v>208</v>
      </c>
      <c r="AA2262" t="str">
        <f t="shared" si="144"/>
        <v>52001-52002</v>
      </c>
      <c r="AB2262">
        <v>52001</v>
      </c>
      <c r="AC2262">
        <v>52002</v>
      </c>
      <c r="AD2262">
        <v>12</v>
      </c>
      <c r="AE2262">
        <v>131</v>
      </c>
      <c r="AF2262">
        <v>1000</v>
      </c>
      <c r="AG2262">
        <v>4</v>
      </c>
      <c r="AH2262">
        <v>0</v>
      </c>
      <c r="AI2262">
        <v>0</v>
      </c>
      <c r="AJ2262" t="s">
        <v>74</v>
      </c>
      <c r="AL2262" s="13" t="str">
        <f t="shared" si="141"/>
        <v>38017-38016</v>
      </c>
      <c r="AM2262" s="13">
        <v>38017</v>
      </c>
      <c r="AN2262" s="13">
        <v>38016</v>
      </c>
      <c r="AO2262" s="13">
        <v>2</v>
      </c>
    </row>
    <row r="2263" spans="1:41" x14ac:dyDescent="0.3">
      <c r="A2263" t="str">
        <f t="shared" si="142"/>
        <v>52001-52023</v>
      </c>
      <c r="B2263">
        <v>52001</v>
      </c>
      <c r="C2263">
        <v>52023</v>
      </c>
      <c r="D2263">
        <v>68</v>
      </c>
      <c r="E2263">
        <v>3</v>
      </c>
      <c r="F2263">
        <v>71</v>
      </c>
      <c r="G2263">
        <v>0</v>
      </c>
      <c r="H2263">
        <v>111</v>
      </c>
      <c r="I2263">
        <v>111</v>
      </c>
      <c r="J2263">
        <v>4000</v>
      </c>
      <c r="K2263" t="s">
        <v>297</v>
      </c>
      <c r="O2263" t="str">
        <f t="shared" si="143"/>
        <v>47028-47002</v>
      </c>
      <c r="P2263">
        <v>47028</v>
      </c>
      <c r="Q2263">
        <v>47002</v>
      </c>
      <c r="R2263">
        <v>1</v>
      </c>
      <c r="S2263">
        <v>40</v>
      </c>
      <c r="T2263" t="s">
        <v>256</v>
      </c>
      <c r="U2263">
        <v>427</v>
      </c>
      <c r="V2263">
        <v>2000</v>
      </c>
      <c r="W2263">
        <v>4</v>
      </c>
      <c r="X2263">
        <v>0</v>
      </c>
      <c r="Y2263" t="s">
        <v>208</v>
      </c>
      <c r="AA2263" t="str">
        <f t="shared" si="144"/>
        <v>52001-52023</v>
      </c>
      <c r="AB2263">
        <v>52001</v>
      </c>
      <c r="AC2263">
        <v>52023</v>
      </c>
      <c r="AD2263">
        <v>68</v>
      </c>
      <c r="AE2263">
        <v>944</v>
      </c>
      <c r="AF2263">
        <v>4000</v>
      </c>
      <c r="AG2263">
        <v>4</v>
      </c>
      <c r="AH2263">
        <v>0</v>
      </c>
      <c r="AI2263">
        <v>0</v>
      </c>
      <c r="AJ2263" t="s">
        <v>297</v>
      </c>
      <c r="AL2263" s="13" t="str">
        <f t="shared" si="141"/>
        <v>38017-38018</v>
      </c>
      <c r="AM2263" s="13">
        <v>38017</v>
      </c>
      <c r="AN2263" s="13">
        <v>38018</v>
      </c>
      <c r="AO2263" s="13">
        <v>2</v>
      </c>
    </row>
    <row r="2264" spans="1:41" x14ac:dyDescent="0.3">
      <c r="A2264" t="str">
        <f t="shared" si="142"/>
        <v>52001-46018</v>
      </c>
      <c r="B2264">
        <v>52001</v>
      </c>
      <c r="C2264">
        <v>46018</v>
      </c>
      <c r="D2264">
        <v>9</v>
      </c>
      <c r="E2264">
        <v>0</v>
      </c>
      <c r="F2264">
        <v>9</v>
      </c>
      <c r="G2264">
        <v>0</v>
      </c>
      <c r="H2264">
        <v>59</v>
      </c>
      <c r="I2264">
        <v>59</v>
      </c>
      <c r="J2264">
        <v>2000</v>
      </c>
      <c r="K2264" t="s">
        <v>297</v>
      </c>
      <c r="O2264" t="str">
        <f t="shared" si="143"/>
        <v>33037-33015</v>
      </c>
      <c r="P2264">
        <v>33037</v>
      </c>
      <c r="Q2264">
        <v>33015</v>
      </c>
      <c r="R2264">
        <v>1</v>
      </c>
      <c r="S2264">
        <v>40</v>
      </c>
      <c r="T2264" t="s">
        <v>256</v>
      </c>
      <c r="U2264">
        <v>173</v>
      </c>
      <c r="V2264">
        <v>2000</v>
      </c>
      <c r="W2264">
        <v>4</v>
      </c>
      <c r="X2264">
        <v>0</v>
      </c>
      <c r="Y2264" t="s">
        <v>179</v>
      </c>
      <c r="AA2264" t="str">
        <f t="shared" si="144"/>
        <v>52001-46018</v>
      </c>
      <c r="AB2264">
        <v>52001</v>
      </c>
      <c r="AC2264">
        <v>46018</v>
      </c>
      <c r="AD2264">
        <v>9</v>
      </c>
      <c r="AE2264">
        <v>119</v>
      </c>
      <c r="AF2264">
        <v>2000</v>
      </c>
      <c r="AG2264">
        <v>4</v>
      </c>
      <c r="AH2264">
        <v>0</v>
      </c>
      <c r="AI2264">
        <v>0</v>
      </c>
      <c r="AJ2264" t="s">
        <v>297</v>
      </c>
      <c r="AL2264" s="13" t="str">
        <f t="shared" si="141"/>
        <v>38018-38021</v>
      </c>
      <c r="AM2264" s="13">
        <v>38018</v>
      </c>
      <c r="AN2264" s="13">
        <v>38021</v>
      </c>
      <c r="AO2264" s="13">
        <v>2</v>
      </c>
    </row>
    <row r="2265" spans="1:41" x14ac:dyDescent="0.3">
      <c r="A2265" t="str">
        <f t="shared" si="142"/>
        <v>52002-46018</v>
      </c>
      <c r="B2265">
        <v>52002</v>
      </c>
      <c r="C2265">
        <v>46018</v>
      </c>
      <c r="D2265">
        <v>9</v>
      </c>
      <c r="E2265">
        <v>0</v>
      </c>
      <c r="F2265">
        <v>9</v>
      </c>
      <c r="G2265">
        <v>0</v>
      </c>
      <c r="H2265">
        <v>0</v>
      </c>
      <c r="I2265">
        <v>0</v>
      </c>
      <c r="J2265">
        <v>1000</v>
      </c>
      <c r="K2265" t="s">
        <v>508</v>
      </c>
      <c r="O2265" t="str">
        <f t="shared" si="143"/>
        <v>33015-33037</v>
      </c>
      <c r="P2265">
        <v>33015</v>
      </c>
      <c r="Q2265">
        <v>33037</v>
      </c>
      <c r="R2265">
        <v>1</v>
      </c>
      <c r="S2265">
        <v>40</v>
      </c>
      <c r="T2265" t="s">
        <v>256</v>
      </c>
      <c r="U2265">
        <v>173</v>
      </c>
      <c r="V2265">
        <v>2000</v>
      </c>
      <c r="W2265">
        <v>4</v>
      </c>
      <c r="X2265">
        <v>0</v>
      </c>
      <c r="Y2265" t="s">
        <v>179</v>
      </c>
      <c r="AA2265" t="str">
        <f t="shared" si="144"/>
        <v>52002-46018</v>
      </c>
      <c r="AB2265">
        <v>52002</v>
      </c>
      <c r="AC2265">
        <v>46018</v>
      </c>
      <c r="AD2265">
        <v>9</v>
      </c>
      <c r="AE2265">
        <v>105</v>
      </c>
      <c r="AF2265">
        <v>1000</v>
      </c>
      <c r="AG2265">
        <v>4</v>
      </c>
      <c r="AH2265">
        <v>0</v>
      </c>
      <c r="AI2265">
        <v>0</v>
      </c>
      <c r="AJ2265" t="s">
        <v>212</v>
      </c>
      <c r="AL2265" s="13" t="str">
        <f t="shared" si="141"/>
        <v>38018-38017</v>
      </c>
      <c r="AM2265" s="13">
        <v>38018</v>
      </c>
      <c r="AN2265" s="13">
        <v>38017</v>
      </c>
      <c r="AO2265" s="13">
        <v>2</v>
      </c>
    </row>
    <row r="2266" spans="1:41" x14ac:dyDescent="0.3">
      <c r="A2266" t="str">
        <f t="shared" si="142"/>
        <v>52002-52003</v>
      </c>
      <c r="B2266">
        <v>52002</v>
      </c>
      <c r="C2266">
        <v>52003</v>
      </c>
      <c r="D2266">
        <v>29</v>
      </c>
      <c r="E2266">
        <v>0</v>
      </c>
      <c r="F2266">
        <v>29</v>
      </c>
      <c r="G2266">
        <v>0</v>
      </c>
      <c r="H2266">
        <v>0</v>
      </c>
      <c r="I2266">
        <v>0</v>
      </c>
      <c r="J2266">
        <v>1000</v>
      </c>
      <c r="K2266" t="s">
        <v>547</v>
      </c>
      <c r="O2266" t="str">
        <f t="shared" si="143"/>
        <v>33017-33037</v>
      </c>
      <c r="P2266">
        <v>33017</v>
      </c>
      <c r="Q2266">
        <v>33037</v>
      </c>
      <c r="R2266">
        <v>1</v>
      </c>
      <c r="S2266">
        <v>40</v>
      </c>
      <c r="T2266" t="s">
        <v>256</v>
      </c>
      <c r="U2266">
        <v>97</v>
      </c>
      <c r="V2266">
        <v>1000</v>
      </c>
      <c r="W2266">
        <v>4</v>
      </c>
      <c r="X2266">
        <v>0</v>
      </c>
      <c r="Y2266" t="s">
        <v>180</v>
      </c>
      <c r="AA2266" t="str">
        <f t="shared" si="144"/>
        <v>52002-52003</v>
      </c>
      <c r="AB2266">
        <v>52002</v>
      </c>
      <c r="AC2266">
        <v>52003</v>
      </c>
      <c r="AD2266">
        <v>29</v>
      </c>
      <c r="AE2266">
        <v>325</v>
      </c>
      <c r="AF2266">
        <v>1000</v>
      </c>
      <c r="AG2266">
        <v>4</v>
      </c>
      <c r="AH2266">
        <v>0</v>
      </c>
      <c r="AI2266">
        <v>0</v>
      </c>
      <c r="AJ2266" t="s">
        <v>74</v>
      </c>
      <c r="AL2266" s="13" t="str">
        <f t="shared" si="141"/>
        <v>38018-38019</v>
      </c>
      <c r="AM2266" s="13">
        <v>38018</v>
      </c>
      <c r="AN2266" s="13">
        <v>38019</v>
      </c>
      <c r="AO2266" s="13">
        <v>3</v>
      </c>
    </row>
    <row r="2267" spans="1:41" x14ac:dyDescent="0.3">
      <c r="A2267" t="str">
        <f t="shared" si="142"/>
        <v>52002-52001</v>
      </c>
      <c r="B2267">
        <v>52002</v>
      </c>
      <c r="C2267">
        <v>52001</v>
      </c>
      <c r="D2267">
        <v>12</v>
      </c>
      <c r="E2267">
        <v>0</v>
      </c>
      <c r="F2267">
        <v>12</v>
      </c>
      <c r="G2267">
        <v>0</v>
      </c>
      <c r="H2267">
        <v>0</v>
      </c>
      <c r="I2267">
        <v>0</v>
      </c>
      <c r="J2267">
        <v>1000</v>
      </c>
      <c r="K2267" t="s">
        <v>547</v>
      </c>
      <c r="O2267" t="str">
        <f t="shared" si="143"/>
        <v>33037-33017</v>
      </c>
      <c r="P2267">
        <v>33037</v>
      </c>
      <c r="Q2267">
        <v>33017</v>
      </c>
      <c r="R2267">
        <v>1</v>
      </c>
      <c r="S2267">
        <v>40</v>
      </c>
      <c r="T2267" t="s">
        <v>256</v>
      </c>
      <c r="U2267">
        <v>97</v>
      </c>
      <c r="V2267">
        <v>2000</v>
      </c>
      <c r="W2267">
        <v>4</v>
      </c>
      <c r="X2267">
        <v>0</v>
      </c>
      <c r="Y2267" t="s">
        <v>180</v>
      </c>
      <c r="AA2267" t="str">
        <f t="shared" si="144"/>
        <v>52002-52001</v>
      </c>
      <c r="AB2267">
        <v>52002</v>
      </c>
      <c r="AC2267">
        <v>52001</v>
      </c>
      <c r="AD2267">
        <v>12</v>
      </c>
      <c r="AE2267">
        <v>131</v>
      </c>
      <c r="AF2267">
        <v>1000</v>
      </c>
      <c r="AG2267">
        <v>4</v>
      </c>
      <c r="AH2267">
        <v>0</v>
      </c>
      <c r="AI2267">
        <v>0</v>
      </c>
      <c r="AJ2267" t="s">
        <v>74</v>
      </c>
      <c r="AL2267" s="13" t="str">
        <f t="shared" si="141"/>
        <v>38019-38013</v>
      </c>
      <c r="AM2267" s="13">
        <v>38019</v>
      </c>
      <c r="AN2267" s="13">
        <v>38013</v>
      </c>
      <c r="AO2267" s="13">
        <v>1</v>
      </c>
    </row>
    <row r="2268" spans="1:41" x14ac:dyDescent="0.3">
      <c r="A2268" t="str">
        <f t="shared" si="142"/>
        <v>52002-52005</v>
      </c>
      <c r="B2268">
        <v>52002</v>
      </c>
      <c r="C2268">
        <v>52005</v>
      </c>
      <c r="D2268">
        <v>68</v>
      </c>
      <c r="E2268">
        <v>0</v>
      </c>
      <c r="F2268">
        <v>68</v>
      </c>
      <c r="G2268">
        <v>0</v>
      </c>
      <c r="H2268">
        <v>0</v>
      </c>
      <c r="I2268">
        <v>0</v>
      </c>
      <c r="J2268">
        <v>2000</v>
      </c>
      <c r="K2268" t="s">
        <v>508</v>
      </c>
      <c r="O2268" t="str">
        <f t="shared" si="143"/>
        <v>33023-33034</v>
      </c>
      <c r="P2268">
        <v>33023</v>
      </c>
      <c r="Q2268">
        <v>33034</v>
      </c>
      <c r="R2268">
        <v>1</v>
      </c>
      <c r="S2268">
        <v>76</v>
      </c>
      <c r="T2268" t="s">
        <v>256</v>
      </c>
      <c r="U2268">
        <v>273</v>
      </c>
      <c r="V2268">
        <v>4000</v>
      </c>
      <c r="W2268">
        <v>2</v>
      </c>
      <c r="X2268">
        <v>0</v>
      </c>
      <c r="Y2268" t="s">
        <v>268</v>
      </c>
      <c r="AA2268" t="str">
        <f t="shared" si="144"/>
        <v>52002-52005</v>
      </c>
      <c r="AB2268">
        <v>52002</v>
      </c>
      <c r="AC2268">
        <v>52005</v>
      </c>
      <c r="AD2268">
        <v>68</v>
      </c>
      <c r="AE2268">
        <v>754</v>
      </c>
      <c r="AF2268">
        <v>2000</v>
      </c>
      <c r="AG2268">
        <v>4</v>
      </c>
      <c r="AH2268">
        <v>0</v>
      </c>
      <c r="AI2268">
        <v>0</v>
      </c>
      <c r="AJ2268" t="s">
        <v>212</v>
      </c>
      <c r="AL2268" s="13" t="str">
        <f t="shared" si="141"/>
        <v>38019-38018</v>
      </c>
      <c r="AM2268" s="13">
        <v>38019</v>
      </c>
      <c r="AN2268" s="13">
        <v>38018</v>
      </c>
      <c r="AO2268" s="13">
        <v>1</v>
      </c>
    </row>
    <row r="2269" spans="1:41" x14ac:dyDescent="0.3">
      <c r="A2269" t="str">
        <f t="shared" si="142"/>
        <v>52003-52006</v>
      </c>
      <c r="B2269">
        <v>52003</v>
      </c>
      <c r="C2269">
        <v>52006</v>
      </c>
      <c r="D2269">
        <v>66</v>
      </c>
      <c r="E2269">
        <v>0</v>
      </c>
      <c r="F2269">
        <v>66</v>
      </c>
      <c r="G2269">
        <v>0</v>
      </c>
      <c r="H2269">
        <v>0</v>
      </c>
      <c r="I2269">
        <v>0</v>
      </c>
      <c r="J2269">
        <v>2000</v>
      </c>
      <c r="K2269" t="s">
        <v>546</v>
      </c>
      <c r="O2269" t="str">
        <f t="shared" si="143"/>
        <v>33034-33024</v>
      </c>
      <c r="P2269">
        <v>33034</v>
      </c>
      <c r="Q2269">
        <v>33024</v>
      </c>
      <c r="R2269">
        <v>1</v>
      </c>
      <c r="S2269">
        <v>76</v>
      </c>
      <c r="T2269" t="s">
        <v>256</v>
      </c>
      <c r="U2269">
        <v>86</v>
      </c>
      <c r="V2269">
        <v>4000</v>
      </c>
      <c r="W2269">
        <v>2</v>
      </c>
      <c r="X2269">
        <v>0</v>
      </c>
      <c r="Y2269" t="s">
        <v>268</v>
      </c>
      <c r="AA2269" t="str">
        <f t="shared" si="144"/>
        <v>52003-52006</v>
      </c>
      <c r="AB2269">
        <v>52003</v>
      </c>
      <c r="AC2269">
        <v>52006</v>
      </c>
      <c r="AD2269">
        <v>66</v>
      </c>
      <c r="AE2269">
        <v>736</v>
      </c>
      <c r="AF2269">
        <v>2000</v>
      </c>
      <c r="AG2269">
        <v>4</v>
      </c>
      <c r="AH2269">
        <v>0</v>
      </c>
      <c r="AI2269">
        <v>0</v>
      </c>
      <c r="AJ2269" t="s">
        <v>235</v>
      </c>
      <c r="AL2269" s="13" t="str">
        <f t="shared" si="141"/>
        <v>38019-38020</v>
      </c>
      <c r="AM2269" s="13">
        <v>38019</v>
      </c>
      <c r="AN2269" s="13">
        <v>38020</v>
      </c>
      <c r="AO2269" s="13">
        <v>1</v>
      </c>
    </row>
    <row r="2270" spans="1:41" x14ac:dyDescent="0.3">
      <c r="A2270" t="str">
        <f t="shared" si="142"/>
        <v>52003-52008</v>
      </c>
      <c r="B2270">
        <v>52003</v>
      </c>
      <c r="C2270">
        <v>52008</v>
      </c>
      <c r="D2270">
        <v>7</v>
      </c>
      <c r="E2270">
        <v>0</v>
      </c>
      <c r="F2270">
        <v>7</v>
      </c>
      <c r="G2270">
        <v>0</v>
      </c>
      <c r="H2270">
        <v>0</v>
      </c>
      <c r="I2270">
        <v>0</v>
      </c>
      <c r="J2270">
        <v>1000</v>
      </c>
      <c r="K2270" t="s">
        <v>546</v>
      </c>
      <c r="O2270" t="str">
        <f t="shared" si="143"/>
        <v>33024-33034</v>
      </c>
      <c r="P2270">
        <v>33024</v>
      </c>
      <c r="Q2270">
        <v>33034</v>
      </c>
      <c r="R2270">
        <v>1</v>
      </c>
      <c r="S2270">
        <v>87</v>
      </c>
      <c r="T2270" t="s">
        <v>256</v>
      </c>
      <c r="U2270">
        <v>86</v>
      </c>
      <c r="V2270">
        <v>4000</v>
      </c>
      <c r="W2270">
        <v>2</v>
      </c>
      <c r="X2270">
        <v>0</v>
      </c>
      <c r="Y2270" t="s">
        <v>268</v>
      </c>
      <c r="AA2270" t="str">
        <f t="shared" si="144"/>
        <v>52003-52008</v>
      </c>
      <c r="AB2270">
        <v>52003</v>
      </c>
      <c r="AC2270">
        <v>52008</v>
      </c>
      <c r="AD2270">
        <v>7</v>
      </c>
      <c r="AE2270">
        <v>80</v>
      </c>
      <c r="AF2270">
        <v>1000</v>
      </c>
      <c r="AG2270">
        <v>4</v>
      </c>
      <c r="AH2270">
        <v>0</v>
      </c>
      <c r="AI2270">
        <v>0</v>
      </c>
      <c r="AJ2270" t="s">
        <v>235</v>
      </c>
      <c r="AL2270" s="13" t="str">
        <f t="shared" si="141"/>
        <v>38020-38015</v>
      </c>
      <c r="AM2270" s="13">
        <v>38020</v>
      </c>
      <c r="AN2270" s="13">
        <v>38015</v>
      </c>
      <c r="AO2270" s="13">
        <v>2</v>
      </c>
    </row>
    <row r="2271" spans="1:41" x14ac:dyDescent="0.3">
      <c r="A2271" t="str">
        <f t="shared" si="142"/>
        <v>52003-52004</v>
      </c>
      <c r="B2271">
        <v>52003</v>
      </c>
      <c r="C2271">
        <v>52004</v>
      </c>
      <c r="D2271">
        <v>29</v>
      </c>
      <c r="E2271">
        <v>0</v>
      </c>
      <c r="F2271">
        <v>29</v>
      </c>
      <c r="G2271">
        <v>0</v>
      </c>
      <c r="H2271">
        <v>0</v>
      </c>
      <c r="I2271">
        <v>0</v>
      </c>
      <c r="J2271">
        <v>1000</v>
      </c>
      <c r="K2271" t="s">
        <v>547</v>
      </c>
      <c r="O2271" t="str">
        <f t="shared" si="143"/>
        <v>33034-33023</v>
      </c>
      <c r="P2271">
        <v>33034</v>
      </c>
      <c r="Q2271">
        <v>33023</v>
      </c>
      <c r="R2271">
        <v>1</v>
      </c>
      <c r="S2271">
        <v>87</v>
      </c>
      <c r="T2271" t="s">
        <v>256</v>
      </c>
      <c r="U2271">
        <v>273</v>
      </c>
      <c r="V2271">
        <v>4000</v>
      </c>
      <c r="W2271">
        <v>2</v>
      </c>
      <c r="X2271">
        <v>0</v>
      </c>
      <c r="Y2271" t="s">
        <v>268</v>
      </c>
      <c r="AA2271" t="str">
        <f t="shared" si="144"/>
        <v>52003-52004</v>
      </c>
      <c r="AB2271">
        <v>52003</v>
      </c>
      <c r="AC2271">
        <v>52004</v>
      </c>
      <c r="AD2271">
        <v>29</v>
      </c>
      <c r="AE2271">
        <v>319</v>
      </c>
      <c r="AF2271">
        <v>1000</v>
      </c>
      <c r="AG2271">
        <v>4</v>
      </c>
      <c r="AH2271">
        <v>0</v>
      </c>
      <c r="AI2271">
        <v>0</v>
      </c>
      <c r="AJ2271" t="s">
        <v>74</v>
      </c>
      <c r="AL2271" s="13" t="str">
        <f t="shared" si="141"/>
        <v>38020-38019</v>
      </c>
      <c r="AM2271" s="13">
        <v>38020</v>
      </c>
      <c r="AN2271" s="13">
        <v>38019</v>
      </c>
      <c r="AO2271" s="13">
        <v>1</v>
      </c>
    </row>
    <row r="2272" spans="1:41" x14ac:dyDescent="0.3">
      <c r="A2272" t="str">
        <f t="shared" si="142"/>
        <v>52003-52002</v>
      </c>
      <c r="B2272">
        <v>52003</v>
      </c>
      <c r="C2272">
        <v>52002</v>
      </c>
      <c r="D2272">
        <v>29</v>
      </c>
      <c r="E2272">
        <v>0</v>
      </c>
      <c r="F2272">
        <v>29</v>
      </c>
      <c r="G2272">
        <v>0</v>
      </c>
      <c r="H2272">
        <v>0</v>
      </c>
      <c r="I2272">
        <v>0</v>
      </c>
      <c r="J2272">
        <v>1000</v>
      </c>
      <c r="K2272" t="s">
        <v>547</v>
      </c>
      <c r="O2272" t="str">
        <f t="shared" si="143"/>
        <v>46002-46006</v>
      </c>
      <c r="P2272">
        <v>46002</v>
      </c>
      <c r="Q2272">
        <v>46006</v>
      </c>
      <c r="R2272">
        <v>1</v>
      </c>
      <c r="S2272">
        <v>28</v>
      </c>
      <c r="T2272" t="s">
        <v>256</v>
      </c>
      <c r="U2272">
        <v>341</v>
      </c>
      <c r="V2272">
        <v>2000</v>
      </c>
      <c r="W2272">
        <v>4</v>
      </c>
      <c r="X2272">
        <v>0</v>
      </c>
      <c r="Y2272" t="s">
        <v>213</v>
      </c>
      <c r="AA2272" t="str">
        <f t="shared" si="144"/>
        <v>52003-52002</v>
      </c>
      <c r="AB2272">
        <v>52003</v>
      </c>
      <c r="AC2272">
        <v>52002</v>
      </c>
      <c r="AD2272">
        <v>29</v>
      </c>
      <c r="AE2272">
        <v>325</v>
      </c>
      <c r="AF2272">
        <v>1000</v>
      </c>
      <c r="AG2272">
        <v>4</v>
      </c>
      <c r="AH2272">
        <v>0</v>
      </c>
      <c r="AI2272">
        <v>0</v>
      </c>
      <c r="AJ2272" t="s">
        <v>74</v>
      </c>
      <c r="AL2272" s="13" t="str">
        <f t="shared" si="141"/>
        <v>38020-38022</v>
      </c>
      <c r="AM2272" s="13">
        <v>38020</v>
      </c>
      <c r="AN2272" s="13">
        <v>38022</v>
      </c>
      <c r="AO2272" s="13">
        <v>2</v>
      </c>
    </row>
    <row r="2273" spans="1:41" x14ac:dyDescent="0.3">
      <c r="A2273" t="str">
        <f t="shared" si="142"/>
        <v>52004-52007</v>
      </c>
      <c r="B2273">
        <v>52004</v>
      </c>
      <c r="C2273">
        <v>52007</v>
      </c>
      <c r="D2273">
        <v>64</v>
      </c>
      <c r="E2273">
        <v>0</v>
      </c>
      <c r="F2273">
        <v>64</v>
      </c>
      <c r="G2273">
        <v>0</v>
      </c>
      <c r="H2273">
        <v>7</v>
      </c>
      <c r="I2273">
        <v>7</v>
      </c>
      <c r="J2273">
        <v>2000</v>
      </c>
      <c r="K2273" t="s">
        <v>287</v>
      </c>
      <c r="O2273" t="str">
        <f t="shared" si="143"/>
        <v>46006-46002</v>
      </c>
      <c r="P2273">
        <v>46006</v>
      </c>
      <c r="Q2273">
        <v>46002</v>
      </c>
      <c r="R2273">
        <v>1</v>
      </c>
      <c r="S2273">
        <v>31</v>
      </c>
      <c r="T2273" t="s">
        <v>256</v>
      </c>
      <c r="U2273">
        <v>341</v>
      </c>
      <c r="V2273">
        <v>1000</v>
      </c>
      <c r="W2273">
        <v>4</v>
      </c>
      <c r="X2273">
        <v>0</v>
      </c>
      <c r="Y2273" t="s">
        <v>213</v>
      </c>
      <c r="AA2273" t="str">
        <f t="shared" si="144"/>
        <v>52004-52007</v>
      </c>
      <c r="AB2273">
        <v>52004</v>
      </c>
      <c r="AC2273">
        <v>52007</v>
      </c>
      <c r="AD2273">
        <v>64</v>
      </c>
      <c r="AE2273">
        <v>707</v>
      </c>
      <c r="AF2273">
        <v>2000</v>
      </c>
      <c r="AG2273">
        <v>4</v>
      </c>
      <c r="AH2273">
        <v>0</v>
      </c>
      <c r="AI2273">
        <v>0</v>
      </c>
      <c r="AJ2273" t="s">
        <v>287</v>
      </c>
      <c r="AL2273" s="13" t="str">
        <f t="shared" si="141"/>
        <v>38021-8003</v>
      </c>
      <c r="AM2273" s="13">
        <v>38021</v>
      </c>
      <c r="AN2273" s="13">
        <v>8003</v>
      </c>
      <c r="AO2273" s="13">
        <v>3</v>
      </c>
    </row>
    <row r="2274" spans="1:41" x14ac:dyDescent="0.3">
      <c r="A2274" t="str">
        <f t="shared" si="142"/>
        <v>52004-52003</v>
      </c>
      <c r="B2274">
        <v>52004</v>
      </c>
      <c r="C2274">
        <v>52003</v>
      </c>
      <c r="D2274">
        <v>29</v>
      </c>
      <c r="E2274">
        <v>0</v>
      </c>
      <c r="F2274">
        <v>29</v>
      </c>
      <c r="G2274">
        <v>0</v>
      </c>
      <c r="H2274">
        <v>0</v>
      </c>
      <c r="I2274">
        <v>0</v>
      </c>
      <c r="J2274">
        <v>1000</v>
      </c>
      <c r="K2274" t="s">
        <v>547</v>
      </c>
      <c r="O2274" t="str">
        <f t="shared" si="143"/>
        <v>46006-46010</v>
      </c>
      <c r="P2274">
        <v>46006</v>
      </c>
      <c r="Q2274">
        <v>46010</v>
      </c>
      <c r="R2274">
        <v>1</v>
      </c>
      <c r="S2274">
        <v>33</v>
      </c>
      <c r="T2274" t="s">
        <v>256</v>
      </c>
      <c r="U2274">
        <v>350</v>
      </c>
      <c r="V2274">
        <v>2000</v>
      </c>
      <c r="W2274">
        <v>4</v>
      </c>
      <c r="X2274">
        <v>0</v>
      </c>
      <c r="Y2274" t="s">
        <v>213</v>
      </c>
      <c r="AA2274" t="str">
        <f t="shared" si="144"/>
        <v>52004-52003</v>
      </c>
      <c r="AB2274">
        <v>52004</v>
      </c>
      <c r="AC2274">
        <v>52003</v>
      </c>
      <c r="AD2274">
        <v>29</v>
      </c>
      <c r="AE2274">
        <v>319</v>
      </c>
      <c r="AF2274">
        <v>1000</v>
      </c>
      <c r="AG2274">
        <v>4</v>
      </c>
      <c r="AH2274">
        <v>0</v>
      </c>
      <c r="AI2274">
        <v>0</v>
      </c>
      <c r="AJ2274" t="s">
        <v>74</v>
      </c>
      <c r="AL2274" s="13" t="str">
        <f t="shared" si="141"/>
        <v>38021-38018</v>
      </c>
      <c r="AM2274" s="13">
        <v>38021</v>
      </c>
      <c r="AN2274" s="13">
        <v>38018</v>
      </c>
      <c r="AO2274" s="13">
        <v>2</v>
      </c>
    </row>
    <row r="2275" spans="1:41" x14ac:dyDescent="0.3">
      <c r="A2275" t="str">
        <f t="shared" si="142"/>
        <v>52004-52009</v>
      </c>
      <c r="B2275">
        <v>52004</v>
      </c>
      <c r="C2275">
        <v>52009</v>
      </c>
      <c r="D2275">
        <v>8</v>
      </c>
      <c r="E2275">
        <v>0</v>
      </c>
      <c r="F2275">
        <v>8</v>
      </c>
      <c r="G2275">
        <v>0</v>
      </c>
      <c r="H2275">
        <v>3</v>
      </c>
      <c r="I2275">
        <v>3</v>
      </c>
      <c r="J2275">
        <v>1000</v>
      </c>
      <c r="K2275" t="s">
        <v>287</v>
      </c>
      <c r="O2275" t="str">
        <f t="shared" si="143"/>
        <v>46010-46006</v>
      </c>
      <c r="P2275">
        <v>46010</v>
      </c>
      <c r="Q2275">
        <v>46006</v>
      </c>
      <c r="R2275">
        <v>1</v>
      </c>
      <c r="S2275">
        <v>29</v>
      </c>
      <c r="T2275" t="s">
        <v>256</v>
      </c>
      <c r="U2275">
        <v>350</v>
      </c>
      <c r="V2275">
        <v>2000</v>
      </c>
      <c r="W2275">
        <v>4</v>
      </c>
      <c r="X2275">
        <v>0</v>
      </c>
      <c r="Y2275" t="s">
        <v>213</v>
      </c>
      <c r="AA2275" t="str">
        <f t="shared" si="144"/>
        <v>52004-52009</v>
      </c>
      <c r="AB2275">
        <v>52004</v>
      </c>
      <c r="AC2275">
        <v>52009</v>
      </c>
      <c r="AD2275">
        <v>8</v>
      </c>
      <c r="AE2275">
        <v>91</v>
      </c>
      <c r="AF2275">
        <v>1000</v>
      </c>
      <c r="AG2275">
        <v>4</v>
      </c>
      <c r="AH2275">
        <v>0</v>
      </c>
      <c r="AI2275">
        <v>0</v>
      </c>
      <c r="AJ2275" t="s">
        <v>287</v>
      </c>
      <c r="AL2275" s="13" t="str">
        <f t="shared" si="141"/>
        <v>38022-38024</v>
      </c>
      <c r="AM2275" s="13">
        <v>38022</v>
      </c>
      <c r="AN2275" s="13">
        <v>38024</v>
      </c>
      <c r="AO2275" s="13">
        <v>2</v>
      </c>
    </row>
    <row r="2276" spans="1:41" x14ac:dyDescent="0.3">
      <c r="A2276" t="str">
        <f t="shared" si="142"/>
        <v>52005-52006</v>
      </c>
      <c r="B2276">
        <v>52005</v>
      </c>
      <c r="C2276">
        <v>52006</v>
      </c>
      <c r="D2276">
        <v>31</v>
      </c>
      <c r="E2276">
        <v>0</v>
      </c>
      <c r="F2276">
        <v>31</v>
      </c>
      <c r="G2276">
        <v>0</v>
      </c>
      <c r="H2276">
        <v>0</v>
      </c>
      <c r="I2276">
        <v>0</v>
      </c>
      <c r="J2276">
        <v>1000</v>
      </c>
      <c r="K2276" t="s">
        <v>548</v>
      </c>
      <c r="O2276" t="str">
        <f t="shared" si="143"/>
        <v>46011-46012</v>
      </c>
      <c r="P2276">
        <v>46011</v>
      </c>
      <c r="Q2276">
        <v>46012</v>
      </c>
      <c r="R2276">
        <v>1</v>
      </c>
      <c r="S2276">
        <v>72</v>
      </c>
      <c r="T2276" t="s">
        <v>256</v>
      </c>
      <c r="U2276">
        <v>452</v>
      </c>
      <c r="V2276">
        <v>1000</v>
      </c>
      <c r="W2276">
        <v>4</v>
      </c>
      <c r="X2276">
        <v>0</v>
      </c>
      <c r="Y2276" t="s">
        <v>212</v>
      </c>
      <c r="AA2276" t="str">
        <f t="shared" si="144"/>
        <v>52005-52006</v>
      </c>
      <c r="AB2276">
        <v>52005</v>
      </c>
      <c r="AC2276">
        <v>52006</v>
      </c>
      <c r="AD2276">
        <v>31</v>
      </c>
      <c r="AE2276">
        <v>344</v>
      </c>
      <c r="AF2276">
        <v>1000</v>
      </c>
      <c r="AG2276">
        <v>4</v>
      </c>
      <c r="AH2276">
        <v>0</v>
      </c>
      <c r="AI2276">
        <v>0</v>
      </c>
      <c r="AJ2276" t="s">
        <v>236</v>
      </c>
      <c r="AL2276" s="13" t="str">
        <f t="shared" si="141"/>
        <v>38022-8004</v>
      </c>
      <c r="AM2276" s="13">
        <v>38022</v>
      </c>
      <c r="AN2276" s="13">
        <v>8004</v>
      </c>
      <c r="AO2276" s="13">
        <v>3</v>
      </c>
    </row>
    <row r="2277" spans="1:41" x14ac:dyDescent="0.3">
      <c r="A2277" t="str">
        <f t="shared" si="142"/>
        <v>52005-46009</v>
      </c>
      <c r="B2277">
        <v>52005</v>
      </c>
      <c r="C2277">
        <v>46009</v>
      </c>
      <c r="D2277">
        <v>72</v>
      </c>
      <c r="E2277">
        <v>0</v>
      </c>
      <c r="F2277">
        <v>72</v>
      </c>
      <c r="G2277">
        <v>0</v>
      </c>
      <c r="H2277">
        <v>0</v>
      </c>
      <c r="I2277">
        <v>0</v>
      </c>
      <c r="J2277">
        <v>1000</v>
      </c>
      <c r="K2277" t="s">
        <v>508</v>
      </c>
      <c r="O2277" t="str">
        <f t="shared" si="143"/>
        <v>46012-46011</v>
      </c>
      <c r="P2277">
        <v>46012</v>
      </c>
      <c r="Q2277">
        <v>46011</v>
      </c>
      <c r="R2277">
        <v>1</v>
      </c>
      <c r="S2277">
        <v>62</v>
      </c>
      <c r="T2277" t="s">
        <v>256</v>
      </c>
      <c r="U2277">
        <v>452</v>
      </c>
      <c r="V2277">
        <v>1000</v>
      </c>
      <c r="W2277">
        <v>4</v>
      </c>
      <c r="X2277">
        <v>0</v>
      </c>
      <c r="Y2277" t="s">
        <v>212</v>
      </c>
      <c r="AA2277" t="str">
        <f t="shared" si="144"/>
        <v>52005-46009</v>
      </c>
      <c r="AB2277">
        <v>52005</v>
      </c>
      <c r="AC2277">
        <v>46009</v>
      </c>
      <c r="AD2277">
        <v>72</v>
      </c>
      <c r="AE2277">
        <v>803</v>
      </c>
      <c r="AF2277">
        <v>1000</v>
      </c>
      <c r="AG2277">
        <v>4</v>
      </c>
      <c r="AH2277">
        <v>0</v>
      </c>
      <c r="AI2277">
        <v>0</v>
      </c>
      <c r="AJ2277" t="s">
        <v>212</v>
      </c>
      <c r="AL2277" s="13" t="str">
        <f t="shared" si="141"/>
        <v>38022-38020</v>
      </c>
      <c r="AM2277" s="13">
        <v>38022</v>
      </c>
      <c r="AN2277" s="13">
        <v>38020</v>
      </c>
      <c r="AO2277" s="13">
        <v>2</v>
      </c>
    </row>
    <row r="2278" spans="1:41" x14ac:dyDescent="0.3">
      <c r="A2278" t="str">
        <f t="shared" si="142"/>
        <v>52005-52002</v>
      </c>
      <c r="B2278">
        <v>52005</v>
      </c>
      <c r="C2278">
        <v>52002</v>
      </c>
      <c r="D2278">
        <v>68</v>
      </c>
      <c r="E2278">
        <v>0</v>
      </c>
      <c r="F2278">
        <v>68</v>
      </c>
      <c r="G2278">
        <v>0</v>
      </c>
      <c r="H2278">
        <v>0</v>
      </c>
      <c r="I2278">
        <v>0</v>
      </c>
      <c r="J2278">
        <v>2000</v>
      </c>
      <c r="K2278" t="s">
        <v>508</v>
      </c>
      <c r="O2278" t="str">
        <f t="shared" si="143"/>
        <v>46003-46007</v>
      </c>
      <c r="P2278">
        <v>46003</v>
      </c>
      <c r="Q2278">
        <v>46007</v>
      </c>
      <c r="R2278">
        <v>1</v>
      </c>
      <c r="S2278">
        <v>28</v>
      </c>
      <c r="T2278" t="s">
        <v>256</v>
      </c>
      <c r="U2278">
        <v>334</v>
      </c>
      <c r="V2278">
        <v>4000</v>
      </c>
      <c r="W2278">
        <v>3</v>
      </c>
      <c r="X2278">
        <v>0</v>
      </c>
      <c r="Y2278" t="s">
        <v>214</v>
      </c>
      <c r="AA2278" t="str">
        <f t="shared" si="144"/>
        <v>52005-52002</v>
      </c>
      <c r="AB2278">
        <v>52005</v>
      </c>
      <c r="AC2278">
        <v>52002</v>
      </c>
      <c r="AD2278">
        <v>68</v>
      </c>
      <c r="AE2278">
        <v>754</v>
      </c>
      <c r="AF2278">
        <v>2000</v>
      </c>
      <c r="AG2278">
        <v>4</v>
      </c>
      <c r="AH2278">
        <v>0</v>
      </c>
      <c r="AI2278">
        <v>0</v>
      </c>
      <c r="AJ2278" t="s">
        <v>212</v>
      </c>
      <c r="AL2278" s="13" t="str">
        <f t="shared" si="141"/>
        <v>38024-8004</v>
      </c>
      <c r="AM2278" s="13">
        <v>38024</v>
      </c>
      <c r="AN2278" s="13">
        <v>8004</v>
      </c>
      <c r="AO2278" s="13">
        <v>1</v>
      </c>
    </row>
    <row r="2279" spans="1:41" x14ac:dyDescent="0.3">
      <c r="A2279" t="str">
        <f t="shared" si="142"/>
        <v>52005-52023</v>
      </c>
      <c r="B2279">
        <v>52005</v>
      </c>
      <c r="C2279">
        <v>52023</v>
      </c>
      <c r="D2279">
        <v>49</v>
      </c>
      <c r="E2279">
        <v>0</v>
      </c>
      <c r="F2279">
        <v>49</v>
      </c>
      <c r="G2279">
        <v>0</v>
      </c>
      <c r="H2279">
        <v>0</v>
      </c>
      <c r="I2279">
        <v>0</v>
      </c>
      <c r="J2279">
        <v>1000</v>
      </c>
      <c r="K2279" t="s">
        <v>548</v>
      </c>
      <c r="O2279" t="str">
        <f t="shared" si="143"/>
        <v>46007-46003</v>
      </c>
      <c r="P2279">
        <v>46007</v>
      </c>
      <c r="Q2279">
        <v>46003</v>
      </c>
      <c r="R2279">
        <v>1</v>
      </c>
      <c r="S2279">
        <v>28</v>
      </c>
      <c r="T2279" t="s">
        <v>256</v>
      </c>
      <c r="U2279">
        <v>334</v>
      </c>
      <c r="V2279">
        <v>4000</v>
      </c>
      <c r="W2279">
        <v>3</v>
      </c>
      <c r="X2279">
        <v>0</v>
      </c>
      <c r="Y2279" t="s">
        <v>214</v>
      </c>
      <c r="AA2279" t="str">
        <f t="shared" si="144"/>
        <v>52005-52023</v>
      </c>
      <c r="AB2279">
        <v>52005</v>
      </c>
      <c r="AC2279">
        <v>52023</v>
      </c>
      <c r="AD2279">
        <v>49</v>
      </c>
      <c r="AE2279">
        <v>540</v>
      </c>
      <c r="AF2279">
        <v>1000</v>
      </c>
      <c r="AG2279">
        <v>4</v>
      </c>
      <c r="AH2279">
        <v>0</v>
      </c>
      <c r="AI2279">
        <v>0</v>
      </c>
      <c r="AJ2279" t="s">
        <v>236</v>
      </c>
      <c r="AL2279" s="13" t="str">
        <f t="shared" si="141"/>
        <v>38024-38022</v>
      </c>
      <c r="AM2279" s="13">
        <v>38024</v>
      </c>
      <c r="AN2279" s="13">
        <v>38022</v>
      </c>
      <c r="AO2279" s="13">
        <v>2</v>
      </c>
    </row>
    <row r="2280" spans="1:41" x14ac:dyDescent="0.3">
      <c r="A2280" t="str">
        <f t="shared" si="142"/>
        <v>52006-52007</v>
      </c>
      <c r="B2280">
        <v>52006</v>
      </c>
      <c r="C2280">
        <v>52007</v>
      </c>
      <c r="D2280">
        <v>28</v>
      </c>
      <c r="E2280">
        <v>0</v>
      </c>
      <c r="F2280">
        <v>28</v>
      </c>
      <c r="G2280">
        <v>0</v>
      </c>
      <c r="H2280">
        <v>0</v>
      </c>
      <c r="I2280">
        <v>0</v>
      </c>
      <c r="J2280">
        <v>1000</v>
      </c>
      <c r="K2280" t="s">
        <v>548</v>
      </c>
      <c r="O2280" t="str">
        <f t="shared" si="143"/>
        <v>46007-46011</v>
      </c>
      <c r="P2280">
        <v>46007</v>
      </c>
      <c r="Q2280">
        <v>46011</v>
      </c>
      <c r="R2280">
        <v>1</v>
      </c>
      <c r="S2280">
        <v>29</v>
      </c>
      <c r="T2280" t="s">
        <v>256</v>
      </c>
      <c r="U2280">
        <v>353</v>
      </c>
      <c r="V2280">
        <v>4000</v>
      </c>
      <c r="W2280">
        <v>3</v>
      </c>
      <c r="X2280">
        <v>0</v>
      </c>
      <c r="Y2280" t="s">
        <v>214</v>
      </c>
      <c r="AA2280" t="str">
        <f t="shared" si="144"/>
        <v>52006-52007</v>
      </c>
      <c r="AB2280">
        <v>52006</v>
      </c>
      <c r="AC2280">
        <v>52007</v>
      </c>
      <c r="AD2280">
        <v>28</v>
      </c>
      <c r="AE2280">
        <v>316</v>
      </c>
      <c r="AF2280">
        <v>1000</v>
      </c>
      <c r="AG2280">
        <v>4</v>
      </c>
      <c r="AH2280">
        <v>0</v>
      </c>
      <c r="AI2280">
        <v>0</v>
      </c>
      <c r="AJ2280" t="s">
        <v>236</v>
      </c>
      <c r="AL2280" s="13" t="str">
        <f t="shared" si="141"/>
        <v>39001-40001</v>
      </c>
      <c r="AM2280" s="13">
        <v>39001</v>
      </c>
      <c r="AN2280" s="13">
        <v>40001</v>
      </c>
      <c r="AO2280" s="13">
        <v>1</v>
      </c>
    </row>
    <row r="2281" spans="1:41" x14ac:dyDescent="0.3">
      <c r="A2281" t="str">
        <f t="shared" si="142"/>
        <v>52006-52003</v>
      </c>
      <c r="B2281">
        <v>52006</v>
      </c>
      <c r="C2281">
        <v>52003</v>
      </c>
      <c r="D2281">
        <v>66</v>
      </c>
      <c r="E2281">
        <v>0</v>
      </c>
      <c r="F2281">
        <v>66</v>
      </c>
      <c r="G2281">
        <v>0</v>
      </c>
      <c r="H2281">
        <v>0</v>
      </c>
      <c r="I2281">
        <v>0</v>
      </c>
      <c r="J2281">
        <v>2000</v>
      </c>
      <c r="K2281" t="s">
        <v>546</v>
      </c>
      <c r="O2281" t="str">
        <f t="shared" si="143"/>
        <v>46011-46007</v>
      </c>
      <c r="P2281">
        <v>46011</v>
      </c>
      <c r="Q2281">
        <v>46007</v>
      </c>
      <c r="R2281">
        <v>1</v>
      </c>
      <c r="S2281">
        <v>29</v>
      </c>
      <c r="T2281" t="s">
        <v>256</v>
      </c>
      <c r="U2281">
        <v>353</v>
      </c>
      <c r="V2281">
        <v>4000</v>
      </c>
      <c r="W2281">
        <v>3</v>
      </c>
      <c r="X2281">
        <v>0</v>
      </c>
      <c r="Y2281" t="s">
        <v>214</v>
      </c>
      <c r="AA2281" t="str">
        <f t="shared" si="144"/>
        <v>52006-52003</v>
      </c>
      <c r="AB2281">
        <v>52006</v>
      </c>
      <c r="AC2281">
        <v>52003</v>
      </c>
      <c r="AD2281">
        <v>66</v>
      </c>
      <c r="AE2281">
        <v>736</v>
      </c>
      <c r="AF2281">
        <v>2000</v>
      </c>
      <c r="AG2281">
        <v>4</v>
      </c>
      <c r="AH2281">
        <v>0</v>
      </c>
      <c r="AI2281">
        <v>0</v>
      </c>
      <c r="AJ2281" t="s">
        <v>235</v>
      </c>
      <c r="AL2281" s="13" t="str">
        <f t="shared" si="141"/>
        <v>39001-6060</v>
      </c>
      <c r="AM2281" s="13">
        <v>39001</v>
      </c>
      <c r="AN2281" s="13">
        <v>6060</v>
      </c>
      <c r="AO2281" s="13">
        <v>1</v>
      </c>
    </row>
    <row r="2282" spans="1:41" x14ac:dyDescent="0.3">
      <c r="A2282" t="str">
        <f t="shared" si="142"/>
        <v>52006-52005</v>
      </c>
      <c r="B2282">
        <v>52006</v>
      </c>
      <c r="C2282">
        <v>52005</v>
      </c>
      <c r="D2282">
        <v>31</v>
      </c>
      <c r="E2282">
        <v>0</v>
      </c>
      <c r="F2282">
        <v>31</v>
      </c>
      <c r="G2282">
        <v>0</v>
      </c>
      <c r="H2282">
        <v>0</v>
      </c>
      <c r="I2282">
        <v>0</v>
      </c>
      <c r="J2282">
        <v>1000</v>
      </c>
      <c r="K2282" t="s">
        <v>548</v>
      </c>
      <c r="O2282" t="str">
        <f t="shared" si="143"/>
        <v>46016-46011</v>
      </c>
      <c r="P2282">
        <v>46016</v>
      </c>
      <c r="Q2282">
        <v>46011</v>
      </c>
      <c r="R2282">
        <v>1</v>
      </c>
      <c r="S2282">
        <v>28</v>
      </c>
      <c r="T2282" t="s">
        <v>256</v>
      </c>
      <c r="U2282">
        <v>351</v>
      </c>
      <c r="V2282">
        <v>4000</v>
      </c>
      <c r="W2282">
        <v>3</v>
      </c>
      <c r="X2282">
        <v>0</v>
      </c>
      <c r="Y2282" t="s">
        <v>214</v>
      </c>
      <c r="AA2282" t="str">
        <f t="shared" si="144"/>
        <v>52006-52005</v>
      </c>
      <c r="AB2282">
        <v>52006</v>
      </c>
      <c r="AC2282">
        <v>52005</v>
      </c>
      <c r="AD2282">
        <v>31</v>
      </c>
      <c r="AE2282">
        <v>344</v>
      </c>
      <c r="AF2282">
        <v>1000</v>
      </c>
      <c r="AG2282">
        <v>4</v>
      </c>
      <c r="AH2282">
        <v>0</v>
      </c>
      <c r="AI2282">
        <v>0</v>
      </c>
      <c r="AJ2282" t="s">
        <v>236</v>
      </c>
      <c r="AL2282" s="13" t="str">
        <f t="shared" si="141"/>
        <v>39001-39002</v>
      </c>
      <c r="AM2282" s="13">
        <v>39001</v>
      </c>
      <c r="AN2282" s="13">
        <v>39002</v>
      </c>
      <c r="AO2282" s="13">
        <v>1</v>
      </c>
    </row>
    <row r="2283" spans="1:41" x14ac:dyDescent="0.3">
      <c r="A2283" t="str">
        <f t="shared" si="142"/>
        <v>52007-46001</v>
      </c>
      <c r="B2283">
        <v>52007</v>
      </c>
      <c r="C2283">
        <v>46001</v>
      </c>
      <c r="D2283">
        <v>37</v>
      </c>
      <c r="E2283">
        <v>1</v>
      </c>
      <c r="F2283">
        <v>38</v>
      </c>
      <c r="G2283">
        <v>0</v>
      </c>
      <c r="H2283">
        <v>7</v>
      </c>
      <c r="I2283">
        <v>7</v>
      </c>
      <c r="J2283">
        <v>2000</v>
      </c>
      <c r="K2283" t="s">
        <v>287</v>
      </c>
      <c r="O2283" t="str">
        <f t="shared" si="143"/>
        <v>46011-46016</v>
      </c>
      <c r="P2283">
        <v>46011</v>
      </c>
      <c r="Q2283">
        <v>46016</v>
      </c>
      <c r="R2283">
        <v>1</v>
      </c>
      <c r="S2283">
        <v>38</v>
      </c>
      <c r="T2283" t="s">
        <v>256</v>
      </c>
      <c r="U2283">
        <v>351</v>
      </c>
      <c r="V2283">
        <v>4000</v>
      </c>
      <c r="W2283">
        <v>3</v>
      </c>
      <c r="X2283">
        <v>0</v>
      </c>
      <c r="Y2283" t="s">
        <v>214</v>
      </c>
      <c r="AA2283" t="str">
        <f t="shared" si="144"/>
        <v>52007-46001</v>
      </c>
      <c r="AB2283">
        <v>52007</v>
      </c>
      <c r="AC2283">
        <v>46001</v>
      </c>
      <c r="AD2283">
        <v>37</v>
      </c>
      <c r="AE2283">
        <v>416</v>
      </c>
      <c r="AF2283">
        <v>2000</v>
      </c>
      <c r="AG2283">
        <v>4</v>
      </c>
      <c r="AH2283">
        <v>0</v>
      </c>
      <c r="AI2283">
        <v>0</v>
      </c>
      <c r="AJ2283" t="s">
        <v>287</v>
      </c>
      <c r="AL2283" s="13" t="str">
        <f t="shared" si="141"/>
        <v>39002-40006</v>
      </c>
      <c r="AM2283" s="13">
        <v>39002</v>
      </c>
      <c r="AN2283" s="13">
        <v>40006</v>
      </c>
      <c r="AO2283" s="13">
        <v>1</v>
      </c>
    </row>
    <row r="2284" spans="1:41" x14ac:dyDescent="0.3">
      <c r="A2284" t="str">
        <f t="shared" si="142"/>
        <v>52007-52004</v>
      </c>
      <c r="B2284">
        <v>52007</v>
      </c>
      <c r="C2284">
        <v>52004</v>
      </c>
      <c r="D2284">
        <v>64</v>
      </c>
      <c r="E2284">
        <v>0</v>
      </c>
      <c r="F2284">
        <v>64</v>
      </c>
      <c r="G2284">
        <v>0</v>
      </c>
      <c r="H2284">
        <v>3</v>
      </c>
      <c r="I2284">
        <v>3</v>
      </c>
      <c r="J2284">
        <v>2000</v>
      </c>
      <c r="K2284" t="s">
        <v>287</v>
      </c>
      <c r="O2284" t="str">
        <f t="shared" si="143"/>
        <v>44005-44002</v>
      </c>
      <c r="P2284">
        <v>44005</v>
      </c>
      <c r="Q2284">
        <v>44002</v>
      </c>
      <c r="R2284">
        <v>1</v>
      </c>
      <c r="S2284">
        <v>44</v>
      </c>
      <c r="T2284" t="s">
        <v>256</v>
      </c>
      <c r="U2284">
        <v>1183</v>
      </c>
      <c r="V2284">
        <v>4000</v>
      </c>
      <c r="W2284">
        <v>2</v>
      </c>
      <c r="X2284">
        <v>0</v>
      </c>
      <c r="Y2284" t="s">
        <v>169</v>
      </c>
      <c r="AA2284" t="str">
        <f t="shared" si="144"/>
        <v>52007-52004</v>
      </c>
      <c r="AB2284">
        <v>52007</v>
      </c>
      <c r="AC2284">
        <v>52004</v>
      </c>
      <c r="AD2284">
        <v>64</v>
      </c>
      <c r="AE2284">
        <v>707</v>
      </c>
      <c r="AF2284">
        <v>2000</v>
      </c>
      <c r="AG2284">
        <v>4</v>
      </c>
      <c r="AH2284">
        <v>0</v>
      </c>
      <c r="AI2284">
        <v>0</v>
      </c>
      <c r="AJ2284" t="s">
        <v>287</v>
      </c>
      <c r="AL2284" s="13" t="str">
        <f t="shared" si="141"/>
        <v>39002-39001</v>
      </c>
      <c r="AM2284" s="13">
        <v>39002</v>
      </c>
      <c r="AN2284" s="13">
        <v>39001</v>
      </c>
      <c r="AO2284" s="13">
        <v>1</v>
      </c>
    </row>
    <row r="2285" spans="1:41" x14ac:dyDescent="0.3">
      <c r="A2285" t="str">
        <f t="shared" si="142"/>
        <v>52007-52006</v>
      </c>
      <c r="B2285">
        <v>52007</v>
      </c>
      <c r="C2285">
        <v>52006</v>
      </c>
      <c r="D2285">
        <v>28</v>
      </c>
      <c r="E2285">
        <v>0</v>
      </c>
      <c r="F2285">
        <v>28</v>
      </c>
      <c r="G2285">
        <v>0</v>
      </c>
      <c r="H2285">
        <v>0</v>
      </c>
      <c r="I2285">
        <v>0</v>
      </c>
      <c r="J2285">
        <v>1000</v>
      </c>
      <c r="K2285" t="s">
        <v>548</v>
      </c>
      <c r="O2285" t="str">
        <f t="shared" si="143"/>
        <v>44004-44005</v>
      </c>
      <c r="P2285">
        <v>44004</v>
      </c>
      <c r="Q2285">
        <v>44005</v>
      </c>
      <c r="R2285">
        <v>1</v>
      </c>
      <c r="S2285">
        <v>47</v>
      </c>
      <c r="T2285" t="s">
        <v>256</v>
      </c>
      <c r="U2285">
        <v>1177</v>
      </c>
      <c r="V2285">
        <v>4000</v>
      </c>
      <c r="W2285">
        <v>2</v>
      </c>
      <c r="X2285">
        <v>0</v>
      </c>
      <c r="Y2285" t="s">
        <v>169</v>
      </c>
      <c r="AA2285" t="str">
        <f t="shared" si="144"/>
        <v>52007-52006</v>
      </c>
      <c r="AB2285">
        <v>52007</v>
      </c>
      <c r="AC2285">
        <v>52006</v>
      </c>
      <c r="AD2285">
        <v>28</v>
      </c>
      <c r="AE2285">
        <v>316</v>
      </c>
      <c r="AF2285">
        <v>1000</v>
      </c>
      <c r="AG2285">
        <v>4</v>
      </c>
      <c r="AH2285">
        <v>0</v>
      </c>
      <c r="AI2285">
        <v>0</v>
      </c>
      <c r="AJ2285" t="s">
        <v>236</v>
      </c>
      <c r="AL2285" s="13" t="str">
        <f t="shared" si="141"/>
        <v>39002-39003</v>
      </c>
      <c r="AM2285" s="13">
        <v>39002</v>
      </c>
      <c r="AN2285" s="13">
        <v>39003</v>
      </c>
      <c r="AO2285" s="13">
        <v>1</v>
      </c>
    </row>
    <row r="2286" spans="1:41" x14ac:dyDescent="0.3">
      <c r="A2286" t="str">
        <f t="shared" si="142"/>
        <v>52008-52003</v>
      </c>
      <c r="B2286">
        <v>52008</v>
      </c>
      <c r="C2286">
        <v>52003</v>
      </c>
      <c r="D2286">
        <v>7</v>
      </c>
      <c r="E2286">
        <v>0</v>
      </c>
      <c r="F2286">
        <v>7</v>
      </c>
      <c r="G2286">
        <v>0</v>
      </c>
      <c r="H2286">
        <v>0</v>
      </c>
      <c r="I2286">
        <v>0</v>
      </c>
      <c r="J2286">
        <v>2000</v>
      </c>
      <c r="K2286" t="s">
        <v>546</v>
      </c>
      <c r="O2286" t="str">
        <f t="shared" si="143"/>
        <v>5000-45004</v>
      </c>
      <c r="P2286">
        <v>5000</v>
      </c>
      <c r="Q2286">
        <v>45004</v>
      </c>
      <c r="R2286">
        <v>1</v>
      </c>
      <c r="S2286">
        <v>74</v>
      </c>
      <c r="T2286" t="s">
        <v>256</v>
      </c>
      <c r="U2286">
        <v>527</v>
      </c>
      <c r="V2286">
        <v>4000</v>
      </c>
      <c r="W2286">
        <v>2</v>
      </c>
      <c r="X2286">
        <v>0</v>
      </c>
      <c r="Y2286" t="s">
        <v>293</v>
      </c>
      <c r="AA2286" t="str">
        <f t="shared" si="144"/>
        <v>52008-52003</v>
      </c>
      <c r="AB2286">
        <v>52008</v>
      </c>
      <c r="AC2286">
        <v>52003</v>
      </c>
      <c r="AD2286">
        <v>7</v>
      </c>
      <c r="AE2286">
        <v>80</v>
      </c>
      <c r="AF2286">
        <v>2000</v>
      </c>
      <c r="AG2286">
        <v>4</v>
      </c>
      <c r="AH2286">
        <v>0</v>
      </c>
      <c r="AI2286">
        <v>0</v>
      </c>
      <c r="AJ2286" t="s">
        <v>235</v>
      </c>
      <c r="AL2286" s="13" t="str">
        <f t="shared" si="141"/>
        <v>39003-39002</v>
      </c>
      <c r="AM2286" s="13">
        <v>39003</v>
      </c>
      <c r="AN2286" s="13">
        <v>39002</v>
      </c>
      <c r="AO2286" s="13">
        <v>1</v>
      </c>
    </row>
    <row r="2287" spans="1:41" x14ac:dyDescent="0.3">
      <c r="A2287" t="str">
        <f t="shared" si="142"/>
        <v>52008-52009</v>
      </c>
      <c r="B2287">
        <v>52008</v>
      </c>
      <c r="C2287">
        <v>52009</v>
      </c>
      <c r="D2287">
        <v>23</v>
      </c>
      <c r="E2287">
        <v>3</v>
      </c>
      <c r="F2287">
        <v>26</v>
      </c>
      <c r="G2287">
        <v>0</v>
      </c>
      <c r="H2287">
        <v>109</v>
      </c>
      <c r="I2287">
        <v>109</v>
      </c>
      <c r="J2287">
        <v>4000</v>
      </c>
      <c r="K2287" t="s">
        <v>297</v>
      </c>
      <c r="O2287" t="str">
        <f t="shared" si="143"/>
        <v>45004-12001</v>
      </c>
      <c r="P2287">
        <v>45004</v>
      </c>
      <c r="Q2287">
        <v>12001</v>
      </c>
      <c r="R2287">
        <v>1</v>
      </c>
      <c r="S2287">
        <v>79</v>
      </c>
      <c r="T2287" t="s">
        <v>256</v>
      </c>
      <c r="U2287">
        <v>551</v>
      </c>
      <c r="V2287">
        <v>4000</v>
      </c>
      <c r="W2287">
        <v>2</v>
      </c>
      <c r="X2287">
        <v>0</v>
      </c>
      <c r="Y2287" t="s">
        <v>293</v>
      </c>
      <c r="AA2287" t="str">
        <f t="shared" si="144"/>
        <v>52008-52009</v>
      </c>
      <c r="AB2287">
        <v>52008</v>
      </c>
      <c r="AC2287">
        <v>52009</v>
      </c>
      <c r="AD2287">
        <v>23</v>
      </c>
      <c r="AE2287">
        <v>326</v>
      </c>
      <c r="AF2287">
        <v>4000</v>
      </c>
      <c r="AG2287">
        <v>3</v>
      </c>
      <c r="AH2287">
        <v>0</v>
      </c>
      <c r="AI2287">
        <v>0</v>
      </c>
      <c r="AJ2287" t="s">
        <v>297</v>
      </c>
      <c r="AL2287" s="13" t="str">
        <f t="shared" si="141"/>
        <v>39003-40011</v>
      </c>
      <c r="AM2287" s="13">
        <v>39003</v>
      </c>
      <c r="AN2287" s="13">
        <v>40011</v>
      </c>
      <c r="AO2287" s="13">
        <v>2</v>
      </c>
    </row>
    <row r="2288" spans="1:41" x14ac:dyDescent="0.3">
      <c r="A2288" t="str">
        <f t="shared" si="142"/>
        <v>52008-46018</v>
      </c>
      <c r="B2288">
        <v>52008</v>
      </c>
      <c r="C2288">
        <v>46018</v>
      </c>
      <c r="D2288">
        <v>28</v>
      </c>
      <c r="E2288">
        <v>7</v>
      </c>
      <c r="F2288">
        <v>35</v>
      </c>
      <c r="G2288">
        <v>0</v>
      </c>
      <c r="H2288">
        <v>257</v>
      </c>
      <c r="I2288">
        <v>257</v>
      </c>
      <c r="J2288">
        <v>4000</v>
      </c>
      <c r="K2288" t="s">
        <v>297</v>
      </c>
      <c r="O2288" t="str">
        <f t="shared" si="143"/>
        <v>12002-12003</v>
      </c>
      <c r="P2288">
        <v>12002</v>
      </c>
      <c r="Q2288">
        <v>12003</v>
      </c>
      <c r="R2288">
        <v>1</v>
      </c>
      <c r="S2288">
        <v>62</v>
      </c>
      <c r="T2288" t="s">
        <v>256</v>
      </c>
      <c r="U2288">
        <v>262</v>
      </c>
      <c r="V2288">
        <v>4000</v>
      </c>
      <c r="W2288">
        <v>2</v>
      </c>
      <c r="X2288">
        <v>0</v>
      </c>
      <c r="Y2288" t="s">
        <v>265</v>
      </c>
      <c r="AA2288" t="str">
        <f t="shared" si="144"/>
        <v>52008-46018</v>
      </c>
      <c r="AB2288">
        <v>52008</v>
      </c>
      <c r="AC2288">
        <v>46018</v>
      </c>
      <c r="AD2288">
        <v>28</v>
      </c>
      <c r="AE2288">
        <v>391</v>
      </c>
      <c r="AF2288">
        <v>4000</v>
      </c>
      <c r="AG2288">
        <v>3</v>
      </c>
      <c r="AH2288">
        <v>0</v>
      </c>
      <c r="AI2288">
        <v>0</v>
      </c>
      <c r="AJ2288" t="s">
        <v>297</v>
      </c>
      <c r="AL2288" s="13" t="str">
        <f t="shared" si="141"/>
        <v>39004-7005</v>
      </c>
      <c r="AM2288" s="13">
        <v>39004</v>
      </c>
      <c r="AN2288" s="13">
        <v>7005</v>
      </c>
      <c r="AO2288" s="13">
        <v>1</v>
      </c>
    </row>
    <row r="2289" spans="1:41" x14ac:dyDescent="0.3">
      <c r="A2289" t="str">
        <f t="shared" si="142"/>
        <v>52009-52004</v>
      </c>
      <c r="B2289">
        <v>52009</v>
      </c>
      <c r="C2289">
        <v>52004</v>
      </c>
      <c r="D2289">
        <v>8</v>
      </c>
      <c r="E2289">
        <v>0</v>
      </c>
      <c r="F2289">
        <v>8</v>
      </c>
      <c r="G2289">
        <v>0</v>
      </c>
      <c r="H2289">
        <v>7</v>
      </c>
      <c r="I2289">
        <v>7</v>
      </c>
      <c r="J2289">
        <v>2000</v>
      </c>
      <c r="K2289" t="s">
        <v>287</v>
      </c>
      <c r="O2289" t="str">
        <f t="shared" si="143"/>
        <v>12003-12002</v>
      </c>
      <c r="P2289">
        <v>12003</v>
      </c>
      <c r="Q2289">
        <v>12002</v>
      </c>
      <c r="R2289">
        <v>1</v>
      </c>
      <c r="S2289">
        <v>66</v>
      </c>
      <c r="T2289" t="s">
        <v>256</v>
      </c>
      <c r="U2289">
        <v>262</v>
      </c>
      <c r="V2289">
        <v>4000</v>
      </c>
      <c r="W2289">
        <v>2</v>
      </c>
      <c r="X2289">
        <v>0</v>
      </c>
      <c r="Y2289" t="s">
        <v>265</v>
      </c>
      <c r="AA2289" t="str">
        <f t="shared" si="144"/>
        <v>52009-52004</v>
      </c>
      <c r="AB2289">
        <v>52009</v>
      </c>
      <c r="AC2289">
        <v>52004</v>
      </c>
      <c r="AD2289">
        <v>8</v>
      </c>
      <c r="AE2289">
        <v>91</v>
      </c>
      <c r="AF2289">
        <v>2000</v>
      </c>
      <c r="AG2289">
        <v>4</v>
      </c>
      <c r="AH2289">
        <v>0</v>
      </c>
      <c r="AI2289">
        <v>0</v>
      </c>
      <c r="AJ2289" t="s">
        <v>287</v>
      </c>
      <c r="AL2289" s="13" t="str">
        <f t="shared" ref="AL2289:AL2350" si="145">+AM2289&amp;-AN2289</f>
        <v>39004-9003</v>
      </c>
      <c r="AM2289" s="13">
        <v>39004</v>
      </c>
      <c r="AN2289" s="13">
        <v>9003</v>
      </c>
      <c r="AO2289" s="13">
        <v>2</v>
      </c>
    </row>
    <row r="2290" spans="1:41" x14ac:dyDescent="0.3">
      <c r="A2290" t="str">
        <f t="shared" si="142"/>
        <v>52009-52008</v>
      </c>
      <c r="B2290">
        <v>52009</v>
      </c>
      <c r="C2290">
        <v>52008</v>
      </c>
      <c r="D2290">
        <v>23</v>
      </c>
      <c r="E2290">
        <v>6</v>
      </c>
      <c r="F2290">
        <v>29</v>
      </c>
      <c r="G2290">
        <v>0</v>
      </c>
      <c r="H2290">
        <v>257</v>
      </c>
      <c r="I2290">
        <v>257</v>
      </c>
      <c r="J2290">
        <v>4000</v>
      </c>
      <c r="K2290" t="s">
        <v>545</v>
      </c>
      <c r="O2290" t="str">
        <f t="shared" si="143"/>
        <v>12003-12004</v>
      </c>
      <c r="P2290">
        <v>12003</v>
      </c>
      <c r="Q2290">
        <v>12004</v>
      </c>
      <c r="R2290">
        <v>1</v>
      </c>
      <c r="S2290">
        <v>57</v>
      </c>
      <c r="T2290" t="s">
        <v>256</v>
      </c>
      <c r="U2290">
        <v>258</v>
      </c>
      <c r="V2290">
        <v>4000</v>
      </c>
      <c r="W2290">
        <v>2</v>
      </c>
      <c r="X2290">
        <v>0</v>
      </c>
      <c r="Y2290" t="s">
        <v>265</v>
      </c>
      <c r="AA2290" t="str">
        <f t="shared" si="144"/>
        <v>52009-52008</v>
      </c>
      <c r="AB2290">
        <v>52009</v>
      </c>
      <c r="AC2290">
        <v>52008</v>
      </c>
      <c r="AD2290">
        <v>23</v>
      </c>
      <c r="AE2290">
        <v>326</v>
      </c>
      <c r="AF2290">
        <v>4000</v>
      </c>
      <c r="AG2290">
        <v>3</v>
      </c>
      <c r="AH2290">
        <v>0</v>
      </c>
      <c r="AI2290">
        <v>0</v>
      </c>
      <c r="AJ2290" t="s">
        <v>71</v>
      </c>
      <c r="AL2290" s="13" t="str">
        <f t="shared" si="145"/>
        <v>40001-39001</v>
      </c>
      <c r="AM2290" s="13">
        <v>40001</v>
      </c>
      <c r="AN2290" s="13">
        <v>39001</v>
      </c>
      <c r="AO2290" s="13">
        <v>1</v>
      </c>
    </row>
    <row r="2291" spans="1:41" x14ac:dyDescent="0.3">
      <c r="A2291" t="str">
        <f t="shared" si="142"/>
        <v>52009-47040</v>
      </c>
      <c r="B2291">
        <v>52009</v>
      </c>
      <c r="C2291">
        <v>47040</v>
      </c>
      <c r="D2291">
        <v>22</v>
      </c>
      <c r="E2291">
        <v>1</v>
      </c>
      <c r="F2291">
        <v>23</v>
      </c>
      <c r="G2291">
        <v>0</v>
      </c>
      <c r="H2291">
        <v>58</v>
      </c>
      <c r="I2291">
        <v>58</v>
      </c>
      <c r="J2291">
        <v>4000</v>
      </c>
      <c r="K2291" t="s">
        <v>532</v>
      </c>
      <c r="O2291" t="str">
        <f t="shared" si="143"/>
        <v>12004-12003</v>
      </c>
      <c r="P2291">
        <v>12004</v>
      </c>
      <c r="Q2291">
        <v>12003</v>
      </c>
      <c r="R2291">
        <v>1</v>
      </c>
      <c r="S2291">
        <v>71</v>
      </c>
      <c r="T2291" t="s">
        <v>256</v>
      </c>
      <c r="U2291">
        <v>258</v>
      </c>
      <c r="V2291">
        <v>4000</v>
      </c>
      <c r="W2291">
        <v>2</v>
      </c>
      <c r="X2291">
        <v>0</v>
      </c>
      <c r="Y2291" t="s">
        <v>265</v>
      </c>
      <c r="AA2291" t="str">
        <f t="shared" si="144"/>
        <v>52009-47040</v>
      </c>
      <c r="AB2291">
        <v>52009</v>
      </c>
      <c r="AC2291">
        <v>47040</v>
      </c>
      <c r="AD2291">
        <v>22</v>
      </c>
      <c r="AE2291">
        <v>308</v>
      </c>
      <c r="AF2291">
        <v>4000</v>
      </c>
      <c r="AG2291">
        <v>3</v>
      </c>
      <c r="AH2291">
        <v>0</v>
      </c>
      <c r="AI2291">
        <v>0</v>
      </c>
      <c r="AJ2291" t="s">
        <v>233</v>
      </c>
      <c r="AL2291" s="13" t="str">
        <f t="shared" si="145"/>
        <v>40001-6059</v>
      </c>
      <c r="AM2291" s="13">
        <v>40001</v>
      </c>
      <c r="AN2291" s="13">
        <v>6059</v>
      </c>
      <c r="AO2291" s="13">
        <v>1</v>
      </c>
    </row>
    <row r="2292" spans="1:41" x14ac:dyDescent="0.3">
      <c r="A2292" t="str">
        <f t="shared" si="142"/>
        <v>52010-52011</v>
      </c>
      <c r="B2292">
        <v>52010</v>
      </c>
      <c r="C2292">
        <v>52011</v>
      </c>
      <c r="D2292">
        <v>34</v>
      </c>
      <c r="E2292">
        <v>0</v>
      </c>
      <c r="F2292">
        <v>34</v>
      </c>
      <c r="G2292">
        <v>0</v>
      </c>
      <c r="H2292">
        <v>0</v>
      </c>
      <c r="I2292">
        <v>0</v>
      </c>
      <c r="J2292">
        <v>2000</v>
      </c>
      <c r="K2292" t="s">
        <v>553</v>
      </c>
      <c r="O2292" t="str">
        <f t="shared" si="143"/>
        <v>12004-12006</v>
      </c>
      <c r="P2292">
        <v>12004</v>
      </c>
      <c r="Q2292">
        <v>12006</v>
      </c>
      <c r="R2292">
        <v>1</v>
      </c>
      <c r="S2292">
        <v>62</v>
      </c>
      <c r="T2292" t="s">
        <v>256</v>
      </c>
      <c r="U2292">
        <v>476</v>
      </c>
      <c r="V2292">
        <v>4000</v>
      </c>
      <c r="W2292">
        <v>2</v>
      </c>
      <c r="X2292">
        <v>0</v>
      </c>
      <c r="Y2292" t="s">
        <v>265</v>
      </c>
      <c r="AA2292" t="str">
        <f t="shared" si="144"/>
        <v>52010-52011</v>
      </c>
      <c r="AB2292">
        <v>52010</v>
      </c>
      <c r="AC2292">
        <v>52011</v>
      </c>
      <c r="AD2292">
        <v>34</v>
      </c>
      <c r="AE2292">
        <v>375</v>
      </c>
      <c r="AF2292">
        <v>2000</v>
      </c>
      <c r="AG2292">
        <v>4</v>
      </c>
      <c r="AH2292">
        <v>0</v>
      </c>
      <c r="AI2292">
        <v>0</v>
      </c>
      <c r="AJ2292" t="s">
        <v>216</v>
      </c>
      <c r="AL2292" s="13" t="str">
        <f t="shared" si="145"/>
        <v>40001-40002</v>
      </c>
      <c r="AM2292" s="13">
        <v>40001</v>
      </c>
      <c r="AN2292" s="13">
        <v>40002</v>
      </c>
      <c r="AO2292" s="13">
        <v>2</v>
      </c>
    </row>
    <row r="2293" spans="1:41" x14ac:dyDescent="0.3">
      <c r="A2293" t="str">
        <f t="shared" si="142"/>
        <v>52010-46018</v>
      </c>
      <c r="B2293">
        <v>52010</v>
      </c>
      <c r="C2293">
        <v>46018</v>
      </c>
      <c r="D2293">
        <v>126</v>
      </c>
      <c r="E2293">
        <v>5</v>
      </c>
      <c r="F2293">
        <v>131</v>
      </c>
      <c r="G2293">
        <v>0</v>
      </c>
      <c r="H2293">
        <v>50</v>
      </c>
      <c r="I2293">
        <v>50</v>
      </c>
      <c r="J2293">
        <v>4000</v>
      </c>
      <c r="K2293" t="s">
        <v>297</v>
      </c>
      <c r="O2293" t="str">
        <f t="shared" si="143"/>
        <v>12006-12004</v>
      </c>
      <c r="P2293">
        <v>12006</v>
      </c>
      <c r="Q2293">
        <v>12004</v>
      </c>
      <c r="R2293">
        <v>1</v>
      </c>
      <c r="S2293">
        <v>73</v>
      </c>
      <c r="T2293" t="s">
        <v>256</v>
      </c>
      <c r="U2293">
        <v>476</v>
      </c>
      <c r="V2293">
        <v>4000</v>
      </c>
      <c r="W2293">
        <v>2</v>
      </c>
      <c r="X2293">
        <v>0</v>
      </c>
      <c r="Y2293" t="s">
        <v>265</v>
      </c>
      <c r="AA2293" t="str">
        <f t="shared" si="144"/>
        <v>52010-46018</v>
      </c>
      <c r="AB2293">
        <v>52010</v>
      </c>
      <c r="AC2293">
        <v>46018</v>
      </c>
      <c r="AD2293">
        <v>126</v>
      </c>
      <c r="AE2293">
        <v>1747</v>
      </c>
      <c r="AF2293">
        <v>4000</v>
      </c>
      <c r="AG2293">
        <v>3</v>
      </c>
      <c r="AH2293">
        <v>0</v>
      </c>
      <c r="AI2293">
        <v>0</v>
      </c>
      <c r="AJ2293" t="s">
        <v>297</v>
      </c>
      <c r="AL2293" s="13" t="str">
        <f t="shared" si="145"/>
        <v>40002-40001</v>
      </c>
      <c r="AM2293" s="13">
        <v>40002</v>
      </c>
      <c r="AN2293" s="13">
        <v>40001</v>
      </c>
      <c r="AO2293" s="13">
        <v>1</v>
      </c>
    </row>
    <row r="2294" spans="1:41" x14ac:dyDescent="0.3">
      <c r="A2294" t="str">
        <f t="shared" si="142"/>
        <v>52010-52013</v>
      </c>
      <c r="B2294">
        <v>52010</v>
      </c>
      <c r="C2294">
        <v>52013</v>
      </c>
      <c r="D2294">
        <v>13</v>
      </c>
      <c r="E2294">
        <v>2</v>
      </c>
      <c r="F2294">
        <v>15</v>
      </c>
      <c r="G2294">
        <v>0</v>
      </c>
      <c r="H2294">
        <v>146</v>
      </c>
      <c r="I2294">
        <v>146</v>
      </c>
      <c r="J2294">
        <v>4000</v>
      </c>
      <c r="K2294" t="s">
        <v>545</v>
      </c>
      <c r="O2294" t="str">
        <f t="shared" si="143"/>
        <v>12006-12014</v>
      </c>
      <c r="P2294">
        <v>12006</v>
      </c>
      <c r="Q2294">
        <v>12014</v>
      </c>
      <c r="R2294">
        <v>1</v>
      </c>
      <c r="S2294">
        <v>67</v>
      </c>
      <c r="T2294" t="s">
        <v>256</v>
      </c>
      <c r="U2294">
        <v>280</v>
      </c>
      <c r="V2294">
        <v>4000</v>
      </c>
      <c r="W2294">
        <v>2</v>
      </c>
      <c r="X2294">
        <v>0</v>
      </c>
      <c r="Y2294" t="s">
        <v>265</v>
      </c>
      <c r="AA2294" t="str">
        <f t="shared" si="144"/>
        <v>52010-52013</v>
      </c>
      <c r="AB2294">
        <v>52010</v>
      </c>
      <c r="AC2294">
        <v>52013</v>
      </c>
      <c r="AD2294">
        <v>13</v>
      </c>
      <c r="AE2294">
        <v>185</v>
      </c>
      <c r="AF2294">
        <v>4000</v>
      </c>
      <c r="AG2294">
        <v>3</v>
      </c>
      <c r="AH2294">
        <v>0</v>
      </c>
      <c r="AI2294">
        <v>0</v>
      </c>
      <c r="AJ2294" t="s">
        <v>71</v>
      </c>
      <c r="AL2294" s="13" t="str">
        <f t="shared" si="145"/>
        <v>40002-40003</v>
      </c>
      <c r="AM2294" s="13">
        <v>40002</v>
      </c>
      <c r="AN2294" s="13">
        <v>40003</v>
      </c>
      <c r="AO2294" s="13">
        <v>2</v>
      </c>
    </row>
    <row r="2295" spans="1:41" x14ac:dyDescent="0.3">
      <c r="A2295" t="str">
        <f t="shared" si="142"/>
        <v>52011-52010</v>
      </c>
      <c r="B2295">
        <v>52011</v>
      </c>
      <c r="C2295">
        <v>52010</v>
      </c>
      <c r="D2295">
        <v>34</v>
      </c>
      <c r="E2295">
        <v>0</v>
      </c>
      <c r="F2295">
        <v>34</v>
      </c>
      <c r="G2295">
        <v>0</v>
      </c>
      <c r="H2295">
        <v>0</v>
      </c>
      <c r="I2295">
        <v>0</v>
      </c>
      <c r="J2295">
        <v>1000</v>
      </c>
      <c r="K2295" t="s">
        <v>553</v>
      </c>
      <c r="O2295" t="str">
        <f t="shared" si="143"/>
        <v>12014-12006</v>
      </c>
      <c r="P2295">
        <v>12014</v>
      </c>
      <c r="Q2295">
        <v>12006</v>
      </c>
      <c r="R2295">
        <v>1</v>
      </c>
      <c r="S2295">
        <v>84</v>
      </c>
      <c r="T2295" t="s">
        <v>256</v>
      </c>
      <c r="U2295">
        <v>280</v>
      </c>
      <c r="V2295">
        <v>4000</v>
      </c>
      <c r="W2295">
        <v>2</v>
      </c>
      <c r="X2295">
        <v>0</v>
      </c>
      <c r="Y2295" t="s">
        <v>265</v>
      </c>
      <c r="AA2295" t="str">
        <f t="shared" si="144"/>
        <v>52011-52010</v>
      </c>
      <c r="AB2295">
        <v>52011</v>
      </c>
      <c r="AC2295">
        <v>52010</v>
      </c>
      <c r="AD2295">
        <v>34</v>
      </c>
      <c r="AE2295">
        <v>375</v>
      </c>
      <c r="AF2295">
        <v>1000</v>
      </c>
      <c r="AG2295">
        <v>4</v>
      </c>
      <c r="AH2295">
        <v>0</v>
      </c>
      <c r="AI2295">
        <v>0</v>
      </c>
      <c r="AJ2295" t="s">
        <v>216</v>
      </c>
      <c r="AL2295" s="13" t="str">
        <f t="shared" si="145"/>
        <v>40002-40006</v>
      </c>
      <c r="AM2295" s="13">
        <v>40002</v>
      </c>
      <c r="AN2295" s="13">
        <v>40006</v>
      </c>
      <c r="AO2295" s="13">
        <v>2</v>
      </c>
    </row>
    <row r="2296" spans="1:41" x14ac:dyDescent="0.3">
      <c r="A2296" t="str">
        <f t="shared" si="142"/>
        <v>52011-46022</v>
      </c>
      <c r="B2296">
        <v>52011</v>
      </c>
      <c r="C2296">
        <v>46022</v>
      </c>
      <c r="D2296">
        <v>68</v>
      </c>
      <c r="E2296">
        <v>0</v>
      </c>
      <c r="F2296">
        <v>68</v>
      </c>
      <c r="G2296">
        <v>0</v>
      </c>
      <c r="H2296">
        <v>0</v>
      </c>
      <c r="I2296">
        <v>0</v>
      </c>
      <c r="J2296">
        <v>1000</v>
      </c>
      <c r="K2296" t="s">
        <v>553</v>
      </c>
      <c r="O2296" t="str">
        <f t="shared" si="143"/>
        <v>12014-38001</v>
      </c>
      <c r="P2296">
        <v>12014</v>
      </c>
      <c r="Q2296">
        <v>38001</v>
      </c>
      <c r="R2296">
        <v>1</v>
      </c>
      <c r="S2296">
        <v>67</v>
      </c>
      <c r="T2296" t="s">
        <v>256</v>
      </c>
      <c r="U2296">
        <v>153</v>
      </c>
      <c r="V2296">
        <v>4000</v>
      </c>
      <c r="W2296">
        <v>2</v>
      </c>
      <c r="X2296">
        <v>0</v>
      </c>
      <c r="Y2296" t="s">
        <v>265</v>
      </c>
      <c r="AA2296" t="str">
        <f t="shared" si="144"/>
        <v>52011-46022</v>
      </c>
      <c r="AB2296">
        <v>52011</v>
      </c>
      <c r="AC2296">
        <v>46022</v>
      </c>
      <c r="AD2296">
        <v>68</v>
      </c>
      <c r="AE2296">
        <v>752</v>
      </c>
      <c r="AF2296">
        <v>1000</v>
      </c>
      <c r="AG2296">
        <v>4</v>
      </c>
      <c r="AH2296">
        <v>0</v>
      </c>
      <c r="AI2296">
        <v>0</v>
      </c>
      <c r="AJ2296" t="s">
        <v>216</v>
      </c>
      <c r="AL2296" s="13" t="str">
        <f t="shared" si="145"/>
        <v>40002-6054</v>
      </c>
      <c r="AM2296" s="13">
        <v>40002</v>
      </c>
      <c r="AN2296" s="13">
        <v>6054</v>
      </c>
      <c r="AO2296" s="13">
        <v>2</v>
      </c>
    </row>
    <row r="2297" spans="1:41" x14ac:dyDescent="0.3">
      <c r="A2297" t="str">
        <f t="shared" si="142"/>
        <v>52011-52012</v>
      </c>
      <c r="B2297">
        <v>52011</v>
      </c>
      <c r="C2297">
        <v>52012</v>
      </c>
      <c r="D2297">
        <v>23</v>
      </c>
      <c r="E2297">
        <v>0</v>
      </c>
      <c r="F2297">
        <v>23</v>
      </c>
      <c r="G2297">
        <v>0</v>
      </c>
      <c r="H2297">
        <v>0</v>
      </c>
      <c r="I2297">
        <v>0</v>
      </c>
      <c r="J2297">
        <v>2000</v>
      </c>
      <c r="K2297" t="s">
        <v>556</v>
      </c>
      <c r="O2297" t="str">
        <f t="shared" si="143"/>
        <v>38001-12014</v>
      </c>
      <c r="P2297">
        <v>38001</v>
      </c>
      <c r="Q2297">
        <v>12014</v>
      </c>
      <c r="R2297">
        <v>1</v>
      </c>
      <c r="S2297">
        <v>84</v>
      </c>
      <c r="T2297" t="s">
        <v>256</v>
      </c>
      <c r="U2297">
        <v>153</v>
      </c>
      <c r="V2297">
        <v>4000</v>
      </c>
      <c r="W2297">
        <v>2</v>
      </c>
      <c r="X2297">
        <v>0</v>
      </c>
      <c r="Y2297" t="s">
        <v>265</v>
      </c>
      <c r="AA2297" t="str">
        <f t="shared" si="144"/>
        <v>52011-52012</v>
      </c>
      <c r="AB2297">
        <v>52011</v>
      </c>
      <c r="AC2297">
        <v>52012</v>
      </c>
      <c r="AD2297">
        <v>23</v>
      </c>
      <c r="AE2297">
        <v>261</v>
      </c>
      <c r="AF2297">
        <v>2000</v>
      </c>
      <c r="AG2297">
        <v>4</v>
      </c>
      <c r="AH2297">
        <v>0</v>
      </c>
      <c r="AI2297">
        <v>0</v>
      </c>
      <c r="AJ2297" t="s">
        <v>76</v>
      </c>
      <c r="AL2297" s="13" t="str">
        <f t="shared" si="145"/>
        <v>40003-40007</v>
      </c>
      <c r="AM2297" s="13">
        <v>40003</v>
      </c>
      <c r="AN2297" s="13">
        <v>40007</v>
      </c>
      <c r="AO2297" s="13">
        <v>1</v>
      </c>
    </row>
    <row r="2298" spans="1:41" x14ac:dyDescent="0.3">
      <c r="A2298" t="str">
        <f t="shared" si="142"/>
        <v>52012-52014</v>
      </c>
      <c r="B2298">
        <v>52012</v>
      </c>
      <c r="C2298">
        <v>52014</v>
      </c>
      <c r="D2298">
        <v>19</v>
      </c>
      <c r="E2298">
        <v>0</v>
      </c>
      <c r="F2298">
        <v>19</v>
      </c>
      <c r="G2298">
        <v>0</v>
      </c>
      <c r="H2298">
        <v>0</v>
      </c>
      <c r="I2298">
        <v>0</v>
      </c>
      <c r="J2298">
        <v>4000</v>
      </c>
      <c r="K2298" t="s">
        <v>554</v>
      </c>
      <c r="O2298" t="str">
        <f t="shared" si="143"/>
        <v>12006-12011</v>
      </c>
      <c r="P2298">
        <v>12006</v>
      </c>
      <c r="Q2298">
        <v>12011</v>
      </c>
      <c r="R2298">
        <v>1</v>
      </c>
      <c r="S2298">
        <v>31</v>
      </c>
      <c r="T2298" t="s">
        <v>256</v>
      </c>
      <c r="U2298">
        <v>323</v>
      </c>
      <c r="V2298">
        <v>2000</v>
      </c>
      <c r="W2298">
        <v>3</v>
      </c>
      <c r="X2298">
        <v>0</v>
      </c>
      <c r="Y2298" t="s">
        <v>316</v>
      </c>
      <c r="AA2298" t="str">
        <f t="shared" si="144"/>
        <v>52012-52014</v>
      </c>
      <c r="AB2298">
        <v>52012</v>
      </c>
      <c r="AC2298">
        <v>52014</v>
      </c>
      <c r="AD2298">
        <v>19</v>
      </c>
      <c r="AE2298">
        <v>268</v>
      </c>
      <c r="AF2298">
        <v>4000</v>
      </c>
      <c r="AG2298">
        <v>3</v>
      </c>
      <c r="AH2298">
        <v>0</v>
      </c>
      <c r="AI2298">
        <v>0</v>
      </c>
      <c r="AJ2298" t="s">
        <v>199</v>
      </c>
      <c r="AL2298" s="13" t="str">
        <f t="shared" si="145"/>
        <v>40003-40002</v>
      </c>
      <c r="AM2298" s="13">
        <v>40003</v>
      </c>
      <c r="AN2298" s="13">
        <v>40002</v>
      </c>
      <c r="AO2298" s="13">
        <v>2</v>
      </c>
    </row>
    <row r="2299" spans="1:41" x14ac:dyDescent="0.3">
      <c r="A2299" t="str">
        <f t="shared" si="142"/>
        <v>52012-52011</v>
      </c>
      <c r="B2299">
        <v>52012</v>
      </c>
      <c r="C2299">
        <v>52011</v>
      </c>
      <c r="D2299">
        <v>23</v>
      </c>
      <c r="E2299">
        <v>0</v>
      </c>
      <c r="F2299">
        <v>23</v>
      </c>
      <c r="G2299">
        <v>0</v>
      </c>
      <c r="H2299">
        <v>0</v>
      </c>
      <c r="I2299">
        <v>0</v>
      </c>
      <c r="J2299">
        <v>1000</v>
      </c>
      <c r="K2299" t="s">
        <v>556</v>
      </c>
      <c r="O2299" t="str">
        <f t="shared" si="143"/>
        <v>12011-12006</v>
      </c>
      <c r="P2299">
        <v>12011</v>
      </c>
      <c r="Q2299">
        <v>12006</v>
      </c>
      <c r="R2299">
        <v>1</v>
      </c>
      <c r="S2299">
        <v>31</v>
      </c>
      <c r="T2299" t="s">
        <v>256</v>
      </c>
      <c r="U2299">
        <v>323</v>
      </c>
      <c r="V2299">
        <v>2000</v>
      </c>
      <c r="W2299">
        <v>3</v>
      </c>
      <c r="X2299">
        <v>0</v>
      </c>
      <c r="Y2299" t="s">
        <v>316</v>
      </c>
      <c r="AA2299" t="str">
        <f t="shared" si="144"/>
        <v>52012-52011</v>
      </c>
      <c r="AB2299">
        <v>52012</v>
      </c>
      <c r="AC2299">
        <v>52011</v>
      </c>
      <c r="AD2299">
        <v>23</v>
      </c>
      <c r="AE2299">
        <v>261</v>
      </c>
      <c r="AF2299">
        <v>1000</v>
      </c>
      <c r="AG2299">
        <v>4</v>
      </c>
      <c r="AH2299">
        <v>0</v>
      </c>
      <c r="AI2299">
        <v>0</v>
      </c>
      <c r="AJ2299" t="s">
        <v>76</v>
      </c>
      <c r="AL2299" s="13" t="str">
        <f t="shared" si="145"/>
        <v>40004-40005</v>
      </c>
      <c r="AM2299" s="13">
        <v>40004</v>
      </c>
      <c r="AN2299" s="13">
        <v>40005</v>
      </c>
      <c r="AO2299" s="13">
        <v>2</v>
      </c>
    </row>
    <row r="2300" spans="1:41" x14ac:dyDescent="0.3">
      <c r="A2300" t="str">
        <f t="shared" si="142"/>
        <v>52012-46025</v>
      </c>
      <c r="B2300">
        <v>52012</v>
      </c>
      <c r="C2300">
        <v>46025</v>
      </c>
      <c r="D2300">
        <v>54</v>
      </c>
      <c r="E2300">
        <v>0</v>
      </c>
      <c r="F2300">
        <v>54</v>
      </c>
      <c r="G2300">
        <v>0</v>
      </c>
      <c r="H2300">
        <v>0</v>
      </c>
      <c r="I2300">
        <v>0</v>
      </c>
      <c r="J2300">
        <v>2000</v>
      </c>
      <c r="K2300" t="s">
        <v>554</v>
      </c>
      <c r="O2300" t="str">
        <f t="shared" si="143"/>
        <v>12012-12008</v>
      </c>
      <c r="P2300">
        <v>12012</v>
      </c>
      <c r="Q2300">
        <v>12008</v>
      </c>
      <c r="R2300">
        <v>1</v>
      </c>
      <c r="S2300">
        <v>33</v>
      </c>
      <c r="T2300" t="s">
        <v>256</v>
      </c>
      <c r="U2300">
        <v>276</v>
      </c>
      <c r="V2300">
        <v>2000</v>
      </c>
      <c r="W2300">
        <v>4</v>
      </c>
      <c r="X2300">
        <v>0</v>
      </c>
      <c r="Y2300" t="s">
        <v>16</v>
      </c>
      <c r="AA2300" t="str">
        <f t="shared" si="144"/>
        <v>52012-46025</v>
      </c>
      <c r="AB2300">
        <v>52012</v>
      </c>
      <c r="AC2300">
        <v>46025</v>
      </c>
      <c r="AD2300">
        <v>54</v>
      </c>
      <c r="AE2300">
        <v>747</v>
      </c>
      <c r="AF2300">
        <v>2000</v>
      </c>
      <c r="AG2300">
        <v>3</v>
      </c>
      <c r="AH2300">
        <v>0</v>
      </c>
      <c r="AI2300">
        <v>0</v>
      </c>
      <c r="AJ2300" t="s">
        <v>199</v>
      </c>
      <c r="AL2300" s="13" t="str">
        <f t="shared" si="145"/>
        <v>40005-40014</v>
      </c>
      <c r="AM2300" s="13">
        <v>40005</v>
      </c>
      <c r="AN2300" s="13">
        <v>40014</v>
      </c>
      <c r="AO2300" s="13">
        <v>2</v>
      </c>
    </row>
    <row r="2301" spans="1:41" x14ac:dyDescent="0.3">
      <c r="A2301" t="str">
        <f t="shared" si="142"/>
        <v>52012-52017</v>
      </c>
      <c r="B2301">
        <v>52012</v>
      </c>
      <c r="C2301">
        <v>52017</v>
      </c>
      <c r="D2301">
        <v>16</v>
      </c>
      <c r="E2301">
        <v>0</v>
      </c>
      <c r="F2301">
        <v>16</v>
      </c>
      <c r="G2301">
        <v>0</v>
      </c>
      <c r="H2301">
        <v>0</v>
      </c>
      <c r="I2301">
        <v>0</v>
      </c>
      <c r="J2301">
        <v>1000</v>
      </c>
      <c r="K2301" t="s">
        <v>556</v>
      </c>
      <c r="O2301" t="str">
        <f t="shared" si="143"/>
        <v>12008-12012</v>
      </c>
      <c r="P2301">
        <v>12008</v>
      </c>
      <c r="Q2301">
        <v>12012</v>
      </c>
      <c r="R2301">
        <v>1</v>
      </c>
      <c r="S2301">
        <v>32</v>
      </c>
      <c r="T2301" t="s">
        <v>256</v>
      </c>
      <c r="U2301">
        <v>276</v>
      </c>
      <c r="V2301">
        <v>2000</v>
      </c>
      <c r="W2301">
        <v>4</v>
      </c>
      <c r="X2301">
        <v>0</v>
      </c>
      <c r="Y2301" t="s">
        <v>16</v>
      </c>
      <c r="AA2301" t="str">
        <f t="shared" si="144"/>
        <v>52012-52017</v>
      </c>
      <c r="AB2301">
        <v>52012</v>
      </c>
      <c r="AC2301">
        <v>52017</v>
      </c>
      <c r="AD2301">
        <v>16</v>
      </c>
      <c r="AE2301">
        <v>181</v>
      </c>
      <c r="AF2301">
        <v>1000</v>
      </c>
      <c r="AG2301">
        <v>4</v>
      </c>
      <c r="AH2301">
        <v>0</v>
      </c>
      <c r="AI2301">
        <v>0</v>
      </c>
      <c r="AJ2301" t="s">
        <v>76</v>
      </c>
      <c r="AL2301" s="13" t="str">
        <f t="shared" si="145"/>
        <v>40005-40004</v>
      </c>
      <c r="AM2301" s="13">
        <v>40005</v>
      </c>
      <c r="AN2301" s="13">
        <v>40004</v>
      </c>
      <c r="AO2301" s="13">
        <v>2</v>
      </c>
    </row>
    <row r="2302" spans="1:41" x14ac:dyDescent="0.3">
      <c r="A2302" t="str">
        <f t="shared" si="142"/>
        <v>52013-52014</v>
      </c>
      <c r="B2302">
        <v>52013</v>
      </c>
      <c r="C2302">
        <v>52014</v>
      </c>
      <c r="D2302">
        <v>7</v>
      </c>
      <c r="E2302">
        <v>0</v>
      </c>
      <c r="F2302">
        <v>7</v>
      </c>
      <c r="G2302">
        <v>0</v>
      </c>
      <c r="H2302">
        <v>0</v>
      </c>
      <c r="I2302">
        <v>0</v>
      </c>
      <c r="J2302">
        <v>4000</v>
      </c>
      <c r="K2302" t="s">
        <v>297</v>
      </c>
      <c r="O2302" t="str">
        <f t="shared" si="143"/>
        <v>38001-12008</v>
      </c>
      <c r="P2302">
        <v>38001</v>
      </c>
      <c r="Q2302">
        <v>12008</v>
      </c>
      <c r="R2302">
        <v>1</v>
      </c>
      <c r="S2302">
        <v>37</v>
      </c>
      <c r="T2302" t="s">
        <v>256</v>
      </c>
      <c r="U2302">
        <v>153</v>
      </c>
      <c r="V2302">
        <v>4000</v>
      </c>
      <c r="W2302">
        <v>4</v>
      </c>
      <c r="X2302">
        <v>0</v>
      </c>
      <c r="Y2302" t="s">
        <v>16</v>
      </c>
      <c r="AA2302" t="str">
        <f t="shared" si="144"/>
        <v>52013-52014</v>
      </c>
      <c r="AB2302">
        <v>52013</v>
      </c>
      <c r="AC2302">
        <v>52014</v>
      </c>
      <c r="AD2302">
        <v>7</v>
      </c>
      <c r="AE2302">
        <v>92</v>
      </c>
      <c r="AF2302">
        <v>4000</v>
      </c>
      <c r="AG2302">
        <v>3</v>
      </c>
      <c r="AH2302">
        <v>0</v>
      </c>
      <c r="AI2302">
        <v>0</v>
      </c>
      <c r="AJ2302" t="s">
        <v>297</v>
      </c>
      <c r="AL2302" s="13" t="str">
        <f t="shared" si="145"/>
        <v>40006-39002</v>
      </c>
      <c r="AM2302" s="13">
        <v>40006</v>
      </c>
      <c r="AN2302" s="13">
        <v>39002</v>
      </c>
      <c r="AO2302" s="13">
        <v>1</v>
      </c>
    </row>
    <row r="2303" spans="1:41" x14ac:dyDescent="0.3">
      <c r="A2303" t="str">
        <f t="shared" si="142"/>
        <v>52013-42015</v>
      </c>
      <c r="B2303">
        <v>52013</v>
      </c>
      <c r="C2303">
        <v>42015</v>
      </c>
      <c r="D2303">
        <v>13</v>
      </c>
      <c r="E2303">
        <v>1</v>
      </c>
      <c r="F2303">
        <v>14</v>
      </c>
      <c r="G2303">
        <v>0</v>
      </c>
      <c r="H2303">
        <v>146</v>
      </c>
      <c r="I2303">
        <v>146</v>
      </c>
      <c r="J2303">
        <v>4000</v>
      </c>
      <c r="K2303" t="s">
        <v>545</v>
      </c>
      <c r="O2303" t="str">
        <f t="shared" si="143"/>
        <v>12008-38001</v>
      </c>
      <c r="P2303">
        <v>12008</v>
      </c>
      <c r="Q2303">
        <v>38001</v>
      </c>
      <c r="R2303">
        <v>1</v>
      </c>
      <c r="S2303">
        <v>38</v>
      </c>
      <c r="T2303" t="s">
        <v>256</v>
      </c>
      <c r="U2303">
        <v>153</v>
      </c>
      <c r="V2303">
        <v>2000</v>
      </c>
      <c r="W2303">
        <v>4</v>
      </c>
      <c r="X2303">
        <v>0</v>
      </c>
      <c r="Y2303" t="s">
        <v>16</v>
      </c>
      <c r="AA2303" t="str">
        <f t="shared" si="144"/>
        <v>52013-42015</v>
      </c>
      <c r="AB2303">
        <v>52013</v>
      </c>
      <c r="AC2303">
        <v>42015</v>
      </c>
      <c r="AD2303">
        <v>13</v>
      </c>
      <c r="AE2303">
        <v>174</v>
      </c>
      <c r="AF2303">
        <v>4000</v>
      </c>
      <c r="AG2303">
        <v>3</v>
      </c>
      <c r="AH2303">
        <v>0</v>
      </c>
      <c r="AI2303">
        <v>0</v>
      </c>
      <c r="AJ2303" t="s">
        <v>71</v>
      </c>
      <c r="AL2303" s="13" t="str">
        <f t="shared" si="145"/>
        <v>40006-40007</v>
      </c>
      <c r="AM2303" s="13">
        <v>40006</v>
      </c>
      <c r="AN2303" s="13">
        <v>40007</v>
      </c>
      <c r="AO2303" s="13">
        <v>1</v>
      </c>
    </row>
    <row r="2304" spans="1:41" x14ac:dyDescent="0.3">
      <c r="A2304" t="str">
        <f t="shared" si="142"/>
        <v>52013-52010</v>
      </c>
      <c r="B2304">
        <v>52013</v>
      </c>
      <c r="C2304">
        <v>52010</v>
      </c>
      <c r="D2304">
        <v>13</v>
      </c>
      <c r="E2304">
        <v>1</v>
      </c>
      <c r="F2304">
        <v>14</v>
      </c>
      <c r="G2304">
        <v>0</v>
      </c>
      <c r="H2304">
        <v>50</v>
      </c>
      <c r="I2304">
        <v>50</v>
      </c>
      <c r="J2304">
        <v>4000</v>
      </c>
      <c r="K2304" t="s">
        <v>545</v>
      </c>
      <c r="O2304" t="str">
        <f t="shared" si="143"/>
        <v>46010-46015</v>
      </c>
      <c r="P2304">
        <v>46010</v>
      </c>
      <c r="Q2304">
        <v>46015</v>
      </c>
      <c r="R2304">
        <v>1</v>
      </c>
      <c r="S2304">
        <v>35</v>
      </c>
      <c r="T2304" t="s">
        <v>256</v>
      </c>
      <c r="U2304">
        <v>350</v>
      </c>
      <c r="V2304">
        <v>2000</v>
      </c>
      <c r="W2304">
        <v>4</v>
      </c>
      <c r="X2304">
        <v>0</v>
      </c>
      <c r="Y2304" t="s">
        <v>213</v>
      </c>
      <c r="AA2304" t="str">
        <f t="shared" si="144"/>
        <v>52013-52010</v>
      </c>
      <c r="AB2304">
        <v>52013</v>
      </c>
      <c r="AC2304">
        <v>52010</v>
      </c>
      <c r="AD2304">
        <v>13</v>
      </c>
      <c r="AE2304">
        <v>185</v>
      </c>
      <c r="AF2304">
        <v>4000</v>
      </c>
      <c r="AG2304">
        <v>3</v>
      </c>
      <c r="AH2304">
        <v>0</v>
      </c>
      <c r="AI2304">
        <v>0</v>
      </c>
      <c r="AJ2304" t="s">
        <v>71</v>
      </c>
      <c r="AL2304" s="13" t="str">
        <f t="shared" si="145"/>
        <v>40006-40002</v>
      </c>
      <c r="AM2304" s="13">
        <v>40006</v>
      </c>
      <c r="AN2304" s="13">
        <v>40002</v>
      </c>
      <c r="AO2304" s="13">
        <v>2</v>
      </c>
    </row>
    <row r="2305" spans="1:41" x14ac:dyDescent="0.3">
      <c r="A2305" t="str">
        <f t="shared" si="142"/>
        <v>52014-52013</v>
      </c>
      <c r="B2305">
        <v>52014</v>
      </c>
      <c r="C2305">
        <v>52013</v>
      </c>
      <c r="D2305">
        <v>7</v>
      </c>
      <c r="E2305">
        <v>0</v>
      </c>
      <c r="F2305">
        <v>7</v>
      </c>
      <c r="G2305">
        <v>0</v>
      </c>
      <c r="H2305">
        <v>0</v>
      </c>
      <c r="I2305">
        <v>0</v>
      </c>
      <c r="J2305">
        <v>2000</v>
      </c>
      <c r="K2305" t="s">
        <v>554</v>
      </c>
      <c r="O2305" t="str">
        <f t="shared" si="143"/>
        <v>46015-46010</v>
      </c>
      <c r="P2305">
        <v>46015</v>
      </c>
      <c r="Q2305">
        <v>46010</v>
      </c>
      <c r="R2305">
        <v>1</v>
      </c>
      <c r="S2305">
        <v>33</v>
      </c>
      <c r="T2305" t="s">
        <v>256</v>
      </c>
      <c r="U2305">
        <v>350</v>
      </c>
      <c r="V2305">
        <v>2000</v>
      </c>
      <c r="W2305">
        <v>4</v>
      </c>
      <c r="X2305">
        <v>0</v>
      </c>
      <c r="Y2305" t="s">
        <v>213</v>
      </c>
      <c r="AA2305" t="str">
        <f t="shared" si="144"/>
        <v>52014-52013</v>
      </c>
      <c r="AB2305">
        <v>52014</v>
      </c>
      <c r="AC2305">
        <v>52013</v>
      </c>
      <c r="AD2305">
        <v>7</v>
      </c>
      <c r="AE2305">
        <v>92</v>
      </c>
      <c r="AF2305">
        <v>2000</v>
      </c>
      <c r="AG2305">
        <v>3</v>
      </c>
      <c r="AH2305">
        <v>0</v>
      </c>
      <c r="AI2305">
        <v>0</v>
      </c>
      <c r="AJ2305" t="s">
        <v>199</v>
      </c>
      <c r="AL2305" s="13" t="str">
        <f t="shared" si="145"/>
        <v>40007-40003</v>
      </c>
      <c r="AM2305" s="13">
        <v>40007</v>
      </c>
      <c r="AN2305" s="13">
        <v>40003</v>
      </c>
      <c r="AO2305" s="13">
        <v>1</v>
      </c>
    </row>
    <row r="2306" spans="1:41" x14ac:dyDescent="0.3">
      <c r="A2306" t="str">
        <f t="shared" si="142"/>
        <v>52014-52012</v>
      </c>
      <c r="B2306">
        <v>52014</v>
      </c>
      <c r="C2306">
        <v>52012</v>
      </c>
      <c r="D2306">
        <v>19</v>
      </c>
      <c r="E2306">
        <v>0</v>
      </c>
      <c r="F2306">
        <v>19</v>
      </c>
      <c r="G2306">
        <v>0</v>
      </c>
      <c r="H2306">
        <v>0</v>
      </c>
      <c r="I2306">
        <v>0</v>
      </c>
      <c r="J2306">
        <v>2000</v>
      </c>
      <c r="K2306" t="s">
        <v>554</v>
      </c>
      <c r="O2306" t="str">
        <f t="shared" si="143"/>
        <v>44001-44003</v>
      </c>
      <c r="P2306">
        <v>44001</v>
      </c>
      <c r="Q2306">
        <v>44003</v>
      </c>
      <c r="R2306">
        <v>1</v>
      </c>
      <c r="S2306">
        <v>51</v>
      </c>
      <c r="T2306" t="s">
        <v>256</v>
      </c>
      <c r="U2306">
        <v>133</v>
      </c>
      <c r="V2306">
        <v>4000</v>
      </c>
      <c r="W2306">
        <v>2</v>
      </c>
      <c r="X2306">
        <v>0</v>
      </c>
      <c r="Y2306" t="s">
        <v>132</v>
      </c>
      <c r="AA2306" t="str">
        <f t="shared" si="144"/>
        <v>52014-52012</v>
      </c>
      <c r="AB2306">
        <v>52014</v>
      </c>
      <c r="AC2306">
        <v>52012</v>
      </c>
      <c r="AD2306">
        <v>19</v>
      </c>
      <c r="AE2306">
        <v>268</v>
      </c>
      <c r="AF2306">
        <v>2000</v>
      </c>
      <c r="AG2306">
        <v>3</v>
      </c>
      <c r="AH2306">
        <v>0</v>
      </c>
      <c r="AI2306">
        <v>0</v>
      </c>
      <c r="AJ2306" t="s">
        <v>199</v>
      </c>
      <c r="AL2306" s="13" t="str">
        <f t="shared" si="145"/>
        <v>40007-40006</v>
      </c>
      <c r="AM2306" s="13">
        <v>40007</v>
      </c>
      <c r="AN2306" s="13">
        <v>40006</v>
      </c>
      <c r="AO2306" s="13">
        <v>1</v>
      </c>
    </row>
    <row r="2307" spans="1:41" x14ac:dyDescent="0.3">
      <c r="A2307" t="str">
        <f t="shared" si="142"/>
        <v>52014-52016</v>
      </c>
      <c r="B2307">
        <v>52014</v>
      </c>
      <c r="C2307">
        <v>52016</v>
      </c>
      <c r="D2307">
        <v>16</v>
      </c>
      <c r="E2307">
        <v>0</v>
      </c>
      <c r="F2307">
        <v>16</v>
      </c>
      <c r="G2307">
        <v>0</v>
      </c>
      <c r="H2307">
        <v>0</v>
      </c>
      <c r="I2307">
        <v>0</v>
      </c>
      <c r="J2307">
        <v>1000</v>
      </c>
      <c r="K2307" t="s">
        <v>547</v>
      </c>
      <c r="O2307" t="str">
        <f t="shared" si="143"/>
        <v>44003-44006</v>
      </c>
      <c r="P2307">
        <v>44003</v>
      </c>
      <c r="Q2307">
        <v>44006</v>
      </c>
      <c r="R2307">
        <v>1</v>
      </c>
      <c r="S2307">
        <v>77</v>
      </c>
      <c r="T2307" t="s">
        <v>256</v>
      </c>
      <c r="U2307">
        <v>106</v>
      </c>
      <c r="V2307">
        <v>4000</v>
      </c>
      <c r="W2307">
        <v>2</v>
      </c>
      <c r="X2307">
        <v>0</v>
      </c>
      <c r="Y2307" t="s">
        <v>293</v>
      </c>
      <c r="AA2307" t="str">
        <f t="shared" si="144"/>
        <v>52014-52016</v>
      </c>
      <c r="AB2307">
        <v>52014</v>
      </c>
      <c r="AC2307">
        <v>52016</v>
      </c>
      <c r="AD2307">
        <v>16</v>
      </c>
      <c r="AE2307">
        <v>174</v>
      </c>
      <c r="AF2307">
        <v>1000</v>
      </c>
      <c r="AG2307">
        <v>4</v>
      </c>
      <c r="AH2307">
        <v>0</v>
      </c>
      <c r="AI2307">
        <v>0</v>
      </c>
      <c r="AJ2307" t="s">
        <v>74</v>
      </c>
      <c r="AL2307" s="13" t="str">
        <f t="shared" si="145"/>
        <v>40007-40010</v>
      </c>
      <c r="AM2307" s="13">
        <v>40007</v>
      </c>
      <c r="AN2307" s="13">
        <v>40010</v>
      </c>
      <c r="AO2307" s="13">
        <v>1</v>
      </c>
    </row>
    <row r="2308" spans="1:41" x14ac:dyDescent="0.3">
      <c r="A2308" t="str">
        <f t="shared" ref="A2308:A2371" si="146">+B2308&amp;-C2308</f>
        <v>52016-52017</v>
      </c>
      <c r="B2308">
        <v>52016</v>
      </c>
      <c r="C2308">
        <v>52017</v>
      </c>
      <c r="D2308">
        <v>21</v>
      </c>
      <c r="E2308">
        <v>0</v>
      </c>
      <c r="F2308">
        <v>21</v>
      </c>
      <c r="G2308">
        <v>0</v>
      </c>
      <c r="H2308">
        <v>0</v>
      </c>
      <c r="I2308">
        <v>0</v>
      </c>
      <c r="J2308">
        <v>4000</v>
      </c>
      <c r="K2308" t="s">
        <v>555</v>
      </c>
      <c r="O2308" t="str">
        <f t="shared" ref="O2308:O2371" si="147">+P2308&amp;-Q2308</f>
        <v>44006-44003</v>
      </c>
      <c r="P2308">
        <v>44006</v>
      </c>
      <c r="Q2308">
        <v>44003</v>
      </c>
      <c r="R2308">
        <v>1</v>
      </c>
      <c r="S2308">
        <v>79</v>
      </c>
      <c r="T2308" t="s">
        <v>256</v>
      </c>
      <c r="U2308">
        <v>106</v>
      </c>
      <c r="V2308">
        <v>4000</v>
      </c>
      <c r="W2308">
        <v>2</v>
      </c>
      <c r="X2308">
        <v>0</v>
      </c>
      <c r="Y2308" t="s">
        <v>293</v>
      </c>
      <c r="AA2308" t="str">
        <f t="shared" ref="AA2308:AA2371" si="148">+AB2308&amp;-AC2308</f>
        <v>52016-52017</v>
      </c>
      <c r="AB2308">
        <v>52016</v>
      </c>
      <c r="AC2308">
        <v>52017</v>
      </c>
      <c r="AD2308">
        <v>21</v>
      </c>
      <c r="AE2308">
        <v>286</v>
      </c>
      <c r="AF2308">
        <v>4000</v>
      </c>
      <c r="AG2308">
        <v>3</v>
      </c>
      <c r="AH2308">
        <v>0</v>
      </c>
      <c r="AI2308">
        <v>0</v>
      </c>
      <c r="AJ2308" t="s">
        <v>237</v>
      </c>
      <c r="AL2308" s="13" t="str">
        <f t="shared" si="145"/>
        <v>40008-40009</v>
      </c>
      <c r="AM2308" s="13">
        <v>40008</v>
      </c>
      <c r="AN2308" s="13">
        <v>40009</v>
      </c>
      <c r="AO2308" s="13">
        <v>1</v>
      </c>
    </row>
    <row r="2309" spans="1:41" x14ac:dyDescent="0.3">
      <c r="A2309" t="str">
        <f t="shared" si="146"/>
        <v>52016-52014</v>
      </c>
      <c r="B2309">
        <v>52016</v>
      </c>
      <c r="C2309">
        <v>52014</v>
      </c>
      <c r="D2309">
        <v>16</v>
      </c>
      <c r="E2309">
        <v>0</v>
      </c>
      <c r="F2309">
        <v>16</v>
      </c>
      <c r="G2309">
        <v>0</v>
      </c>
      <c r="H2309">
        <v>0</v>
      </c>
      <c r="I2309">
        <v>0</v>
      </c>
      <c r="J2309">
        <v>1000</v>
      </c>
      <c r="K2309" t="s">
        <v>547</v>
      </c>
      <c r="O2309" t="str">
        <f t="shared" si="147"/>
        <v>46001-46005</v>
      </c>
      <c r="P2309">
        <v>46001</v>
      </c>
      <c r="Q2309">
        <v>46005</v>
      </c>
      <c r="R2309">
        <v>1</v>
      </c>
      <c r="S2309">
        <v>24</v>
      </c>
      <c r="T2309" t="s">
        <v>256</v>
      </c>
      <c r="U2309">
        <v>363</v>
      </c>
      <c r="V2309">
        <v>4000</v>
      </c>
      <c r="W2309">
        <v>3</v>
      </c>
      <c r="X2309">
        <v>0</v>
      </c>
      <c r="Y2309" t="s">
        <v>78</v>
      </c>
      <c r="AA2309" t="str">
        <f t="shared" si="148"/>
        <v>52016-52014</v>
      </c>
      <c r="AB2309">
        <v>52016</v>
      </c>
      <c r="AC2309">
        <v>52014</v>
      </c>
      <c r="AD2309">
        <v>16</v>
      </c>
      <c r="AE2309">
        <v>174</v>
      </c>
      <c r="AF2309">
        <v>1000</v>
      </c>
      <c r="AG2309">
        <v>4</v>
      </c>
      <c r="AH2309">
        <v>0</v>
      </c>
      <c r="AI2309">
        <v>0</v>
      </c>
      <c r="AJ2309" t="s">
        <v>74</v>
      </c>
      <c r="AL2309" s="13" t="str">
        <f t="shared" si="145"/>
        <v>40008-40006</v>
      </c>
      <c r="AM2309" s="13">
        <v>40008</v>
      </c>
      <c r="AN2309" s="13">
        <v>40006</v>
      </c>
      <c r="AO2309" s="13">
        <v>2</v>
      </c>
    </row>
    <row r="2310" spans="1:41" x14ac:dyDescent="0.3">
      <c r="A2310" t="str">
        <f t="shared" si="146"/>
        <v>52016-42019</v>
      </c>
      <c r="B2310">
        <v>52016</v>
      </c>
      <c r="C2310">
        <v>42019</v>
      </c>
      <c r="D2310">
        <v>40</v>
      </c>
      <c r="E2310">
        <v>0</v>
      </c>
      <c r="F2310">
        <v>40</v>
      </c>
      <c r="G2310">
        <v>0</v>
      </c>
      <c r="H2310">
        <v>0</v>
      </c>
      <c r="I2310">
        <v>0</v>
      </c>
      <c r="J2310">
        <v>2000</v>
      </c>
      <c r="K2310" t="s">
        <v>547</v>
      </c>
      <c r="O2310" t="str">
        <f t="shared" si="147"/>
        <v>46005-46001</v>
      </c>
      <c r="P2310">
        <v>46005</v>
      </c>
      <c r="Q2310">
        <v>46001</v>
      </c>
      <c r="R2310">
        <v>1</v>
      </c>
      <c r="S2310">
        <v>30</v>
      </c>
      <c r="T2310" t="s">
        <v>256</v>
      </c>
      <c r="U2310">
        <v>363</v>
      </c>
      <c r="V2310">
        <v>4000</v>
      </c>
      <c r="W2310">
        <v>3</v>
      </c>
      <c r="X2310">
        <v>0</v>
      </c>
      <c r="Y2310" t="s">
        <v>78</v>
      </c>
      <c r="AA2310" t="str">
        <f t="shared" si="148"/>
        <v>52016-42019</v>
      </c>
      <c r="AB2310">
        <v>52016</v>
      </c>
      <c r="AC2310">
        <v>42019</v>
      </c>
      <c r="AD2310">
        <v>40</v>
      </c>
      <c r="AE2310">
        <v>444</v>
      </c>
      <c r="AF2310">
        <v>2000</v>
      </c>
      <c r="AG2310">
        <v>4</v>
      </c>
      <c r="AH2310">
        <v>0</v>
      </c>
      <c r="AI2310">
        <v>0</v>
      </c>
      <c r="AJ2310" t="s">
        <v>74</v>
      </c>
      <c r="AL2310" s="13" t="str">
        <f t="shared" si="145"/>
        <v>40009-40008</v>
      </c>
      <c r="AM2310" s="13">
        <v>40009</v>
      </c>
      <c r="AN2310" s="13">
        <v>40008</v>
      </c>
      <c r="AO2310" s="13">
        <v>1</v>
      </c>
    </row>
    <row r="2311" spans="1:41" x14ac:dyDescent="0.3">
      <c r="A2311" t="str">
        <f t="shared" si="146"/>
        <v>52016-42015</v>
      </c>
      <c r="B2311">
        <v>52016</v>
      </c>
      <c r="C2311">
        <v>42015</v>
      </c>
      <c r="D2311">
        <v>6</v>
      </c>
      <c r="E2311">
        <v>0</v>
      </c>
      <c r="F2311">
        <v>6</v>
      </c>
      <c r="G2311">
        <v>0</v>
      </c>
      <c r="H2311">
        <v>0</v>
      </c>
      <c r="I2311">
        <v>0</v>
      </c>
      <c r="J2311">
        <v>2000</v>
      </c>
      <c r="K2311" t="s">
        <v>555</v>
      </c>
      <c r="O2311" t="str">
        <f t="shared" si="147"/>
        <v>46009-46005</v>
      </c>
      <c r="P2311">
        <v>46009</v>
      </c>
      <c r="Q2311">
        <v>46005</v>
      </c>
      <c r="R2311">
        <v>1</v>
      </c>
      <c r="S2311">
        <v>24</v>
      </c>
      <c r="T2311" t="s">
        <v>256</v>
      </c>
      <c r="U2311">
        <v>352</v>
      </c>
      <c r="V2311">
        <v>4000</v>
      </c>
      <c r="W2311">
        <v>3</v>
      </c>
      <c r="X2311">
        <v>0</v>
      </c>
      <c r="Y2311" t="s">
        <v>78</v>
      </c>
      <c r="AA2311" t="str">
        <f t="shared" si="148"/>
        <v>52016-42015</v>
      </c>
      <c r="AB2311">
        <v>52016</v>
      </c>
      <c r="AC2311">
        <v>42015</v>
      </c>
      <c r="AD2311">
        <v>6</v>
      </c>
      <c r="AE2311">
        <v>87</v>
      </c>
      <c r="AF2311">
        <v>2000</v>
      </c>
      <c r="AG2311">
        <v>3</v>
      </c>
      <c r="AH2311">
        <v>0</v>
      </c>
      <c r="AI2311">
        <v>0</v>
      </c>
      <c r="AJ2311" t="s">
        <v>237</v>
      </c>
      <c r="AL2311" s="13" t="str">
        <f t="shared" si="145"/>
        <v>40009-40010</v>
      </c>
      <c r="AM2311" s="13">
        <v>40009</v>
      </c>
      <c r="AN2311" s="13">
        <v>40010</v>
      </c>
      <c r="AO2311" s="13">
        <v>1</v>
      </c>
    </row>
    <row r="2312" spans="1:41" x14ac:dyDescent="0.3">
      <c r="A2312" t="str">
        <f t="shared" si="146"/>
        <v>52017-46026</v>
      </c>
      <c r="B2312">
        <v>52017</v>
      </c>
      <c r="C2312">
        <v>46026</v>
      </c>
      <c r="D2312">
        <v>52</v>
      </c>
      <c r="E2312">
        <v>0</v>
      </c>
      <c r="F2312">
        <v>52</v>
      </c>
      <c r="G2312">
        <v>0</v>
      </c>
      <c r="H2312">
        <v>0</v>
      </c>
      <c r="I2312">
        <v>0</v>
      </c>
      <c r="J2312">
        <v>4000</v>
      </c>
      <c r="K2312" t="s">
        <v>555</v>
      </c>
      <c r="O2312" t="str">
        <f t="shared" si="147"/>
        <v>46005-46009</v>
      </c>
      <c r="P2312">
        <v>46005</v>
      </c>
      <c r="Q2312">
        <v>46009</v>
      </c>
      <c r="R2312">
        <v>1</v>
      </c>
      <c r="S2312">
        <v>30</v>
      </c>
      <c r="T2312" t="s">
        <v>256</v>
      </c>
      <c r="U2312">
        <v>352</v>
      </c>
      <c r="V2312">
        <v>4000</v>
      </c>
      <c r="W2312">
        <v>3</v>
      </c>
      <c r="X2312">
        <v>0</v>
      </c>
      <c r="Y2312" t="s">
        <v>78</v>
      </c>
      <c r="AA2312" t="str">
        <f t="shared" si="148"/>
        <v>52017-46026</v>
      </c>
      <c r="AB2312">
        <v>52017</v>
      </c>
      <c r="AC2312">
        <v>46026</v>
      </c>
      <c r="AD2312">
        <v>52</v>
      </c>
      <c r="AE2312">
        <v>725</v>
      </c>
      <c r="AF2312">
        <v>4000</v>
      </c>
      <c r="AG2312">
        <v>3</v>
      </c>
      <c r="AH2312">
        <v>0</v>
      </c>
      <c r="AI2312">
        <v>0</v>
      </c>
      <c r="AJ2312" t="s">
        <v>237</v>
      </c>
      <c r="AL2312" s="13" t="str">
        <f t="shared" si="145"/>
        <v>40009-40012</v>
      </c>
      <c r="AM2312" s="13">
        <v>40009</v>
      </c>
      <c r="AN2312" s="13">
        <v>40012</v>
      </c>
      <c r="AO2312" s="13">
        <v>1</v>
      </c>
    </row>
    <row r="2313" spans="1:41" x14ac:dyDescent="0.3">
      <c r="A2313" t="str">
        <f t="shared" si="146"/>
        <v>52017-52012</v>
      </c>
      <c r="B2313">
        <v>52017</v>
      </c>
      <c r="C2313">
        <v>52012</v>
      </c>
      <c r="D2313">
        <v>16</v>
      </c>
      <c r="E2313">
        <v>0</v>
      </c>
      <c r="F2313">
        <v>16</v>
      </c>
      <c r="G2313">
        <v>0</v>
      </c>
      <c r="H2313">
        <v>0</v>
      </c>
      <c r="I2313">
        <v>0</v>
      </c>
      <c r="J2313">
        <v>2000</v>
      </c>
      <c r="K2313" t="s">
        <v>556</v>
      </c>
      <c r="O2313" t="str">
        <f t="shared" si="147"/>
        <v>46009-46014</v>
      </c>
      <c r="P2313">
        <v>46009</v>
      </c>
      <c r="Q2313">
        <v>46014</v>
      </c>
      <c r="R2313">
        <v>1</v>
      </c>
      <c r="S2313">
        <v>41</v>
      </c>
      <c r="T2313" t="s">
        <v>256</v>
      </c>
      <c r="U2313">
        <v>344</v>
      </c>
      <c r="V2313">
        <v>4000</v>
      </c>
      <c r="W2313">
        <v>3</v>
      </c>
      <c r="X2313">
        <v>0</v>
      </c>
      <c r="Y2313" t="s">
        <v>78</v>
      </c>
      <c r="AA2313" t="str">
        <f t="shared" si="148"/>
        <v>52017-52012</v>
      </c>
      <c r="AB2313">
        <v>52017</v>
      </c>
      <c r="AC2313">
        <v>52012</v>
      </c>
      <c r="AD2313">
        <v>16</v>
      </c>
      <c r="AE2313">
        <v>181</v>
      </c>
      <c r="AF2313">
        <v>2000</v>
      </c>
      <c r="AG2313">
        <v>4</v>
      </c>
      <c r="AH2313">
        <v>0</v>
      </c>
      <c r="AI2313">
        <v>0</v>
      </c>
      <c r="AJ2313" t="s">
        <v>76</v>
      </c>
      <c r="AL2313" s="13" t="str">
        <f t="shared" si="145"/>
        <v>40010-40007</v>
      </c>
      <c r="AM2313" s="13">
        <v>40010</v>
      </c>
      <c r="AN2313" s="13">
        <v>40007</v>
      </c>
      <c r="AO2313" s="13">
        <v>1</v>
      </c>
    </row>
    <row r="2314" spans="1:41" x14ac:dyDescent="0.3">
      <c r="A2314" t="str">
        <f t="shared" si="146"/>
        <v>52017-52016</v>
      </c>
      <c r="B2314">
        <v>52017</v>
      </c>
      <c r="C2314">
        <v>52016</v>
      </c>
      <c r="D2314">
        <v>21</v>
      </c>
      <c r="E2314">
        <v>0</v>
      </c>
      <c r="F2314">
        <v>21</v>
      </c>
      <c r="G2314">
        <v>0</v>
      </c>
      <c r="H2314">
        <v>0</v>
      </c>
      <c r="I2314">
        <v>0</v>
      </c>
      <c r="J2314">
        <v>4000</v>
      </c>
      <c r="K2314" t="s">
        <v>555</v>
      </c>
      <c r="O2314" t="str">
        <f t="shared" si="147"/>
        <v>46014-46009</v>
      </c>
      <c r="P2314">
        <v>46014</v>
      </c>
      <c r="Q2314">
        <v>46009</v>
      </c>
      <c r="R2314">
        <v>1</v>
      </c>
      <c r="S2314">
        <v>43</v>
      </c>
      <c r="T2314" t="s">
        <v>256</v>
      </c>
      <c r="U2314">
        <v>344</v>
      </c>
      <c r="V2314">
        <v>4000</v>
      </c>
      <c r="W2314">
        <v>3</v>
      </c>
      <c r="X2314">
        <v>0</v>
      </c>
      <c r="Y2314" t="s">
        <v>78</v>
      </c>
      <c r="AA2314" t="str">
        <f t="shared" si="148"/>
        <v>52017-52016</v>
      </c>
      <c r="AB2314">
        <v>52017</v>
      </c>
      <c r="AC2314">
        <v>52016</v>
      </c>
      <c r="AD2314">
        <v>21</v>
      </c>
      <c r="AE2314">
        <v>286</v>
      </c>
      <c r="AF2314">
        <v>4000</v>
      </c>
      <c r="AG2314">
        <v>3</v>
      </c>
      <c r="AH2314">
        <v>0</v>
      </c>
      <c r="AI2314">
        <v>0</v>
      </c>
      <c r="AJ2314" t="s">
        <v>237</v>
      </c>
      <c r="AL2314" s="13" t="str">
        <f t="shared" si="145"/>
        <v>40010-40009</v>
      </c>
      <c r="AM2314" s="13">
        <v>40010</v>
      </c>
      <c r="AN2314" s="13">
        <v>40009</v>
      </c>
      <c r="AO2314" s="13">
        <v>1</v>
      </c>
    </row>
    <row r="2315" spans="1:41" x14ac:dyDescent="0.3">
      <c r="A2315" t="str">
        <f t="shared" si="146"/>
        <v>52017-52020</v>
      </c>
      <c r="B2315">
        <v>52017</v>
      </c>
      <c r="C2315">
        <v>52020</v>
      </c>
      <c r="D2315">
        <v>41</v>
      </c>
      <c r="E2315">
        <v>0</v>
      </c>
      <c r="F2315">
        <v>41</v>
      </c>
      <c r="G2315">
        <v>0</v>
      </c>
      <c r="H2315">
        <v>0</v>
      </c>
      <c r="I2315">
        <v>0</v>
      </c>
      <c r="J2315">
        <v>1000</v>
      </c>
      <c r="K2315" t="s">
        <v>556</v>
      </c>
      <c r="O2315" t="str">
        <f t="shared" si="147"/>
        <v>12010-12009</v>
      </c>
      <c r="P2315">
        <v>12010</v>
      </c>
      <c r="Q2315">
        <v>12009</v>
      </c>
      <c r="R2315">
        <v>1</v>
      </c>
      <c r="S2315">
        <v>37</v>
      </c>
      <c r="T2315" t="s">
        <v>256</v>
      </c>
      <c r="U2315">
        <v>995</v>
      </c>
      <c r="V2315">
        <v>4000</v>
      </c>
      <c r="W2315">
        <v>3</v>
      </c>
      <c r="X2315">
        <v>0</v>
      </c>
      <c r="Y2315" t="s">
        <v>68</v>
      </c>
      <c r="AA2315" t="str">
        <f t="shared" si="148"/>
        <v>52017-52020</v>
      </c>
      <c r="AB2315">
        <v>52017</v>
      </c>
      <c r="AC2315">
        <v>52020</v>
      </c>
      <c r="AD2315">
        <v>41</v>
      </c>
      <c r="AE2315">
        <v>452</v>
      </c>
      <c r="AF2315">
        <v>1000</v>
      </c>
      <c r="AG2315">
        <v>4</v>
      </c>
      <c r="AH2315">
        <v>0</v>
      </c>
      <c r="AI2315">
        <v>0</v>
      </c>
      <c r="AJ2315" t="s">
        <v>76</v>
      </c>
      <c r="AL2315" s="13" t="str">
        <f t="shared" si="145"/>
        <v>40011-7001</v>
      </c>
      <c r="AM2315" s="13">
        <v>40011</v>
      </c>
      <c r="AN2315" s="13">
        <v>7001</v>
      </c>
      <c r="AO2315" s="13">
        <v>1</v>
      </c>
    </row>
    <row r="2316" spans="1:41" x14ac:dyDescent="0.3">
      <c r="A2316" t="str">
        <f t="shared" si="146"/>
        <v>52020-46031</v>
      </c>
      <c r="B2316">
        <v>52020</v>
      </c>
      <c r="C2316">
        <v>46031</v>
      </c>
      <c r="D2316">
        <v>51</v>
      </c>
      <c r="E2316">
        <v>0</v>
      </c>
      <c r="F2316">
        <v>51</v>
      </c>
      <c r="G2316">
        <v>0</v>
      </c>
      <c r="H2316">
        <v>0</v>
      </c>
      <c r="I2316">
        <v>0</v>
      </c>
      <c r="J2316">
        <v>2000</v>
      </c>
      <c r="K2316" t="s">
        <v>557</v>
      </c>
      <c r="O2316" t="str">
        <f t="shared" si="147"/>
        <v>12009-12010</v>
      </c>
      <c r="P2316">
        <v>12009</v>
      </c>
      <c r="Q2316">
        <v>12010</v>
      </c>
      <c r="R2316">
        <v>1</v>
      </c>
      <c r="S2316">
        <v>44</v>
      </c>
      <c r="T2316" t="s">
        <v>256</v>
      </c>
      <c r="U2316">
        <v>995</v>
      </c>
      <c r="V2316">
        <v>4000</v>
      </c>
      <c r="W2316">
        <v>3</v>
      </c>
      <c r="X2316">
        <v>0</v>
      </c>
      <c r="Y2316" t="s">
        <v>68</v>
      </c>
      <c r="AA2316" t="str">
        <f t="shared" si="148"/>
        <v>52020-46031</v>
      </c>
      <c r="AB2316">
        <v>52020</v>
      </c>
      <c r="AC2316">
        <v>46031</v>
      </c>
      <c r="AD2316">
        <v>51</v>
      </c>
      <c r="AE2316">
        <v>712</v>
      </c>
      <c r="AF2316">
        <v>2000</v>
      </c>
      <c r="AG2316">
        <v>3</v>
      </c>
      <c r="AH2316">
        <v>0</v>
      </c>
      <c r="AI2316">
        <v>0</v>
      </c>
      <c r="AJ2316" t="s">
        <v>200</v>
      </c>
      <c r="AL2316" s="13" t="str">
        <f t="shared" si="145"/>
        <v>40011-39003</v>
      </c>
      <c r="AM2316" s="13">
        <v>40011</v>
      </c>
      <c r="AN2316" s="13">
        <v>39003</v>
      </c>
      <c r="AO2316" s="13">
        <v>2</v>
      </c>
    </row>
    <row r="2317" spans="1:41" x14ac:dyDescent="0.3">
      <c r="A2317" t="str">
        <f t="shared" si="146"/>
        <v>52020-52022</v>
      </c>
      <c r="B2317">
        <v>52020</v>
      </c>
      <c r="C2317">
        <v>52022</v>
      </c>
      <c r="D2317">
        <v>39</v>
      </c>
      <c r="E2317">
        <v>0</v>
      </c>
      <c r="F2317">
        <v>39</v>
      </c>
      <c r="G2317">
        <v>0</v>
      </c>
      <c r="H2317">
        <v>0</v>
      </c>
      <c r="I2317">
        <v>0</v>
      </c>
      <c r="J2317">
        <v>1000</v>
      </c>
      <c r="K2317" t="s">
        <v>556</v>
      </c>
      <c r="O2317" t="str">
        <f t="shared" si="147"/>
        <v>12007-12005</v>
      </c>
      <c r="P2317">
        <v>12007</v>
      </c>
      <c r="Q2317">
        <v>12005</v>
      </c>
      <c r="R2317">
        <v>1</v>
      </c>
      <c r="S2317">
        <v>43</v>
      </c>
      <c r="T2317" t="s">
        <v>256</v>
      </c>
      <c r="U2317">
        <v>388</v>
      </c>
      <c r="V2317">
        <v>4000</v>
      </c>
      <c r="W2317">
        <v>3</v>
      </c>
      <c r="X2317">
        <v>0</v>
      </c>
      <c r="Y2317" t="s">
        <v>338</v>
      </c>
      <c r="AA2317" t="str">
        <f t="shared" si="148"/>
        <v>52020-52022</v>
      </c>
      <c r="AB2317">
        <v>52020</v>
      </c>
      <c r="AC2317">
        <v>52022</v>
      </c>
      <c r="AD2317">
        <v>39</v>
      </c>
      <c r="AE2317">
        <v>438</v>
      </c>
      <c r="AF2317">
        <v>1000</v>
      </c>
      <c r="AG2317">
        <v>4</v>
      </c>
      <c r="AH2317">
        <v>0</v>
      </c>
      <c r="AI2317">
        <v>0</v>
      </c>
      <c r="AJ2317" t="s">
        <v>76</v>
      </c>
      <c r="AL2317" s="13" t="str">
        <f t="shared" si="145"/>
        <v>40012-40009</v>
      </c>
      <c r="AM2317" s="13">
        <v>40012</v>
      </c>
      <c r="AN2317" s="13">
        <v>40009</v>
      </c>
      <c r="AO2317" s="13">
        <v>1</v>
      </c>
    </row>
    <row r="2318" spans="1:41" x14ac:dyDescent="0.3">
      <c r="A2318" t="str">
        <f t="shared" si="146"/>
        <v>52020-42019</v>
      </c>
      <c r="B2318">
        <v>52020</v>
      </c>
      <c r="C2318">
        <v>42019</v>
      </c>
      <c r="D2318">
        <v>19</v>
      </c>
      <c r="E2318">
        <v>0</v>
      </c>
      <c r="F2318">
        <v>19</v>
      </c>
      <c r="G2318">
        <v>0</v>
      </c>
      <c r="H2318">
        <v>0</v>
      </c>
      <c r="I2318">
        <v>0</v>
      </c>
      <c r="J2318">
        <v>2000</v>
      </c>
      <c r="K2318" t="s">
        <v>557</v>
      </c>
      <c r="O2318" t="str">
        <f t="shared" si="147"/>
        <v>12005-12007</v>
      </c>
      <c r="P2318">
        <v>12005</v>
      </c>
      <c r="Q2318">
        <v>12007</v>
      </c>
      <c r="R2318">
        <v>1</v>
      </c>
      <c r="S2318">
        <v>37</v>
      </c>
      <c r="T2318" t="s">
        <v>256</v>
      </c>
      <c r="U2318">
        <v>388</v>
      </c>
      <c r="V2318">
        <v>4000</v>
      </c>
      <c r="W2318">
        <v>3</v>
      </c>
      <c r="X2318">
        <v>0</v>
      </c>
      <c r="Y2318" t="s">
        <v>338</v>
      </c>
      <c r="AA2318" t="str">
        <f t="shared" si="148"/>
        <v>52020-42019</v>
      </c>
      <c r="AB2318">
        <v>52020</v>
      </c>
      <c r="AC2318">
        <v>42019</v>
      </c>
      <c r="AD2318">
        <v>19</v>
      </c>
      <c r="AE2318">
        <v>260</v>
      </c>
      <c r="AF2318">
        <v>2000</v>
      </c>
      <c r="AG2318">
        <v>3</v>
      </c>
      <c r="AH2318">
        <v>0</v>
      </c>
      <c r="AI2318">
        <v>0</v>
      </c>
      <c r="AJ2318" t="s">
        <v>200</v>
      </c>
      <c r="AL2318" s="13" t="str">
        <f t="shared" si="145"/>
        <v>40012-40011</v>
      </c>
      <c r="AM2318" s="13">
        <v>40012</v>
      </c>
      <c r="AN2318" s="13">
        <v>40011</v>
      </c>
      <c r="AO2318" s="13">
        <v>2</v>
      </c>
    </row>
    <row r="2319" spans="1:41" x14ac:dyDescent="0.3">
      <c r="A2319" t="str">
        <f t="shared" si="146"/>
        <v>52020-52017</v>
      </c>
      <c r="B2319">
        <v>52020</v>
      </c>
      <c r="C2319">
        <v>52017</v>
      </c>
      <c r="D2319">
        <v>41</v>
      </c>
      <c r="E2319">
        <v>0</v>
      </c>
      <c r="F2319">
        <v>41</v>
      </c>
      <c r="G2319">
        <v>0</v>
      </c>
      <c r="H2319">
        <v>0</v>
      </c>
      <c r="I2319">
        <v>0</v>
      </c>
      <c r="J2319">
        <v>1000</v>
      </c>
      <c r="K2319" t="s">
        <v>556</v>
      </c>
      <c r="O2319" t="str">
        <f t="shared" si="147"/>
        <v>12007-12013</v>
      </c>
      <c r="P2319">
        <v>12007</v>
      </c>
      <c r="Q2319">
        <v>12013</v>
      </c>
      <c r="R2319">
        <v>1</v>
      </c>
      <c r="S2319">
        <v>47</v>
      </c>
      <c r="T2319" t="s">
        <v>256</v>
      </c>
      <c r="U2319">
        <v>467</v>
      </c>
      <c r="V2319">
        <v>4000</v>
      </c>
      <c r="W2319">
        <v>3</v>
      </c>
      <c r="X2319">
        <v>0</v>
      </c>
      <c r="Y2319" t="s">
        <v>338</v>
      </c>
      <c r="AA2319" t="str">
        <f t="shared" si="148"/>
        <v>52020-52017</v>
      </c>
      <c r="AB2319">
        <v>52020</v>
      </c>
      <c r="AC2319">
        <v>52017</v>
      </c>
      <c r="AD2319">
        <v>41</v>
      </c>
      <c r="AE2319">
        <v>452</v>
      </c>
      <c r="AF2319">
        <v>1000</v>
      </c>
      <c r="AG2319">
        <v>4</v>
      </c>
      <c r="AH2319">
        <v>0</v>
      </c>
      <c r="AI2319">
        <v>0</v>
      </c>
      <c r="AJ2319" t="s">
        <v>76</v>
      </c>
      <c r="AL2319" s="13" t="str">
        <f t="shared" si="145"/>
        <v>40012-40013</v>
      </c>
      <c r="AM2319" s="13">
        <v>40012</v>
      </c>
      <c r="AN2319" s="13">
        <v>40013</v>
      </c>
      <c r="AO2319" s="13">
        <v>2</v>
      </c>
    </row>
    <row r="2320" spans="1:41" x14ac:dyDescent="0.3">
      <c r="A2320" t="str">
        <f t="shared" si="146"/>
        <v>52021-12017</v>
      </c>
      <c r="B2320">
        <v>52021</v>
      </c>
      <c r="C2320">
        <v>12017</v>
      </c>
      <c r="D2320">
        <v>35</v>
      </c>
      <c r="E2320">
        <v>7</v>
      </c>
      <c r="F2320">
        <v>42</v>
      </c>
      <c r="G2320">
        <v>0</v>
      </c>
      <c r="H2320">
        <v>110</v>
      </c>
      <c r="I2320">
        <v>110</v>
      </c>
      <c r="J2320">
        <v>2000</v>
      </c>
      <c r="K2320" t="s">
        <v>552</v>
      </c>
      <c r="O2320" t="str">
        <f t="shared" si="147"/>
        <v>12013-12007</v>
      </c>
      <c r="P2320">
        <v>12013</v>
      </c>
      <c r="Q2320">
        <v>12007</v>
      </c>
      <c r="R2320">
        <v>1</v>
      </c>
      <c r="S2320">
        <v>52</v>
      </c>
      <c r="T2320" t="s">
        <v>256</v>
      </c>
      <c r="U2320">
        <v>467</v>
      </c>
      <c r="V2320">
        <v>4000</v>
      </c>
      <c r="W2320">
        <v>3</v>
      </c>
      <c r="X2320">
        <v>0</v>
      </c>
      <c r="Y2320" t="s">
        <v>338</v>
      </c>
      <c r="AA2320" t="str">
        <f t="shared" si="148"/>
        <v>52021-12017</v>
      </c>
      <c r="AB2320">
        <v>52021</v>
      </c>
      <c r="AC2320">
        <v>12017</v>
      </c>
      <c r="AD2320">
        <v>35</v>
      </c>
      <c r="AE2320">
        <v>487</v>
      </c>
      <c r="AF2320">
        <v>2000</v>
      </c>
      <c r="AG2320">
        <v>3</v>
      </c>
      <c r="AH2320">
        <v>0</v>
      </c>
      <c r="AI2320">
        <v>0</v>
      </c>
      <c r="AJ2320" t="s">
        <v>77</v>
      </c>
      <c r="AL2320" s="13" t="str">
        <f t="shared" si="145"/>
        <v>40012-40016</v>
      </c>
      <c r="AM2320" s="13">
        <v>40012</v>
      </c>
      <c r="AN2320" s="13">
        <v>40016</v>
      </c>
      <c r="AO2320" s="13">
        <v>1</v>
      </c>
    </row>
    <row r="2321" spans="1:41" x14ac:dyDescent="0.3">
      <c r="A2321" t="str">
        <f t="shared" si="146"/>
        <v>52021-46032</v>
      </c>
      <c r="B2321">
        <v>52021</v>
      </c>
      <c r="C2321">
        <v>46032</v>
      </c>
      <c r="D2321">
        <v>33</v>
      </c>
      <c r="E2321">
        <v>1</v>
      </c>
      <c r="F2321">
        <v>34</v>
      </c>
      <c r="G2321">
        <v>0</v>
      </c>
      <c r="H2321">
        <v>18</v>
      </c>
      <c r="I2321">
        <v>18</v>
      </c>
      <c r="J2321">
        <v>4000</v>
      </c>
      <c r="K2321" t="s">
        <v>297</v>
      </c>
      <c r="O2321" t="str">
        <f t="shared" si="147"/>
        <v>38023-12034</v>
      </c>
      <c r="P2321">
        <v>38023</v>
      </c>
      <c r="Q2321">
        <v>12034</v>
      </c>
      <c r="R2321">
        <v>1</v>
      </c>
      <c r="S2321">
        <v>39</v>
      </c>
      <c r="T2321" t="s">
        <v>256</v>
      </c>
      <c r="U2321">
        <v>224</v>
      </c>
      <c r="V2321">
        <v>4000</v>
      </c>
      <c r="W2321">
        <v>3</v>
      </c>
      <c r="X2321">
        <v>0</v>
      </c>
      <c r="Y2321" t="s">
        <v>36</v>
      </c>
      <c r="AA2321" t="str">
        <f t="shared" si="148"/>
        <v>52021-46032</v>
      </c>
      <c r="AB2321">
        <v>52021</v>
      </c>
      <c r="AC2321">
        <v>46032</v>
      </c>
      <c r="AD2321">
        <v>33</v>
      </c>
      <c r="AE2321">
        <v>459</v>
      </c>
      <c r="AF2321">
        <v>4000</v>
      </c>
      <c r="AG2321">
        <v>3</v>
      </c>
      <c r="AH2321">
        <v>0</v>
      </c>
      <c r="AI2321">
        <v>0</v>
      </c>
      <c r="AJ2321" t="s">
        <v>297</v>
      </c>
      <c r="AL2321" s="13" t="str">
        <f t="shared" si="145"/>
        <v>40013-40012</v>
      </c>
      <c r="AM2321" s="13">
        <v>40013</v>
      </c>
      <c r="AN2321" s="13">
        <v>40012</v>
      </c>
      <c r="AO2321" s="13">
        <v>2</v>
      </c>
    </row>
    <row r="2322" spans="1:41" x14ac:dyDescent="0.3">
      <c r="A2322" t="str">
        <f t="shared" si="146"/>
        <v>52021-52022</v>
      </c>
      <c r="B2322">
        <v>52021</v>
      </c>
      <c r="C2322">
        <v>52022</v>
      </c>
      <c r="D2322">
        <v>46</v>
      </c>
      <c r="E2322">
        <v>0</v>
      </c>
      <c r="F2322">
        <v>46</v>
      </c>
      <c r="G2322">
        <v>0</v>
      </c>
      <c r="H2322">
        <v>0</v>
      </c>
      <c r="I2322">
        <v>0</v>
      </c>
      <c r="J2322">
        <v>4000</v>
      </c>
      <c r="K2322" t="s">
        <v>297</v>
      </c>
      <c r="O2322" t="str">
        <f t="shared" si="147"/>
        <v>12034-38016</v>
      </c>
      <c r="P2322">
        <v>12034</v>
      </c>
      <c r="Q2322">
        <v>38016</v>
      </c>
      <c r="R2322">
        <v>1</v>
      </c>
      <c r="S2322">
        <v>39</v>
      </c>
      <c r="T2322" t="s">
        <v>256</v>
      </c>
      <c r="U2322">
        <v>224</v>
      </c>
      <c r="V2322">
        <v>4000</v>
      </c>
      <c r="W2322">
        <v>3</v>
      </c>
      <c r="X2322">
        <v>0</v>
      </c>
      <c r="Y2322" t="s">
        <v>36</v>
      </c>
      <c r="AA2322" t="str">
        <f t="shared" si="148"/>
        <v>52021-52022</v>
      </c>
      <c r="AB2322">
        <v>52021</v>
      </c>
      <c r="AC2322">
        <v>52022</v>
      </c>
      <c r="AD2322">
        <v>46</v>
      </c>
      <c r="AE2322">
        <v>637</v>
      </c>
      <c r="AF2322">
        <v>4000</v>
      </c>
      <c r="AG2322">
        <v>3</v>
      </c>
      <c r="AH2322">
        <v>0</v>
      </c>
      <c r="AI2322">
        <v>0</v>
      </c>
      <c r="AJ2322" t="s">
        <v>297</v>
      </c>
      <c r="AL2322" s="13" t="str">
        <f t="shared" si="145"/>
        <v>40013-40014</v>
      </c>
      <c r="AM2322" s="13">
        <v>40013</v>
      </c>
      <c r="AN2322" s="13">
        <v>40014</v>
      </c>
      <c r="AO2322" s="13">
        <v>2</v>
      </c>
    </row>
    <row r="2323" spans="1:41" x14ac:dyDescent="0.3">
      <c r="A2323" t="str">
        <f t="shared" si="146"/>
        <v>52021-46031</v>
      </c>
      <c r="B2323">
        <v>52021</v>
      </c>
      <c r="C2323">
        <v>46031</v>
      </c>
      <c r="D2323">
        <v>34</v>
      </c>
      <c r="E2323">
        <v>1</v>
      </c>
      <c r="F2323">
        <v>35</v>
      </c>
      <c r="G2323">
        <v>0</v>
      </c>
      <c r="H2323">
        <v>58</v>
      </c>
      <c r="I2323">
        <v>58</v>
      </c>
      <c r="J2323">
        <v>4000</v>
      </c>
      <c r="K2323" t="s">
        <v>297</v>
      </c>
      <c r="O2323" t="str">
        <f t="shared" si="147"/>
        <v>38016-12034</v>
      </c>
      <c r="P2323">
        <v>38016</v>
      </c>
      <c r="Q2323">
        <v>12034</v>
      </c>
      <c r="R2323">
        <v>1</v>
      </c>
      <c r="S2323">
        <v>39</v>
      </c>
      <c r="T2323" t="s">
        <v>256</v>
      </c>
      <c r="U2323">
        <v>224</v>
      </c>
      <c r="V2323">
        <v>4000</v>
      </c>
      <c r="W2323">
        <v>3</v>
      </c>
      <c r="X2323">
        <v>0</v>
      </c>
      <c r="Y2323" t="s">
        <v>36</v>
      </c>
      <c r="AA2323" t="str">
        <f t="shared" si="148"/>
        <v>52021-46031</v>
      </c>
      <c r="AB2323">
        <v>52021</v>
      </c>
      <c r="AC2323">
        <v>46031</v>
      </c>
      <c r="AD2323">
        <v>34</v>
      </c>
      <c r="AE2323">
        <v>469</v>
      </c>
      <c r="AF2323">
        <v>4000</v>
      </c>
      <c r="AG2323">
        <v>3</v>
      </c>
      <c r="AH2323">
        <v>0</v>
      </c>
      <c r="AI2323">
        <v>0</v>
      </c>
      <c r="AJ2323" t="s">
        <v>297</v>
      </c>
      <c r="AL2323" s="13" t="str">
        <f t="shared" si="145"/>
        <v>40013-40019</v>
      </c>
      <c r="AM2323" s="13">
        <v>40013</v>
      </c>
      <c r="AN2323" s="13">
        <v>40019</v>
      </c>
      <c r="AO2323" s="13">
        <v>2</v>
      </c>
    </row>
    <row r="2324" spans="1:41" x14ac:dyDescent="0.3">
      <c r="A2324" t="str">
        <f t="shared" si="146"/>
        <v>52022-52021</v>
      </c>
      <c r="B2324">
        <v>52022</v>
      </c>
      <c r="C2324">
        <v>52021</v>
      </c>
      <c r="D2324">
        <v>46</v>
      </c>
      <c r="E2324">
        <v>0</v>
      </c>
      <c r="F2324">
        <v>46</v>
      </c>
      <c r="G2324">
        <v>0</v>
      </c>
      <c r="H2324">
        <v>0</v>
      </c>
      <c r="I2324">
        <v>0</v>
      </c>
      <c r="J2324">
        <v>4000</v>
      </c>
      <c r="K2324" t="s">
        <v>558</v>
      </c>
      <c r="O2324" t="str">
        <f t="shared" si="147"/>
        <v>12034-38023</v>
      </c>
      <c r="P2324">
        <v>12034</v>
      </c>
      <c r="Q2324">
        <v>38023</v>
      </c>
      <c r="R2324">
        <v>1</v>
      </c>
      <c r="S2324">
        <v>39</v>
      </c>
      <c r="T2324" t="s">
        <v>256</v>
      </c>
      <c r="U2324">
        <v>224</v>
      </c>
      <c r="V2324">
        <v>4000</v>
      </c>
      <c r="W2324">
        <v>3</v>
      </c>
      <c r="X2324">
        <v>0</v>
      </c>
      <c r="Y2324" t="s">
        <v>36</v>
      </c>
      <c r="AA2324" t="str">
        <f t="shared" si="148"/>
        <v>52022-52021</v>
      </c>
      <c r="AB2324">
        <v>52022</v>
      </c>
      <c r="AC2324">
        <v>52021</v>
      </c>
      <c r="AD2324">
        <v>46</v>
      </c>
      <c r="AE2324">
        <v>637</v>
      </c>
      <c r="AF2324">
        <v>4000</v>
      </c>
      <c r="AG2324">
        <v>3</v>
      </c>
      <c r="AH2324">
        <v>0</v>
      </c>
      <c r="AI2324">
        <v>0</v>
      </c>
      <c r="AJ2324" t="s">
        <v>82</v>
      </c>
      <c r="AL2324" s="13" t="str">
        <f t="shared" si="145"/>
        <v>40014-40013</v>
      </c>
      <c r="AM2324" s="13">
        <v>40014</v>
      </c>
      <c r="AN2324" s="13">
        <v>40013</v>
      </c>
      <c r="AO2324" s="13">
        <v>2</v>
      </c>
    </row>
    <row r="2325" spans="1:41" x14ac:dyDescent="0.3">
      <c r="A2325" t="str">
        <f t="shared" si="146"/>
        <v>52022-52020</v>
      </c>
      <c r="B2325">
        <v>52022</v>
      </c>
      <c r="C2325">
        <v>52020</v>
      </c>
      <c r="D2325">
        <v>39</v>
      </c>
      <c r="E2325">
        <v>0</v>
      </c>
      <c r="F2325">
        <v>39</v>
      </c>
      <c r="G2325">
        <v>0</v>
      </c>
      <c r="H2325">
        <v>0</v>
      </c>
      <c r="I2325">
        <v>0</v>
      </c>
      <c r="J2325">
        <v>1000</v>
      </c>
      <c r="K2325" t="s">
        <v>556</v>
      </c>
      <c r="O2325" t="str">
        <f t="shared" si="147"/>
        <v>12001-12002</v>
      </c>
      <c r="P2325">
        <v>12001</v>
      </c>
      <c r="Q2325">
        <v>12002</v>
      </c>
      <c r="R2325">
        <v>1</v>
      </c>
      <c r="S2325">
        <v>59</v>
      </c>
      <c r="T2325" t="s">
        <v>256</v>
      </c>
      <c r="U2325">
        <v>258</v>
      </c>
      <c r="V2325">
        <v>4000</v>
      </c>
      <c r="W2325">
        <v>2</v>
      </c>
      <c r="X2325">
        <v>0</v>
      </c>
      <c r="Y2325" t="s">
        <v>265</v>
      </c>
      <c r="AA2325" t="str">
        <f t="shared" si="148"/>
        <v>52022-52020</v>
      </c>
      <c r="AB2325">
        <v>52022</v>
      </c>
      <c r="AC2325">
        <v>52020</v>
      </c>
      <c r="AD2325">
        <v>39</v>
      </c>
      <c r="AE2325">
        <v>438</v>
      </c>
      <c r="AF2325">
        <v>1000</v>
      </c>
      <c r="AG2325">
        <v>4</v>
      </c>
      <c r="AH2325">
        <v>0</v>
      </c>
      <c r="AI2325">
        <v>0</v>
      </c>
      <c r="AJ2325" t="s">
        <v>76</v>
      </c>
      <c r="AL2325" s="13" t="str">
        <f t="shared" si="145"/>
        <v>40014-40015</v>
      </c>
      <c r="AM2325" s="13">
        <v>40014</v>
      </c>
      <c r="AN2325" s="13">
        <v>40015</v>
      </c>
      <c r="AO2325" s="13">
        <v>2</v>
      </c>
    </row>
    <row r="2326" spans="1:41" x14ac:dyDescent="0.3">
      <c r="A2326" t="str">
        <f t="shared" si="146"/>
        <v>52022-12039</v>
      </c>
      <c r="B2326">
        <v>52022</v>
      </c>
      <c r="C2326">
        <v>12039</v>
      </c>
      <c r="D2326">
        <v>16</v>
      </c>
      <c r="E2326">
        <v>0</v>
      </c>
      <c r="F2326">
        <v>16</v>
      </c>
      <c r="G2326">
        <v>0</v>
      </c>
      <c r="H2326">
        <v>0</v>
      </c>
      <c r="I2326">
        <v>0</v>
      </c>
      <c r="J2326">
        <v>4000</v>
      </c>
      <c r="K2326" t="s">
        <v>558</v>
      </c>
      <c r="O2326" t="str">
        <f t="shared" si="147"/>
        <v>12002-5006</v>
      </c>
      <c r="P2326">
        <v>12002</v>
      </c>
      <c r="Q2326">
        <v>5006</v>
      </c>
      <c r="R2326">
        <v>1</v>
      </c>
      <c r="S2326">
        <v>64</v>
      </c>
      <c r="T2326" t="s">
        <v>256</v>
      </c>
      <c r="U2326">
        <v>220</v>
      </c>
      <c r="V2326">
        <v>2000</v>
      </c>
      <c r="W2326">
        <v>2</v>
      </c>
      <c r="X2326">
        <v>0</v>
      </c>
      <c r="Y2326" t="s">
        <v>265</v>
      </c>
      <c r="AA2326" t="str">
        <f t="shared" si="148"/>
        <v>52022-12039</v>
      </c>
      <c r="AB2326">
        <v>52022</v>
      </c>
      <c r="AC2326">
        <v>12039</v>
      </c>
      <c r="AD2326">
        <v>16</v>
      </c>
      <c r="AE2326">
        <v>224</v>
      </c>
      <c r="AF2326">
        <v>4000</v>
      </c>
      <c r="AG2326">
        <v>3</v>
      </c>
      <c r="AH2326">
        <v>0</v>
      </c>
      <c r="AI2326">
        <v>0</v>
      </c>
      <c r="AJ2326" t="s">
        <v>82</v>
      </c>
      <c r="AL2326" s="13" t="str">
        <f t="shared" si="145"/>
        <v>40015-7003</v>
      </c>
      <c r="AM2326" s="13">
        <v>40015</v>
      </c>
      <c r="AN2326" s="13">
        <v>7003</v>
      </c>
      <c r="AO2326" s="13">
        <v>2</v>
      </c>
    </row>
    <row r="2327" spans="1:41" x14ac:dyDescent="0.3">
      <c r="A2327" t="str">
        <f t="shared" si="146"/>
        <v>52022-12016</v>
      </c>
      <c r="B2327">
        <v>52022</v>
      </c>
      <c r="C2327">
        <v>12016</v>
      </c>
      <c r="D2327">
        <v>42</v>
      </c>
      <c r="E2327">
        <v>0</v>
      </c>
      <c r="F2327">
        <v>42</v>
      </c>
      <c r="G2327">
        <v>0</v>
      </c>
      <c r="H2327">
        <v>0</v>
      </c>
      <c r="I2327">
        <v>0</v>
      </c>
      <c r="J2327">
        <v>1000</v>
      </c>
      <c r="K2327" t="s">
        <v>556</v>
      </c>
      <c r="O2327" t="str">
        <f t="shared" si="147"/>
        <v>5004-5044</v>
      </c>
      <c r="P2327">
        <v>5004</v>
      </c>
      <c r="Q2327">
        <v>5044</v>
      </c>
      <c r="R2327">
        <v>1</v>
      </c>
      <c r="S2327">
        <v>53</v>
      </c>
      <c r="T2327" t="s">
        <v>256</v>
      </c>
      <c r="U2327">
        <v>366</v>
      </c>
      <c r="V2327">
        <v>4000</v>
      </c>
      <c r="W2327">
        <v>3</v>
      </c>
      <c r="X2327">
        <v>0</v>
      </c>
      <c r="Y2327" t="s">
        <v>8</v>
      </c>
      <c r="AA2327" t="str">
        <f t="shared" si="148"/>
        <v>52022-12016</v>
      </c>
      <c r="AB2327">
        <v>52022</v>
      </c>
      <c r="AC2327">
        <v>12016</v>
      </c>
      <c r="AD2327">
        <v>42</v>
      </c>
      <c r="AE2327">
        <v>465</v>
      </c>
      <c r="AF2327">
        <v>1000</v>
      </c>
      <c r="AG2327">
        <v>4</v>
      </c>
      <c r="AH2327">
        <v>0</v>
      </c>
      <c r="AI2327">
        <v>0</v>
      </c>
      <c r="AJ2327" t="s">
        <v>76</v>
      </c>
      <c r="AL2327" s="13" t="str">
        <f t="shared" si="145"/>
        <v>40016-40017</v>
      </c>
      <c r="AM2327" s="13">
        <v>40016</v>
      </c>
      <c r="AN2327" s="13">
        <v>40017</v>
      </c>
      <c r="AO2327" s="13">
        <v>1</v>
      </c>
    </row>
    <row r="2328" spans="1:41" x14ac:dyDescent="0.3">
      <c r="A2328" t="str">
        <f t="shared" si="146"/>
        <v>52023-52005</v>
      </c>
      <c r="B2328">
        <v>52023</v>
      </c>
      <c r="C2328">
        <v>52005</v>
      </c>
      <c r="D2328">
        <v>49</v>
      </c>
      <c r="E2328">
        <v>0</v>
      </c>
      <c r="F2328">
        <v>49</v>
      </c>
      <c r="G2328">
        <v>0</v>
      </c>
      <c r="H2328">
        <v>0</v>
      </c>
      <c r="I2328">
        <v>0</v>
      </c>
      <c r="J2328">
        <v>1000</v>
      </c>
      <c r="K2328" t="s">
        <v>548</v>
      </c>
      <c r="O2328" t="str">
        <f t="shared" si="147"/>
        <v>5044-5004</v>
      </c>
      <c r="P2328">
        <v>5044</v>
      </c>
      <c r="Q2328">
        <v>5004</v>
      </c>
      <c r="R2328">
        <v>1</v>
      </c>
      <c r="S2328">
        <v>37</v>
      </c>
      <c r="T2328" t="s">
        <v>256</v>
      </c>
      <c r="U2328">
        <v>366</v>
      </c>
      <c r="V2328">
        <v>4000</v>
      </c>
      <c r="W2328">
        <v>3</v>
      </c>
      <c r="X2328">
        <v>0</v>
      </c>
      <c r="Y2328" t="s">
        <v>8</v>
      </c>
      <c r="AA2328" t="str">
        <f t="shared" si="148"/>
        <v>52023-52005</v>
      </c>
      <c r="AB2328">
        <v>52023</v>
      </c>
      <c r="AC2328">
        <v>52005</v>
      </c>
      <c r="AD2328">
        <v>49</v>
      </c>
      <c r="AE2328">
        <v>540</v>
      </c>
      <c r="AF2328">
        <v>1000</v>
      </c>
      <c r="AG2328">
        <v>4</v>
      </c>
      <c r="AH2328">
        <v>0</v>
      </c>
      <c r="AI2328">
        <v>0</v>
      </c>
      <c r="AJ2328" t="s">
        <v>236</v>
      </c>
      <c r="AL2328" s="13" t="str">
        <f t="shared" si="145"/>
        <v>40016-40018</v>
      </c>
      <c r="AM2328" s="13">
        <v>40016</v>
      </c>
      <c r="AN2328" s="13">
        <v>40018</v>
      </c>
      <c r="AO2328" s="13">
        <v>1</v>
      </c>
    </row>
    <row r="2329" spans="1:41" x14ac:dyDescent="0.3">
      <c r="A2329" t="str">
        <f t="shared" si="146"/>
        <v>52023-46014</v>
      </c>
      <c r="B2329">
        <v>52023</v>
      </c>
      <c r="C2329">
        <v>46014</v>
      </c>
      <c r="D2329">
        <v>22</v>
      </c>
      <c r="E2329">
        <v>2</v>
      </c>
      <c r="F2329">
        <v>24</v>
      </c>
      <c r="G2329">
        <v>0</v>
      </c>
      <c r="H2329">
        <v>111</v>
      </c>
      <c r="I2329">
        <v>111</v>
      </c>
      <c r="J2329">
        <v>2000</v>
      </c>
      <c r="K2329" t="s">
        <v>297</v>
      </c>
      <c r="O2329" t="str">
        <f t="shared" si="147"/>
        <v>5044-5045</v>
      </c>
      <c r="P2329">
        <v>5044</v>
      </c>
      <c r="Q2329">
        <v>5045</v>
      </c>
      <c r="R2329">
        <v>1</v>
      </c>
      <c r="S2329">
        <v>53</v>
      </c>
      <c r="T2329" t="s">
        <v>256</v>
      </c>
      <c r="U2329">
        <v>238</v>
      </c>
      <c r="V2329">
        <v>4000</v>
      </c>
      <c r="W2329">
        <v>3</v>
      </c>
      <c r="X2329">
        <v>0</v>
      </c>
      <c r="Y2329" t="s">
        <v>8</v>
      </c>
      <c r="AA2329" t="str">
        <f t="shared" si="148"/>
        <v>52023-46014</v>
      </c>
      <c r="AB2329">
        <v>52023</v>
      </c>
      <c r="AC2329">
        <v>46014</v>
      </c>
      <c r="AD2329">
        <v>22</v>
      </c>
      <c r="AE2329">
        <v>306</v>
      </c>
      <c r="AF2329">
        <v>2000</v>
      </c>
      <c r="AG2329">
        <v>4</v>
      </c>
      <c r="AH2329">
        <v>0</v>
      </c>
      <c r="AI2329">
        <v>0</v>
      </c>
      <c r="AJ2329" t="s">
        <v>297</v>
      </c>
      <c r="AL2329" s="13" t="str">
        <f t="shared" si="145"/>
        <v>40017-40016</v>
      </c>
      <c r="AM2329" s="13">
        <v>40017</v>
      </c>
      <c r="AN2329" s="13">
        <v>40016</v>
      </c>
      <c r="AO2329" s="13">
        <v>1</v>
      </c>
    </row>
    <row r="2330" spans="1:41" x14ac:dyDescent="0.3">
      <c r="A2330" t="str">
        <f t="shared" si="146"/>
        <v>52023-52001</v>
      </c>
      <c r="B2330">
        <v>52023</v>
      </c>
      <c r="C2330">
        <v>52001</v>
      </c>
      <c r="D2330">
        <v>68</v>
      </c>
      <c r="E2330">
        <v>1</v>
      </c>
      <c r="F2330">
        <v>69</v>
      </c>
      <c r="G2330">
        <v>0</v>
      </c>
      <c r="H2330">
        <v>59</v>
      </c>
      <c r="I2330">
        <v>59</v>
      </c>
      <c r="J2330">
        <v>4000</v>
      </c>
      <c r="K2330" t="s">
        <v>297</v>
      </c>
      <c r="O2330" t="str">
        <f t="shared" si="147"/>
        <v>5045-5044</v>
      </c>
      <c r="P2330">
        <v>5045</v>
      </c>
      <c r="Q2330">
        <v>5044</v>
      </c>
      <c r="R2330">
        <v>1</v>
      </c>
      <c r="S2330">
        <v>37</v>
      </c>
      <c r="T2330" t="s">
        <v>256</v>
      </c>
      <c r="U2330">
        <v>238</v>
      </c>
      <c r="V2330">
        <v>4000</v>
      </c>
      <c r="W2330">
        <v>3</v>
      </c>
      <c r="X2330">
        <v>0</v>
      </c>
      <c r="Y2330" t="s">
        <v>8</v>
      </c>
      <c r="AA2330" t="str">
        <f t="shared" si="148"/>
        <v>52023-52001</v>
      </c>
      <c r="AB2330">
        <v>52023</v>
      </c>
      <c r="AC2330">
        <v>52001</v>
      </c>
      <c r="AD2330">
        <v>68</v>
      </c>
      <c r="AE2330">
        <v>944</v>
      </c>
      <c r="AF2330">
        <v>4000</v>
      </c>
      <c r="AG2330">
        <v>4</v>
      </c>
      <c r="AH2330">
        <v>0</v>
      </c>
      <c r="AI2330">
        <v>0</v>
      </c>
      <c r="AJ2330" t="s">
        <v>297</v>
      </c>
      <c r="AL2330" s="13" t="str">
        <f t="shared" si="145"/>
        <v>40017-40020</v>
      </c>
      <c r="AM2330" s="13">
        <v>40017</v>
      </c>
      <c r="AN2330" s="13">
        <v>40020</v>
      </c>
      <c r="AO2330" s="13">
        <v>1</v>
      </c>
    </row>
    <row r="2331" spans="1:41" x14ac:dyDescent="0.3">
      <c r="A2331" t="str">
        <f t="shared" si="146"/>
        <v>53001-53002</v>
      </c>
      <c r="B2331">
        <v>53001</v>
      </c>
      <c r="C2331">
        <v>53002</v>
      </c>
      <c r="D2331">
        <v>13</v>
      </c>
      <c r="E2331">
        <v>1</v>
      </c>
      <c r="F2331">
        <v>14</v>
      </c>
      <c r="G2331">
        <v>0</v>
      </c>
      <c r="H2331">
        <v>145</v>
      </c>
      <c r="I2331">
        <v>145</v>
      </c>
      <c r="J2331">
        <v>4000</v>
      </c>
      <c r="K2331" t="s">
        <v>304</v>
      </c>
      <c r="O2331" t="str">
        <f t="shared" si="147"/>
        <v>5045-5025</v>
      </c>
      <c r="P2331">
        <v>5045</v>
      </c>
      <c r="Q2331">
        <v>5025</v>
      </c>
      <c r="R2331">
        <v>1</v>
      </c>
      <c r="S2331">
        <v>53</v>
      </c>
      <c r="T2331" t="s">
        <v>256</v>
      </c>
      <c r="U2331">
        <v>224</v>
      </c>
      <c r="V2331">
        <v>4000</v>
      </c>
      <c r="W2331">
        <v>3</v>
      </c>
      <c r="X2331">
        <v>0</v>
      </c>
      <c r="Y2331" t="s">
        <v>8</v>
      </c>
      <c r="AA2331" t="str">
        <f t="shared" si="148"/>
        <v>53001-53002</v>
      </c>
      <c r="AB2331">
        <v>53001</v>
      </c>
      <c r="AC2331">
        <v>53002</v>
      </c>
      <c r="AD2331">
        <v>13</v>
      </c>
      <c r="AE2331">
        <v>176</v>
      </c>
      <c r="AF2331">
        <v>4000</v>
      </c>
      <c r="AG2331">
        <v>3</v>
      </c>
      <c r="AH2331">
        <v>0</v>
      </c>
      <c r="AI2331">
        <v>0</v>
      </c>
      <c r="AJ2331" t="s">
        <v>304</v>
      </c>
      <c r="AL2331" s="13" t="str">
        <f t="shared" si="145"/>
        <v>40017-7001</v>
      </c>
      <c r="AM2331" s="13">
        <v>40017</v>
      </c>
      <c r="AN2331" s="13">
        <v>7001</v>
      </c>
      <c r="AO2331" s="13">
        <v>1</v>
      </c>
    </row>
    <row r="2332" spans="1:41" x14ac:dyDescent="0.3">
      <c r="A2332" t="str">
        <f t="shared" si="146"/>
        <v>53001-53031</v>
      </c>
      <c r="B2332">
        <v>53001</v>
      </c>
      <c r="C2332">
        <v>53031</v>
      </c>
      <c r="D2332">
        <v>5</v>
      </c>
      <c r="E2332">
        <v>1</v>
      </c>
      <c r="F2332">
        <v>6</v>
      </c>
      <c r="G2332">
        <v>0</v>
      </c>
      <c r="H2332">
        <v>215</v>
      </c>
      <c r="I2332">
        <v>215</v>
      </c>
      <c r="J2332">
        <v>4000</v>
      </c>
      <c r="K2332" t="s">
        <v>297</v>
      </c>
      <c r="O2332" t="str">
        <f t="shared" si="147"/>
        <v>5025-5045</v>
      </c>
      <c r="P2332">
        <v>5025</v>
      </c>
      <c r="Q2332">
        <v>5045</v>
      </c>
      <c r="R2332">
        <v>1</v>
      </c>
      <c r="S2332">
        <v>37</v>
      </c>
      <c r="T2332" t="s">
        <v>256</v>
      </c>
      <c r="U2332">
        <v>224</v>
      </c>
      <c r="V2332">
        <v>4000</v>
      </c>
      <c r="W2332">
        <v>3</v>
      </c>
      <c r="X2332">
        <v>0</v>
      </c>
      <c r="Y2332" t="s">
        <v>8</v>
      </c>
      <c r="AA2332" t="str">
        <f t="shared" si="148"/>
        <v>53001-53031</v>
      </c>
      <c r="AB2332">
        <v>53001</v>
      </c>
      <c r="AC2332">
        <v>53031</v>
      </c>
      <c r="AD2332">
        <v>5</v>
      </c>
      <c r="AE2332">
        <v>69</v>
      </c>
      <c r="AF2332">
        <v>4000</v>
      </c>
      <c r="AG2332">
        <v>3</v>
      </c>
      <c r="AH2332">
        <v>0</v>
      </c>
      <c r="AI2332">
        <v>0</v>
      </c>
      <c r="AJ2332" t="s">
        <v>297</v>
      </c>
      <c r="AL2332" s="13" t="str">
        <f t="shared" si="145"/>
        <v>40018-40016</v>
      </c>
      <c r="AM2332" s="13">
        <v>40018</v>
      </c>
      <c r="AN2332" s="13">
        <v>40016</v>
      </c>
      <c r="AO2332" s="13">
        <v>1</v>
      </c>
    </row>
    <row r="2333" spans="1:41" x14ac:dyDescent="0.3">
      <c r="A2333" t="str">
        <f t="shared" si="146"/>
        <v>53001-53004</v>
      </c>
      <c r="B2333">
        <v>53001</v>
      </c>
      <c r="C2333">
        <v>53004</v>
      </c>
      <c r="D2333">
        <v>25</v>
      </c>
      <c r="E2333">
        <v>0</v>
      </c>
      <c r="F2333">
        <v>25</v>
      </c>
      <c r="G2333">
        <v>0</v>
      </c>
      <c r="H2333">
        <v>0</v>
      </c>
      <c r="I2333">
        <v>0</v>
      </c>
      <c r="J2333">
        <v>4000</v>
      </c>
      <c r="K2333" t="s">
        <v>297</v>
      </c>
      <c r="O2333" t="str">
        <f t="shared" si="147"/>
        <v>5051-5001</v>
      </c>
      <c r="P2333">
        <v>5051</v>
      </c>
      <c r="Q2333">
        <v>5001</v>
      </c>
      <c r="R2333">
        <v>1</v>
      </c>
      <c r="S2333">
        <v>73</v>
      </c>
      <c r="T2333" t="s">
        <v>256</v>
      </c>
      <c r="U2333">
        <v>78</v>
      </c>
      <c r="V2333">
        <v>2000</v>
      </c>
      <c r="W2333">
        <v>2</v>
      </c>
      <c r="X2333">
        <v>0</v>
      </c>
      <c r="Y2333" t="s">
        <v>339</v>
      </c>
      <c r="AA2333" t="str">
        <f t="shared" si="148"/>
        <v>53001-53004</v>
      </c>
      <c r="AB2333">
        <v>53001</v>
      </c>
      <c r="AC2333">
        <v>53004</v>
      </c>
      <c r="AD2333">
        <v>25</v>
      </c>
      <c r="AE2333">
        <v>354</v>
      </c>
      <c r="AF2333">
        <v>4000</v>
      </c>
      <c r="AG2333">
        <v>3</v>
      </c>
      <c r="AH2333">
        <v>0</v>
      </c>
      <c r="AI2333">
        <v>0</v>
      </c>
      <c r="AJ2333" t="s">
        <v>297</v>
      </c>
      <c r="AL2333" s="13" t="str">
        <f t="shared" si="145"/>
        <v>40018-40019</v>
      </c>
      <c r="AM2333" s="13">
        <v>40018</v>
      </c>
      <c r="AN2333" s="13">
        <v>40019</v>
      </c>
      <c r="AO2333" s="13">
        <v>1</v>
      </c>
    </row>
    <row r="2334" spans="1:41" x14ac:dyDescent="0.3">
      <c r="A2334" t="str">
        <f t="shared" si="146"/>
        <v>53002-53003</v>
      </c>
      <c r="B2334">
        <v>53002</v>
      </c>
      <c r="C2334">
        <v>53003</v>
      </c>
      <c r="D2334">
        <v>28</v>
      </c>
      <c r="E2334">
        <v>3</v>
      </c>
      <c r="F2334">
        <v>31</v>
      </c>
      <c r="G2334">
        <v>0</v>
      </c>
      <c r="H2334">
        <v>145</v>
      </c>
      <c r="I2334">
        <v>145</v>
      </c>
      <c r="J2334">
        <v>4000</v>
      </c>
      <c r="K2334" t="s">
        <v>304</v>
      </c>
      <c r="O2334" t="str">
        <f t="shared" si="147"/>
        <v>5043-5005</v>
      </c>
      <c r="P2334">
        <v>5043</v>
      </c>
      <c r="Q2334">
        <v>5005</v>
      </c>
      <c r="R2334">
        <v>1</v>
      </c>
      <c r="S2334">
        <v>87</v>
      </c>
      <c r="T2334" t="s">
        <v>256</v>
      </c>
      <c r="U2334">
        <v>513</v>
      </c>
      <c r="V2334">
        <v>6000</v>
      </c>
      <c r="W2334">
        <v>1</v>
      </c>
      <c r="X2334">
        <v>0</v>
      </c>
      <c r="Y2334" t="s">
        <v>339</v>
      </c>
      <c r="AA2334" t="str">
        <f t="shared" si="148"/>
        <v>53002-53003</v>
      </c>
      <c r="AB2334">
        <v>53002</v>
      </c>
      <c r="AC2334">
        <v>53003</v>
      </c>
      <c r="AD2334">
        <v>28</v>
      </c>
      <c r="AE2334">
        <v>385</v>
      </c>
      <c r="AF2334">
        <v>4000</v>
      </c>
      <c r="AG2334">
        <v>3</v>
      </c>
      <c r="AH2334">
        <v>0</v>
      </c>
      <c r="AI2334">
        <v>0</v>
      </c>
      <c r="AJ2334" t="s">
        <v>304</v>
      </c>
      <c r="AL2334" s="13" t="str">
        <f t="shared" si="145"/>
        <v>40018-40021</v>
      </c>
      <c r="AM2334" s="13">
        <v>40018</v>
      </c>
      <c r="AN2334" s="13">
        <v>40021</v>
      </c>
      <c r="AO2334" s="13">
        <v>1</v>
      </c>
    </row>
    <row r="2335" spans="1:41" x14ac:dyDescent="0.3">
      <c r="A2335" t="str">
        <f t="shared" si="146"/>
        <v>53002-53001</v>
      </c>
      <c r="B2335">
        <v>53002</v>
      </c>
      <c r="C2335">
        <v>53001</v>
      </c>
      <c r="D2335">
        <v>13</v>
      </c>
      <c r="E2335">
        <v>2</v>
      </c>
      <c r="F2335">
        <v>15</v>
      </c>
      <c r="G2335">
        <v>0</v>
      </c>
      <c r="H2335">
        <v>215</v>
      </c>
      <c r="I2335">
        <v>215</v>
      </c>
      <c r="J2335">
        <v>4000</v>
      </c>
      <c r="K2335" t="s">
        <v>297</v>
      </c>
      <c r="O2335" t="str">
        <f t="shared" si="147"/>
        <v>5046-5041</v>
      </c>
      <c r="P2335">
        <v>5046</v>
      </c>
      <c r="Q2335">
        <v>5041</v>
      </c>
      <c r="R2335">
        <v>1</v>
      </c>
      <c r="S2335">
        <v>66</v>
      </c>
      <c r="T2335" t="s">
        <v>256</v>
      </c>
      <c r="U2335">
        <v>72</v>
      </c>
      <c r="V2335">
        <v>6000</v>
      </c>
      <c r="W2335">
        <v>1</v>
      </c>
      <c r="X2335">
        <v>0</v>
      </c>
      <c r="Y2335" t="s">
        <v>339</v>
      </c>
      <c r="AA2335" t="str">
        <f t="shared" si="148"/>
        <v>53002-53001</v>
      </c>
      <c r="AB2335">
        <v>53002</v>
      </c>
      <c r="AC2335">
        <v>53001</v>
      </c>
      <c r="AD2335">
        <v>13</v>
      </c>
      <c r="AE2335">
        <v>176</v>
      </c>
      <c r="AF2335">
        <v>4000</v>
      </c>
      <c r="AG2335">
        <v>3</v>
      </c>
      <c r="AH2335">
        <v>0</v>
      </c>
      <c r="AI2335">
        <v>0</v>
      </c>
      <c r="AJ2335" t="s">
        <v>297</v>
      </c>
      <c r="AL2335" s="13" t="str">
        <f t="shared" si="145"/>
        <v>40019-40013</v>
      </c>
      <c r="AM2335" s="13">
        <v>40019</v>
      </c>
      <c r="AN2335" s="13">
        <v>40013</v>
      </c>
      <c r="AO2335" s="13">
        <v>2</v>
      </c>
    </row>
    <row r="2336" spans="1:41" x14ac:dyDescent="0.3">
      <c r="A2336" t="str">
        <f t="shared" si="146"/>
        <v>53002-53005</v>
      </c>
      <c r="B2336">
        <v>53002</v>
      </c>
      <c r="C2336">
        <v>53005</v>
      </c>
      <c r="D2336">
        <v>24</v>
      </c>
      <c r="E2336">
        <v>0</v>
      </c>
      <c r="F2336">
        <v>24</v>
      </c>
      <c r="G2336">
        <v>0</v>
      </c>
      <c r="H2336">
        <v>0</v>
      </c>
      <c r="I2336">
        <v>0</v>
      </c>
      <c r="J2336">
        <v>2000</v>
      </c>
      <c r="K2336" t="s">
        <v>297</v>
      </c>
      <c r="O2336" t="str">
        <f t="shared" si="147"/>
        <v>5047-5046</v>
      </c>
      <c r="P2336">
        <v>5047</v>
      </c>
      <c r="Q2336">
        <v>5046</v>
      </c>
      <c r="R2336">
        <v>1</v>
      </c>
      <c r="S2336">
        <v>66</v>
      </c>
      <c r="T2336" t="s">
        <v>256</v>
      </c>
      <c r="U2336">
        <v>263</v>
      </c>
      <c r="V2336">
        <v>6000</v>
      </c>
      <c r="W2336">
        <v>1</v>
      </c>
      <c r="X2336">
        <v>0</v>
      </c>
      <c r="Y2336" t="s">
        <v>339</v>
      </c>
      <c r="AA2336" t="str">
        <f t="shared" si="148"/>
        <v>53002-53005</v>
      </c>
      <c r="AB2336">
        <v>53002</v>
      </c>
      <c r="AC2336">
        <v>53005</v>
      </c>
      <c r="AD2336">
        <v>24</v>
      </c>
      <c r="AE2336">
        <v>329</v>
      </c>
      <c r="AF2336">
        <v>2000</v>
      </c>
      <c r="AG2336">
        <v>3</v>
      </c>
      <c r="AH2336">
        <v>0</v>
      </c>
      <c r="AI2336">
        <v>0</v>
      </c>
      <c r="AJ2336" t="s">
        <v>297</v>
      </c>
      <c r="AL2336" s="13" t="str">
        <f t="shared" si="145"/>
        <v>40019-40018</v>
      </c>
      <c r="AM2336" s="13">
        <v>40019</v>
      </c>
      <c r="AN2336" s="13">
        <v>40018</v>
      </c>
      <c r="AO2336" s="13">
        <v>1</v>
      </c>
    </row>
    <row r="2337" spans="1:41" x14ac:dyDescent="0.3">
      <c r="A2337" t="str">
        <f t="shared" si="146"/>
        <v>53003-53019</v>
      </c>
      <c r="B2337">
        <v>53003</v>
      </c>
      <c r="C2337">
        <v>53019</v>
      </c>
      <c r="D2337">
        <v>69</v>
      </c>
      <c r="E2337">
        <v>0</v>
      </c>
      <c r="F2337">
        <v>69</v>
      </c>
      <c r="G2337">
        <v>0</v>
      </c>
      <c r="H2337">
        <v>2</v>
      </c>
      <c r="I2337">
        <v>2</v>
      </c>
      <c r="J2337">
        <v>4000</v>
      </c>
      <c r="K2337" t="s">
        <v>566</v>
      </c>
      <c r="O2337" t="str">
        <f t="shared" si="147"/>
        <v>5048-5047</v>
      </c>
      <c r="P2337">
        <v>5048</v>
      </c>
      <c r="Q2337">
        <v>5047</v>
      </c>
      <c r="R2337">
        <v>1</v>
      </c>
      <c r="S2337">
        <v>66</v>
      </c>
      <c r="T2337" t="s">
        <v>256</v>
      </c>
      <c r="U2337">
        <v>66</v>
      </c>
      <c r="V2337">
        <v>6000</v>
      </c>
      <c r="W2337">
        <v>1</v>
      </c>
      <c r="X2337">
        <v>0</v>
      </c>
      <c r="Y2337" t="s">
        <v>339</v>
      </c>
      <c r="AA2337" t="str">
        <f t="shared" si="148"/>
        <v>53003-53019</v>
      </c>
      <c r="AB2337">
        <v>53003</v>
      </c>
      <c r="AC2337">
        <v>53019</v>
      </c>
      <c r="AD2337">
        <v>69</v>
      </c>
      <c r="AE2337">
        <v>964</v>
      </c>
      <c r="AF2337">
        <v>4000</v>
      </c>
      <c r="AG2337">
        <v>3</v>
      </c>
      <c r="AH2337">
        <v>0</v>
      </c>
      <c r="AI2337">
        <v>0</v>
      </c>
      <c r="AJ2337" t="s">
        <v>238</v>
      </c>
      <c r="AL2337" s="13" t="str">
        <f t="shared" si="145"/>
        <v>40019-40021</v>
      </c>
      <c r="AM2337" s="13">
        <v>40019</v>
      </c>
      <c r="AN2337" s="13">
        <v>40021</v>
      </c>
      <c r="AO2337" s="13">
        <v>2</v>
      </c>
    </row>
    <row r="2338" spans="1:41" x14ac:dyDescent="0.3">
      <c r="A2338" t="str">
        <f t="shared" si="146"/>
        <v>53003-53002</v>
      </c>
      <c r="B2338">
        <v>53003</v>
      </c>
      <c r="C2338">
        <v>53002</v>
      </c>
      <c r="D2338">
        <v>28</v>
      </c>
      <c r="E2338">
        <v>5</v>
      </c>
      <c r="F2338">
        <v>33</v>
      </c>
      <c r="G2338">
        <v>0</v>
      </c>
      <c r="H2338">
        <v>215</v>
      </c>
      <c r="I2338">
        <v>215</v>
      </c>
      <c r="J2338">
        <v>4000</v>
      </c>
      <c r="K2338" t="s">
        <v>566</v>
      </c>
      <c r="O2338" t="str">
        <f t="shared" si="147"/>
        <v>5050-5048</v>
      </c>
      <c r="P2338">
        <v>5050</v>
      </c>
      <c r="Q2338">
        <v>5048</v>
      </c>
      <c r="R2338">
        <v>1</v>
      </c>
      <c r="S2338">
        <v>66</v>
      </c>
      <c r="T2338" t="s">
        <v>256</v>
      </c>
      <c r="U2338">
        <v>334</v>
      </c>
      <c r="V2338">
        <v>6000</v>
      </c>
      <c r="W2338">
        <v>1</v>
      </c>
      <c r="X2338">
        <v>0</v>
      </c>
      <c r="Y2338" t="s">
        <v>339</v>
      </c>
      <c r="AA2338" t="str">
        <f t="shared" si="148"/>
        <v>53003-53002</v>
      </c>
      <c r="AB2338">
        <v>53003</v>
      </c>
      <c r="AC2338">
        <v>53002</v>
      </c>
      <c r="AD2338">
        <v>28</v>
      </c>
      <c r="AE2338">
        <v>385</v>
      </c>
      <c r="AF2338">
        <v>4000</v>
      </c>
      <c r="AG2338">
        <v>3</v>
      </c>
      <c r="AH2338">
        <v>0</v>
      </c>
      <c r="AI2338">
        <v>0</v>
      </c>
      <c r="AJ2338" t="s">
        <v>238</v>
      </c>
      <c r="AL2338" s="13" t="str">
        <f t="shared" si="145"/>
        <v>40020-40017</v>
      </c>
      <c r="AM2338" s="13">
        <v>40020</v>
      </c>
      <c r="AN2338" s="13">
        <v>40017</v>
      </c>
      <c r="AO2338" s="13">
        <v>1</v>
      </c>
    </row>
    <row r="2339" spans="1:41" x14ac:dyDescent="0.3">
      <c r="A2339" t="str">
        <f t="shared" si="146"/>
        <v>53003-53006</v>
      </c>
      <c r="B2339">
        <v>53003</v>
      </c>
      <c r="C2339">
        <v>53006</v>
      </c>
      <c r="D2339">
        <v>27</v>
      </c>
      <c r="E2339">
        <v>0</v>
      </c>
      <c r="F2339">
        <v>27</v>
      </c>
      <c r="G2339">
        <v>0</v>
      </c>
      <c r="H2339">
        <v>0</v>
      </c>
      <c r="I2339">
        <v>0</v>
      </c>
      <c r="J2339">
        <v>1000</v>
      </c>
      <c r="K2339" t="s">
        <v>568</v>
      </c>
      <c r="O2339" t="str">
        <f t="shared" si="147"/>
        <v>6062-5050</v>
      </c>
      <c r="P2339">
        <v>6062</v>
      </c>
      <c r="Q2339">
        <v>5050</v>
      </c>
      <c r="R2339">
        <v>1</v>
      </c>
      <c r="S2339">
        <v>66</v>
      </c>
      <c r="T2339" t="s">
        <v>256</v>
      </c>
      <c r="U2339">
        <v>432</v>
      </c>
      <c r="V2339">
        <v>6000</v>
      </c>
      <c r="W2339">
        <v>1</v>
      </c>
      <c r="X2339">
        <v>0</v>
      </c>
      <c r="Y2339" t="s">
        <v>339</v>
      </c>
      <c r="AA2339" t="str">
        <f t="shared" si="148"/>
        <v>53003-53006</v>
      </c>
      <c r="AB2339">
        <v>53003</v>
      </c>
      <c r="AC2339">
        <v>53006</v>
      </c>
      <c r="AD2339">
        <v>27</v>
      </c>
      <c r="AE2339">
        <v>298</v>
      </c>
      <c r="AF2339">
        <v>1000</v>
      </c>
      <c r="AG2339">
        <v>4</v>
      </c>
      <c r="AH2339">
        <v>0</v>
      </c>
      <c r="AI2339">
        <v>0</v>
      </c>
      <c r="AJ2339" t="s">
        <v>239</v>
      </c>
      <c r="AL2339" s="13" t="str">
        <f t="shared" si="145"/>
        <v>40021-7002</v>
      </c>
      <c r="AM2339" s="13">
        <v>40021</v>
      </c>
      <c r="AN2339" s="13">
        <v>7002</v>
      </c>
      <c r="AO2339" s="13">
        <v>2</v>
      </c>
    </row>
    <row r="2340" spans="1:41" x14ac:dyDescent="0.3">
      <c r="A2340" t="str">
        <f t="shared" si="146"/>
        <v>53004-53001</v>
      </c>
      <c r="B2340">
        <v>53004</v>
      </c>
      <c r="C2340">
        <v>53001</v>
      </c>
      <c r="D2340">
        <v>25</v>
      </c>
      <c r="E2340">
        <v>0</v>
      </c>
      <c r="F2340">
        <v>25</v>
      </c>
      <c r="G2340">
        <v>0</v>
      </c>
      <c r="H2340">
        <v>0</v>
      </c>
      <c r="I2340">
        <v>0</v>
      </c>
      <c r="J2340">
        <v>2000</v>
      </c>
      <c r="K2340" t="s">
        <v>570</v>
      </c>
      <c r="O2340" t="str">
        <f t="shared" si="147"/>
        <v>40005-6062</v>
      </c>
      <c r="P2340">
        <v>40005</v>
      </c>
      <c r="Q2340">
        <v>6062</v>
      </c>
      <c r="R2340">
        <v>1</v>
      </c>
      <c r="S2340">
        <v>91</v>
      </c>
      <c r="T2340" t="s">
        <v>256</v>
      </c>
      <c r="U2340">
        <v>332</v>
      </c>
      <c r="V2340">
        <v>6000</v>
      </c>
      <c r="W2340">
        <v>1</v>
      </c>
      <c r="X2340">
        <v>0</v>
      </c>
      <c r="Y2340" t="s">
        <v>339</v>
      </c>
      <c r="AA2340" t="str">
        <f t="shared" si="148"/>
        <v>53004-53001</v>
      </c>
      <c r="AB2340">
        <v>53004</v>
      </c>
      <c r="AC2340">
        <v>53001</v>
      </c>
      <c r="AD2340">
        <v>25</v>
      </c>
      <c r="AE2340">
        <v>354</v>
      </c>
      <c r="AF2340">
        <v>2000</v>
      </c>
      <c r="AG2340">
        <v>3</v>
      </c>
      <c r="AH2340">
        <v>0</v>
      </c>
      <c r="AI2340">
        <v>0</v>
      </c>
      <c r="AJ2340" t="s">
        <v>13</v>
      </c>
      <c r="AL2340" s="13" t="str">
        <f t="shared" si="145"/>
        <v>40021-40018</v>
      </c>
      <c r="AM2340" s="13">
        <v>40021</v>
      </c>
      <c r="AN2340" s="13">
        <v>40018</v>
      </c>
      <c r="AO2340" s="13">
        <v>1</v>
      </c>
    </row>
    <row r="2341" spans="1:41" x14ac:dyDescent="0.3">
      <c r="A2341" t="str">
        <f t="shared" si="146"/>
        <v>53004-53007</v>
      </c>
      <c r="B2341">
        <v>53004</v>
      </c>
      <c r="C2341">
        <v>53007</v>
      </c>
      <c r="D2341">
        <v>28</v>
      </c>
      <c r="E2341">
        <v>0</v>
      </c>
      <c r="F2341">
        <v>28</v>
      </c>
      <c r="G2341">
        <v>0</v>
      </c>
      <c r="H2341">
        <v>0</v>
      </c>
      <c r="I2341">
        <v>0</v>
      </c>
      <c r="J2341">
        <v>2000</v>
      </c>
      <c r="K2341" t="s">
        <v>570</v>
      </c>
      <c r="O2341" t="str">
        <f t="shared" si="147"/>
        <v>6062-40005</v>
      </c>
      <c r="P2341">
        <v>6062</v>
      </c>
      <c r="Q2341">
        <v>40005</v>
      </c>
      <c r="R2341">
        <v>1</v>
      </c>
      <c r="S2341">
        <v>91</v>
      </c>
      <c r="T2341" t="s">
        <v>256</v>
      </c>
      <c r="U2341">
        <v>332</v>
      </c>
      <c r="V2341">
        <v>6000</v>
      </c>
      <c r="W2341">
        <v>1</v>
      </c>
      <c r="X2341">
        <v>0</v>
      </c>
      <c r="Y2341" t="s">
        <v>339</v>
      </c>
      <c r="AA2341" t="str">
        <f t="shared" si="148"/>
        <v>53004-53007</v>
      </c>
      <c r="AB2341">
        <v>53004</v>
      </c>
      <c r="AC2341">
        <v>53007</v>
      </c>
      <c r="AD2341">
        <v>28</v>
      </c>
      <c r="AE2341">
        <v>382</v>
      </c>
      <c r="AF2341">
        <v>2000</v>
      </c>
      <c r="AG2341">
        <v>3</v>
      </c>
      <c r="AH2341">
        <v>0</v>
      </c>
      <c r="AI2341">
        <v>0</v>
      </c>
      <c r="AJ2341" t="s">
        <v>13</v>
      </c>
      <c r="AL2341" s="13" t="str">
        <f t="shared" si="145"/>
        <v>40021-40019</v>
      </c>
      <c r="AM2341" s="13">
        <v>40021</v>
      </c>
      <c r="AN2341" s="13">
        <v>40019</v>
      </c>
      <c r="AO2341" s="13">
        <v>2</v>
      </c>
    </row>
    <row r="2342" spans="1:41" x14ac:dyDescent="0.3">
      <c r="A2342" t="str">
        <f t="shared" si="146"/>
        <v>53004-53005</v>
      </c>
      <c r="B2342">
        <v>53004</v>
      </c>
      <c r="C2342">
        <v>53005</v>
      </c>
      <c r="D2342">
        <v>14</v>
      </c>
      <c r="E2342">
        <v>0</v>
      </c>
      <c r="F2342">
        <v>14</v>
      </c>
      <c r="G2342">
        <v>0</v>
      </c>
      <c r="H2342">
        <v>0</v>
      </c>
      <c r="I2342">
        <v>0</v>
      </c>
      <c r="J2342">
        <v>2000</v>
      </c>
      <c r="K2342" t="s">
        <v>569</v>
      </c>
      <c r="O2342" t="str">
        <f t="shared" si="147"/>
        <v>40014-40005</v>
      </c>
      <c r="P2342">
        <v>40014</v>
      </c>
      <c r="Q2342">
        <v>40005</v>
      </c>
      <c r="R2342">
        <v>1</v>
      </c>
      <c r="S2342">
        <v>95</v>
      </c>
      <c r="T2342" t="s">
        <v>256</v>
      </c>
      <c r="U2342">
        <v>492</v>
      </c>
      <c r="V2342">
        <v>6000</v>
      </c>
      <c r="W2342">
        <v>1</v>
      </c>
      <c r="X2342">
        <v>0</v>
      </c>
      <c r="Y2342" t="s">
        <v>339</v>
      </c>
      <c r="AA2342" t="str">
        <f t="shared" si="148"/>
        <v>53004-53005</v>
      </c>
      <c r="AB2342">
        <v>53004</v>
      </c>
      <c r="AC2342">
        <v>53005</v>
      </c>
      <c r="AD2342">
        <v>14</v>
      </c>
      <c r="AE2342">
        <v>160</v>
      </c>
      <c r="AF2342">
        <v>2000</v>
      </c>
      <c r="AG2342">
        <v>4</v>
      </c>
      <c r="AH2342">
        <v>0</v>
      </c>
      <c r="AI2342">
        <v>0</v>
      </c>
      <c r="AJ2342" t="s">
        <v>240</v>
      </c>
      <c r="AL2342" s="13" t="str">
        <f t="shared" si="145"/>
        <v>44001-45001</v>
      </c>
      <c r="AM2342" s="13">
        <v>44001</v>
      </c>
      <c r="AN2342" s="13">
        <v>45001</v>
      </c>
      <c r="AO2342" s="13">
        <v>2</v>
      </c>
    </row>
    <row r="2343" spans="1:41" x14ac:dyDescent="0.3">
      <c r="A2343" t="str">
        <f t="shared" si="146"/>
        <v>53005-53002</v>
      </c>
      <c r="B2343">
        <v>53005</v>
      </c>
      <c r="C2343">
        <v>53002</v>
      </c>
      <c r="D2343">
        <v>24</v>
      </c>
      <c r="E2343">
        <v>0</v>
      </c>
      <c r="F2343">
        <v>24</v>
      </c>
      <c r="G2343">
        <v>0</v>
      </c>
      <c r="H2343">
        <v>0</v>
      </c>
      <c r="I2343">
        <v>0</v>
      </c>
      <c r="J2343">
        <v>2000</v>
      </c>
      <c r="K2343" t="s">
        <v>567</v>
      </c>
      <c r="O2343" t="str">
        <f t="shared" si="147"/>
        <v>40015-40014</v>
      </c>
      <c r="P2343">
        <v>40015</v>
      </c>
      <c r="Q2343">
        <v>40014</v>
      </c>
      <c r="R2343">
        <v>1</v>
      </c>
      <c r="S2343">
        <v>87</v>
      </c>
      <c r="T2343" t="s">
        <v>256</v>
      </c>
      <c r="U2343">
        <v>264</v>
      </c>
      <c r="V2343">
        <v>6000</v>
      </c>
      <c r="W2343">
        <v>1</v>
      </c>
      <c r="X2343">
        <v>0</v>
      </c>
      <c r="Y2343" t="s">
        <v>339</v>
      </c>
      <c r="AA2343" t="str">
        <f t="shared" si="148"/>
        <v>53005-53002</v>
      </c>
      <c r="AB2343">
        <v>53005</v>
      </c>
      <c r="AC2343">
        <v>53002</v>
      </c>
      <c r="AD2343">
        <v>24</v>
      </c>
      <c r="AE2343">
        <v>329</v>
      </c>
      <c r="AF2343">
        <v>2000</v>
      </c>
      <c r="AG2343">
        <v>3</v>
      </c>
      <c r="AH2343">
        <v>0</v>
      </c>
      <c r="AI2343">
        <v>0</v>
      </c>
      <c r="AJ2343" t="s">
        <v>241</v>
      </c>
      <c r="AL2343" s="13" t="str">
        <f t="shared" si="145"/>
        <v>44002-44001</v>
      </c>
      <c r="AM2343" s="13">
        <v>44002</v>
      </c>
      <c r="AN2343" s="13">
        <v>44001</v>
      </c>
      <c r="AO2343" s="13">
        <v>2</v>
      </c>
    </row>
    <row r="2344" spans="1:41" x14ac:dyDescent="0.3">
      <c r="A2344" t="str">
        <f t="shared" si="146"/>
        <v>53005-53004</v>
      </c>
      <c r="B2344">
        <v>53005</v>
      </c>
      <c r="C2344">
        <v>53004</v>
      </c>
      <c r="D2344">
        <v>14</v>
      </c>
      <c r="E2344">
        <v>0</v>
      </c>
      <c r="F2344">
        <v>14</v>
      </c>
      <c r="G2344">
        <v>0</v>
      </c>
      <c r="H2344">
        <v>0</v>
      </c>
      <c r="I2344">
        <v>0</v>
      </c>
      <c r="J2344">
        <v>1000</v>
      </c>
      <c r="K2344" t="s">
        <v>569</v>
      </c>
      <c r="O2344" t="str">
        <f t="shared" si="147"/>
        <v>7004-34001</v>
      </c>
      <c r="P2344">
        <v>7004</v>
      </c>
      <c r="Q2344">
        <v>34001</v>
      </c>
      <c r="R2344">
        <v>1</v>
      </c>
      <c r="S2344">
        <v>33</v>
      </c>
      <c r="T2344" t="s">
        <v>256</v>
      </c>
      <c r="U2344">
        <v>358</v>
      </c>
      <c r="V2344">
        <v>2000</v>
      </c>
      <c r="W2344">
        <v>4</v>
      </c>
      <c r="X2344">
        <v>0</v>
      </c>
      <c r="Y2344" t="s">
        <v>39</v>
      </c>
      <c r="AA2344" t="str">
        <f t="shared" si="148"/>
        <v>53005-53004</v>
      </c>
      <c r="AB2344">
        <v>53005</v>
      </c>
      <c r="AC2344">
        <v>53004</v>
      </c>
      <c r="AD2344">
        <v>14</v>
      </c>
      <c r="AE2344">
        <v>160</v>
      </c>
      <c r="AF2344">
        <v>1000</v>
      </c>
      <c r="AG2344">
        <v>4</v>
      </c>
      <c r="AH2344">
        <v>0</v>
      </c>
      <c r="AI2344">
        <v>0</v>
      </c>
      <c r="AJ2344" t="s">
        <v>240</v>
      </c>
      <c r="AL2344" s="13" t="str">
        <f t="shared" si="145"/>
        <v>44002-45001</v>
      </c>
      <c r="AM2344" s="13">
        <v>44002</v>
      </c>
      <c r="AN2344" s="13">
        <v>45001</v>
      </c>
      <c r="AO2344" s="13">
        <v>1</v>
      </c>
    </row>
    <row r="2345" spans="1:41" x14ac:dyDescent="0.3">
      <c r="A2345" t="str">
        <f t="shared" si="146"/>
        <v>53005-53011</v>
      </c>
      <c r="B2345">
        <v>53005</v>
      </c>
      <c r="C2345">
        <v>53011</v>
      </c>
      <c r="D2345">
        <v>43</v>
      </c>
      <c r="E2345">
        <v>0</v>
      </c>
      <c r="F2345">
        <v>43</v>
      </c>
      <c r="G2345">
        <v>0</v>
      </c>
      <c r="H2345">
        <v>0</v>
      </c>
      <c r="I2345">
        <v>0</v>
      </c>
      <c r="J2345">
        <v>2000</v>
      </c>
      <c r="K2345" t="s">
        <v>567</v>
      </c>
      <c r="O2345" t="str">
        <f t="shared" si="147"/>
        <v>34001-7004</v>
      </c>
      <c r="P2345">
        <v>34001</v>
      </c>
      <c r="Q2345">
        <v>7004</v>
      </c>
      <c r="R2345">
        <v>1</v>
      </c>
      <c r="S2345">
        <v>31</v>
      </c>
      <c r="T2345" t="s">
        <v>256</v>
      </c>
      <c r="U2345">
        <v>358</v>
      </c>
      <c r="V2345">
        <v>2000</v>
      </c>
      <c r="W2345">
        <v>4</v>
      </c>
      <c r="X2345">
        <v>0</v>
      </c>
      <c r="Y2345" t="s">
        <v>39</v>
      </c>
      <c r="AA2345" t="str">
        <f t="shared" si="148"/>
        <v>53005-53011</v>
      </c>
      <c r="AB2345">
        <v>53005</v>
      </c>
      <c r="AC2345">
        <v>53011</v>
      </c>
      <c r="AD2345">
        <v>43</v>
      </c>
      <c r="AE2345">
        <v>597</v>
      </c>
      <c r="AF2345">
        <v>2000</v>
      </c>
      <c r="AG2345">
        <v>3</v>
      </c>
      <c r="AH2345">
        <v>0</v>
      </c>
      <c r="AI2345">
        <v>0</v>
      </c>
      <c r="AJ2345" t="s">
        <v>241</v>
      </c>
      <c r="AL2345" s="13" t="str">
        <f t="shared" si="145"/>
        <v>44003-44001</v>
      </c>
      <c r="AM2345" s="13">
        <v>44003</v>
      </c>
      <c r="AN2345" s="13">
        <v>44001</v>
      </c>
      <c r="AO2345" s="13">
        <v>1</v>
      </c>
    </row>
    <row r="2346" spans="1:41" x14ac:dyDescent="0.3">
      <c r="A2346" t="str">
        <f t="shared" si="146"/>
        <v>53005-53006</v>
      </c>
      <c r="B2346">
        <v>53005</v>
      </c>
      <c r="C2346">
        <v>53006</v>
      </c>
      <c r="D2346">
        <v>24</v>
      </c>
      <c r="E2346">
        <v>0</v>
      </c>
      <c r="F2346">
        <v>24</v>
      </c>
      <c r="G2346">
        <v>0</v>
      </c>
      <c r="H2346">
        <v>0</v>
      </c>
      <c r="I2346">
        <v>0</v>
      </c>
      <c r="J2346">
        <v>2000</v>
      </c>
      <c r="K2346" t="s">
        <v>569</v>
      </c>
      <c r="O2346" t="str">
        <f t="shared" si="147"/>
        <v>5003-5004</v>
      </c>
      <c r="P2346">
        <v>5003</v>
      </c>
      <c r="Q2346">
        <v>5004</v>
      </c>
      <c r="R2346">
        <v>1</v>
      </c>
      <c r="S2346">
        <v>40</v>
      </c>
      <c r="T2346" t="s">
        <v>256</v>
      </c>
      <c r="U2346">
        <v>263</v>
      </c>
      <c r="V2346">
        <v>1000</v>
      </c>
      <c r="W2346">
        <v>5</v>
      </c>
      <c r="X2346">
        <v>0</v>
      </c>
      <c r="Y2346" t="s">
        <v>340</v>
      </c>
      <c r="AA2346" t="str">
        <f t="shared" si="148"/>
        <v>53005-53006</v>
      </c>
      <c r="AB2346">
        <v>53005</v>
      </c>
      <c r="AC2346">
        <v>53006</v>
      </c>
      <c r="AD2346">
        <v>24</v>
      </c>
      <c r="AE2346">
        <v>272</v>
      </c>
      <c r="AF2346">
        <v>2000</v>
      </c>
      <c r="AG2346">
        <v>4</v>
      </c>
      <c r="AH2346">
        <v>0</v>
      </c>
      <c r="AI2346">
        <v>0</v>
      </c>
      <c r="AJ2346" t="s">
        <v>240</v>
      </c>
      <c r="AL2346" s="13" t="str">
        <f t="shared" si="145"/>
        <v>44004-44002</v>
      </c>
      <c r="AM2346" s="13">
        <v>44004</v>
      </c>
      <c r="AN2346" s="13">
        <v>44002</v>
      </c>
      <c r="AO2346" s="13">
        <v>2</v>
      </c>
    </row>
    <row r="2347" spans="1:41" x14ac:dyDescent="0.3">
      <c r="A2347" t="str">
        <f t="shared" si="146"/>
        <v>53006-53003</v>
      </c>
      <c r="B2347">
        <v>53006</v>
      </c>
      <c r="C2347">
        <v>53003</v>
      </c>
      <c r="D2347">
        <v>27</v>
      </c>
      <c r="E2347">
        <v>0</v>
      </c>
      <c r="F2347">
        <v>27</v>
      </c>
      <c r="G2347">
        <v>0</v>
      </c>
      <c r="H2347">
        <v>0</v>
      </c>
      <c r="I2347">
        <v>0</v>
      </c>
      <c r="J2347">
        <v>1000</v>
      </c>
      <c r="K2347" t="s">
        <v>568</v>
      </c>
      <c r="O2347" t="str">
        <f t="shared" si="147"/>
        <v>6051-6034</v>
      </c>
      <c r="P2347">
        <v>6051</v>
      </c>
      <c r="Q2347">
        <v>6034</v>
      </c>
      <c r="R2347">
        <v>1</v>
      </c>
      <c r="S2347">
        <v>53</v>
      </c>
      <c r="T2347" t="s">
        <v>256</v>
      </c>
      <c r="U2347">
        <v>330</v>
      </c>
      <c r="V2347">
        <v>6000</v>
      </c>
      <c r="W2347">
        <v>3</v>
      </c>
      <c r="X2347">
        <v>0</v>
      </c>
      <c r="Y2347" t="s">
        <v>8</v>
      </c>
      <c r="AA2347" t="str">
        <f t="shared" si="148"/>
        <v>53006-53003</v>
      </c>
      <c r="AB2347">
        <v>53006</v>
      </c>
      <c r="AC2347">
        <v>53003</v>
      </c>
      <c r="AD2347">
        <v>27</v>
      </c>
      <c r="AE2347">
        <v>298</v>
      </c>
      <c r="AF2347">
        <v>1000</v>
      </c>
      <c r="AG2347">
        <v>4</v>
      </c>
      <c r="AH2347">
        <v>0</v>
      </c>
      <c r="AI2347">
        <v>0</v>
      </c>
      <c r="AJ2347" t="s">
        <v>239</v>
      </c>
      <c r="AL2347" s="13" t="str">
        <f t="shared" si="145"/>
        <v>44006-44004</v>
      </c>
      <c r="AM2347" s="13">
        <v>44006</v>
      </c>
      <c r="AN2347" s="13">
        <v>44004</v>
      </c>
      <c r="AO2347" s="13">
        <v>1</v>
      </c>
    </row>
    <row r="2348" spans="1:41" x14ac:dyDescent="0.3">
      <c r="A2348" t="str">
        <f t="shared" si="146"/>
        <v>53006-53005</v>
      </c>
      <c r="B2348">
        <v>53006</v>
      </c>
      <c r="C2348">
        <v>53005</v>
      </c>
      <c r="D2348">
        <v>24</v>
      </c>
      <c r="E2348">
        <v>0</v>
      </c>
      <c r="F2348">
        <v>24</v>
      </c>
      <c r="G2348">
        <v>0</v>
      </c>
      <c r="H2348">
        <v>0</v>
      </c>
      <c r="I2348">
        <v>0</v>
      </c>
      <c r="J2348">
        <v>2000</v>
      </c>
      <c r="K2348" t="s">
        <v>569</v>
      </c>
      <c r="O2348" t="str">
        <f t="shared" si="147"/>
        <v>5041-5040</v>
      </c>
      <c r="P2348">
        <v>5041</v>
      </c>
      <c r="Q2348">
        <v>5040</v>
      </c>
      <c r="R2348">
        <v>1</v>
      </c>
      <c r="S2348">
        <v>21</v>
      </c>
      <c r="T2348" t="s">
        <v>256</v>
      </c>
      <c r="U2348">
        <v>103</v>
      </c>
      <c r="V2348">
        <v>4000</v>
      </c>
      <c r="W2348">
        <v>3</v>
      </c>
      <c r="X2348">
        <v>0</v>
      </c>
      <c r="Y2348" t="s">
        <v>316</v>
      </c>
      <c r="AA2348" t="str">
        <f t="shared" si="148"/>
        <v>53006-53005</v>
      </c>
      <c r="AB2348">
        <v>53006</v>
      </c>
      <c r="AC2348">
        <v>53005</v>
      </c>
      <c r="AD2348">
        <v>24</v>
      </c>
      <c r="AE2348">
        <v>272</v>
      </c>
      <c r="AF2348">
        <v>2000</v>
      </c>
      <c r="AG2348">
        <v>4</v>
      </c>
      <c r="AH2348">
        <v>0</v>
      </c>
      <c r="AI2348">
        <v>0</v>
      </c>
      <c r="AJ2348" t="s">
        <v>240</v>
      </c>
      <c r="AL2348" s="13" t="str">
        <f t="shared" si="145"/>
        <v>45001-45002</v>
      </c>
      <c r="AM2348" s="13">
        <v>45001</v>
      </c>
      <c r="AN2348" s="13">
        <v>45002</v>
      </c>
      <c r="AO2348" s="13">
        <v>2</v>
      </c>
    </row>
    <row r="2349" spans="1:41" x14ac:dyDescent="0.3">
      <c r="A2349" t="str">
        <f t="shared" si="146"/>
        <v>53006-53013</v>
      </c>
      <c r="B2349">
        <v>53006</v>
      </c>
      <c r="C2349">
        <v>53013</v>
      </c>
      <c r="D2349">
        <v>57</v>
      </c>
      <c r="E2349">
        <v>0</v>
      </c>
      <c r="F2349">
        <v>57</v>
      </c>
      <c r="G2349">
        <v>0</v>
      </c>
      <c r="H2349">
        <v>0</v>
      </c>
      <c r="I2349">
        <v>0</v>
      </c>
      <c r="J2349">
        <v>1000</v>
      </c>
      <c r="K2349" t="s">
        <v>568</v>
      </c>
      <c r="O2349" t="str">
        <f t="shared" si="147"/>
        <v>5040-5041</v>
      </c>
      <c r="P2349">
        <v>5040</v>
      </c>
      <c r="Q2349">
        <v>5041</v>
      </c>
      <c r="R2349">
        <v>1</v>
      </c>
      <c r="S2349">
        <v>22</v>
      </c>
      <c r="T2349" t="s">
        <v>256</v>
      </c>
      <c r="U2349">
        <v>103</v>
      </c>
      <c r="V2349">
        <v>4000</v>
      </c>
      <c r="W2349">
        <v>3</v>
      </c>
      <c r="X2349">
        <v>0</v>
      </c>
      <c r="Y2349" t="s">
        <v>316</v>
      </c>
      <c r="AA2349" t="str">
        <f t="shared" si="148"/>
        <v>53006-53013</v>
      </c>
      <c r="AB2349">
        <v>53006</v>
      </c>
      <c r="AC2349">
        <v>53013</v>
      </c>
      <c r="AD2349">
        <v>57</v>
      </c>
      <c r="AE2349">
        <v>636</v>
      </c>
      <c r="AF2349">
        <v>1000</v>
      </c>
      <c r="AG2349">
        <v>4</v>
      </c>
      <c r="AH2349">
        <v>0</v>
      </c>
      <c r="AI2349">
        <v>0</v>
      </c>
      <c r="AJ2349" t="s">
        <v>239</v>
      </c>
      <c r="AL2349" s="13" t="str">
        <f t="shared" si="145"/>
        <v>45002-44004</v>
      </c>
      <c r="AM2349" s="13">
        <v>45002</v>
      </c>
      <c r="AN2349" s="13">
        <v>44004</v>
      </c>
      <c r="AO2349" s="13">
        <v>2</v>
      </c>
    </row>
    <row r="2350" spans="1:41" x14ac:dyDescent="0.3">
      <c r="A2350" t="str">
        <f t="shared" si="146"/>
        <v>53006-53017</v>
      </c>
      <c r="B2350">
        <v>53006</v>
      </c>
      <c r="C2350">
        <v>53017</v>
      </c>
      <c r="D2350">
        <v>60</v>
      </c>
      <c r="E2350">
        <v>0</v>
      </c>
      <c r="F2350">
        <v>60</v>
      </c>
      <c r="G2350">
        <v>0</v>
      </c>
      <c r="H2350">
        <v>0</v>
      </c>
      <c r="I2350">
        <v>0</v>
      </c>
      <c r="J2350">
        <v>1000</v>
      </c>
      <c r="K2350" t="s">
        <v>569</v>
      </c>
      <c r="O2350" t="str">
        <f t="shared" si="147"/>
        <v>5039-5040</v>
      </c>
      <c r="P2350">
        <v>5039</v>
      </c>
      <c r="Q2350">
        <v>5040</v>
      </c>
      <c r="R2350">
        <v>1</v>
      </c>
      <c r="S2350">
        <v>39</v>
      </c>
      <c r="T2350" t="s">
        <v>256</v>
      </c>
      <c r="U2350">
        <v>103</v>
      </c>
      <c r="V2350">
        <v>4000</v>
      </c>
      <c r="W2350">
        <v>3</v>
      </c>
      <c r="X2350">
        <v>0</v>
      </c>
      <c r="Y2350" t="s">
        <v>316</v>
      </c>
      <c r="AA2350" t="str">
        <f t="shared" si="148"/>
        <v>53006-53017</v>
      </c>
      <c r="AB2350">
        <v>53006</v>
      </c>
      <c r="AC2350">
        <v>53017</v>
      </c>
      <c r="AD2350">
        <v>60</v>
      </c>
      <c r="AE2350">
        <v>671</v>
      </c>
      <c r="AF2350">
        <v>1000</v>
      </c>
      <c r="AG2350">
        <v>4</v>
      </c>
      <c r="AH2350">
        <v>0</v>
      </c>
      <c r="AI2350">
        <v>0</v>
      </c>
      <c r="AJ2350" t="s">
        <v>240</v>
      </c>
      <c r="AL2350" s="13" t="str">
        <f t="shared" si="145"/>
        <v>45002-44006</v>
      </c>
      <c r="AM2350" s="13">
        <v>45002</v>
      </c>
      <c r="AN2350" s="13">
        <v>44006</v>
      </c>
      <c r="AO2350" s="13">
        <v>2</v>
      </c>
    </row>
    <row r="2351" spans="1:41" x14ac:dyDescent="0.3">
      <c r="A2351" t="str">
        <f t="shared" si="146"/>
        <v>53007-53004</v>
      </c>
      <c r="B2351">
        <v>53007</v>
      </c>
      <c r="C2351">
        <v>53004</v>
      </c>
      <c r="D2351">
        <v>28</v>
      </c>
      <c r="E2351">
        <v>0</v>
      </c>
      <c r="F2351">
        <v>28</v>
      </c>
      <c r="G2351">
        <v>0</v>
      </c>
      <c r="H2351">
        <v>0</v>
      </c>
      <c r="I2351">
        <v>0</v>
      </c>
      <c r="J2351">
        <v>4000</v>
      </c>
      <c r="K2351" t="s">
        <v>570</v>
      </c>
      <c r="O2351" t="str">
        <f t="shared" si="147"/>
        <v>5040-5039</v>
      </c>
      <c r="P2351">
        <v>5040</v>
      </c>
      <c r="Q2351">
        <v>5039</v>
      </c>
      <c r="R2351">
        <v>1</v>
      </c>
      <c r="S2351">
        <v>34</v>
      </c>
      <c r="T2351" t="s">
        <v>256</v>
      </c>
      <c r="U2351">
        <v>103</v>
      </c>
      <c r="V2351">
        <v>4000</v>
      </c>
      <c r="W2351">
        <v>3</v>
      </c>
      <c r="X2351">
        <v>0</v>
      </c>
      <c r="Y2351" t="s">
        <v>316</v>
      </c>
      <c r="AA2351" t="str">
        <f t="shared" si="148"/>
        <v>53007-53004</v>
      </c>
      <c r="AB2351">
        <v>53007</v>
      </c>
      <c r="AC2351">
        <v>53004</v>
      </c>
      <c r="AD2351">
        <v>28</v>
      </c>
      <c r="AE2351">
        <v>382</v>
      </c>
      <c r="AF2351">
        <v>4000</v>
      </c>
      <c r="AG2351">
        <v>3</v>
      </c>
      <c r="AH2351">
        <v>0</v>
      </c>
      <c r="AI2351">
        <v>0</v>
      </c>
      <c r="AJ2351" t="s">
        <v>13</v>
      </c>
      <c r="AL2351" s="13" t="str">
        <f t="shared" ref="AL2351:AL2414" si="149">+AM2351&amp;-AN2351</f>
        <v>46001-46002</v>
      </c>
      <c r="AM2351" s="13">
        <v>46001</v>
      </c>
      <c r="AN2351" s="13">
        <v>46002</v>
      </c>
      <c r="AO2351" s="13">
        <v>1</v>
      </c>
    </row>
    <row r="2352" spans="1:41" x14ac:dyDescent="0.3">
      <c r="A2352" t="str">
        <f t="shared" si="146"/>
        <v>53007-53009</v>
      </c>
      <c r="B2352">
        <v>53007</v>
      </c>
      <c r="C2352">
        <v>53009</v>
      </c>
      <c r="D2352">
        <v>8</v>
      </c>
      <c r="E2352">
        <v>0</v>
      </c>
      <c r="F2352">
        <v>8</v>
      </c>
      <c r="G2352">
        <v>0</v>
      </c>
      <c r="H2352">
        <v>0</v>
      </c>
      <c r="I2352">
        <v>0</v>
      </c>
      <c r="J2352">
        <v>4000</v>
      </c>
      <c r="K2352" t="s">
        <v>344</v>
      </c>
      <c r="O2352" t="str">
        <f t="shared" si="147"/>
        <v>5039-5038</v>
      </c>
      <c r="P2352">
        <v>5039</v>
      </c>
      <c r="Q2352">
        <v>5038</v>
      </c>
      <c r="R2352">
        <v>1</v>
      </c>
      <c r="S2352">
        <v>46</v>
      </c>
      <c r="T2352" t="s">
        <v>256</v>
      </c>
      <c r="U2352">
        <v>126</v>
      </c>
      <c r="V2352">
        <v>2000</v>
      </c>
      <c r="W2352">
        <v>3</v>
      </c>
      <c r="X2352">
        <v>0</v>
      </c>
      <c r="Y2352" t="s">
        <v>316</v>
      </c>
      <c r="AA2352" t="str">
        <f t="shared" si="148"/>
        <v>53007-53009</v>
      </c>
      <c r="AB2352">
        <v>53007</v>
      </c>
      <c r="AC2352">
        <v>53009</v>
      </c>
      <c r="AD2352">
        <v>8</v>
      </c>
      <c r="AE2352">
        <v>105</v>
      </c>
      <c r="AF2352">
        <v>4000</v>
      </c>
      <c r="AG2352">
        <v>3</v>
      </c>
      <c r="AH2352">
        <v>0</v>
      </c>
      <c r="AI2352">
        <v>0</v>
      </c>
      <c r="AJ2352" t="s">
        <v>344</v>
      </c>
      <c r="AL2352" s="13" t="str">
        <f t="shared" si="149"/>
        <v>46002-46001</v>
      </c>
      <c r="AM2352" s="13">
        <v>46002</v>
      </c>
      <c r="AN2352" s="13">
        <v>46001</v>
      </c>
      <c r="AO2352" s="13">
        <v>1</v>
      </c>
    </row>
    <row r="2353" spans="1:41" x14ac:dyDescent="0.3">
      <c r="A2353" t="str">
        <f t="shared" si="146"/>
        <v>53007-53020</v>
      </c>
      <c r="B2353">
        <v>53007</v>
      </c>
      <c r="C2353">
        <v>53020</v>
      </c>
      <c r="D2353">
        <v>37</v>
      </c>
      <c r="E2353">
        <v>0</v>
      </c>
      <c r="F2353">
        <v>37</v>
      </c>
      <c r="G2353">
        <v>0</v>
      </c>
      <c r="H2353">
        <v>0</v>
      </c>
      <c r="I2353">
        <v>0</v>
      </c>
      <c r="J2353">
        <v>2000</v>
      </c>
      <c r="K2353" t="s">
        <v>297</v>
      </c>
      <c r="O2353" t="str">
        <f t="shared" si="147"/>
        <v>5038-5039</v>
      </c>
      <c r="P2353">
        <v>5038</v>
      </c>
      <c r="Q2353">
        <v>5039</v>
      </c>
      <c r="R2353">
        <v>1</v>
      </c>
      <c r="S2353">
        <v>31</v>
      </c>
      <c r="T2353" t="s">
        <v>256</v>
      </c>
      <c r="U2353">
        <v>126</v>
      </c>
      <c r="V2353">
        <v>4000</v>
      </c>
      <c r="W2353">
        <v>3</v>
      </c>
      <c r="X2353">
        <v>0</v>
      </c>
      <c r="Y2353" t="s">
        <v>316</v>
      </c>
      <c r="AA2353" t="str">
        <f t="shared" si="148"/>
        <v>53007-53020</v>
      </c>
      <c r="AB2353">
        <v>53007</v>
      </c>
      <c r="AC2353">
        <v>53020</v>
      </c>
      <c r="AD2353">
        <v>37</v>
      </c>
      <c r="AE2353">
        <v>509</v>
      </c>
      <c r="AF2353">
        <v>2000</v>
      </c>
      <c r="AG2353">
        <v>3</v>
      </c>
      <c r="AH2353">
        <v>0</v>
      </c>
      <c r="AI2353">
        <v>0</v>
      </c>
      <c r="AJ2353" t="s">
        <v>297</v>
      </c>
      <c r="AL2353" s="13" t="str">
        <f t="shared" si="149"/>
        <v>46002-46003</v>
      </c>
      <c r="AM2353" s="13">
        <v>46002</v>
      </c>
      <c r="AN2353" s="13">
        <v>46003</v>
      </c>
      <c r="AO2353" s="13">
        <v>1</v>
      </c>
    </row>
    <row r="2354" spans="1:41" x14ac:dyDescent="0.3">
      <c r="A2354" t="str">
        <f t="shared" si="146"/>
        <v>53007-53011</v>
      </c>
      <c r="B2354">
        <v>53007</v>
      </c>
      <c r="C2354">
        <v>53011</v>
      </c>
      <c r="D2354">
        <v>15</v>
      </c>
      <c r="E2354">
        <v>0</v>
      </c>
      <c r="F2354">
        <v>15</v>
      </c>
      <c r="G2354">
        <v>0</v>
      </c>
      <c r="H2354">
        <v>0</v>
      </c>
      <c r="I2354">
        <v>0</v>
      </c>
      <c r="J2354">
        <v>4000</v>
      </c>
      <c r="K2354" t="s">
        <v>297</v>
      </c>
      <c r="O2354" t="str">
        <f t="shared" si="147"/>
        <v>5038-5031</v>
      </c>
      <c r="P2354">
        <v>5038</v>
      </c>
      <c r="Q2354">
        <v>5031</v>
      </c>
      <c r="R2354">
        <v>1</v>
      </c>
      <c r="S2354">
        <v>64</v>
      </c>
      <c r="T2354" t="s">
        <v>256</v>
      </c>
      <c r="U2354">
        <v>406</v>
      </c>
      <c r="V2354">
        <v>6000</v>
      </c>
      <c r="W2354">
        <v>3</v>
      </c>
      <c r="X2354">
        <v>0</v>
      </c>
      <c r="Y2354" t="s">
        <v>8</v>
      </c>
      <c r="AA2354" t="str">
        <f t="shared" si="148"/>
        <v>53007-53011</v>
      </c>
      <c r="AB2354">
        <v>53007</v>
      </c>
      <c r="AC2354">
        <v>53011</v>
      </c>
      <c r="AD2354">
        <v>15</v>
      </c>
      <c r="AE2354">
        <v>206</v>
      </c>
      <c r="AF2354">
        <v>4000</v>
      </c>
      <c r="AG2354">
        <v>3</v>
      </c>
      <c r="AH2354">
        <v>0</v>
      </c>
      <c r="AI2354">
        <v>0</v>
      </c>
      <c r="AJ2354" t="s">
        <v>297</v>
      </c>
      <c r="AL2354" s="13" t="str">
        <f t="shared" si="149"/>
        <v>46003-46002</v>
      </c>
      <c r="AM2354" s="13">
        <v>46003</v>
      </c>
      <c r="AN2354" s="13">
        <v>46002</v>
      </c>
      <c r="AO2354" s="13">
        <v>1</v>
      </c>
    </row>
    <row r="2355" spans="1:41" x14ac:dyDescent="0.3">
      <c r="A2355" t="str">
        <f t="shared" si="146"/>
        <v>53009-5043</v>
      </c>
      <c r="B2355">
        <v>53009</v>
      </c>
      <c r="C2355">
        <v>5043</v>
      </c>
      <c r="D2355">
        <v>6</v>
      </c>
      <c r="E2355">
        <v>0</v>
      </c>
      <c r="F2355">
        <v>6</v>
      </c>
      <c r="G2355">
        <v>0</v>
      </c>
      <c r="H2355">
        <v>0</v>
      </c>
      <c r="I2355">
        <v>0</v>
      </c>
      <c r="J2355">
        <v>2000</v>
      </c>
      <c r="K2355" t="s">
        <v>344</v>
      </c>
      <c r="O2355" t="str">
        <f t="shared" si="147"/>
        <v>14001-34002</v>
      </c>
      <c r="P2355">
        <v>14001</v>
      </c>
      <c r="Q2355">
        <v>34002</v>
      </c>
      <c r="R2355">
        <v>1</v>
      </c>
      <c r="S2355">
        <v>50</v>
      </c>
      <c r="T2355" t="s">
        <v>256</v>
      </c>
      <c r="U2355">
        <v>258</v>
      </c>
      <c r="V2355">
        <v>2000</v>
      </c>
      <c r="W2355">
        <v>3</v>
      </c>
      <c r="X2355">
        <v>0</v>
      </c>
      <c r="Y2355" t="s">
        <v>89</v>
      </c>
      <c r="AA2355" t="str">
        <f t="shared" si="148"/>
        <v>53009-5043</v>
      </c>
      <c r="AB2355">
        <v>53009</v>
      </c>
      <c r="AC2355">
        <v>5043</v>
      </c>
      <c r="AD2355">
        <v>6</v>
      </c>
      <c r="AE2355">
        <v>81</v>
      </c>
      <c r="AF2355">
        <v>2000</v>
      </c>
      <c r="AG2355">
        <v>3</v>
      </c>
      <c r="AH2355">
        <v>0</v>
      </c>
      <c r="AI2355">
        <v>0</v>
      </c>
      <c r="AJ2355" t="s">
        <v>344</v>
      </c>
      <c r="AL2355" s="13" t="str">
        <f t="shared" si="149"/>
        <v>46003-46004</v>
      </c>
      <c r="AM2355" s="13">
        <v>46003</v>
      </c>
      <c r="AN2355" s="13">
        <v>46004</v>
      </c>
      <c r="AO2355" s="13">
        <v>1</v>
      </c>
    </row>
    <row r="2356" spans="1:41" x14ac:dyDescent="0.3">
      <c r="A2356" t="str">
        <f t="shared" si="146"/>
        <v>53009-53007</v>
      </c>
      <c r="B2356">
        <v>53009</v>
      </c>
      <c r="C2356">
        <v>53007</v>
      </c>
      <c r="D2356">
        <v>8</v>
      </c>
      <c r="E2356">
        <v>0</v>
      </c>
      <c r="F2356">
        <v>8</v>
      </c>
      <c r="G2356">
        <v>0</v>
      </c>
      <c r="H2356">
        <v>0</v>
      </c>
      <c r="I2356">
        <v>0</v>
      </c>
      <c r="J2356">
        <v>4000</v>
      </c>
      <c r="K2356" t="s">
        <v>297</v>
      </c>
      <c r="O2356" t="str">
        <f t="shared" si="147"/>
        <v>34002-14001</v>
      </c>
      <c r="P2356">
        <v>34002</v>
      </c>
      <c r="Q2356">
        <v>14001</v>
      </c>
      <c r="R2356">
        <v>1</v>
      </c>
      <c r="S2356">
        <v>50</v>
      </c>
      <c r="T2356" t="s">
        <v>256</v>
      </c>
      <c r="U2356">
        <v>258</v>
      </c>
      <c r="V2356">
        <v>2000</v>
      </c>
      <c r="W2356">
        <v>3</v>
      </c>
      <c r="X2356">
        <v>0</v>
      </c>
      <c r="Y2356" t="s">
        <v>89</v>
      </c>
      <c r="AA2356" t="str">
        <f t="shared" si="148"/>
        <v>53009-53007</v>
      </c>
      <c r="AB2356">
        <v>53009</v>
      </c>
      <c r="AC2356">
        <v>53007</v>
      </c>
      <c r="AD2356">
        <v>8</v>
      </c>
      <c r="AE2356">
        <v>105</v>
      </c>
      <c r="AF2356">
        <v>4000</v>
      </c>
      <c r="AG2356">
        <v>3</v>
      </c>
      <c r="AH2356">
        <v>0</v>
      </c>
      <c r="AI2356">
        <v>0</v>
      </c>
      <c r="AJ2356" t="s">
        <v>297</v>
      </c>
      <c r="AL2356" s="13" t="str">
        <f t="shared" si="149"/>
        <v>46004-46003</v>
      </c>
      <c r="AM2356" s="13">
        <v>46004</v>
      </c>
      <c r="AN2356" s="13">
        <v>46003</v>
      </c>
      <c r="AO2356" s="13">
        <v>1</v>
      </c>
    </row>
    <row r="2357" spans="1:41" x14ac:dyDescent="0.3">
      <c r="A2357" t="str">
        <f t="shared" si="146"/>
        <v>53009-53027</v>
      </c>
      <c r="B2357">
        <v>53009</v>
      </c>
      <c r="C2357">
        <v>53027</v>
      </c>
      <c r="D2357">
        <v>41</v>
      </c>
      <c r="E2357">
        <v>0</v>
      </c>
      <c r="F2357">
        <v>41</v>
      </c>
      <c r="G2357">
        <v>0</v>
      </c>
      <c r="H2357">
        <v>0</v>
      </c>
      <c r="I2357">
        <v>0</v>
      </c>
      <c r="J2357">
        <v>4000</v>
      </c>
      <c r="K2357" t="s">
        <v>297</v>
      </c>
      <c r="O2357" t="str">
        <f t="shared" si="147"/>
        <v>8001-8009</v>
      </c>
      <c r="P2357">
        <v>8001</v>
      </c>
      <c r="Q2357">
        <v>8009</v>
      </c>
      <c r="R2357">
        <v>1</v>
      </c>
      <c r="S2357">
        <v>40</v>
      </c>
      <c r="T2357" t="s">
        <v>256</v>
      </c>
      <c r="U2357">
        <v>110</v>
      </c>
      <c r="V2357">
        <v>4000</v>
      </c>
      <c r="W2357">
        <v>4</v>
      </c>
      <c r="X2357">
        <v>0</v>
      </c>
      <c r="Y2357" t="s">
        <v>338</v>
      </c>
      <c r="AA2357" t="str">
        <f t="shared" si="148"/>
        <v>53009-53027</v>
      </c>
      <c r="AB2357">
        <v>53009</v>
      </c>
      <c r="AC2357">
        <v>53027</v>
      </c>
      <c r="AD2357">
        <v>41</v>
      </c>
      <c r="AE2357">
        <v>570</v>
      </c>
      <c r="AF2357">
        <v>4000</v>
      </c>
      <c r="AG2357">
        <v>3</v>
      </c>
      <c r="AH2357">
        <v>0</v>
      </c>
      <c r="AI2357">
        <v>0</v>
      </c>
      <c r="AJ2357" t="s">
        <v>297</v>
      </c>
      <c r="AL2357" s="13" t="str">
        <f t="shared" si="149"/>
        <v>46004-46008</v>
      </c>
      <c r="AM2357" s="13">
        <v>46004</v>
      </c>
      <c r="AN2357" s="13">
        <v>46008</v>
      </c>
      <c r="AO2357" s="13">
        <v>1</v>
      </c>
    </row>
    <row r="2358" spans="1:41" x14ac:dyDescent="0.3">
      <c r="A2358" t="str">
        <f t="shared" si="146"/>
        <v>53009-53031</v>
      </c>
      <c r="B2358">
        <v>53009</v>
      </c>
      <c r="C2358">
        <v>53031</v>
      </c>
      <c r="D2358">
        <v>48</v>
      </c>
      <c r="E2358">
        <v>0</v>
      </c>
      <c r="F2358">
        <v>48</v>
      </c>
      <c r="G2358">
        <v>0</v>
      </c>
      <c r="H2358">
        <v>0</v>
      </c>
      <c r="I2358">
        <v>0</v>
      </c>
      <c r="J2358">
        <v>2000</v>
      </c>
      <c r="K2358" t="s">
        <v>297</v>
      </c>
      <c r="O2358" t="str">
        <f t="shared" si="147"/>
        <v>40004-40003</v>
      </c>
      <c r="P2358">
        <v>40004</v>
      </c>
      <c r="Q2358">
        <v>40003</v>
      </c>
      <c r="R2358">
        <v>1</v>
      </c>
      <c r="S2358">
        <v>26</v>
      </c>
      <c r="T2358" t="s">
        <v>256</v>
      </c>
      <c r="U2358">
        <v>114</v>
      </c>
      <c r="V2358">
        <v>4000</v>
      </c>
      <c r="W2358">
        <v>2</v>
      </c>
      <c r="X2358">
        <v>0</v>
      </c>
      <c r="Y2358" t="s">
        <v>36</v>
      </c>
      <c r="AA2358" t="str">
        <f t="shared" si="148"/>
        <v>53009-53031</v>
      </c>
      <c r="AB2358">
        <v>53009</v>
      </c>
      <c r="AC2358">
        <v>53031</v>
      </c>
      <c r="AD2358">
        <v>48</v>
      </c>
      <c r="AE2358">
        <v>671</v>
      </c>
      <c r="AF2358">
        <v>2000</v>
      </c>
      <c r="AG2358">
        <v>3</v>
      </c>
      <c r="AH2358">
        <v>0</v>
      </c>
      <c r="AI2358">
        <v>0</v>
      </c>
      <c r="AJ2358" t="s">
        <v>297</v>
      </c>
      <c r="AL2358" s="13" t="str">
        <f t="shared" si="149"/>
        <v>46005-46006</v>
      </c>
      <c r="AM2358" s="13">
        <v>46005</v>
      </c>
      <c r="AN2358" s="13">
        <v>46006</v>
      </c>
      <c r="AO2358" s="13">
        <v>1</v>
      </c>
    </row>
    <row r="2359" spans="1:41" x14ac:dyDescent="0.3">
      <c r="A2359" t="str">
        <f t="shared" si="146"/>
        <v>53011-53005</v>
      </c>
      <c r="B2359">
        <v>53011</v>
      </c>
      <c r="C2359">
        <v>53005</v>
      </c>
      <c r="D2359">
        <v>43</v>
      </c>
      <c r="E2359">
        <v>0</v>
      </c>
      <c r="F2359">
        <v>43</v>
      </c>
      <c r="G2359">
        <v>0</v>
      </c>
      <c r="H2359">
        <v>0</v>
      </c>
      <c r="I2359">
        <v>0</v>
      </c>
      <c r="J2359">
        <v>2000</v>
      </c>
      <c r="K2359" t="s">
        <v>567</v>
      </c>
      <c r="O2359" t="str">
        <f t="shared" si="147"/>
        <v>40003-40004</v>
      </c>
      <c r="P2359">
        <v>40003</v>
      </c>
      <c r="Q2359">
        <v>40004</v>
      </c>
      <c r="R2359">
        <v>1</v>
      </c>
      <c r="S2359">
        <v>40</v>
      </c>
      <c r="T2359" t="s">
        <v>256</v>
      </c>
      <c r="U2359">
        <v>114</v>
      </c>
      <c r="V2359">
        <v>4000</v>
      </c>
      <c r="W2359">
        <v>2</v>
      </c>
      <c r="X2359">
        <v>0</v>
      </c>
      <c r="Y2359" t="s">
        <v>36</v>
      </c>
      <c r="AA2359" t="str">
        <f t="shared" si="148"/>
        <v>53011-53005</v>
      </c>
      <c r="AB2359">
        <v>53011</v>
      </c>
      <c r="AC2359">
        <v>53005</v>
      </c>
      <c r="AD2359">
        <v>43</v>
      </c>
      <c r="AE2359">
        <v>597</v>
      </c>
      <c r="AF2359">
        <v>2000</v>
      </c>
      <c r="AG2359">
        <v>3</v>
      </c>
      <c r="AH2359">
        <v>0</v>
      </c>
      <c r="AI2359">
        <v>0</v>
      </c>
      <c r="AJ2359" t="s">
        <v>241</v>
      </c>
      <c r="AL2359" s="13" t="str">
        <f t="shared" si="149"/>
        <v>46006-46005</v>
      </c>
      <c r="AM2359" s="13">
        <v>46006</v>
      </c>
      <c r="AN2359" s="13">
        <v>46005</v>
      </c>
      <c r="AO2359" s="13">
        <v>1</v>
      </c>
    </row>
    <row r="2360" spans="1:41" x14ac:dyDescent="0.3">
      <c r="A2360" t="str">
        <f t="shared" si="146"/>
        <v>53011-53007</v>
      </c>
      <c r="B2360">
        <v>53011</v>
      </c>
      <c r="C2360">
        <v>53007</v>
      </c>
      <c r="D2360">
        <v>15</v>
      </c>
      <c r="E2360">
        <v>0</v>
      </c>
      <c r="F2360">
        <v>15</v>
      </c>
      <c r="G2360">
        <v>0</v>
      </c>
      <c r="H2360">
        <v>0</v>
      </c>
      <c r="I2360">
        <v>0</v>
      </c>
      <c r="J2360">
        <v>4000</v>
      </c>
      <c r="K2360" t="s">
        <v>344</v>
      </c>
      <c r="O2360" t="str">
        <f t="shared" si="147"/>
        <v>6058-6059</v>
      </c>
      <c r="P2360">
        <v>6058</v>
      </c>
      <c r="Q2360">
        <v>6059</v>
      </c>
      <c r="R2360">
        <v>1</v>
      </c>
      <c r="S2360">
        <v>41</v>
      </c>
      <c r="T2360" t="s">
        <v>256</v>
      </c>
      <c r="U2360">
        <v>203</v>
      </c>
      <c r="V2360">
        <v>4000</v>
      </c>
      <c r="W2360">
        <v>2</v>
      </c>
      <c r="X2360">
        <v>0</v>
      </c>
      <c r="Y2360" t="s">
        <v>37</v>
      </c>
      <c r="AA2360" t="str">
        <f t="shared" si="148"/>
        <v>53011-53007</v>
      </c>
      <c r="AB2360">
        <v>53011</v>
      </c>
      <c r="AC2360">
        <v>53007</v>
      </c>
      <c r="AD2360">
        <v>15</v>
      </c>
      <c r="AE2360">
        <v>206</v>
      </c>
      <c r="AF2360">
        <v>4000</v>
      </c>
      <c r="AG2360">
        <v>3</v>
      </c>
      <c r="AH2360">
        <v>0</v>
      </c>
      <c r="AI2360">
        <v>0</v>
      </c>
      <c r="AJ2360" t="s">
        <v>344</v>
      </c>
      <c r="AL2360" s="13" t="str">
        <f t="shared" si="149"/>
        <v>46006-46007</v>
      </c>
      <c r="AM2360" s="13">
        <v>46006</v>
      </c>
      <c r="AN2360" s="13">
        <v>46007</v>
      </c>
      <c r="AO2360" s="13">
        <v>1</v>
      </c>
    </row>
    <row r="2361" spans="1:41" x14ac:dyDescent="0.3">
      <c r="A2361" t="str">
        <f t="shared" si="146"/>
        <v>53011-53021</v>
      </c>
      <c r="B2361">
        <v>53011</v>
      </c>
      <c r="C2361">
        <v>53021</v>
      </c>
      <c r="D2361">
        <v>29</v>
      </c>
      <c r="E2361">
        <v>0</v>
      </c>
      <c r="F2361">
        <v>29</v>
      </c>
      <c r="G2361">
        <v>0</v>
      </c>
      <c r="H2361">
        <v>0</v>
      </c>
      <c r="I2361">
        <v>0</v>
      </c>
      <c r="J2361">
        <v>2000</v>
      </c>
      <c r="K2361" t="s">
        <v>297</v>
      </c>
      <c r="O2361" t="str">
        <f t="shared" si="147"/>
        <v>6057-6058</v>
      </c>
      <c r="P2361">
        <v>6057</v>
      </c>
      <c r="Q2361">
        <v>6058</v>
      </c>
      <c r="R2361">
        <v>1</v>
      </c>
      <c r="S2361">
        <v>43</v>
      </c>
      <c r="T2361" t="s">
        <v>256</v>
      </c>
      <c r="U2361">
        <v>250</v>
      </c>
      <c r="V2361">
        <v>4000</v>
      </c>
      <c r="W2361">
        <v>2</v>
      </c>
      <c r="X2361">
        <v>0</v>
      </c>
      <c r="Y2361" t="s">
        <v>36</v>
      </c>
      <c r="AA2361" t="str">
        <f t="shared" si="148"/>
        <v>53011-53021</v>
      </c>
      <c r="AB2361">
        <v>53011</v>
      </c>
      <c r="AC2361">
        <v>53021</v>
      </c>
      <c r="AD2361">
        <v>29</v>
      </c>
      <c r="AE2361">
        <v>398</v>
      </c>
      <c r="AF2361">
        <v>2000</v>
      </c>
      <c r="AG2361">
        <v>3</v>
      </c>
      <c r="AH2361">
        <v>0</v>
      </c>
      <c r="AI2361">
        <v>0</v>
      </c>
      <c r="AJ2361" t="s">
        <v>297</v>
      </c>
      <c r="AL2361" s="13" t="str">
        <f t="shared" si="149"/>
        <v>46007-46006</v>
      </c>
      <c r="AM2361" s="13">
        <v>46007</v>
      </c>
      <c r="AN2361" s="13">
        <v>46006</v>
      </c>
      <c r="AO2361" s="13">
        <v>1</v>
      </c>
    </row>
    <row r="2362" spans="1:41" x14ac:dyDescent="0.3">
      <c r="A2362" t="str">
        <f t="shared" si="146"/>
        <v>53011-53013</v>
      </c>
      <c r="B2362">
        <v>53011</v>
      </c>
      <c r="C2362">
        <v>53013</v>
      </c>
      <c r="D2362">
        <v>14</v>
      </c>
      <c r="E2362">
        <v>0</v>
      </c>
      <c r="F2362">
        <v>14</v>
      </c>
      <c r="G2362">
        <v>0</v>
      </c>
      <c r="H2362">
        <v>0</v>
      </c>
      <c r="I2362">
        <v>0</v>
      </c>
      <c r="J2362">
        <v>4000</v>
      </c>
      <c r="K2362" t="s">
        <v>297</v>
      </c>
      <c r="O2362" t="str">
        <f t="shared" si="147"/>
        <v>6059-6049</v>
      </c>
      <c r="P2362">
        <v>6059</v>
      </c>
      <c r="Q2362">
        <v>6049</v>
      </c>
      <c r="R2362">
        <v>1</v>
      </c>
      <c r="S2362">
        <v>42</v>
      </c>
      <c r="T2362" t="s">
        <v>256</v>
      </c>
      <c r="U2362">
        <v>344</v>
      </c>
      <c r="V2362">
        <v>4000</v>
      </c>
      <c r="W2362">
        <v>4</v>
      </c>
      <c r="X2362">
        <v>0</v>
      </c>
      <c r="Y2362" t="s">
        <v>26</v>
      </c>
      <c r="AA2362" t="str">
        <f t="shared" si="148"/>
        <v>53011-53013</v>
      </c>
      <c r="AB2362">
        <v>53011</v>
      </c>
      <c r="AC2362">
        <v>53013</v>
      </c>
      <c r="AD2362">
        <v>14</v>
      </c>
      <c r="AE2362">
        <v>192</v>
      </c>
      <c r="AF2362">
        <v>4000</v>
      </c>
      <c r="AG2362">
        <v>3</v>
      </c>
      <c r="AH2362">
        <v>0</v>
      </c>
      <c r="AI2362">
        <v>0</v>
      </c>
      <c r="AJ2362" t="s">
        <v>297</v>
      </c>
      <c r="AL2362" s="13" t="str">
        <f t="shared" si="149"/>
        <v>46007-46008</v>
      </c>
      <c r="AM2362" s="13">
        <v>46007</v>
      </c>
      <c r="AN2362" s="13">
        <v>46008</v>
      </c>
      <c r="AO2362" s="13">
        <v>1</v>
      </c>
    </row>
    <row r="2363" spans="1:41" x14ac:dyDescent="0.3">
      <c r="A2363" t="str">
        <f t="shared" si="146"/>
        <v>53012-53041</v>
      </c>
      <c r="B2363">
        <v>53012</v>
      </c>
      <c r="C2363">
        <v>53041</v>
      </c>
      <c r="D2363">
        <v>10</v>
      </c>
      <c r="E2363">
        <v>1</v>
      </c>
      <c r="F2363">
        <v>11</v>
      </c>
      <c r="G2363">
        <v>0</v>
      </c>
      <c r="H2363">
        <v>79</v>
      </c>
      <c r="I2363">
        <v>79</v>
      </c>
      <c r="J2363">
        <v>4000</v>
      </c>
      <c r="K2363" t="s">
        <v>297</v>
      </c>
      <c r="O2363" t="str">
        <f t="shared" si="147"/>
        <v>40001-6032</v>
      </c>
      <c r="P2363">
        <v>40001</v>
      </c>
      <c r="Q2363">
        <v>6032</v>
      </c>
      <c r="R2363">
        <v>1</v>
      </c>
      <c r="S2363">
        <v>61</v>
      </c>
      <c r="T2363" t="s">
        <v>256</v>
      </c>
      <c r="U2363">
        <v>577</v>
      </c>
      <c r="V2363">
        <v>2000</v>
      </c>
      <c r="W2363">
        <v>3</v>
      </c>
      <c r="X2363">
        <v>0</v>
      </c>
      <c r="Y2363" t="s">
        <v>310</v>
      </c>
      <c r="AA2363" t="str">
        <f t="shared" si="148"/>
        <v>53012-53041</v>
      </c>
      <c r="AB2363">
        <v>53012</v>
      </c>
      <c r="AC2363">
        <v>53041</v>
      </c>
      <c r="AD2363">
        <v>10</v>
      </c>
      <c r="AE2363">
        <v>141</v>
      </c>
      <c r="AF2363">
        <v>4000</v>
      </c>
      <c r="AG2363">
        <v>3</v>
      </c>
      <c r="AH2363">
        <v>0</v>
      </c>
      <c r="AI2363">
        <v>0</v>
      </c>
      <c r="AJ2363" t="s">
        <v>297</v>
      </c>
      <c r="AL2363" s="13" t="str">
        <f t="shared" si="149"/>
        <v>46008-46004</v>
      </c>
      <c r="AM2363" s="13">
        <v>46008</v>
      </c>
      <c r="AN2363" s="13">
        <v>46004</v>
      </c>
      <c r="AO2363" s="13">
        <v>1</v>
      </c>
    </row>
    <row r="2364" spans="1:41" x14ac:dyDescent="0.3">
      <c r="A2364" t="str">
        <f t="shared" si="146"/>
        <v>53012-53028</v>
      </c>
      <c r="B2364">
        <v>53012</v>
      </c>
      <c r="C2364">
        <v>53028</v>
      </c>
      <c r="D2364">
        <v>12</v>
      </c>
      <c r="E2364">
        <v>1</v>
      </c>
      <c r="F2364">
        <v>13</v>
      </c>
      <c r="G2364">
        <v>0</v>
      </c>
      <c r="H2364">
        <v>95</v>
      </c>
      <c r="I2364">
        <v>95</v>
      </c>
      <c r="J2364">
        <v>4000</v>
      </c>
      <c r="K2364" t="s">
        <v>297</v>
      </c>
      <c r="O2364" t="str">
        <f t="shared" si="147"/>
        <v>6032-40001</v>
      </c>
      <c r="P2364">
        <v>6032</v>
      </c>
      <c r="Q2364">
        <v>40001</v>
      </c>
      <c r="R2364">
        <v>1</v>
      </c>
      <c r="S2364">
        <v>32</v>
      </c>
      <c r="T2364" t="s">
        <v>256</v>
      </c>
      <c r="U2364">
        <v>577</v>
      </c>
      <c r="V2364">
        <v>2000</v>
      </c>
      <c r="W2364">
        <v>3</v>
      </c>
      <c r="X2364">
        <v>0</v>
      </c>
      <c r="Y2364" t="s">
        <v>310</v>
      </c>
      <c r="AA2364" t="str">
        <f t="shared" si="148"/>
        <v>53012-53028</v>
      </c>
      <c r="AB2364">
        <v>53012</v>
      </c>
      <c r="AC2364">
        <v>53028</v>
      </c>
      <c r="AD2364">
        <v>12</v>
      </c>
      <c r="AE2364">
        <v>165</v>
      </c>
      <c r="AF2364">
        <v>4000</v>
      </c>
      <c r="AG2364">
        <v>3</v>
      </c>
      <c r="AH2364">
        <v>0</v>
      </c>
      <c r="AI2364">
        <v>0</v>
      </c>
      <c r="AJ2364" t="s">
        <v>297</v>
      </c>
      <c r="AL2364" s="13" t="str">
        <f t="shared" si="149"/>
        <v>46008-46007</v>
      </c>
      <c r="AM2364" s="13">
        <v>46008</v>
      </c>
      <c r="AN2364" s="13">
        <v>46007</v>
      </c>
      <c r="AO2364" s="13">
        <v>1</v>
      </c>
    </row>
    <row r="2365" spans="1:41" x14ac:dyDescent="0.3">
      <c r="A2365" t="str">
        <f t="shared" si="146"/>
        <v>53012-53052</v>
      </c>
      <c r="B2365">
        <v>53012</v>
      </c>
      <c r="C2365">
        <v>53052</v>
      </c>
      <c r="D2365">
        <v>53</v>
      </c>
      <c r="E2365">
        <v>0</v>
      </c>
      <c r="F2365">
        <v>53</v>
      </c>
      <c r="G2365">
        <v>0</v>
      </c>
      <c r="H2365">
        <v>0</v>
      </c>
      <c r="I2365">
        <v>0</v>
      </c>
      <c r="J2365">
        <v>2000</v>
      </c>
      <c r="K2365" t="s">
        <v>297</v>
      </c>
      <c r="O2365" t="str">
        <f t="shared" si="147"/>
        <v>6059-6060</v>
      </c>
      <c r="P2365">
        <v>6059</v>
      </c>
      <c r="Q2365">
        <v>6060</v>
      </c>
      <c r="R2365">
        <v>1</v>
      </c>
      <c r="S2365">
        <v>20</v>
      </c>
      <c r="T2365" t="s">
        <v>256</v>
      </c>
      <c r="U2365">
        <v>230</v>
      </c>
      <c r="V2365">
        <v>4000</v>
      </c>
      <c r="W2365">
        <v>4</v>
      </c>
      <c r="X2365">
        <v>0</v>
      </c>
      <c r="Y2365" t="s">
        <v>26</v>
      </c>
      <c r="AA2365" t="str">
        <f t="shared" si="148"/>
        <v>53012-53052</v>
      </c>
      <c r="AB2365">
        <v>53012</v>
      </c>
      <c r="AC2365">
        <v>53052</v>
      </c>
      <c r="AD2365">
        <v>53</v>
      </c>
      <c r="AE2365">
        <v>732</v>
      </c>
      <c r="AF2365">
        <v>2000</v>
      </c>
      <c r="AG2365">
        <v>3</v>
      </c>
      <c r="AH2365">
        <v>0</v>
      </c>
      <c r="AI2365">
        <v>0</v>
      </c>
      <c r="AJ2365" t="s">
        <v>297</v>
      </c>
      <c r="AL2365" s="13" t="str">
        <f t="shared" si="149"/>
        <v>46008-46012</v>
      </c>
      <c r="AM2365" s="13">
        <v>46008</v>
      </c>
      <c r="AN2365" s="13">
        <v>46012</v>
      </c>
      <c r="AO2365" s="13">
        <v>1</v>
      </c>
    </row>
    <row r="2366" spans="1:41" x14ac:dyDescent="0.3">
      <c r="A2366" t="str">
        <f t="shared" si="146"/>
        <v>53013-53006</v>
      </c>
      <c r="B2366">
        <v>53013</v>
      </c>
      <c r="C2366">
        <v>53006</v>
      </c>
      <c r="D2366">
        <v>57</v>
      </c>
      <c r="E2366">
        <v>0</v>
      </c>
      <c r="F2366">
        <v>57</v>
      </c>
      <c r="G2366">
        <v>0</v>
      </c>
      <c r="H2366">
        <v>0</v>
      </c>
      <c r="I2366">
        <v>0</v>
      </c>
      <c r="J2366">
        <v>1000</v>
      </c>
      <c r="K2366" t="s">
        <v>568</v>
      </c>
      <c r="O2366" t="str">
        <f t="shared" si="147"/>
        <v>40006-40008</v>
      </c>
      <c r="P2366">
        <v>40006</v>
      </c>
      <c r="Q2366">
        <v>40008</v>
      </c>
      <c r="R2366">
        <v>1</v>
      </c>
      <c r="S2366">
        <v>48</v>
      </c>
      <c r="T2366" t="s">
        <v>256</v>
      </c>
      <c r="U2366">
        <v>233</v>
      </c>
      <c r="V2366">
        <v>6000</v>
      </c>
      <c r="W2366">
        <v>3</v>
      </c>
      <c r="X2366">
        <v>0</v>
      </c>
      <c r="Y2366" t="s">
        <v>8</v>
      </c>
      <c r="AA2366" t="str">
        <f t="shared" si="148"/>
        <v>53013-53006</v>
      </c>
      <c r="AB2366">
        <v>53013</v>
      </c>
      <c r="AC2366">
        <v>53006</v>
      </c>
      <c r="AD2366">
        <v>57</v>
      </c>
      <c r="AE2366">
        <v>636</v>
      </c>
      <c r="AF2366">
        <v>1000</v>
      </c>
      <c r="AG2366">
        <v>4</v>
      </c>
      <c r="AH2366">
        <v>0</v>
      </c>
      <c r="AI2366">
        <v>0</v>
      </c>
      <c r="AJ2366" t="s">
        <v>239</v>
      </c>
      <c r="AL2366" s="13" t="str">
        <f t="shared" si="149"/>
        <v>46009-46010</v>
      </c>
      <c r="AM2366" s="13">
        <v>46009</v>
      </c>
      <c r="AN2366" s="13">
        <v>46010</v>
      </c>
      <c r="AO2366" s="13">
        <v>1</v>
      </c>
    </row>
    <row r="2367" spans="1:41" x14ac:dyDescent="0.3">
      <c r="A2367" t="str">
        <f t="shared" si="146"/>
        <v>53013-53011</v>
      </c>
      <c r="B2367">
        <v>53013</v>
      </c>
      <c r="C2367">
        <v>53011</v>
      </c>
      <c r="D2367">
        <v>14</v>
      </c>
      <c r="E2367">
        <v>0</v>
      </c>
      <c r="F2367">
        <v>14</v>
      </c>
      <c r="G2367">
        <v>0</v>
      </c>
      <c r="H2367">
        <v>0</v>
      </c>
      <c r="I2367">
        <v>0</v>
      </c>
      <c r="J2367">
        <v>4000</v>
      </c>
      <c r="K2367" t="s">
        <v>344</v>
      </c>
      <c r="O2367" t="str">
        <f t="shared" si="147"/>
        <v>40008-40011</v>
      </c>
      <c r="P2367">
        <v>40008</v>
      </c>
      <c r="Q2367">
        <v>40011</v>
      </c>
      <c r="R2367">
        <v>1</v>
      </c>
      <c r="S2367">
        <v>56</v>
      </c>
      <c r="T2367" t="s">
        <v>256</v>
      </c>
      <c r="U2367">
        <v>108</v>
      </c>
      <c r="V2367">
        <v>4200</v>
      </c>
      <c r="W2367">
        <v>3</v>
      </c>
      <c r="X2367">
        <v>0</v>
      </c>
      <c r="Y2367" t="s">
        <v>8</v>
      </c>
      <c r="AA2367" t="str">
        <f t="shared" si="148"/>
        <v>53013-53011</v>
      </c>
      <c r="AB2367">
        <v>53013</v>
      </c>
      <c r="AC2367">
        <v>53011</v>
      </c>
      <c r="AD2367">
        <v>14</v>
      </c>
      <c r="AE2367">
        <v>192</v>
      </c>
      <c r="AF2367">
        <v>4000</v>
      </c>
      <c r="AG2367">
        <v>3</v>
      </c>
      <c r="AH2367">
        <v>0</v>
      </c>
      <c r="AI2367">
        <v>0</v>
      </c>
      <c r="AJ2367" t="s">
        <v>344</v>
      </c>
      <c r="AL2367" s="13" t="str">
        <f t="shared" si="149"/>
        <v>46010-46009</v>
      </c>
      <c r="AM2367" s="13">
        <v>46010</v>
      </c>
      <c r="AN2367" s="13">
        <v>46009</v>
      </c>
      <c r="AO2367" s="13">
        <v>1</v>
      </c>
    </row>
    <row r="2368" spans="1:41" x14ac:dyDescent="0.3">
      <c r="A2368" t="str">
        <f t="shared" si="146"/>
        <v>53013-53022</v>
      </c>
      <c r="B2368">
        <v>53013</v>
      </c>
      <c r="C2368">
        <v>53022</v>
      </c>
      <c r="D2368">
        <v>38</v>
      </c>
      <c r="E2368">
        <v>0</v>
      </c>
      <c r="F2368">
        <v>38</v>
      </c>
      <c r="G2368">
        <v>0</v>
      </c>
      <c r="H2368">
        <v>0</v>
      </c>
      <c r="I2368">
        <v>0</v>
      </c>
      <c r="J2368">
        <v>1000</v>
      </c>
      <c r="K2368" t="s">
        <v>568</v>
      </c>
      <c r="O2368" t="str">
        <f t="shared" si="147"/>
        <v>40011-40008</v>
      </c>
      <c r="P2368">
        <v>40011</v>
      </c>
      <c r="Q2368">
        <v>40008</v>
      </c>
      <c r="R2368">
        <v>1</v>
      </c>
      <c r="S2368">
        <v>53</v>
      </c>
      <c r="T2368" t="s">
        <v>256</v>
      </c>
      <c r="U2368">
        <v>108</v>
      </c>
      <c r="V2368">
        <v>4000</v>
      </c>
      <c r="W2368">
        <v>3</v>
      </c>
      <c r="X2368">
        <v>0</v>
      </c>
      <c r="Y2368" t="s">
        <v>8</v>
      </c>
      <c r="AA2368" t="str">
        <f t="shared" si="148"/>
        <v>53013-53022</v>
      </c>
      <c r="AB2368">
        <v>53013</v>
      </c>
      <c r="AC2368">
        <v>53022</v>
      </c>
      <c r="AD2368">
        <v>38</v>
      </c>
      <c r="AE2368">
        <v>420</v>
      </c>
      <c r="AF2368">
        <v>1000</v>
      </c>
      <c r="AG2368">
        <v>4</v>
      </c>
      <c r="AH2368">
        <v>0</v>
      </c>
      <c r="AI2368">
        <v>0</v>
      </c>
      <c r="AJ2368" t="s">
        <v>239</v>
      </c>
      <c r="AL2368" s="13" t="str">
        <f t="shared" si="149"/>
        <v>46010-46011</v>
      </c>
      <c r="AM2368" s="13">
        <v>46010</v>
      </c>
      <c r="AN2368" s="13">
        <v>46011</v>
      </c>
      <c r="AO2368" s="13">
        <v>1</v>
      </c>
    </row>
    <row r="2369" spans="1:41" x14ac:dyDescent="0.3">
      <c r="A2369" t="str">
        <f t="shared" si="146"/>
        <v>53013-53015</v>
      </c>
      <c r="B2369">
        <v>53013</v>
      </c>
      <c r="C2369">
        <v>53015</v>
      </c>
      <c r="D2369">
        <v>16</v>
      </c>
      <c r="E2369">
        <v>0</v>
      </c>
      <c r="F2369">
        <v>16</v>
      </c>
      <c r="G2369">
        <v>0</v>
      </c>
      <c r="H2369">
        <v>0</v>
      </c>
      <c r="I2369">
        <v>0</v>
      </c>
      <c r="J2369">
        <v>4000</v>
      </c>
      <c r="K2369" t="s">
        <v>344</v>
      </c>
      <c r="O2369" t="str">
        <f t="shared" si="147"/>
        <v>7001-40011</v>
      </c>
      <c r="P2369">
        <v>7001</v>
      </c>
      <c r="Q2369">
        <v>40011</v>
      </c>
      <c r="R2369">
        <v>1</v>
      </c>
      <c r="S2369">
        <v>42</v>
      </c>
      <c r="T2369" t="s">
        <v>256</v>
      </c>
      <c r="U2369">
        <v>135</v>
      </c>
      <c r="V2369">
        <v>4200</v>
      </c>
      <c r="W2369">
        <v>3</v>
      </c>
      <c r="X2369">
        <v>0</v>
      </c>
      <c r="Y2369" t="s">
        <v>8</v>
      </c>
      <c r="AA2369" t="str">
        <f t="shared" si="148"/>
        <v>53013-53015</v>
      </c>
      <c r="AB2369">
        <v>53013</v>
      </c>
      <c r="AC2369">
        <v>53015</v>
      </c>
      <c r="AD2369">
        <v>16</v>
      </c>
      <c r="AE2369">
        <v>226</v>
      </c>
      <c r="AF2369">
        <v>4000</v>
      </c>
      <c r="AG2369">
        <v>3</v>
      </c>
      <c r="AH2369">
        <v>0</v>
      </c>
      <c r="AI2369">
        <v>0</v>
      </c>
      <c r="AJ2369" t="s">
        <v>344</v>
      </c>
      <c r="AL2369" s="13" t="str">
        <f t="shared" si="149"/>
        <v>46011-46010</v>
      </c>
      <c r="AM2369" s="13">
        <v>46011</v>
      </c>
      <c r="AN2369" s="13">
        <v>46010</v>
      </c>
      <c r="AO2369" s="13">
        <v>1</v>
      </c>
    </row>
    <row r="2370" spans="1:41" x14ac:dyDescent="0.3">
      <c r="A2370" t="str">
        <f t="shared" si="146"/>
        <v>53015-53013</v>
      </c>
      <c r="B2370">
        <v>53015</v>
      </c>
      <c r="C2370">
        <v>53013</v>
      </c>
      <c r="D2370">
        <v>16</v>
      </c>
      <c r="E2370">
        <v>0</v>
      </c>
      <c r="F2370">
        <v>16</v>
      </c>
      <c r="G2370">
        <v>0</v>
      </c>
      <c r="H2370">
        <v>0</v>
      </c>
      <c r="I2370">
        <v>0</v>
      </c>
      <c r="J2370">
        <v>4000</v>
      </c>
      <c r="K2370" t="s">
        <v>344</v>
      </c>
      <c r="O2370" t="str">
        <f t="shared" si="147"/>
        <v>40011-40012</v>
      </c>
      <c r="P2370">
        <v>40011</v>
      </c>
      <c r="Q2370">
        <v>40012</v>
      </c>
      <c r="R2370">
        <v>1</v>
      </c>
      <c r="S2370">
        <v>38</v>
      </c>
      <c r="T2370" t="s">
        <v>256</v>
      </c>
      <c r="U2370">
        <v>215</v>
      </c>
      <c r="V2370">
        <v>4000</v>
      </c>
      <c r="W2370">
        <v>2</v>
      </c>
      <c r="X2370">
        <v>0</v>
      </c>
      <c r="Y2370" t="s">
        <v>44</v>
      </c>
      <c r="AA2370" t="str">
        <f t="shared" si="148"/>
        <v>53015-53013</v>
      </c>
      <c r="AB2370">
        <v>53015</v>
      </c>
      <c r="AC2370">
        <v>53013</v>
      </c>
      <c r="AD2370">
        <v>16</v>
      </c>
      <c r="AE2370">
        <v>226</v>
      </c>
      <c r="AF2370">
        <v>4000</v>
      </c>
      <c r="AG2370">
        <v>3</v>
      </c>
      <c r="AH2370">
        <v>0</v>
      </c>
      <c r="AI2370">
        <v>0</v>
      </c>
      <c r="AJ2370" t="s">
        <v>344</v>
      </c>
      <c r="AL2370" s="13" t="str">
        <f t="shared" si="149"/>
        <v>46012-46008</v>
      </c>
      <c r="AM2370" s="13">
        <v>46012</v>
      </c>
      <c r="AN2370" s="13">
        <v>46008</v>
      </c>
      <c r="AO2370" s="13">
        <v>1</v>
      </c>
    </row>
    <row r="2371" spans="1:41" x14ac:dyDescent="0.3">
      <c r="A2371" t="str">
        <f t="shared" si="146"/>
        <v>53015-53017</v>
      </c>
      <c r="B2371">
        <v>53015</v>
      </c>
      <c r="C2371">
        <v>53017</v>
      </c>
      <c r="D2371">
        <v>13</v>
      </c>
      <c r="E2371">
        <v>0</v>
      </c>
      <c r="F2371">
        <v>13</v>
      </c>
      <c r="G2371">
        <v>0</v>
      </c>
      <c r="H2371">
        <v>0</v>
      </c>
      <c r="I2371">
        <v>0</v>
      </c>
      <c r="J2371">
        <v>4000</v>
      </c>
      <c r="K2371" t="s">
        <v>344</v>
      </c>
      <c r="O2371" t="str">
        <f t="shared" si="147"/>
        <v>40016-40012</v>
      </c>
      <c r="P2371">
        <v>40016</v>
      </c>
      <c r="Q2371">
        <v>40012</v>
      </c>
      <c r="R2371">
        <v>1</v>
      </c>
      <c r="S2371">
        <v>51</v>
      </c>
      <c r="T2371" t="s">
        <v>256</v>
      </c>
      <c r="U2371">
        <v>326</v>
      </c>
      <c r="V2371">
        <v>1800</v>
      </c>
      <c r="W2371">
        <v>5</v>
      </c>
      <c r="X2371">
        <v>0</v>
      </c>
      <c r="Y2371" t="s">
        <v>197</v>
      </c>
      <c r="AA2371" t="str">
        <f t="shared" si="148"/>
        <v>53015-53017</v>
      </c>
      <c r="AB2371">
        <v>53015</v>
      </c>
      <c r="AC2371">
        <v>53017</v>
      </c>
      <c r="AD2371">
        <v>13</v>
      </c>
      <c r="AE2371">
        <v>178</v>
      </c>
      <c r="AF2371">
        <v>4000</v>
      </c>
      <c r="AG2371">
        <v>3</v>
      </c>
      <c r="AH2371">
        <v>0</v>
      </c>
      <c r="AI2371">
        <v>0</v>
      </c>
      <c r="AJ2371" t="s">
        <v>344</v>
      </c>
      <c r="AL2371" s="13" t="str">
        <f t="shared" si="149"/>
        <v>46012-46013</v>
      </c>
      <c r="AM2371" s="13">
        <v>46012</v>
      </c>
      <c r="AN2371" s="13">
        <v>46013</v>
      </c>
      <c r="AO2371" s="13">
        <v>1</v>
      </c>
    </row>
    <row r="2372" spans="1:41" x14ac:dyDescent="0.3">
      <c r="A2372" t="str">
        <f t="shared" ref="A2372:A2435" si="150">+B2372&amp;-C2372</f>
        <v>53015-53023</v>
      </c>
      <c r="B2372">
        <v>53015</v>
      </c>
      <c r="C2372">
        <v>53023</v>
      </c>
      <c r="D2372">
        <v>48</v>
      </c>
      <c r="E2372">
        <v>0</v>
      </c>
      <c r="F2372">
        <v>48</v>
      </c>
      <c r="G2372">
        <v>0</v>
      </c>
      <c r="H2372">
        <v>0</v>
      </c>
      <c r="I2372">
        <v>0</v>
      </c>
      <c r="J2372">
        <v>1000</v>
      </c>
      <c r="K2372" t="s">
        <v>572</v>
      </c>
      <c r="O2372" t="str">
        <f t="shared" ref="O2372:O2435" si="151">+P2372&amp;-Q2372</f>
        <v>9002-39006</v>
      </c>
      <c r="P2372">
        <v>9002</v>
      </c>
      <c r="Q2372">
        <v>39006</v>
      </c>
      <c r="R2372">
        <v>1</v>
      </c>
      <c r="S2372">
        <v>61</v>
      </c>
      <c r="T2372" t="s">
        <v>256</v>
      </c>
      <c r="U2372">
        <v>369</v>
      </c>
      <c r="V2372">
        <v>2000</v>
      </c>
      <c r="W2372">
        <v>3</v>
      </c>
      <c r="X2372">
        <v>0</v>
      </c>
      <c r="Y2372" t="s">
        <v>52</v>
      </c>
      <c r="AA2372" t="str">
        <f t="shared" ref="AA2372:AA2435" si="152">+AB2372&amp;-AC2372</f>
        <v>53015-53023</v>
      </c>
      <c r="AB2372">
        <v>53015</v>
      </c>
      <c r="AC2372">
        <v>53023</v>
      </c>
      <c r="AD2372">
        <v>48</v>
      </c>
      <c r="AE2372">
        <v>531</v>
      </c>
      <c r="AF2372">
        <v>1000</v>
      </c>
      <c r="AG2372">
        <v>4</v>
      </c>
      <c r="AH2372">
        <v>0</v>
      </c>
      <c r="AI2372">
        <v>0</v>
      </c>
      <c r="AJ2372" t="s">
        <v>242</v>
      </c>
      <c r="AL2372" s="13" t="str">
        <f t="shared" si="149"/>
        <v>46013-46012</v>
      </c>
      <c r="AM2372" s="13">
        <v>46013</v>
      </c>
      <c r="AN2372" s="13">
        <v>46012</v>
      </c>
      <c r="AO2372" s="13">
        <v>1</v>
      </c>
    </row>
    <row r="2373" spans="1:41" x14ac:dyDescent="0.3">
      <c r="A2373" t="str">
        <f t="shared" si="150"/>
        <v>53016-53050</v>
      </c>
      <c r="B2373">
        <v>53016</v>
      </c>
      <c r="C2373">
        <v>53050</v>
      </c>
      <c r="D2373">
        <v>11</v>
      </c>
      <c r="E2373">
        <v>0</v>
      </c>
      <c r="F2373">
        <v>11</v>
      </c>
      <c r="G2373">
        <v>0</v>
      </c>
      <c r="H2373">
        <v>0</v>
      </c>
      <c r="I2373">
        <v>0</v>
      </c>
      <c r="J2373">
        <v>2000</v>
      </c>
      <c r="K2373" t="s">
        <v>297</v>
      </c>
      <c r="O2373" t="str">
        <f t="shared" si="151"/>
        <v>39006-39001</v>
      </c>
      <c r="P2373">
        <v>39006</v>
      </c>
      <c r="Q2373">
        <v>39001</v>
      </c>
      <c r="R2373">
        <v>1</v>
      </c>
      <c r="S2373">
        <v>61</v>
      </c>
      <c r="T2373" t="s">
        <v>256</v>
      </c>
      <c r="U2373">
        <v>610</v>
      </c>
      <c r="V2373">
        <v>2000</v>
      </c>
      <c r="W2373">
        <v>3</v>
      </c>
      <c r="X2373">
        <v>0</v>
      </c>
      <c r="Y2373" t="s">
        <v>52</v>
      </c>
      <c r="AA2373" t="str">
        <f t="shared" si="152"/>
        <v>53016-53050</v>
      </c>
      <c r="AB2373">
        <v>53016</v>
      </c>
      <c r="AC2373">
        <v>53050</v>
      </c>
      <c r="AD2373">
        <v>11</v>
      </c>
      <c r="AE2373">
        <v>155</v>
      </c>
      <c r="AF2373">
        <v>2000</v>
      </c>
      <c r="AG2373">
        <v>3</v>
      </c>
      <c r="AH2373">
        <v>0</v>
      </c>
      <c r="AI2373">
        <v>0</v>
      </c>
      <c r="AJ2373" t="s">
        <v>297</v>
      </c>
      <c r="AL2373" s="13" t="str">
        <f t="shared" si="149"/>
        <v>46013-46017</v>
      </c>
      <c r="AM2373" s="13">
        <v>46013</v>
      </c>
      <c r="AN2373" s="13">
        <v>46017</v>
      </c>
      <c r="AO2373" s="13">
        <v>1</v>
      </c>
    </row>
    <row r="2374" spans="1:41" x14ac:dyDescent="0.3">
      <c r="A2374" t="str">
        <f t="shared" si="150"/>
        <v>53016-53048</v>
      </c>
      <c r="B2374">
        <v>53016</v>
      </c>
      <c r="C2374">
        <v>53048</v>
      </c>
      <c r="D2374">
        <v>34</v>
      </c>
      <c r="E2374">
        <v>0</v>
      </c>
      <c r="F2374">
        <v>34</v>
      </c>
      <c r="G2374">
        <v>0</v>
      </c>
      <c r="H2374">
        <v>0</v>
      </c>
      <c r="I2374">
        <v>0</v>
      </c>
      <c r="J2374">
        <v>2000</v>
      </c>
      <c r="K2374" t="s">
        <v>297</v>
      </c>
      <c r="O2374" t="str">
        <f t="shared" si="151"/>
        <v>39001-39006</v>
      </c>
      <c r="P2374">
        <v>39001</v>
      </c>
      <c r="Q2374">
        <v>39006</v>
      </c>
      <c r="R2374">
        <v>1</v>
      </c>
      <c r="S2374">
        <v>59</v>
      </c>
      <c r="T2374" t="s">
        <v>256</v>
      </c>
      <c r="U2374">
        <v>610</v>
      </c>
      <c r="V2374">
        <v>2000</v>
      </c>
      <c r="W2374">
        <v>3</v>
      </c>
      <c r="X2374">
        <v>0</v>
      </c>
      <c r="Y2374" t="s">
        <v>52</v>
      </c>
      <c r="AA2374" t="str">
        <f t="shared" si="152"/>
        <v>53016-53048</v>
      </c>
      <c r="AB2374">
        <v>53016</v>
      </c>
      <c r="AC2374">
        <v>53048</v>
      </c>
      <c r="AD2374">
        <v>34</v>
      </c>
      <c r="AE2374">
        <v>476</v>
      </c>
      <c r="AF2374">
        <v>2000</v>
      </c>
      <c r="AG2374">
        <v>3</v>
      </c>
      <c r="AH2374">
        <v>0</v>
      </c>
      <c r="AI2374">
        <v>0</v>
      </c>
      <c r="AJ2374" t="s">
        <v>297</v>
      </c>
      <c r="AL2374" s="13" t="str">
        <f t="shared" si="149"/>
        <v>46014-46015</v>
      </c>
      <c r="AM2374" s="13">
        <v>46014</v>
      </c>
      <c r="AN2374" s="13">
        <v>46015</v>
      </c>
      <c r="AO2374" s="13">
        <v>1</v>
      </c>
    </row>
    <row r="2375" spans="1:41" x14ac:dyDescent="0.3">
      <c r="A2375" t="str">
        <f t="shared" si="150"/>
        <v>53017-53006</v>
      </c>
      <c r="B2375">
        <v>53017</v>
      </c>
      <c r="C2375">
        <v>53006</v>
      </c>
      <c r="D2375">
        <v>60</v>
      </c>
      <c r="E2375">
        <v>0</v>
      </c>
      <c r="F2375">
        <v>60</v>
      </c>
      <c r="G2375">
        <v>0</v>
      </c>
      <c r="H2375">
        <v>0</v>
      </c>
      <c r="I2375">
        <v>0</v>
      </c>
      <c r="J2375">
        <v>2000</v>
      </c>
      <c r="K2375" t="s">
        <v>569</v>
      </c>
      <c r="O2375" t="str">
        <f t="shared" si="151"/>
        <v>39006-9002</v>
      </c>
      <c r="P2375">
        <v>39006</v>
      </c>
      <c r="Q2375">
        <v>9002</v>
      </c>
      <c r="R2375">
        <v>1</v>
      </c>
      <c r="S2375">
        <v>59</v>
      </c>
      <c r="T2375" t="s">
        <v>256</v>
      </c>
      <c r="U2375">
        <v>369</v>
      </c>
      <c r="V2375">
        <v>2000</v>
      </c>
      <c r="W2375">
        <v>3</v>
      </c>
      <c r="X2375">
        <v>0</v>
      </c>
      <c r="Y2375" t="s">
        <v>52</v>
      </c>
      <c r="AA2375" t="str">
        <f t="shared" si="152"/>
        <v>53017-53006</v>
      </c>
      <c r="AB2375">
        <v>53017</v>
      </c>
      <c r="AC2375">
        <v>53006</v>
      </c>
      <c r="AD2375">
        <v>60</v>
      </c>
      <c r="AE2375">
        <v>671</v>
      </c>
      <c r="AF2375">
        <v>2000</v>
      </c>
      <c r="AG2375">
        <v>4</v>
      </c>
      <c r="AH2375">
        <v>0</v>
      </c>
      <c r="AI2375">
        <v>0</v>
      </c>
      <c r="AJ2375" t="s">
        <v>240</v>
      </c>
      <c r="AL2375" s="13" t="str">
        <f t="shared" si="149"/>
        <v>46015-46014</v>
      </c>
      <c r="AM2375" s="13">
        <v>46015</v>
      </c>
      <c r="AN2375" s="13">
        <v>46014</v>
      </c>
      <c r="AO2375" s="13">
        <v>1</v>
      </c>
    </row>
    <row r="2376" spans="1:41" x14ac:dyDescent="0.3">
      <c r="A2376" t="str">
        <f t="shared" si="150"/>
        <v>53017-53024</v>
      </c>
      <c r="B2376">
        <v>53017</v>
      </c>
      <c r="C2376">
        <v>53024</v>
      </c>
      <c r="D2376">
        <v>51</v>
      </c>
      <c r="E2376">
        <v>0</v>
      </c>
      <c r="F2376">
        <v>51</v>
      </c>
      <c r="G2376">
        <v>0</v>
      </c>
      <c r="H2376">
        <v>0</v>
      </c>
      <c r="I2376">
        <v>0</v>
      </c>
      <c r="J2376">
        <v>1000</v>
      </c>
      <c r="K2376" t="s">
        <v>569</v>
      </c>
      <c r="O2376" t="str">
        <f t="shared" si="151"/>
        <v>9001-9002</v>
      </c>
      <c r="P2376">
        <v>9001</v>
      </c>
      <c r="Q2376">
        <v>9002</v>
      </c>
      <c r="R2376">
        <v>1</v>
      </c>
      <c r="S2376">
        <v>42</v>
      </c>
      <c r="T2376" t="s">
        <v>256</v>
      </c>
      <c r="U2376">
        <v>239</v>
      </c>
      <c r="V2376">
        <v>4120</v>
      </c>
      <c r="W2376">
        <v>3</v>
      </c>
      <c r="X2376">
        <v>0</v>
      </c>
      <c r="Y2376" t="s">
        <v>51</v>
      </c>
      <c r="AA2376" t="str">
        <f t="shared" si="152"/>
        <v>53017-53024</v>
      </c>
      <c r="AB2376">
        <v>53017</v>
      </c>
      <c r="AC2376">
        <v>53024</v>
      </c>
      <c r="AD2376">
        <v>51</v>
      </c>
      <c r="AE2376">
        <v>564</v>
      </c>
      <c r="AF2376">
        <v>1000</v>
      </c>
      <c r="AG2376">
        <v>4</v>
      </c>
      <c r="AH2376">
        <v>0</v>
      </c>
      <c r="AI2376">
        <v>0</v>
      </c>
      <c r="AJ2376" t="s">
        <v>240</v>
      </c>
      <c r="AL2376" s="13" t="str">
        <f t="shared" si="149"/>
        <v>46015-46016</v>
      </c>
      <c r="AM2376" s="13">
        <v>46015</v>
      </c>
      <c r="AN2376" s="13">
        <v>46016</v>
      </c>
      <c r="AO2376" s="13">
        <v>1</v>
      </c>
    </row>
    <row r="2377" spans="1:41" x14ac:dyDescent="0.3">
      <c r="A2377" t="str">
        <f t="shared" si="150"/>
        <v>53017-53015</v>
      </c>
      <c r="B2377">
        <v>53017</v>
      </c>
      <c r="C2377">
        <v>53015</v>
      </c>
      <c r="D2377">
        <v>13</v>
      </c>
      <c r="E2377">
        <v>0</v>
      </c>
      <c r="F2377">
        <v>13</v>
      </c>
      <c r="G2377">
        <v>0</v>
      </c>
      <c r="H2377">
        <v>0</v>
      </c>
      <c r="I2377">
        <v>0</v>
      </c>
      <c r="J2377">
        <v>4000</v>
      </c>
      <c r="K2377" t="s">
        <v>344</v>
      </c>
      <c r="O2377" t="str">
        <f t="shared" si="151"/>
        <v>9002-9003</v>
      </c>
      <c r="P2377">
        <v>9002</v>
      </c>
      <c r="Q2377">
        <v>9003</v>
      </c>
      <c r="R2377">
        <v>1</v>
      </c>
      <c r="S2377">
        <v>53</v>
      </c>
      <c r="T2377" t="s">
        <v>256</v>
      </c>
      <c r="U2377">
        <v>421</v>
      </c>
      <c r="V2377">
        <v>2800</v>
      </c>
      <c r="W2377">
        <v>2</v>
      </c>
      <c r="X2377">
        <v>0</v>
      </c>
      <c r="Y2377" t="s">
        <v>51</v>
      </c>
      <c r="AA2377" t="str">
        <f t="shared" si="152"/>
        <v>53017-53015</v>
      </c>
      <c r="AB2377">
        <v>53017</v>
      </c>
      <c r="AC2377">
        <v>53015</v>
      </c>
      <c r="AD2377">
        <v>13</v>
      </c>
      <c r="AE2377">
        <v>178</v>
      </c>
      <c r="AF2377">
        <v>4000</v>
      </c>
      <c r="AG2377">
        <v>3</v>
      </c>
      <c r="AH2377">
        <v>0</v>
      </c>
      <c r="AI2377">
        <v>0</v>
      </c>
      <c r="AJ2377" t="s">
        <v>344</v>
      </c>
      <c r="AL2377" s="13" t="str">
        <f t="shared" si="149"/>
        <v>46016-46015</v>
      </c>
      <c r="AM2377" s="13">
        <v>46016</v>
      </c>
      <c r="AN2377" s="13">
        <v>46015</v>
      </c>
      <c r="AO2377" s="13">
        <v>1</v>
      </c>
    </row>
    <row r="2378" spans="1:41" x14ac:dyDescent="0.3">
      <c r="A2378" t="str">
        <f t="shared" si="150"/>
        <v>53017-53018</v>
      </c>
      <c r="B2378">
        <v>53017</v>
      </c>
      <c r="C2378">
        <v>53018</v>
      </c>
      <c r="D2378">
        <v>6</v>
      </c>
      <c r="E2378">
        <v>0</v>
      </c>
      <c r="F2378">
        <v>6</v>
      </c>
      <c r="G2378">
        <v>0</v>
      </c>
      <c r="H2378">
        <v>0</v>
      </c>
      <c r="I2378">
        <v>0</v>
      </c>
      <c r="J2378">
        <v>4000</v>
      </c>
      <c r="K2378" t="s">
        <v>344</v>
      </c>
      <c r="O2378" t="str">
        <f t="shared" si="151"/>
        <v>9003-9002</v>
      </c>
      <c r="P2378">
        <v>9003</v>
      </c>
      <c r="Q2378">
        <v>9002</v>
      </c>
      <c r="R2378">
        <v>1</v>
      </c>
      <c r="S2378">
        <v>47</v>
      </c>
      <c r="T2378" t="s">
        <v>256</v>
      </c>
      <c r="U2378">
        <v>421</v>
      </c>
      <c r="V2378">
        <v>4500</v>
      </c>
      <c r="W2378">
        <v>2</v>
      </c>
      <c r="X2378">
        <v>0</v>
      </c>
      <c r="Y2378" t="s">
        <v>51</v>
      </c>
      <c r="AA2378" t="str">
        <f t="shared" si="152"/>
        <v>53017-53018</v>
      </c>
      <c r="AB2378">
        <v>53017</v>
      </c>
      <c r="AC2378">
        <v>53018</v>
      </c>
      <c r="AD2378">
        <v>6</v>
      </c>
      <c r="AE2378">
        <v>82</v>
      </c>
      <c r="AF2378">
        <v>4000</v>
      </c>
      <c r="AG2378">
        <v>3</v>
      </c>
      <c r="AH2378">
        <v>0</v>
      </c>
      <c r="AI2378">
        <v>0</v>
      </c>
      <c r="AJ2378" t="s">
        <v>344</v>
      </c>
      <c r="AL2378" s="13" t="str">
        <f t="shared" si="149"/>
        <v>46016-46017</v>
      </c>
      <c r="AM2378" s="13">
        <v>46016</v>
      </c>
      <c r="AN2378" s="13">
        <v>46017</v>
      </c>
      <c r="AO2378" s="13">
        <v>1</v>
      </c>
    </row>
    <row r="2379" spans="1:41" x14ac:dyDescent="0.3">
      <c r="A2379" t="str">
        <f t="shared" si="150"/>
        <v>53018-53017</v>
      </c>
      <c r="B2379">
        <v>53018</v>
      </c>
      <c r="C2379">
        <v>53017</v>
      </c>
      <c r="D2379">
        <v>6</v>
      </c>
      <c r="E2379">
        <v>0</v>
      </c>
      <c r="F2379">
        <v>6</v>
      </c>
      <c r="G2379">
        <v>0</v>
      </c>
      <c r="H2379">
        <v>0</v>
      </c>
      <c r="I2379">
        <v>0</v>
      </c>
      <c r="J2379">
        <v>4000</v>
      </c>
      <c r="K2379" t="s">
        <v>571</v>
      </c>
      <c r="O2379" t="str">
        <f t="shared" si="151"/>
        <v>9005-9008</v>
      </c>
      <c r="P2379">
        <v>9005</v>
      </c>
      <c r="Q2379">
        <v>9008</v>
      </c>
      <c r="R2379">
        <v>1</v>
      </c>
      <c r="S2379">
        <v>68</v>
      </c>
      <c r="T2379" t="s">
        <v>256</v>
      </c>
      <c r="U2379">
        <v>160</v>
      </c>
      <c r="V2379">
        <v>6000</v>
      </c>
      <c r="W2379">
        <v>2</v>
      </c>
      <c r="X2379">
        <v>0</v>
      </c>
      <c r="Y2379" t="s">
        <v>44</v>
      </c>
      <c r="AA2379" t="str">
        <f t="shared" si="152"/>
        <v>53018-53017</v>
      </c>
      <c r="AB2379">
        <v>53018</v>
      </c>
      <c r="AC2379">
        <v>53017</v>
      </c>
      <c r="AD2379">
        <v>6</v>
      </c>
      <c r="AE2379">
        <v>82</v>
      </c>
      <c r="AF2379">
        <v>4000</v>
      </c>
      <c r="AG2379">
        <v>3</v>
      </c>
      <c r="AH2379">
        <v>0</v>
      </c>
      <c r="AI2379">
        <v>0</v>
      </c>
      <c r="AJ2379" t="s">
        <v>243</v>
      </c>
      <c r="AL2379" s="13" t="str">
        <f t="shared" si="149"/>
        <v>46017-46013</v>
      </c>
      <c r="AM2379" s="13">
        <v>46017</v>
      </c>
      <c r="AN2379" s="13">
        <v>46013</v>
      </c>
      <c r="AO2379" s="13">
        <v>1</v>
      </c>
    </row>
    <row r="2380" spans="1:41" x14ac:dyDescent="0.3">
      <c r="A2380" t="str">
        <f t="shared" si="150"/>
        <v>53018-53019</v>
      </c>
      <c r="B2380">
        <v>53018</v>
      </c>
      <c r="C2380">
        <v>53019</v>
      </c>
      <c r="D2380">
        <v>14</v>
      </c>
      <c r="E2380">
        <v>0</v>
      </c>
      <c r="F2380">
        <v>14</v>
      </c>
      <c r="G2380">
        <v>0</v>
      </c>
      <c r="H2380">
        <v>0</v>
      </c>
      <c r="I2380">
        <v>0</v>
      </c>
      <c r="J2380">
        <v>2000</v>
      </c>
      <c r="K2380" t="s">
        <v>297</v>
      </c>
      <c r="O2380" t="str">
        <f t="shared" si="151"/>
        <v>9006-9007</v>
      </c>
      <c r="P2380">
        <v>9006</v>
      </c>
      <c r="Q2380">
        <v>9007</v>
      </c>
      <c r="R2380">
        <v>1</v>
      </c>
      <c r="S2380">
        <v>19</v>
      </c>
      <c r="T2380" t="s">
        <v>256</v>
      </c>
      <c r="U2380">
        <v>238</v>
      </c>
      <c r="V2380">
        <v>1500</v>
      </c>
      <c r="W2380">
        <v>5</v>
      </c>
      <c r="X2380">
        <v>0</v>
      </c>
      <c r="Y2380" t="s">
        <v>55</v>
      </c>
      <c r="AA2380" t="str">
        <f t="shared" si="152"/>
        <v>53018-53019</v>
      </c>
      <c r="AB2380">
        <v>53018</v>
      </c>
      <c r="AC2380">
        <v>53019</v>
      </c>
      <c r="AD2380">
        <v>14</v>
      </c>
      <c r="AE2380">
        <v>189</v>
      </c>
      <c r="AF2380">
        <v>2000</v>
      </c>
      <c r="AG2380">
        <v>3</v>
      </c>
      <c r="AH2380">
        <v>0</v>
      </c>
      <c r="AI2380">
        <v>0</v>
      </c>
      <c r="AJ2380" t="s">
        <v>297</v>
      </c>
      <c r="AL2380" s="13" t="str">
        <f t="shared" si="149"/>
        <v>46017-46016</v>
      </c>
      <c r="AM2380" s="13">
        <v>46017</v>
      </c>
      <c r="AN2380" s="13">
        <v>46016</v>
      </c>
      <c r="AO2380" s="13">
        <v>1</v>
      </c>
    </row>
    <row r="2381" spans="1:41" x14ac:dyDescent="0.3">
      <c r="A2381" t="str">
        <f t="shared" si="150"/>
        <v>53019-53025</v>
      </c>
      <c r="B2381">
        <v>53019</v>
      </c>
      <c r="C2381">
        <v>53025</v>
      </c>
      <c r="D2381">
        <v>43</v>
      </c>
      <c r="E2381">
        <v>0</v>
      </c>
      <c r="F2381">
        <v>43</v>
      </c>
      <c r="G2381">
        <v>0</v>
      </c>
      <c r="H2381">
        <v>2</v>
      </c>
      <c r="I2381">
        <v>2</v>
      </c>
      <c r="J2381">
        <v>4000</v>
      </c>
      <c r="K2381" t="s">
        <v>566</v>
      </c>
      <c r="O2381" t="str">
        <f t="shared" si="151"/>
        <v>9007-9006</v>
      </c>
      <c r="P2381">
        <v>9007</v>
      </c>
      <c r="Q2381">
        <v>9006</v>
      </c>
      <c r="R2381">
        <v>1</v>
      </c>
      <c r="S2381">
        <v>19</v>
      </c>
      <c r="T2381" t="s">
        <v>256</v>
      </c>
      <c r="U2381">
        <v>238</v>
      </c>
      <c r="V2381">
        <v>1500</v>
      </c>
      <c r="W2381">
        <v>5</v>
      </c>
      <c r="X2381">
        <v>0</v>
      </c>
      <c r="Y2381" t="s">
        <v>55</v>
      </c>
      <c r="AA2381" t="str">
        <f t="shared" si="152"/>
        <v>53019-53025</v>
      </c>
      <c r="AB2381">
        <v>53019</v>
      </c>
      <c r="AC2381">
        <v>53025</v>
      </c>
      <c r="AD2381">
        <v>43</v>
      </c>
      <c r="AE2381">
        <v>601</v>
      </c>
      <c r="AF2381">
        <v>4000</v>
      </c>
      <c r="AG2381">
        <v>3</v>
      </c>
      <c r="AH2381">
        <v>0</v>
      </c>
      <c r="AI2381">
        <v>0</v>
      </c>
      <c r="AJ2381" t="s">
        <v>238</v>
      </c>
      <c r="AL2381" s="13" t="str">
        <f t="shared" si="149"/>
        <v>47003-47005</v>
      </c>
      <c r="AM2381" s="13">
        <v>47003</v>
      </c>
      <c r="AN2381" s="13">
        <v>47005</v>
      </c>
      <c r="AO2381" s="13">
        <v>3</v>
      </c>
    </row>
    <row r="2382" spans="1:41" x14ac:dyDescent="0.3">
      <c r="A2382" t="str">
        <f t="shared" si="150"/>
        <v>53019-53018</v>
      </c>
      <c r="B2382">
        <v>53019</v>
      </c>
      <c r="C2382">
        <v>53018</v>
      </c>
      <c r="D2382">
        <v>14</v>
      </c>
      <c r="E2382">
        <v>0</v>
      </c>
      <c r="F2382">
        <v>14</v>
      </c>
      <c r="G2382">
        <v>0</v>
      </c>
      <c r="H2382">
        <v>0</v>
      </c>
      <c r="I2382">
        <v>0</v>
      </c>
      <c r="J2382">
        <v>4000</v>
      </c>
      <c r="K2382" t="s">
        <v>571</v>
      </c>
      <c r="O2382" t="str">
        <f t="shared" si="151"/>
        <v>9008-9007</v>
      </c>
      <c r="P2382">
        <v>9008</v>
      </c>
      <c r="Q2382">
        <v>9007</v>
      </c>
      <c r="R2382">
        <v>1</v>
      </c>
      <c r="S2382">
        <v>36</v>
      </c>
      <c r="T2382" t="s">
        <v>256</v>
      </c>
      <c r="U2382">
        <v>424</v>
      </c>
      <c r="V2382">
        <v>1000</v>
      </c>
      <c r="W2382">
        <v>5</v>
      </c>
      <c r="X2382">
        <v>0</v>
      </c>
      <c r="Y2382" t="s">
        <v>55</v>
      </c>
      <c r="AA2382" t="str">
        <f t="shared" si="152"/>
        <v>53019-53018</v>
      </c>
      <c r="AB2382">
        <v>53019</v>
      </c>
      <c r="AC2382">
        <v>53018</v>
      </c>
      <c r="AD2382">
        <v>14</v>
      </c>
      <c r="AE2382">
        <v>189</v>
      </c>
      <c r="AF2382">
        <v>4000</v>
      </c>
      <c r="AG2382">
        <v>3</v>
      </c>
      <c r="AH2382">
        <v>0</v>
      </c>
      <c r="AI2382">
        <v>0</v>
      </c>
      <c r="AJ2382" t="s">
        <v>243</v>
      </c>
      <c r="AL2382" s="13" t="str">
        <f t="shared" si="149"/>
        <v>47005-47003</v>
      </c>
      <c r="AM2382" s="13">
        <v>47005</v>
      </c>
      <c r="AN2382" s="13">
        <v>47003</v>
      </c>
      <c r="AO2382" s="13">
        <v>4</v>
      </c>
    </row>
    <row r="2383" spans="1:41" x14ac:dyDescent="0.3">
      <c r="A2383" t="str">
        <f t="shared" si="150"/>
        <v>53019-53003</v>
      </c>
      <c r="B2383">
        <v>53019</v>
      </c>
      <c r="C2383">
        <v>53003</v>
      </c>
      <c r="D2383">
        <v>69</v>
      </c>
      <c r="E2383">
        <v>0</v>
      </c>
      <c r="F2383">
        <v>69</v>
      </c>
      <c r="G2383">
        <v>0</v>
      </c>
      <c r="H2383">
        <v>2</v>
      </c>
      <c r="I2383">
        <v>2</v>
      </c>
      <c r="J2383">
        <v>4000</v>
      </c>
      <c r="K2383" t="s">
        <v>297</v>
      </c>
      <c r="O2383" t="str">
        <f t="shared" si="151"/>
        <v>9007-9008</v>
      </c>
      <c r="P2383">
        <v>9007</v>
      </c>
      <c r="Q2383">
        <v>9008</v>
      </c>
      <c r="R2383">
        <v>1</v>
      </c>
      <c r="S2383">
        <v>32</v>
      </c>
      <c r="T2383" t="s">
        <v>256</v>
      </c>
      <c r="U2383">
        <v>424</v>
      </c>
      <c r="V2383">
        <v>1000</v>
      </c>
      <c r="W2383">
        <v>5</v>
      </c>
      <c r="X2383">
        <v>0</v>
      </c>
      <c r="Y2383" t="s">
        <v>55</v>
      </c>
      <c r="AA2383" t="str">
        <f t="shared" si="152"/>
        <v>53019-53003</v>
      </c>
      <c r="AB2383">
        <v>53019</v>
      </c>
      <c r="AC2383">
        <v>53003</v>
      </c>
      <c r="AD2383">
        <v>69</v>
      </c>
      <c r="AE2383">
        <v>964</v>
      </c>
      <c r="AF2383">
        <v>4000</v>
      </c>
      <c r="AG2383">
        <v>3</v>
      </c>
      <c r="AH2383">
        <v>0</v>
      </c>
      <c r="AI2383">
        <v>0</v>
      </c>
      <c r="AJ2383" t="s">
        <v>297</v>
      </c>
      <c r="AL2383" s="13" t="str">
        <f t="shared" si="149"/>
        <v>48001-31021</v>
      </c>
      <c r="AM2383" s="13">
        <v>48001</v>
      </c>
      <c r="AN2383" s="13">
        <v>31021</v>
      </c>
      <c r="AO2383" s="13">
        <v>2</v>
      </c>
    </row>
    <row r="2384" spans="1:41" x14ac:dyDescent="0.3">
      <c r="A2384" t="str">
        <f t="shared" si="150"/>
        <v>53020-53007</v>
      </c>
      <c r="B2384">
        <v>53020</v>
      </c>
      <c r="C2384">
        <v>53007</v>
      </c>
      <c r="D2384">
        <v>37</v>
      </c>
      <c r="E2384">
        <v>0</v>
      </c>
      <c r="F2384">
        <v>37</v>
      </c>
      <c r="G2384">
        <v>0</v>
      </c>
      <c r="H2384">
        <v>0</v>
      </c>
      <c r="I2384">
        <v>0</v>
      </c>
      <c r="J2384">
        <v>2000</v>
      </c>
      <c r="K2384" t="s">
        <v>570</v>
      </c>
      <c r="O2384" t="str">
        <f t="shared" si="151"/>
        <v>50017-9007</v>
      </c>
      <c r="P2384">
        <v>50017</v>
      </c>
      <c r="Q2384">
        <v>9007</v>
      </c>
      <c r="R2384">
        <v>1</v>
      </c>
      <c r="S2384">
        <v>54</v>
      </c>
      <c r="T2384" t="s">
        <v>256</v>
      </c>
      <c r="U2384">
        <v>100</v>
      </c>
      <c r="V2384">
        <v>2000</v>
      </c>
      <c r="W2384">
        <v>3</v>
      </c>
      <c r="X2384">
        <v>0</v>
      </c>
      <c r="Y2384" t="s">
        <v>52</v>
      </c>
      <c r="AA2384" t="str">
        <f t="shared" si="152"/>
        <v>53020-53007</v>
      </c>
      <c r="AB2384">
        <v>53020</v>
      </c>
      <c r="AC2384">
        <v>53007</v>
      </c>
      <c r="AD2384">
        <v>37</v>
      </c>
      <c r="AE2384">
        <v>509</v>
      </c>
      <c r="AF2384">
        <v>2000</v>
      </c>
      <c r="AG2384">
        <v>3</v>
      </c>
      <c r="AH2384">
        <v>0</v>
      </c>
      <c r="AI2384">
        <v>0</v>
      </c>
      <c r="AJ2384" t="s">
        <v>13</v>
      </c>
      <c r="AL2384" s="13" t="str">
        <f t="shared" si="149"/>
        <v>48001-48002</v>
      </c>
      <c r="AM2384" s="13">
        <v>48001</v>
      </c>
      <c r="AN2384" s="13">
        <v>48002</v>
      </c>
      <c r="AO2384" s="13">
        <v>2</v>
      </c>
    </row>
    <row r="2385" spans="1:41" x14ac:dyDescent="0.3">
      <c r="A2385" t="str">
        <f t="shared" si="150"/>
        <v>53020-53027</v>
      </c>
      <c r="B2385">
        <v>53020</v>
      </c>
      <c r="C2385">
        <v>53027</v>
      </c>
      <c r="D2385">
        <v>9</v>
      </c>
      <c r="E2385">
        <v>0</v>
      </c>
      <c r="F2385">
        <v>9</v>
      </c>
      <c r="G2385">
        <v>0</v>
      </c>
      <c r="H2385">
        <v>0</v>
      </c>
      <c r="I2385">
        <v>0</v>
      </c>
      <c r="J2385">
        <v>1000</v>
      </c>
      <c r="K2385" t="s">
        <v>571</v>
      </c>
      <c r="O2385" t="str">
        <f t="shared" si="151"/>
        <v>9007-50017</v>
      </c>
      <c r="P2385">
        <v>9007</v>
      </c>
      <c r="Q2385">
        <v>50017</v>
      </c>
      <c r="R2385">
        <v>1</v>
      </c>
      <c r="S2385">
        <v>51</v>
      </c>
      <c r="T2385" t="s">
        <v>256</v>
      </c>
      <c r="U2385">
        <v>100</v>
      </c>
      <c r="V2385">
        <v>2000</v>
      </c>
      <c r="W2385">
        <v>3</v>
      </c>
      <c r="X2385">
        <v>0</v>
      </c>
      <c r="Y2385" t="s">
        <v>52</v>
      </c>
      <c r="AA2385" t="str">
        <f t="shared" si="152"/>
        <v>53020-53027</v>
      </c>
      <c r="AB2385">
        <v>53020</v>
      </c>
      <c r="AC2385">
        <v>53027</v>
      </c>
      <c r="AD2385">
        <v>9</v>
      </c>
      <c r="AE2385">
        <v>101</v>
      </c>
      <c r="AF2385">
        <v>1000</v>
      </c>
      <c r="AG2385">
        <v>4</v>
      </c>
      <c r="AH2385">
        <v>0</v>
      </c>
      <c r="AI2385">
        <v>0</v>
      </c>
      <c r="AJ2385" t="s">
        <v>243</v>
      </c>
      <c r="AL2385" s="13" t="str">
        <f t="shared" si="149"/>
        <v>48002-48005</v>
      </c>
      <c r="AM2385" s="13">
        <v>48002</v>
      </c>
      <c r="AN2385" s="13">
        <v>48005</v>
      </c>
      <c r="AO2385" s="13">
        <v>1</v>
      </c>
    </row>
    <row r="2386" spans="1:41" x14ac:dyDescent="0.3">
      <c r="A2386" t="str">
        <f t="shared" si="150"/>
        <v>53020-53026</v>
      </c>
      <c r="B2386">
        <v>53020</v>
      </c>
      <c r="C2386">
        <v>53026</v>
      </c>
      <c r="D2386">
        <v>35</v>
      </c>
      <c r="E2386">
        <v>0</v>
      </c>
      <c r="F2386">
        <v>35</v>
      </c>
      <c r="G2386">
        <v>0</v>
      </c>
      <c r="H2386">
        <v>0</v>
      </c>
      <c r="I2386">
        <v>0</v>
      </c>
      <c r="J2386">
        <v>2000</v>
      </c>
      <c r="K2386" t="s">
        <v>570</v>
      </c>
      <c r="O2386" t="str">
        <f t="shared" si="151"/>
        <v>9010-9011</v>
      </c>
      <c r="P2386">
        <v>9010</v>
      </c>
      <c r="Q2386">
        <v>9011</v>
      </c>
      <c r="R2386">
        <v>1</v>
      </c>
      <c r="S2386">
        <v>31</v>
      </c>
      <c r="T2386" t="s">
        <v>256</v>
      </c>
      <c r="U2386">
        <v>205</v>
      </c>
      <c r="V2386">
        <v>1000</v>
      </c>
      <c r="W2386">
        <v>5</v>
      </c>
      <c r="X2386">
        <v>0</v>
      </c>
      <c r="Y2386" t="s">
        <v>58</v>
      </c>
      <c r="AA2386" t="str">
        <f t="shared" si="152"/>
        <v>53020-53026</v>
      </c>
      <c r="AB2386">
        <v>53020</v>
      </c>
      <c r="AC2386">
        <v>53026</v>
      </c>
      <c r="AD2386">
        <v>35</v>
      </c>
      <c r="AE2386">
        <v>487</v>
      </c>
      <c r="AF2386">
        <v>2000</v>
      </c>
      <c r="AG2386">
        <v>3</v>
      </c>
      <c r="AH2386">
        <v>0</v>
      </c>
      <c r="AI2386">
        <v>0</v>
      </c>
      <c r="AJ2386" t="s">
        <v>13</v>
      </c>
      <c r="AL2386" s="13" t="str">
        <f t="shared" si="149"/>
        <v>48002-48003</v>
      </c>
      <c r="AM2386" s="13">
        <v>48002</v>
      </c>
      <c r="AN2386" s="13">
        <v>48003</v>
      </c>
      <c r="AO2386" s="13">
        <v>2</v>
      </c>
    </row>
    <row r="2387" spans="1:41" x14ac:dyDescent="0.3">
      <c r="A2387" t="str">
        <f t="shared" si="150"/>
        <v>53020-53021</v>
      </c>
      <c r="B2387">
        <v>53020</v>
      </c>
      <c r="C2387">
        <v>53021</v>
      </c>
      <c r="D2387">
        <v>16</v>
      </c>
      <c r="E2387">
        <v>0</v>
      </c>
      <c r="F2387">
        <v>16</v>
      </c>
      <c r="G2387">
        <v>0</v>
      </c>
      <c r="H2387">
        <v>0</v>
      </c>
      <c r="I2387">
        <v>0</v>
      </c>
      <c r="J2387">
        <v>2000</v>
      </c>
      <c r="K2387" t="s">
        <v>571</v>
      </c>
      <c r="O2387" t="str">
        <f t="shared" si="151"/>
        <v>9011-9010</v>
      </c>
      <c r="P2387">
        <v>9011</v>
      </c>
      <c r="Q2387">
        <v>9010</v>
      </c>
      <c r="R2387">
        <v>1</v>
      </c>
      <c r="S2387">
        <v>36</v>
      </c>
      <c r="T2387" t="s">
        <v>256</v>
      </c>
      <c r="U2387">
        <v>205</v>
      </c>
      <c r="V2387">
        <v>1000</v>
      </c>
      <c r="W2387">
        <v>5</v>
      </c>
      <c r="X2387">
        <v>0</v>
      </c>
      <c r="Y2387" t="s">
        <v>58</v>
      </c>
      <c r="AA2387" t="str">
        <f t="shared" si="152"/>
        <v>53020-53021</v>
      </c>
      <c r="AB2387">
        <v>53020</v>
      </c>
      <c r="AC2387">
        <v>53021</v>
      </c>
      <c r="AD2387">
        <v>16</v>
      </c>
      <c r="AE2387">
        <v>174</v>
      </c>
      <c r="AF2387">
        <v>2000</v>
      </c>
      <c r="AG2387">
        <v>4</v>
      </c>
      <c r="AH2387">
        <v>0</v>
      </c>
      <c r="AI2387">
        <v>0</v>
      </c>
      <c r="AJ2387" t="s">
        <v>243</v>
      </c>
      <c r="AL2387" s="13" t="str">
        <f t="shared" si="149"/>
        <v>48003-22010</v>
      </c>
      <c r="AM2387" s="13">
        <v>48003</v>
      </c>
      <c r="AN2387" s="13">
        <v>22010</v>
      </c>
      <c r="AO2387" s="13">
        <v>1</v>
      </c>
    </row>
    <row r="2388" spans="1:41" x14ac:dyDescent="0.3">
      <c r="A2388" t="str">
        <f t="shared" si="150"/>
        <v>53021-53011</v>
      </c>
      <c r="B2388">
        <v>53021</v>
      </c>
      <c r="C2388">
        <v>53011</v>
      </c>
      <c r="D2388">
        <v>29</v>
      </c>
      <c r="E2388">
        <v>0</v>
      </c>
      <c r="F2388">
        <v>29</v>
      </c>
      <c r="G2388">
        <v>0</v>
      </c>
      <c r="H2388">
        <v>0</v>
      </c>
      <c r="I2388">
        <v>0</v>
      </c>
      <c r="J2388">
        <v>2000</v>
      </c>
      <c r="K2388" t="s">
        <v>567</v>
      </c>
      <c r="O2388" t="str">
        <f t="shared" si="151"/>
        <v>7005-13001</v>
      </c>
      <c r="P2388">
        <v>7005</v>
      </c>
      <c r="Q2388">
        <v>13001</v>
      </c>
      <c r="R2388">
        <v>1</v>
      </c>
      <c r="S2388">
        <v>33</v>
      </c>
      <c r="T2388" t="s">
        <v>256</v>
      </c>
      <c r="U2388">
        <v>196</v>
      </c>
      <c r="V2388">
        <v>900</v>
      </c>
      <c r="W2388">
        <v>3</v>
      </c>
      <c r="X2388">
        <v>0</v>
      </c>
      <c r="Y2388" t="s">
        <v>42</v>
      </c>
      <c r="AA2388" t="str">
        <f t="shared" si="152"/>
        <v>53021-53011</v>
      </c>
      <c r="AB2388">
        <v>53021</v>
      </c>
      <c r="AC2388">
        <v>53011</v>
      </c>
      <c r="AD2388">
        <v>29</v>
      </c>
      <c r="AE2388">
        <v>398</v>
      </c>
      <c r="AF2388">
        <v>2000</v>
      </c>
      <c r="AG2388">
        <v>3</v>
      </c>
      <c r="AH2388">
        <v>0</v>
      </c>
      <c r="AI2388">
        <v>0</v>
      </c>
      <c r="AJ2388" t="s">
        <v>241</v>
      </c>
      <c r="AL2388" s="13" t="str">
        <f t="shared" si="149"/>
        <v>48003-48004</v>
      </c>
      <c r="AM2388" s="13">
        <v>48003</v>
      </c>
      <c r="AN2388" s="13">
        <v>48004</v>
      </c>
      <c r="AO2388" s="13">
        <v>2</v>
      </c>
    </row>
    <row r="2389" spans="1:41" x14ac:dyDescent="0.3">
      <c r="A2389" t="str">
        <f t="shared" si="150"/>
        <v>53021-53020</v>
      </c>
      <c r="B2389">
        <v>53021</v>
      </c>
      <c r="C2389">
        <v>53020</v>
      </c>
      <c r="D2389">
        <v>16</v>
      </c>
      <c r="E2389">
        <v>0</v>
      </c>
      <c r="F2389">
        <v>16</v>
      </c>
      <c r="G2389">
        <v>0</v>
      </c>
      <c r="H2389">
        <v>0</v>
      </c>
      <c r="I2389">
        <v>0</v>
      </c>
      <c r="J2389">
        <v>2000</v>
      </c>
      <c r="K2389" t="s">
        <v>571</v>
      </c>
      <c r="O2389" t="str">
        <f t="shared" si="151"/>
        <v>8006-9012</v>
      </c>
      <c r="P2389">
        <v>8006</v>
      </c>
      <c r="Q2389">
        <v>9012</v>
      </c>
      <c r="R2389">
        <v>1</v>
      </c>
      <c r="S2389">
        <v>62</v>
      </c>
      <c r="T2389" t="s">
        <v>256</v>
      </c>
      <c r="U2389">
        <v>101</v>
      </c>
      <c r="V2389">
        <v>2000</v>
      </c>
      <c r="W2389">
        <v>2</v>
      </c>
      <c r="X2389">
        <v>0</v>
      </c>
      <c r="Y2389" t="s">
        <v>259</v>
      </c>
      <c r="AA2389" t="str">
        <f t="shared" si="152"/>
        <v>53021-53020</v>
      </c>
      <c r="AB2389">
        <v>53021</v>
      </c>
      <c r="AC2389">
        <v>53020</v>
      </c>
      <c r="AD2389">
        <v>16</v>
      </c>
      <c r="AE2389">
        <v>174</v>
      </c>
      <c r="AF2389">
        <v>2000</v>
      </c>
      <c r="AG2389">
        <v>4</v>
      </c>
      <c r="AH2389">
        <v>0</v>
      </c>
      <c r="AI2389">
        <v>0</v>
      </c>
      <c r="AJ2389" t="s">
        <v>243</v>
      </c>
      <c r="AL2389" s="13" t="str">
        <f t="shared" si="149"/>
        <v>48004-48003</v>
      </c>
      <c r="AM2389" s="13">
        <v>48004</v>
      </c>
      <c r="AN2389" s="13">
        <v>48003</v>
      </c>
      <c r="AO2389" s="13">
        <v>1</v>
      </c>
    </row>
    <row r="2390" spans="1:41" x14ac:dyDescent="0.3">
      <c r="A2390" t="str">
        <f t="shared" si="150"/>
        <v>53021-53029</v>
      </c>
      <c r="B2390">
        <v>53021</v>
      </c>
      <c r="C2390">
        <v>53029</v>
      </c>
      <c r="D2390">
        <v>35</v>
      </c>
      <c r="E2390">
        <v>0</v>
      </c>
      <c r="F2390">
        <v>35</v>
      </c>
      <c r="G2390">
        <v>0</v>
      </c>
      <c r="H2390">
        <v>0</v>
      </c>
      <c r="I2390">
        <v>0</v>
      </c>
      <c r="J2390">
        <v>2000</v>
      </c>
      <c r="K2390" t="s">
        <v>567</v>
      </c>
      <c r="O2390" t="str">
        <f t="shared" si="151"/>
        <v>2005-9012</v>
      </c>
      <c r="P2390">
        <v>2005</v>
      </c>
      <c r="Q2390">
        <v>9012</v>
      </c>
      <c r="R2390">
        <v>1</v>
      </c>
      <c r="S2390">
        <v>48</v>
      </c>
      <c r="T2390" t="s">
        <v>256</v>
      </c>
      <c r="U2390">
        <v>257</v>
      </c>
      <c r="V2390">
        <v>6000</v>
      </c>
      <c r="W2390">
        <v>2</v>
      </c>
      <c r="X2390">
        <v>0</v>
      </c>
      <c r="Y2390" t="s">
        <v>300</v>
      </c>
      <c r="AA2390" t="str">
        <f t="shared" si="152"/>
        <v>53021-53029</v>
      </c>
      <c r="AB2390">
        <v>53021</v>
      </c>
      <c r="AC2390">
        <v>53029</v>
      </c>
      <c r="AD2390">
        <v>35</v>
      </c>
      <c r="AE2390">
        <v>493</v>
      </c>
      <c r="AF2390">
        <v>2000</v>
      </c>
      <c r="AG2390">
        <v>3</v>
      </c>
      <c r="AH2390">
        <v>0</v>
      </c>
      <c r="AI2390">
        <v>0</v>
      </c>
      <c r="AJ2390" t="s">
        <v>241</v>
      </c>
      <c r="AL2390" s="13" t="str">
        <f t="shared" si="149"/>
        <v>48005-32004</v>
      </c>
      <c r="AM2390" s="13">
        <v>48005</v>
      </c>
      <c r="AN2390" s="13">
        <v>32004</v>
      </c>
      <c r="AO2390" s="13">
        <v>1</v>
      </c>
    </row>
    <row r="2391" spans="1:41" x14ac:dyDescent="0.3">
      <c r="A2391" t="str">
        <f t="shared" si="150"/>
        <v>53021-53022</v>
      </c>
      <c r="B2391">
        <v>53021</v>
      </c>
      <c r="C2391">
        <v>53022</v>
      </c>
      <c r="D2391">
        <v>16</v>
      </c>
      <c r="E2391">
        <v>0</v>
      </c>
      <c r="F2391">
        <v>16</v>
      </c>
      <c r="G2391">
        <v>0</v>
      </c>
      <c r="H2391">
        <v>0</v>
      </c>
      <c r="I2391">
        <v>0</v>
      </c>
      <c r="J2391">
        <v>2000</v>
      </c>
      <c r="K2391" t="s">
        <v>571</v>
      </c>
      <c r="O2391" t="str">
        <f t="shared" si="151"/>
        <v>9013-11001</v>
      </c>
      <c r="P2391">
        <v>9013</v>
      </c>
      <c r="Q2391">
        <v>11001</v>
      </c>
      <c r="R2391">
        <v>1</v>
      </c>
      <c r="S2391">
        <v>17</v>
      </c>
      <c r="T2391" t="s">
        <v>256</v>
      </c>
      <c r="U2391">
        <v>139</v>
      </c>
      <c r="V2391">
        <v>4000</v>
      </c>
      <c r="W2391">
        <v>3</v>
      </c>
      <c r="X2391">
        <v>0</v>
      </c>
      <c r="Y2391" t="s">
        <v>299</v>
      </c>
      <c r="AA2391" t="str">
        <f t="shared" si="152"/>
        <v>53021-53022</v>
      </c>
      <c r="AB2391">
        <v>53021</v>
      </c>
      <c r="AC2391">
        <v>53022</v>
      </c>
      <c r="AD2391">
        <v>16</v>
      </c>
      <c r="AE2391">
        <v>178</v>
      </c>
      <c r="AF2391">
        <v>2000</v>
      </c>
      <c r="AG2391">
        <v>4</v>
      </c>
      <c r="AH2391">
        <v>0</v>
      </c>
      <c r="AI2391">
        <v>0</v>
      </c>
      <c r="AJ2391" t="s">
        <v>243</v>
      </c>
      <c r="AL2391" s="13" t="str">
        <f t="shared" si="149"/>
        <v>48005-48002</v>
      </c>
      <c r="AM2391" s="13">
        <v>48005</v>
      </c>
      <c r="AN2391" s="13">
        <v>48002</v>
      </c>
      <c r="AO2391" s="13">
        <v>1</v>
      </c>
    </row>
    <row r="2392" spans="1:41" x14ac:dyDescent="0.3">
      <c r="A2392" t="str">
        <f t="shared" si="150"/>
        <v>53022-53013</v>
      </c>
      <c r="B2392">
        <v>53022</v>
      </c>
      <c r="C2392">
        <v>53013</v>
      </c>
      <c r="D2392">
        <v>38</v>
      </c>
      <c r="E2392">
        <v>0</v>
      </c>
      <c r="F2392">
        <v>38</v>
      </c>
      <c r="G2392">
        <v>0</v>
      </c>
      <c r="H2392">
        <v>0</v>
      </c>
      <c r="I2392">
        <v>0</v>
      </c>
      <c r="J2392">
        <v>1000</v>
      </c>
      <c r="K2392" t="s">
        <v>568</v>
      </c>
      <c r="O2392" t="str">
        <f t="shared" si="151"/>
        <v>11001-2005</v>
      </c>
      <c r="P2392">
        <v>11001</v>
      </c>
      <c r="Q2392">
        <v>2005</v>
      </c>
      <c r="R2392">
        <v>1</v>
      </c>
      <c r="S2392">
        <v>55</v>
      </c>
      <c r="T2392" t="s">
        <v>256</v>
      </c>
      <c r="U2392">
        <v>199</v>
      </c>
      <c r="V2392">
        <v>2000</v>
      </c>
      <c r="W2392">
        <v>3</v>
      </c>
      <c r="X2392">
        <v>0</v>
      </c>
      <c r="Y2392" t="s">
        <v>299</v>
      </c>
      <c r="AA2392" t="str">
        <f t="shared" si="152"/>
        <v>53022-53013</v>
      </c>
      <c r="AB2392">
        <v>53022</v>
      </c>
      <c r="AC2392">
        <v>53013</v>
      </c>
      <c r="AD2392">
        <v>38</v>
      </c>
      <c r="AE2392">
        <v>420</v>
      </c>
      <c r="AF2392">
        <v>1000</v>
      </c>
      <c r="AG2392">
        <v>4</v>
      </c>
      <c r="AH2392">
        <v>0</v>
      </c>
      <c r="AI2392">
        <v>0</v>
      </c>
      <c r="AJ2392" t="s">
        <v>239</v>
      </c>
      <c r="AL2392" s="13" t="str">
        <f t="shared" si="149"/>
        <v>48006-24001</v>
      </c>
      <c r="AM2392" s="13">
        <v>48006</v>
      </c>
      <c r="AN2392" s="13">
        <v>24001</v>
      </c>
      <c r="AO2392" s="13">
        <v>1</v>
      </c>
    </row>
    <row r="2393" spans="1:41" x14ac:dyDescent="0.3">
      <c r="A2393" t="str">
        <f t="shared" si="150"/>
        <v>53022-53021</v>
      </c>
      <c r="B2393">
        <v>53022</v>
      </c>
      <c r="C2393">
        <v>53021</v>
      </c>
      <c r="D2393">
        <v>16</v>
      </c>
      <c r="E2393">
        <v>0</v>
      </c>
      <c r="F2393">
        <v>16</v>
      </c>
      <c r="G2393">
        <v>0</v>
      </c>
      <c r="H2393">
        <v>0</v>
      </c>
      <c r="I2393">
        <v>0</v>
      </c>
      <c r="J2393">
        <v>2000</v>
      </c>
      <c r="K2393" t="s">
        <v>571</v>
      </c>
      <c r="O2393" t="str">
        <f t="shared" si="151"/>
        <v>13014-10003</v>
      </c>
      <c r="P2393">
        <v>13014</v>
      </c>
      <c r="Q2393">
        <v>10003</v>
      </c>
      <c r="R2393">
        <v>1</v>
      </c>
      <c r="S2393">
        <v>58</v>
      </c>
      <c r="T2393" t="s">
        <v>256</v>
      </c>
      <c r="U2393">
        <v>203</v>
      </c>
      <c r="V2393">
        <v>3600</v>
      </c>
      <c r="W2393">
        <v>2</v>
      </c>
      <c r="X2393">
        <v>0</v>
      </c>
      <c r="Y2393" t="s">
        <v>60</v>
      </c>
      <c r="AA2393" t="str">
        <f t="shared" si="152"/>
        <v>53022-53021</v>
      </c>
      <c r="AB2393">
        <v>53022</v>
      </c>
      <c r="AC2393">
        <v>53021</v>
      </c>
      <c r="AD2393">
        <v>16</v>
      </c>
      <c r="AE2393">
        <v>178</v>
      </c>
      <c r="AF2393">
        <v>2000</v>
      </c>
      <c r="AG2393">
        <v>4</v>
      </c>
      <c r="AH2393">
        <v>0</v>
      </c>
      <c r="AI2393">
        <v>0</v>
      </c>
      <c r="AJ2393" t="s">
        <v>243</v>
      </c>
      <c r="AL2393" s="13" t="str">
        <f t="shared" si="149"/>
        <v>48006-48005</v>
      </c>
      <c r="AM2393" s="13">
        <v>48006</v>
      </c>
      <c r="AN2393" s="13">
        <v>48005</v>
      </c>
      <c r="AO2393" s="13">
        <v>1</v>
      </c>
    </row>
    <row r="2394" spans="1:41" x14ac:dyDescent="0.3">
      <c r="A2394" t="str">
        <f t="shared" si="150"/>
        <v>53022-53032</v>
      </c>
      <c r="B2394">
        <v>53022</v>
      </c>
      <c r="C2394">
        <v>53032</v>
      </c>
      <c r="D2394">
        <v>47</v>
      </c>
      <c r="E2394">
        <v>0</v>
      </c>
      <c r="F2394">
        <v>47</v>
      </c>
      <c r="G2394">
        <v>0</v>
      </c>
      <c r="H2394">
        <v>0</v>
      </c>
      <c r="I2394">
        <v>0</v>
      </c>
      <c r="J2394">
        <v>1000</v>
      </c>
      <c r="K2394" t="s">
        <v>568</v>
      </c>
      <c r="O2394" t="str">
        <f t="shared" si="151"/>
        <v>10003-10002</v>
      </c>
      <c r="P2394">
        <v>10003</v>
      </c>
      <c r="Q2394">
        <v>10002</v>
      </c>
      <c r="R2394">
        <v>1</v>
      </c>
      <c r="S2394">
        <v>65</v>
      </c>
      <c r="T2394" t="s">
        <v>256</v>
      </c>
      <c r="U2394">
        <v>66</v>
      </c>
      <c r="V2394">
        <v>4220</v>
      </c>
      <c r="W2394">
        <v>2</v>
      </c>
      <c r="X2394">
        <v>0</v>
      </c>
      <c r="Y2394" t="s">
        <v>60</v>
      </c>
      <c r="AA2394" t="str">
        <f t="shared" si="152"/>
        <v>53022-53032</v>
      </c>
      <c r="AB2394">
        <v>53022</v>
      </c>
      <c r="AC2394">
        <v>53032</v>
      </c>
      <c r="AD2394">
        <v>47</v>
      </c>
      <c r="AE2394">
        <v>520</v>
      </c>
      <c r="AF2394">
        <v>1000</v>
      </c>
      <c r="AG2394">
        <v>4</v>
      </c>
      <c r="AH2394">
        <v>0</v>
      </c>
      <c r="AI2394">
        <v>0</v>
      </c>
      <c r="AJ2394" t="s">
        <v>239</v>
      </c>
      <c r="AL2394" s="13" t="str">
        <f t="shared" si="149"/>
        <v>50001-50002</v>
      </c>
      <c r="AM2394" s="13">
        <v>50001</v>
      </c>
      <c r="AN2394" s="13">
        <v>50002</v>
      </c>
      <c r="AO2394" s="13">
        <v>2</v>
      </c>
    </row>
    <row r="2395" spans="1:41" x14ac:dyDescent="0.3">
      <c r="A2395" t="str">
        <f t="shared" si="150"/>
        <v>53022-53023</v>
      </c>
      <c r="B2395">
        <v>53022</v>
      </c>
      <c r="C2395">
        <v>53023</v>
      </c>
      <c r="D2395">
        <v>18</v>
      </c>
      <c r="E2395">
        <v>0</v>
      </c>
      <c r="F2395">
        <v>18</v>
      </c>
      <c r="G2395">
        <v>0</v>
      </c>
      <c r="H2395">
        <v>0</v>
      </c>
      <c r="I2395">
        <v>0</v>
      </c>
      <c r="J2395">
        <v>2000</v>
      </c>
      <c r="K2395" t="s">
        <v>571</v>
      </c>
      <c r="O2395" t="str">
        <f t="shared" si="151"/>
        <v>10002-10001</v>
      </c>
      <c r="P2395">
        <v>10002</v>
      </c>
      <c r="Q2395">
        <v>10001</v>
      </c>
      <c r="R2395">
        <v>1</v>
      </c>
      <c r="S2395">
        <v>40</v>
      </c>
      <c r="T2395" t="s">
        <v>256</v>
      </c>
      <c r="U2395">
        <v>161</v>
      </c>
      <c r="V2395">
        <v>1854</v>
      </c>
      <c r="W2395">
        <v>2</v>
      </c>
      <c r="X2395">
        <v>0</v>
      </c>
      <c r="Y2395" t="s">
        <v>60</v>
      </c>
      <c r="AA2395" t="str">
        <f t="shared" si="152"/>
        <v>53022-53023</v>
      </c>
      <c r="AB2395">
        <v>53022</v>
      </c>
      <c r="AC2395">
        <v>53023</v>
      </c>
      <c r="AD2395">
        <v>18</v>
      </c>
      <c r="AE2395">
        <v>202</v>
      </c>
      <c r="AF2395">
        <v>2000</v>
      </c>
      <c r="AG2395">
        <v>4</v>
      </c>
      <c r="AH2395">
        <v>0</v>
      </c>
      <c r="AI2395">
        <v>0</v>
      </c>
      <c r="AJ2395" t="s">
        <v>243</v>
      </c>
      <c r="AL2395" s="13" t="str">
        <f t="shared" si="149"/>
        <v>50001-33025</v>
      </c>
      <c r="AM2395" s="13">
        <v>50001</v>
      </c>
      <c r="AN2395" s="13">
        <v>33025</v>
      </c>
      <c r="AO2395" s="13">
        <v>2</v>
      </c>
    </row>
    <row r="2396" spans="1:41" x14ac:dyDescent="0.3">
      <c r="A2396" t="str">
        <f t="shared" si="150"/>
        <v>53023-53022</v>
      </c>
      <c r="B2396">
        <v>53023</v>
      </c>
      <c r="C2396">
        <v>53022</v>
      </c>
      <c r="D2396">
        <v>18</v>
      </c>
      <c r="E2396">
        <v>0</v>
      </c>
      <c r="F2396">
        <v>18</v>
      </c>
      <c r="G2396">
        <v>0</v>
      </c>
      <c r="H2396">
        <v>0</v>
      </c>
      <c r="I2396">
        <v>0</v>
      </c>
      <c r="J2396">
        <v>2000</v>
      </c>
      <c r="K2396" t="s">
        <v>571</v>
      </c>
      <c r="O2396" t="str">
        <f t="shared" si="151"/>
        <v>25007-13016</v>
      </c>
      <c r="P2396">
        <v>25007</v>
      </c>
      <c r="Q2396">
        <v>13016</v>
      </c>
      <c r="R2396">
        <v>1</v>
      </c>
      <c r="S2396">
        <v>50</v>
      </c>
      <c r="T2396" t="s">
        <v>256</v>
      </c>
      <c r="U2396">
        <v>557</v>
      </c>
      <c r="V2396">
        <v>4000</v>
      </c>
      <c r="W2396">
        <v>3</v>
      </c>
      <c r="X2396">
        <v>0</v>
      </c>
      <c r="Y2396" t="s">
        <v>42</v>
      </c>
      <c r="AA2396" t="str">
        <f t="shared" si="152"/>
        <v>53023-53022</v>
      </c>
      <c r="AB2396">
        <v>53023</v>
      </c>
      <c r="AC2396">
        <v>53022</v>
      </c>
      <c r="AD2396">
        <v>18</v>
      </c>
      <c r="AE2396">
        <v>202</v>
      </c>
      <c r="AF2396">
        <v>2000</v>
      </c>
      <c r="AG2396">
        <v>4</v>
      </c>
      <c r="AH2396">
        <v>0</v>
      </c>
      <c r="AI2396">
        <v>0</v>
      </c>
      <c r="AJ2396" t="s">
        <v>243</v>
      </c>
      <c r="AL2396" s="13" t="str">
        <f t="shared" si="149"/>
        <v>50002-50001</v>
      </c>
      <c r="AM2396" s="13">
        <v>50002</v>
      </c>
      <c r="AN2396" s="13">
        <v>50001</v>
      </c>
      <c r="AO2396" s="13">
        <v>2</v>
      </c>
    </row>
    <row r="2397" spans="1:41" x14ac:dyDescent="0.3">
      <c r="A2397" t="str">
        <f t="shared" si="150"/>
        <v>53023-53015</v>
      </c>
      <c r="B2397">
        <v>53023</v>
      </c>
      <c r="C2397">
        <v>53015</v>
      </c>
      <c r="D2397">
        <v>48</v>
      </c>
      <c r="E2397">
        <v>0</v>
      </c>
      <c r="F2397">
        <v>48</v>
      </c>
      <c r="G2397">
        <v>0</v>
      </c>
      <c r="H2397">
        <v>0</v>
      </c>
      <c r="I2397">
        <v>0</v>
      </c>
      <c r="J2397">
        <v>1000</v>
      </c>
      <c r="K2397" t="s">
        <v>572</v>
      </c>
      <c r="O2397" t="str">
        <f t="shared" si="151"/>
        <v>13016-25007</v>
      </c>
      <c r="P2397">
        <v>13016</v>
      </c>
      <c r="Q2397">
        <v>25007</v>
      </c>
      <c r="R2397">
        <v>1</v>
      </c>
      <c r="S2397">
        <v>48</v>
      </c>
      <c r="T2397" t="s">
        <v>256</v>
      </c>
      <c r="U2397">
        <v>557</v>
      </c>
      <c r="V2397">
        <v>2000</v>
      </c>
      <c r="W2397">
        <v>3</v>
      </c>
      <c r="X2397">
        <v>0</v>
      </c>
      <c r="Y2397" t="s">
        <v>42</v>
      </c>
      <c r="AA2397" t="str">
        <f t="shared" si="152"/>
        <v>53023-53015</v>
      </c>
      <c r="AB2397">
        <v>53023</v>
      </c>
      <c r="AC2397">
        <v>53015</v>
      </c>
      <c r="AD2397">
        <v>48</v>
      </c>
      <c r="AE2397">
        <v>531</v>
      </c>
      <c r="AF2397">
        <v>1000</v>
      </c>
      <c r="AG2397">
        <v>4</v>
      </c>
      <c r="AH2397">
        <v>0</v>
      </c>
      <c r="AI2397">
        <v>0</v>
      </c>
      <c r="AJ2397" t="s">
        <v>242</v>
      </c>
      <c r="AL2397" s="13" t="str">
        <f t="shared" si="149"/>
        <v>50003-10005</v>
      </c>
      <c r="AM2397" s="13">
        <v>50003</v>
      </c>
      <c r="AN2397" s="13">
        <v>10005</v>
      </c>
      <c r="AO2397" s="13">
        <v>2</v>
      </c>
    </row>
    <row r="2398" spans="1:41" x14ac:dyDescent="0.3">
      <c r="A2398" t="str">
        <f t="shared" si="150"/>
        <v>53023-53024</v>
      </c>
      <c r="B2398">
        <v>53023</v>
      </c>
      <c r="C2398">
        <v>53024</v>
      </c>
      <c r="D2398">
        <v>19</v>
      </c>
      <c r="E2398">
        <v>0</v>
      </c>
      <c r="F2398">
        <v>19</v>
      </c>
      <c r="G2398">
        <v>0</v>
      </c>
      <c r="H2398">
        <v>0</v>
      </c>
      <c r="I2398">
        <v>0</v>
      </c>
      <c r="J2398">
        <v>2000</v>
      </c>
      <c r="K2398" t="s">
        <v>571</v>
      </c>
      <c r="O2398" t="str">
        <f t="shared" si="151"/>
        <v>16012-16011</v>
      </c>
      <c r="P2398">
        <v>16012</v>
      </c>
      <c r="Q2398">
        <v>16011</v>
      </c>
      <c r="R2398">
        <v>1</v>
      </c>
      <c r="S2398">
        <v>36</v>
      </c>
      <c r="T2398" t="s">
        <v>256</v>
      </c>
      <c r="U2398">
        <v>130</v>
      </c>
      <c r="V2398">
        <v>4000</v>
      </c>
      <c r="W2398">
        <v>3</v>
      </c>
      <c r="X2398">
        <v>0</v>
      </c>
      <c r="Y2398" t="s">
        <v>105</v>
      </c>
      <c r="AA2398" t="str">
        <f t="shared" si="152"/>
        <v>53023-53024</v>
      </c>
      <c r="AB2398">
        <v>53023</v>
      </c>
      <c r="AC2398">
        <v>53024</v>
      </c>
      <c r="AD2398">
        <v>19</v>
      </c>
      <c r="AE2398">
        <v>211</v>
      </c>
      <c r="AF2398">
        <v>2000</v>
      </c>
      <c r="AG2398">
        <v>4</v>
      </c>
      <c r="AH2398">
        <v>0</v>
      </c>
      <c r="AI2398">
        <v>0</v>
      </c>
      <c r="AJ2398" t="s">
        <v>243</v>
      </c>
      <c r="AL2398" s="13" t="str">
        <f t="shared" si="149"/>
        <v>50003-9013</v>
      </c>
      <c r="AM2398" s="13">
        <v>50003</v>
      </c>
      <c r="AN2398" s="13">
        <v>9013</v>
      </c>
      <c r="AO2398" s="13">
        <v>2</v>
      </c>
    </row>
    <row r="2399" spans="1:41" x14ac:dyDescent="0.3">
      <c r="A2399" t="str">
        <f t="shared" si="150"/>
        <v>53023-53033</v>
      </c>
      <c r="B2399">
        <v>53023</v>
      </c>
      <c r="C2399">
        <v>53033</v>
      </c>
      <c r="D2399">
        <v>43</v>
      </c>
      <c r="E2399">
        <v>0</v>
      </c>
      <c r="F2399">
        <v>43</v>
      </c>
      <c r="G2399">
        <v>0</v>
      </c>
      <c r="H2399">
        <v>0</v>
      </c>
      <c r="I2399">
        <v>0</v>
      </c>
      <c r="J2399">
        <v>1000</v>
      </c>
      <c r="K2399" t="s">
        <v>572</v>
      </c>
      <c r="O2399" t="str">
        <f t="shared" si="151"/>
        <v>16011-16010</v>
      </c>
      <c r="P2399">
        <v>16011</v>
      </c>
      <c r="Q2399">
        <v>16010</v>
      </c>
      <c r="R2399">
        <v>1</v>
      </c>
      <c r="S2399">
        <v>44</v>
      </c>
      <c r="T2399" t="s">
        <v>256</v>
      </c>
      <c r="U2399">
        <v>115</v>
      </c>
      <c r="V2399">
        <v>4000</v>
      </c>
      <c r="W2399">
        <v>3</v>
      </c>
      <c r="X2399">
        <v>0</v>
      </c>
      <c r="Y2399" t="s">
        <v>105</v>
      </c>
      <c r="AA2399" t="str">
        <f t="shared" si="152"/>
        <v>53023-53033</v>
      </c>
      <c r="AB2399">
        <v>53023</v>
      </c>
      <c r="AC2399">
        <v>53033</v>
      </c>
      <c r="AD2399">
        <v>43</v>
      </c>
      <c r="AE2399">
        <v>483</v>
      </c>
      <c r="AF2399">
        <v>1000</v>
      </c>
      <c r="AG2399">
        <v>4</v>
      </c>
      <c r="AH2399">
        <v>0</v>
      </c>
      <c r="AI2399">
        <v>0</v>
      </c>
      <c r="AJ2399" t="s">
        <v>242</v>
      </c>
      <c r="AL2399" s="13" t="str">
        <f t="shared" si="149"/>
        <v>50003-10001</v>
      </c>
      <c r="AM2399" s="13">
        <v>50003</v>
      </c>
      <c r="AN2399" s="13">
        <v>10001</v>
      </c>
      <c r="AO2399" s="13">
        <v>1</v>
      </c>
    </row>
    <row r="2400" spans="1:41" x14ac:dyDescent="0.3">
      <c r="A2400" t="str">
        <f t="shared" si="150"/>
        <v>53024-53017</v>
      </c>
      <c r="B2400">
        <v>53024</v>
      </c>
      <c r="C2400">
        <v>53017</v>
      </c>
      <c r="D2400">
        <v>51</v>
      </c>
      <c r="E2400">
        <v>0</v>
      </c>
      <c r="F2400">
        <v>51</v>
      </c>
      <c r="G2400">
        <v>0</v>
      </c>
      <c r="H2400">
        <v>0</v>
      </c>
      <c r="I2400">
        <v>0</v>
      </c>
      <c r="J2400">
        <v>1000</v>
      </c>
      <c r="K2400" t="s">
        <v>569</v>
      </c>
      <c r="O2400" t="str">
        <f t="shared" si="151"/>
        <v>16010-16009</v>
      </c>
      <c r="P2400">
        <v>16010</v>
      </c>
      <c r="Q2400">
        <v>16009</v>
      </c>
      <c r="R2400">
        <v>1</v>
      </c>
      <c r="S2400">
        <v>43</v>
      </c>
      <c r="T2400" t="s">
        <v>256</v>
      </c>
      <c r="U2400">
        <v>241</v>
      </c>
      <c r="V2400">
        <v>4000</v>
      </c>
      <c r="W2400">
        <v>3</v>
      </c>
      <c r="X2400">
        <v>0</v>
      </c>
      <c r="Y2400" t="s">
        <v>105</v>
      </c>
      <c r="AA2400" t="str">
        <f t="shared" si="152"/>
        <v>53024-53017</v>
      </c>
      <c r="AB2400">
        <v>53024</v>
      </c>
      <c r="AC2400">
        <v>53017</v>
      </c>
      <c r="AD2400">
        <v>51</v>
      </c>
      <c r="AE2400">
        <v>564</v>
      </c>
      <c r="AF2400">
        <v>1000</v>
      </c>
      <c r="AG2400">
        <v>4</v>
      </c>
      <c r="AH2400">
        <v>0</v>
      </c>
      <c r="AI2400">
        <v>0</v>
      </c>
      <c r="AJ2400" t="s">
        <v>240</v>
      </c>
      <c r="AL2400" s="13" t="str">
        <f t="shared" si="149"/>
        <v>50010-10009</v>
      </c>
      <c r="AM2400" s="13">
        <v>50010</v>
      </c>
      <c r="AN2400" s="13">
        <v>10009</v>
      </c>
      <c r="AO2400" s="13">
        <v>3</v>
      </c>
    </row>
    <row r="2401" spans="1:41" x14ac:dyDescent="0.3">
      <c r="A2401" t="str">
        <f t="shared" si="150"/>
        <v>53024-53023</v>
      </c>
      <c r="B2401">
        <v>53024</v>
      </c>
      <c r="C2401">
        <v>53023</v>
      </c>
      <c r="D2401">
        <v>19</v>
      </c>
      <c r="E2401">
        <v>0</v>
      </c>
      <c r="F2401">
        <v>19</v>
      </c>
      <c r="G2401">
        <v>0</v>
      </c>
      <c r="H2401">
        <v>0</v>
      </c>
      <c r="I2401">
        <v>0</v>
      </c>
      <c r="J2401">
        <v>2000</v>
      </c>
      <c r="K2401" t="s">
        <v>571</v>
      </c>
      <c r="O2401" t="str">
        <f t="shared" si="151"/>
        <v>36001-36002</v>
      </c>
      <c r="P2401">
        <v>36001</v>
      </c>
      <c r="Q2401">
        <v>36002</v>
      </c>
      <c r="R2401">
        <v>1</v>
      </c>
      <c r="S2401">
        <v>37</v>
      </c>
      <c r="T2401" t="s">
        <v>256</v>
      </c>
      <c r="U2401">
        <v>244</v>
      </c>
      <c r="V2401">
        <v>2000</v>
      </c>
      <c r="W2401">
        <v>3</v>
      </c>
      <c r="X2401">
        <v>0</v>
      </c>
      <c r="Y2401" t="s">
        <v>105</v>
      </c>
      <c r="AA2401" t="str">
        <f t="shared" si="152"/>
        <v>53024-53023</v>
      </c>
      <c r="AB2401">
        <v>53024</v>
      </c>
      <c r="AC2401">
        <v>53023</v>
      </c>
      <c r="AD2401">
        <v>19</v>
      </c>
      <c r="AE2401">
        <v>211</v>
      </c>
      <c r="AF2401">
        <v>2000</v>
      </c>
      <c r="AG2401">
        <v>4</v>
      </c>
      <c r="AH2401">
        <v>0</v>
      </c>
      <c r="AI2401">
        <v>0</v>
      </c>
      <c r="AJ2401" t="s">
        <v>243</v>
      </c>
      <c r="AL2401" s="13" t="str">
        <f t="shared" si="149"/>
        <v>50015-5034</v>
      </c>
      <c r="AM2401" s="13">
        <v>50015</v>
      </c>
      <c r="AN2401" s="13">
        <v>5034</v>
      </c>
      <c r="AO2401" s="13">
        <v>1</v>
      </c>
    </row>
    <row r="2402" spans="1:41" x14ac:dyDescent="0.3">
      <c r="A2402" t="str">
        <f t="shared" si="150"/>
        <v>53024-53034</v>
      </c>
      <c r="B2402">
        <v>53024</v>
      </c>
      <c r="C2402">
        <v>53034</v>
      </c>
      <c r="D2402">
        <v>49</v>
      </c>
      <c r="E2402">
        <v>0</v>
      </c>
      <c r="F2402">
        <v>49</v>
      </c>
      <c r="G2402">
        <v>0</v>
      </c>
      <c r="H2402">
        <v>0</v>
      </c>
      <c r="I2402">
        <v>0</v>
      </c>
      <c r="J2402">
        <v>1000</v>
      </c>
      <c r="K2402" t="s">
        <v>569</v>
      </c>
      <c r="O2402" t="str">
        <f t="shared" si="151"/>
        <v>36002-36003</v>
      </c>
      <c r="P2402">
        <v>36002</v>
      </c>
      <c r="Q2402">
        <v>36003</v>
      </c>
      <c r="R2402">
        <v>1</v>
      </c>
      <c r="S2402">
        <v>16</v>
      </c>
      <c r="T2402" t="s">
        <v>256</v>
      </c>
      <c r="U2402">
        <v>118</v>
      </c>
      <c r="V2402">
        <v>2000</v>
      </c>
      <c r="W2402">
        <v>3</v>
      </c>
      <c r="X2402">
        <v>0</v>
      </c>
      <c r="Y2402" t="s">
        <v>105</v>
      </c>
      <c r="AA2402" t="str">
        <f t="shared" si="152"/>
        <v>53024-53034</v>
      </c>
      <c r="AB2402">
        <v>53024</v>
      </c>
      <c r="AC2402">
        <v>53034</v>
      </c>
      <c r="AD2402">
        <v>49</v>
      </c>
      <c r="AE2402">
        <v>547</v>
      </c>
      <c r="AF2402">
        <v>1000</v>
      </c>
      <c r="AG2402">
        <v>4</v>
      </c>
      <c r="AH2402">
        <v>0</v>
      </c>
      <c r="AI2402">
        <v>0</v>
      </c>
      <c r="AJ2402" t="s">
        <v>240</v>
      </c>
      <c r="AL2402" s="13" t="str">
        <f t="shared" si="149"/>
        <v>50015-6002</v>
      </c>
      <c r="AM2402" s="13">
        <v>50015</v>
      </c>
      <c r="AN2402" s="13">
        <v>6002</v>
      </c>
      <c r="AO2402" s="13">
        <v>1</v>
      </c>
    </row>
    <row r="2403" spans="1:41" x14ac:dyDescent="0.3">
      <c r="A2403" t="str">
        <f t="shared" si="150"/>
        <v>53024-53025</v>
      </c>
      <c r="B2403">
        <v>53024</v>
      </c>
      <c r="C2403">
        <v>53025</v>
      </c>
      <c r="D2403">
        <v>24</v>
      </c>
      <c r="E2403">
        <v>0</v>
      </c>
      <c r="F2403">
        <v>24</v>
      </c>
      <c r="G2403">
        <v>0</v>
      </c>
      <c r="H2403">
        <v>0</v>
      </c>
      <c r="I2403">
        <v>0</v>
      </c>
      <c r="J2403">
        <v>1000</v>
      </c>
      <c r="K2403" t="s">
        <v>571</v>
      </c>
      <c r="O2403" t="str">
        <f t="shared" si="151"/>
        <v>36003-36004</v>
      </c>
      <c r="P2403">
        <v>36003</v>
      </c>
      <c r="Q2403">
        <v>36004</v>
      </c>
      <c r="R2403">
        <v>1</v>
      </c>
      <c r="S2403">
        <v>27</v>
      </c>
      <c r="T2403" t="s">
        <v>256</v>
      </c>
      <c r="U2403">
        <v>120</v>
      </c>
      <c r="V2403">
        <v>2000</v>
      </c>
      <c r="W2403">
        <v>3</v>
      </c>
      <c r="X2403">
        <v>0</v>
      </c>
      <c r="Y2403" t="s">
        <v>105</v>
      </c>
      <c r="AA2403" t="str">
        <f t="shared" si="152"/>
        <v>53024-53025</v>
      </c>
      <c r="AB2403">
        <v>53024</v>
      </c>
      <c r="AC2403">
        <v>53025</v>
      </c>
      <c r="AD2403">
        <v>24</v>
      </c>
      <c r="AE2403">
        <v>264</v>
      </c>
      <c r="AF2403">
        <v>1000</v>
      </c>
      <c r="AG2403">
        <v>4</v>
      </c>
      <c r="AH2403">
        <v>0</v>
      </c>
      <c r="AI2403">
        <v>0</v>
      </c>
      <c r="AJ2403" t="s">
        <v>243</v>
      </c>
      <c r="AL2403" s="13" t="str">
        <f t="shared" si="149"/>
        <v>50016-10001</v>
      </c>
      <c r="AM2403" s="13">
        <v>50016</v>
      </c>
      <c r="AN2403" s="13">
        <v>10001</v>
      </c>
      <c r="AO2403" s="13">
        <v>1</v>
      </c>
    </row>
    <row r="2404" spans="1:41" x14ac:dyDescent="0.3">
      <c r="A2404" t="str">
        <f t="shared" si="150"/>
        <v>53025-53036</v>
      </c>
      <c r="B2404">
        <v>53025</v>
      </c>
      <c r="C2404">
        <v>53036</v>
      </c>
      <c r="D2404">
        <v>46</v>
      </c>
      <c r="E2404">
        <v>0</v>
      </c>
      <c r="F2404">
        <v>46</v>
      </c>
      <c r="G2404">
        <v>0</v>
      </c>
      <c r="H2404">
        <v>2</v>
      </c>
      <c r="I2404">
        <v>2</v>
      </c>
      <c r="J2404">
        <v>4000</v>
      </c>
      <c r="K2404" t="s">
        <v>566</v>
      </c>
      <c r="O2404" t="str">
        <f t="shared" si="151"/>
        <v>18004-15002</v>
      </c>
      <c r="P2404">
        <v>18004</v>
      </c>
      <c r="Q2404">
        <v>15002</v>
      </c>
      <c r="R2404">
        <v>1</v>
      </c>
      <c r="S2404">
        <v>39</v>
      </c>
      <c r="T2404" t="s">
        <v>256</v>
      </c>
      <c r="U2404">
        <v>498</v>
      </c>
      <c r="V2404">
        <v>2000</v>
      </c>
      <c r="W2404">
        <v>5</v>
      </c>
      <c r="X2404">
        <v>0</v>
      </c>
      <c r="Y2404" t="s">
        <v>96</v>
      </c>
      <c r="AA2404" t="str">
        <f t="shared" si="152"/>
        <v>53025-53036</v>
      </c>
      <c r="AB2404">
        <v>53025</v>
      </c>
      <c r="AC2404">
        <v>53036</v>
      </c>
      <c r="AD2404">
        <v>46</v>
      </c>
      <c r="AE2404">
        <v>642</v>
      </c>
      <c r="AF2404">
        <v>4000</v>
      </c>
      <c r="AG2404">
        <v>3</v>
      </c>
      <c r="AH2404">
        <v>0</v>
      </c>
      <c r="AI2404">
        <v>0</v>
      </c>
      <c r="AJ2404" t="s">
        <v>238</v>
      </c>
      <c r="AL2404" s="13" t="str">
        <f t="shared" si="149"/>
        <v>50016-50017</v>
      </c>
      <c r="AM2404" s="13">
        <v>50016</v>
      </c>
      <c r="AN2404" s="13">
        <v>50017</v>
      </c>
      <c r="AO2404" s="13">
        <v>1</v>
      </c>
    </row>
    <row r="2405" spans="1:41" x14ac:dyDescent="0.3">
      <c r="A2405" t="str">
        <f t="shared" si="150"/>
        <v>53025-53024</v>
      </c>
      <c r="B2405">
        <v>53025</v>
      </c>
      <c r="C2405">
        <v>53024</v>
      </c>
      <c r="D2405">
        <v>24</v>
      </c>
      <c r="E2405">
        <v>0</v>
      </c>
      <c r="F2405">
        <v>24</v>
      </c>
      <c r="G2405">
        <v>0</v>
      </c>
      <c r="H2405">
        <v>0</v>
      </c>
      <c r="I2405">
        <v>0</v>
      </c>
      <c r="J2405">
        <v>2000</v>
      </c>
      <c r="K2405" t="s">
        <v>571</v>
      </c>
      <c r="O2405" t="str">
        <f t="shared" si="151"/>
        <v>18005-18004</v>
      </c>
      <c r="P2405">
        <v>18005</v>
      </c>
      <c r="Q2405">
        <v>18004</v>
      </c>
      <c r="R2405">
        <v>1</v>
      </c>
      <c r="S2405">
        <v>62</v>
      </c>
      <c r="T2405" t="s">
        <v>256</v>
      </c>
      <c r="U2405">
        <v>387</v>
      </c>
      <c r="V2405">
        <v>4000</v>
      </c>
      <c r="W2405">
        <v>2</v>
      </c>
      <c r="X2405">
        <v>0</v>
      </c>
      <c r="Y2405" t="s">
        <v>270</v>
      </c>
      <c r="AA2405" t="str">
        <f t="shared" si="152"/>
        <v>53025-53024</v>
      </c>
      <c r="AB2405">
        <v>53025</v>
      </c>
      <c r="AC2405">
        <v>53024</v>
      </c>
      <c r="AD2405">
        <v>24</v>
      </c>
      <c r="AE2405">
        <v>264</v>
      </c>
      <c r="AF2405">
        <v>2000</v>
      </c>
      <c r="AG2405">
        <v>4</v>
      </c>
      <c r="AH2405">
        <v>0</v>
      </c>
      <c r="AI2405">
        <v>0</v>
      </c>
      <c r="AJ2405" t="s">
        <v>243</v>
      </c>
      <c r="AL2405" s="13" t="str">
        <f t="shared" si="149"/>
        <v>50017-50016</v>
      </c>
      <c r="AM2405" s="13">
        <v>50017</v>
      </c>
      <c r="AN2405" s="13">
        <v>50016</v>
      </c>
      <c r="AO2405" s="13">
        <v>1</v>
      </c>
    </row>
    <row r="2406" spans="1:41" x14ac:dyDescent="0.3">
      <c r="A2406" t="str">
        <f t="shared" si="150"/>
        <v>53025-53019</v>
      </c>
      <c r="B2406">
        <v>53025</v>
      </c>
      <c r="C2406">
        <v>53019</v>
      </c>
      <c r="D2406">
        <v>43</v>
      </c>
      <c r="E2406">
        <v>0</v>
      </c>
      <c r="F2406">
        <v>43</v>
      </c>
      <c r="G2406">
        <v>0</v>
      </c>
      <c r="H2406">
        <v>2</v>
      </c>
      <c r="I2406">
        <v>2</v>
      </c>
      <c r="J2406">
        <v>4000</v>
      </c>
      <c r="K2406" t="s">
        <v>566</v>
      </c>
      <c r="O2406" t="str">
        <f t="shared" si="151"/>
        <v>18004-18003</v>
      </c>
      <c r="P2406">
        <v>18004</v>
      </c>
      <c r="Q2406">
        <v>18003</v>
      </c>
      <c r="R2406">
        <v>1</v>
      </c>
      <c r="S2406">
        <v>70</v>
      </c>
      <c r="T2406" t="s">
        <v>256</v>
      </c>
      <c r="U2406">
        <v>42</v>
      </c>
      <c r="V2406">
        <v>4000</v>
      </c>
      <c r="W2406">
        <v>2</v>
      </c>
      <c r="X2406">
        <v>0</v>
      </c>
      <c r="Y2406" t="s">
        <v>270</v>
      </c>
      <c r="AA2406" t="str">
        <f t="shared" si="152"/>
        <v>53025-53019</v>
      </c>
      <c r="AB2406">
        <v>53025</v>
      </c>
      <c r="AC2406">
        <v>53019</v>
      </c>
      <c r="AD2406">
        <v>43</v>
      </c>
      <c r="AE2406">
        <v>601</v>
      </c>
      <c r="AF2406">
        <v>4000</v>
      </c>
      <c r="AG2406">
        <v>3</v>
      </c>
      <c r="AH2406">
        <v>0</v>
      </c>
      <c r="AI2406">
        <v>0</v>
      </c>
      <c r="AJ2406" t="s">
        <v>238</v>
      </c>
      <c r="AL2406" s="13" t="str">
        <f t="shared" si="149"/>
        <v>50020-33003</v>
      </c>
      <c r="AM2406" s="13">
        <v>50020</v>
      </c>
      <c r="AN2406" s="13">
        <v>33003</v>
      </c>
      <c r="AO2406" s="13">
        <v>1</v>
      </c>
    </row>
    <row r="2407" spans="1:41" x14ac:dyDescent="0.3">
      <c r="A2407" t="str">
        <f t="shared" si="150"/>
        <v>53026-53020</v>
      </c>
      <c r="B2407">
        <v>53026</v>
      </c>
      <c r="C2407">
        <v>53020</v>
      </c>
      <c r="D2407">
        <v>35</v>
      </c>
      <c r="E2407">
        <v>0</v>
      </c>
      <c r="F2407">
        <v>35</v>
      </c>
      <c r="G2407">
        <v>0</v>
      </c>
      <c r="H2407">
        <v>0</v>
      </c>
      <c r="I2407">
        <v>0</v>
      </c>
      <c r="J2407">
        <v>2000</v>
      </c>
      <c r="K2407" t="s">
        <v>570</v>
      </c>
      <c r="O2407" t="str">
        <f t="shared" si="151"/>
        <v>18003-18002</v>
      </c>
      <c r="P2407">
        <v>18003</v>
      </c>
      <c r="Q2407">
        <v>18002</v>
      </c>
      <c r="R2407">
        <v>1</v>
      </c>
      <c r="S2407">
        <v>57</v>
      </c>
      <c r="T2407" t="s">
        <v>256</v>
      </c>
      <c r="U2407">
        <v>426</v>
      </c>
      <c r="V2407">
        <v>4000</v>
      </c>
      <c r="W2407">
        <v>2</v>
      </c>
      <c r="X2407">
        <v>0</v>
      </c>
      <c r="Y2407" t="s">
        <v>270</v>
      </c>
      <c r="AA2407" t="str">
        <f t="shared" si="152"/>
        <v>53026-53020</v>
      </c>
      <c r="AB2407">
        <v>53026</v>
      </c>
      <c r="AC2407">
        <v>53020</v>
      </c>
      <c r="AD2407">
        <v>35</v>
      </c>
      <c r="AE2407">
        <v>487</v>
      </c>
      <c r="AF2407">
        <v>2000</v>
      </c>
      <c r="AG2407">
        <v>3</v>
      </c>
      <c r="AH2407">
        <v>0</v>
      </c>
      <c r="AI2407">
        <v>0</v>
      </c>
      <c r="AJ2407" t="s">
        <v>13</v>
      </c>
      <c r="AL2407" s="15" t="str">
        <f t="shared" si="149"/>
        <v>4005-4006</v>
      </c>
      <c r="AM2407" s="15">
        <v>4005</v>
      </c>
      <c r="AN2407" s="15">
        <v>4006</v>
      </c>
      <c r="AO2407" s="15">
        <v>2</v>
      </c>
    </row>
    <row r="2408" spans="1:41" x14ac:dyDescent="0.3">
      <c r="A2408" t="str">
        <f t="shared" si="150"/>
        <v>53026-53052</v>
      </c>
      <c r="B2408">
        <v>53026</v>
      </c>
      <c r="C2408">
        <v>53052</v>
      </c>
      <c r="D2408">
        <v>7</v>
      </c>
      <c r="E2408">
        <v>0</v>
      </c>
      <c r="F2408">
        <v>7</v>
      </c>
      <c r="G2408">
        <v>0</v>
      </c>
      <c r="H2408">
        <v>45</v>
      </c>
      <c r="I2408">
        <v>45</v>
      </c>
      <c r="J2408">
        <v>4000</v>
      </c>
      <c r="K2408" t="s">
        <v>347</v>
      </c>
      <c r="O2408" t="str">
        <f t="shared" si="151"/>
        <v>18003-36012</v>
      </c>
      <c r="P2408">
        <v>18003</v>
      </c>
      <c r="Q2408">
        <v>36012</v>
      </c>
      <c r="R2408">
        <v>1</v>
      </c>
      <c r="S2408">
        <v>70</v>
      </c>
      <c r="T2408" t="s">
        <v>256</v>
      </c>
      <c r="U2408">
        <v>226</v>
      </c>
      <c r="V2408">
        <v>2000</v>
      </c>
      <c r="W2408">
        <v>5</v>
      </c>
      <c r="X2408">
        <v>0</v>
      </c>
      <c r="Y2408" t="s">
        <v>110</v>
      </c>
      <c r="AA2408" t="str">
        <f t="shared" si="152"/>
        <v>53026-53052</v>
      </c>
      <c r="AB2408">
        <v>53026</v>
      </c>
      <c r="AC2408">
        <v>53052</v>
      </c>
      <c r="AD2408">
        <v>7</v>
      </c>
      <c r="AE2408">
        <v>92</v>
      </c>
      <c r="AF2408">
        <v>4000</v>
      </c>
      <c r="AG2408">
        <v>3</v>
      </c>
      <c r="AH2408">
        <v>0</v>
      </c>
      <c r="AI2408">
        <v>0</v>
      </c>
      <c r="AJ2408" t="s">
        <v>347</v>
      </c>
      <c r="AL2408" s="15" t="str">
        <f t="shared" si="149"/>
        <v>4006-4007</v>
      </c>
      <c r="AM2408" s="15">
        <v>4006</v>
      </c>
      <c r="AN2408" s="15">
        <v>4007</v>
      </c>
      <c r="AO2408" s="15">
        <v>1</v>
      </c>
    </row>
    <row r="2409" spans="1:41" x14ac:dyDescent="0.3">
      <c r="A2409" t="str">
        <f t="shared" si="150"/>
        <v>53026-53037</v>
      </c>
      <c r="B2409">
        <v>53026</v>
      </c>
      <c r="C2409">
        <v>53037</v>
      </c>
      <c r="D2409">
        <v>18</v>
      </c>
      <c r="E2409">
        <v>1</v>
      </c>
      <c r="F2409">
        <v>19</v>
      </c>
      <c r="G2409">
        <v>0</v>
      </c>
      <c r="H2409">
        <v>36</v>
      </c>
      <c r="I2409">
        <v>36</v>
      </c>
      <c r="J2409">
        <v>4000</v>
      </c>
      <c r="K2409" t="s">
        <v>297</v>
      </c>
      <c r="O2409" t="str">
        <f t="shared" si="151"/>
        <v>36012-18003</v>
      </c>
      <c r="P2409">
        <v>36012</v>
      </c>
      <c r="Q2409">
        <v>18003</v>
      </c>
      <c r="R2409">
        <v>1</v>
      </c>
      <c r="S2409">
        <v>56</v>
      </c>
      <c r="T2409" t="s">
        <v>256</v>
      </c>
      <c r="U2409">
        <v>226</v>
      </c>
      <c r="V2409">
        <v>2000</v>
      </c>
      <c r="W2409">
        <v>5</v>
      </c>
      <c r="X2409">
        <v>0</v>
      </c>
      <c r="Y2409" t="s">
        <v>110</v>
      </c>
      <c r="AA2409" t="str">
        <f t="shared" si="152"/>
        <v>53026-53037</v>
      </c>
      <c r="AB2409">
        <v>53026</v>
      </c>
      <c r="AC2409">
        <v>53037</v>
      </c>
      <c r="AD2409">
        <v>18</v>
      </c>
      <c r="AE2409">
        <v>256</v>
      </c>
      <c r="AF2409">
        <v>4000</v>
      </c>
      <c r="AG2409">
        <v>3</v>
      </c>
      <c r="AH2409">
        <v>0</v>
      </c>
      <c r="AI2409">
        <v>0</v>
      </c>
      <c r="AJ2409" t="s">
        <v>297</v>
      </c>
      <c r="AL2409" s="15" t="str">
        <f t="shared" si="149"/>
        <v>4007-31001</v>
      </c>
      <c r="AM2409" s="15">
        <v>4007</v>
      </c>
      <c r="AN2409" s="15">
        <v>31001</v>
      </c>
      <c r="AO2409" s="15">
        <v>2</v>
      </c>
    </row>
    <row r="2410" spans="1:41" x14ac:dyDescent="0.3">
      <c r="A2410" t="str">
        <f t="shared" si="150"/>
        <v>53026-53029</v>
      </c>
      <c r="B2410">
        <v>53026</v>
      </c>
      <c r="C2410">
        <v>53029</v>
      </c>
      <c r="D2410">
        <v>16</v>
      </c>
      <c r="E2410">
        <v>0</v>
      </c>
      <c r="F2410">
        <v>16</v>
      </c>
      <c r="G2410">
        <v>0</v>
      </c>
      <c r="H2410">
        <v>0</v>
      </c>
      <c r="I2410">
        <v>0</v>
      </c>
      <c r="J2410">
        <v>4000</v>
      </c>
      <c r="K2410" t="s">
        <v>297</v>
      </c>
      <c r="O2410" t="str">
        <f t="shared" si="151"/>
        <v>36011-36012</v>
      </c>
      <c r="P2410">
        <v>36011</v>
      </c>
      <c r="Q2410">
        <v>36012</v>
      </c>
      <c r="R2410">
        <v>1</v>
      </c>
      <c r="S2410">
        <v>37</v>
      </c>
      <c r="T2410" t="s">
        <v>256</v>
      </c>
      <c r="U2410">
        <v>207</v>
      </c>
      <c r="V2410">
        <v>2000</v>
      </c>
      <c r="W2410">
        <v>5</v>
      </c>
      <c r="X2410">
        <v>0</v>
      </c>
      <c r="Y2410" t="s">
        <v>110</v>
      </c>
      <c r="AA2410" t="str">
        <f t="shared" si="152"/>
        <v>53026-53029</v>
      </c>
      <c r="AB2410">
        <v>53026</v>
      </c>
      <c r="AC2410">
        <v>53029</v>
      </c>
      <c r="AD2410">
        <v>16</v>
      </c>
      <c r="AE2410">
        <v>221</v>
      </c>
      <c r="AF2410">
        <v>4000</v>
      </c>
      <c r="AG2410">
        <v>3</v>
      </c>
      <c r="AH2410">
        <v>0</v>
      </c>
      <c r="AI2410">
        <v>0</v>
      </c>
      <c r="AJ2410" t="s">
        <v>297</v>
      </c>
      <c r="AL2410" s="15" t="str">
        <f t="shared" si="149"/>
        <v>4016-4017</v>
      </c>
      <c r="AM2410" s="15">
        <v>4016</v>
      </c>
      <c r="AN2410" s="15">
        <v>4017</v>
      </c>
      <c r="AO2410" s="15">
        <v>1</v>
      </c>
    </row>
    <row r="2411" spans="1:41" x14ac:dyDescent="0.3">
      <c r="A2411" t="str">
        <f t="shared" si="150"/>
        <v>53027-53020</v>
      </c>
      <c r="B2411">
        <v>53027</v>
      </c>
      <c r="C2411">
        <v>53020</v>
      </c>
      <c r="D2411">
        <v>9</v>
      </c>
      <c r="E2411">
        <v>0</v>
      </c>
      <c r="F2411">
        <v>9</v>
      </c>
      <c r="G2411">
        <v>0</v>
      </c>
      <c r="H2411">
        <v>0</v>
      </c>
      <c r="I2411">
        <v>0</v>
      </c>
      <c r="J2411">
        <v>2000</v>
      </c>
      <c r="K2411" t="s">
        <v>571</v>
      </c>
      <c r="O2411" t="str">
        <f t="shared" si="151"/>
        <v>36012-36011</v>
      </c>
      <c r="P2411">
        <v>36012</v>
      </c>
      <c r="Q2411">
        <v>36011</v>
      </c>
      <c r="R2411">
        <v>1</v>
      </c>
      <c r="S2411">
        <v>56</v>
      </c>
      <c r="T2411" t="s">
        <v>256</v>
      </c>
      <c r="U2411">
        <v>207</v>
      </c>
      <c r="V2411">
        <v>2000</v>
      </c>
      <c r="W2411">
        <v>5</v>
      </c>
      <c r="X2411">
        <v>0</v>
      </c>
      <c r="Y2411" t="s">
        <v>110</v>
      </c>
      <c r="AA2411" t="str">
        <f t="shared" si="152"/>
        <v>53027-53020</v>
      </c>
      <c r="AB2411">
        <v>53027</v>
      </c>
      <c r="AC2411">
        <v>53020</v>
      </c>
      <c r="AD2411">
        <v>9</v>
      </c>
      <c r="AE2411">
        <v>101</v>
      </c>
      <c r="AF2411">
        <v>2000</v>
      </c>
      <c r="AG2411">
        <v>4</v>
      </c>
      <c r="AH2411">
        <v>0</v>
      </c>
      <c r="AI2411">
        <v>0</v>
      </c>
      <c r="AJ2411" t="s">
        <v>243</v>
      </c>
      <c r="AL2411" s="15" t="str">
        <f t="shared" si="149"/>
        <v>4018-11004</v>
      </c>
      <c r="AM2411" s="15">
        <v>4018</v>
      </c>
      <c r="AN2411" s="15">
        <v>11004</v>
      </c>
      <c r="AO2411" s="15">
        <v>2</v>
      </c>
    </row>
    <row r="2412" spans="1:41" x14ac:dyDescent="0.3">
      <c r="A2412" t="str">
        <f t="shared" si="150"/>
        <v>53027-53052</v>
      </c>
      <c r="B2412">
        <v>53027</v>
      </c>
      <c r="C2412">
        <v>53052</v>
      </c>
      <c r="D2412">
        <v>33</v>
      </c>
      <c r="E2412">
        <v>0</v>
      </c>
      <c r="F2412">
        <v>33</v>
      </c>
      <c r="G2412">
        <v>0</v>
      </c>
      <c r="H2412">
        <v>0</v>
      </c>
      <c r="I2412">
        <v>0</v>
      </c>
      <c r="J2412">
        <v>2000</v>
      </c>
      <c r="K2412" t="s">
        <v>570</v>
      </c>
      <c r="O2412" t="str">
        <f t="shared" si="151"/>
        <v>36011-36014</v>
      </c>
      <c r="P2412">
        <v>36011</v>
      </c>
      <c r="Q2412">
        <v>36014</v>
      </c>
      <c r="R2412">
        <v>1</v>
      </c>
      <c r="S2412">
        <v>54</v>
      </c>
      <c r="T2412" t="s">
        <v>256</v>
      </c>
      <c r="U2412">
        <v>100</v>
      </c>
      <c r="V2412">
        <v>2000</v>
      </c>
      <c r="W2412">
        <v>5</v>
      </c>
      <c r="X2412">
        <v>0</v>
      </c>
      <c r="Y2412" t="s">
        <v>186</v>
      </c>
      <c r="AA2412" t="str">
        <f t="shared" si="152"/>
        <v>53027-53052</v>
      </c>
      <c r="AB2412">
        <v>53027</v>
      </c>
      <c r="AC2412">
        <v>53052</v>
      </c>
      <c r="AD2412">
        <v>33</v>
      </c>
      <c r="AE2412">
        <v>463</v>
      </c>
      <c r="AF2412">
        <v>2000</v>
      </c>
      <c r="AG2412">
        <v>3</v>
      </c>
      <c r="AH2412">
        <v>0</v>
      </c>
      <c r="AI2412">
        <v>0</v>
      </c>
      <c r="AJ2412" t="s">
        <v>13</v>
      </c>
      <c r="AL2412" s="15" t="str">
        <f t="shared" si="149"/>
        <v>5002-5051</v>
      </c>
      <c r="AM2412" s="15">
        <v>5002</v>
      </c>
      <c r="AN2412" s="15">
        <v>5051</v>
      </c>
      <c r="AO2412" s="15">
        <v>2</v>
      </c>
    </row>
    <row r="2413" spans="1:41" x14ac:dyDescent="0.3">
      <c r="A2413" t="str">
        <f t="shared" si="150"/>
        <v>53027-53009</v>
      </c>
      <c r="B2413">
        <v>53027</v>
      </c>
      <c r="C2413">
        <v>53009</v>
      </c>
      <c r="D2413">
        <v>41</v>
      </c>
      <c r="E2413">
        <v>0</v>
      </c>
      <c r="F2413">
        <v>41</v>
      </c>
      <c r="G2413">
        <v>0</v>
      </c>
      <c r="H2413">
        <v>0</v>
      </c>
      <c r="I2413">
        <v>0</v>
      </c>
      <c r="J2413">
        <v>2000</v>
      </c>
      <c r="K2413" t="s">
        <v>570</v>
      </c>
      <c r="O2413" t="str">
        <f t="shared" si="151"/>
        <v>36014-36011</v>
      </c>
      <c r="P2413">
        <v>36014</v>
      </c>
      <c r="Q2413">
        <v>36011</v>
      </c>
      <c r="R2413">
        <v>1</v>
      </c>
      <c r="S2413">
        <v>59</v>
      </c>
      <c r="T2413" t="s">
        <v>256</v>
      </c>
      <c r="U2413">
        <v>100</v>
      </c>
      <c r="V2413">
        <v>2000</v>
      </c>
      <c r="W2413">
        <v>5</v>
      </c>
      <c r="X2413">
        <v>0</v>
      </c>
      <c r="Y2413" t="s">
        <v>187</v>
      </c>
      <c r="AA2413" t="str">
        <f t="shared" si="152"/>
        <v>53027-53009</v>
      </c>
      <c r="AB2413">
        <v>53027</v>
      </c>
      <c r="AC2413">
        <v>53009</v>
      </c>
      <c r="AD2413">
        <v>41</v>
      </c>
      <c r="AE2413">
        <v>570</v>
      </c>
      <c r="AF2413">
        <v>2000</v>
      </c>
      <c r="AG2413">
        <v>3</v>
      </c>
      <c r="AH2413">
        <v>0</v>
      </c>
      <c r="AI2413">
        <v>0</v>
      </c>
      <c r="AJ2413" t="s">
        <v>13</v>
      </c>
      <c r="AL2413" s="15" t="str">
        <f t="shared" si="149"/>
        <v>5036-5052</v>
      </c>
      <c r="AM2413" s="15">
        <v>5036</v>
      </c>
      <c r="AN2413" s="15">
        <v>5052</v>
      </c>
      <c r="AO2413" s="15">
        <v>1</v>
      </c>
    </row>
    <row r="2414" spans="1:41" x14ac:dyDescent="0.3">
      <c r="A2414" t="str">
        <f t="shared" si="150"/>
        <v>53028-53043</v>
      </c>
      <c r="B2414">
        <v>53028</v>
      </c>
      <c r="C2414">
        <v>53043</v>
      </c>
      <c r="D2414">
        <v>13</v>
      </c>
      <c r="E2414">
        <v>0</v>
      </c>
      <c r="F2414">
        <v>13</v>
      </c>
      <c r="G2414">
        <v>0</v>
      </c>
      <c r="H2414">
        <v>0</v>
      </c>
      <c r="I2414">
        <v>0</v>
      </c>
      <c r="J2414">
        <v>2000</v>
      </c>
      <c r="K2414" t="s">
        <v>573</v>
      </c>
      <c r="O2414" t="str">
        <f t="shared" si="151"/>
        <v>23003-23010</v>
      </c>
      <c r="P2414">
        <v>23003</v>
      </c>
      <c r="Q2414">
        <v>23010</v>
      </c>
      <c r="R2414">
        <v>1</v>
      </c>
      <c r="S2414">
        <v>43</v>
      </c>
      <c r="T2414" t="s">
        <v>256</v>
      </c>
      <c r="U2414">
        <v>552</v>
      </c>
      <c r="V2414">
        <v>4000</v>
      </c>
      <c r="W2414">
        <v>3</v>
      </c>
      <c r="X2414">
        <v>0</v>
      </c>
      <c r="Y2414" t="s">
        <v>303</v>
      </c>
      <c r="AA2414" t="str">
        <f t="shared" si="152"/>
        <v>53028-53043</v>
      </c>
      <c r="AB2414">
        <v>53028</v>
      </c>
      <c r="AC2414">
        <v>53043</v>
      </c>
      <c r="AD2414">
        <v>13</v>
      </c>
      <c r="AE2414">
        <v>149</v>
      </c>
      <c r="AF2414">
        <v>2000</v>
      </c>
      <c r="AG2414">
        <v>4</v>
      </c>
      <c r="AH2414">
        <v>0</v>
      </c>
      <c r="AI2414">
        <v>0</v>
      </c>
      <c r="AJ2414" t="s">
        <v>234</v>
      </c>
      <c r="AL2414" s="15" t="str">
        <f t="shared" si="149"/>
        <v>5037-5053</v>
      </c>
      <c r="AM2414" s="15">
        <v>5037</v>
      </c>
      <c r="AN2414" s="15">
        <v>5053</v>
      </c>
      <c r="AO2414" s="15">
        <v>2</v>
      </c>
    </row>
    <row r="2415" spans="1:41" x14ac:dyDescent="0.3">
      <c r="A2415" t="str">
        <f t="shared" si="150"/>
        <v>53028-53048</v>
      </c>
      <c r="B2415">
        <v>53028</v>
      </c>
      <c r="C2415">
        <v>53048</v>
      </c>
      <c r="D2415">
        <v>42</v>
      </c>
      <c r="E2415">
        <v>8</v>
      </c>
      <c r="F2415">
        <v>50</v>
      </c>
      <c r="G2415">
        <v>0</v>
      </c>
      <c r="H2415">
        <v>95</v>
      </c>
      <c r="I2415">
        <v>95</v>
      </c>
      <c r="J2415">
        <v>2000</v>
      </c>
      <c r="K2415" t="s">
        <v>573</v>
      </c>
      <c r="O2415" t="str">
        <f t="shared" si="151"/>
        <v>23010-23003</v>
      </c>
      <c r="P2415">
        <v>23010</v>
      </c>
      <c r="Q2415">
        <v>23003</v>
      </c>
      <c r="R2415">
        <v>1</v>
      </c>
      <c r="S2415">
        <v>46</v>
      </c>
      <c r="T2415" t="s">
        <v>256</v>
      </c>
      <c r="U2415">
        <v>552</v>
      </c>
      <c r="V2415">
        <v>4000</v>
      </c>
      <c r="W2415">
        <v>3</v>
      </c>
      <c r="X2415">
        <v>0</v>
      </c>
      <c r="Y2415" t="s">
        <v>303</v>
      </c>
      <c r="AA2415" t="str">
        <f t="shared" si="152"/>
        <v>53028-53048</v>
      </c>
      <c r="AB2415">
        <v>53028</v>
      </c>
      <c r="AC2415">
        <v>53048</v>
      </c>
      <c r="AD2415">
        <v>42</v>
      </c>
      <c r="AE2415">
        <v>589</v>
      </c>
      <c r="AF2415">
        <v>2000</v>
      </c>
      <c r="AG2415">
        <v>3</v>
      </c>
      <c r="AH2415">
        <v>0</v>
      </c>
      <c r="AI2415">
        <v>0</v>
      </c>
      <c r="AJ2415" t="s">
        <v>234</v>
      </c>
      <c r="AL2415" s="15" t="str">
        <f t="shared" ref="AL2415:AL2478" si="153">+AM2415&amp;-AN2415</f>
        <v>5038-5054</v>
      </c>
      <c r="AM2415" s="15">
        <v>5038</v>
      </c>
      <c r="AN2415" s="15">
        <v>5054</v>
      </c>
      <c r="AO2415" s="15">
        <v>3</v>
      </c>
    </row>
    <row r="2416" spans="1:41" x14ac:dyDescent="0.3">
      <c r="A2416" t="str">
        <f t="shared" si="150"/>
        <v>53028-53012</v>
      </c>
      <c r="B2416">
        <v>53028</v>
      </c>
      <c r="C2416">
        <v>53012</v>
      </c>
      <c r="D2416">
        <v>12</v>
      </c>
      <c r="E2416">
        <v>1</v>
      </c>
      <c r="F2416">
        <v>13</v>
      </c>
      <c r="G2416">
        <v>0</v>
      </c>
      <c r="H2416">
        <v>79</v>
      </c>
      <c r="I2416">
        <v>79</v>
      </c>
      <c r="J2416">
        <v>4000</v>
      </c>
      <c r="K2416" t="s">
        <v>573</v>
      </c>
      <c r="O2416" t="str">
        <f t="shared" si="151"/>
        <v>18007-23011</v>
      </c>
      <c r="P2416">
        <v>18007</v>
      </c>
      <c r="Q2416">
        <v>23011</v>
      </c>
      <c r="R2416">
        <v>1</v>
      </c>
      <c r="S2416">
        <v>54</v>
      </c>
      <c r="T2416" t="s">
        <v>256</v>
      </c>
      <c r="U2416">
        <v>148</v>
      </c>
      <c r="V2416">
        <v>4000</v>
      </c>
      <c r="W2416">
        <v>2</v>
      </c>
      <c r="X2416">
        <v>0</v>
      </c>
      <c r="Y2416" t="s">
        <v>114</v>
      </c>
      <c r="AA2416" t="str">
        <f t="shared" si="152"/>
        <v>53028-53012</v>
      </c>
      <c r="AB2416">
        <v>53028</v>
      </c>
      <c r="AC2416">
        <v>53012</v>
      </c>
      <c r="AD2416">
        <v>12</v>
      </c>
      <c r="AE2416">
        <v>165</v>
      </c>
      <c r="AF2416">
        <v>4000</v>
      </c>
      <c r="AG2416">
        <v>3</v>
      </c>
      <c r="AH2416">
        <v>0</v>
      </c>
      <c r="AI2416">
        <v>0</v>
      </c>
      <c r="AJ2416" t="s">
        <v>234</v>
      </c>
      <c r="AL2416" s="15" t="str">
        <f t="shared" si="153"/>
        <v>5039-5055</v>
      </c>
      <c r="AM2416" s="15">
        <v>5039</v>
      </c>
      <c r="AN2416" s="15">
        <v>5055</v>
      </c>
      <c r="AO2416" s="15">
        <v>1</v>
      </c>
    </row>
    <row r="2417" spans="1:41" x14ac:dyDescent="0.3">
      <c r="A2417" t="str">
        <f t="shared" si="150"/>
        <v>53029-53021</v>
      </c>
      <c r="B2417">
        <v>53029</v>
      </c>
      <c r="C2417">
        <v>53021</v>
      </c>
      <c r="D2417">
        <v>35</v>
      </c>
      <c r="E2417">
        <v>0</v>
      </c>
      <c r="F2417">
        <v>35</v>
      </c>
      <c r="G2417">
        <v>0</v>
      </c>
      <c r="H2417">
        <v>0</v>
      </c>
      <c r="I2417">
        <v>0</v>
      </c>
      <c r="J2417">
        <v>2000</v>
      </c>
      <c r="K2417" t="s">
        <v>567</v>
      </c>
      <c r="O2417" t="str">
        <f t="shared" si="151"/>
        <v>23011-23006</v>
      </c>
      <c r="P2417">
        <v>23011</v>
      </c>
      <c r="Q2417">
        <v>23006</v>
      </c>
      <c r="R2417">
        <v>1</v>
      </c>
      <c r="S2417">
        <v>54</v>
      </c>
      <c r="T2417" t="s">
        <v>256</v>
      </c>
      <c r="U2417">
        <v>30</v>
      </c>
      <c r="V2417">
        <v>4000</v>
      </c>
      <c r="W2417">
        <v>2</v>
      </c>
      <c r="X2417">
        <v>0</v>
      </c>
      <c r="Y2417" t="s">
        <v>114</v>
      </c>
      <c r="AA2417" t="str">
        <f t="shared" si="152"/>
        <v>53029-53021</v>
      </c>
      <c r="AB2417">
        <v>53029</v>
      </c>
      <c r="AC2417">
        <v>53021</v>
      </c>
      <c r="AD2417">
        <v>35</v>
      </c>
      <c r="AE2417">
        <v>493</v>
      </c>
      <c r="AF2417">
        <v>2000</v>
      </c>
      <c r="AG2417">
        <v>3</v>
      </c>
      <c r="AH2417">
        <v>0</v>
      </c>
      <c r="AI2417">
        <v>0</v>
      </c>
      <c r="AJ2417" t="s">
        <v>241</v>
      </c>
      <c r="AL2417" s="15" t="str">
        <f t="shared" si="153"/>
        <v>5040-5056</v>
      </c>
      <c r="AM2417" s="15">
        <v>5040</v>
      </c>
      <c r="AN2417" s="15">
        <v>5056</v>
      </c>
      <c r="AO2417" s="15">
        <v>1</v>
      </c>
    </row>
    <row r="2418" spans="1:41" x14ac:dyDescent="0.3">
      <c r="A2418" t="str">
        <f t="shared" si="150"/>
        <v>53029-53026</v>
      </c>
      <c r="B2418">
        <v>53029</v>
      </c>
      <c r="C2418">
        <v>53026</v>
      </c>
      <c r="D2418">
        <v>16</v>
      </c>
      <c r="E2418">
        <v>0</v>
      </c>
      <c r="F2418">
        <v>16</v>
      </c>
      <c r="G2418">
        <v>0</v>
      </c>
      <c r="H2418">
        <v>0</v>
      </c>
      <c r="I2418">
        <v>0</v>
      </c>
      <c r="J2418">
        <v>4000</v>
      </c>
      <c r="K2418" t="s">
        <v>347</v>
      </c>
      <c r="O2418" t="str">
        <f t="shared" si="151"/>
        <v>25006-25007</v>
      </c>
      <c r="P2418">
        <v>25006</v>
      </c>
      <c r="Q2418">
        <v>25007</v>
      </c>
      <c r="R2418">
        <v>1</v>
      </c>
      <c r="S2418">
        <v>40</v>
      </c>
      <c r="T2418" t="s">
        <v>256</v>
      </c>
      <c r="U2418">
        <v>229</v>
      </c>
      <c r="V2418">
        <v>6000</v>
      </c>
      <c r="W2418">
        <v>2</v>
      </c>
      <c r="X2418">
        <v>0</v>
      </c>
      <c r="Y2418" t="s">
        <v>63</v>
      </c>
      <c r="AA2418" t="str">
        <f t="shared" si="152"/>
        <v>53029-53026</v>
      </c>
      <c r="AB2418">
        <v>53029</v>
      </c>
      <c r="AC2418">
        <v>53026</v>
      </c>
      <c r="AD2418">
        <v>16</v>
      </c>
      <c r="AE2418">
        <v>221</v>
      </c>
      <c r="AF2418">
        <v>4000</v>
      </c>
      <c r="AG2418">
        <v>3</v>
      </c>
      <c r="AH2418">
        <v>0</v>
      </c>
      <c r="AI2418">
        <v>0</v>
      </c>
      <c r="AJ2418" t="s">
        <v>347</v>
      </c>
      <c r="AL2418" s="15" t="str">
        <f t="shared" si="153"/>
        <v>5041-5046</v>
      </c>
      <c r="AM2418" s="15">
        <v>5041</v>
      </c>
      <c r="AN2418" s="15">
        <v>5046</v>
      </c>
      <c r="AO2418" s="15">
        <v>2</v>
      </c>
    </row>
    <row r="2419" spans="1:41" x14ac:dyDescent="0.3">
      <c r="A2419" t="str">
        <f t="shared" si="150"/>
        <v>53029-53038</v>
      </c>
      <c r="B2419">
        <v>53029</v>
      </c>
      <c r="C2419">
        <v>53038</v>
      </c>
      <c r="D2419">
        <v>32</v>
      </c>
      <c r="E2419">
        <v>0</v>
      </c>
      <c r="F2419">
        <v>32</v>
      </c>
      <c r="G2419">
        <v>0</v>
      </c>
      <c r="H2419">
        <v>0</v>
      </c>
      <c r="I2419">
        <v>0</v>
      </c>
      <c r="J2419">
        <v>2000</v>
      </c>
      <c r="K2419" t="s">
        <v>297</v>
      </c>
      <c r="O2419" t="str">
        <f t="shared" si="151"/>
        <v>25007-25008</v>
      </c>
      <c r="P2419">
        <v>25007</v>
      </c>
      <c r="Q2419">
        <v>25008</v>
      </c>
      <c r="R2419">
        <v>1</v>
      </c>
      <c r="S2419">
        <v>53</v>
      </c>
      <c r="T2419" t="s">
        <v>256</v>
      </c>
      <c r="U2419">
        <v>171</v>
      </c>
      <c r="V2419">
        <v>6000</v>
      </c>
      <c r="W2419">
        <v>2</v>
      </c>
      <c r="X2419">
        <v>0</v>
      </c>
      <c r="Y2419" t="s">
        <v>63</v>
      </c>
      <c r="AA2419" t="str">
        <f t="shared" si="152"/>
        <v>53029-53038</v>
      </c>
      <c r="AB2419">
        <v>53029</v>
      </c>
      <c r="AC2419">
        <v>53038</v>
      </c>
      <c r="AD2419">
        <v>32</v>
      </c>
      <c r="AE2419">
        <v>450</v>
      </c>
      <c r="AF2419">
        <v>2000</v>
      </c>
      <c r="AG2419">
        <v>3</v>
      </c>
      <c r="AH2419">
        <v>0</v>
      </c>
      <c r="AI2419">
        <v>0</v>
      </c>
      <c r="AJ2419" t="s">
        <v>297</v>
      </c>
      <c r="AL2419" s="15" t="str">
        <f t="shared" si="153"/>
        <v>5042-5043</v>
      </c>
      <c r="AM2419" s="15">
        <v>5042</v>
      </c>
      <c r="AN2419" s="15">
        <v>5043</v>
      </c>
      <c r="AO2419" s="15">
        <v>3</v>
      </c>
    </row>
    <row r="2420" spans="1:41" x14ac:dyDescent="0.3">
      <c r="A2420" t="str">
        <f t="shared" si="150"/>
        <v>53029-53032</v>
      </c>
      <c r="B2420">
        <v>53029</v>
      </c>
      <c r="C2420">
        <v>53032</v>
      </c>
      <c r="D2420">
        <v>11</v>
      </c>
      <c r="E2420">
        <v>0</v>
      </c>
      <c r="F2420">
        <v>11</v>
      </c>
      <c r="G2420">
        <v>0</v>
      </c>
      <c r="H2420">
        <v>0</v>
      </c>
      <c r="I2420">
        <v>0</v>
      </c>
      <c r="J2420">
        <v>4000</v>
      </c>
      <c r="K2420" t="s">
        <v>297</v>
      </c>
      <c r="O2420" t="str">
        <f t="shared" si="151"/>
        <v>25008-25007</v>
      </c>
      <c r="P2420">
        <v>25008</v>
      </c>
      <c r="Q2420">
        <v>25007</v>
      </c>
      <c r="R2420">
        <v>1</v>
      </c>
      <c r="S2420">
        <v>55</v>
      </c>
      <c r="T2420" t="s">
        <v>256</v>
      </c>
      <c r="U2420">
        <v>171</v>
      </c>
      <c r="V2420">
        <v>6000</v>
      </c>
      <c r="W2420">
        <v>2</v>
      </c>
      <c r="X2420">
        <v>0</v>
      </c>
      <c r="Y2420" t="s">
        <v>63</v>
      </c>
      <c r="AA2420" t="str">
        <f t="shared" si="152"/>
        <v>53029-53032</v>
      </c>
      <c r="AB2420">
        <v>53029</v>
      </c>
      <c r="AC2420">
        <v>53032</v>
      </c>
      <c r="AD2420">
        <v>11</v>
      </c>
      <c r="AE2420">
        <v>146</v>
      </c>
      <c r="AF2420">
        <v>4000</v>
      </c>
      <c r="AG2420">
        <v>3</v>
      </c>
      <c r="AH2420">
        <v>0</v>
      </c>
      <c r="AI2420">
        <v>0</v>
      </c>
      <c r="AJ2420" t="s">
        <v>297</v>
      </c>
      <c r="AL2420" s="15" t="str">
        <f t="shared" si="153"/>
        <v>5043-5042</v>
      </c>
      <c r="AM2420" s="15">
        <v>5043</v>
      </c>
      <c r="AN2420" s="15">
        <v>5042</v>
      </c>
      <c r="AO2420" s="15">
        <v>3</v>
      </c>
    </row>
    <row r="2421" spans="1:41" x14ac:dyDescent="0.3">
      <c r="A2421" t="str">
        <f t="shared" si="150"/>
        <v>53030-49002</v>
      </c>
      <c r="B2421">
        <v>53030</v>
      </c>
      <c r="C2421">
        <v>49002</v>
      </c>
      <c r="D2421">
        <v>17</v>
      </c>
      <c r="E2421">
        <v>2</v>
      </c>
      <c r="F2421">
        <v>19</v>
      </c>
      <c r="G2421">
        <v>0</v>
      </c>
      <c r="H2421">
        <v>30</v>
      </c>
      <c r="I2421">
        <v>30</v>
      </c>
      <c r="J2421">
        <v>1000</v>
      </c>
      <c r="K2421" t="s">
        <v>297</v>
      </c>
      <c r="O2421" t="str">
        <f t="shared" si="151"/>
        <v>21006-21005</v>
      </c>
      <c r="P2421">
        <v>21006</v>
      </c>
      <c r="Q2421">
        <v>21005</v>
      </c>
      <c r="R2421">
        <v>1</v>
      </c>
      <c r="S2421">
        <v>30</v>
      </c>
      <c r="T2421" t="s">
        <v>256</v>
      </c>
      <c r="U2421">
        <v>118</v>
      </c>
      <c r="V2421">
        <v>4000</v>
      </c>
      <c r="W2421">
        <v>3</v>
      </c>
      <c r="X2421">
        <v>0</v>
      </c>
      <c r="Y2421" t="s">
        <v>303</v>
      </c>
      <c r="AA2421" t="str">
        <f t="shared" si="152"/>
        <v>53030-49002</v>
      </c>
      <c r="AB2421">
        <v>53030</v>
      </c>
      <c r="AC2421">
        <v>49002</v>
      </c>
      <c r="AD2421">
        <v>17</v>
      </c>
      <c r="AE2421">
        <v>187</v>
      </c>
      <c r="AF2421">
        <v>1000</v>
      </c>
      <c r="AG2421">
        <v>3</v>
      </c>
      <c r="AH2421">
        <v>0</v>
      </c>
      <c r="AI2421">
        <v>0</v>
      </c>
      <c r="AJ2421" t="s">
        <v>297</v>
      </c>
      <c r="AL2421" s="15" t="str">
        <f t="shared" si="153"/>
        <v>5046-5047</v>
      </c>
      <c r="AM2421" s="15">
        <v>5046</v>
      </c>
      <c r="AN2421" s="15">
        <v>5047</v>
      </c>
      <c r="AO2421" s="15">
        <v>2</v>
      </c>
    </row>
    <row r="2422" spans="1:41" x14ac:dyDescent="0.3">
      <c r="A2422" t="str">
        <f t="shared" si="150"/>
        <v>53030-40015</v>
      </c>
      <c r="B2422">
        <v>53030</v>
      </c>
      <c r="C2422">
        <v>40015</v>
      </c>
      <c r="D2422">
        <v>7</v>
      </c>
      <c r="E2422">
        <v>0</v>
      </c>
      <c r="F2422">
        <v>7</v>
      </c>
      <c r="G2422">
        <v>5</v>
      </c>
      <c r="H2422">
        <v>1629</v>
      </c>
      <c r="I2422">
        <v>1634</v>
      </c>
      <c r="J2422">
        <v>4000</v>
      </c>
      <c r="K2422" t="s">
        <v>309</v>
      </c>
      <c r="O2422" t="str">
        <f t="shared" si="151"/>
        <v>21005-21004</v>
      </c>
      <c r="P2422">
        <v>21005</v>
      </c>
      <c r="Q2422">
        <v>21004</v>
      </c>
      <c r="R2422">
        <v>1</v>
      </c>
      <c r="S2422">
        <v>33</v>
      </c>
      <c r="T2422" t="s">
        <v>256</v>
      </c>
      <c r="U2422">
        <v>130</v>
      </c>
      <c r="V2422">
        <v>2000</v>
      </c>
      <c r="W2422">
        <v>3</v>
      </c>
      <c r="X2422">
        <v>0</v>
      </c>
      <c r="Y2422" t="s">
        <v>303</v>
      </c>
      <c r="AA2422" t="str">
        <f t="shared" si="152"/>
        <v>53030-40015</v>
      </c>
      <c r="AB2422">
        <v>53030</v>
      </c>
      <c r="AC2422">
        <v>40015</v>
      </c>
      <c r="AD2422">
        <v>7</v>
      </c>
      <c r="AE2422">
        <v>94</v>
      </c>
      <c r="AF2422">
        <v>4000</v>
      </c>
      <c r="AG2422">
        <v>1</v>
      </c>
      <c r="AH2422">
        <v>0</v>
      </c>
      <c r="AI2422">
        <v>5</v>
      </c>
      <c r="AJ2422" t="s">
        <v>339</v>
      </c>
      <c r="AL2422" s="15" t="str">
        <f t="shared" si="153"/>
        <v>5047-5048</v>
      </c>
      <c r="AM2422" s="15">
        <v>5047</v>
      </c>
      <c r="AN2422" s="15">
        <v>5048</v>
      </c>
      <c r="AO2422" s="15">
        <v>2</v>
      </c>
    </row>
    <row r="2423" spans="1:41" x14ac:dyDescent="0.3">
      <c r="A2423" t="str">
        <f t="shared" si="150"/>
        <v>53031-5059</v>
      </c>
      <c r="B2423">
        <v>53031</v>
      </c>
      <c r="C2423">
        <v>5059</v>
      </c>
      <c r="D2423">
        <v>5</v>
      </c>
      <c r="E2423">
        <v>2</v>
      </c>
      <c r="F2423">
        <v>7</v>
      </c>
      <c r="G2423">
        <v>0</v>
      </c>
      <c r="H2423">
        <v>215</v>
      </c>
      <c r="I2423">
        <v>215</v>
      </c>
      <c r="J2423">
        <v>2000</v>
      </c>
      <c r="K2423" t="s">
        <v>297</v>
      </c>
      <c r="O2423" t="str">
        <f t="shared" si="151"/>
        <v>21004-21003</v>
      </c>
      <c r="P2423">
        <v>21004</v>
      </c>
      <c r="Q2423">
        <v>21003</v>
      </c>
      <c r="R2423">
        <v>1</v>
      </c>
      <c r="S2423">
        <v>28</v>
      </c>
      <c r="T2423" t="s">
        <v>256</v>
      </c>
      <c r="U2423">
        <v>90</v>
      </c>
      <c r="V2423">
        <v>4000</v>
      </c>
      <c r="W2423">
        <v>3</v>
      </c>
      <c r="X2423">
        <v>0</v>
      </c>
      <c r="Y2423" t="s">
        <v>303</v>
      </c>
      <c r="AA2423" t="str">
        <f t="shared" si="152"/>
        <v>53031-5059</v>
      </c>
      <c r="AB2423">
        <v>53031</v>
      </c>
      <c r="AC2423">
        <v>5059</v>
      </c>
      <c r="AD2423">
        <v>5</v>
      </c>
      <c r="AE2423">
        <v>73</v>
      </c>
      <c r="AF2423">
        <v>2000</v>
      </c>
      <c r="AG2423">
        <v>3</v>
      </c>
      <c r="AH2423">
        <v>0</v>
      </c>
      <c r="AI2423">
        <v>0</v>
      </c>
      <c r="AJ2423" t="s">
        <v>297</v>
      </c>
      <c r="AL2423" s="15" t="str">
        <f t="shared" si="153"/>
        <v>5048-5050</v>
      </c>
      <c r="AM2423" s="15">
        <v>5048</v>
      </c>
      <c r="AN2423" s="15">
        <v>5050</v>
      </c>
      <c r="AO2423" s="15">
        <v>2</v>
      </c>
    </row>
    <row r="2424" spans="1:41" x14ac:dyDescent="0.3">
      <c r="A2424" t="str">
        <f t="shared" si="150"/>
        <v>53031-53001</v>
      </c>
      <c r="B2424">
        <v>53031</v>
      </c>
      <c r="C2424">
        <v>53001</v>
      </c>
      <c r="D2424">
        <v>5</v>
      </c>
      <c r="E2424">
        <v>1</v>
      </c>
      <c r="F2424">
        <v>6</v>
      </c>
      <c r="G2424">
        <v>0</v>
      </c>
      <c r="H2424">
        <v>145</v>
      </c>
      <c r="I2424">
        <v>145</v>
      </c>
      <c r="J2424">
        <v>4000</v>
      </c>
      <c r="K2424" t="s">
        <v>297</v>
      </c>
      <c r="O2424" t="str">
        <f t="shared" si="151"/>
        <v>21003-26002</v>
      </c>
      <c r="P2424">
        <v>21003</v>
      </c>
      <c r="Q2424">
        <v>26002</v>
      </c>
      <c r="R2424">
        <v>1</v>
      </c>
      <c r="S2424">
        <v>55</v>
      </c>
      <c r="T2424" t="s">
        <v>256</v>
      </c>
      <c r="U2424">
        <v>552</v>
      </c>
      <c r="V2424">
        <v>2000</v>
      </c>
      <c r="W2424">
        <v>3</v>
      </c>
      <c r="X2424">
        <v>0</v>
      </c>
      <c r="Y2424" t="s">
        <v>303</v>
      </c>
      <c r="AA2424" t="str">
        <f t="shared" si="152"/>
        <v>53031-53001</v>
      </c>
      <c r="AB2424">
        <v>53031</v>
      </c>
      <c r="AC2424">
        <v>53001</v>
      </c>
      <c r="AD2424">
        <v>5</v>
      </c>
      <c r="AE2424">
        <v>69</v>
      </c>
      <c r="AF2424">
        <v>4000</v>
      </c>
      <c r="AG2424">
        <v>3</v>
      </c>
      <c r="AH2424">
        <v>0</v>
      </c>
      <c r="AI2424">
        <v>0</v>
      </c>
      <c r="AJ2424" t="s">
        <v>297</v>
      </c>
      <c r="AL2424" s="15" t="str">
        <f t="shared" si="153"/>
        <v>5050-6062</v>
      </c>
      <c r="AM2424" s="15">
        <v>5050</v>
      </c>
      <c r="AN2424" s="15">
        <v>6062</v>
      </c>
      <c r="AO2424" s="15">
        <v>2</v>
      </c>
    </row>
    <row r="2425" spans="1:41" x14ac:dyDescent="0.3">
      <c r="A2425" t="str">
        <f t="shared" si="150"/>
        <v>53031-53009</v>
      </c>
      <c r="B2425">
        <v>53031</v>
      </c>
      <c r="C2425">
        <v>53009</v>
      </c>
      <c r="D2425">
        <v>48</v>
      </c>
      <c r="E2425">
        <v>0</v>
      </c>
      <c r="F2425">
        <v>48</v>
      </c>
      <c r="G2425">
        <v>0</v>
      </c>
      <c r="H2425">
        <v>0</v>
      </c>
      <c r="I2425">
        <v>0</v>
      </c>
      <c r="J2425">
        <v>2000</v>
      </c>
      <c r="K2425" t="s">
        <v>297</v>
      </c>
      <c r="O2425" t="str">
        <f t="shared" si="151"/>
        <v>26002-26001</v>
      </c>
      <c r="P2425">
        <v>26002</v>
      </c>
      <c r="Q2425">
        <v>26001</v>
      </c>
      <c r="R2425">
        <v>1</v>
      </c>
      <c r="S2425">
        <v>53</v>
      </c>
      <c r="T2425" t="s">
        <v>256</v>
      </c>
      <c r="U2425">
        <v>117</v>
      </c>
      <c r="V2425">
        <v>2000</v>
      </c>
      <c r="W2425">
        <v>3</v>
      </c>
      <c r="X2425">
        <v>0</v>
      </c>
      <c r="Y2425" t="s">
        <v>303</v>
      </c>
      <c r="AA2425" t="str">
        <f t="shared" si="152"/>
        <v>53031-53009</v>
      </c>
      <c r="AB2425">
        <v>53031</v>
      </c>
      <c r="AC2425">
        <v>53009</v>
      </c>
      <c r="AD2425">
        <v>48</v>
      </c>
      <c r="AE2425">
        <v>671</v>
      </c>
      <c r="AF2425">
        <v>2000</v>
      </c>
      <c r="AG2425">
        <v>3</v>
      </c>
      <c r="AH2425">
        <v>0</v>
      </c>
      <c r="AI2425">
        <v>0</v>
      </c>
      <c r="AJ2425" t="s">
        <v>297</v>
      </c>
      <c r="AL2425" s="15" t="str">
        <f t="shared" si="153"/>
        <v>5051-5005</v>
      </c>
      <c r="AM2425" s="15">
        <v>5051</v>
      </c>
      <c r="AN2425" s="15">
        <v>5005</v>
      </c>
      <c r="AO2425" s="15">
        <v>2</v>
      </c>
    </row>
    <row r="2426" spans="1:41" x14ac:dyDescent="0.3">
      <c r="A2426" t="str">
        <f t="shared" si="150"/>
        <v>53032-53022</v>
      </c>
      <c r="B2426">
        <v>53032</v>
      </c>
      <c r="C2426">
        <v>53022</v>
      </c>
      <c r="D2426">
        <v>47</v>
      </c>
      <c r="E2426">
        <v>0</v>
      </c>
      <c r="F2426">
        <v>47</v>
      </c>
      <c r="G2426">
        <v>0</v>
      </c>
      <c r="H2426">
        <v>0</v>
      </c>
      <c r="I2426">
        <v>0</v>
      </c>
      <c r="J2426">
        <v>1000</v>
      </c>
      <c r="K2426" t="s">
        <v>568</v>
      </c>
      <c r="O2426" t="str">
        <f t="shared" si="151"/>
        <v>26001-27002</v>
      </c>
      <c r="P2426">
        <v>26001</v>
      </c>
      <c r="Q2426">
        <v>27002</v>
      </c>
      <c r="R2426">
        <v>1</v>
      </c>
      <c r="S2426">
        <v>43</v>
      </c>
      <c r="T2426" t="s">
        <v>256</v>
      </c>
      <c r="U2426">
        <v>184</v>
      </c>
      <c r="V2426">
        <v>2160</v>
      </c>
      <c r="W2426">
        <v>3</v>
      </c>
      <c r="X2426">
        <v>0</v>
      </c>
      <c r="Y2426" t="s">
        <v>303</v>
      </c>
      <c r="AA2426" t="str">
        <f t="shared" si="152"/>
        <v>53032-53022</v>
      </c>
      <c r="AB2426">
        <v>53032</v>
      </c>
      <c r="AC2426">
        <v>53022</v>
      </c>
      <c r="AD2426">
        <v>47</v>
      </c>
      <c r="AE2426">
        <v>520</v>
      </c>
      <c r="AF2426">
        <v>1000</v>
      </c>
      <c r="AG2426">
        <v>4</v>
      </c>
      <c r="AH2426">
        <v>0</v>
      </c>
      <c r="AI2426">
        <v>0</v>
      </c>
      <c r="AJ2426" t="s">
        <v>239</v>
      </c>
      <c r="AL2426" s="15" t="str">
        <f t="shared" si="153"/>
        <v>5052-6018</v>
      </c>
      <c r="AM2426" s="15">
        <v>5052</v>
      </c>
      <c r="AN2426" s="15">
        <v>6018</v>
      </c>
      <c r="AO2426" s="15">
        <v>1</v>
      </c>
    </row>
    <row r="2427" spans="1:41" x14ac:dyDescent="0.3">
      <c r="A2427" t="str">
        <f t="shared" si="150"/>
        <v>53032-53029</v>
      </c>
      <c r="B2427">
        <v>53032</v>
      </c>
      <c r="C2427">
        <v>53029</v>
      </c>
      <c r="D2427">
        <v>11</v>
      </c>
      <c r="E2427">
        <v>0</v>
      </c>
      <c r="F2427">
        <v>11</v>
      </c>
      <c r="G2427">
        <v>0</v>
      </c>
      <c r="H2427">
        <v>0</v>
      </c>
      <c r="I2427">
        <v>0</v>
      </c>
      <c r="J2427">
        <v>4000</v>
      </c>
      <c r="K2427" t="s">
        <v>347</v>
      </c>
      <c r="O2427" t="str">
        <f t="shared" si="151"/>
        <v>27002-27001</v>
      </c>
      <c r="P2427">
        <v>27002</v>
      </c>
      <c r="Q2427">
        <v>27001</v>
      </c>
      <c r="R2427">
        <v>1</v>
      </c>
      <c r="S2427">
        <v>59</v>
      </c>
      <c r="T2427" t="s">
        <v>256</v>
      </c>
      <c r="U2427">
        <v>643</v>
      </c>
      <c r="V2427">
        <v>1600</v>
      </c>
      <c r="W2427">
        <v>2</v>
      </c>
      <c r="X2427">
        <v>0</v>
      </c>
      <c r="Y2427" t="s">
        <v>303</v>
      </c>
      <c r="AA2427" t="str">
        <f t="shared" si="152"/>
        <v>53032-53029</v>
      </c>
      <c r="AB2427">
        <v>53032</v>
      </c>
      <c r="AC2427">
        <v>53029</v>
      </c>
      <c r="AD2427">
        <v>11</v>
      </c>
      <c r="AE2427">
        <v>146</v>
      </c>
      <c r="AF2427">
        <v>4000</v>
      </c>
      <c r="AG2427">
        <v>3</v>
      </c>
      <c r="AH2427">
        <v>0</v>
      </c>
      <c r="AI2427">
        <v>0</v>
      </c>
      <c r="AJ2427" t="s">
        <v>347</v>
      </c>
      <c r="AL2427" s="15" t="str">
        <f t="shared" si="153"/>
        <v>5052-5036</v>
      </c>
      <c r="AM2427" s="15">
        <v>5052</v>
      </c>
      <c r="AN2427" s="15">
        <v>5036</v>
      </c>
      <c r="AO2427" s="15">
        <v>1</v>
      </c>
    </row>
    <row r="2428" spans="1:41" x14ac:dyDescent="0.3">
      <c r="A2428" t="str">
        <f t="shared" si="150"/>
        <v>53032-53039</v>
      </c>
      <c r="B2428">
        <v>53032</v>
      </c>
      <c r="C2428">
        <v>53039</v>
      </c>
      <c r="D2428">
        <v>49</v>
      </c>
      <c r="E2428">
        <v>0</v>
      </c>
      <c r="F2428">
        <v>49</v>
      </c>
      <c r="G2428">
        <v>0</v>
      </c>
      <c r="H2428">
        <v>0</v>
      </c>
      <c r="I2428">
        <v>0</v>
      </c>
      <c r="J2428">
        <v>1000</v>
      </c>
      <c r="K2428" t="s">
        <v>568</v>
      </c>
      <c r="O2428" t="str">
        <f t="shared" si="151"/>
        <v>26015-26014</v>
      </c>
      <c r="P2428">
        <v>26015</v>
      </c>
      <c r="Q2428">
        <v>26014</v>
      </c>
      <c r="R2428">
        <v>1</v>
      </c>
      <c r="S2428">
        <v>36</v>
      </c>
      <c r="T2428" t="s">
        <v>256</v>
      </c>
      <c r="U2428">
        <v>102</v>
      </c>
      <c r="V2428">
        <v>4000</v>
      </c>
      <c r="W2428">
        <v>4</v>
      </c>
      <c r="X2428">
        <v>0</v>
      </c>
      <c r="Y2428" t="s">
        <v>88</v>
      </c>
      <c r="AA2428" t="str">
        <f t="shared" si="152"/>
        <v>53032-53039</v>
      </c>
      <c r="AB2428">
        <v>53032</v>
      </c>
      <c r="AC2428">
        <v>53039</v>
      </c>
      <c r="AD2428">
        <v>49</v>
      </c>
      <c r="AE2428">
        <v>542</v>
      </c>
      <c r="AF2428">
        <v>1000</v>
      </c>
      <c r="AG2428">
        <v>4</v>
      </c>
      <c r="AH2428">
        <v>0</v>
      </c>
      <c r="AI2428">
        <v>0</v>
      </c>
      <c r="AJ2428" t="s">
        <v>239</v>
      </c>
      <c r="AL2428" s="15" t="str">
        <f t="shared" si="153"/>
        <v>5053-6011</v>
      </c>
      <c r="AM2428" s="15">
        <v>5053</v>
      </c>
      <c r="AN2428" s="15">
        <v>6011</v>
      </c>
      <c r="AO2428" s="15">
        <v>2</v>
      </c>
    </row>
    <row r="2429" spans="1:41" x14ac:dyDescent="0.3">
      <c r="A2429" t="str">
        <f t="shared" si="150"/>
        <v>53032-53033</v>
      </c>
      <c r="B2429">
        <v>53032</v>
      </c>
      <c r="C2429">
        <v>53033</v>
      </c>
      <c r="D2429">
        <v>15</v>
      </c>
      <c r="E2429">
        <v>0</v>
      </c>
      <c r="F2429">
        <v>15</v>
      </c>
      <c r="G2429">
        <v>0</v>
      </c>
      <c r="H2429">
        <v>0</v>
      </c>
      <c r="I2429">
        <v>0</v>
      </c>
      <c r="J2429">
        <v>4000</v>
      </c>
      <c r="K2429" t="s">
        <v>347</v>
      </c>
      <c r="O2429" t="str">
        <f t="shared" si="151"/>
        <v>26014-22003</v>
      </c>
      <c r="P2429">
        <v>26014</v>
      </c>
      <c r="Q2429">
        <v>22003</v>
      </c>
      <c r="R2429">
        <v>1</v>
      </c>
      <c r="S2429">
        <v>47</v>
      </c>
      <c r="T2429" t="s">
        <v>256</v>
      </c>
      <c r="U2429">
        <v>164</v>
      </c>
      <c r="V2429">
        <v>1600</v>
      </c>
      <c r="W2429">
        <v>3</v>
      </c>
      <c r="X2429">
        <v>0</v>
      </c>
      <c r="Y2429" t="s">
        <v>88</v>
      </c>
      <c r="AA2429" t="str">
        <f t="shared" si="152"/>
        <v>53032-53033</v>
      </c>
      <c r="AB2429">
        <v>53032</v>
      </c>
      <c r="AC2429">
        <v>53033</v>
      </c>
      <c r="AD2429">
        <v>15</v>
      </c>
      <c r="AE2429">
        <v>208</v>
      </c>
      <c r="AF2429">
        <v>4000</v>
      </c>
      <c r="AG2429">
        <v>3</v>
      </c>
      <c r="AH2429">
        <v>0</v>
      </c>
      <c r="AI2429">
        <v>0</v>
      </c>
      <c r="AJ2429" t="s">
        <v>347</v>
      </c>
      <c r="AL2429" s="15" t="str">
        <f t="shared" si="153"/>
        <v>5053-5037</v>
      </c>
      <c r="AM2429" s="15">
        <v>5053</v>
      </c>
      <c r="AN2429" s="15">
        <v>5037</v>
      </c>
      <c r="AO2429" s="15">
        <v>2</v>
      </c>
    </row>
    <row r="2430" spans="1:41" x14ac:dyDescent="0.3">
      <c r="A2430" t="str">
        <f t="shared" si="150"/>
        <v>53033-53032</v>
      </c>
      <c r="B2430">
        <v>53033</v>
      </c>
      <c r="C2430">
        <v>53032</v>
      </c>
      <c r="D2430">
        <v>15</v>
      </c>
      <c r="E2430">
        <v>0</v>
      </c>
      <c r="F2430">
        <v>15</v>
      </c>
      <c r="G2430">
        <v>0</v>
      </c>
      <c r="H2430">
        <v>0</v>
      </c>
      <c r="I2430">
        <v>0</v>
      </c>
      <c r="J2430">
        <v>4000</v>
      </c>
      <c r="K2430" t="s">
        <v>347</v>
      </c>
      <c r="O2430" t="str">
        <f t="shared" si="151"/>
        <v>22003-26007</v>
      </c>
      <c r="P2430">
        <v>22003</v>
      </c>
      <c r="Q2430">
        <v>26007</v>
      </c>
      <c r="R2430">
        <v>1</v>
      </c>
      <c r="S2430">
        <v>35</v>
      </c>
      <c r="T2430" t="s">
        <v>256</v>
      </c>
      <c r="U2430">
        <v>119</v>
      </c>
      <c r="V2430">
        <v>1800</v>
      </c>
      <c r="W2430">
        <v>3</v>
      </c>
      <c r="X2430">
        <v>0</v>
      </c>
      <c r="Y2430" t="s">
        <v>88</v>
      </c>
      <c r="AA2430" t="str">
        <f t="shared" si="152"/>
        <v>53033-53032</v>
      </c>
      <c r="AB2430">
        <v>53033</v>
      </c>
      <c r="AC2430">
        <v>53032</v>
      </c>
      <c r="AD2430">
        <v>15</v>
      </c>
      <c r="AE2430">
        <v>208</v>
      </c>
      <c r="AF2430">
        <v>4000</v>
      </c>
      <c r="AG2430">
        <v>3</v>
      </c>
      <c r="AH2430">
        <v>0</v>
      </c>
      <c r="AI2430">
        <v>0</v>
      </c>
      <c r="AJ2430" t="s">
        <v>347</v>
      </c>
      <c r="AL2430" s="15" t="str">
        <f t="shared" si="153"/>
        <v>5054-6012</v>
      </c>
      <c r="AM2430" s="15">
        <v>5054</v>
      </c>
      <c r="AN2430" s="15">
        <v>6012</v>
      </c>
      <c r="AO2430" s="15">
        <v>3</v>
      </c>
    </row>
    <row r="2431" spans="1:41" x14ac:dyDescent="0.3">
      <c r="A2431" t="str">
        <f t="shared" si="150"/>
        <v>53033-53023</v>
      </c>
      <c r="B2431">
        <v>53033</v>
      </c>
      <c r="C2431">
        <v>53023</v>
      </c>
      <c r="D2431">
        <v>43</v>
      </c>
      <c r="E2431">
        <v>0</v>
      </c>
      <c r="F2431">
        <v>43</v>
      </c>
      <c r="G2431">
        <v>0</v>
      </c>
      <c r="H2431">
        <v>0</v>
      </c>
      <c r="I2431">
        <v>0</v>
      </c>
      <c r="J2431">
        <v>1000</v>
      </c>
      <c r="K2431" t="s">
        <v>572</v>
      </c>
      <c r="O2431" t="str">
        <f t="shared" si="151"/>
        <v>26007-26005</v>
      </c>
      <c r="P2431">
        <v>26007</v>
      </c>
      <c r="Q2431">
        <v>26005</v>
      </c>
      <c r="R2431">
        <v>1</v>
      </c>
      <c r="S2431">
        <v>57</v>
      </c>
      <c r="T2431" t="s">
        <v>256</v>
      </c>
      <c r="U2431">
        <v>224</v>
      </c>
      <c r="V2431">
        <v>4000</v>
      </c>
      <c r="W2431">
        <v>5</v>
      </c>
      <c r="X2431">
        <v>0</v>
      </c>
      <c r="Y2431" t="s">
        <v>88</v>
      </c>
      <c r="AA2431" t="str">
        <f t="shared" si="152"/>
        <v>53033-53023</v>
      </c>
      <c r="AB2431">
        <v>53033</v>
      </c>
      <c r="AC2431">
        <v>53023</v>
      </c>
      <c r="AD2431">
        <v>43</v>
      </c>
      <c r="AE2431">
        <v>483</v>
      </c>
      <c r="AF2431">
        <v>1000</v>
      </c>
      <c r="AG2431">
        <v>4</v>
      </c>
      <c r="AH2431">
        <v>0</v>
      </c>
      <c r="AI2431">
        <v>0</v>
      </c>
      <c r="AJ2431" t="s">
        <v>242</v>
      </c>
      <c r="AL2431" s="15" t="str">
        <f t="shared" si="153"/>
        <v>5054-5038</v>
      </c>
      <c r="AM2431" s="15">
        <v>5054</v>
      </c>
      <c r="AN2431" s="15">
        <v>5038</v>
      </c>
      <c r="AO2431" s="15">
        <v>3</v>
      </c>
    </row>
    <row r="2432" spans="1:41" x14ac:dyDescent="0.3">
      <c r="A2432" t="str">
        <f t="shared" si="150"/>
        <v>53033-53034</v>
      </c>
      <c r="B2432">
        <v>53033</v>
      </c>
      <c r="C2432">
        <v>53034</v>
      </c>
      <c r="D2432">
        <v>15</v>
      </c>
      <c r="E2432">
        <v>0</v>
      </c>
      <c r="F2432">
        <v>15</v>
      </c>
      <c r="G2432">
        <v>0</v>
      </c>
      <c r="H2432">
        <v>0</v>
      </c>
      <c r="I2432">
        <v>0</v>
      </c>
      <c r="J2432">
        <v>4000</v>
      </c>
      <c r="K2432" t="s">
        <v>347</v>
      </c>
      <c r="O2432" t="str">
        <f t="shared" si="151"/>
        <v>26005-26003</v>
      </c>
      <c r="P2432">
        <v>26005</v>
      </c>
      <c r="Q2432">
        <v>26003</v>
      </c>
      <c r="R2432">
        <v>1</v>
      </c>
      <c r="S2432">
        <v>59</v>
      </c>
      <c r="T2432" t="s">
        <v>256</v>
      </c>
      <c r="U2432">
        <v>68</v>
      </c>
      <c r="V2432">
        <v>4000</v>
      </c>
      <c r="W2432">
        <v>3</v>
      </c>
      <c r="X2432">
        <v>0</v>
      </c>
      <c r="Y2432" t="s">
        <v>88</v>
      </c>
      <c r="AA2432" t="str">
        <f t="shared" si="152"/>
        <v>53033-53034</v>
      </c>
      <c r="AB2432">
        <v>53033</v>
      </c>
      <c r="AC2432">
        <v>53034</v>
      </c>
      <c r="AD2432">
        <v>15</v>
      </c>
      <c r="AE2432">
        <v>210</v>
      </c>
      <c r="AF2432">
        <v>4000</v>
      </c>
      <c r="AG2432">
        <v>3</v>
      </c>
      <c r="AH2432">
        <v>0</v>
      </c>
      <c r="AI2432">
        <v>0</v>
      </c>
      <c r="AJ2432" t="s">
        <v>347</v>
      </c>
      <c r="AL2432" s="15" t="str">
        <f t="shared" si="153"/>
        <v>5055-6013</v>
      </c>
      <c r="AM2432" s="15">
        <v>5055</v>
      </c>
      <c r="AN2432" s="15">
        <v>6013</v>
      </c>
      <c r="AO2432" s="15">
        <v>1</v>
      </c>
    </row>
    <row r="2433" spans="1:41" x14ac:dyDescent="0.3">
      <c r="A2433" t="str">
        <f t="shared" si="150"/>
        <v>53034-53024</v>
      </c>
      <c r="B2433">
        <v>53034</v>
      </c>
      <c r="C2433">
        <v>53024</v>
      </c>
      <c r="D2433">
        <v>49</v>
      </c>
      <c r="E2433">
        <v>0</v>
      </c>
      <c r="F2433">
        <v>49</v>
      </c>
      <c r="G2433">
        <v>0</v>
      </c>
      <c r="H2433">
        <v>0</v>
      </c>
      <c r="I2433">
        <v>0</v>
      </c>
      <c r="J2433">
        <v>1000</v>
      </c>
      <c r="K2433" t="s">
        <v>569</v>
      </c>
      <c r="O2433" t="str">
        <f t="shared" si="151"/>
        <v>26003-26001</v>
      </c>
      <c r="P2433">
        <v>26003</v>
      </c>
      <c r="Q2433">
        <v>26001</v>
      </c>
      <c r="R2433">
        <v>1</v>
      </c>
      <c r="S2433">
        <v>47</v>
      </c>
      <c r="T2433" t="s">
        <v>256</v>
      </c>
      <c r="U2433">
        <v>130</v>
      </c>
      <c r="V2433">
        <v>1600</v>
      </c>
      <c r="W2433">
        <v>3</v>
      </c>
      <c r="X2433">
        <v>0</v>
      </c>
      <c r="Y2433" t="s">
        <v>88</v>
      </c>
      <c r="AA2433" t="str">
        <f t="shared" si="152"/>
        <v>53034-53024</v>
      </c>
      <c r="AB2433">
        <v>53034</v>
      </c>
      <c r="AC2433">
        <v>53024</v>
      </c>
      <c r="AD2433">
        <v>49</v>
      </c>
      <c r="AE2433">
        <v>547</v>
      </c>
      <c r="AF2433">
        <v>1000</v>
      </c>
      <c r="AG2433">
        <v>4</v>
      </c>
      <c r="AH2433">
        <v>0</v>
      </c>
      <c r="AI2433">
        <v>0</v>
      </c>
      <c r="AJ2433" t="s">
        <v>240</v>
      </c>
      <c r="AL2433" s="15" t="str">
        <f t="shared" si="153"/>
        <v>5055-5039</v>
      </c>
      <c r="AM2433" s="15">
        <v>5055</v>
      </c>
      <c r="AN2433" s="15">
        <v>5039</v>
      </c>
      <c r="AO2433" s="15">
        <v>1</v>
      </c>
    </row>
    <row r="2434" spans="1:41" x14ac:dyDescent="0.3">
      <c r="A2434" t="str">
        <f t="shared" si="150"/>
        <v>53034-53033</v>
      </c>
      <c r="B2434">
        <v>53034</v>
      </c>
      <c r="C2434">
        <v>53033</v>
      </c>
      <c r="D2434">
        <v>15</v>
      </c>
      <c r="E2434">
        <v>0</v>
      </c>
      <c r="F2434">
        <v>15</v>
      </c>
      <c r="G2434">
        <v>0</v>
      </c>
      <c r="H2434">
        <v>0</v>
      </c>
      <c r="I2434">
        <v>0</v>
      </c>
      <c r="J2434">
        <v>4000</v>
      </c>
      <c r="K2434" t="s">
        <v>347</v>
      </c>
      <c r="O2434" t="str">
        <f t="shared" si="151"/>
        <v>27008-22002</v>
      </c>
      <c r="P2434">
        <v>27008</v>
      </c>
      <c r="Q2434">
        <v>22002</v>
      </c>
      <c r="R2434">
        <v>1</v>
      </c>
      <c r="S2434">
        <v>43</v>
      </c>
      <c r="T2434" t="s">
        <v>256</v>
      </c>
      <c r="U2434">
        <v>125</v>
      </c>
      <c r="V2434">
        <v>4000</v>
      </c>
      <c r="W2434">
        <v>4</v>
      </c>
      <c r="X2434">
        <v>0</v>
      </c>
      <c r="Y2434" t="s">
        <v>44</v>
      </c>
      <c r="AA2434" t="str">
        <f t="shared" si="152"/>
        <v>53034-53033</v>
      </c>
      <c r="AB2434">
        <v>53034</v>
      </c>
      <c r="AC2434">
        <v>53033</v>
      </c>
      <c r="AD2434">
        <v>15</v>
      </c>
      <c r="AE2434">
        <v>210</v>
      </c>
      <c r="AF2434">
        <v>4000</v>
      </c>
      <c r="AG2434">
        <v>3</v>
      </c>
      <c r="AH2434">
        <v>0</v>
      </c>
      <c r="AI2434">
        <v>0</v>
      </c>
      <c r="AJ2434" t="s">
        <v>347</v>
      </c>
      <c r="AL2434" s="15" t="str">
        <f t="shared" si="153"/>
        <v>5056-6014</v>
      </c>
      <c r="AM2434" s="15">
        <v>5056</v>
      </c>
      <c r="AN2434" s="15">
        <v>6014</v>
      </c>
      <c r="AO2434" s="15">
        <v>1</v>
      </c>
    </row>
    <row r="2435" spans="1:41" x14ac:dyDescent="0.3">
      <c r="A2435" t="str">
        <f t="shared" si="150"/>
        <v>53034-53039</v>
      </c>
      <c r="B2435">
        <v>53034</v>
      </c>
      <c r="C2435">
        <v>53039</v>
      </c>
      <c r="D2435">
        <v>47</v>
      </c>
      <c r="E2435">
        <v>0</v>
      </c>
      <c r="F2435">
        <v>47</v>
      </c>
      <c r="G2435">
        <v>0</v>
      </c>
      <c r="H2435">
        <v>0</v>
      </c>
      <c r="I2435">
        <v>0</v>
      </c>
      <c r="J2435">
        <v>2000</v>
      </c>
      <c r="K2435" t="s">
        <v>569</v>
      </c>
      <c r="O2435" t="str">
        <f t="shared" si="151"/>
        <v>22002-22006</v>
      </c>
      <c r="P2435">
        <v>22002</v>
      </c>
      <c r="Q2435">
        <v>22006</v>
      </c>
      <c r="R2435">
        <v>1</v>
      </c>
      <c r="S2435">
        <v>32</v>
      </c>
      <c r="T2435" t="s">
        <v>256</v>
      </c>
      <c r="U2435">
        <v>162</v>
      </c>
      <c r="V2435">
        <v>2000</v>
      </c>
      <c r="W2435">
        <v>4</v>
      </c>
      <c r="X2435">
        <v>0</v>
      </c>
      <c r="Y2435" t="s">
        <v>44</v>
      </c>
      <c r="AA2435" t="str">
        <f t="shared" si="152"/>
        <v>53034-53039</v>
      </c>
      <c r="AB2435">
        <v>53034</v>
      </c>
      <c r="AC2435">
        <v>53039</v>
      </c>
      <c r="AD2435">
        <v>47</v>
      </c>
      <c r="AE2435">
        <v>517</v>
      </c>
      <c r="AF2435">
        <v>2000</v>
      </c>
      <c r="AG2435">
        <v>4</v>
      </c>
      <c r="AH2435">
        <v>0</v>
      </c>
      <c r="AI2435">
        <v>0</v>
      </c>
      <c r="AJ2435" t="s">
        <v>240</v>
      </c>
      <c r="AL2435" s="15" t="str">
        <f t="shared" si="153"/>
        <v>5056-5040</v>
      </c>
      <c r="AM2435" s="15">
        <v>5056</v>
      </c>
      <c r="AN2435" s="15">
        <v>5040</v>
      </c>
      <c r="AO2435" s="15">
        <v>1</v>
      </c>
    </row>
    <row r="2436" spans="1:41" x14ac:dyDescent="0.3">
      <c r="A2436" t="str">
        <f t="shared" ref="A2436:A2491" si="154">+B2436&amp;-C2436</f>
        <v>53034-53035</v>
      </c>
      <c r="B2436">
        <v>53034</v>
      </c>
      <c r="C2436">
        <v>53035</v>
      </c>
      <c r="D2436">
        <v>7</v>
      </c>
      <c r="E2436">
        <v>0</v>
      </c>
      <c r="F2436">
        <v>7</v>
      </c>
      <c r="G2436">
        <v>0</v>
      </c>
      <c r="H2436">
        <v>0</v>
      </c>
      <c r="I2436">
        <v>0</v>
      </c>
      <c r="J2436">
        <v>4000</v>
      </c>
      <c r="K2436" t="s">
        <v>347</v>
      </c>
      <c r="O2436" t="str">
        <f t="shared" ref="O2436:O2491" si="155">+P2436&amp;-Q2436</f>
        <v>1012-1005</v>
      </c>
      <c r="P2436">
        <v>1012</v>
      </c>
      <c r="Q2436">
        <v>1005</v>
      </c>
      <c r="R2436">
        <v>1</v>
      </c>
      <c r="S2436">
        <v>47</v>
      </c>
      <c r="T2436" t="s">
        <v>256</v>
      </c>
      <c r="U2436">
        <v>101</v>
      </c>
      <c r="V2436">
        <v>2000</v>
      </c>
      <c r="W2436">
        <v>2</v>
      </c>
      <c r="X2436">
        <v>0</v>
      </c>
      <c r="Y2436" t="s">
        <v>289</v>
      </c>
      <c r="AA2436" t="str">
        <f t="shared" ref="AA2436:AA2491" si="156">+AB2436&amp;-AC2436</f>
        <v>53034-53035</v>
      </c>
      <c r="AB2436">
        <v>53034</v>
      </c>
      <c r="AC2436">
        <v>53035</v>
      </c>
      <c r="AD2436">
        <v>7</v>
      </c>
      <c r="AE2436">
        <v>96</v>
      </c>
      <c r="AF2436">
        <v>4000</v>
      </c>
      <c r="AG2436">
        <v>3</v>
      </c>
      <c r="AH2436">
        <v>0</v>
      </c>
      <c r="AI2436">
        <v>0</v>
      </c>
      <c r="AJ2436" t="s">
        <v>347</v>
      </c>
      <c r="AL2436" s="15" t="str">
        <f t="shared" si="153"/>
        <v>6011-5053</v>
      </c>
      <c r="AM2436" s="15">
        <v>6011</v>
      </c>
      <c r="AN2436" s="15">
        <v>5053</v>
      </c>
      <c r="AO2436" s="15">
        <v>2</v>
      </c>
    </row>
    <row r="2437" spans="1:41" x14ac:dyDescent="0.3">
      <c r="A2437" t="str">
        <f t="shared" si="154"/>
        <v>53035-53034</v>
      </c>
      <c r="B2437">
        <v>53035</v>
      </c>
      <c r="C2437">
        <v>53034</v>
      </c>
      <c r="D2437">
        <v>7</v>
      </c>
      <c r="E2437">
        <v>0</v>
      </c>
      <c r="F2437">
        <v>7</v>
      </c>
      <c r="G2437">
        <v>0</v>
      </c>
      <c r="H2437">
        <v>0</v>
      </c>
      <c r="I2437">
        <v>0</v>
      </c>
      <c r="J2437">
        <v>4000</v>
      </c>
      <c r="K2437" t="s">
        <v>570</v>
      </c>
      <c r="O2437" t="str">
        <f t="shared" si="155"/>
        <v>1005-4008</v>
      </c>
      <c r="P2437">
        <v>1005</v>
      </c>
      <c r="Q2437">
        <v>4008</v>
      </c>
      <c r="R2437">
        <v>1</v>
      </c>
      <c r="S2437">
        <v>36</v>
      </c>
      <c r="T2437" t="s">
        <v>256</v>
      </c>
      <c r="U2437">
        <v>173</v>
      </c>
      <c r="V2437">
        <v>2000</v>
      </c>
      <c r="W2437">
        <v>2</v>
      </c>
      <c r="X2437">
        <v>0</v>
      </c>
      <c r="Y2437" t="s">
        <v>289</v>
      </c>
      <c r="AA2437" t="str">
        <f t="shared" si="156"/>
        <v>53035-53034</v>
      </c>
      <c r="AB2437">
        <v>53035</v>
      </c>
      <c r="AC2437">
        <v>53034</v>
      </c>
      <c r="AD2437">
        <v>7</v>
      </c>
      <c r="AE2437">
        <v>96</v>
      </c>
      <c r="AF2437">
        <v>4000</v>
      </c>
      <c r="AG2437">
        <v>3</v>
      </c>
      <c r="AH2437">
        <v>0</v>
      </c>
      <c r="AI2437">
        <v>0</v>
      </c>
      <c r="AJ2437" t="s">
        <v>13</v>
      </c>
      <c r="AL2437" s="15" t="str">
        <f t="shared" si="153"/>
        <v>6012-5054</v>
      </c>
      <c r="AM2437" s="15">
        <v>6012</v>
      </c>
      <c r="AN2437" s="15">
        <v>5054</v>
      </c>
      <c r="AO2437" s="15">
        <v>3</v>
      </c>
    </row>
    <row r="2438" spans="1:41" x14ac:dyDescent="0.3">
      <c r="A2438" t="str">
        <f t="shared" si="154"/>
        <v>53035-53036</v>
      </c>
      <c r="B2438">
        <v>53035</v>
      </c>
      <c r="C2438">
        <v>53036</v>
      </c>
      <c r="D2438">
        <v>13</v>
      </c>
      <c r="E2438">
        <v>0</v>
      </c>
      <c r="F2438">
        <v>13</v>
      </c>
      <c r="G2438">
        <v>0</v>
      </c>
      <c r="H2438">
        <v>0</v>
      </c>
      <c r="I2438">
        <v>0</v>
      </c>
      <c r="J2438">
        <v>2000</v>
      </c>
      <c r="K2438" t="s">
        <v>297</v>
      </c>
      <c r="O2438" t="str">
        <f t="shared" si="155"/>
        <v>27003-27005</v>
      </c>
      <c r="P2438">
        <v>27003</v>
      </c>
      <c r="Q2438">
        <v>27005</v>
      </c>
      <c r="R2438">
        <v>1</v>
      </c>
      <c r="S2438">
        <v>68</v>
      </c>
      <c r="T2438" t="s">
        <v>256</v>
      </c>
      <c r="U2438">
        <v>137</v>
      </c>
      <c r="V2438">
        <v>2000</v>
      </c>
      <c r="W2438">
        <v>3</v>
      </c>
      <c r="X2438">
        <v>0</v>
      </c>
      <c r="Y2438" t="s">
        <v>4</v>
      </c>
      <c r="AA2438" t="str">
        <f t="shared" si="156"/>
        <v>53035-53036</v>
      </c>
      <c r="AB2438">
        <v>53035</v>
      </c>
      <c r="AC2438">
        <v>53036</v>
      </c>
      <c r="AD2438">
        <v>13</v>
      </c>
      <c r="AE2438">
        <v>177</v>
      </c>
      <c r="AF2438">
        <v>2000</v>
      </c>
      <c r="AG2438">
        <v>3</v>
      </c>
      <c r="AH2438">
        <v>0</v>
      </c>
      <c r="AI2438">
        <v>0</v>
      </c>
      <c r="AJ2438" t="s">
        <v>297</v>
      </c>
      <c r="AL2438" s="15" t="str">
        <f t="shared" si="153"/>
        <v>6013-5055</v>
      </c>
      <c r="AM2438" s="15">
        <v>6013</v>
      </c>
      <c r="AN2438" s="15">
        <v>5055</v>
      </c>
      <c r="AO2438" s="15">
        <v>1</v>
      </c>
    </row>
    <row r="2439" spans="1:41" x14ac:dyDescent="0.3">
      <c r="A2439" t="str">
        <f t="shared" si="154"/>
        <v>53036-53040</v>
      </c>
      <c r="B2439">
        <v>53036</v>
      </c>
      <c r="C2439">
        <v>53040</v>
      </c>
      <c r="D2439">
        <v>50</v>
      </c>
      <c r="E2439">
        <v>0</v>
      </c>
      <c r="F2439">
        <v>50</v>
      </c>
      <c r="G2439">
        <v>0</v>
      </c>
      <c r="H2439">
        <v>2</v>
      </c>
      <c r="I2439">
        <v>2</v>
      </c>
      <c r="J2439">
        <v>4000</v>
      </c>
      <c r="K2439" t="s">
        <v>566</v>
      </c>
      <c r="O2439" t="str">
        <f t="shared" si="155"/>
        <v>4007-27005</v>
      </c>
      <c r="P2439">
        <v>4007</v>
      </c>
      <c r="Q2439">
        <v>27005</v>
      </c>
      <c r="R2439">
        <v>1</v>
      </c>
      <c r="S2439">
        <v>46</v>
      </c>
      <c r="T2439" t="s">
        <v>256</v>
      </c>
      <c r="U2439">
        <v>292</v>
      </c>
      <c r="V2439">
        <v>2000</v>
      </c>
      <c r="W2439">
        <v>3</v>
      </c>
      <c r="X2439">
        <v>0</v>
      </c>
      <c r="Y2439" t="s">
        <v>4</v>
      </c>
      <c r="AA2439" t="str">
        <f t="shared" si="156"/>
        <v>53036-53040</v>
      </c>
      <c r="AB2439">
        <v>53036</v>
      </c>
      <c r="AC2439">
        <v>53040</v>
      </c>
      <c r="AD2439">
        <v>50</v>
      </c>
      <c r="AE2439">
        <v>694</v>
      </c>
      <c r="AF2439">
        <v>4000</v>
      </c>
      <c r="AG2439">
        <v>3</v>
      </c>
      <c r="AH2439">
        <v>0</v>
      </c>
      <c r="AI2439">
        <v>0</v>
      </c>
      <c r="AJ2439" t="s">
        <v>238</v>
      </c>
      <c r="AL2439" s="15" t="str">
        <f t="shared" si="153"/>
        <v>6014-5056</v>
      </c>
      <c r="AM2439" s="15">
        <v>6014</v>
      </c>
      <c r="AN2439" s="15">
        <v>5056</v>
      </c>
      <c r="AO2439" s="15">
        <v>1</v>
      </c>
    </row>
    <row r="2440" spans="1:41" x14ac:dyDescent="0.3">
      <c r="A2440" t="str">
        <f t="shared" si="154"/>
        <v>53036-53035</v>
      </c>
      <c r="B2440">
        <v>53036</v>
      </c>
      <c r="C2440">
        <v>53035</v>
      </c>
      <c r="D2440">
        <v>13</v>
      </c>
      <c r="E2440">
        <v>0</v>
      </c>
      <c r="F2440">
        <v>13</v>
      </c>
      <c r="G2440">
        <v>0</v>
      </c>
      <c r="H2440">
        <v>0</v>
      </c>
      <c r="I2440">
        <v>0</v>
      </c>
      <c r="J2440">
        <v>4000</v>
      </c>
      <c r="K2440" t="s">
        <v>570</v>
      </c>
      <c r="O2440" t="str">
        <f t="shared" si="155"/>
        <v>31011-4016</v>
      </c>
      <c r="P2440">
        <v>31011</v>
      </c>
      <c r="Q2440">
        <v>4016</v>
      </c>
      <c r="R2440">
        <v>1</v>
      </c>
      <c r="S2440">
        <v>28</v>
      </c>
      <c r="T2440" t="s">
        <v>256</v>
      </c>
      <c r="U2440">
        <v>107</v>
      </c>
      <c r="V2440">
        <v>4000</v>
      </c>
      <c r="W2440">
        <v>5</v>
      </c>
      <c r="X2440">
        <v>0</v>
      </c>
      <c r="Y2440" t="s">
        <v>169</v>
      </c>
      <c r="AA2440" t="str">
        <f t="shared" si="156"/>
        <v>53036-53035</v>
      </c>
      <c r="AB2440">
        <v>53036</v>
      </c>
      <c r="AC2440">
        <v>53035</v>
      </c>
      <c r="AD2440">
        <v>13</v>
      </c>
      <c r="AE2440">
        <v>177</v>
      </c>
      <c r="AF2440">
        <v>4000</v>
      </c>
      <c r="AG2440">
        <v>3</v>
      </c>
      <c r="AH2440">
        <v>0</v>
      </c>
      <c r="AI2440">
        <v>0</v>
      </c>
      <c r="AJ2440" t="s">
        <v>13</v>
      </c>
      <c r="AL2440" s="15" t="str">
        <f t="shared" si="153"/>
        <v>6018-5052</v>
      </c>
      <c r="AM2440" s="15">
        <v>6018</v>
      </c>
      <c r="AN2440" s="15">
        <v>5052</v>
      </c>
      <c r="AO2440" s="15">
        <v>1</v>
      </c>
    </row>
    <row r="2441" spans="1:41" x14ac:dyDescent="0.3">
      <c r="A2441" t="str">
        <f t="shared" si="154"/>
        <v>53036-53025</v>
      </c>
      <c r="B2441">
        <v>53036</v>
      </c>
      <c r="C2441">
        <v>53025</v>
      </c>
      <c r="D2441">
        <v>46</v>
      </c>
      <c r="E2441">
        <v>0</v>
      </c>
      <c r="F2441">
        <v>46</v>
      </c>
      <c r="G2441">
        <v>0</v>
      </c>
      <c r="H2441">
        <v>2</v>
      </c>
      <c r="I2441">
        <v>2</v>
      </c>
      <c r="J2441">
        <v>4000</v>
      </c>
      <c r="K2441" t="s">
        <v>297</v>
      </c>
      <c r="O2441" t="str">
        <f t="shared" si="155"/>
        <v>4017-4007</v>
      </c>
      <c r="P2441">
        <v>4017</v>
      </c>
      <c r="Q2441">
        <v>4007</v>
      </c>
      <c r="R2441">
        <v>1</v>
      </c>
      <c r="S2441">
        <v>46</v>
      </c>
      <c r="T2441" t="s">
        <v>256</v>
      </c>
      <c r="U2441">
        <v>89</v>
      </c>
      <c r="V2441">
        <v>2400</v>
      </c>
      <c r="W2441">
        <v>3</v>
      </c>
      <c r="X2441">
        <v>0</v>
      </c>
      <c r="Y2441" t="s">
        <v>4</v>
      </c>
      <c r="AA2441" t="str">
        <f t="shared" si="156"/>
        <v>53036-53025</v>
      </c>
      <c r="AB2441">
        <v>53036</v>
      </c>
      <c r="AC2441">
        <v>53025</v>
      </c>
      <c r="AD2441">
        <v>46</v>
      </c>
      <c r="AE2441">
        <v>642</v>
      </c>
      <c r="AF2441">
        <v>4000</v>
      </c>
      <c r="AG2441">
        <v>3</v>
      </c>
      <c r="AH2441">
        <v>0</v>
      </c>
      <c r="AI2441">
        <v>0</v>
      </c>
      <c r="AJ2441" t="s">
        <v>297</v>
      </c>
      <c r="AL2441" s="15" t="str">
        <f t="shared" si="153"/>
        <v>6057-38020</v>
      </c>
      <c r="AM2441" s="15">
        <v>6057</v>
      </c>
      <c r="AN2441" s="15">
        <v>38020</v>
      </c>
      <c r="AO2441" s="15">
        <v>1</v>
      </c>
    </row>
    <row r="2442" spans="1:41" x14ac:dyDescent="0.3">
      <c r="A2442" t="str">
        <f t="shared" si="154"/>
        <v>53037-53026</v>
      </c>
      <c r="B2442">
        <v>53037</v>
      </c>
      <c r="C2442">
        <v>53026</v>
      </c>
      <c r="D2442">
        <v>18</v>
      </c>
      <c r="E2442">
        <v>2</v>
      </c>
      <c r="F2442">
        <v>20</v>
      </c>
      <c r="G2442">
        <v>0</v>
      </c>
      <c r="H2442">
        <v>45</v>
      </c>
      <c r="I2442">
        <v>45</v>
      </c>
      <c r="J2442">
        <v>2000</v>
      </c>
      <c r="K2442" t="s">
        <v>570</v>
      </c>
      <c r="O2442" t="str">
        <f t="shared" si="155"/>
        <v>35002-33018</v>
      </c>
      <c r="P2442">
        <v>35002</v>
      </c>
      <c r="Q2442">
        <v>33018</v>
      </c>
      <c r="R2442">
        <v>1</v>
      </c>
      <c r="S2442">
        <v>53</v>
      </c>
      <c r="T2442" t="s">
        <v>256</v>
      </c>
      <c r="U2442">
        <v>541</v>
      </c>
      <c r="V2442">
        <v>2000</v>
      </c>
      <c r="W2442">
        <v>3</v>
      </c>
      <c r="X2442">
        <v>0</v>
      </c>
      <c r="Y2442" t="s">
        <v>84</v>
      </c>
      <c r="AA2442" t="str">
        <f t="shared" si="156"/>
        <v>53037-53026</v>
      </c>
      <c r="AB2442">
        <v>53037</v>
      </c>
      <c r="AC2442">
        <v>53026</v>
      </c>
      <c r="AD2442">
        <v>18</v>
      </c>
      <c r="AE2442">
        <v>256</v>
      </c>
      <c r="AF2442">
        <v>2000</v>
      </c>
      <c r="AG2442">
        <v>3</v>
      </c>
      <c r="AH2442">
        <v>0</v>
      </c>
      <c r="AI2442">
        <v>0</v>
      </c>
      <c r="AJ2442" t="s">
        <v>13</v>
      </c>
      <c r="AL2442" s="15" t="str">
        <f t="shared" si="153"/>
        <v>6061-38024</v>
      </c>
      <c r="AM2442" s="15">
        <v>6061</v>
      </c>
      <c r="AN2442" s="15">
        <v>38024</v>
      </c>
      <c r="AO2442" s="15">
        <v>2</v>
      </c>
    </row>
    <row r="2443" spans="1:41" x14ac:dyDescent="0.3">
      <c r="A2443" t="str">
        <f t="shared" si="154"/>
        <v>53037-53038</v>
      </c>
      <c r="B2443">
        <v>53037</v>
      </c>
      <c r="C2443">
        <v>53038</v>
      </c>
      <c r="D2443">
        <v>26</v>
      </c>
      <c r="E2443">
        <v>0</v>
      </c>
      <c r="F2443">
        <v>26</v>
      </c>
      <c r="G2443">
        <v>0</v>
      </c>
      <c r="H2443">
        <v>36</v>
      </c>
      <c r="I2443">
        <v>36</v>
      </c>
      <c r="J2443">
        <v>2000</v>
      </c>
      <c r="K2443" t="s">
        <v>569</v>
      </c>
      <c r="O2443" t="str">
        <f t="shared" si="155"/>
        <v>33018-35004</v>
      </c>
      <c r="P2443">
        <v>33018</v>
      </c>
      <c r="Q2443">
        <v>35004</v>
      </c>
      <c r="R2443">
        <v>1</v>
      </c>
      <c r="S2443">
        <v>54</v>
      </c>
      <c r="T2443" t="s">
        <v>256</v>
      </c>
      <c r="U2443">
        <v>78</v>
      </c>
      <c r="V2443">
        <v>2000</v>
      </c>
      <c r="W2443">
        <v>2</v>
      </c>
      <c r="X2443">
        <v>0</v>
      </c>
      <c r="Y2443" t="s">
        <v>128</v>
      </c>
      <c r="AA2443" t="str">
        <f t="shared" si="156"/>
        <v>53037-53038</v>
      </c>
      <c r="AB2443">
        <v>53037</v>
      </c>
      <c r="AC2443">
        <v>53038</v>
      </c>
      <c r="AD2443">
        <v>26</v>
      </c>
      <c r="AE2443">
        <v>285</v>
      </c>
      <c r="AF2443">
        <v>2000</v>
      </c>
      <c r="AG2443">
        <v>4</v>
      </c>
      <c r="AH2443">
        <v>0</v>
      </c>
      <c r="AI2443">
        <v>0</v>
      </c>
      <c r="AJ2443" t="s">
        <v>240</v>
      </c>
      <c r="AL2443" s="15" t="str">
        <f t="shared" si="153"/>
        <v>7001-39003</v>
      </c>
      <c r="AM2443" s="15">
        <v>7001</v>
      </c>
      <c r="AN2443" s="15">
        <v>39003</v>
      </c>
      <c r="AO2443" s="15">
        <v>1</v>
      </c>
    </row>
    <row r="2444" spans="1:41" x14ac:dyDescent="0.3">
      <c r="A2444" t="str">
        <f t="shared" si="154"/>
        <v>53037-53041</v>
      </c>
      <c r="B2444">
        <v>53037</v>
      </c>
      <c r="C2444">
        <v>53041</v>
      </c>
      <c r="D2444">
        <v>34</v>
      </c>
      <c r="E2444">
        <v>0</v>
      </c>
      <c r="F2444">
        <v>34</v>
      </c>
      <c r="G2444">
        <v>0</v>
      </c>
      <c r="H2444">
        <v>0</v>
      </c>
      <c r="I2444">
        <v>0</v>
      </c>
      <c r="J2444">
        <v>2000</v>
      </c>
      <c r="K2444" t="s">
        <v>570</v>
      </c>
      <c r="O2444" t="str">
        <f t="shared" si="155"/>
        <v>35004-28028</v>
      </c>
      <c r="P2444">
        <v>35004</v>
      </c>
      <c r="Q2444">
        <v>28028</v>
      </c>
      <c r="R2444">
        <v>1</v>
      </c>
      <c r="S2444">
        <v>33</v>
      </c>
      <c r="T2444" t="s">
        <v>256</v>
      </c>
      <c r="U2444">
        <v>211</v>
      </c>
      <c r="V2444">
        <v>4000</v>
      </c>
      <c r="W2444">
        <v>2</v>
      </c>
      <c r="X2444">
        <v>0</v>
      </c>
      <c r="Y2444" t="s">
        <v>260</v>
      </c>
      <c r="AA2444" t="str">
        <f t="shared" si="156"/>
        <v>53037-53041</v>
      </c>
      <c r="AB2444">
        <v>53037</v>
      </c>
      <c r="AC2444">
        <v>53041</v>
      </c>
      <c r="AD2444">
        <v>34</v>
      </c>
      <c r="AE2444">
        <v>474</v>
      </c>
      <c r="AF2444">
        <v>2000</v>
      </c>
      <c r="AG2444">
        <v>3</v>
      </c>
      <c r="AH2444">
        <v>0</v>
      </c>
      <c r="AI2444">
        <v>0</v>
      </c>
      <c r="AJ2444" t="s">
        <v>13</v>
      </c>
      <c r="AL2444" s="15" t="str">
        <f t="shared" si="153"/>
        <v>8003-8007</v>
      </c>
      <c r="AM2444" s="15">
        <v>8003</v>
      </c>
      <c r="AN2444" s="15">
        <v>8007</v>
      </c>
      <c r="AO2444" s="15">
        <v>2</v>
      </c>
    </row>
    <row r="2445" spans="1:41" x14ac:dyDescent="0.3">
      <c r="A2445" t="str">
        <f t="shared" si="154"/>
        <v>53038-53029</v>
      </c>
      <c r="B2445">
        <v>53038</v>
      </c>
      <c r="C2445">
        <v>53029</v>
      </c>
      <c r="D2445">
        <v>32</v>
      </c>
      <c r="E2445">
        <v>0</v>
      </c>
      <c r="F2445">
        <v>32</v>
      </c>
      <c r="G2445">
        <v>0</v>
      </c>
      <c r="H2445">
        <v>0</v>
      </c>
      <c r="I2445">
        <v>0</v>
      </c>
      <c r="J2445">
        <v>2000</v>
      </c>
      <c r="K2445" t="s">
        <v>567</v>
      </c>
      <c r="O2445" t="str">
        <f t="shared" si="155"/>
        <v>28028-28027</v>
      </c>
      <c r="P2445">
        <v>28028</v>
      </c>
      <c r="Q2445">
        <v>28027</v>
      </c>
      <c r="R2445">
        <v>1</v>
      </c>
      <c r="S2445">
        <v>49</v>
      </c>
      <c r="T2445" t="s">
        <v>256</v>
      </c>
      <c r="U2445">
        <v>218</v>
      </c>
      <c r="V2445">
        <v>4000</v>
      </c>
      <c r="W2445">
        <v>2</v>
      </c>
      <c r="X2445">
        <v>0</v>
      </c>
      <c r="Y2445" t="s">
        <v>260</v>
      </c>
      <c r="AA2445" t="str">
        <f t="shared" si="156"/>
        <v>53038-53029</v>
      </c>
      <c r="AB2445">
        <v>53038</v>
      </c>
      <c r="AC2445">
        <v>53029</v>
      </c>
      <c r="AD2445">
        <v>32</v>
      </c>
      <c r="AE2445">
        <v>450</v>
      </c>
      <c r="AF2445">
        <v>2000</v>
      </c>
      <c r="AG2445">
        <v>3</v>
      </c>
      <c r="AH2445">
        <v>0</v>
      </c>
      <c r="AI2445">
        <v>0</v>
      </c>
      <c r="AJ2445" t="s">
        <v>241</v>
      </c>
      <c r="AL2445" s="15" t="str">
        <f t="shared" si="153"/>
        <v>8004-8008</v>
      </c>
      <c r="AM2445" s="15">
        <v>8004</v>
      </c>
      <c r="AN2445" s="15">
        <v>8008</v>
      </c>
      <c r="AO2445" s="15">
        <v>3</v>
      </c>
    </row>
    <row r="2446" spans="1:41" x14ac:dyDescent="0.3">
      <c r="A2446" t="str">
        <f t="shared" si="154"/>
        <v>53038-53037</v>
      </c>
      <c r="B2446">
        <v>53038</v>
      </c>
      <c r="C2446">
        <v>53037</v>
      </c>
      <c r="D2446">
        <v>26</v>
      </c>
      <c r="E2446">
        <v>1</v>
      </c>
      <c r="F2446">
        <v>27</v>
      </c>
      <c r="G2446">
        <v>0</v>
      </c>
      <c r="H2446">
        <v>45</v>
      </c>
      <c r="I2446">
        <v>45</v>
      </c>
      <c r="J2446">
        <v>1000</v>
      </c>
      <c r="K2446" t="s">
        <v>569</v>
      </c>
      <c r="O2446" t="str">
        <f t="shared" si="155"/>
        <v>28027-28004</v>
      </c>
      <c r="P2446">
        <v>28027</v>
      </c>
      <c r="Q2446">
        <v>28004</v>
      </c>
      <c r="R2446">
        <v>1</v>
      </c>
      <c r="S2446">
        <v>58</v>
      </c>
      <c r="T2446" t="s">
        <v>256</v>
      </c>
      <c r="U2446">
        <v>75</v>
      </c>
      <c r="V2446">
        <v>4000</v>
      </c>
      <c r="W2446">
        <v>2</v>
      </c>
      <c r="X2446">
        <v>0</v>
      </c>
      <c r="Y2446" t="s">
        <v>260</v>
      </c>
      <c r="AA2446" t="str">
        <f t="shared" si="156"/>
        <v>53038-53037</v>
      </c>
      <c r="AB2446">
        <v>53038</v>
      </c>
      <c r="AC2446">
        <v>53037</v>
      </c>
      <c r="AD2446">
        <v>26</v>
      </c>
      <c r="AE2446">
        <v>285</v>
      </c>
      <c r="AF2446">
        <v>1000</v>
      </c>
      <c r="AG2446">
        <v>4</v>
      </c>
      <c r="AH2446">
        <v>0</v>
      </c>
      <c r="AI2446">
        <v>0</v>
      </c>
      <c r="AJ2446" t="s">
        <v>240</v>
      </c>
      <c r="AL2446" s="15" t="str">
        <f t="shared" si="153"/>
        <v>8005-8007</v>
      </c>
      <c r="AM2446" s="15">
        <v>8005</v>
      </c>
      <c r="AN2446" s="15">
        <v>8007</v>
      </c>
      <c r="AO2446" s="15">
        <v>2</v>
      </c>
    </row>
    <row r="2447" spans="1:41" x14ac:dyDescent="0.3">
      <c r="A2447" t="str">
        <f t="shared" si="154"/>
        <v>53038-53051</v>
      </c>
      <c r="B2447">
        <v>53038</v>
      </c>
      <c r="C2447">
        <v>53051</v>
      </c>
      <c r="D2447">
        <v>21</v>
      </c>
      <c r="E2447">
        <v>0</v>
      </c>
      <c r="F2447">
        <v>21</v>
      </c>
      <c r="G2447">
        <v>0</v>
      </c>
      <c r="H2447">
        <v>0</v>
      </c>
      <c r="I2447">
        <v>0</v>
      </c>
      <c r="J2447">
        <v>2000</v>
      </c>
      <c r="K2447" t="s">
        <v>567</v>
      </c>
      <c r="O2447" t="str">
        <f t="shared" si="155"/>
        <v>33025-15006</v>
      </c>
      <c r="P2447">
        <v>33025</v>
      </c>
      <c r="Q2447">
        <v>15006</v>
      </c>
      <c r="R2447">
        <v>1</v>
      </c>
      <c r="S2447">
        <v>19</v>
      </c>
      <c r="T2447" t="s">
        <v>256</v>
      </c>
      <c r="U2447">
        <v>146</v>
      </c>
      <c r="V2447">
        <v>4000</v>
      </c>
      <c r="W2447">
        <v>3</v>
      </c>
      <c r="X2447">
        <v>0</v>
      </c>
      <c r="Y2447" t="s">
        <v>99</v>
      </c>
      <c r="AA2447" t="str">
        <f t="shared" si="156"/>
        <v>53038-53051</v>
      </c>
      <c r="AB2447">
        <v>53038</v>
      </c>
      <c r="AC2447">
        <v>53051</v>
      </c>
      <c r="AD2447">
        <v>21</v>
      </c>
      <c r="AE2447">
        <v>287</v>
      </c>
      <c r="AF2447">
        <v>2000</v>
      </c>
      <c r="AG2447">
        <v>3</v>
      </c>
      <c r="AH2447">
        <v>0</v>
      </c>
      <c r="AI2447">
        <v>0</v>
      </c>
      <c r="AJ2447" t="s">
        <v>241</v>
      </c>
      <c r="AL2447" s="15" t="str">
        <f t="shared" si="153"/>
        <v>8005-8008</v>
      </c>
      <c r="AM2447" s="15">
        <v>8005</v>
      </c>
      <c r="AN2447" s="15">
        <v>8008</v>
      </c>
      <c r="AO2447" s="15">
        <v>3</v>
      </c>
    </row>
    <row r="2448" spans="1:41" x14ac:dyDescent="0.3">
      <c r="A2448" t="str">
        <f t="shared" si="154"/>
        <v>53038-53039</v>
      </c>
      <c r="B2448">
        <v>53038</v>
      </c>
      <c r="C2448">
        <v>53039</v>
      </c>
      <c r="D2448">
        <v>26</v>
      </c>
      <c r="E2448">
        <v>0</v>
      </c>
      <c r="F2448">
        <v>26</v>
      </c>
      <c r="G2448">
        <v>0</v>
      </c>
      <c r="H2448">
        <v>36</v>
      </c>
      <c r="I2448">
        <v>36</v>
      </c>
      <c r="J2448">
        <v>2000</v>
      </c>
      <c r="K2448" t="s">
        <v>569</v>
      </c>
      <c r="O2448" t="str">
        <f t="shared" si="155"/>
        <v>28029-28003</v>
      </c>
      <c r="P2448">
        <v>28029</v>
      </c>
      <c r="Q2448">
        <v>28003</v>
      </c>
      <c r="R2448">
        <v>1</v>
      </c>
      <c r="S2448">
        <v>63</v>
      </c>
      <c r="T2448" t="s">
        <v>256</v>
      </c>
      <c r="U2448">
        <v>270</v>
      </c>
      <c r="V2448">
        <v>2000</v>
      </c>
      <c r="W2448">
        <v>2</v>
      </c>
      <c r="X2448">
        <v>0</v>
      </c>
      <c r="Y2448" t="s">
        <v>260</v>
      </c>
      <c r="AA2448" t="str">
        <f t="shared" si="156"/>
        <v>53038-53039</v>
      </c>
      <c r="AB2448">
        <v>53038</v>
      </c>
      <c r="AC2448">
        <v>53039</v>
      </c>
      <c r="AD2448">
        <v>26</v>
      </c>
      <c r="AE2448">
        <v>286</v>
      </c>
      <c r="AF2448">
        <v>2000</v>
      </c>
      <c r="AG2448">
        <v>4</v>
      </c>
      <c r="AH2448">
        <v>0</v>
      </c>
      <c r="AI2448">
        <v>0</v>
      </c>
      <c r="AJ2448" t="s">
        <v>240</v>
      </c>
      <c r="AL2448" s="15" t="str">
        <f t="shared" si="153"/>
        <v>8006-8009</v>
      </c>
      <c r="AM2448" s="15">
        <v>8006</v>
      </c>
      <c r="AN2448" s="15">
        <v>8009</v>
      </c>
      <c r="AO2448" s="15">
        <v>1</v>
      </c>
    </row>
    <row r="2449" spans="1:41" x14ac:dyDescent="0.3">
      <c r="A2449" t="str">
        <f t="shared" si="154"/>
        <v>53039-53032</v>
      </c>
      <c r="B2449">
        <v>53039</v>
      </c>
      <c r="C2449">
        <v>53032</v>
      </c>
      <c r="D2449">
        <v>49</v>
      </c>
      <c r="E2449">
        <v>0</v>
      </c>
      <c r="F2449">
        <v>49</v>
      </c>
      <c r="G2449">
        <v>0</v>
      </c>
      <c r="H2449">
        <v>0</v>
      </c>
      <c r="I2449">
        <v>0</v>
      </c>
      <c r="J2449">
        <v>1000</v>
      </c>
      <c r="K2449" t="s">
        <v>568</v>
      </c>
      <c r="O2449" t="str">
        <f t="shared" si="155"/>
        <v>28003-28006</v>
      </c>
      <c r="P2449">
        <v>28003</v>
      </c>
      <c r="Q2449">
        <v>28006</v>
      </c>
      <c r="R2449">
        <v>1</v>
      </c>
      <c r="S2449">
        <v>72</v>
      </c>
      <c r="T2449" t="s">
        <v>256</v>
      </c>
      <c r="U2449">
        <v>172</v>
      </c>
      <c r="V2449">
        <v>4000</v>
      </c>
      <c r="W2449">
        <v>2</v>
      </c>
      <c r="X2449">
        <v>0</v>
      </c>
      <c r="Y2449" t="s">
        <v>260</v>
      </c>
      <c r="AA2449" t="str">
        <f t="shared" si="156"/>
        <v>53039-53032</v>
      </c>
      <c r="AB2449">
        <v>53039</v>
      </c>
      <c r="AC2449">
        <v>53032</v>
      </c>
      <c r="AD2449">
        <v>49</v>
      </c>
      <c r="AE2449">
        <v>542</v>
      </c>
      <c r="AF2449">
        <v>1000</v>
      </c>
      <c r="AG2449">
        <v>4</v>
      </c>
      <c r="AH2449">
        <v>0</v>
      </c>
      <c r="AI2449">
        <v>0</v>
      </c>
      <c r="AJ2449" t="s">
        <v>239</v>
      </c>
      <c r="AL2449" s="15" t="str">
        <f t="shared" si="153"/>
        <v>8007-8003</v>
      </c>
      <c r="AM2449" s="15">
        <v>8007</v>
      </c>
      <c r="AN2449" s="15">
        <v>8003</v>
      </c>
      <c r="AO2449" s="15">
        <v>1</v>
      </c>
    </row>
    <row r="2450" spans="1:41" x14ac:dyDescent="0.3">
      <c r="A2450" t="str">
        <f t="shared" si="154"/>
        <v>53039-53034</v>
      </c>
      <c r="B2450">
        <v>53039</v>
      </c>
      <c r="C2450">
        <v>53034</v>
      </c>
      <c r="D2450">
        <v>47</v>
      </c>
      <c r="E2450">
        <v>0</v>
      </c>
      <c r="F2450">
        <v>47</v>
      </c>
      <c r="G2450">
        <v>0</v>
      </c>
      <c r="H2450">
        <v>0</v>
      </c>
      <c r="I2450">
        <v>0</v>
      </c>
      <c r="J2450">
        <v>1000</v>
      </c>
      <c r="K2450" t="s">
        <v>569</v>
      </c>
      <c r="O2450" t="str">
        <f t="shared" si="155"/>
        <v>28003-28031</v>
      </c>
      <c r="P2450">
        <v>28003</v>
      </c>
      <c r="Q2450">
        <v>28031</v>
      </c>
      <c r="R2450">
        <v>1</v>
      </c>
      <c r="S2450">
        <v>35</v>
      </c>
      <c r="T2450" t="s">
        <v>256</v>
      </c>
      <c r="U2450">
        <v>183</v>
      </c>
      <c r="V2450">
        <v>4000</v>
      </c>
      <c r="W2450">
        <v>2</v>
      </c>
      <c r="X2450">
        <v>0</v>
      </c>
      <c r="Y2450" t="s">
        <v>301</v>
      </c>
      <c r="AA2450" t="str">
        <f t="shared" si="156"/>
        <v>53039-53034</v>
      </c>
      <c r="AB2450">
        <v>53039</v>
      </c>
      <c r="AC2450">
        <v>53034</v>
      </c>
      <c r="AD2450">
        <v>47</v>
      </c>
      <c r="AE2450">
        <v>517</v>
      </c>
      <c r="AF2450">
        <v>1000</v>
      </c>
      <c r="AG2450">
        <v>4</v>
      </c>
      <c r="AH2450">
        <v>0</v>
      </c>
      <c r="AI2450">
        <v>0</v>
      </c>
      <c r="AJ2450" t="s">
        <v>240</v>
      </c>
      <c r="AL2450" s="15" t="str">
        <f t="shared" si="153"/>
        <v>8007-8005</v>
      </c>
      <c r="AM2450" s="15">
        <v>8007</v>
      </c>
      <c r="AN2450" s="15">
        <v>8005</v>
      </c>
      <c r="AO2450" s="15">
        <v>2</v>
      </c>
    </row>
    <row r="2451" spans="1:41" x14ac:dyDescent="0.3">
      <c r="A2451" t="str">
        <f t="shared" si="154"/>
        <v>53039-53038</v>
      </c>
      <c r="B2451">
        <v>53039</v>
      </c>
      <c r="C2451">
        <v>53038</v>
      </c>
      <c r="D2451">
        <v>26</v>
      </c>
      <c r="E2451">
        <v>0</v>
      </c>
      <c r="F2451">
        <v>26</v>
      </c>
      <c r="G2451">
        <v>0</v>
      </c>
      <c r="H2451">
        <v>45</v>
      </c>
      <c r="I2451">
        <v>45</v>
      </c>
      <c r="J2451">
        <v>2000</v>
      </c>
      <c r="K2451" t="s">
        <v>569</v>
      </c>
      <c r="O2451" t="str">
        <f t="shared" si="155"/>
        <v>28031-28003</v>
      </c>
      <c r="P2451">
        <v>28031</v>
      </c>
      <c r="Q2451">
        <v>28003</v>
      </c>
      <c r="R2451">
        <v>1</v>
      </c>
      <c r="S2451">
        <v>42</v>
      </c>
      <c r="T2451" t="s">
        <v>256</v>
      </c>
      <c r="U2451">
        <v>183</v>
      </c>
      <c r="V2451">
        <v>4000</v>
      </c>
      <c r="W2451">
        <v>2</v>
      </c>
      <c r="X2451">
        <v>0</v>
      </c>
      <c r="Y2451" t="s">
        <v>301</v>
      </c>
      <c r="AA2451" t="str">
        <f t="shared" si="156"/>
        <v>53039-53038</v>
      </c>
      <c r="AB2451">
        <v>53039</v>
      </c>
      <c r="AC2451">
        <v>53038</v>
      </c>
      <c r="AD2451">
        <v>26</v>
      </c>
      <c r="AE2451">
        <v>286</v>
      </c>
      <c r="AF2451">
        <v>2000</v>
      </c>
      <c r="AG2451">
        <v>4</v>
      </c>
      <c r="AH2451">
        <v>0</v>
      </c>
      <c r="AI2451">
        <v>0</v>
      </c>
      <c r="AJ2451" t="s">
        <v>240</v>
      </c>
      <c r="AL2451" s="15" t="str">
        <f t="shared" si="153"/>
        <v>8008-8005</v>
      </c>
      <c r="AM2451" s="15">
        <v>8008</v>
      </c>
      <c r="AN2451" s="15">
        <v>8005</v>
      </c>
      <c r="AO2451" s="15">
        <v>3</v>
      </c>
    </row>
    <row r="2452" spans="1:41" x14ac:dyDescent="0.3">
      <c r="A2452" t="str">
        <f t="shared" si="154"/>
        <v>53039-53040</v>
      </c>
      <c r="B2452">
        <v>53039</v>
      </c>
      <c r="C2452">
        <v>53040</v>
      </c>
      <c r="D2452">
        <v>24</v>
      </c>
      <c r="E2452">
        <v>0</v>
      </c>
      <c r="F2452">
        <v>24</v>
      </c>
      <c r="G2452">
        <v>0</v>
      </c>
      <c r="H2452">
        <v>36</v>
      </c>
      <c r="I2452">
        <v>36</v>
      </c>
      <c r="J2452">
        <v>2000</v>
      </c>
      <c r="K2452" t="s">
        <v>568</v>
      </c>
      <c r="O2452" t="str">
        <f t="shared" si="155"/>
        <v>28033-28031</v>
      </c>
      <c r="P2452">
        <v>28033</v>
      </c>
      <c r="Q2452">
        <v>28031</v>
      </c>
      <c r="R2452">
        <v>1</v>
      </c>
      <c r="S2452">
        <v>53</v>
      </c>
      <c r="T2452" t="s">
        <v>256</v>
      </c>
      <c r="U2452">
        <v>211</v>
      </c>
      <c r="V2452">
        <v>4000</v>
      </c>
      <c r="W2452">
        <v>2</v>
      </c>
      <c r="X2452">
        <v>0</v>
      </c>
      <c r="Y2452" t="s">
        <v>301</v>
      </c>
      <c r="AA2452" t="str">
        <f t="shared" si="156"/>
        <v>53039-53040</v>
      </c>
      <c r="AB2452">
        <v>53039</v>
      </c>
      <c r="AC2452">
        <v>53040</v>
      </c>
      <c r="AD2452">
        <v>24</v>
      </c>
      <c r="AE2452">
        <v>266</v>
      </c>
      <c r="AF2452">
        <v>2000</v>
      </c>
      <c r="AG2452">
        <v>4</v>
      </c>
      <c r="AH2452">
        <v>0</v>
      </c>
      <c r="AI2452">
        <v>0</v>
      </c>
      <c r="AJ2452" t="s">
        <v>239</v>
      </c>
      <c r="AL2452" s="15" t="str">
        <f t="shared" si="153"/>
        <v>8008-8004</v>
      </c>
      <c r="AM2452" s="15">
        <v>8008</v>
      </c>
      <c r="AN2452" s="15">
        <v>8004</v>
      </c>
      <c r="AO2452" s="15">
        <v>3</v>
      </c>
    </row>
    <row r="2453" spans="1:41" x14ac:dyDescent="0.3">
      <c r="A2453" t="str">
        <f t="shared" si="154"/>
        <v>53040-53051</v>
      </c>
      <c r="B2453">
        <v>53040</v>
      </c>
      <c r="C2453">
        <v>53051</v>
      </c>
      <c r="D2453">
        <v>29</v>
      </c>
      <c r="E2453">
        <v>4</v>
      </c>
      <c r="F2453">
        <v>33</v>
      </c>
      <c r="G2453">
        <v>0</v>
      </c>
      <c r="H2453">
        <v>151</v>
      </c>
      <c r="I2453">
        <v>151</v>
      </c>
      <c r="J2453">
        <v>4000</v>
      </c>
      <c r="K2453" t="s">
        <v>566</v>
      </c>
      <c r="O2453" t="str">
        <f t="shared" si="155"/>
        <v>28031-28033</v>
      </c>
      <c r="P2453">
        <v>28031</v>
      </c>
      <c r="Q2453">
        <v>28033</v>
      </c>
      <c r="R2453">
        <v>1</v>
      </c>
      <c r="S2453">
        <v>49</v>
      </c>
      <c r="T2453" t="s">
        <v>256</v>
      </c>
      <c r="U2453">
        <v>211</v>
      </c>
      <c r="V2453">
        <v>4000</v>
      </c>
      <c r="W2453">
        <v>2</v>
      </c>
      <c r="X2453">
        <v>0</v>
      </c>
      <c r="Y2453" t="s">
        <v>301</v>
      </c>
      <c r="AA2453" t="str">
        <f t="shared" si="156"/>
        <v>53040-53051</v>
      </c>
      <c r="AB2453">
        <v>53040</v>
      </c>
      <c r="AC2453">
        <v>53051</v>
      </c>
      <c r="AD2453">
        <v>29</v>
      </c>
      <c r="AE2453">
        <v>403</v>
      </c>
      <c r="AF2453">
        <v>4000</v>
      </c>
      <c r="AG2453">
        <v>3</v>
      </c>
      <c r="AH2453">
        <v>0</v>
      </c>
      <c r="AI2453">
        <v>0</v>
      </c>
      <c r="AJ2453" t="s">
        <v>238</v>
      </c>
      <c r="AL2453" s="15" t="str">
        <f t="shared" si="153"/>
        <v>8009-8006</v>
      </c>
      <c r="AM2453" s="15">
        <v>8009</v>
      </c>
      <c r="AN2453" s="15">
        <v>8006</v>
      </c>
      <c r="AO2453" s="15">
        <v>1</v>
      </c>
    </row>
    <row r="2454" spans="1:41" x14ac:dyDescent="0.3">
      <c r="A2454" t="str">
        <f t="shared" si="154"/>
        <v>53040-53039</v>
      </c>
      <c r="B2454">
        <v>53040</v>
      </c>
      <c r="C2454">
        <v>53039</v>
      </c>
      <c r="D2454">
        <v>24</v>
      </c>
      <c r="E2454">
        <v>2</v>
      </c>
      <c r="F2454">
        <v>26</v>
      </c>
      <c r="G2454">
        <v>0</v>
      </c>
      <c r="H2454">
        <v>45</v>
      </c>
      <c r="I2454">
        <v>45</v>
      </c>
      <c r="J2454">
        <v>1000</v>
      </c>
      <c r="K2454" t="s">
        <v>568</v>
      </c>
      <c r="O2454" t="str">
        <f t="shared" si="155"/>
        <v>28033-28002</v>
      </c>
      <c r="P2454">
        <v>28033</v>
      </c>
      <c r="Q2454">
        <v>28002</v>
      </c>
      <c r="R2454">
        <v>1</v>
      </c>
      <c r="S2454">
        <v>48</v>
      </c>
      <c r="T2454" t="s">
        <v>256</v>
      </c>
      <c r="U2454">
        <v>120</v>
      </c>
      <c r="V2454">
        <v>4000</v>
      </c>
      <c r="W2454">
        <v>2</v>
      </c>
      <c r="X2454">
        <v>0</v>
      </c>
      <c r="Y2454" t="s">
        <v>301</v>
      </c>
      <c r="AA2454" t="str">
        <f t="shared" si="156"/>
        <v>53040-53039</v>
      </c>
      <c r="AB2454">
        <v>53040</v>
      </c>
      <c r="AC2454">
        <v>53039</v>
      </c>
      <c r="AD2454">
        <v>24</v>
      </c>
      <c r="AE2454">
        <v>266</v>
      </c>
      <c r="AF2454">
        <v>1000</v>
      </c>
      <c r="AG2454">
        <v>4</v>
      </c>
      <c r="AH2454">
        <v>0</v>
      </c>
      <c r="AI2454">
        <v>0</v>
      </c>
      <c r="AJ2454" t="s">
        <v>239</v>
      </c>
      <c r="AL2454" s="15" t="str">
        <f t="shared" si="153"/>
        <v>8009-8001</v>
      </c>
      <c r="AM2454" s="15">
        <v>8009</v>
      </c>
      <c r="AN2454" s="15">
        <v>8001</v>
      </c>
      <c r="AO2454" s="15">
        <v>1</v>
      </c>
    </row>
    <row r="2455" spans="1:41" x14ac:dyDescent="0.3">
      <c r="A2455" t="str">
        <f t="shared" si="154"/>
        <v>53040-53036</v>
      </c>
      <c r="B2455">
        <v>53040</v>
      </c>
      <c r="C2455">
        <v>53036</v>
      </c>
      <c r="D2455">
        <v>50</v>
      </c>
      <c r="E2455">
        <v>0</v>
      </c>
      <c r="F2455">
        <v>50</v>
      </c>
      <c r="G2455">
        <v>0</v>
      </c>
      <c r="H2455">
        <v>2</v>
      </c>
      <c r="I2455">
        <v>2</v>
      </c>
      <c r="J2455">
        <v>4000</v>
      </c>
      <c r="K2455" t="s">
        <v>566</v>
      </c>
      <c r="O2455" t="str">
        <f t="shared" si="155"/>
        <v>28002-28033</v>
      </c>
      <c r="P2455">
        <v>28002</v>
      </c>
      <c r="Q2455">
        <v>28033</v>
      </c>
      <c r="R2455">
        <v>1</v>
      </c>
      <c r="S2455">
        <v>49</v>
      </c>
      <c r="T2455" t="s">
        <v>256</v>
      </c>
      <c r="U2455">
        <v>120</v>
      </c>
      <c r="V2455">
        <v>4000</v>
      </c>
      <c r="W2455">
        <v>2</v>
      </c>
      <c r="X2455">
        <v>0</v>
      </c>
      <c r="Y2455" t="s">
        <v>301</v>
      </c>
      <c r="AA2455" t="str">
        <f t="shared" si="156"/>
        <v>53040-53036</v>
      </c>
      <c r="AB2455">
        <v>53040</v>
      </c>
      <c r="AC2455">
        <v>53036</v>
      </c>
      <c r="AD2455">
        <v>50</v>
      </c>
      <c r="AE2455">
        <v>694</v>
      </c>
      <c r="AF2455">
        <v>4000</v>
      </c>
      <c r="AG2455">
        <v>3</v>
      </c>
      <c r="AH2455">
        <v>0</v>
      </c>
      <c r="AI2455">
        <v>0</v>
      </c>
      <c r="AJ2455" t="s">
        <v>238</v>
      </c>
      <c r="AL2455" s="15" t="str">
        <f t="shared" si="153"/>
        <v>9001-6061</v>
      </c>
      <c r="AM2455" s="15">
        <v>9001</v>
      </c>
      <c r="AN2455" s="15">
        <v>6061</v>
      </c>
      <c r="AO2455" s="15">
        <v>2</v>
      </c>
    </row>
    <row r="2456" spans="1:41" x14ac:dyDescent="0.3">
      <c r="A2456" t="str">
        <f t="shared" si="154"/>
        <v>53041-53012</v>
      </c>
      <c r="B2456">
        <v>53041</v>
      </c>
      <c r="C2456">
        <v>53012</v>
      </c>
      <c r="D2456">
        <v>10</v>
      </c>
      <c r="E2456">
        <v>2</v>
      </c>
      <c r="F2456">
        <v>12</v>
      </c>
      <c r="G2456">
        <v>0</v>
      </c>
      <c r="H2456">
        <v>95</v>
      </c>
      <c r="I2456">
        <v>95</v>
      </c>
      <c r="J2456">
        <v>2000</v>
      </c>
      <c r="K2456" t="s">
        <v>566</v>
      </c>
      <c r="O2456" t="str">
        <f t="shared" si="155"/>
        <v>28011-28002</v>
      </c>
      <c r="P2456">
        <v>28011</v>
      </c>
      <c r="Q2456">
        <v>28002</v>
      </c>
      <c r="R2456">
        <v>1</v>
      </c>
      <c r="S2456">
        <v>47</v>
      </c>
      <c r="T2456" t="s">
        <v>256</v>
      </c>
      <c r="U2456">
        <v>339</v>
      </c>
      <c r="V2456">
        <v>4000</v>
      </c>
      <c r="W2456">
        <v>2</v>
      </c>
      <c r="X2456">
        <v>0</v>
      </c>
      <c r="Y2456" t="s">
        <v>301</v>
      </c>
      <c r="AA2456" t="str">
        <f t="shared" si="156"/>
        <v>53041-53012</v>
      </c>
      <c r="AB2456">
        <v>53041</v>
      </c>
      <c r="AC2456">
        <v>53012</v>
      </c>
      <c r="AD2456">
        <v>10</v>
      </c>
      <c r="AE2456">
        <v>141</v>
      </c>
      <c r="AF2456">
        <v>2000</v>
      </c>
      <c r="AG2456">
        <v>3</v>
      </c>
      <c r="AH2456">
        <v>0</v>
      </c>
      <c r="AI2456">
        <v>0</v>
      </c>
      <c r="AJ2456" t="s">
        <v>238</v>
      </c>
      <c r="AL2456" s="15" t="str">
        <f t="shared" si="153"/>
        <v>9001-9015</v>
      </c>
      <c r="AM2456" s="15">
        <v>9001</v>
      </c>
      <c r="AN2456" s="15">
        <v>9015</v>
      </c>
      <c r="AO2456" s="15">
        <v>2</v>
      </c>
    </row>
    <row r="2457" spans="1:41" x14ac:dyDescent="0.3">
      <c r="A2457" t="str">
        <f t="shared" si="154"/>
        <v>53041-53037</v>
      </c>
      <c r="B2457">
        <v>53041</v>
      </c>
      <c r="C2457">
        <v>53037</v>
      </c>
      <c r="D2457">
        <v>34</v>
      </c>
      <c r="E2457">
        <v>0</v>
      </c>
      <c r="F2457">
        <v>34</v>
      </c>
      <c r="G2457">
        <v>0</v>
      </c>
      <c r="H2457">
        <v>0</v>
      </c>
      <c r="I2457">
        <v>0</v>
      </c>
      <c r="J2457">
        <v>4000</v>
      </c>
      <c r="K2457" t="s">
        <v>570</v>
      </c>
      <c r="O2457" t="str">
        <f t="shared" si="155"/>
        <v>28002-28011</v>
      </c>
      <c r="P2457">
        <v>28002</v>
      </c>
      <c r="Q2457">
        <v>28011</v>
      </c>
      <c r="R2457">
        <v>1</v>
      </c>
      <c r="S2457">
        <v>47</v>
      </c>
      <c r="T2457" t="s">
        <v>256</v>
      </c>
      <c r="U2457">
        <v>339</v>
      </c>
      <c r="V2457">
        <v>4000</v>
      </c>
      <c r="W2457">
        <v>2</v>
      </c>
      <c r="X2457">
        <v>0</v>
      </c>
      <c r="Y2457" t="s">
        <v>301</v>
      </c>
      <c r="AA2457" t="str">
        <f t="shared" si="156"/>
        <v>53041-53037</v>
      </c>
      <c r="AB2457">
        <v>53041</v>
      </c>
      <c r="AC2457">
        <v>53037</v>
      </c>
      <c r="AD2457">
        <v>34</v>
      </c>
      <c r="AE2457">
        <v>474</v>
      </c>
      <c r="AF2457">
        <v>4000</v>
      </c>
      <c r="AG2457">
        <v>3</v>
      </c>
      <c r="AH2457">
        <v>0</v>
      </c>
      <c r="AI2457">
        <v>0</v>
      </c>
      <c r="AJ2457" t="s">
        <v>13</v>
      </c>
      <c r="AL2457" s="15" t="str">
        <f t="shared" si="153"/>
        <v>11002-11004</v>
      </c>
      <c r="AM2457" s="15">
        <v>11002</v>
      </c>
      <c r="AN2457" s="15">
        <v>11004</v>
      </c>
      <c r="AO2457" s="15">
        <v>1</v>
      </c>
    </row>
    <row r="2458" spans="1:41" x14ac:dyDescent="0.3">
      <c r="A2458" t="str">
        <f t="shared" si="154"/>
        <v>53041-53043</v>
      </c>
      <c r="B2458">
        <v>53041</v>
      </c>
      <c r="C2458">
        <v>53043</v>
      </c>
      <c r="D2458">
        <v>12</v>
      </c>
      <c r="E2458">
        <v>1</v>
      </c>
      <c r="F2458">
        <v>13</v>
      </c>
      <c r="G2458">
        <v>0</v>
      </c>
      <c r="H2458">
        <v>54</v>
      </c>
      <c r="I2458">
        <v>54</v>
      </c>
      <c r="J2458">
        <v>2000</v>
      </c>
      <c r="K2458" t="s">
        <v>569</v>
      </c>
      <c r="O2458" t="str">
        <f t="shared" si="155"/>
        <v>32008-32004</v>
      </c>
      <c r="P2458">
        <v>32008</v>
      </c>
      <c r="Q2458">
        <v>32004</v>
      </c>
      <c r="R2458">
        <v>1</v>
      </c>
      <c r="S2458">
        <v>35</v>
      </c>
      <c r="T2458" t="s">
        <v>256</v>
      </c>
      <c r="U2458">
        <v>118</v>
      </c>
      <c r="V2458">
        <v>2000</v>
      </c>
      <c r="W2458">
        <v>4</v>
      </c>
      <c r="X2458">
        <v>0</v>
      </c>
      <c r="Y2458" t="s">
        <v>301</v>
      </c>
      <c r="AA2458" t="str">
        <f t="shared" si="156"/>
        <v>53041-53043</v>
      </c>
      <c r="AB2458">
        <v>53041</v>
      </c>
      <c r="AC2458">
        <v>53043</v>
      </c>
      <c r="AD2458">
        <v>12</v>
      </c>
      <c r="AE2458">
        <v>168</v>
      </c>
      <c r="AF2458">
        <v>2000</v>
      </c>
      <c r="AG2458">
        <v>3</v>
      </c>
      <c r="AH2458">
        <v>0</v>
      </c>
      <c r="AI2458">
        <v>0</v>
      </c>
      <c r="AJ2458" t="s">
        <v>240</v>
      </c>
      <c r="AL2458" s="15" t="str">
        <f t="shared" si="153"/>
        <v>11004-11002</v>
      </c>
      <c r="AM2458" s="15">
        <v>11004</v>
      </c>
      <c r="AN2458" s="15">
        <v>11002</v>
      </c>
      <c r="AO2458" s="15">
        <v>1</v>
      </c>
    </row>
    <row r="2459" spans="1:41" x14ac:dyDescent="0.3">
      <c r="A2459" t="str">
        <f t="shared" si="154"/>
        <v>53041-53051</v>
      </c>
      <c r="B2459">
        <v>53041</v>
      </c>
      <c r="C2459">
        <v>53051</v>
      </c>
      <c r="D2459">
        <v>17</v>
      </c>
      <c r="E2459">
        <v>1</v>
      </c>
      <c r="F2459">
        <v>18</v>
      </c>
      <c r="G2459">
        <v>0</v>
      </c>
      <c r="H2459">
        <v>87</v>
      </c>
      <c r="I2459">
        <v>87</v>
      </c>
      <c r="J2459">
        <v>4000</v>
      </c>
      <c r="K2459" t="s">
        <v>297</v>
      </c>
      <c r="O2459" t="str">
        <f t="shared" si="155"/>
        <v>32004-48005</v>
      </c>
      <c r="P2459">
        <v>32004</v>
      </c>
      <c r="Q2459">
        <v>48005</v>
      </c>
      <c r="R2459">
        <v>1</v>
      </c>
      <c r="S2459">
        <v>53</v>
      </c>
      <c r="T2459" t="s">
        <v>256</v>
      </c>
      <c r="U2459">
        <v>258</v>
      </c>
      <c r="V2459">
        <v>4000</v>
      </c>
      <c r="W2459">
        <v>2</v>
      </c>
      <c r="X2459">
        <v>0</v>
      </c>
      <c r="Y2459" t="s">
        <v>128</v>
      </c>
      <c r="AA2459" t="str">
        <f t="shared" si="156"/>
        <v>53041-53051</v>
      </c>
      <c r="AB2459">
        <v>53041</v>
      </c>
      <c r="AC2459">
        <v>53051</v>
      </c>
      <c r="AD2459">
        <v>17</v>
      </c>
      <c r="AE2459">
        <v>239</v>
      </c>
      <c r="AF2459">
        <v>4000</v>
      </c>
      <c r="AG2459">
        <v>3</v>
      </c>
      <c r="AH2459">
        <v>0</v>
      </c>
      <c r="AI2459">
        <v>0</v>
      </c>
      <c r="AJ2459" t="s">
        <v>297</v>
      </c>
      <c r="AL2459" s="15" t="str">
        <f t="shared" si="153"/>
        <v>11004-4018</v>
      </c>
      <c r="AM2459" s="15">
        <v>11004</v>
      </c>
      <c r="AN2459" s="15">
        <v>4018</v>
      </c>
      <c r="AO2459" s="15">
        <v>2</v>
      </c>
    </row>
    <row r="2460" spans="1:41" x14ac:dyDescent="0.3">
      <c r="A2460" t="str">
        <f t="shared" si="154"/>
        <v>53042-53044</v>
      </c>
      <c r="B2460">
        <v>53042</v>
      </c>
      <c r="C2460">
        <v>53044</v>
      </c>
      <c r="D2460">
        <v>52</v>
      </c>
      <c r="E2460">
        <v>0</v>
      </c>
      <c r="F2460">
        <v>52</v>
      </c>
      <c r="G2460">
        <v>0</v>
      </c>
      <c r="H2460">
        <v>1</v>
      </c>
      <c r="I2460">
        <v>1</v>
      </c>
      <c r="J2460">
        <v>4000</v>
      </c>
      <c r="K2460" t="s">
        <v>569</v>
      </c>
      <c r="O2460" t="str">
        <f t="shared" si="155"/>
        <v>48005-48006</v>
      </c>
      <c r="P2460">
        <v>48005</v>
      </c>
      <c r="Q2460">
        <v>48006</v>
      </c>
      <c r="R2460">
        <v>1</v>
      </c>
      <c r="S2460">
        <v>50</v>
      </c>
      <c r="T2460" t="s">
        <v>256</v>
      </c>
      <c r="U2460">
        <v>440</v>
      </c>
      <c r="V2460">
        <v>4000</v>
      </c>
      <c r="W2460">
        <v>2</v>
      </c>
      <c r="X2460">
        <v>0</v>
      </c>
      <c r="Y2460" t="s">
        <v>128</v>
      </c>
      <c r="AA2460" t="str">
        <f t="shared" si="156"/>
        <v>53042-53044</v>
      </c>
      <c r="AB2460">
        <v>53042</v>
      </c>
      <c r="AC2460">
        <v>53044</v>
      </c>
      <c r="AD2460">
        <v>52</v>
      </c>
      <c r="AE2460">
        <v>726</v>
      </c>
      <c r="AF2460">
        <v>4000</v>
      </c>
      <c r="AG2460">
        <v>3</v>
      </c>
      <c r="AH2460">
        <v>0</v>
      </c>
      <c r="AI2460">
        <v>0</v>
      </c>
      <c r="AJ2460" t="s">
        <v>240</v>
      </c>
      <c r="AL2460" s="15" t="str">
        <f t="shared" si="153"/>
        <v>15002-15001</v>
      </c>
      <c r="AM2460" s="15">
        <v>15002</v>
      </c>
      <c r="AN2460" s="15">
        <v>15001</v>
      </c>
      <c r="AO2460" s="15">
        <v>1</v>
      </c>
    </row>
    <row r="2461" spans="1:41" x14ac:dyDescent="0.3">
      <c r="A2461" t="str">
        <f t="shared" si="154"/>
        <v>53042-53043</v>
      </c>
      <c r="B2461">
        <v>53042</v>
      </c>
      <c r="C2461">
        <v>53043</v>
      </c>
      <c r="D2461">
        <v>20</v>
      </c>
      <c r="E2461">
        <v>0</v>
      </c>
      <c r="F2461">
        <v>20</v>
      </c>
      <c r="G2461">
        <v>0</v>
      </c>
      <c r="H2461">
        <v>0</v>
      </c>
      <c r="I2461">
        <v>0</v>
      </c>
      <c r="J2461">
        <v>2000</v>
      </c>
      <c r="K2461" t="s">
        <v>570</v>
      </c>
      <c r="O2461" t="str">
        <f t="shared" si="155"/>
        <v>48006-24002</v>
      </c>
      <c r="P2461">
        <v>48006</v>
      </c>
      <c r="Q2461">
        <v>24002</v>
      </c>
      <c r="R2461">
        <v>1</v>
      </c>
      <c r="S2461">
        <v>55</v>
      </c>
      <c r="T2461" t="s">
        <v>256</v>
      </c>
      <c r="U2461">
        <v>567</v>
      </c>
      <c r="V2461">
        <v>4000</v>
      </c>
      <c r="W2461">
        <v>2</v>
      </c>
      <c r="X2461">
        <v>0</v>
      </c>
      <c r="Y2461" t="s">
        <v>128</v>
      </c>
      <c r="AA2461" t="str">
        <f t="shared" si="156"/>
        <v>53042-53043</v>
      </c>
      <c r="AB2461">
        <v>53042</v>
      </c>
      <c r="AC2461">
        <v>53043</v>
      </c>
      <c r="AD2461">
        <v>20</v>
      </c>
      <c r="AE2461">
        <v>227</v>
      </c>
      <c r="AF2461">
        <v>2000</v>
      </c>
      <c r="AG2461">
        <v>4</v>
      </c>
      <c r="AH2461">
        <v>0</v>
      </c>
      <c r="AI2461">
        <v>0</v>
      </c>
      <c r="AJ2461" t="s">
        <v>13</v>
      </c>
      <c r="AL2461" s="15" t="str">
        <f t="shared" si="153"/>
        <v>18001-36015</v>
      </c>
      <c r="AM2461" s="15">
        <v>18001</v>
      </c>
      <c r="AN2461" s="15">
        <v>36015</v>
      </c>
      <c r="AO2461" s="15">
        <v>2</v>
      </c>
    </row>
    <row r="2462" spans="1:41" x14ac:dyDescent="0.3">
      <c r="A2462" t="str">
        <f t="shared" si="154"/>
        <v>53042-53051</v>
      </c>
      <c r="B2462">
        <v>53042</v>
      </c>
      <c r="C2462">
        <v>53051</v>
      </c>
      <c r="D2462">
        <v>13</v>
      </c>
      <c r="E2462">
        <v>0</v>
      </c>
      <c r="F2462">
        <v>13</v>
      </c>
      <c r="G2462">
        <v>0</v>
      </c>
      <c r="H2462">
        <v>1</v>
      </c>
      <c r="I2462">
        <v>1</v>
      </c>
      <c r="J2462">
        <v>2000</v>
      </c>
      <c r="K2462" t="s">
        <v>297</v>
      </c>
      <c r="O2462" t="str">
        <f t="shared" si="155"/>
        <v>29001-30001</v>
      </c>
      <c r="P2462">
        <v>29001</v>
      </c>
      <c r="Q2462">
        <v>30001</v>
      </c>
      <c r="R2462">
        <v>1</v>
      </c>
      <c r="S2462">
        <v>70</v>
      </c>
      <c r="T2462" t="s">
        <v>256</v>
      </c>
      <c r="U2462">
        <v>1539</v>
      </c>
      <c r="V2462">
        <v>4000</v>
      </c>
      <c r="W2462">
        <v>2</v>
      </c>
      <c r="X2462">
        <v>0</v>
      </c>
      <c r="Y2462" t="s">
        <v>327</v>
      </c>
      <c r="AA2462" t="str">
        <f t="shared" si="156"/>
        <v>53042-53051</v>
      </c>
      <c r="AB2462">
        <v>53042</v>
      </c>
      <c r="AC2462">
        <v>53051</v>
      </c>
      <c r="AD2462">
        <v>13</v>
      </c>
      <c r="AE2462">
        <v>185</v>
      </c>
      <c r="AF2462">
        <v>2000</v>
      </c>
      <c r="AG2462">
        <v>3</v>
      </c>
      <c r="AH2462">
        <v>0</v>
      </c>
      <c r="AI2462">
        <v>0</v>
      </c>
      <c r="AJ2462" t="s">
        <v>297</v>
      </c>
      <c r="AL2462" s="15" t="str">
        <f t="shared" si="153"/>
        <v>18005-36013</v>
      </c>
      <c r="AM2462" s="15">
        <v>18005</v>
      </c>
      <c r="AN2462" s="15">
        <v>36013</v>
      </c>
      <c r="AO2462" s="15">
        <v>1</v>
      </c>
    </row>
    <row r="2463" spans="1:41" x14ac:dyDescent="0.3">
      <c r="A2463" t="str">
        <f t="shared" si="154"/>
        <v>53043-53047</v>
      </c>
      <c r="B2463">
        <v>53043</v>
      </c>
      <c r="C2463">
        <v>53047</v>
      </c>
      <c r="D2463">
        <v>45</v>
      </c>
      <c r="E2463">
        <v>5</v>
      </c>
      <c r="F2463">
        <v>50</v>
      </c>
      <c r="G2463">
        <v>0</v>
      </c>
      <c r="H2463">
        <v>54</v>
      </c>
      <c r="I2463">
        <v>54</v>
      </c>
      <c r="J2463">
        <v>2000</v>
      </c>
      <c r="K2463" t="s">
        <v>570</v>
      </c>
      <c r="O2463" t="str">
        <f t="shared" si="155"/>
        <v>30001-29001</v>
      </c>
      <c r="P2463">
        <v>30001</v>
      </c>
      <c r="Q2463">
        <v>29001</v>
      </c>
      <c r="R2463">
        <v>1</v>
      </c>
      <c r="S2463">
        <v>65</v>
      </c>
      <c r="T2463" t="s">
        <v>256</v>
      </c>
      <c r="U2463">
        <v>1539</v>
      </c>
      <c r="V2463">
        <v>4000</v>
      </c>
      <c r="W2463">
        <v>2</v>
      </c>
      <c r="X2463">
        <v>0</v>
      </c>
      <c r="Y2463" t="s">
        <v>327</v>
      </c>
      <c r="AA2463" t="str">
        <f t="shared" si="156"/>
        <v>53043-53047</v>
      </c>
      <c r="AB2463">
        <v>53043</v>
      </c>
      <c r="AC2463">
        <v>53047</v>
      </c>
      <c r="AD2463">
        <v>45</v>
      </c>
      <c r="AE2463">
        <v>628</v>
      </c>
      <c r="AF2463">
        <v>2000</v>
      </c>
      <c r="AG2463">
        <v>3</v>
      </c>
      <c r="AH2463">
        <v>0</v>
      </c>
      <c r="AI2463">
        <v>0</v>
      </c>
      <c r="AJ2463" t="s">
        <v>13</v>
      </c>
      <c r="AL2463" s="15" t="str">
        <f t="shared" si="153"/>
        <v>21002-21004</v>
      </c>
      <c r="AM2463" s="15">
        <v>21002</v>
      </c>
      <c r="AN2463" s="15">
        <v>21004</v>
      </c>
      <c r="AO2463" s="15">
        <v>1</v>
      </c>
    </row>
    <row r="2464" spans="1:41" x14ac:dyDescent="0.3">
      <c r="A2464" t="str">
        <f t="shared" si="154"/>
        <v>53043-53028</v>
      </c>
      <c r="B2464">
        <v>53043</v>
      </c>
      <c r="C2464">
        <v>53028</v>
      </c>
      <c r="D2464">
        <v>13</v>
      </c>
      <c r="E2464">
        <v>0</v>
      </c>
      <c r="F2464">
        <v>13</v>
      </c>
      <c r="G2464">
        <v>0</v>
      </c>
      <c r="H2464">
        <v>0</v>
      </c>
      <c r="I2464">
        <v>0</v>
      </c>
      <c r="J2464">
        <v>1000</v>
      </c>
      <c r="K2464" t="s">
        <v>573</v>
      </c>
      <c r="O2464" t="str">
        <f t="shared" si="155"/>
        <v>27001-10008</v>
      </c>
      <c r="P2464">
        <v>27001</v>
      </c>
      <c r="Q2464">
        <v>10008</v>
      </c>
      <c r="R2464">
        <v>1</v>
      </c>
      <c r="S2464">
        <v>54</v>
      </c>
      <c r="T2464" t="s">
        <v>256</v>
      </c>
      <c r="U2464">
        <v>272</v>
      </c>
      <c r="V2464">
        <v>2120</v>
      </c>
      <c r="W2464">
        <v>2</v>
      </c>
      <c r="X2464">
        <v>0</v>
      </c>
      <c r="Y2464" t="s">
        <v>4</v>
      </c>
      <c r="AA2464" t="str">
        <f t="shared" si="156"/>
        <v>53043-53028</v>
      </c>
      <c r="AB2464">
        <v>53043</v>
      </c>
      <c r="AC2464">
        <v>53028</v>
      </c>
      <c r="AD2464">
        <v>13</v>
      </c>
      <c r="AE2464">
        <v>149</v>
      </c>
      <c r="AF2464">
        <v>1000</v>
      </c>
      <c r="AG2464">
        <v>4</v>
      </c>
      <c r="AH2464">
        <v>0</v>
      </c>
      <c r="AI2464">
        <v>0</v>
      </c>
      <c r="AJ2464" t="s">
        <v>234</v>
      </c>
      <c r="AL2464" s="15" t="str">
        <f t="shared" si="153"/>
        <v>21004-21008</v>
      </c>
      <c r="AM2464" s="15">
        <v>21004</v>
      </c>
      <c r="AN2464" s="15">
        <v>21008</v>
      </c>
      <c r="AO2464" s="15">
        <v>2</v>
      </c>
    </row>
    <row r="2465" spans="1:41" x14ac:dyDescent="0.3">
      <c r="A2465" t="str">
        <f t="shared" si="154"/>
        <v>53043-53041</v>
      </c>
      <c r="B2465">
        <v>53043</v>
      </c>
      <c r="C2465">
        <v>53041</v>
      </c>
      <c r="D2465">
        <v>12</v>
      </c>
      <c r="E2465">
        <v>0</v>
      </c>
      <c r="F2465">
        <v>12</v>
      </c>
      <c r="G2465">
        <v>0</v>
      </c>
      <c r="H2465">
        <v>8</v>
      </c>
      <c r="I2465">
        <v>8</v>
      </c>
      <c r="J2465">
        <v>2000</v>
      </c>
      <c r="K2465" t="s">
        <v>570</v>
      </c>
      <c r="O2465" t="str">
        <f t="shared" si="155"/>
        <v>11003-10008</v>
      </c>
      <c r="P2465">
        <v>11003</v>
      </c>
      <c r="Q2465">
        <v>10008</v>
      </c>
      <c r="R2465">
        <v>1</v>
      </c>
      <c r="S2465">
        <v>27</v>
      </c>
      <c r="T2465" t="s">
        <v>256</v>
      </c>
      <c r="U2465">
        <v>147</v>
      </c>
      <c r="V2465">
        <v>1200</v>
      </c>
      <c r="W2465">
        <v>2</v>
      </c>
      <c r="X2465">
        <v>0</v>
      </c>
      <c r="Y2465" t="s">
        <v>63</v>
      </c>
      <c r="AA2465" t="str">
        <f t="shared" si="156"/>
        <v>53043-53041</v>
      </c>
      <c r="AB2465">
        <v>53043</v>
      </c>
      <c r="AC2465">
        <v>53041</v>
      </c>
      <c r="AD2465">
        <v>12</v>
      </c>
      <c r="AE2465">
        <v>168</v>
      </c>
      <c r="AF2465">
        <v>2000</v>
      </c>
      <c r="AG2465">
        <v>3</v>
      </c>
      <c r="AH2465">
        <v>0</v>
      </c>
      <c r="AI2465">
        <v>0</v>
      </c>
      <c r="AJ2465" t="s">
        <v>13</v>
      </c>
      <c r="AL2465" s="15" t="str">
        <f t="shared" si="153"/>
        <v>21008-21010</v>
      </c>
      <c r="AM2465" s="15">
        <v>21008</v>
      </c>
      <c r="AN2465" s="15">
        <v>21010</v>
      </c>
      <c r="AO2465" s="15">
        <v>1</v>
      </c>
    </row>
    <row r="2466" spans="1:41" x14ac:dyDescent="0.3">
      <c r="A2466" t="str">
        <f t="shared" si="154"/>
        <v>53043-53042</v>
      </c>
      <c r="B2466">
        <v>53043</v>
      </c>
      <c r="C2466">
        <v>53042</v>
      </c>
      <c r="D2466">
        <v>20</v>
      </c>
      <c r="E2466">
        <v>0</v>
      </c>
      <c r="F2466">
        <v>20</v>
      </c>
      <c r="G2466">
        <v>0</v>
      </c>
      <c r="H2466">
        <v>0</v>
      </c>
      <c r="I2466">
        <v>0</v>
      </c>
      <c r="J2466">
        <v>1000</v>
      </c>
      <c r="K2466" t="s">
        <v>573</v>
      </c>
      <c r="O2466" t="str">
        <f t="shared" si="155"/>
        <v>50010-10008</v>
      </c>
      <c r="P2466">
        <v>50010</v>
      </c>
      <c r="Q2466">
        <v>10008</v>
      </c>
      <c r="R2466">
        <v>1</v>
      </c>
      <c r="S2466">
        <v>36</v>
      </c>
      <c r="T2466" t="s">
        <v>256</v>
      </c>
      <c r="U2466">
        <v>100</v>
      </c>
      <c r="V2466">
        <v>1590</v>
      </c>
      <c r="W2466">
        <v>2</v>
      </c>
      <c r="X2466">
        <v>0</v>
      </c>
      <c r="Y2466" t="s">
        <v>63</v>
      </c>
      <c r="AA2466" t="str">
        <f t="shared" si="156"/>
        <v>53043-53042</v>
      </c>
      <c r="AB2466">
        <v>53043</v>
      </c>
      <c r="AC2466">
        <v>53042</v>
      </c>
      <c r="AD2466">
        <v>20</v>
      </c>
      <c r="AE2466">
        <v>227</v>
      </c>
      <c r="AF2466">
        <v>1000</v>
      </c>
      <c r="AG2466">
        <v>4</v>
      </c>
      <c r="AH2466">
        <v>0</v>
      </c>
      <c r="AI2466">
        <v>0</v>
      </c>
      <c r="AJ2466" t="s">
        <v>234</v>
      </c>
      <c r="AL2466" s="15" t="str">
        <f t="shared" si="153"/>
        <v>22005-22006</v>
      </c>
      <c r="AM2466" s="15">
        <v>22005</v>
      </c>
      <c r="AN2466" s="15">
        <v>22006</v>
      </c>
      <c r="AO2466" s="15">
        <v>1</v>
      </c>
    </row>
    <row r="2467" spans="1:41" x14ac:dyDescent="0.3">
      <c r="A2467" t="str">
        <f t="shared" si="154"/>
        <v>53044-53049</v>
      </c>
      <c r="B2467">
        <v>53044</v>
      </c>
      <c r="C2467">
        <v>53049</v>
      </c>
      <c r="D2467">
        <v>29</v>
      </c>
      <c r="E2467">
        <v>1</v>
      </c>
      <c r="F2467">
        <v>30</v>
      </c>
      <c r="G2467">
        <v>0</v>
      </c>
      <c r="H2467">
        <v>20</v>
      </c>
      <c r="I2467">
        <v>20</v>
      </c>
      <c r="J2467">
        <v>4000</v>
      </c>
      <c r="K2467" t="s">
        <v>569</v>
      </c>
      <c r="O2467" t="str">
        <f t="shared" si="155"/>
        <v>10005-10008</v>
      </c>
      <c r="P2467">
        <v>10005</v>
      </c>
      <c r="Q2467">
        <v>10008</v>
      </c>
      <c r="R2467">
        <v>1</v>
      </c>
      <c r="S2467">
        <v>37</v>
      </c>
      <c r="T2467" t="s">
        <v>256</v>
      </c>
      <c r="U2467">
        <v>116</v>
      </c>
      <c r="V2467">
        <v>2120</v>
      </c>
      <c r="W2467">
        <v>2</v>
      </c>
      <c r="X2467">
        <v>0</v>
      </c>
      <c r="Y2467" t="s">
        <v>4</v>
      </c>
      <c r="AA2467" t="str">
        <f t="shared" si="156"/>
        <v>53044-53049</v>
      </c>
      <c r="AB2467">
        <v>53044</v>
      </c>
      <c r="AC2467">
        <v>53049</v>
      </c>
      <c r="AD2467">
        <v>29</v>
      </c>
      <c r="AE2467">
        <v>408</v>
      </c>
      <c r="AF2467">
        <v>4000</v>
      </c>
      <c r="AG2467">
        <v>3</v>
      </c>
      <c r="AH2467">
        <v>0</v>
      </c>
      <c r="AI2467">
        <v>0</v>
      </c>
      <c r="AJ2467" t="s">
        <v>240</v>
      </c>
      <c r="AL2467" s="15" t="str">
        <f t="shared" si="153"/>
        <v>22006-26014</v>
      </c>
      <c r="AM2467" s="15">
        <v>22006</v>
      </c>
      <c r="AN2467" s="15">
        <v>26014</v>
      </c>
      <c r="AO2467" s="15">
        <v>2</v>
      </c>
    </row>
    <row r="2468" spans="1:41" x14ac:dyDescent="0.3">
      <c r="A2468" t="str">
        <f t="shared" si="154"/>
        <v>53044-53047</v>
      </c>
      <c r="B2468">
        <v>53044</v>
      </c>
      <c r="C2468">
        <v>53047</v>
      </c>
      <c r="D2468">
        <v>29</v>
      </c>
      <c r="E2468">
        <v>2</v>
      </c>
      <c r="F2468">
        <v>31</v>
      </c>
      <c r="G2468">
        <v>0</v>
      </c>
      <c r="H2468">
        <v>54</v>
      </c>
      <c r="I2468">
        <v>54</v>
      </c>
      <c r="J2468">
        <v>4000</v>
      </c>
      <c r="K2468" t="s">
        <v>570</v>
      </c>
      <c r="O2468" t="str">
        <f t="shared" si="155"/>
        <v>9015-9001</v>
      </c>
      <c r="P2468">
        <v>9015</v>
      </c>
      <c r="Q2468">
        <v>9001</v>
      </c>
      <c r="R2468">
        <v>1</v>
      </c>
      <c r="S2468">
        <v>68</v>
      </c>
      <c r="T2468" t="s">
        <v>256</v>
      </c>
      <c r="U2468">
        <v>90</v>
      </c>
      <c r="V2468">
        <v>1400</v>
      </c>
      <c r="W2468">
        <v>2</v>
      </c>
      <c r="X2468">
        <v>0</v>
      </c>
      <c r="Y2468" t="s">
        <v>4</v>
      </c>
      <c r="AA2468" t="str">
        <f t="shared" si="156"/>
        <v>53044-53047</v>
      </c>
      <c r="AB2468">
        <v>53044</v>
      </c>
      <c r="AC2468">
        <v>53047</v>
      </c>
      <c r="AD2468">
        <v>29</v>
      </c>
      <c r="AE2468">
        <v>407</v>
      </c>
      <c r="AF2468">
        <v>4000</v>
      </c>
      <c r="AG2468">
        <v>3</v>
      </c>
      <c r="AH2468">
        <v>0</v>
      </c>
      <c r="AI2468">
        <v>0</v>
      </c>
      <c r="AJ2468" t="s">
        <v>13</v>
      </c>
      <c r="AL2468" s="15" t="str">
        <f t="shared" si="153"/>
        <v>23001-23003</v>
      </c>
      <c r="AM2468" s="15">
        <v>23001</v>
      </c>
      <c r="AN2468" s="15">
        <v>23003</v>
      </c>
      <c r="AO2468" s="15">
        <v>1</v>
      </c>
    </row>
    <row r="2469" spans="1:41" x14ac:dyDescent="0.3">
      <c r="A2469" t="str">
        <f t="shared" si="154"/>
        <v>53044-53042</v>
      </c>
      <c r="B2469">
        <v>53044</v>
      </c>
      <c r="C2469">
        <v>53042</v>
      </c>
      <c r="D2469">
        <v>52</v>
      </c>
      <c r="E2469">
        <v>0</v>
      </c>
      <c r="F2469">
        <v>52</v>
      </c>
      <c r="G2469">
        <v>0</v>
      </c>
      <c r="H2469">
        <v>1</v>
      </c>
      <c r="I2469">
        <v>1</v>
      </c>
      <c r="J2469">
        <v>4000</v>
      </c>
      <c r="K2469" t="s">
        <v>297</v>
      </c>
      <c r="O2469" t="str">
        <f t="shared" si="155"/>
        <v>6061-9001</v>
      </c>
      <c r="P2469">
        <v>6061</v>
      </c>
      <c r="Q2469">
        <v>9001</v>
      </c>
      <c r="R2469">
        <v>1</v>
      </c>
      <c r="S2469">
        <v>52</v>
      </c>
      <c r="T2469" t="s">
        <v>256</v>
      </c>
      <c r="U2469">
        <v>306</v>
      </c>
      <c r="V2469">
        <v>2100</v>
      </c>
      <c r="W2469">
        <v>2</v>
      </c>
      <c r="X2469">
        <v>0</v>
      </c>
      <c r="Y2469" t="s">
        <v>4</v>
      </c>
      <c r="AA2469" t="str">
        <f t="shared" si="156"/>
        <v>53044-53042</v>
      </c>
      <c r="AB2469">
        <v>53044</v>
      </c>
      <c r="AC2469">
        <v>53042</v>
      </c>
      <c r="AD2469">
        <v>52</v>
      </c>
      <c r="AE2469">
        <v>726</v>
      </c>
      <c r="AF2469">
        <v>4000</v>
      </c>
      <c r="AG2469">
        <v>3</v>
      </c>
      <c r="AH2469">
        <v>0</v>
      </c>
      <c r="AI2469">
        <v>0</v>
      </c>
      <c r="AJ2469" t="s">
        <v>297</v>
      </c>
      <c r="AL2469" s="15" t="str">
        <f t="shared" si="153"/>
        <v>23003-23001</v>
      </c>
      <c r="AM2469" s="15">
        <v>23003</v>
      </c>
      <c r="AN2469" s="15">
        <v>23001</v>
      </c>
      <c r="AO2469" s="15">
        <v>1</v>
      </c>
    </row>
    <row r="2470" spans="1:41" x14ac:dyDescent="0.3">
      <c r="A2470" t="str">
        <f t="shared" si="154"/>
        <v>53047-53050</v>
      </c>
      <c r="B2470">
        <v>53047</v>
      </c>
      <c r="C2470">
        <v>53050</v>
      </c>
      <c r="D2470">
        <v>32</v>
      </c>
      <c r="E2470">
        <v>1</v>
      </c>
      <c r="F2470">
        <v>33</v>
      </c>
      <c r="G2470">
        <v>0</v>
      </c>
      <c r="H2470">
        <v>39</v>
      </c>
      <c r="I2470">
        <v>39</v>
      </c>
      <c r="J2470">
        <v>4000</v>
      </c>
      <c r="K2470" t="s">
        <v>570</v>
      </c>
      <c r="O2470" t="str">
        <f t="shared" si="155"/>
        <v>9002-9001</v>
      </c>
      <c r="P2470">
        <v>9002</v>
      </c>
      <c r="Q2470">
        <v>9001</v>
      </c>
      <c r="R2470">
        <v>1</v>
      </c>
      <c r="S2470">
        <v>38</v>
      </c>
      <c r="T2470" t="s">
        <v>256</v>
      </c>
      <c r="U2470">
        <v>239</v>
      </c>
      <c r="V2470">
        <v>1600</v>
      </c>
      <c r="W2470">
        <v>2</v>
      </c>
      <c r="X2470">
        <v>0</v>
      </c>
      <c r="Y2470" t="s">
        <v>51</v>
      </c>
      <c r="AA2470" t="str">
        <f t="shared" si="156"/>
        <v>53047-53050</v>
      </c>
      <c r="AB2470">
        <v>53047</v>
      </c>
      <c r="AC2470">
        <v>53050</v>
      </c>
      <c r="AD2470">
        <v>32</v>
      </c>
      <c r="AE2470">
        <v>438</v>
      </c>
      <c r="AF2470">
        <v>4000</v>
      </c>
      <c r="AG2470">
        <v>3</v>
      </c>
      <c r="AH2470">
        <v>0</v>
      </c>
      <c r="AI2470">
        <v>0</v>
      </c>
      <c r="AJ2470" t="s">
        <v>13</v>
      </c>
      <c r="AL2470" s="15" t="str">
        <f t="shared" si="153"/>
        <v>23006-33001</v>
      </c>
      <c r="AM2470" s="15">
        <v>23006</v>
      </c>
      <c r="AN2470" s="15">
        <v>33001</v>
      </c>
      <c r="AO2470" s="15">
        <v>2</v>
      </c>
    </row>
    <row r="2471" spans="1:41" x14ac:dyDescent="0.3">
      <c r="A2471" t="str">
        <f t="shared" si="154"/>
        <v>53047-53048</v>
      </c>
      <c r="B2471">
        <v>53047</v>
      </c>
      <c r="C2471">
        <v>53048</v>
      </c>
      <c r="D2471">
        <v>11</v>
      </c>
      <c r="E2471">
        <v>1</v>
      </c>
      <c r="F2471">
        <v>12</v>
      </c>
      <c r="G2471">
        <v>0</v>
      </c>
      <c r="H2471">
        <v>112</v>
      </c>
      <c r="I2471">
        <v>112</v>
      </c>
      <c r="J2471">
        <v>4000</v>
      </c>
      <c r="K2471" t="s">
        <v>570</v>
      </c>
      <c r="O2471" t="str">
        <f t="shared" si="155"/>
        <v>48004-26015</v>
      </c>
      <c r="P2471">
        <v>48004</v>
      </c>
      <c r="Q2471">
        <v>26015</v>
      </c>
      <c r="R2471">
        <v>1</v>
      </c>
      <c r="S2471">
        <v>51</v>
      </c>
      <c r="T2471" t="s">
        <v>256</v>
      </c>
      <c r="U2471">
        <v>334</v>
      </c>
      <c r="V2471">
        <v>595</v>
      </c>
      <c r="W2471">
        <v>3</v>
      </c>
      <c r="X2471">
        <v>0</v>
      </c>
      <c r="Y2471" t="s">
        <v>136</v>
      </c>
      <c r="AA2471" t="str">
        <f t="shared" si="156"/>
        <v>53047-53048</v>
      </c>
      <c r="AB2471">
        <v>53047</v>
      </c>
      <c r="AC2471">
        <v>53048</v>
      </c>
      <c r="AD2471">
        <v>11</v>
      </c>
      <c r="AE2471">
        <v>147</v>
      </c>
      <c r="AF2471">
        <v>4000</v>
      </c>
      <c r="AG2471">
        <v>3</v>
      </c>
      <c r="AH2471">
        <v>0</v>
      </c>
      <c r="AI2471">
        <v>0</v>
      </c>
      <c r="AJ2471" t="s">
        <v>13</v>
      </c>
      <c r="AL2471" s="15" t="str">
        <f t="shared" si="153"/>
        <v>26016-26014</v>
      </c>
      <c r="AM2471" s="15">
        <v>26016</v>
      </c>
      <c r="AN2471" s="15">
        <v>26014</v>
      </c>
      <c r="AO2471" s="15">
        <v>1</v>
      </c>
    </row>
    <row r="2472" spans="1:41" x14ac:dyDescent="0.3">
      <c r="A2472" t="str">
        <f t="shared" si="154"/>
        <v>53047-53043</v>
      </c>
      <c r="B2472">
        <v>53047</v>
      </c>
      <c r="C2472">
        <v>53043</v>
      </c>
      <c r="D2472">
        <v>45</v>
      </c>
      <c r="E2472">
        <v>1</v>
      </c>
      <c r="F2472">
        <v>46</v>
      </c>
      <c r="G2472">
        <v>0</v>
      </c>
      <c r="H2472">
        <v>8</v>
      </c>
      <c r="I2472">
        <v>8</v>
      </c>
      <c r="J2472">
        <v>2000</v>
      </c>
      <c r="K2472" t="s">
        <v>297</v>
      </c>
      <c r="O2472" t="str">
        <f t="shared" si="155"/>
        <v>26016-26015</v>
      </c>
      <c r="P2472">
        <v>26016</v>
      </c>
      <c r="Q2472">
        <v>26015</v>
      </c>
      <c r="R2472">
        <v>1</v>
      </c>
      <c r="S2472">
        <v>42</v>
      </c>
      <c r="T2472" t="s">
        <v>256</v>
      </c>
      <c r="U2472">
        <v>124</v>
      </c>
      <c r="V2472">
        <v>1225</v>
      </c>
      <c r="W2472">
        <v>3</v>
      </c>
      <c r="X2472">
        <v>0</v>
      </c>
      <c r="Y2472" t="s">
        <v>136</v>
      </c>
      <c r="AA2472" t="str">
        <f t="shared" si="156"/>
        <v>53047-53043</v>
      </c>
      <c r="AB2472">
        <v>53047</v>
      </c>
      <c r="AC2472">
        <v>53043</v>
      </c>
      <c r="AD2472">
        <v>45</v>
      </c>
      <c r="AE2472">
        <v>628</v>
      </c>
      <c r="AF2472">
        <v>2000</v>
      </c>
      <c r="AG2472">
        <v>3</v>
      </c>
      <c r="AH2472">
        <v>0</v>
      </c>
      <c r="AI2472">
        <v>0</v>
      </c>
      <c r="AJ2472" t="s">
        <v>297</v>
      </c>
      <c r="AL2472" s="15" t="str">
        <f t="shared" si="153"/>
        <v>28016-28015</v>
      </c>
      <c r="AM2472" s="15">
        <v>28016</v>
      </c>
      <c r="AN2472" s="15">
        <v>28015</v>
      </c>
      <c r="AO2472" s="15">
        <v>1</v>
      </c>
    </row>
    <row r="2473" spans="1:41" x14ac:dyDescent="0.3">
      <c r="A2473" t="str">
        <f t="shared" si="154"/>
        <v>53047-53044</v>
      </c>
      <c r="B2473">
        <v>53047</v>
      </c>
      <c r="C2473">
        <v>53044</v>
      </c>
      <c r="D2473">
        <v>29</v>
      </c>
      <c r="E2473">
        <v>1</v>
      </c>
      <c r="F2473">
        <v>30</v>
      </c>
      <c r="G2473">
        <v>0</v>
      </c>
      <c r="H2473">
        <v>19</v>
      </c>
      <c r="I2473">
        <v>19</v>
      </c>
      <c r="J2473">
        <v>2000</v>
      </c>
      <c r="K2473" t="s">
        <v>297</v>
      </c>
      <c r="O2473" t="str">
        <f t="shared" si="155"/>
        <v>48006-26015</v>
      </c>
      <c r="P2473">
        <v>48006</v>
      </c>
      <c r="Q2473">
        <v>26015</v>
      </c>
      <c r="R2473">
        <v>1</v>
      </c>
      <c r="S2473">
        <v>29</v>
      </c>
      <c r="T2473" t="s">
        <v>256</v>
      </c>
      <c r="U2473">
        <v>199</v>
      </c>
      <c r="V2473">
        <v>600</v>
      </c>
      <c r="W2473">
        <v>3</v>
      </c>
      <c r="X2473">
        <v>0</v>
      </c>
      <c r="Y2473" t="s">
        <v>88</v>
      </c>
      <c r="AA2473" t="str">
        <f t="shared" si="156"/>
        <v>53047-53044</v>
      </c>
      <c r="AB2473">
        <v>53047</v>
      </c>
      <c r="AC2473">
        <v>53044</v>
      </c>
      <c r="AD2473">
        <v>29</v>
      </c>
      <c r="AE2473">
        <v>407</v>
      </c>
      <c r="AF2473">
        <v>2000</v>
      </c>
      <c r="AG2473">
        <v>3</v>
      </c>
      <c r="AH2473">
        <v>0</v>
      </c>
      <c r="AI2473">
        <v>0</v>
      </c>
      <c r="AJ2473" t="s">
        <v>297</v>
      </c>
      <c r="AL2473" s="15" t="str">
        <f t="shared" si="153"/>
        <v>31001-31003</v>
      </c>
      <c r="AM2473" s="15">
        <v>31001</v>
      </c>
      <c r="AN2473" s="15">
        <v>31003</v>
      </c>
      <c r="AO2473" s="15">
        <v>2</v>
      </c>
    </row>
    <row r="2474" spans="1:41" x14ac:dyDescent="0.3">
      <c r="A2474" t="str">
        <f t="shared" si="154"/>
        <v>53048-40005</v>
      </c>
      <c r="B2474">
        <v>53048</v>
      </c>
      <c r="C2474">
        <v>40005</v>
      </c>
      <c r="D2474">
        <v>6</v>
      </c>
      <c r="E2474">
        <v>2</v>
      </c>
      <c r="F2474">
        <v>8</v>
      </c>
      <c r="G2474">
        <v>0</v>
      </c>
      <c r="H2474">
        <v>207</v>
      </c>
      <c r="I2474">
        <v>207</v>
      </c>
      <c r="J2474">
        <v>2000</v>
      </c>
      <c r="K2474" t="s">
        <v>570</v>
      </c>
      <c r="O2474" t="str">
        <f t="shared" si="155"/>
        <v>31005-31003</v>
      </c>
      <c r="P2474">
        <v>31005</v>
      </c>
      <c r="Q2474">
        <v>31003</v>
      </c>
      <c r="R2474">
        <v>1</v>
      </c>
      <c r="S2474">
        <v>35</v>
      </c>
      <c r="T2474" t="s">
        <v>256</v>
      </c>
      <c r="U2474">
        <v>82</v>
      </c>
      <c r="V2474">
        <v>1400</v>
      </c>
      <c r="W2474">
        <v>4</v>
      </c>
      <c r="X2474">
        <v>0</v>
      </c>
      <c r="Y2474" t="s">
        <v>152</v>
      </c>
      <c r="AA2474" t="str">
        <f t="shared" si="156"/>
        <v>53048-40005</v>
      </c>
      <c r="AB2474">
        <v>53048</v>
      </c>
      <c r="AC2474">
        <v>40005</v>
      </c>
      <c r="AD2474">
        <v>6</v>
      </c>
      <c r="AE2474">
        <v>80</v>
      </c>
      <c r="AF2474">
        <v>2000</v>
      </c>
      <c r="AG2474">
        <v>3</v>
      </c>
      <c r="AH2474">
        <v>0</v>
      </c>
      <c r="AI2474">
        <v>0</v>
      </c>
      <c r="AJ2474" t="s">
        <v>13</v>
      </c>
      <c r="AL2474" s="15" t="str">
        <f t="shared" si="153"/>
        <v>32004-32008</v>
      </c>
      <c r="AM2474" s="15">
        <v>32004</v>
      </c>
      <c r="AN2474" s="15">
        <v>32008</v>
      </c>
      <c r="AO2474" s="15">
        <v>1</v>
      </c>
    </row>
    <row r="2475" spans="1:41" x14ac:dyDescent="0.3">
      <c r="A2475" t="str">
        <f t="shared" si="154"/>
        <v>53048-53047</v>
      </c>
      <c r="B2475">
        <v>53048</v>
      </c>
      <c r="C2475">
        <v>53047</v>
      </c>
      <c r="D2475">
        <v>11</v>
      </c>
      <c r="E2475">
        <v>0</v>
      </c>
      <c r="F2475">
        <v>11</v>
      </c>
      <c r="G2475">
        <v>0</v>
      </c>
      <c r="H2475">
        <v>65</v>
      </c>
      <c r="I2475">
        <v>65</v>
      </c>
      <c r="J2475">
        <v>4000</v>
      </c>
      <c r="K2475" t="s">
        <v>297</v>
      </c>
      <c r="O2475" t="str">
        <f t="shared" si="155"/>
        <v>22001-31003</v>
      </c>
      <c r="P2475">
        <v>22001</v>
      </c>
      <c r="Q2475">
        <v>31003</v>
      </c>
      <c r="R2475">
        <v>1</v>
      </c>
      <c r="S2475">
        <v>46</v>
      </c>
      <c r="T2475" t="s">
        <v>256</v>
      </c>
      <c r="U2475">
        <v>119</v>
      </c>
      <c r="V2475">
        <v>2160</v>
      </c>
      <c r="W2475">
        <v>3</v>
      </c>
      <c r="X2475">
        <v>0</v>
      </c>
      <c r="Y2475" t="s">
        <v>335</v>
      </c>
      <c r="AA2475" t="str">
        <f t="shared" si="156"/>
        <v>53048-53047</v>
      </c>
      <c r="AB2475">
        <v>53048</v>
      </c>
      <c r="AC2475">
        <v>53047</v>
      </c>
      <c r="AD2475">
        <v>11</v>
      </c>
      <c r="AE2475">
        <v>147</v>
      </c>
      <c r="AF2475">
        <v>4000</v>
      </c>
      <c r="AG2475">
        <v>3</v>
      </c>
      <c r="AH2475">
        <v>0</v>
      </c>
      <c r="AI2475">
        <v>0</v>
      </c>
      <c r="AJ2475" t="s">
        <v>297</v>
      </c>
      <c r="AL2475" s="15" t="str">
        <f t="shared" si="153"/>
        <v>33001-15004</v>
      </c>
      <c r="AM2475" s="15">
        <v>33001</v>
      </c>
      <c r="AN2475" s="15">
        <v>15004</v>
      </c>
      <c r="AO2475" s="15">
        <v>2</v>
      </c>
    </row>
    <row r="2476" spans="1:41" x14ac:dyDescent="0.3">
      <c r="A2476" t="str">
        <f t="shared" si="154"/>
        <v>53048-53016</v>
      </c>
      <c r="B2476">
        <v>53048</v>
      </c>
      <c r="C2476">
        <v>53016</v>
      </c>
      <c r="D2476">
        <v>34</v>
      </c>
      <c r="E2476">
        <v>0</v>
      </c>
      <c r="F2476">
        <v>34</v>
      </c>
      <c r="G2476">
        <v>0</v>
      </c>
      <c r="H2476">
        <v>0</v>
      </c>
      <c r="I2476">
        <v>0</v>
      </c>
      <c r="J2476">
        <v>4000</v>
      </c>
      <c r="K2476" t="s">
        <v>297</v>
      </c>
      <c r="O2476" t="str">
        <f t="shared" si="155"/>
        <v>31009-31013</v>
      </c>
      <c r="P2476">
        <v>31009</v>
      </c>
      <c r="Q2476">
        <v>31013</v>
      </c>
      <c r="R2476">
        <v>1</v>
      </c>
      <c r="S2476">
        <v>31</v>
      </c>
      <c r="T2476" t="s">
        <v>256</v>
      </c>
      <c r="U2476">
        <v>128</v>
      </c>
      <c r="V2476">
        <v>748</v>
      </c>
      <c r="W2476">
        <v>4</v>
      </c>
      <c r="X2476">
        <v>0</v>
      </c>
      <c r="Y2476" t="s">
        <v>152</v>
      </c>
      <c r="AA2476" t="str">
        <f t="shared" si="156"/>
        <v>53048-53016</v>
      </c>
      <c r="AB2476">
        <v>53048</v>
      </c>
      <c r="AC2476">
        <v>53016</v>
      </c>
      <c r="AD2476">
        <v>34</v>
      </c>
      <c r="AE2476">
        <v>476</v>
      </c>
      <c r="AF2476">
        <v>4000</v>
      </c>
      <c r="AG2476">
        <v>3</v>
      </c>
      <c r="AH2476">
        <v>0</v>
      </c>
      <c r="AI2476">
        <v>0</v>
      </c>
      <c r="AJ2476" t="s">
        <v>297</v>
      </c>
      <c r="AL2476" s="15" t="str">
        <f t="shared" si="153"/>
        <v>33001-23006</v>
      </c>
      <c r="AM2476" s="15">
        <v>33001</v>
      </c>
      <c r="AN2476" s="15">
        <v>23006</v>
      </c>
      <c r="AO2476" s="15">
        <v>2</v>
      </c>
    </row>
    <row r="2477" spans="1:41" x14ac:dyDescent="0.3">
      <c r="A2477" t="str">
        <f t="shared" si="154"/>
        <v>53048-53028</v>
      </c>
      <c r="B2477">
        <v>53048</v>
      </c>
      <c r="C2477">
        <v>53028</v>
      </c>
      <c r="D2477">
        <v>42</v>
      </c>
      <c r="E2477">
        <v>3</v>
      </c>
      <c r="F2477">
        <v>45</v>
      </c>
      <c r="G2477">
        <v>0</v>
      </c>
      <c r="H2477">
        <v>79</v>
      </c>
      <c r="I2477">
        <v>79</v>
      </c>
      <c r="J2477">
        <v>4000</v>
      </c>
      <c r="K2477" t="s">
        <v>297</v>
      </c>
      <c r="O2477" t="str">
        <f t="shared" si="155"/>
        <v>31017-31013</v>
      </c>
      <c r="P2477">
        <v>31017</v>
      </c>
      <c r="Q2477">
        <v>31013</v>
      </c>
      <c r="R2477">
        <v>1</v>
      </c>
      <c r="S2477">
        <v>21</v>
      </c>
      <c r="T2477" t="s">
        <v>256</v>
      </c>
      <c r="U2477">
        <v>50</v>
      </c>
      <c r="V2477">
        <v>1260</v>
      </c>
      <c r="W2477">
        <v>4</v>
      </c>
      <c r="X2477">
        <v>0</v>
      </c>
      <c r="Y2477" t="s">
        <v>152</v>
      </c>
      <c r="AA2477" t="str">
        <f t="shared" si="156"/>
        <v>53048-53028</v>
      </c>
      <c r="AB2477">
        <v>53048</v>
      </c>
      <c r="AC2477">
        <v>53028</v>
      </c>
      <c r="AD2477">
        <v>42</v>
      </c>
      <c r="AE2477">
        <v>589</v>
      </c>
      <c r="AF2477">
        <v>4000</v>
      </c>
      <c r="AG2477">
        <v>3</v>
      </c>
      <c r="AH2477">
        <v>0</v>
      </c>
      <c r="AI2477">
        <v>0</v>
      </c>
      <c r="AJ2477" t="s">
        <v>297</v>
      </c>
      <c r="AL2477" s="15" t="str">
        <f t="shared" si="153"/>
        <v>36009-36015</v>
      </c>
      <c r="AM2477" s="15">
        <v>36009</v>
      </c>
      <c r="AN2477" s="15">
        <v>36015</v>
      </c>
      <c r="AO2477" s="15">
        <v>3</v>
      </c>
    </row>
    <row r="2478" spans="1:41" x14ac:dyDescent="0.3">
      <c r="A2478" t="str">
        <f t="shared" si="154"/>
        <v>53049-53050</v>
      </c>
      <c r="B2478">
        <v>53049</v>
      </c>
      <c r="C2478">
        <v>53050</v>
      </c>
      <c r="D2478">
        <v>26</v>
      </c>
      <c r="E2478">
        <v>4</v>
      </c>
      <c r="F2478">
        <v>30</v>
      </c>
      <c r="G2478">
        <v>0</v>
      </c>
      <c r="H2478">
        <v>74</v>
      </c>
      <c r="I2478">
        <v>74</v>
      </c>
      <c r="J2478">
        <v>2000</v>
      </c>
      <c r="K2478" t="s">
        <v>573</v>
      </c>
      <c r="O2478" t="str">
        <f t="shared" si="155"/>
        <v>31012-31013</v>
      </c>
      <c r="P2478">
        <v>31012</v>
      </c>
      <c r="Q2478">
        <v>31013</v>
      </c>
      <c r="R2478">
        <v>1</v>
      </c>
      <c r="S2478">
        <v>52</v>
      </c>
      <c r="T2478" t="s">
        <v>256</v>
      </c>
      <c r="U2478">
        <v>104</v>
      </c>
      <c r="V2478">
        <v>800</v>
      </c>
      <c r="W2478">
        <v>3</v>
      </c>
      <c r="X2478">
        <v>0</v>
      </c>
      <c r="Y2478" t="s">
        <v>284</v>
      </c>
      <c r="AA2478" t="str">
        <f t="shared" si="156"/>
        <v>53049-53050</v>
      </c>
      <c r="AB2478">
        <v>53049</v>
      </c>
      <c r="AC2478">
        <v>53050</v>
      </c>
      <c r="AD2478">
        <v>26</v>
      </c>
      <c r="AE2478">
        <v>364</v>
      </c>
      <c r="AF2478">
        <v>2000</v>
      </c>
      <c r="AG2478">
        <v>3</v>
      </c>
      <c r="AH2478">
        <v>0</v>
      </c>
      <c r="AI2478">
        <v>0</v>
      </c>
      <c r="AJ2478" t="s">
        <v>234</v>
      </c>
      <c r="AL2478" s="15" t="str">
        <f t="shared" si="153"/>
        <v>36012-36015</v>
      </c>
      <c r="AM2478" s="15">
        <v>36012</v>
      </c>
      <c r="AN2478" s="15">
        <v>36015</v>
      </c>
      <c r="AO2478" s="15">
        <v>1</v>
      </c>
    </row>
    <row r="2479" spans="1:41" x14ac:dyDescent="0.3">
      <c r="A2479" t="str">
        <f t="shared" si="154"/>
        <v>53049-53044</v>
      </c>
      <c r="B2479">
        <v>53049</v>
      </c>
      <c r="C2479">
        <v>53044</v>
      </c>
      <c r="D2479">
        <v>29</v>
      </c>
      <c r="E2479">
        <v>2</v>
      </c>
      <c r="F2479">
        <v>31</v>
      </c>
      <c r="G2479">
        <v>0</v>
      </c>
      <c r="H2479">
        <v>54</v>
      </c>
      <c r="I2479">
        <v>54</v>
      </c>
      <c r="J2479">
        <v>4000</v>
      </c>
      <c r="K2479" t="s">
        <v>297</v>
      </c>
      <c r="O2479" t="str">
        <f t="shared" si="155"/>
        <v>10008-27001</v>
      </c>
      <c r="P2479">
        <v>10008</v>
      </c>
      <c r="Q2479">
        <v>27001</v>
      </c>
      <c r="R2479">
        <v>1</v>
      </c>
      <c r="S2479">
        <v>50</v>
      </c>
      <c r="T2479" t="s">
        <v>256</v>
      </c>
      <c r="U2479">
        <v>272</v>
      </c>
      <c r="V2479">
        <v>2747</v>
      </c>
      <c r="W2479">
        <v>2</v>
      </c>
      <c r="X2479">
        <v>0</v>
      </c>
      <c r="Y2479" t="s">
        <v>4</v>
      </c>
      <c r="AA2479" t="str">
        <f t="shared" si="156"/>
        <v>53049-53044</v>
      </c>
      <c r="AB2479">
        <v>53049</v>
      </c>
      <c r="AC2479">
        <v>53044</v>
      </c>
      <c r="AD2479">
        <v>29</v>
      </c>
      <c r="AE2479">
        <v>408</v>
      </c>
      <c r="AF2479">
        <v>4000</v>
      </c>
      <c r="AG2479">
        <v>3</v>
      </c>
      <c r="AH2479">
        <v>0</v>
      </c>
      <c r="AI2479">
        <v>0</v>
      </c>
      <c r="AJ2479" t="s">
        <v>297</v>
      </c>
      <c r="AL2479" s="15" t="str">
        <f t="shared" ref="AL2479:AL2491" si="157">+AM2479&amp;-AN2479</f>
        <v>36013-18005</v>
      </c>
      <c r="AM2479" s="15">
        <v>36013</v>
      </c>
      <c r="AN2479" s="15">
        <v>18005</v>
      </c>
      <c r="AO2479" s="15">
        <v>1</v>
      </c>
    </row>
    <row r="2480" spans="1:41" x14ac:dyDescent="0.3">
      <c r="A2480" t="str">
        <f t="shared" si="154"/>
        <v>53050-49002</v>
      </c>
      <c r="B2480">
        <v>53050</v>
      </c>
      <c r="C2480">
        <v>49002</v>
      </c>
      <c r="D2480">
        <v>30</v>
      </c>
      <c r="E2480">
        <v>2</v>
      </c>
      <c r="F2480">
        <v>32</v>
      </c>
      <c r="G2480">
        <v>0</v>
      </c>
      <c r="H2480">
        <v>82</v>
      </c>
      <c r="I2480">
        <v>82</v>
      </c>
      <c r="J2480">
        <v>4000</v>
      </c>
      <c r="K2480" t="s">
        <v>570</v>
      </c>
      <c r="O2480" t="str">
        <f t="shared" si="155"/>
        <v>27003-27001</v>
      </c>
      <c r="P2480">
        <v>27003</v>
      </c>
      <c r="Q2480">
        <v>27001</v>
      </c>
      <c r="R2480">
        <v>1</v>
      </c>
      <c r="S2480">
        <v>51</v>
      </c>
      <c r="T2480" t="s">
        <v>256</v>
      </c>
      <c r="U2480">
        <v>155</v>
      </c>
      <c r="V2480">
        <v>1831</v>
      </c>
      <c r="W2480">
        <v>3</v>
      </c>
      <c r="X2480">
        <v>0</v>
      </c>
      <c r="Y2480" t="s">
        <v>4</v>
      </c>
      <c r="AA2480" t="str">
        <f t="shared" si="156"/>
        <v>53050-49002</v>
      </c>
      <c r="AB2480">
        <v>53050</v>
      </c>
      <c r="AC2480">
        <v>49002</v>
      </c>
      <c r="AD2480">
        <v>30</v>
      </c>
      <c r="AE2480">
        <v>411</v>
      </c>
      <c r="AF2480">
        <v>4000</v>
      </c>
      <c r="AG2480">
        <v>3</v>
      </c>
      <c r="AH2480">
        <v>0</v>
      </c>
      <c r="AI2480">
        <v>0</v>
      </c>
      <c r="AJ2480" t="s">
        <v>13</v>
      </c>
      <c r="AL2480" s="15" t="str">
        <f t="shared" si="157"/>
        <v>36015-36012</v>
      </c>
      <c r="AM2480" s="15">
        <v>36015</v>
      </c>
      <c r="AN2480" s="15">
        <v>36012</v>
      </c>
      <c r="AO2480" s="15">
        <v>1</v>
      </c>
    </row>
    <row r="2481" spans="1:41" x14ac:dyDescent="0.3">
      <c r="A2481" t="str">
        <f t="shared" si="154"/>
        <v>53050-53016</v>
      </c>
      <c r="B2481">
        <v>53050</v>
      </c>
      <c r="C2481">
        <v>53016</v>
      </c>
      <c r="D2481">
        <v>11</v>
      </c>
      <c r="E2481">
        <v>0</v>
      </c>
      <c r="F2481">
        <v>11</v>
      </c>
      <c r="G2481">
        <v>0</v>
      </c>
      <c r="H2481">
        <v>0</v>
      </c>
      <c r="I2481">
        <v>0</v>
      </c>
      <c r="J2481">
        <v>4000</v>
      </c>
      <c r="K2481" t="s">
        <v>573</v>
      </c>
      <c r="O2481" t="str">
        <f t="shared" si="155"/>
        <v>25005-27002</v>
      </c>
      <c r="P2481">
        <v>25005</v>
      </c>
      <c r="Q2481">
        <v>27002</v>
      </c>
      <c r="R2481">
        <v>1</v>
      </c>
      <c r="S2481">
        <v>56</v>
      </c>
      <c r="T2481" t="s">
        <v>256</v>
      </c>
      <c r="U2481">
        <v>346</v>
      </c>
      <c r="V2481">
        <v>1600</v>
      </c>
      <c r="W2481">
        <v>2</v>
      </c>
      <c r="X2481">
        <v>0</v>
      </c>
      <c r="Y2481" t="s">
        <v>44</v>
      </c>
      <c r="AA2481" t="str">
        <f t="shared" si="156"/>
        <v>53050-53016</v>
      </c>
      <c r="AB2481">
        <v>53050</v>
      </c>
      <c r="AC2481">
        <v>53016</v>
      </c>
      <c r="AD2481">
        <v>11</v>
      </c>
      <c r="AE2481">
        <v>155</v>
      </c>
      <c r="AF2481">
        <v>4000</v>
      </c>
      <c r="AG2481">
        <v>3</v>
      </c>
      <c r="AH2481">
        <v>0</v>
      </c>
      <c r="AI2481">
        <v>0</v>
      </c>
      <c r="AJ2481" t="s">
        <v>234</v>
      </c>
      <c r="AL2481" s="15" t="str">
        <f t="shared" si="157"/>
        <v>36015-18001</v>
      </c>
      <c r="AM2481" s="15">
        <v>36015</v>
      </c>
      <c r="AN2481" s="15">
        <v>18001</v>
      </c>
      <c r="AO2481" s="15">
        <v>1</v>
      </c>
    </row>
    <row r="2482" spans="1:41" x14ac:dyDescent="0.3">
      <c r="A2482" t="str">
        <f t="shared" si="154"/>
        <v>53050-53047</v>
      </c>
      <c r="B2482">
        <v>53050</v>
      </c>
      <c r="C2482">
        <v>53047</v>
      </c>
      <c r="D2482">
        <v>32</v>
      </c>
      <c r="E2482">
        <v>0</v>
      </c>
      <c r="F2482">
        <v>32</v>
      </c>
      <c r="G2482">
        <v>0</v>
      </c>
      <c r="H2482">
        <v>5</v>
      </c>
      <c r="I2482">
        <v>5</v>
      </c>
      <c r="J2482">
        <v>2000</v>
      </c>
      <c r="K2482" t="s">
        <v>297</v>
      </c>
      <c r="O2482" t="str">
        <f t="shared" si="155"/>
        <v>27001-27002</v>
      </c>
      <c r="P2482">
        <v>27001</v>
      </c>
      <c r="Q2482">
        <v>27002</v>
      </c>
      <c r="R2482">
        <v>1</v>
      </c>
      <c r="S2482">
        <v>59</v>
      </c>
      <c r="T2482" t="s">
        <v>256</v>
      </c>
      <c r="U2482">
        <v>643</v>
      </c>
      <c r="V2482">
        <v>2400</v>
      </c>
      <c r="W2482">
        <v>2</v>
      </c>
      <c r="X2482">
        <v>0</v>
      </c>
      <c r="Y2482" t="s">
        <v>303</v>
      </c>
      <c r="AA2482" t="str">
        <f t="shared" si="156"/>
        <v>53050-53047</v>
      </c>
      <c r="AB2482">
        <v>53050</v>
      </c>
      <c r="AC2482">
        <v>53047</v>
      </c>
      <c r="AD2482">
        <v>32</v>
      </c>
      <c r="AE2482">
        <v>438</v>
      </c>
      <c r="AF2482">
        <v>2000</v>
      </c>
      <c r="AG2482">
        <v>3</v>
      </c>
      <c r="AH2482">
        <v>0</v>
      </c>
      <c r="AI2482">
        <v>0</v>
      </c>
      <c r="AJ2482" t="s">
        <v>297</v>
      </c>
      <c r="AL2482" s="15" t="str">
        <f t="shared" si="157"/>
        <v>36015-36009</v>
      </c>
      <c r="AM2482" s="15">
        <v>36015</v>
      </c>
      <c r="AN2482" s="15">
        <v>36009</v>
      </c>
      <c r="AO2482" s="15">
        <v>2</v>
      </c>
    </row>
    <row r="2483" spans="1:41" x14ac:dyDescent="0.3">
      <c r="A2483" t="str">
        <f t="shared" si="154"/>
        <v>53050-53049</v>
      </c>
      <c r="B2483">
        <v>53050</v>
      </c>
      <c r="C2483">
        <v>53049</v>
      </c>
      <c r="D2483">
        <v>26</v>
      </c>
      <c r="E2483">
        <v>2</v>
      </c>
      <c r="F2483">
        <v>28</v>
      </c>
      <c r="G2483">
        <v>0</v>
      </c>
      <c r="H2483">
        <v>64</v>
      </c>
      <c r="I2483">
        <v>64</v>
      </c>
      <c r="J2483">
        <v>4000</v>
      </c>
      <c r="K2483" t="s">
        <v>297</v>
      </c>
      <c r="O2483" t="str">
        <f t="shared" si="155"/>
        <v>21011-33005</v>
      </c>
      <c r="P2483">
        <v>21011</v>
      </c>
      <c r="Q2483">
        <v>33005</v>
      </c>
      <c r="R2483">
        <v>1</v>
      </c>
      <c r="S2483">
        <v>35</v>
      </c>
      <c r="T2483" t="s">
        <v>256</v>
      </c>
      <c r="U2483">
        <v>679</v>
      </c>
      <c r="V2483">
        <v>340</v>
      </c>
      <c r="W2483">
        <v>4</v>
      </c>
      <c r="X2483">
        <v>0</v>
      </c>
      <c r="Y2483" t="s">
        <v>121</v>
      </c>
      <c r="AA2483" t="str">
        <f t="shared" si="156"/>
        <v>53050-53049</v>
      </c>
      <c r="AB2483">
        <v>53050</v>
      </c>
      <c r="AC2483">
        <v>53049</v>
      </c>
      <c r="AD2483">
        <v>26</v>
      </c>
      <c r="AE2483">
        <v>364</v>
      </c>
      <c r="AF2483">
        <v>4000</v>
      </c>
      <c r="AG2483">
        <v>3</v>
      </c>
      <c r="AH2483">
        <v>0</v>
      </c>
      <c r="AI2483">
        <v>0</v>
      </c>
      <c r="AJ2483" t="s">
        <v>297</v>
      </c>
      <c r="AL2483" s="15" t="str">
        <f t="shared" si="157"/>
        <v>37001-37003</v>
      </c>
      <c r="AM2483" s="15">
        <v>37001</v>
      </c>
      <c r="AN2483" s="15">
        <v>37003</v>
      </c>
      <c r="AO2483" s="15">
        <v>1</v>
      </c>
    </row>
    <row r="2484" spans="1:41" x14ac:dyDescent="0.3">
      <c r="A2484" t="str">
        <f t="shared" si="154"/>
        <v>53051-53041</v>
      </c>
      <c r="B2484">
        <v>53051</v>
      </c>
      <c r="C2484">
        <v>53041</v>
      </c>
      <c r="D2484">
        <v>17</v>
      </c>
      <c r="E2484">
        <v>3</v>
      </c>
      <c r="F2484">
        <v>20</v>
      </c>
      <c r="G2484">
        <v>0</v>
      </c>
      <c r="H2484">
        <v>150</v>
      </c>
      <c r="I2484">
        <v>150</v>
      </c>
      <c r="J2484">
        <v>4000</v>
      </c>
      <c r="K2484" t="s">
        <v>566</v>
      </c>
      <c r="O2484" t="str">
        <f t="shared" si="155"/>
        <v>33007-33005</v>
      </c>
      <c r="P2484">
        <v>33007</v>
      </c>
      <c r="Q2484">
        <v>33005</v>
      </c>
      <c r="R2484">
        <v>1</v>
      </c>
      <c r="S2484">
        <v>46</v>
      </c>
      <c r="T2484" t="s">
        <v>256</v>
      </c>
      <c r="U2484">
        <v>285</v>
      </c>
      <c r="V2484">
        <v>1308</v>
      </c>
      <c r="W2484">
        <v>2</v>
      </c>
      <c r="X2484">
        <v>0</v>
      </c>
      <c r="Y2484" t="s">
        <v>128</v>
      </c>
      <c r="AA2484" t="str">
        <f t="shared" si="156"/>
        <v>53051-53041</v>
      </c>
      <c r="AB2484">
        <v>53051</v>
      </c>
      <c r="AC2484">
        <v>53041</v>
      </c>
      <c r="AD2484">
        <v>17</v>
      </c>
      <c r="AE2484">
        <v>239</v>
      </c>
      <c r="AF2484">
        <v>4000</v>
      </c>
      <c r="AG2484">
        <v>3</v>
      </c>
      <c r="AH2484">
        <v>0</v>
      </c>
      <c r="AI2484">
        <v>0</v>
      </c>
      <c r="AJ2484" t="s">
        <v>238</v>
      </c>
      <c r="AL2484" s="15" t="str">
        <f t="shared" si="157"/>
        <v>37001-2001</v>
      </c>
      <c r="AM2484" s="15">
        <v>37001</v>
      </c>
      <c r="AN2484" s="15">
        <v>2001</v>
      </c>
      <c r="AO2484" s="15">
        <v>1</v>
      </c>
    </row>
    <row r="2485" spans="1:41" x14ac:dyDescent="0.3">
      <c r="A2485" t="str">
        <f t="shared" si="154"/>
        <v>53051-53038</v>
      </c>
      <c r="B2485">
        <v>53051</v>
      </c>
      <c r="C2485">
        <v>53038</v>
      </c>
      <c r="D2485">
        <v>21</v>
      </c>
      <c r="E2485">
        <v>0</v>
      </c>
      <c r="F2485">
        <v>21</v>
      </c>
      <c r="G2485">
        <v>0</v>
      </c>
      <c r="H2485">
        <v>0</v>
      </c>
      <c r="I2485">
        <v>0</v>
      </c>
      <c r="J2485">
        <v>2000</v>
      </c>
      <c r="K2485" t="s">
        <v>566</v>
      </c>
      <c r="O2485" t="str">
        <f t="shared" si="155"/>
        <v>33004-33005</v>
      </c>
      <c r="P2485">
        <v>33004</v>
      </c>
      <c r="Q2485">
        <v>33005</v>
      </c>
      <c r="R2485">
        <v>1</v>
      </c>
      <c r="S2485">
        <v>34</v>
      </c>
      <c r="T2485" t="s">
        <v>256</v>
      </c>
      <c r="U2485">
        <v>134</v>
      </c>
      <c r="V2485">
        <v>360</v>
      </c>
      <c r="W2485">
        <v>4</v>
      </c>
      <c r="X2485">
        <v>0</v>
      </c>
      <c r="Y2485" t="s">
        <v>121</v>
      </c>
      <c r="AA2485" t="str">
        <f t="shared" si="156"/>
        <v>53051-53038</v>
      </c>
      <c r="AB2485">
        <v>53051</v>
      </c>
      <c r="AC2485">
        <v>53038</v>
      </c>
      <c r="AD2485">
        <v>21</v>
      </c>
      <c r="AE2485">
        <v>287</v>
      </c>
      <c r="AF2485">
        <v>2000</v>
      </c>
      <c r="AG2485">
        <v>3</v>
      </c>
      <c r="AH2485">
        <v>0</v>
      </c>
      <c r="AI2485">
        <v>0</v>
      </c>
      <c r="AJ2485" t="s">
        <v>238</v>
      </c>
      <c r="AL2485" s="15" t="str">
        <f t="shared" si="157"/>
        <v>37003-37001</v>
      </c>
      <c r="AM2485" s="15">
        <v>37003</v>
      </c>
      <c r="AN2485" s="15">
        <v>37001</v>
      </c>
      <c r="AO2485" s="15">
        <v>1</v>
      </c>
    </row>
    <row r="2486" spans="1:41" x14ac:dyDescent="0.3">
      <c r="A2486" t="str">
        <f t="shared" si="154"/>
        <v>53051-53042</v>
      </c>
      <c r="B2486">
        <v>53051</v>
      </c>
      <c r="C2486">
        <v>53042</v>
      </c>
      <c r="D2486">
        <v>13</v>
      </c>
      <c r="E2486">
        <v>0</v>
      </c>
      <c r="F2486">
        <v>13</v>
      </c>
      <c r="G2486">
        <v>0</v>
      </c>
      <c r="H2486">
        <v>1</v>
      </c>
      <c r="I2486">
        <v>1</v>
      </c>
      <c r="J2486">
        <v>4000</v>
      </c>
      <c r="K2486" t="s">
        <v>569</v>
      </c>
      <c r="O2486" t="str">
        <f t="shared" si="155"/>
        <v>33019-33005</v>
      </c>
      <c r="P2486">
        <v>33019</v>
      </c>
      <c r="Q2486">
        <v>33005</v>
      </c>
      <c r="R2486">
        <v>1</v>
      </c>
      <c r="S2486">
        <v>45</v>
      </c>
      <c r="T2486" t="s">
        <v>256</v>
      </c>
      <c r="U2486">
        <v>171</v>
      </c>
      <c r="V2486">
        <v>1360</v>
      </c>
      <c r="W2486">
        <v>2</v>
      </c>
      <c r="X2486">
        <v>0</v>
      </c>
      <c r="Y2486" t="s">
        <v>128</v>
      </c>
      <c r="AA2486" t="str">
        <f t="shared" si="156"/>
        <v>53051-53042</v>
      </c>
      <c r="AB2486">
        <v>53051</v>
      </c>
      <c r="AC2486">
        <v>53042</v>
      </c>
      <c r="AD2486">
        <v>13</v>
      </c>
      <c r="AE2486">
        <v>185</v>
      </c>
      <c r="AF2486">
        <v>4000</v>
      </c>
      <c r="AG2486">
        <v>3</v>
      </c>
      <c r="AH2486">
        <v>0</v>
      </c>
      <c r="AI2486">
        <v>0</v>
      </c>
      <c r="AJ2486" t="s">
        <v>240</v>
      </c>
      <c r="AL2486" s="15" t="str">
        <f t="shared" si="157"/>
        <v>38020-6057</v>
      </c>
      <c r="AM2486" s="15">
        <v>38020</v>
      </c>
      <c r="AN2486" s="15">
        <v>6057</v>
      </c>
      <c r="AO2486" s="15">
        <v>1</v>
      </c>
    </row>
    <row r="2487" spans="1:41" x14ac:dyDescent="0.3">
      <c r="A2487" t="str">
        <f t="shared" si="154"/>
        <v>53051-53040</v>
      </c>
      <c r="B2487">
        <v>53051</v>
      </c>
      <c r="C2487">
        <v>53040</v>
      </c>
      <c r="D2487">
        <v>29</v>
      </c>
      <c r="E2487">
        <v>2</v>
      </c>
      <c r="F2487">
        <v>31</v>
      </c>
      <c r="G2487">
        <v>0</v>
      </c>
      <c r="H2487">
        <v>88</v>
      </c>
      <c r="I2487">
        <v>88</v>
      </c>
      <c r="J2487">
        <v>4000</v>
      </c>
      <c r="K2487" t="s">
        <v>297</v>
      </c>
      <c r="O2487" t="str">
        <f t="shared" si="155"/>
        <v>35003-35002</v>
      </c>
      <c r="P2487">
        <v>35003</v>
      </c>
      <c r="Q2487">
        <v>35002</v>
      </c>
      <c r="R2487">
        <v>1</v>
      </c>
      <c r="S2487">
        <v>35</v>
      </c>
      <c r="T2487" t="s">
        <v>256</v>
      </c>
      <c r="U2487">
        <v>127</v>
      </c>
      <c r="V2487">
        <v>1200</v>
      </c>
      <c r="W2487">
        <v>3</v>
      </c>
      <c r="X2487">
        <v>0</v>
      </c>
      <c r="Y2487" t="s">
        <v>1</v>
      </c>
      <c r="AA2487" t="str">
        <f t="shared" si="156"/>
        <v>53051-53040</v>
      </c>
      <c r="AB2487">
        <v>53051</v>
      </c>
      <c r="AC2487">
        <v>53040</v>
      </c>
      <c r="AD2487">
        <v>29</v>
      </c>
      <c r="AE2487">
        <v>403</v>
      </c>
      <c r="AF2487">
        <v>4000</v>
      </c>
      <c r="AG2487">
        <v>3</v>
      </c>
      <c r="AH2487">
        <v>0</v>
      </c>
      <c r="AI2487">
        <v>0</v>
      </c>
      <c r="AJ2487" t="s">
        <v>297</v>
      </c>
      <c r="AL2487" s="15" t="str">
        <f t="shared" si="157"/>
        <v>38024-6061</v>
      </c>
      <c r="AM2487" s="15">
        <v>38024</v>
      </c>
      <c r="AN2487" s="15">
        <v>6061</v>
      </c>
      <c r="AO2487" s="15">
        <v>1</v>
      </c>
    </row>
    <row r="2488" spans="1:41" x14ac:dyDescent="0.3">
      <c r="A2488" t="str">
        <f t="shared" si="154"/>
        <v>53052-5041</v>
      </c>
      <c r="B2488">
        <v>53052</v>
      </c>
      <c r="C2488">
        <v>5041</v>
      </c>
      <c r="D2488">
        <v>6</v>
      </c>
      <c r="E2488">
        <v>1</v>
      </c>
      <c r="F2488">
        <v>7</v>
      </c>
      <c r="G2488">
        <v>0</v>
      </c>
      <c r="H2488">
        <v>45</v>
      </c>
      <c r="I2488">
        <v>45</v>
      </c>
      <c r="J2488">
        <v>2000</v>
      </c>
      <c r="K2488" t="s">
        <v>347</v>
      </c>
      <c r="O2488" t="str">
        <f t="shared" si="155"/>
        <v>35001-35002</v>
      </c>
      <c r="P2488">
        <v>35001</v>
      </c>
      <c r="Q2488">
        <v>35002</v>
      </c>
      <c r="R2488">
        <v>1</v>
      </c>
      <c r="S2488">
        <v>44</v>
      </c>
      <c r="T2488" t="s">
        <v>256</v>
      </c>
      <c r="U2488">
        <v>283</v>
      </c>
      <c r="V2488">
        <v>1200</v>
      </c>
      <c r="W2488">
        <v>3</v>
      </c>
      <c r="X2488">
        <v>0</v>
      </c>
      <c r="Y2488" t="s">
        <v>1</v>
      </c>
      <c r="AA2488" t="str">
        <f t="shared" si="156"/>
        <v>53052-5041</v>
      </c>
      <c r="AB2488">
        <v>53052</v>
      </c>
      <c r="AC2488">
        <v>5041</v>
      </c>
      <c r="AD2488">
        <v>6</v>
      </c>
      <c r="AE2488">
        <v>89</v>
      </c>
      <c r="AF2488">
        <v>2000</v>
      </c>
      <c r="AG2488">
        <v>3</v>
      </c>
      <c r="AH2488">
        <v>0</v>
      </c>
      <c r="AI2488">
        <v>0</v>
      </c>
      <c r="AJ2488" t="s">
        <v>347</v>
      </c>
      <c r="AL2488" s="15" t="str">
        <f t="shared" si="157"/>
        <v>39003-7001</v>
      </c>
      <c r="AM2488" s="15">
        <v>39003</v>
      </c>
      <c r="AN2488" s="15">
        <v>7001</v>
      </c>
      <c r="AO2488" s="15">
        <v>1</v>
      </c>
    </row>
    <row r="2489" spans="1:41" x14ac:dyDescent="0.3">
      <c r="A2489" t="str">
        <f t="shared" si="154"/>
        <v>53052-53026</v>
      </c>
      <c r="B2489">
        <v>53052</v>
      </c>
      <c r="C2489">
        <v>53026</v>
      </c>
      <c r="D2489">
        <v>7</v>
      </c>
      <c r="E2489">
        <v>0</v>
      </c>
      <c r="F2489">
        <v>7</v>
      </c>
      <c r="G2489">
        <v>0</v>
      </c>
      <c r="H2489">
        <v>36</v>
      </c>
      <c r="I2489">
        <v>36</v>
      </c>
      <c r="J2489">
        <v>4000</v>
      </c>
      <c r="K2489" t="s">
        <v>297</v>
      </c>
      <c r="O2489" t="str">
        <f t="shared" si="155"/>
        <v>33018-35002</v>
      </c>
      <c r="P2489">
        <v>33018</v>
      </c>
      <c r="Q2489">
        <v>35002</v>
      </c>
      <c r="R2489">
        <v>1</v>
      </c>
      <c r="S2489">
        <v>61</v>
      </c>
      <c r="T2489" t="s">
        <v>256</v>
      </c>
      <c r="U2489">
        <v>541</v>
      </c>
      <c r="V2489">
        <v>1080</v>
      </c>
      <c r="W2489">
        <v>3</v>
      </c>
      <c r="X2489">
        <v>0</v>
      </c>
      <c r="Y2489" t="s">
        <v>84</v>
      </c>
      <c r="AA2489" t="str">
        <f t="shared" si="156"/>
        <v>53052-53026</v>
      </c>
      <c r="AB2489">
        <v>53052</v>
      </c>
      <c r="AC2489">
        <v>53026</v>
      </c>
      <c r="AD2489">
        <v>7</v>
      </c>
      <c r="AE2489">
        <v>92</v>
      </c>
      <c r="AF2489">
        <v>4000</v>
      </c>
      <c r="AG2489">
        <v>3</v>
      </c>
      <c r="AH2489">
        <v>0</v>
      </c>
      <c r="AI2489">
        <v>0</v>
      </c>
      <c r="AJ2489" t="s">
        <v>297</v>
      </c>
      <c r="AL2489" s="15" t="str">
        <f t="shared" si="157"/>
        <v>40004-40013</v>
      </c>
      <c r="AM2489" s="15">
        <v>40004</v>
      </c>
      <c r="AN2489" s="15">
        <v>40013</v>
      </c>
      <c r="AO2489" s="15">
        <v>1</v>
      </c>
    </row>
    <row r="2490" spans="1:41" x14ac:dyDescent="0.3">
      <c r="A2490" t="str">
        <f t="shared" si="154"/>
        <v>53052-53012</v>
      </c>
      <c r="B2490">
        <v>53052</v>
      </c>
      <c r="C2490">
        <v>53012</v>
      </c>
      <c r="D2490">
        <v>53</v>
      </c>
      <c r="E2490">
        <v>0</v>
      </c>
      <c r="F2490">
        <v>53</v>
      </c>
      <c r="G2490">
        <v>0</v>
      </c>
      <c r="H2490">
        <v>0</v>
      </c>
      <c r="I2490">
        <v>0</v>
      </c>
      <c r="J2490">
        <v>4000</v>
      </c>
      <c r="K2490" t="s">
        <v>297</v>
      </c>
      <c r="O2490" t="str">
        <f t="shared" si="155"/>
        <v>31001-4007</v>
      </c>
      <c r="P2490">
        <v>31001</v>
      </c>
      <c r="Q2490">
        <v>4007</v>
      </c>
      <c r="R2490">
        <v>1</v>
      </c>
      <c r="S2490">
        <v>43</v>
      </c>
      <c r="T2490" t="s">
        <v>256</v>
      </c>
      <c r="U2490">
        <v>60</v>
      </c>
      <c r="V2490">
        <v>1600</v>
      </c>
      <c r="W2490">
        <v>3</v>
      </c>
      <c r="X2490">
        <v>0</v>
      </c>
      <c r="Y2490" t="s">
        <v>335</v>
      </c>
      <c r="AA2490" t="str">
        <f t="shared" si="156"/>
        <v>53052-53012</v>
      </c>
      <c r="AB2490">
        <v>53052</v>
      </c>
      <c r="AC2490">
        <v>53012</v>
      </c>
      <c r="AD2490">
        <v>53</v>
      </c>
      <c r="AE2490">
        <v>732</v>
      </c>
      <c r="AF2490">
        <v>4000</v>
      </c>
      <c r="AG2490">
        <v>3</v>
      </c>
      <c r="AH2490">
        <v>0</v>
      </c>
      <c r="AI2490">
        <v>0</v>
      </c>
      <c r="AJ2490" t="s">
        <v>297</v>
      </c>
      <c r="AL2490" s="15" t="str">
        <f t="shared" si="157"/>
        <v>40013-40004</v>
      </c>
      <c r="AM2490" s="15">
        <v>40013</v>
      </c>
      <c r="AN2490" s="15">
        <v>40004</v>
      </c>
      <c r="AO2490" s="15">
        <v>1</v>
      </c>
    </row>
    <row r="2491" spans="1:41" x14ac:dyDescent="0.3">
      <c r="A2491" t="str">
        <f t="shared" si="154"/>
        <v>53052-53027</v>
      </c>
      <c r="B2491">
        <v>53052</v>
      </c>
      <c r="C2491">
        <v>53027</v>
      </c>
      <c r="D2491">
        <v>33</v>
      </c>
      <c r="E2491">
        <v>0</v>
      </c>
      <c r="F2491">
        <v>33</v>
      </c>
      <c r="G2491">
        <v>0</v>
      </c>
      <c r="H2491">
        <v>0</v>
      </c>
      <c r="I2491">
        <v>0</v>
      </c>
      <c r="J2491">
        <v>4000</v>
      </c>
      <c r="K2491" t="s">
        <v>297</v>
      </c>
      <c r="O2491" t="str">
        <f t="shared" si="155"/>
        <v>33002-23008</v>
      </c>
      <c r="P2491">
        <v>33002</v>
      </c>
      <c r="Q2491">
        <v>23008</v>
      </c>
      <c r="R2491">
        <v>1</v>
      </c>
      <c r="S2491">
        <v>51</v>
      </c>
      <c r="T2491" t="s">
        <v>256</v>
      </c>
      <c r="U2491">
        <v>121</v>
      </c>
      <c r="V2491">
        <v>4000</v>
      </c>
      <c r="W2491">
        <v>2</v>
      </c>
      <c r="X2491">
        <v>0</v>
      </c>
      <c r="Y2491" t="s">
        <v>269</v>
      </c>
      <c r="AA2491" t="str">
        <f t="shared" si="156"/>
        <v>53052-53027</v>
      </c>
      <c r="AB2491">
        <v>53052</v>
      </c>
      <c r="AC2491">
        <v>53027</v>
      </c>
      <c r="AD2491">
        <v>33</v>
      </c>
      <c r="AE2491">
        <v>463</v>
      </c>
      <c r="AF2491">
        <v>4000</v>
      </c>
      <c r="AG2491">
        <v>3</v>
      </c>
      <c r="AH2491">
        <v>0</v>
      </c>
      <c r="AI2491">
        <v>0</v>
      </c>
      <c r="AJ2491" t="s">
        <v>297</v>
      </c>
      <c r="AL2491" s="15" t="str">
        <f t="shared" si="157"/>
        <v>50020-33012</v>
      </c>
      <c r="AM2491" s="15">
        <v>50020</v>
      </c>
      <c r="AN2491" s="15">
        <v>33012</v>
      </c>
      <c r="AO2491" s="15">
        <v>1</v>
      </c>
    </row>
  </sheetData>
  <autoFilter ref="A2:AR2491"/>
  <mergeCells count="2">
    <mergeCell ref="D1:F1"/>
    <mergeCell ref="G1:I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 filterMode="1">
    <tabColor theme="9" tint="0.39997558519241921"/>
  </sheetPr>
  <dimension ref="A1:M2491"/>
  <sheetViews>
    <sheetView tabSelected="1" workbookViewId="0">
      <selection activeCell="K3" sqref="K3"/>
    </sheetView>
  </sheetViews>
  <sheetFormatPr baseColWidth="10" defaultColWidth="11.44140625" defaultRowHeight="14.4" x14ac:dyDescent="0.3"/>
  <cols>
    <col min="1" max="1" width="11.6640625" style="3" bestFit="1" customWidth="1"/>
    <col min="2" max="2" width="8.33203125" style="3" bestFit="1" customWidth="1"/>
    <col min="3" max="3" width="8.109375" style="3" bestFit="1" customWidth="1"/>
    <col min="4" max="4" width="12.44140625" style="3" bestFit="1" customWidth="1"/>
    <col min="5" max="5" width="14.44140625" style="3" bestFit="1" customWidth="1"/>
    <col min="6" max="6" width="14.33203125" style="3" bestFit="1" customWidth="1"/>
    <col min="7" max="7" width="12.33203125" style="3" bestFit="1" customWidth="1"/>
    <col min="8" max="8" width="22.44140625" style="3" customWidth="1"/>
    <col min="9" max="9" width="11.33203125" style="3" bestFit="1" customWidth="1"/>
    <col min="10" max="10" width="20.33203125" style="3" bestFit="1" customWidth="1"/>
    <col min="11" max="11" width="19.88671875" style="3" bestFit="1" customWidth="1"/>
    <col min="12" max="12" width="11.44140625" style="3"/>
    <col min="13" max="13" width="11.44140625" style="11"/>
    <col min="14" max="16384" width="11.44140625" style="3"/>
  </cols>
  <sheetData>
    <row r="1" spans="1:13" x14ac:dyDescent="0.3">
      <c r="D1" s="16" t="s">
        <v>255</v>
      </c>
      <c r="E1" s="16"/>
      <c r="F1" s="16"/>
      <c r="G1" s="2"/>
      <c r="H1" s="2"/>
    </row>
    <row r="2" spans="1:13" x14ac:dyDescent="0.3">
      <c r="B2" s="2" t="s">
        <v>244</v>
      </c>
      <c r="C2" s="2" t="s">
        <v>245</v>
      </c>
      <c r="D2" s="2" t="s">
        <v>250</v>
      </c>
      <c r="E2" s="2" t="s">
        <v>252</v>
      </c>
      <c r="F2" s="2" t="s">
        <v>251</v>
      </c>
      <c r="G2" s="2" t="s">
        <v>253</v>
      </c>
      <c r="H2" s="2" t="s">
        <v>254</v>
      </c>
      <c r="I2" s="2" t="s">
        <v>279</v>
      </c>
      <c r="J2" s="2" t="s">
        <v>281</v>
      </c>
      <c r="K2" s="2" t="s">
        <v>282</v>
      </c>
      <c r="L2" s="7" t="s">
        <v>317</v>
      </c>
      <c r="M2" s="11" t="s">
        <v>325</v>
      </c>
    </row>
    <row r="3" spans="1:13" hidden="1" x14ac:dyDescent="0.3">
      <c r="A3" s="3" t="str">
        <f>+B3&amp;-C3</f>
        <v>1001-1008</v>
      </c>
      <c r="B3" s="3">
        <v>1001</v>
      </c>
      <c r="C3" s="3">
        <v>1008</v>
      </c>
      <c r="D3" s="3">
        <f>+DATOS!G3</f>
        <v>415</v>
      </c>
      <c r="E3" s="3">
        <f>+DATOS!H3</f>
        <v>253</v>
      </c>
      <c r="F3" s="3">
        <f>+DATOS!I3</f>
        <v>668</v>
      </c>
      <c r="G3" s="3">
        <f>+DATOS!J3</f>
        <v>3150</v>
      </c>
      <c r="H3" s="9" t="str">
        <f>+DATOS!K3</f>
        <v>CRISTOBAL COLON</v>
      </c>
      <c r="I3" s="3">
        <f>+SUMIF(DATOS!$AA$3:$AA$2491,RESUMEN_sat!$A3,DATOS!$AG$3:$AG$2491)</f>
        <v>5</v>
      </c>
      <c r="J3" s="4">
        <f>(SUMIF(DATOS!$AA$3:$AA$2491,RESUMEN_sat!$A3,DATOS!$AE$3:$AE$2491)/SUMIF(DATOS!$AA$3:$AA$2491,RESUMEN_sat!$A3,DATOS!$AD$3:$AD$2491))*3.6</f>
        <v>41.657142857142858</v>
      </c>
      <c r="K3" s="5">
        <f>+(F3/G3)*100</f>
        <v>21.206349206349206</v>
      </c>
      <c r="L3" s="8">
        <f>+VLOOKUP($A3,DATOS!$AL$3:$AO$2491,DATOS!$AO$1,0)</f>
        <v>2</v>
      </c>
      <c r="M3" s="12">
        <f>+RANK($K3,$K$3:$K$2491,0)+COUNTIF($K$3:K3,K3)-1</f>
        <v>436</v>
      </c>
    </row>
    <row r="4" spans="1:13" hidden="1" x14ac:dyDescent="0.3">
      <c r="A4" s="3" t="str">
        <f t="shared" ref="A4:A67" si="0">+B4&amp;-C4</f>
        <v>1001-1002</v>
      </c>
      <c r="B4" s="3">
        <v>1001</v>
      </c>
      <c r="C4" s="3">
        <v>1002</v>
      </c>
      <c r="D4" s="3">
        <f>+DATOS!G4</f>
        <v>163</v>
      </c>
      <c r="E4" s="3">
        <f>+DATOS!H4</f>
        <v>367</v>
      </c>
      <c r="F4" s="3">
        <f>+DATOS!I4</f>
        <v>530</v>
      </c>
      <c r="G4" s="3">
        <f>+DATOS!J4</f>
        <v>5400</v>
      </c>
      <c r="H4" s="9" t="str">
        <f>+DATOS!K4</f>
        <v>CHACABUCO</v>
      </c>
      <c r="I4" s="3">
        <f>+SUMIF(DATOS!$AA$3:$AA$2491,RESUMEN_sat!$A4,DATOS!$AG$3:$AG$2491)</f>
        <v>3</v>
      </c>
      <c r="J4" s="4">
        <f>(SUMIF(DATOS!$AA$3:$AA$2491,RESUMEN_sat!$A4,DATOS!$AE$3:$AE$2491)/SUMIF(DATOS!$AA$3:$AA$2491,RESUMEN_sat!$A4,DATOS!$AD$3:$AD$2491))*3.6</f>
        <v>60.480000000000004</v>
      </c>
      <c r="K4" s="5">
        <f t="shared" ref="K4:K67" si="1">+(F4/G4)*100</f>
        <v>9.8148148148148149</v>
      </c>
      <c r="L4" s="8">
        <f>+VLOOKUP($A4,DATOS!$AL$3:$AO$2491,DATOS!$AO$1,0)</f>
        <v>2</v>
      </c>
      <c r="M4" s="12">
        <f>+RANK($K4,$K$3:$K$2491,0)+COUNTIF($K$3:K4,K4)-1</f>
        <v>836</v>
      </c>
    </row>
    <row r="5" spans="1:13" hidden="1" x14ac:dyDescent="0.3">
      <c r="A5" s="3" t="str">
        <f t="shared" si="0"/>
        <v>1002-4012</v>
      </c>
      <c r="B5" s="3">
        <v>1002</v>
      </c>
      <c r="C5" s="3">
        <v>4012</v>
      </c>
      <c r="D5" s="3">
        <f>+DATOS!G5</f>
        <v>355</v>
      </c>
      <c r="E5" s="3">
        <f>+DATOS!H5</f>
        <v>0</v>
      </c>
      <c r="F5" s="3">
        <f>+DATOS!I5</f>
        <v>355</v>
      </c>
      <c r="G5" s="3">
        <f>+DATOS!J5</f>
        <v>2000</v>
      </c>
      <c r="H5" s="9" t="str">
        <f>+DATOS!K5</f>
        <v>BAQUEDANO</v>
      </c>
      <c r="I5" s="3">
        <f>+SUMIF(DATOS!$AA$3:$AA$2491,RESUMEN_sat!$A5,DATOS!$AG$3:$AG$2491)</f>
        <v>5</v>
      </c>
      <c r="J5" s="4">
        <f>(SUMIF(DATOS!$AA$3:$AA$2491,RESUMEN_sat!$A5,DATOS!$AE$3:$AE$2491)/SUMIF(DATOS!$AA$3:$AA$2491,RESUMEN_sat!$A5,DATOS!$AD$3:$AD$2491))*3.6</f>
        <v>14.657142857142857</v>
      </c>
      <c r="K5" s="5">
        <f t="shared" si="1"/>
        <v>17.75</v>
      </c>
      <c r="L5" s="8">
        <f>+VLOOKUP($A5,DATOS!$AL$3:$AO$2491,DATOS!$AO$1,0)</f>
        <v>2</v>
      </c>
      <c r="M5" s="12">
        <f>+RANK($K5,$K$3:$K$2491,0)+COUNTIF($K$3:K5,K5)-1</f>
        <v>531</v>
      </c>
    </row>
    <row r="6" spans="1:13" hidden="1" x14ac:dyDescent="0.3">
      <c r="A6" s="3" t="str">
        <f t="shared" si="0"/>
        <v>1002-1003</v>
      </c>
      <c r="B6" s="3">
        <v>1002</v>
      </c>
      <c r="C6" s="3">
        <v>1003</v>
      </c>
      <c r="D6" s="3">
        <f>+DATOS!G6</f>
        <v>58</v>
      </c>
      <c r="E6" s="3">
        <f>+DATOS!H6</f>
        <v>367</v>
      </c>
      <c r="F6" s="3">
        <f>+DATOS!I6</f>
        <v>425</v>
      </c>
      <c r="G6" s="3">
        <f>+DATOS!J6</f>
        <v>5400</v>
      </c>
      <c r="H6" s="9" t="str">
        <f>+DATOS!K6</f>
        <v>CHACABUCO</v>
      </c>
      <c r="I6" s="3">
        <f>+SUMIF(DATOS!$AA$3:$AA$2491,RESUMEN_sat!$A6,DATOS!$AG$3:$AG$2491)</f>
        <v>3</v>
      </c>
      <c r="J6" s="4">
        <f>(SUMIF(DATOS!$AA$3:$AA$2491,RESUMEN_sat!$A6,DATOS!$AE$3:$AE$2491)/SUMIF(DATOS!$AA$3:$AA$2491,RESUMEN_sat!$A6,DATOS!$AD$3:$AD$2491))*3.6</f>
        <v>64.285714285714292</v>
      </c>
      <c r="K6" s="5">
        <f t="shared" si="1"/>
        <v>7.8703703703703702</v>
      </c>
      <c r="L6" s="8">
        <f>+VLOOKUP($A6,DATOS!$AL$3:$AO$2491,DATOS!$AO$1,0)</f>
        <v>3</v>
      </c>
      <c r="M6" s="12">
        <f>+RANK($K6,$K$3:$K$2491,0)+COUNTIF($K$3:K6,K6)-1</f>
        <v>942</v>
      </c>
    </row>
    <row r="7" spans="1:13" hidden="1" x14ac:dyDescent="0.3">
      <c r="A7" s="3" t="str">
        <f t="shared" si="0"/>
        <v>1003-1010</v>
      </c>
      <c r="B7" s="3">
        <v>1003</v>
      </c>
      <c r="C7" s="3">
        <v>1010</v>
      </c>
      <c r="D7" s="3">
        <f>+DATOS!G7</f>
        <v>385</v>
      </c>
      <c r="E7" s="3">
        <f>+DATOS!H7</f>
        <v>0</v>
      </c>
      <c r="F7" s="3">
        <f>+DATOS!I7</f>
        <v>385</v>
      </c>
      <c r="G7" s="3">
        <f>+DATOS!J7</f>
        <v>2110</v>
      </c>
      <c r="H7" s="9" t="str">
        <f>+DATOS!K7</f>
        <v>PATRCIO LYNCH</v>
      </c>
      <c r="I7" s="3">
        <f>+SUMIF(DATOS!$AA$3:$AA$2491,RESUMEN_sat!$A7,DATOS!$AG$3:$AG$2491)</f>
        <v>5</v>
      </c>
      <c r="J7" s="4">
        <f>(SUMIF(DATOS!$AA$3:$AA$2491,RESUMEN_sat!$A7,DATOS!$AE$3:$AE$2491)/SUMIF(DATOS!$AA$3:$AA$2491,RESUMEN_sat!$A7,DATOS!$AD$3:$AD$2491))*3.6</f>
        <v>27.284210526315789</v>
      </c>
      <c r="K7" s="5">
        <f t="shared" si="1"/>
        <v>18.246445497630333</v>
      </c>
      <c r="L7" s="8">
        <f>+VLOOKUP($A7,DATOS!$AL$3:$AO$2491,DATOS!$AO$1,0)</f>
        <v>1</v>
      </c>
      <c r="M7" s="12">
        <f>+RANK($K7,$K$3:$K$2491,0)+COUNTIF($K$3:K7,K7)-1</f>
        <v>514</v>
      </c>
    </row>
    <row r="8" spans="1:13" hidden="1" x14ac:dyDescent="0.3">
      <c r="A8" s="3" t="str">
        <f t="shared" si="0"/>
        <v>1003-1004</v>
      </c>
      <c r="B8" s="3">
        <v>1003</v>
      </c>
      <c r="C8" s="3">
        <v>1004</v>
      </c>
      <c r="D8" s="3">
        <f>+DATOS!G8</f>
        <v>58</v>
      </c>
      <c r="E8" s="3">
        <f>+DATOS!H8</f>
        <v>367</v>
      </c>
      <c r="F8" s="3">
        <f>+DATOS!I8</f>
        <v>425</v>
      </c>
      <c r="G8" s="3">
        <f>+DATOS!J8</f>
        <v>3633</v>
      </c>
      <c r="H8" s="9" t="str">
        <f>+DATOS!K8</f>
        <v>CHACABUCO</v>
      </c>
      <c r="I8" s="3">
        <f>+SUMIF(DATOS!$AA$3:$AA$2491,RESUMEN_sat!$A8,DATOS!$AG$3:$AG$2491)</f>
        <v>3</v>
      </c>
      <c r="J8" s="4">
        <f>(SUMIF(DATOS!$AA$3:$AA$2491,RESUMEN_sat!$A8,DATOS!$AE$3:$AE$2491)/SUMIF(DATOS!$AA$3:$AA$2491,RESUMEN_sat!$A8,DATOS!$AD$3:$AD$2491))*3.6</f>
        <v>70.2</v>
      </c>
      <c r="K8" s="5">
        <f t="shared" si="1"/>
        <v>11.69832094687586</v>
      </c>
      <c r="L8" s="8">
        <f>+VLOOKUP($A8,DATOS!$AL$3:$AO$2491,DATOS!$AO$1,0)</f>
        <v>2</v>
      </c>
      <c r="M8" s="12">
        <f>+RANK($K8,$K$3:$K$2491,0)+COUNTIF($K$3:K8,K8)-1</f>
        <v>764</v>
      </c>
    </row>
    <row r="9" spans="1:13" hidden="1" x14ac:dyDescent="0.3">
      <c r="A9" s="3" t="str">
        <f t="shared" si="0"/>
        <v>1004-4014</v>
      </c>
      <c r="B9" s="3">
        <v>1004</v>
      </c>
      <c r="C9" s="3">
        <v>4014</v>
      </c>
      <c r="D9" s="3">
        <f>+DATOS!G9</f>
        <v>213</v>
      </c>
      <c r="E9" s="3">
        <f>+DATOS!H9</f>
        <v>96</v>
      </c>
      <c r="F9" s="3">
        <f>+DATOS!I9</f>
        <v>309</v>
      </c>
      <c r="G9" s="3">
        <f>+DATOS!J9</f>
        <v>4000</v>
      </c>
      <c r="H9" s="9" t="str">
        <f>+DATOS!K9</f>
        <v>PEDRO LAGOS</v>
      </c>
      <c r="I9" s="3">
        <f>+SUMIF(DATOS!$AA$3:$AA$2491,RESUMEN_sat!$A9,DATOS!$AG$3:$AG$2491)</f>
        <v>5</v>
      </c>
      <c r="J9" s="4">
        <f>(SUMIF(DATOS!$AA$3:$AA$2491,RESUMEN_sat!$A9,DATOS!$AE$3:$AE$2491)/SUMIF(DATOS!$AA$3:$AA$2491,RESUMEN_sat!$A9,DATOS!$AD$3:$AD$2491))*3.6</f>
        <v>23.261538461538464</v>
      </c>
      <c r="K9" s="5">
        <f t="shared" si="1"/>
        <v>7.7249999999999996</v>
      </c>
      <c r="L9" s="8">
        <f>+VLOOKUP($A9,DATOS!$AL$3:$AO$2491,DATOS!$AO$1,0)</f>
        <v>2</v>
      </c>
      <c r="M9" s="12">
        <f>+RANK($K9,$K$3:$K$2491,0)+COUNTIF($K$3:K9,K9)-1</f>
        <v>955</v>
      </c>
    </row>
    <row r="10" spans="1:13" hidden="1" x14ac:dyDescent="0.3">
      <c r="A10" s="3" t="str">
        <f t="shared" si="0"/>
        <v>1004-31010</v>
      </c>
      <c r="B10" s="3">
        <v>1004</v>
      </c>
      <c r="C10" s="3">
        <v>31010</v>
      </c>
      <c r="D10" s="3">
        <f>+DATOS!G10</f>
        <v>58</v>
      </c>
      <c r="E10" s="3">
        <f>+DATOS!H10</f>
        <v>366</v>
      </c>
      <c r="F10" s="3">
        <f>+DATOS!I10</f>
        <v>424</v>
      </c>
      <c r="G10" s="3">
        <f>+DATOS!J10</f>
        <v>6405</v>
      </c>
      <c r="H10" s="9" t="str">
        <f>+DATOS!K10</f>
        <v>CHACABUCO</v>
      </c>
      <c r="I10" s="3">
        <f>+SUMIF(DATOS!$AA$3:$AA$2491,RESUMEN_sat!$A10,DATOS!$AG$3:$AG$2491)</f>
        <v>3</v>
      </c>
      <c r="J10" s="4">
        <f>(SUMIF(DATOS!$AA$3:$AA$2491,RESUMEN_sat!$A10,DATOS!$AE$3:$AE$2491)/SUMIF(DATOS!$AA$3:$AA$2491,RESUMEN_sat!$A10,DATOS!$AD$3:$AD$2491))*3.6</f>
        <v>85.5</v>
      </c>
      <c r="K10" s="5">
        <f t="shared" si="1"/>
        <v>6.6198282591725217</v>
      </c>
      <c r="L10" s="8">
        <f>+VLOOKUP($A10,DATOS!$AL$3:$AO$2491,DATOS!$AO$1,0)</f>
        <v>2</v>
      </c>
      <c r="M10" s="12">
        <f>+RANK($K10,$K$3:$K$2491,0)+COUNTIF($K$3:K10,K10)-1</f>
        <v>1019</v>
      </c>
    </row>
    <row r="11" spans="1:13" hidden="1" x14ac:dyDescent="0.3">
      <c r="A11" s="3" t="str">
        <f t="shared" si="0"/>
        <v>1005-1006</v>
      </c>
      <c r="B11" s="3">
        <v>1005</v>
      </c>
      <c r="C11" s="3">
        <v>1006</v>
      </c>
      <c r="D11" s="3">
        <f>+DATOS!G11</f>
        <v>0</v>
      </c>
      <c r="E11" s="3">
        <f>+DATOS!H11</f>
        <v>17</v>
      </c>
      <c r="F11" s="3">
        <f>+DATOS!I11</f>
        <v>17</v>
      </c>
      <c r="G11" s="3">
        <f>+DATOS!J11</f>
        <v>1683</v>
      </c>
      <c r="H11" s="9" t="str">
        <f>+DATOS!K11</f>
        <v>RODRIGUEZ</v>
      </c>
      <c r="I11" s="3">
        <f>+SUMIF(DATOS!$AA$3:$AA$2491,RESUMEN_sat!$A11,DATOS!$AG$3:$AG$2491)</f>
        <v>5</v>
      </c>
      <c r="J11" s="4">
        <f>(SUMIF(DATOS!$AA$3:$AA$2491,RESUMEN_sat!$A11,DATOS!$AE$3:$AE$2491)/SUMIF(DATOS!$AA$3:$AA$2491,RESUMEN_sat!$A11,DATOS!$AD$3:$AD$2491))*3.6</f>
        <v>44.742857142857147</v>
      </c>
      <c r="K11" s="5">
        <f t="shared" si="1"/>
        <v>1.0101010101010102</v>
      </c>
      <c r="L11" s="8">
        <f>+VLOOKUP($A11,DATOS!$AL$3:$AO$2491,DATOS!$AO$1,0)</f>
        <v>2</v>
      </c>
      <c r="M11" s="12">
        <f>+RANK($K11,$K$3:$K$2491,0)+COUNTIF($K$3:K11,K11)-1</f>
        <v>1640</v>
      </c>
    </row>
    <row r="12" spans="1:13" hidden="1" x14ac:dyDescent="0.3">
      <c r="A12" s="3" t="str">
        <f t="shared" si="0"/>
        <v>1005-4008</v>
      </c>
      <c r="B12" s="3">
        <v>1005</v>
      </c>
      <c r="C12" s="3">
        <v>4008</v>
      </c>
      <c r="D12" s="3">
        <f>+DATOS!G12</f>
        <v>2</v>
      </c>
      <c r="E12" s="3">
        <f>+DATOS!H12</f>
        <v>496</v>
      </c>
      <c r="F12" s="3">
        <f>+DATOS!I12</f>
        <v>498</v>
      </c>
      <c r="G12" s="3">
        <f>+DATOS!J12</f>
        <v>2000</v>
      </c>
      <c r="H12" s="9" t="str">
        <f>+DATOS!K12</f>
        <v>PEDRO MONTT</v>
      </c>
      <c r="I12" s="3">
        <f>+SUMIF(DATOS!$AA$3:$AA$2491,RESUMEN_sat!$A12,DATOS!$AG$3:$AG$2491)</f>
        <v>2</v>
      </c>
      <c r="J12" s="4">
        <f>(SUMIF(DATOS!$AA$3:$AA$2491,RESUMEN_sat!$A12,DATOS!$AE$3:$AE$2491)/SUMIF(DATOS!$AA$3:$AA$2491,RESUMEN_sat!$A12,DATOS!$AD$3:$AD$2491))*3.6</f>
        <v>36.635294117647057</v>
      </c>
      <c r="K12" s="5">
        <f t="shared" si="1"/>
        <v>24.9</v>
      </c>
      <c r="L12" s="8">
        <f>+VLOOKUP($A12,DATOS!$AL$3:$AO$2491,DATOS!$AO$1,0)</f>
        <v>2</v>
      </c>
      <c r="M12" s="12">
        <f>+RANK($K12,$K$3:$K$2491,0)+COUNTIF($K$3:K12,K12)-1</f>
        <v>344</v>
      </c>
    </row>
    <row r="13" spans="1:13" hidden="1" x14ac:dyDescent="0.3">
      <c r="A13" s="3" t="str">
        <f t="shared" si="0"/>
        <v>1006-1005</v>
      </c>
      <c r="B13" s="3">
        <v>1006</v>
      </c>
      <c r="C13" s="3">
        <v>1005</v>
      </c>
      <c r="D13" s="3">
        <f>+DATOS!G13</f>
        <v>0</v>
      </c>
      <c r="E13" s="3">
        <f>+DATOS!H13</f>
        <v>168</v>
      </c>
      <c r="F13" s="3">
        <f>+DATOS!I13</f>
        <v>168</v>
      </c>
      <c r="G13" s="3">
        <f>+DATOS!J13</f>
        <v>3740</v>
      </c>
      <c r="H13" s="9" t="str">
        <f>+DATOS!K13</f>
        <v>RODRIGUEZ</v>
      </c>
      <c r="I13" s="3">
        <f>+SUMIF(DATOS!$AA$3:$AA$2491,RESUMEN_sat!$A13,DATOS!$AG$3:$AG$2491)</f>
        <v>5</v>
      </c>
      <c r="J13" s="4">
        <f>(SUMIF(DATOS!$AA$3:$AA$2491,RESUMEN_sat!$A13,DATOS!$AE$3:$AE$2491)/SUMIF(DATOS!$AA$3:$AA$2491,RESUMEN_sat!$A13,DATOS!$AD$3:$AD$2491))*3.6</f>
        <v>34.799999999999997</v>
      </c>
      <c r="K13" s="5">
        <f t="shared" si="1"/>
        <v>4.4919786096256686</v>
      </c>
      <c r="L13" s="8">
        <f>+VLOOKUP($A13,DATOS!$AL$3:$AO$2491,DATOS!$AO$1,0)</f>
        <v>2</v>
      </c>
      <c r="M13" s="12">
        <f>+RANK($K13,$K$3:$K$2491,0)+COUNTIF($K$3:K13,K13)-1</f>
        <v>1180</v>
      </c>
    </row>
    <row r="14" spans="1:13" hidden="1" x14ac:dyDescent="0.3">
      <c r="A14" s="3" t="str">
        <f t="shared" si="0"/>
        <v>1006-1013</v>
      </c>
      <c r="B14" s="3">
        <v>1006</v>
      </c>
      <c r="C14" s="3">
        <v>1013</v>
      </c>
      <c r="D14" s="3">
        <f>+DATOS!G14</f>
        <v>605</v>
      </c>
      <c r="E14" s="3">
        <f>+DATOS!H14</f>
        <v>155</v>
      </c>
      <c r="F14" s="3">
        <f>+DATOS!I14</f>
        <v>760</v>
      </c>
      <c r="G14" s="3">
        <f>+DATOS!J14</f>
        <v>2060</v>
      </c>
      <c r="H14" s="9" t="str">
        <f>+DATOS!K14</f>
        <v>ARTURO PRAT</v>
      </c>
      <c r="I14" s="3">
        <f>+SUMIF(DATOS!$AA$3:$AA$2491,RESUMEN_sat!$A14,DATOS!$AG$3:$AG$2491)</f>
        <v>5</v>
      </c>
      <c r="J14" s="4">
        <f>(SUMIF(DATOS!$AA$3:$AA$2491,RESUMEN_sat!$A14,DATOS!$AE$3:$AE$2491)/SUMIF(DATOS!$AA$3:$AA$2491,RESUMEN_sat!$A14,DATOS!$AD$3:$AD$2491))*3.6</f>
        <v>38.159999999999997</v>
      </c>
      <c r="K14" s="5">
        <f t="shared" si="1"/>
        <v>36.893203883495147</v>
      </c>
      <c r="L14" s="8">
        <f>+VLOOKUP($A14,DATOS!$AL$3:$AO$2491,DATOS!$AO$1,0)</f>
        <v>2</v>
      </c>
      <c r="M14" s="12">
        <f>+RANK($K14,$K$3:$K$2491,0)+COUNTIF($K$3:K14,K14)-1</f>
        <v>174</v>
      </c>
    </row>
    <row r="15" spans="1:13" hidden="1" x14ac:dyDescent="0.3">
      <c r="A15" s="3" t="str">
        <f t="shared" si="0"/>
        <v>1007-4010</v>
      </c>
      <c r="B15" s="3">
        <v>1007</v>
      </c>
      <c r="C15" s="3">
        <v>4010</v>
      </c>
      <c r="D15" s="3">
        <f>+DATOS!G15</f>
        <v>307</v>
      </c>
      <c r="E15" s="3">
        <f>+DATOS!H15</f>
        <v>149</v>
      </c>
      <c r="F15" s="3">
        <f>+DATOS!I15</f>
        <v>456</v>
      </c>
      <c r="G15" s="3">
        <f>+DATOS!J15</f>
        <v>1575</v>
      </c>
      <c r="H15" s="9" t="str">
        <f>+DATOS!K15</f>
        <v>GENERAL VELASQUEZ</v>
      </c>
      <c r="I15" s="3">
        <f>+SUMIF(DATOS!$AA$3:$AA$2491,RESUMEN_sat!$A15,DATOS!$AG$3:$AG$2491)</f>
        <v>5</v>
      </c>
      <c r="J15" s="4">
        <f>(SUMIF(DATOS!$AA$3:$AA$2491,RESUMEN_sat!$A15,DATOS!$AE$3:$AE$2491)/SUMIF(DATOS!$AA$3:$AA$2491,RESUMEN_sat!$A15,DATOS!$AD$3:$AD$2491))*3.6</f>
        <v>40.725000000000001</v>
      </c>
      <c r="K15" s="5">
        <f t="shared" si="1"/>
        <v>28.952380952380953</v>
      </c>
      <c r="L15" s="8">
        <f>+VLOOKUP($A15,DATOS!$AL$3:$AO$2491,DATOS!$AO$1,0)</f>
        <v>2</v>
      </c>
      <c r="M15" s="12">
        <f>+RANK($K15,$K$3:$K$2491,0)+COUNTIF($K$3:K15,K15)-1</f>
        <v>269</v>
      </c>
    </row>
    <row r="16" spans="1:13" hidden="1" x14ac:dyDescent="0.3">
      <c r="A16" s="3" t="str">
        <f t="shared" si="0"/>
        <v>1008-1007</v>
      </c>
      <c r="B16" s="3">
        <v>1008</v>
      </c>
      <c r="C16" s="3">
        <v>1007</v>
      </c>
      <c r="D16" s="3">
        <f>+DATOS!G16</f>
        <v>307</v>
      </c>
      <c r="E16" s="3">
        <f>+DATOS!H16</f>
        <v>84</v>
      </c>
      <c r="F16" s="3">
        <f>+DATOS!I16</f>
        <v>391</v>
      </c>
      <c r="G16" s="3">
        <f>+DATOS!J16</f>
        <v>875</v>
      </c>
      <c r="H16" s="9" t="str">
        <f>+DATOS!K16</f>
        <v>MANUEL RODRIGUEZ</v>
      </c>
      <c r="I16" s="3">
        <f>+SUMIF(DATOS!$AA$3:$AA$2491,RESUMEN_sat!$A16,DATOS!$AG$3:$AG$2491)</f>
        <v>5</v>
      </c>
      <c r="J16" s="4">
        <f>(SUMIF(DATOS!$AA$3:$AA$2491,RESUMEN_sat!$A16,DATOS!$AE$3:$AE$2491)/SUMIF(DATOS!$AA$3:$AA$2491,RESUMEN_sat!$A16,DATOS!$AD$3:$AD$2491))*3.6</f>
        <v>26.584615384615386</v>
      </c>
      <c r="K16" s="5">
        <f t="shared" si="1"/>
        <v>44.685714285714283</v>
      </c>
      <c r="L16" s="8">
        <f>+VLOOKUP($A16,DATOS!$AL$3:$AO$2491,DATOS!$AO$1,0)</f>
        <v>1</v>
      </c>
      <c r="M16" s="12">
        <f>+RANK($K16,$K$3:$K$2491,0)+COUNTIF($K$3:K16,K16)-1</f>
        <v>110</v>
      </c>
    </row>
    <row r="17" spans="1:13" hidden="1" x14ac:dyDescent="0.3">
      <c r="A17" s="3" t="str">
        <f t="shared" si="0"/>
        <v>1008-1015</v>
      </c>
      <c r="B17" s="3">
        <v>1008</v>
      </c>
      <c r="C17" s="3">
        <v>1015</v>
      </c>
      <c r="D17" s="3">
        <f>+DATOS!G17</f>
        <v>379</v>
      </c>
      <c r="E17" s="3">
        <f>+DATOS!H17</f>
        <v>169</v>
      </c>
      <c r="F17" s="3">
        <f>+DATOS!I17</f>
        <v>548</v>
      </c>
      <c r="G17" s="3">
        <f>+DATOS!J17</f>
        <v>1800</v>
      </c>
      <c r="H17" s="9" t="str">
        <f>+DATOS!K17</f>
        <v>CRISTOBAL COLON</v>
      </c>
      <c r="I17" s="3">
        <f>+SUMIF(DATOS!$AA$3:$AA$2491,RESUMEN_sat!$A17,DATOS!$AG$3:$AG$2491)</f>
        <v>5</v>
      </c>
      <c r="J17" s="4">
        <f>(SUMIF(DATOS!$AA$3:$AA$2491,RESUMEN_sat!$A17,DATOS!$AE$3:$AE$2491)/SUMIF(DATOS!$AA$3:$AA$2491,RESUMEN_sat!$A17,DATOS!$AD$3:$AD$2491))*3.6</f>
        <v>43.2</v>
      </c>
      <c r="K17" s="5">
        <f t="shared" si="1"/>
        <v>30.444444444444446</v>
      </c>
      <c r="L17" s="8">
        <f>+VLOOKUP($A17,DATOS!$AL$3:$AO$2491,DATOS!$AO$1,0)</f>
        <v>2</v>
      </c>
      <c r="M17" s="12">
        <f>+RANK($K17,$K$3:$K$2491,0)+COUNTIF($K$3:K17,K17)-1</f>
        <v>244</v>
      </c>
    </row>
    <row r="18" spans="1:13" hidden="1" x14ac:dyDescent="0.3">
      <c r="A18" s="3" t="str">
        <f t="shared" si="0"/>
        <v>1009-1002</v>
      </c>
      <c r="B18" s="3">
        <v>1009</v>
      </c>
      <c r="C18" s="3">
        <v>1002</v>
      </c>
      <c r="D18" s="3">
        <f>+DATOS!G18</f>
        <v>250</v>
      </c>
      <c r="E18" s="3">
        <f>+DATOS!H18</f>
        <v>0</v>
      </c>
      <c r="F18" s="3">
        <f>+DATOS!I18</f>
        <v>250</v>
      </c>
      <c r="G18" s="3">
        <f>+DATOS!J18</f>
        <v>2000</v>
      </c>
      <c r="H18" s="9" t="str">
        <f>+DATOS!K18</f>
        <v>BAQUEDANO</v>
      </c>
      <c r="I18" s="3">
        <f>+SUMIF(DATOS!$AA$3:$AA$2491,RESUMEN_sat!$A18,DATOS!$AG$3:$AG$2491)</f>
        <v>5</v>
      </c>
      <c r="J18" s="4">
        <f>(SUMIF(DATOS!$AA$3:$AA$2491,RESUMEN_sat!$A18,DATOS!$AE$3:$AE$2491)/SUMIF(DATOS!$AA$3:$AA$2491,RESUMEN_sat!$A18,DATOS!$AD$3:$AD$2491))*3.6</f>
        <v>39.6</v>
      </c>
      <c r="K18" s="5">
        <f t="shared" si="1"/>
        <v>12.5</v>
      </c>
      <c r="L18" s="8">
        <f>+VLOOKUP($A18,DATOS!$AL$3:$AO$2491,DATOS!$AO$1,0)</f>
        <v>2</v>
      </c>
      <c r="M18" s="12">
        <f>+RANK($K18,$K$3:$K$2491,0)+COUNTIF($K$3:K18,K18)-1</f>
        <v>725</v>
      </c>
    </row>
    <row r="19" spans="1:13" hidden="1" x14ac:dyDescent="0.3">
      <c r="A19" s="3" t="str">
        <f t="shared" si="0"/>
        <v>1009-1008</v>
      </c>
      <c r="B19" s="3">
        <v>1009</v>
      </c>
      <c r="C19" s="3">
        <v>1008</v>
      </c>
      <c r="D19" s="3">
        <f>+DATOS!G19</f>
        <v>271</v>
      </c>
      <c r="E19" s="3">
        <f>+DATOS!H19</f>
        <v>0</v>
      </c>
      <c r="F19" s="3">
        <f>+DATOS!I19</f>
        <v>271</v>
      </c>
      <c r="G19" s="3">
        <f>+DATOS!J19</f>
        <v>787</v>
      </c>
      <c r="H19" s="9" t="str">
        <f>+DATOS!K19</f>
        <v>MANUEL RODRIGUEZ</v>
      </c>
      <c r="I19" s="3">
        <f>+SUMIF(DATOS!$AA$3:$AA$2491,RESUMEN_sat!$A19,DATOS!$AG$3:$AG$2491)</f>
        <v>5</v>
      </c>
      <c r="J19" s="4">
        <f>(SUMIF(DATOS!$AA$3:$AA$2491,RESUMEN_sat!$A19,DATOS!$AE$3:$AE$2491)/SUMIF(DATOS!$AA$3:$AA$2491,RESUMEN_sat!$A19,DATOS!$AD$3:$AD$2491))*3.6</f>
        <v>22.707692307692309</v>
      </c>
      <c r="K19" s="5">
        <f t="shared" si="1"/>
        <v>34.434561626429478</v>
      </c>
      <c r="L19" s="8">
        <f>+VLOOKUP($A19,DATOS!$AL$3:$AO$2491,DATOS!$AO$1,0)</f>
        <v>1</v>
      </c>
      <c r="M19" s="12">
        <f>+RANK($K19,$K$3:$K$2491,0)+COUNTIF($K$3:K19,K19)-1</f>
        <v>200</v>
      </c>
    </row>
    <row r="20" spans="1:13" hidden="1" x14ac:dyDescent="0.3">
      <c r="A20" s="3" t="str">
        <f t="shared" si="0"/>
        <v>1010-1009</v>
      </c>
      <c r="B20" s="3">
        <v>1010</v>
      </c>
      <c r="C20" s="3">
        <v>1009</v>
      </c>
      <c r="D20" s="3">
        <f>+DATOS!G20</f>
        <v>271</v>
      </c>
      <c r="E20" s="3">
        <f>+DATOS!H20</f>
        <v>0</v>
      </c>
      <c r="F20" s="3">
        <f>+DATOS!I20</f>
        <v>271</v>
      </c>
      <c r="G20" s="3">
        <f>+DATOS!J20</f>
        <v>850</v>
      </c>
      <c r="H20" s="9" t="str">
        <f>+DATOS!K20</f>
        <v>BERNARDO OHIGGINS</v>
      </c>
      <c r="I20" s="3">
        <f>+SUMIF(DATOS!$AA$3:$AA$2491,RESUMEN_sat!$A20,DATOS!$AG$3:$AG$2491)</f>
        <v>5</v>
      </c>
      <c r="J20" s="4">
        <f>(SUMIF(DATOS!$AA$3:$AA$2491,RESUMEN_sat!$A20,DATOS!$AE$3:$AE$2491)/SUMIF(DATOS!$AA$3:$AA$2491,RESUMEN_sat!$A20,DATOS!$AD$3:$AD$2491))*3.6</f>
        <v>27.852631578947367</v>
      </c>
      <c r="K20" s="5">
        <f t="shared" si="1"/>
        <v>31.882352941176471</v>
      </c>
      <c r="L20" s="8">
        <f>+VLOOKUP($A20,DATOS!$AL$3:$AO$2491,DATOS!$AO$1,0)</f>
        <v>1</v>
      </c>
      <c r="M20" s="12">
        <f>+RANK($K20,$K$3:$K$2491,0)+COUNTIF($K$3:K20,K20)-1</f>
        <v>229</v>
      </c>
    </row>
    <row r="21" spans="1:13" hidden="1" x14ac:dyDescent="0.3">
      <c r="A21" s="3" t="str">
        <f t="shared" si="0"/>
        <v>1010-1017</v>
      </c>
      <c r="B21" s="3">
        <v>1010</v>
      </c>
      <c r="C21" s="3">
        <v>1017</v>
      </c>
      <c r="D21" s="3">
        <f>+DATOS!G21</f>
        <v>385</v>
      </c>
      <c r="E21" s="3">
        <f>+DATOS!H21</f>
        <v>1</v>
      </c>
      <c r="F21" s="3">
        <f>+DATOS!I21</f>
        <v>386</v>
      </c>
      <c r="G21" s="3">
        <f>+DATOS!J21</f>
        <v>844</v>
      </c>
      <c r="H21" s="9" t="str">
        <f>+DATOS!K21</f>
        <v>PATRCIO LYNCH</v>
      </c>
      <c r="I21" s="3">
        <f>+SUMIF(DATOS!$AA$3:$AA$2491,RESUMEN_sat!$A21,DATOS!$AG$3:$AG$2491)</f>
        <v>5</v>
      </c>
      <c r="J21" s="4">
        <f>(SUMIF(DATOS!$AA$3:$AA$2491,RESUMEN_sat!$A21,DATOS!$AE$3:$AE$2491)/SUMIF(DATOS!$AA$3:$AA$2491,RESUMEN_sat!$A21,DATOS!$AD$3:$AD$2491))*3.6</f>
        <v>26.307692307692307</v>
      </c>
      <c r="K21" s="5">
        <f t="shared" si="1"/>
        <v>45.734597156398102</v>
      </c>
      <c r="L21" s="8">
        <f>+VLOOKUP($A21,DATOS!$AL$3:$AO$2491,DATOS!$AO$1,0)</f>
        <v>1</v>
      </c>
      <c r="M21" s="12">
        <f>+RANK($K21,$K$3:$K$2491,0)+COUNTIF($K$3:K21,K21)-1</f>
        <v>101</v>
      </c>
    </row>
    <row r="22" spans="1:13" hidden="1" x14ac:dyDescent="0.3">
      <c r="A22" s="3" t="str">
        <f t="shared" si="0"/>
        <v>1011-1004</v>
      </c>
      <c r="B22" s="3">
        <v>1011</v>
      </c>
      <c r="C22" s="3">
        <v>1004</v>
      </c>
      <c r="D22" s="3">
        <f>+DATOS!G22</f>
        <v>213</v>
      </c>
      <c r="E22" s="3">
        <f>+DATOS!H22</f>
        <v>147</v>
      </c>
      <c r="F22" s="3">
        <f>+DATOS!I22</f>
        <v>360</v>
      </c>
      <c r="G22" s="3">
        <f>+DATOS!J22</f>
        <v>1800</v>
      </c>
      <c r="H22" s="9" t="str">
        <f>+DATOS!K22</f>
        <v>PEDRO LAGOS</v>
      </c>
      <c r="I22" s="3">
        <f>+SUMIF(DATOS!$AA$3:$AA$2491,RESUMEN_sat!$A22,DATOS!$AG$3:$AG$2491)</f>
        <v>5</v>
      </c>
      <c r="J22" s="4">
        <f>(SUMIF(DATOS!$AA$3:$AA$2491,RESUMEN_sat!$A22,DATOS!$AE$3:$AE$2491)/SUMIF(DATOS!$AA$3:$AA$2491,RESUMEN_sat!$A22,DATOS!$AD$3:$AD$2491))*3.6</f>
        <v>35.169230769230772</v>
      </c>
      <c r="K22" s="5">
        <f t="shared" si="1"/>
        <v>20</v>
      </c>
      <c r="L22" s="8">
        <f>+VLOOKUP($A22,DATOS!$AL$3:$AO$2491,DATOS!$AO$1,0)</f>
        <v>2</v>
      </c>
      <c r="M22" s="12">
        <f>+RANK($K22,$K$3:$K$2491,0)+COUNTIF($K$3:K22,K22)-1</f>
        <v>458</v>
      </c>
    </row>
    <row r="23" spans="1:13" hidden="1" x14ac:dyDescent="0.3">
      <c r="A23" s="3" t="str">
        <f t="shared" si="0"/>
        <v>1011-1010</v>
      </c>
      <c r="B23" s="3">
        <v>1011</v>
      </c>
      <c r="C23" s="3">
        <v>1010</v>
      </c>
      <c r="D23" s="3">
        <f>+DATOS!G23</f>
        <v>271</v>
      </c>
      <c r="E23" s="3">
        <f>+DATOS!H23</f>
        <v>1</v>
      </c>
      <c r="F23" s="3">
        <f>+DATOS!I23</f>
        <v>272</v>
      </c>
      <c r="G23" s="3">
        <f>+DATOS!J23</f>
        <v>850</v>
      </c>
      <c r="H23" s="9" t="str">
        <f>+DATOS!K23</f>
        <v>BERNARDO OHIGGINS</v>
      </c>
      <c r="I23" s="3">
        <f>+SUMIF(DATOS!$AA$3:$AA$2491,RESUMEN_sat!$A23,DATOS!$AG$3:$AG$2491)</f>
        <v>5</v>
      </c>
      <c r="J23" s="4">
        <f>(SUMIF(DATOS!$AA$3:$AA$2491,RESUMEN_sat!$A23,DATOS!$AE$3:$AE$2491)/SUMIF(DATOS!$AA$3:$AA$2491,RESUMEN_sat!$A23,DATOS!$AD$3:$AD$2491))*3.6</f>
        <v>18.675000000000001</v>
      </c>
      <c r="K23" s="5">
        <f t="shared" si="1"/>
        <v>32</v>
      </c>
      <c r="L23" s="8">
        <f>+VLOOKUP($A23,DATOS!$AL$3:$AO$2491,DATOS!$AO$1,0)</f>
        <v>1</v>
      </c>
      <c r="M23" s="12">
        <f>+RANK($K23,$K$3:$K$2491,0)+COUNTIF($K$3:K23,K23)-1</f>
        <v>228</v>
      </c>
    </row>
    <row r="24" spans="1:13" hidden="1" x14ac:dyDescent="0.3">
      <c r="A24" s="3" t="str">
        <f t="shared" si="0"/>
        <v>1012-1013</v>
      </c>
      <c r="B24" s="3">
        <v>1012</v>
      </c>
      <c r="C24" s="3">
        <v>1013</v>
      </c>
      <c r="D24" s="3">
        <f>+DATOS!G24</f>
        <v>772</v>
      </c>
      <c r="E24" s="3">
        <f>+DATOS!H24</f>
        <v>0</v>
      </c>
      <c r="F24" s="3">
        <f>+DATOS!I24</f>
        <v>772</v>
      </c>
      <c r="G24" s="3">
        <f>+DATOS!J24</f>
        <v>2800</v>
      </c>
      <c r="H24" s="9" t="str">
        <f>+DATOS!K24</f>
        <v>MAIPU</v>
      </c>
      <c r="I24" s="3">
        <f>+SUMIF(DATOS!$AA$3:$AA$2491,RESUMEN_sat!$A24,DATOS!$AG$3:$AG$2491)</f>
        <v>4</v>
      </c>
      <c r="J24" s="4">
        <f>(SUMIF(DATOS!$AA$3:$AA$2491,RESUMEN_sat!$A24,DATOS!$AE$3:$AE$2491)/SUMIF(DATOS!$AA$3:$AA$2491,RESUMEN_sat!$A24,DATOS!$AD$3:$AD$2491))*3.6</f>
        <v>26.700000000000003</v>
      </c>
      <c r="K24" s="5">
        <f t="shared" si="1"/>
        <v>27.571428571428569</v>
      </c>
      <c r="L24" s="8">
        <f>+VLOOKUP($A24,DATOS!$AL$3:$AO$2491,DATOS!$AO$1,0)</f>
        <v>2</v>
      </c>
      <c r="M24" s="12">
        <f>+RANK($K24,$K$3:$K$2491,0)+COUNTIF($K$3:K24,K24)-1</f>
        <v>294</v>
      </c>
    </row>
    <row r="25" spans="1:13" hidden="1" x14ac:dyDescent="0.3">
      <c r="A25" s="3" t="str">
        <f t="shared" si="0"/>
        <v>1012-1005</v>
      </c>
      <c r="B25" s="3">
        <v>1012</v>
      </c>
      <c r="C25" s="3">
        <v>1005</v>
      </c>
      <c r="D25" s="3">
        <f>+DATOS!G25</f>
        <v>2</v>
      </c>
      <c r="E25" s="3">
        <f>+DATOS!H25</f>
        <v>346</v>
      </c>
      <c r="F25" s="3">
        <f>+DATOS!I25</f>
        <v>348</v>
      </c>
      <c r="G25" s="3">
        <f>+DATOS!J25</f>
        <v>2000</v>
      </c>
      <c r="H25" s="9" t="str">
        <f>+DATOS!K25</f>
        <v>PEDRO MONTT</v>
      </c>
      <c r="I25" s="3">
        <f>+SUMIF(DATOS!$AA$3:$AA$2491,RESUMEN_sat!$A25,DATOS!$AG$3:$AG$2491)</f>
        <v>2</v>
      </c>
      <c r="J25" s="4">
        <f>(SUMIF(DATOS!$AA$3:$AA$2491,RESUMEN_sat!$A25,DATOS!$AE$3:$AE$2491)/SUMIF(DATOS!$AA$3:$AA$2491,RESUMEN_sat!$A25,DATOS!$AD$3:$AD$2491))*3.6</f>
        <v>45.45</v>
      </c>
      <c r="K25" s="5">
        <f t="shared" si="1"/>
        <v>17.399999999999999</v>
      </c>
      <c r="L25" s="8">
        <f>+VLOOKUP($A25,DATOS!$AL$3:$AO$2491,DATOS!$AO$1,0)</f>
        <v>2</v>
      </c>
      <c r="M25" s="12">
        <f>+RANK($K25,$K$3:$K$2491,0)+COUNTIF($K$3:K25,K25)-1</f>
        <v>540</v>
      </c>
    </row>
    <row r="26" spans="1:13" hidden="1" x14ac:dyDescent="0.3">
      <c r="A26" s="3" t="str">
        <f t="shared" si="0"/>
        <v>1013-3003</v>
      </c>
      <c r="B26" s="3">
        <v>1013</v>
      </c>
      <c r="C26" s="3">
        <v>3003</v>
      </c>
      <c r="D26" s="3">
        <f>+DATOS!G26</f>
        <v>318</v>
      </c>
      <c r="E26" s="3">
        <f>+DATOS!H26</f>
        <v>27</v>
      </c>
      <c r="F26" s="3">
        <f>+DATOS!I26</f>
        <v>345</v>
      </c>
      <c r="G26" s="3">
        <f>+DATOS!J26</f>
        <v>1839</v>
      </c>
      <c r="H26" s="9" t="str">
        <f>+DATOS!K26</f>
        <v>ARTURO PRAT</v>
      </c>
      <c r="I26" s="3">
        <f>+SUMIF(DATOS!$AA$3:$AA$2491,RESUMEN_sat!$A26,DATOS!$AG$3:$AG$2491)</f>
        <v>5</v>
      </c>
      <c r="J26" s="4">
        <f>(SUMIF(DATOS!$AA$3:$AA$2491,RESUMEN_sat!$A26,DATOS!$AE$3:$AE$2491)/SUMIF(DATOS!$AA$3:$AA$2491,RESUMEN_sat!$A26,DATOS!$AD$3:$AD$2491))*3.6</f>
        <v>27.81818181818182</v>
      </c>
      <c r="K26" s="5">
        <f t="shared" si="1"/>
        <v>18.760195758564439</v>
      </c>
      <c r="L26" s="8">
        <f>+VLOOKUP($A26,DATOS!$AL$3:$AO$2491,DATOS!$AO$1,0)</f>
        <v>2</v>
      </c>
      <c r="M26" s="12">
        <f>+RANK($K26,$K$3:$K$2491,0)+COUNTIF($K$3:K26,K26)-1</f>
        <v>503</v>
      </c>
    </row>
    <row r="27" spans="1:13" hidden="1" x14ac:dyDescent="0.3">
      <c r="A27" s="3" t="str">
        <f t="shared" si="0"/>
        <v>1013-1014</v>
      </c>
      <c r="B27" s="3">
        <v>1013</v>
      </c>
      <c r="C27" s="3">
        <v>1014</v>
      </c>
      <c r="D27" s="3">
        <f>+DATOS!G27</f>
        <v>1134</v>
      </c>
      <c r="E27" s="3">
        <f>+DATOS!H27</f>
        <v>128</v>
      </c>
      <c r="F27" s="3">
        <f>+DATOS!I27</f>
        <v>1262</v>
      </c>
      <c r="G27" s="3">
        <f>+DATOS!J27</f>
        <v>3300</v>
      </c>
      <c r="H27" s="9" t="str">
        <f>+DATOS!K27</f>
        <v>MAIPU</v>
      </c>
      <c r="I27" s="3">
        <f>+SUMIF(DATOS!$AA$3:$AA$2491,RESUMEN_sat!$A27,DATOS!$AG$3:$AG$2491)</f>
        <v>4</v>
      </c>
      <c r="J27" s="4">
        <f>(SUMIF(DATOS!$AA$3:$AA$2491,RESUMEN_sat!$A27,DATOS!$AE$3:$AE$2491)/SUMIF(DATOS!$AA$3:$AA$2491,RESUMEN_sat!$A27,DATOS!$AD$3:$AD$2491))*3.6</f>
        <v>31.600000000000005</v>
      </c>
      <c r="K27" s="5">
        <f t="shared" si="1"/>
        <v>38.242424242424242</v>
      </c>
      <c r="L27" s="8">
        <f>+VLOOKUP($A27,DATOS!$AL$3:$AO$2491,DATOS!$AO$1,0)</f>
        <v>2</v>
      </c>
      <c r="M27" s="12">
        <f>+RANK($K27,$K$3:$K$2491,0)+COUNTIF($K$3:K27,K27)-1</f>
        <v>162</v>
      </c>
    </row>
    <row r="28" spans="1:13" hidden="1" x14ac:dyDescent="0.3">
      <c r="A28" s="3" t="str">
        <f t="shared" si="0"/>
        <v>1014-1007</v>
      </c>
      <c r="B28" s="3">
        <v>1014</v>
      </c>
      <c r="C28" s="3">
        <v>1007</v>
      </c>
      <c r="D28" s="3">
        <f>+DATOS!G28</f>
        <v>0</v>
      </c>
      <c r="E28" s="3">
        <f>+DATOS!H28</f>
        <v>128</v>
      </c>
      <c r="F28" s="3">
        <f>+DATOS!I28</f>
        <v>128</v>
      </c>
      <c r="G28" s="3">
        <f>+DATOS!J28</f>
        <v>2000</v>
      </c>
      <c r="H28" s="9" t="str">
        <f>+DATOS!K28</f>
        <v>GENERAL VELASQUEZ</v>
      </c>
      <c r="I28" s="3">
        <f>+SUMIF(DATOS!$AA$3:$AA$2491,RESUMEN_sat!$A28,DATOS!$AG$3:$AG$2491)</f>
        <v>5</v>
      </c>
      <c r="J28" s="4">
        <f>(SUMIF(DATOS!$AA$3:$AA$2491,RESUMEN_sat!$A28,DATOS!$AE$3:$AE$2491)/SUMIF(DATOS!$AA$3:$AA$2491,RESUMEN_sat!$A28,DATOS!$AD$3:$AD$2491))*3.6</f>
        <v>26.64</v>
      </c>
      <c r="K28" s="5">
        <f t="shared" si="1"/>
        <v>6.4</v>
      </c>
      <c r="L28" s="8">
        <f>+VLOOKUP($A28,DATOS!$AL$3:$AO$2491,DATOS!$AO$1,0)</f>
        <v>1</v>
      </c>
      <c r="M28" s="12">
        <f>+RANK($K28,$K$3:$K$2491,0)+COUNTIF($K$3:K28,K28)-1</f>
        <v>1044</v>
      </c>
    </row>
    <row r="29" spans="1:13" hidden="1" x14ac:dyDescent="0.3">
      <c r="A29" s="3" t="str">
        <f t="shared" si="0"/>
        <v>1014-1015</v>
      </c>
      <c r="B29" s="3">
        <v>1014</v>
      </c>
      <c r="C29" s="3">
        <v>1015</v>
      </c>
      <c r="D29" s="3">
        <f>+DATOS!G29</f>
        <v>1134</v>
      </c>
      <c r="E29" s="3">
        <f>+DATOS!H29</f>
        <v>0</v>
      </c>
      <c r="F29" s="3">
        <f>+DATOS!I29</f>
        <v>1134</v>
      </c>
      <c r="G29" s="3">
        <f>+DATOS!J29</f>
        <v>1650</v>
      </c>
      <c r="H29" s="9" t="str">
        <f>+DATOS!K29</f>
        <v>MAIPU</v>
      </c>
      <c r="I29" s="3">
        <f>+SUMIF(DATOS!$AA$3:$AA$2491,RESUMEN_sat!$A29,DATOS!$AG$3:$AG$2491)</f>
        <v>4</v>
      </c>
      <c r="J29" s="4">
        <f>(SUMIF(DATOS!$AA$3:$AA$2491,RESUMEN_sat!$A29,DATOS!$AE$3:$AE$2491)/SUMIF(DATOS!$AA$3:$AA$2491,RESUMEN_sat!$A29,DATOS!$AD$3:$AD$2491))*3.6</f>
        <v>23.505882352941178</v>
      </c>
      <c r="K29" s="5">
        <f t="shared" si="1"/>
        <v>68.72727272727272</v>
      </c>
      <c r="L29" s="8">
        <f>+VLOOKUP($A29,DATOS!$AL$3:$AO$2491,DATOS!$AO$1,0)</f>
        <v>2</v>
      </c>
      <c r="M29" s="12">
        <f>+RANK($K29,$K$3:$K$2491,0)+COUNTIF($K$3:K29,K29)-1</f>
        <v>32</v>
      </c>
    </row>
    <row r="30" spans="1:13" hidden="1" x14ac:dyDescent="0.3">
      <c r="A30" s="3" t="str">
        <f t="shared" si="0"/>
        <v>1015-3005</v>
      </c>
      <c r="B30" s="3">
        <v>1015</v>
      </c>
      <c r="C30" s="3">
        <v>3005</v>
      </c>
      <c r="D30" s="3">
        <f>+DATOS!G30</f>
        <v>0</v>
      </c>
      <c r="E30" s="3">
        <f>+DATOS!H30</f>
        <v>169</v>
      </c>
      <c r="F30" s="3">
        <f>+DATOS!I30</f>
        <v>169</v>
      </c>
      <c r="G30" s="3">
        <f>+DATOS!J30</f>
        <v>654</v>
      </c>
      <c r="H30" s="9" t="str">
        <f>+DATOS!K30</f>
        <v>CRISTOBAL COLON</v>
      </c>
      <c r="I30" s="3">
        <f>+SUMIF(DATOS!$AA$3:$AA$2491,RESUMEN_sat!$A30,DATOS!$AG$3:$AG$2491)</f>
        <v>5</v>
      </c>
      <c r="J30" s="4">
        <f>(SUMIF(DATOS!$AA$3:$AA$2491,RESUMEN_sat!$A30,DATOS!$AE$3:$AE$2491)/SUMIF(DATOS!$AA$3:$AA$2491,RESUMEN_sat!$A30,DATOS!$AD$3:$AD$2491))*3.6</f>
        <v>34.4</v>
      </c>
      <c r="K30" s="5">
        <f t="shared" si="1"/>
        <v>25.840978593272173</v>
      </c>
      <c r="L30" s="8">
        <f>+VLOOKUP($A30,DATOS!$AL$3:$AO$2491,DATOS!$AO$1,0)</f>
        <v>1</v>
      </c>
      <c r="M30" s="12">
        <f>+RANK($K30,$K$3:$K$2491,0)+COUNTIF($K$3:K30,K30)-1</f>
        <v>327</v>
      </c>
    </row>
    <row r="31" spans="1:13" hidden="1" x14ac:dyDescent="0.3">
      <c r="A31" s="3" t="str">
        <f t="shared" si="0"/>
        <v>1015-1016</v>
      </c>
      <c r="B31" s="3">
        <v>1015</v>
      </c>
      <c r="C31" s="3">
        <v>1016</v>
      </c>
      <c r="D31" s="3">
        <f>+DATOS!G31</f>
        <v>1508</v>
      </c>
      <c r="E31" s="3">
        <f>+DATOS!H31</f>
        <v>0</v>
      </c>
      <c r="F31" s="3">
        <f>+DATOS!I31</f>
        <v>1508</v>
      </c>
      <c r="G31" s="3">
        <f>+DATOS!J31</f>
        <v>2800</v>
      </c>
      <c r="H31" s="9" t="str">
        <f>+DATOS!K31</f>
        <v>MAIPU</v>
      </c>
      <c r="I31" s="3">
        <f>+SUMIF(DATOS!$AA$3:$AA$2491,RESUMEN_sat!$A31,DATOS!$AG$3:$AG$2491)</f>
        <v>4</v>
      </c>
      <c r="J31" s="4">
        <f>(SUMIF(DATOS!$AA$3:$AA$2491,RESUMEN_sat!$A31,DATOS!$AE$3:$AE$2491)/SUMIF(DATOS!$AA$3:$AA$2491,RESUMEN_sat!$A31,DATOS!$AD$3:$AD$2491))*3.6</f>
        <v>27.81818181818182</v>
      </c>
      <c r="K31" s="5">
        <f t="shared" si="1"/>
        <v>53.857142857142861</v>
      </c>
      <c r="L31" s="8">
        <f>+VLOOKUP($A31,DATOS!$AL$3:$AO$2491,DATOS!$AO$1,0)</f>
        <v>2</v>
      </c>
      <c r="M31" s="12">
        <f>+RANK($K31,$K$3:$K$2491,0)+COUNTIF($K$3:K31,K31)-1</f>
        <v>68</v>
      </c>
    </row>
    <row r="32" spans="1:13" hidden="1" x14ac:dyDescent="0.3">
      <c r="A32" s="3" t="str">
        <f t="shared" si="0"/>
        <v>1016-1009</v>
      </c>
      <c r="B32" s="3">
        <v>1016</v>
      </c>
      <c r="C32" s="3">
        <v>1009</v>
      </c>
      <c r="D32" s="3">
        <f>+DATOS!G32</f>
        <v>250</v>
      </c>
      <c r="E32" s="3">
        <f>+DATOS!H32</f>
        <v>0</v>
      </c>
      <c r="F32" s="3">
        <f>+DATOS!I32</f>
        <v>250</v>
      </c>
      <c r="G32" s="3">
        <f>+DATOS!J32</f>
        <v>2000</v>
      </c>
      <c r="H32" s="9" t="str">
        <f>+DATOS!K32</f>
        <v>BAQUEDANO</v>
      </c>
      <c r="I32" s="3">
        <f>+SUMIF(DATOS!$AA$3:$AA$2491,RESUMEN_sat!$A32,DATOS!$AG$3:$AG$2491)</f>
        <v>5</v>
      </c>
      <c r="J32" s="4">
        <f>(SUMIF(DATOS!$AA$3:$AA$2491,RESUMEN_sat!$A32,DATOS!$AE$3:$AE$2491)/SUMIF(DATOS!$AA$3:$AA$2491,RESUMEN_sat!$A32,DATOS!$AD$3:$AD$2491))*3.6</f>
        <v>25.476923076923075</v>
      </c>
      <c r="K32" s="5">
        <f t="shared" si="1"/>
        <v>12.5</v>
      </c>
      <c r="L32" s="8">
        <f>+VLOOKUP($A32,DATOS!$AL$3:$AO$2491,DATOS!$AO$1,0)</f>
        <v>1</v>
      </c>
      <c r="M32" s="12">
        <f>+RANK($K32,$K$3:$K$2491,0)+COUNTIF($K$3:K32,K32)-1</f>
        <v>726</v>
      </c>
    </row>
    <row r="33" spans="1:13" x14ac:dyDescent="0.3">
      <c r="A33" s="3" t="str">
        <f t="shared" si="0"/>
        <v>1016-1017</v>
      </c>
      <c r="B33" s="3">
        <v>1016</v>
      </c>
      <c r="C33" s="3">
        <v>1017</v>
      </c>
      <c r="D33" s="3">
        <f>+DATOS!G33</f>
        <v>1540</v>
      </c>
      <c r="E33" s="3">
        <f>+DATOS!H33</f>
        <v>0</v>
      </c>
      <c r="F33" s="3">
        <f>+DATOS!I33</f>
        <v>1540</v>
      </c>
      <c r="G33" s="3">
        <f>+DATOS!J33</f>
        <v>2040</v>
      </c>
      <c r="H33" s="9" t="str">
        <f>+DATOS!K33</f>
        <v>MAIPU</v>
      </c>
      <c r="I33" s="3">
        <f>+SUMIF(DATOS!$AA$3:$AA$2491,RESUMEN_sat!$A33,DATOS!$AG$3:$AG$2491)</f>
        <v>4</v>
      </c>
      <c r="J33" s="4">
        <f>(SUMIF(DATOS!$AA$3:$AA$2491,RESUMEN_sat!$A33,DATOS!$AE$3:$AE$2491)/SUMIF(DATOS!$AA$3:$AA$2491,RESUMEN_sat!$A33,DATOS!$AD$3:$AD$2491))*3.6</f>
        <v>33.75</v>
      </c>
      <c r="K33" s="5">
        <f t="shared" si="1"/>
        <v>75.490196078431367</v>
      </c>
      <c r="L33" s="8">
        <f>+VLOOKUP($A33,DATOS!$AL$3:$AO$2491,DATOS!$AO$1,0)</f>
        <v>2</v>
      </c>
      <c r="M33" s="12">
        <f>+RANK($K33,$K$3:$K$2491,0)+COUNTIF($K$3:K33,K33)-1</f>
        <v>23</v>
      </c>
    </row>
    <row r="34" spans="1:13" hidden="1" x14ac:dyDescent="0.3">
      <c r="A34" s="3" t="str">
        <f t="shared" si="0"/>
        <v>1017-3007</v>
      </c>
      <c r="B34" s="3">
        <v>1017</v>
      </c>
      <c r="C34" s="3">
        <v>3007</v>
      </c>
      <c r="D34" s="3">
        <f>+DATOS!G34</f>
        <v>385</v>
      </c>
      <c r="E34" s="3">
        <f>+DATOS!H34</f>
        <v>1</v>
      </c>
      <c r="F34" s="3">
        <f>+DATOS!I34</f>
        <v>386</v>
      </c>
      <c r="G34" s="3">
        <f>+DATOS!J34</f>
        <v>703</v>
      </c>
      <c r="H34" s="9" t="str">
        <f>+DATOS!K34</f>
        <v>PATRCIO LYNCH</v>
      </c>
      <c r="I34" s="3">
        <f>+SUMIF(DATOS!$AA$3:$AA$2491,RESUMEN_sat!$A34,DATOS!$AG$3:$AG$2491)</f>
        <v>5</v>
      </c>
      <c r="J34" s="4">
        <f>(SUMIF(DATOS!$AA$3:$AA$2491,RESUMEN_sat!$A34,DATOS!$AE$3:$AE$2491)/SUMIF(DATOS!$AA$3:$AA$2491,RESUMEN_sat!$A34,DATOS!$AD$3:$AD$2491))*3.6</f>
        <v>27.900000000000002</v>
      </c>
      <c r="K34" s="5">
        <f t="shared" si="1"/>
        <v>54.907539118065429</v>
      </c>
      <c r="L34" s="8">
        <f>+VLOOKUP($A34,DATOS!$AL$3:$AO$2491,DATOS!$AO$1,0)</f>
        <v>1</v>
      </c>
      <c r="M34" s="12">
        <f>+RANK($K34,$K$3:$K$2491,0)+COUNTIF($K$3:K34,K34)-1</f>
        <v>63</v>
      </c>
    </row>
    <row r="35" spans="1:13" x14ac:dyDescent="0.3">
      <c r="A35" s="3" t="str">
        <f t="shared" si="0"/>
        <v>1017-1018</v>
      </c>
      <c r="B35" s="3">
        <v>1017</v>
      </c>
      <c r="C35" s="3">
        <v>1018</v>
      </c>
      <c r="D35" s="3">
        <f>+DATOS!G35</f>
        <v>1540</v>
      </c>
      <c r="E35" s="3">
        <f>+DATOS!H35</f>
        <v>0</v>
      </c>
      <c r="F35" s="3">
        <f>+DATOS!I35</f>
        <v>1540</v>
      </c>
      <c r="G35" s="3">
        <f>+DATOS!J35</f>
        <v>2000</v>
      </c>
      <c r="H35" s="9" t="str">
        <f>+DATOS!K35</f>
        <v>MAIPU</v>
      </c>
      <c r="I35" s="3">
        <f>+SUMIF(DATOS!$AA$3:$AA$2491,RESUMEN_sat!$A35,DATOS!$AG$3:$AG$2491)</f>
        <v>4</v>
      </c>
      <c r="J35" s="4">
        <f>(SUMIF(DATOS!$AA$3:$AA$2491,RESUMEN_sat!$A35,DATOS!$AE$3:$AE$2491)/SUMIF(DATOS!$AA$3:$AA$2491,RESUMEN_sat!$A35,DATOS!$AD$3:$AD$2491))*3.6</f>
        <v>24.646153846153844</v>
      </c>
      <c r="K35" s="5">
        <f t="shared" si="1"/>
        <v>77</v>
      </c>
      <c r="L35" s="8">
        <f>+VLOOKUP($A35,DATOS!$AL$3:$AO$2491,DATOS!$AO$1,0)</f>
        <v>2</v>
      </c>
      <c r="M35" s="12">
        <f>+RANK($K35,$K$3:$K$2491,0)+COUNTIF($K$3:K35,K35)-1</f>
        <v>21</v>
      </c>
    </row>
    <row r="36" spans="1:13" hidden="1" x14ac:dyDescent="0.3">
      <c r="A36" s="3" t="str">
        <f t="shared" si="0"/>
        <v>1018-1011</v>
      </c>
      <c r="B36" s="3">
        <v>1018</v>
      </c>
      <c r="C36" s="3">
        <v>1011</v>
      </c>
      <c r="D36" s="3">
        <f>+DATOS!G36</f>
        <v>288</v>
      </c>
      <c r="E36" s="3">
        <f>+DATOS!H36</f>
        <v>82</v>
      </c>
      <c r="F36" s="3">
        <f>+DATOS!I36</f>
        <v>370</v>
      </c>
      <c r="G36" s="3">
        <f>+DATOS!J36</f>
        <v>1700</v>
      </c>
      <c r="H36" s="9" t="str">
        <f>+DATOS!K36</f>
        <v>PEDRO LAGOS</v>
      </c>
      <c r="I36" s="3">
        <f>+SUMIF(DATOS!$AA$3:$AA$2491,RESUMEN_sat!$A36,DATOS!$AG$3:$AG$2491)</f>
        <v>5</v>
      </c>
      <c r="J36" s="4">
        <f>(SUMIF(DATOS!$AA$3:$AA$2491,RESUMEN_sat!$A36,DATOS!$AE$3:$AE$2491)/SUMIF(DATOS!$AA$3:$AA$2491,RESUMEN_sat!$A36,DATOS!$AD$3:$AD$2491))*3.6</f>
        <v>27.692307692307693</v>
      </c>
      <c r="K36" s="5">
        <f t="shared" si="1"/>
        <v>21.764705882352942</v>
      </c>
      <c r="L36" s="8">
        <f>+VLOOKUP($A36,DATOS!$AL$3:$AO$2491,DATOS!$AO$1,0)</f>
        <v>1</v>
      </c>
      <c r="M36" s="12">
        <f>+RANK($K36,$K$3:$K$2491,0)+COUNTIF($K$3:K36,K36)-1</f>
        <v>422</v>
      </c>
    </row>
    <row r="37" spans="1:13" hidden="1" x14ac:dyDescent="0.3">
      <c r="A37" s="3" t="str">
        <f t="shared" si="0"/>
        <v>1018-31018</v>
      </c>
      <c r="B37" s="3">
        <v>1018</v>
      </c>
      <c r="C37" s="3">
        <v>31018</v>
      </c>
      <c r="D37" s="3">
        <f>+DATOS!G37</f>
        <v>1327</v>
      </c>
      <c r="E37" s="3">
        <f>+DATOS!H37</f>
        <v>0</v>
      </c>
      <c r="F37" s="3">
        <f>+DATOS!I37</f>
        <v>1327</v>
      </c>
      <c r="G37" s="3">
        <f>+DATOS!J37</f>
        <v>4220</v>
      </c>
      <c r="H37" s="9" t="str">
        <f>+DATOS!K37</f>
        <v>MAIPU</v>
      </c>
      <c r="I37" s="3">
        <f>+SUMIF(DATOS!$AA$3:$AA$2491,RESUMEN_sat!$A37,DATOS!$AG$3:$AG$2491)</f>
        <v>4</v>
      </c>
      <c r="J37" s="4">
        <f>(SUMIF(DATOS!$AA$3:$AA$2491,RESUMEN_sat!$A37,DATOS!$AE$3:$AE$2491)/SUMIF(DATOS!$AA$3:$AA$2491,RESUMEN_sat!$A37,DATOS!$AD$3:$AD$2491))*3.6</f>
        <v>31.090909090909093</v>
      </c>
      <c r="K37" s="5">
        <f t="shared" si="1"/>
        <v>31.445497630331754</v>
      </c>
      <c r="L37" s="8">
        <f>+VLOOKUP($A37,DATOS!$AL$3:$AO$2491,DATOS!$AO$1,0)</f>
        <v>1</v>
      </c>
      <c r="M37" s="12">
        <f>+RANK($K37,$K$3:$K$2491,0)+COUNTIF($K$3:K37,K37)-1</f>
        <v>235</v>
      </c>
    </row>
    <row r="38" spans="1:13" hidden="1" x14ac:dyDescent="0.3">
      <c r="A38" s="3" t="str">
        <f t="shared" si="0"/>
        <v>2001-2006</v>
      </c>
      <c r="B38" s="3">
        <v>2001</v>
      </c>
      <c r="C38" s="3">
        <v>2006</v>
      </c>
      <c r="D38" s="3">
        <f>+DATOS!G38</f>
        <v>0</v>
      </c>
      <c r="E38" s="3">
        <f>+DATOS!H38</f>
        <v>0</v>
      </c>
      <c r="F38" s="3">
        <f>+DATOS!I38</f>
        <v>0</v>
      </c>
      <c r="G38" s="3">
        <f>+DATOS!J38</f>
        <v>4120</v>
      </c>
      <c r="H38" s="9" t="str">
        <f>+DATOS!K38</f>
        <v>ACCESO PUERTO 2</v>
      </c>
      <c r="I38" s="3">
        <f>+SUMIF(DATOS!$AA$3:$AA$2491,RESUMEN_sat!$A38,DATOS!$AG$3:$AG$2491)</f>
        <v>5</v>
      </c>
      <c r="J38" s="4">
        <f>(SUMIF(DATOS!$AA$3:$AA$2491,RESUMEN_sat!$A38,DATOS!$AE$3:$AE$2491)/SUMIF(DATOS!$AA$3:$AA$2491,RESUMEN_sat!$A38,DATOS!$AD$3:$AD$2491))*3.6</f>
        <v>60.300000000000004</v>
      </c>
      <c r="K38" s="5">
        <f t="shared" si="1"/>
        <v>0</v>
      </c>
      <c r="L38" s="8">
        <f>+VLOOKUP($A38,DATOS!$AL$3:$AO$2491,DATOS!$AO$1,0)</f>
        <v>2</v>
      </c>
      <c r="M38" s="12">
        <f>+RANK($K38,$K$3:$K$2491,0)+COUNTIF($K$3:K38,K38)-1</f>
        <v>1870</v>
      </c>
    </row>
    <row r="39" spans="1:13" hidden="1" x14ac:dyDescent="0.3">
      <c r="A39" s="3" t="str">
        <f t="shared" si="0"/>
        <v>2001-2008</v>
      </c>
      <c r="B39" s="3">
        <v>2001</v>
      </c>
      <c r="C39" s="3">
        <v>2008</v>
      </c>
      <c r="D39" s="3">
        <f>+DATOS!G39</f>
        <v>200</v>
      </c>
      <c r="E39" s="3">
        <f>+DATOS!H39</f>
        <v>66</v>
      </c>
      <c r="F39" s="3">
        <f>+DATOS!I39</f>
        <v>266</v>
      </c>
      <c r="G39" s="3">
        <f>+DATOS!J39</f>
        <v>4000</v>
      </c>
      <c r="H39" s="9" t="str">
        <f>+DATOS!K39</f>
        <v>COMANDANTE SAN MARTIN</v>
      </c>
      <c r="I39" s="3">
        <f>+SUMIF(DATOS!$AA$3:$AA$2491,RESUMEN_sat!$A39,DATOS!$AG$3:$AG$2491)</f>
        <v>2</v>
      </c>
      <c r="J39" s="4">
        <f>(SUMIF(DATOS!$AA$3:$AA$2491,RESUMEN_sat!$A39,DATOS!$AE$3:$AE$2491)/SUMIF(DATOS!$AA$3:$AA$2491,RESUMEN_sat!$A39,DATOS!$AD$3:$AD$2491))*3.6</f>
        <v>49.5</v>
      </c>
      <c r="K39" s="5">
        <f t="shared" si="1"/>
        <v>6.65</v>
      </c>
      <c r="L39" s="8">
        <f>+VLOOKUP($A39,DATOS!$AL$3:$AO$2491,DATOS!$AO$1,0)</f>
        <v>2</v>
      </c>
      <c r="M39" s="12">
        <f>+RANK($K39,$K$3:$K$2491,0)+COUNTIF($K$3:K39,K39)-1</f>
        <v>1017</v>
      </c>
    </row>
    <row r="40" spans="1:13" hidden="1" x14ac:dyDescent="0.3">
      <c r="A40" s="3" t="str">
        <f t="shared" si="0"/>
        <v>2001-2009</v>
      </c>
      <c r="B40" s="3">
        <v>2001</v>
      </c>
      <c r="C40" s="3">
        <v>2009</v>
      </c>
      <c r="D40" s="3">
        <f>+DATOS!G40</f>
        <v>347</v>
      </c>
      <c r="E40" s="3">
        <f>+DATOS!H40</f>
        <v>387</v>
      </c>
      <c r="F40" s="3">
        <f>+DATOS!I40</f>
        <v>734</v>
      </c>
      <c r="G40" s="3">
        <f>+DATOS!J40</f>
        <v>4000</v>
      </c>
      <c r="H40" s="9" t="str">
        <f>+DATOS!K40</f>
        <v>MAXIMO LIRA</v>
      </c>
      <c r="I40" s="3">
        <f>+SUMIF(DATOS!$AA$3:$AA$2491,RESUMEN_sat!$A40,DATOS!$AG$3:$AG$2491)</f>
        <v>2</v>
      </c>
      <c r="J40" s="4">
        <f>(SUMIF(DATOS!$AA$3:$AA$2491,RESUMEN_sat!$A40,DATOS!$AE$3:$AE$2491)/SUMIF(DATOS!$AA$3:$AA$2491,RESUMEN_sat!$A40,DATOS!$AD$3:$AD$2491))*3.6</f>
        <v>45.9</v>
      </c>
      <c r="K40" s="5">
        <f t="shared" si="1"/>
        <v>18.350000000000001</v>
      </c>
      <c r="L40" s="8">
        <f>+VLOOKUP($A40,DATOS!$AL$3:$AO$2491,DATOS!$AO$1,0)</f>
        <v>2</v>
      </c>
      <c r="M40" s="12">
        <f>+RANK($K40,$K$3:$K$2491,0)+COUNTIF($K$3:K40,K40)-1</f>
        <v>511</v>
      </c>
    </row>
    <row r="41" spans="1:13" hidden="1" x14ac:dyDescent="0.3">
      <c r="A41" s="3" t="str">
        <f t="shared" si="0"/>
        <v>2001-37001</v>
      </c>
      <c r="B41" s="3">
        <v>2001</v>
      </c>
      <c r="C41" s="3">
        <v>37001</v>
      </c>
      <c r="D41" s="3">
        <f>+DATOS!G41</f>
        <v>0</v>
      </c>
      <c r="E41" s="3">
        <f>+DATOS!H41</f>
        <v>126</v>
      </c>
      <c r="F41" s="3">
        <f>+DATOS!I41</f>
        <v>126</v>
      </c>
      <c r="G41" s="3">
        <f>+DATOS!J41</f>
        <v>2060</v>
      </c>
      <c r="H41" s="9" t="str">
        <f>+DATOS!K41</f>
        <v>CARLOS CONDELL</v>
      </c>
      <c r="I41" s="3">
        <f>+SUMIF(DATOS!$AA$3:$AA$2491,RESUMEN_sat!$A41,DATOS!$AG$3:$AG$2491)</f>
        <v>5</v>
      </c>
      <c r="J41" s="4">
        <f>(SUMIF(DATOS!$AA$3:$AA$2491,RESUMEN_sat!$A41,DATOS!$AE$3:$AE$2491)/SUMIF(DATOS!$AA$3:$AA$2491,RESUMEN_sat!$A41,DATOS!$AD$3:$AD$2491))*3.6</f>
        <v>28.560000000000002</v>
      </c>
      <c r="K41" s="5">
        <f t="shared" si="1"/>
        <v>6.116504854368932</v>
      </c>
      <c r="L41" s="8">
        <f>+VLOOKUP($A41,DATOS!$AL$3:$AO$2491,DATOS!$AO$1,0)</f>
        <v>1</v>
      </c>
      <c r="M41" s="12">
        <f>+RANK($K41,$K$3:$K$2491,0)+COUNTIF($K$3:K41,K41)-1</f>
        <v>1067</v>
      </c>
    </row>
    <row r="42" spans="1:13" hidden="1" x14ac:dyDescent="0.3">
      <c r="A42" s="3" t="str">
        <f t="shared" si="0"/>
        <v>2002-2003</v>
      </c>
      <c r="B42" s="3">
        <v>2002</v>
      </c>
      <c r="C42" s="3">
        <v>2003</v>
      </c>
      <c r="D42" s="3">
        <f>+DATOS!G42</f>
        <v>361</v>
      </c>
      <c r="E42" s="3">
        <f>+DATOS!H42</f>
        <v>185</v>
      </c>
      <c r="F42" s="3">
        <f>+DATOS!I42</f>
        <v>546</v>
      </c>
      <c r="G42" s="3">
        <f>+DATOS!J42</f>
        <v>3648</v>
      </c>
      <c r="H42" s="9" t="str">
        <f>+DATOS!K42</f>
        <v>MAXIMO LIRA</v>
      </c>
      <c r="I42" s="3">
        <f>+SUMIF(DATOS!$AA$3:$AA$2491,RESUMEN_sat!$A42,DATOS!$AG$3:$AG$2491)</f>
        <v>2</v>
      </c>
      <c r="J42" s="4">
        <f>(SUMIF(DATOS!$AA$3:$AA$2491,RESUMEN_sat!$A42,DATOS!$AE$3:$AE$2491)/SUMIF(DATOS!$AA$3:$AA$2491,RESUMEN_sat!$A42,DATOS!$AD$3:$AD$2491))*3.6</f>
        <v>40.5</v>
      </c>
      <c r="K42" s="5">
        <f t="shared" si="1"/>
        <v>14.967105263157896</v>
      </c>
      <c r="L42" s="8">
        <f>+VLOOKUP($A42,DATOS!$AL$3:$AO$2491,DATOS!$AO$1,0)</f>
        <v>2</v>
      </c>
      <c r="M42" s="12">
        <f>+RANK($K42,$K$3:$K$2491,0)+COUNTIF($K$3:K42,K42)-1</f>
        <v>620</v>
      </c>
    </row>
    <row r="43" spans="1:13" hidden="1" x14ac:dyDescent="0.3">
      <c r="A43" s="3" t="str">
        <f t="shared" si="0"/>
        <v>2002-3001</v>
      </c>
      <c r="B43" s="3">
        <v>2002</v>
      </c>
      <c r="C43" s="3">
        <v>3001</v>
      </c>
      <c r="D43" s="3">
        <f>+DATOS!G43</f>
        <v>606</v>
      </c>
      <c r="E43" s="3">
        <f>+DATOS!H43</f>
        <v>1112</v>
      </c>
      <c r="F43" s="3">
        <f>+DATOS!I43</f>
        <v>1718</v>
      </c>
      <c r="G43" s="3">
        <f>+DATOS!J43</f>
        <v>4170</v>
      </c>
      <c r="H43" s="9" t="str">
        <f>+DATOS!K43</f>
        <v>MAXIMO LIRA</v>
      </c>
      <c r="I43" s="3">
        <f>+SUMIF(DATOS!$AA$3:$AA$2491,RESUMEN_sat!$A43,DATOS!$AG$3:$AG$2491)</f>
        <v>2</v>
      </c>
      <c r="J43" s="4">
        <f>(SUMIF(DATOS!$AA$3:$AA$2491,RESUMEN_sat!$A43,DATOS!$AE$3:$AE$2491)/SUMIF(DATOS!$AA$3:$AA$2491,RESUMEN_sat!$A43,DATOS!$AD$3:$AD$2491))*3.6</f>
        <v>45.36</v>
      </c>
      <c r="K43" s="5">
        <f t="shared" si="1"/>
        <v>41.199040767386094</v>
      </c>
      <c r="L43" s="8">
        <f>+VLOOKUP($A43,DATOS!$AL$3:$AO$2491,DATOS!$AO$1,0)</f>
        <v>2</v>
      </c>
      <c r="M43" s="12">
        <f>+RANK($K43,$K$3:$K$2491,0)+COUNTIF($K$3:K43,K43)-1</f>
        <v>137</v>
      </c>
    </row>
    <row r="44" spans="1:13" hidden="1" x14ac:dyDescent="0.3">
      <c r="A44" s="3" t="str">
        <f t="shared" si="0"/>
        <v>2002-2012</v>
      </c>
      <c r="B44" s="3">
        <v>2002</v>
      </c>
      <c r="C44" s="3">
        <v>2012</v>
      </c>
      <c r="D44" s="3">
        <f>+DATOS!G44</f>
        <v>0</v>
      </c>
      <c r="E44" s="3">
        <f>+DATOS!H44</f>
        <v>0</v>
      </c>
      <c r="F44" s="3">
        <f>+DATOS!I44</f>
        <v>0</v>
      </c>
      <c r="G44" s="3">
        <f>+DATOS!J44</f>
        <v>2000</v>
      </c>
      <c r="H44" s="9" t="str">
        <f>+DATOS!K44</f>
        <v>Ensanche</v>
      </c>
      <c r="I44" s="3">
        <f>+SUMIF(DATOS!$AA$3:$AA$2491,RESUMEN_sat!$A44,DATOS!$AG$3:$AG$2491)</f>
        <v>3</v>
      </c>
      <c r="J44" s="4">
        <f>(SUMIF(DATOS!$AA$3:$AA$2491,RESUMEN_sat!$A44,DATOS!$AE$3:$AE$2491)/SUMIF(DATOS!$AA$3:$AA$2491,RESUMEN_sat!$A44,DATOS!$AD$3:$AD$2491))*3.6</f>
        <v>52.971428571428568</v>
      </c>
      <c r="K44" s="5">
        <f t="shared" si="1"/>
        <v>0</v>
      </c>
      <c r="L44" s="8">
        <f>+VLOOKUP($A44,DATOS!$AL$3:$AO$2491,DATOS!$AO$1,0)</f>
        <v>2</v>
      </c>
      <c r="M44" s="12">
        <f>+RANK($K44,$K$3:$K$2491,0)+COUNTIF($K$3:K44,K44)-1</f>
        <v>1871</v>
      </c>
    </row>
    <row r="45" spans="1:13" hidden="1" x14ac:dyDescent="0.3">
      <c r="A45" s="3" t="str">
        <f t="shared" si="0"/>
        <v>2003-2002</v>
      </c>
      <c r="B45" s="3">
        <v>2003</v>
      </c>
      <c r="C45" s="3">
        <v>2002</v>
      </c>
      <c r="D45" s="3">
        <f>+DATOS!G45</f>
        <v>606</v>
      </c>
      <c r="E45" s="3">
        <f>+DATOS!H45</f>
        <v>389</v>
      </c>
      <c r="F45" s="3">
        <f>+DATOS!I45</f>
        <v>995</v>
      </c>
      <c r="G45" s="3">
        <f>+DATOS!J45</f>
        <v>4000</v>
      </c>
      <c r="H45" s="9" t="str">
        <f>+DATOS!K45</f>
        <v>MAXIMO LIRA</v>
      </c>
      <c r="I45" s="3">
        <f>+SUMIF(DATOS!$AA$3:$AA$2491,RESUMEN_sat!$A45,DATOS!$AG$3:$AG$2491)</f>
        <v>2</v>
      </c>
      <c r="J45" s="4">
        <f>(SUMIF(DATOS!$AA$3:$AA$2491,RESUMEN_sat!$A45,DATOS!$AE$3:$AE$2491)/SUMIF(DATOS!$AA$3:$AA$2491,RESUMEN_sat!$A45,DATOS!$AD$3:$AD$2491))*3.6</f>
        <v>40.5</v>
      </c>
      <c r="K45" s="5">
        <f t="shared" si="1"/>
        <v>24.875</v>
      </c>
      <c r="L45" s="8">
        <f>+VLOOKUP($A45,DATOS!$AL$3:$AO$2491,DATOS!$AO$1,0)</f>
        <v>2</v>
      </c>
      <c r="M45" s="12">
        <f>+RANK($K45,$K$3:$K$2491,0)+COUNTIF($K$3:K45,K45)-1</f>
        <v>346</v>
      </c>
    </row>
    <row r="46" spans="1:13" hidden="1" x14ac:dyDescent="0.3">
      <c r="A46" s="3" t="str">
        <f t="shared" si="0"/>
        <v>2003-2004</v>
      </c>
      <c r="B46" s="3">
        <v>2003</v>
      </c>
      <c r="C46" s="3">
        <v>2004</v>
      </c>
      <c r="D46" s="3">
        <f>+DATOS!G46</f>
        <v>361</v>
      </c>
      <c r="E46" s="3">
        <f>+DATOS!H46</f>
        <v>185</v>
      </c>
      <c r="F46" s="3">
        <f>+DATOS!I46</f>
        <v>546</v>
      </c>
      <c r="G46" s="3">
        <f>+DATOS!J46</f>
        <v>6000</v>
      </c>
      <c r="H46" s="9" t="str">
        <f>+DATOS!K46</f>
        <v>MAXIMO LIRA</v>
      </c>
      <c r="I46" s="3">
        <f>+SUMIF(DATOS!$AA$3:$AA$2491,RESUMEN_sat!$A46,DATOS!$AG$3:$AG$2491)</f>
        <v>2</v>
      </c>
      <c r="J46" s="4">
        <f>(SUMIF(DATOS!$AA$3:$AA$2491,RESUMEN_sat!$A46,DATOS!$AE$3:$AE$2491)/SUMIF(DATOS!$AA$3:$AA$2491,RESUMEN_sat!$A46,DATOS!$AD$3:$AD$2491))*3.6</f>
        <v>45</v>
      </c>
      <c r="K46" s="5">
        <f t="shared" si="1"/>
        <v>9.1</v>
      </c>
      <c r="L46" s="8">
        <f>+VLOOKUP($A46,DATOS!$AL$3:$AO$2491,DATOS!$AO$1,0)</f>
        <v>3</v>
      </c>
      <c r="M46" s="12">
        <f>+RANK($K46,$K$3:$K$2491,0)+COUNTIF($K$3:K46,K46)-1</f>
        <v>875</v>
      </c>
    </row>
    <row r="47" spans="1:13" hidden="1" x14ac:dyDescent="0.3">
      <c r="A47" s="3" t="str">
        <f t="shared" si="0"/>
        <v>2003-3012</v>
      </c>
      <c r="B47" s="3">
        <v>2003</v>
      </c>
      <c r="C47" s="3">
        <v>3012</v>
      </c>
      <c r="D47" s="3">
        <f>+DATOS!G47</f>
        <v>513</v>
      </c>
      <c r="E47" s="3">
        <f>+DATOS!H47</f>
        <v>0</v>
      </c>
      <c r="F47" s="3">
        <f>+DATOS!I47</f>
        <v>513</v>
      </c>
      <c r="G47" s="3">
        <f>+DATOS!J47</f>
        <v>1020</v>
      </c>
      <c r="H47" s="9" t="str">
        <f>+DATOS!K47</f>
        <v>PEDRO MONTT</v>
      </c>
      <c r="I47" s="3">
        <f>+SUMIF(DATOS!$AA$3:$AA$2491,RESUMEN_sat!$A47,DATOS!$AG$3:$AG$2491)</f>
        <v>5</v>
      </c>
      <c r="J47" s="4">
        <f>(SUMIF(DATOS!$AA$3:$AA$2491,RESUMEN_sat!$A47,DATOS!$AE$3:$AE$2491)/SUMIF(DATOS!$AA$3:$AA$2491,RESUMEN_sat!$A47,DATOS!$AD$3:$AD$2491))*3.6</f>
        <v>23.657142857142858</v>
      </c>
      <c r="K47" s="5">
        <f t="shared" si="1"/>
        <v>50.294117647058826</v>
      </c>
      <c r="L47" s="8">
        <f>+VLOOKUP($A47,DATOS!$AL$3:$AO$2491,DATOS!$AO$1,0)</f>
        <v>1</v>
      </c>
      <c r="M47" s="12">
        <f>+RANK($K47,$K$3:$K$2491,0)+COUNTIF($K$3:K47,K47)-1</f>
        <v>83</v>
      </c>
    </row>
    <row r="48" spans="1:13" hidden="1" x14ac:dyDescent="0.3">
      <c r="A48" s="3" t="str">
        <f t="shared" si="0"/>
        <v>2004-2003</v>
      </c>
      <c r="B48" s="3">
        <v>2004</v>
      </c>
      <c r="C48" s="3">
        <v>2003</v>
      </c>
      <c r="D48" s="3">
        <f>+DATOS!G48</f>
        <v>1120</v>
      </c>
      <c r="E48" s="3">
        <f>+DATOS!H48</f>
        <v>388</v>
      </c>
      <c r="F48" s="3">
        <f>+DATOS!I48</f>
        <v>1508</v>
      </c>
      <c r="G48" s="3">
        <f>+DATOS!J48</f>
        <v>4000</v>
      </c>
      <c r="H48" s="9" t="str">
        <f>+DATOS!K48</f>
        <v>MAXIMO LIRA</v>
      </c>
      <c r="I48" s="3">
        <f>+SUMIF(DATOS!$AA$3:$AA$2491,RESUMEN_sat!$A48,DATOS!$AG$3:$AG$2491)</f>
        <v>2</v>
      </c>
      <c r="J48" s="4">
        <f>(SUMIF(DATOS!$AA$3:$AA$2491,RESUMEN_sat!$A48,DATOS!$AE$3:$AE$2491)/SUMIF(DATOS!$AA$3:$AA$2491,RESUMEN_sat!$A48,DATOS!$AD$3:$AD$2491))*3.6</f>
        <v>40</v>
      </c>
      <c r="K48" s="5">
        <f t="shared" si="1"/>
        <v>37.700000000000003</v>
      </c>
      <c r="L48" s="8">
        <f>+VLOOKUP($A48,DATOS!$AL$3:$AO$2491,DATOS!$AO$1,0)</f>
        <v>2</v>
      </c>
      <c r="M48" s="12">
        <f>+RANK($K48,$K$3:$K$2491,0)+COUNTIF($K$3:K48,K48)-1</f>
        <v>165</v>
      </c>
    </row>
    <row r="49" spans="1:13" hidden="1" x14ac:dyDescent="0.3">
      <c r="A49" s="3" t="str">
        <f t="shared" si="0"/>
        <v>2004-2009</v>
      </c>
      <c r="B49" s="3">
        <v>2004</v>
      </c>
      <c r="C49" s="3">
        <v>2009</v>
      </c>
      <c r="D49" s="3">
        <f>+DATOS!G49</f>
        <v>351</v>
      </c>
      <c r="E49" s="3">
        <f>+DATOS!H49</f>
        <v>185</v>
      </c>
      <c r="F49" s="3">
        <f>+DATOS!I49</f>
        <v>536</v>
      </c>
      <c r="G49" s="3">
        <f>+DATOS!J49</f>
        <v>4000</v>
      </c>
      <c r="H49" s="9" t="str">
        <f>+DATOS!K49</f>
        <v>MAXIMO LIRA</v>
      </c>
      <c r="I49" s="3">
        <f>+SUMIF(DATOS!$AA$3:$AA$2491,RESUMEN_sat!$A49,DATOS!$AG$3:$AG$2491)</f>
        <v>2</v>
      </c>
      <c r="J49" s="4">
        <f>(SUMIF(DATOS!$AA$3:$AA$2491,RESUMEN_sat!$A49,DATOS!$AE$3:$AE$2491)/SUMIF(DATOS!$AA$3:$AA$2491,RESUMEN_sat!$A49,DATOS!$AD$3:$AD$2491))*3.6</f>
        <v>44.742857142857147</v>
      </c>
      <c r="K49" s="5">
        <f t="shared" si="1"/>
        <v>13.4</v>
      </c>
      <c r="L49" s="8">
        <f>+VLOOKUP($A49,DATOS!$AL$3:$AO$2491,DATOS!$AO$1,0)</f>
        <v>2</v>
      </c>
      <c r="M49" s="12">
        <f>+RANK($K49,$K$3:$K$2491,0)+COUNTIF($K$3:K49,K49)-1</f>
        <v>685</v>
      </c>
    </row>
    <row r="50" spans="1:13" hidden="1" x14ac:dyDescent="0.3">
      <c r="A50" s="3" t="str">
        <f t="shared" si="0"/>
        <v>2004-2011</v>
      </c>
      <c r="B50" s="3">
        <v>2004</v>
      </c>
      <c r="C50" s="3">
        <v>2011</v>
      </c>
      <c r="D50" s="3">
        <f>+DATOS!G50</f>
        <v>0</v>
      </c>
      <c r="E50" s="3">
        <f>+DATOS!H50</f>
        <v>0</v>
      </c>
      <c r="F50" s="3">
        <f>+DATOS!I50</f>
        <v>0</v>
      </c>
      <c r="G50" s="3">
        <f>+DATOS!J50</f>
        <v>1000</v>
      </c>
      <c r="H50" s="9" t="str">
        <f>+DATOS!K50</f>
        <v>BC10</v>
      </c>
      <c r="I50" s="3">
        <f>+SUMIF(DATOS!$AA$3:$AA$2491,RESUMEN_sat!$A50,DATOS!$AG$3:$AG$2491)</f>
        <v>4</v>
      </c>
      <c r="J50" s="4">
        <f>(SUMIF(DATOS!$AA$3:$AA$2491,RESUMEN_sat!$A50,DATOS!$AE$3:$AE$2491)/SUMIF(DATOS!$AA$3:$AA$2491,RESUMEN_sat!$A50,DATOS!$AD$3:$AD$2491))*3.6</f>
        <v>30.070588235294121</v>
      </c>
      <c r="K50" s="5">
        <f t="shared" si="1"/>
        <v>0</v>
      </c>
      <c r="L50" s="8">
        <f>+VLOOKUP($A50,DATOS!$AL$3:$AO$2491,DATOS!$AO$1,0)</f>
        <v>1</v>
      </c>
      <c r="M50" s="12">
        <f>+RANK($K50,$K$3:$K$2491,0)+COUNTIF($K$3:K50,K50)-1</f>
        <v>1872</v>
      </c>
    </row>
    <row r="51" spans="1:13" hidden="1" x14ac:dyDescent="0.3">
      <c r="A51" s="3" t="str">
        <f t="shared" si="0"/>
        <v>2005-11001</v>
      </c>
      <c r="B51" s="3">
        <v>2005</v>
      </c>
      <c r="C51" s="3">
        <v>11001</v>
      </c>
      <c r="D51" s="3">
        <f>+DATOS!G51</f>
        <v>55</v>
      </c>
      <c r="E51" s="3">
        <f>+DATOS!H51</f>
        <v>426</v>
      </c>
      <c r="F51" s="3">
        <f>+DATOS!I51</f>
        <v>481</v>
      </c>
      <c r="G51" s="3">
        <f>+DATOS!J51</f>
        <v>4000</v>
      </c>
      <c r="H51" s="9" t="str">
        <f>+DATOS!K51</f>
        <v>BRASIL</v>
      </c>
      <c r="I51" s="3">
        <f>+SUMIF(DATOS!$AA$3:$AA$2491,RESUMEN_sat!$A51,DATOS!$AG$3:$AG$2491)</f>
        <v>3</v>
      </c>
      <c r="J51" s="4">
        <f>(SUMIF(DATOS!$AA$3:$AA$2491,RESUMEN_sat!$A51,DATOS!$AE$3:$AE$2491)/SUMIF(DATOS!$AA$3:$AA$2491,RESUMEN_sat!$A51,DATOS!$AD$3:$AD$2491))*3.6</f>
        <v>34.114285714285714</v>
      </c>
      <c r="K51" s="5">
        <f t="shared" si="1"/>
        <v>12.025</v>
      </c>
      <c r="L51" s="8">
        <f>+VLOOKUP($A51,DATOS!$AL$3:$AO$2491,DATOS!$AO$1,0)</f>
        <v>1</v>
      </c>
      <c r="M51" s="12">
        <f>+RANK($K51,$K$3:$K$2491,0)+COUNTIF($K$3:K51,K51)-1</f>
        <v>748</v>
      </c>
    </row>
    <row r="52" spans="1:13" hidden="1" x14ac:dyDescent="0.3">
      <c r="A52" s="3" t="str">
        <f t="shared" si="0"/>
        <v>2005-11002</v>
      </c>
      <c r="B52" s="3">
        <v>2005</v>
      </c>
      <c r="C52" s="3">
        <v>11002</v>
      </c>
      <c r="D52" s="3">
        <f>+DATOS!G52</f>
        <v>206</v>
      </c>
      <c r="E52" s="3">
        <f>+DATOS!H52</f>
        <v>1506</v>
      </c>
      <c r="F52" s="3">
        <f>+DATOS!I52</f>
        <v>1712</v>
      </c>
      <c r="G52" s="3">
        <f>+DATOS!J52</f>
        <v>3710</v>
      </c>
      <c r="H52" s="9" t="str">
        <f>+DATOS!K52</f>
        <v>LUIS BERETTA PORCEL</v>
      </c>
      <c r="I52" s="3">
        <f>+SUMIF(DATOS!$AA$3:$AA$2491,RESUMEN_sat!$A52,DATOS!$AG$3:$AG$2491)</f>
        <v>2</v>
      </c>
      <c r="J52" s="4">
        <f>(SUMIF(DATOS!$AA$3:$AA$2491,RESUMEN_sat!$A52,DATOS!$AE$3:$AE$2491)/SUMIF(DATOS!$AA$3:$AA$2491,RESUMEN_sat!$A52,DATOS!$AD$3:$AD$2491))*3.6</f>
        <v>68.676923076923075</v>
      </c>
      <c r="K52" s="5">
        <f t="shared" si="1"/>
        <v>46.145552560646905</v>
      </c>
      <c r="L52" s="8">
        <f>+VLOOKUP($A52,DATOS!$AL$3:$AO$2491,DATOS!$AO$1,0)</f>
        <v>2</v>
      </c>
      <c r="M52" s="12">
        <f>+RANK($K52,$K$3:$K$2491,0)+COUNTIF($K$3:K52,K52)-1</f>
        <v>100</v>
      </c>
    </row>
    <row r="53" spans="1:13" hidden="1" x14ac:dyDescent="0.3">
      <c r="A53" s="3" t="str">
        <f t="shared" si="0"/>
        <v>2005-9012</v>
      </c>
      <c r="B53" s="3">
        <v>2005</v>
      </c>
      <c r="C53" s="3">
        <v>9012</v>
      </c>
      <c r="D53" s="3">
        <f>+DATOS!G53</f>
        <v>260</v>
      </c>
      <c r="E53" s="3">
        <f>+DATOS!H53</f>
        <v>632</v>
      </c>
      <c r="F53" s="3">
        <f>+DATOS!I53</f>
        <v>892</v>
      </c>
      <c r="G53" s="3">
        <f>+DATOS!J53</f>
        <v>6000</v>
      </c>
      <c r="H53" s="9" t="str">
        <f>+DATOS!K53</f>
        <v>LUIS BERETTA PORCEL</v>
      </c>
      <c r="I53" s="3">
        <f>+SUMIF(DATOS!$AA$3:$AA$2491,RESUMEN_sat!$A53,DATOS!$AG$3:$AG$2491)</f>
        <v>2</v>
      </c>
      <c r="J53" s="4">
        <f>(SUMIF(DATOS!$AA$3:$AA$2491,RESUMEN_sat!$A53,DATOS!$AE$3:$AE$2491)/SUMIF(DATOS!$AA$3:$AA$2491,RESUMEN_sat!$A53,DATOS!$AD$3:$AD$2491))*3.6</f>
        <v>48.694736842105264</v>
      </c>
      <c r="K53" s="5">
        <f t="shared" si="1"/>
        <v>14.866666666666667</v>
      </c>
      <c r="L53" s="8">
        <f>+VLOOKUP($A53,DATOS!$AL$3:$AO$2491,DATOS!$AO$1,0)</f>
        <v>3</v>
      </c>
      <c r="M53" s="12">
        <f>+RANK($K53,$K$3:$K$2491,0)+COUNTIF($K$3:K53,K53)-1</f>
        <v>628</v>
      </c>
    </row>
    <row r="54" spans="1:13" hidden="1" x14ac:dyDescent="0.3">
      <c r="A54" s="3" t="str">
        <f t="shared" si="0"/>
        <v>2006-2001</v>
      </c>
      <c r="B54" s="3">
        <v>2006</v>
      </c>
      <c r="C54" s="3">
        <v>2001</v>
      </c>
      <c r="D54" s="3">
        <f>+DATOS!G54</f>
        <v>13</v>
      </c>
      <c r="E54" s="3">
        <f>+DATOS!H54</f>
        <v>0</v>
      </c>
      <c r="F54" s="3">
        <f>+DATOS!I54</f>
        <v>13</v>
      </c>
      <c r="G54" s="3">
        <f>+DATOS!J54</f>
        <v>2060</v>
      </c>
      <c r="H54" s="9" t="str">
        <f>+DATOS!K54</f>
        <v>ACCESO PUERTO 2</v>
      </c>
      <c r="I54" s="3">
        <f>+SUMIF(DATOS!$AA$3:$AA$2491,RESUMEN_sat!$A54,DATOS!$AG$3:$AG$2491)</f>
        <v>5</v>
      </c>
      <c r="J54" s="4">
        <f>(SUMIF(DATOS!$AA$3:$AA$2491,RESUMEN_sat!$A54,DATOS!$AE$3:$AE$2491)/SUMIF(DATOS!$AA$3:$AA$2491,RESUMEN_sat!$A54,DATOS!$AD$3:$AD$2491))*3.6</f>
        <v>48.24</v>
      </c>
      <c r="K54" s="5">
        <f t="shared" si="1"/>
        <v>0.63106796116504849</v>
      </c>
      <c r="L54" s="8">
        <f>+VLOOKUP($A54,DATOS!$AL$3:$AO$2491,DATOS!$AO$1,0)</f>
        <v>2</v>
      </c>
      <c r="M54" s="12">
        <f>+RANK($K54,$K$3:$K$2491,0)+COUNTIF($K$3:K54,K54)-1</f>
        <v>1702</v>
      </c>
    </row>
    <row r="55" spans="1:13" hidden="1" x14ac:dyDescent="0.3">
      <c r="A55" s="3" t="str">
        <f t="shared" si="0"/>
        <v>2006-2007</v>
      </c>
      <c r="B55" s="3">
        <v>2006</v>
      </c>
      <c r="C55" s="3">
        <v>2007</v>
      </c>
      <c r="D55" s="3">
        <f>+DATOS!G55</f>
        <v>0</v>
      </c>
      <c r="E55" s="3">
        <f>+DATOS!H55</f>
        <v>0</v>
      </c>
      <c r="F55" s="3">
        <f>+DATOS!I55</f>
        <v>0</v>
      </c>
      <c r="G55" s="3">
        <f>+DATOS!J55</f>
        <v>2000</v>
      </c>
      <c r="H55" s="9" t="str">
        <f>+DATOS!K55</f>
        <v>ESTACIONAMIENTO PUERTO</v>
      </c>
      <c r="I55" s="3">
        <f>+SUMIF(DATOS!$AA$3:$AA$2491,RESUMEN_sat!$A55,DATOS!$AG$3:$AG$2491)</f>
        <v>5</v>
      </c>
      <c r="J55" s="4">
        <f>(SUMIF(DATOS!$AA$3:$AA$2491,RESUMEN_sat!$A55,DATOS!$AE$3:$AE$2491)/SUMIF(DATOS!$AA$3:$AA$2491,RESUMEN_sat!$A55,DATOS!$AD$3:$AD$2491))*3.6</f>
        <v>39.272727272727273</v>
      </c>
      <c r="K55" s="5">
        <f t="shared" si="1"/>
        <v>0</v>
      </c>
      <c r="L55" s="8">
        <f>+VLOOKUP($A55,DATOS!$AL$3:$AO$2491,DATOS!$AO$1,0)</f>
        <v>1</v>
      </c>
      <c r="M55" s="12">
        <f>+RANK($K55,$K$3:$K$2491,0)+COUNTIF($K$3:K55,K55)-1</f>
        <v>1873</v>
      </c>
    </row>
    <row r="56" spans="1:13" hidden="1" x14ac:dyDescent="0.3">
      <c r="A56" s="3" t="str">
        <f t="shared" si="0"/>
        <v>2007-2006</v>
      </c>
      <c r="B56" s="3">
        <v>2007</v>
      </c>
      <c r="C56" s="3">
        <v>2006</v>
      </c>
      <c r="D56" s="3">
        <f>+DATOS!G56</f>
        <v>0</v>
      </c>
      <c r="E56" s="3">
        <f>+DATOS!H56</f>
        <v>0</v>
      </c>
      <c r="F56" s="3">
        <f>+DATOS!I56</f>
        <v>0</v>
      </c>
      <c r="G56" s="3">
        <f>+DATOS!J56</f>
        <v>2000</v>
      </c>
      <c r="H56" s="9" t="str">
        <f>+DATOS!K56</f>
        <v>ESTACIONAMIENTO PUERTO</v>
      </c>
      <c r="I56" s="3">
        <f>+SUMIF(DATOS!$AA$3:$AA$2491,RESUMEN_sat!$A56,DATOS!$AG$3:$AG$2491)</f>
        <v>5</v>
      </c>
      <c r="J56" s="4">
        <f>(SUMIF(DATOS!$AA$3:$AA$2491,RESUMEN_sat!$A56,DATOS!$AE$3:$AE$2491)/SUMIF(DATOS!$AA$3:$AA$2491,RESUMEN_sat!$A56,DATOS!$AD$3:$AD$2491))*3.6</f>
        <v>36</v>
      </c>
      <c r="K56" s="5">
        <f t="shared" si="1"/>
        <v>0</v>
      </c>
      <c r="L56" s="8">
        <f>+VLOOKUP($A56,DATOS!$AL$3:$AO$2491,DATOS!$AO$1,0)</f>
        <v>1</v>
      </c>
      <c r="M56" s="12">
        <f>+RANK($K56,$K$3:$K$2491,0)+COUNTIF($K$3:K56,K56)-1</f>
        <v>1874</v>
      </c>
    </row>
    <row r="57" spans="1:13" hidden="1" x14ac:dyDescent="0.3">
      <c r="A57" s="3" t="str">
        <f t="shared" si="0"/>
        <v>2007-2008</v>
      </c>
      <c r="B57" s="3">
        <v>2007</v>
      </c>
      <c r="C57" s="3">
        <v>2008</v>
      </c>
      <c r="D57" s="3">
        <f>+DATOS!G57</f>
        <v>0</v>
      </c>
      <c r="E57" s="3">
        <f>+DATOS!H57</f>
        <v>0</v>
      </c>
      <c r="F57" s="3">
        <f>+DATOS!I57</f>
        <v>0</v>
      </c>
      <c r="G57" s="3">
        <f>+DATOS!J57</f>
        <v>900</v>
      </c>
      <c r="H57" s="9" t="str">
        <f>+DATOS!K57</f>
        <v>ACCESO PUERTO 3</v>
      </c>
      <c r="I57" s="3">
        <f>+SUMIF(DATOS!$AA$3:$AA$2491,RESUMEN_sat!$A57,DATOS!$AG$3:$AG$2491)</f>
        <v>5</v>
      </c>
      <c r="J57" s="4">
        <f>(SUMIF(DATOS!$AA$3:$AA$2491,RESUMEN_sat!$A57,DATOS!$AE$3:$AE$2491)/SUMIF(DATOS!$AA$3:$AA$2491,RESUMEN_sat!$A57,DATOS!$AD$3:$AD$2491))*3.6</f>
        <v>35.400000000000006</v>
      </c>
      <c r="K57" s="5">
        <f t="shared" si="1"/>
        <v>0</v>
      </c>
      <c r="L57" s="8">
        <f>+VLOOKUP($A57,DATOS!$AL$3:$AO$2491,DATOS!$AO$1,0)</f>
        <v>1</v>
      </c>
      <c r="M57" s="12">
        <f>+RANK($K57,$K$3:$K$2491,0)+COUNTIF($K$3:K57,K57)-1</f>
        <v>1875</v>
      </c>
    </row>
    <row r="58" spans="1:13" hidden="1" x14ac:dyDescent="0.3">
      <c r="A58" s="3" t="str">
        <f t="shared" si="0"/>
        <v>2007-2010</v>
      </c>
      <c r="B58" s="3">
        <v>2007</v>
      </c>
      <c r="C58" s="3">
        <v>2010</v>
      </c>
      <c r="D58" s="3">
        <f>+DATOS!G58</f>
        <v>0</v>
      </c>
      <c r="E58" s="3">
        <f>+DATOS!H58</f>
        <v>0</v>
      </c>
      <c r="F58" s="3">
        <f>+DATOS!I58</f>
        <v>0</v>
      </c>
      <c r="G58" s="3">
        <f>+DATOS!J58</f>
        <v>2000</v>
      </c>
      <c r="H58" s="9" t="str">
        <f>+DATOS!K58</f>
        <v>BC10</v>
      </c>
      <c r="I58" s="3">
        <f>+SUMIF(DATOS!$AA$3:$AA$2491,RESUMEN_sat!$A58,DATOS!$AG$3:$AG$2491)</f>
        <v>4</v>
      </c>
      <c r="J58" s="4">
        <f>(SUMIF(DATOS!$AA$3:$AA$2491,RESUMEN_sat!$A58,DATOS!$AE$3:$AE$2491)/SUMIF(DATOS!$AA$3:$AA$2491,RESUMEN_sat!$A58,DATOS!$AD$3:$AD$2491))*3.6</f>
        <v>30.240000000000002</v>
      </c>
      <c r="K58" s="5">
        <f t="shared" si="1"/>
        <v>0</v>
      </c>
      <c r="L58" s="8">
        <f>+VLOOKUP($A58,DATOS!$AL$3:$AO$2491,DATOS!$AO$1,0)</f>
        <v>1</v>
      </c>
      <c r="M58" s="12">
        <f>+RANK($K58,$K$3:$K$2491,0)+COUNTIF($K$3:K58,K58)-1</f>
        <v>1876</v>
      </c>
    </row>
    <row r="59" spans="1:13" hidden="1" x14ac:dyDescent="0.3">
      <c r="A59" s="3" t="str">
        <f t="shared" si="0"/>
        <v>2008-2001</v>
      </c>
      <c r="B59" s="3">
        <v>2008</v>
      </c>
      <c r="C59" s="3">
        <v>2001</v>
      </c>
      <c r="D59" s="3">
        <f>+DATOS!G59</f>
        <v>285</v>
      </c>
      <c r="E59" s="3">
        <f>+DATOS!H59</f>
        <v>175</v>
      </c>
      <c r="F59" s="3">
        <f>+DATOS!I59</f>
        <v>460</v>
      </c>
      <c r="G59" s="3">
        <f>+DATOS!J59</f>
        <v>4000</v>
      </c>
      <c r="H59" s="9" t="str">
        <f>+DATOS!K59</f>
        <v>COMANDANTE SAN MARTIN</v>
      </c>
      <c r="I59" s="3">
        <f>+SUMIF(DATOS!$AA$3:$AA$2491,RESUMEN_sat!$A59,DATOS!$AG$3:$AG$2491)</f>
        <v>2</v>
      </c>
      <c r="J59" s="4">
        <f>(SUMIF(DATOS!$AA$3:$AA$2491,RESUMEN_sat!$A59,DATOS!$AE$3:$AE$2491)/SUMIF(DATOS!$AA$3:$AA$2491,RESUMEN_sat!$A59,DATOS!$AD$3:$AD$2491))*3.6</f>
        <v>49.5</v>
      </c>
      <c r="K59" s="5">
        <f t="shared" si="1"/>
        <v>11.5</v>
      </c>
      <c r="L59" s="8">
        <f>+VLOOKUP($A59,DATOS!$AL$3:$AO$2491,DATOS!$AO$1,0)</f>
        <v>2</v>
      </c>
      <c r="M59" s="12">
        <f>+RANK($K59,$K$3:$K$2491,0)+COUNTIF($K$3:K59,K59)-1</f>
        <v>770</v>
      </c>
    </row>
    <row r="60" spans="1:13" hidden="1" x14ac:dyDescent="0.3">
      <c r="A60" s="3" t="str">
        <f t="shared" si="0"/>
        <v>2008-2007</v>
      </c>
      <c r="B60" s="3">
        <v>2008</v>
      </c>
      <c r="C60" s="3">
        <v>2007</v>
      </c>
      <c r="D60" s="3">
        <f>+DATOS!G60</f>
        <v>0</v>
      </c>
      <c r="E60" s="3">
        <f>+DATOS!H60</f>
        <v>0</v>
      </c>
      <c r="F60" s="3">
        <f>+DATOS!I60</f>
        <v>0</v>
      </c>
      <c r="G60" s="3">
        <f>+DATOS!J60</f>
        <v>2000</v>
      </c>
      <c r="H60" s="9" t="str">
        <f>+DATOS!K60</f>
        <v>ACCESO PUERTO 3</v>
      </c>
      <c r="I60" s="3">
        <f>+SUMIF(DATOS!$AA$3:$AA$2491,RESUMEN_sat!$A60,DATOS!$AG$3:$AG$2491)</f>
        <v>5</v>
      </c>
      <c r="J60" s="4">
        <f>(SUMIF(DATOS!$AA$3:$AA$2491,RESUMEN_sat!$A60,DATOS!$AE$3:$AE$2491)/SUMIF(DATOS!$AA$3:$AA$2491,RESUMEN_sat!$A60,DATOS!$AD$3:$AD$2491))*3.6</f>
        <v>42.480000000000004</v>
      </c>
      <c r="K60" s="5">
        <f t="shared" si="1"/>
        <v>0</v>
      </c>
      <c r="L60" s="8">
        <f>+VLOOKUP($A60,DATOS!$AL$3:$AO$2491,DATOS!$AO$1,0)</f>
        <v>1</v>
      </c>
      <c r="M60" s="12">
        <f>+RANK($K60,$K$3:$K$2491,0)+COUNTIF($K$3:K60,K60)-1</f>
        <v>1877</v>
      </c>
    </row>
    <row r="61" spans="1:13" hidden="1" x14ac:dyDescent="0.3">
      <c r="A61" s="3" t="str">
        <f t="shared" si="0"/>
        <v>2008-30001</v>
      </c>
      <c r="B61" s="3">
        <v>2008</v>
      </c>
      <c r="C61" s="3">
        <v>30001</v>
      </c>
      <c r="D61" s="3">
        <f>+DATOS!G61</f>
        <v>0</v>
      </c>
      <c r="E61" s="3">
        <f>+DATOS!H61</f>
        <v>66</v>
      </c>
      <c r="F61" s="3">
        <f>+DATOS!I61</f>
        <v>66</v>
      </c>
      <c r="G61" s="3">
        <f>+DATOS!J61</f>
        <v>4000</v>
      </c>
      <c r="H61" s="9" t="str">
        <f>+DATOS!K61</f>
        <v>COMANDANTE SAN MARTIN</v>
      </c>
      <c r="I61" s="3">
        <f>+SUMIF(DATOS!$AA$3:$AA$2491,RESUMEN_sat!$A61,DATOS!$AG$3:$AG$2491)</f>
        <v>2</v>
      </c>
      <c r="J61" s="4">
        <f>(SUMIF(DATOS!$AA$3:$AA$2491,RESUMEN_sat!$A61,DATOS!$AE$3:$AE$2491)/SUMIF(DATOS!$AA$3:$AA$2491,RESUMEN_sat!$A61,DATOS!$AD$3:$AD$2491))*3.6</f>
        <v>52.055172413793109</v>
      </c>
      <c r="K61" s="5">
        <f t="shared" si="1"/>
        <v>1.6500000000000001</v>
      </c>
      <c r="L61" s="8">
        <f>+VLOOKUP($A61,DATOS!$AL$3:$AO$2491,DATOS!$AO$1,0)</f>
        <v>2</v>
      </c>
      <c r="M61" s="12">
        <f>+RANK($K61,$K$3:$K$2491,0)+COUNTIF($K$3:K61,K61)-1</f>
        <v>1521</v>
      </c>
    </row>
    <row r="62" spans="1:13" hidden="1" x14ac:dyDescent="0.3">
      <c r="A62" s="3" t="str">
        <f t="shared" si="0"/>
        <v>2009-2001</v>
      </c>
      <c r="B62" s="3">
        <v>2009</v>
      </c>
      <c r="C62" s="3">
        <v>2001</v>
      </c>
      <c r="D62" s="3">
        <f>+DATOS!G62</f>
        <v>326</v>
      </c>
      <c r="E62" s="3">
        <f>+DATOS!H62</f>
        <v>185</v>
      </c>
      <c r="F62" s="3">
        <f>+DATOS!I62</f>
        <v>511</v>
      </c>
      <c r="G62" s="3">
        <f>+DATOS!J62</f>
        <v>4000</v>
      </c>
      <c r="H62" s="9" t="str">
        <f>+DATOS!K62</f>
        <v>MAXIMO LIRA</v>
      </c>
      <c r="I62" s="3">
        <f>+SUMIF(DATOS!$AA$3:$AA$2491,RESUMEN_sat!$A62,DATOS!$AG$3:$AG$2491)</f>
        <v>2</v>
      </c>
      <c r="J62" s="4">
        <f>(SUMIF(DATOS!$AA$3:$AA$2491,RESUMEN_sat!$A62,DATOS!$AE$3:$AE$2491)/SUMIF(DATOS!$AA$3:$AA$2491,RESUMEN_sat!$A62,DATOS!$AD$3:$AD$2491))*3.6</f>
        <v>20.400000000000002</v>
      </c>
      <c r="K62" s="5">
        <f t="shared" si="1"/>
        <v>12.775</v>
      </c>
      <c r="L62" s="8">
        <f>+VLOOKUP($A62,DATOS!$AL$3:$AO$2491,DATOS!$AO$1,0)</f>
        <v>2</v>
      </c>
      <c r="M62" s="12">
        <f>+RANK($K62,$K$3:$K$2491,0)+COUNTIF($K$3:K62,K62)-1</f>
        <v>715</v>
      </c>
    </row>
    <row r="63" spans="1:13" hidden="1" x14ac:dyDescent="0.3">
      <c r="A63" s="3" t="str">
        <f t="shared" si="0"/>
        <v>2009-2004</v>
      </c>
      <c r="B63" s="3">
        <v>2009</v>
      </c>
      <c r="C63" s="3">
        <v>2004</v>
      </c>
      <c r="D63" s="3">
        <f>+DATOS!G63</f>
        <v>347</v>
      </c>
      <c r="E63" s="3">
        <f>+DATOS!H63</f>
        <v>387</v>
      </c>
      <c r="F63" s="3">
        <f>+DATOS!I63</f>
        <v>734</v>
      </c>
      <c r="G63" s="3">
        <f>+DATOS!J63</f>
        <v>4000</v>
      </c>
      <c r="H63" s="9" t="str">
        <f>+DATOS!K63</f>
        <v>MAXIMO LIRA</v>
      </c>
      <c r="I63" s="3">
        <f>+SUMIF(DATOS!$AA$3:$AA$2491,RESUMEN_sat!$A63,DATOS!$AG$3:$AG$2491)</f>
        <v>2</v>
      </c>
      <c r="J63" s="4">
        <f>(SUMIF(DATOS!$AA$3:$AA$2491,RESUMEN_sat!$A63,DATOS!$AE$3:$AE$2491)/SUMIF(DATOS!$AA$3:$AA$2491,RESUMEN_sat!$A63,DATOS!$AD$3:$AD$2491))*3.6</f>
        <v>39.15</v>
      </c>
      <c r="K63" s="5">
        <f t="shared" si="1"/>
        <v>18.350000000000001</v>
      </c>
      <c r="L63" s="8">
        <f>+VLOOKUP($A63,DATOS!$AL$3:$AO$2491,DATOS!$AO$1,0)</f>
        <v>2</v>
      </c>
      <c r="M63" s="12">
        <f>+RANK($K63,$K$3:$K$2491,0)+COUNTIF($K$3:K63,K63)-1</f>
        <v>512</v>
      </c>
    </row>
    <row r="64" spans="1:13" hidden="1" x14ac:dyDescent="0.3">
      <c r="A64" s="3" t="str">
        <f t="shared" si="0"/>
        <v>2010-2011</v>
      </c>
      <c r="B64" s="3">
        <v>2010</v>
      </c>
      <c r="C64" s="3">
        <v>2011</v>
      </c>
      <c r="D64" s="3">
        <f>+DATOS!G64</f>
        <v>0</v>
      </c>
      <c r="E64" s="3">
        <f>+DATOS!H64</f>
        <v>0</v>
      </c>
      <c r="F64" s="3">
        <f>+DATOS!I64</f>
        <v>0</v>
      </c>
      <c r="G64" s="3">
        <f>+DATOS!J64</f>
        <v>2000</v>
      </c>
      <c r="H64" s="9" t="str">
        <f>+DATOS!K64</f>
        <v>BC10</v>
      </c>
      <c r="I64" s="3">
        <f>+SUMIF(DATOS!$AA$3:$AA$2491,RESUMEN_sat!$A64,DATOS!$AG$3:$AG$2491)</f>
        <v>4</v>
      </c>
      <c r="J64" s="4">
        <f>(SUMIF(DATOS!$AA$3:$AA$2491,RESUMEN_sat!$A64,DATOS!$AE$3:$AE$2491)/SUMIF(DATOS!$AA$3:$AA$2491,RESUMEN_sat!$A64,DATOS!$AD$3:$AD$2491))*3.6</f>
        <v>30.413793103448278</v>
      </c>
      <c r="K64" s="5">
        <f t="shared" si="1"/>
        <v>0</v>
      </c>
      <c r="L64" s="8">
        <f>+VLOOKUP($A64,DATOS!$AL$3:$AO$2491,DATOS!$AO$1,0)</f>
        <v>1</v>
      </c>
      <c r="M64" s="12">
        <f>+RANK($K64,$K$3:$K$2491,0)+COUNTIF($K$3:K64,K64)-1</f>
        <v>1878</v>
      </c>
    </row>
    <row r="65" spans="1:13" hidden="1" x14ac:dyDescent="0.3">
      <c r="A65" s="3" t="str">
        <f t="shared" si="0"/>
        <v>2010-2007</v>
      </c>
      <c r="B65" s="3">
        <v>2010</v>
      </c>
      <c r="C65" s="3">
        <v>2007</v>
      </c>
      <c r="D65" s="3">
        <f>+DATOS!G65</f>
        <v>0</v>
      </c>
      <c r="E65" s="3">
        <f>+DATOS!H65</f>
        <v>0</v>
      </c>
      <c r="F65" s="3">
        <f>+DATOS!I65</f>
        <v>0</v>
      </c>
      <c r="G65" s="3">
        <f>+DATOS!J65</f>
        <v>2000</v>
      </c>
      <c r="H65" s="9" t="str">
        <f>+DATOS!K65</f>
        <v>BC10</v>
      </c>
      <c r="I65" s="3">
        <f>+SUMIF(DATOS!$AA$3:$AA$2491,RESUMEN_sat!$A65,DATOS!$AG$3:$AG$2491)</f>
        <v>4</v>
      </c>
      <c r="J65" s="4">
        <f>(SUMIF(DATOS!$AA$3:$AA$2491,RESUMEN_sat!$A65,DATOS!$AE$3:$AE$2491)/SUMIF(DATOS!$AA$3:$AA$2491,RESUMEN_sat!$A65,DATOS!$AD$3:$AD$2491))*3.6</f>
        <v>30.240000000000002</v>
      </c>
      <c r="K65" s="5">
        <f t="shared" si="1"/>
        <v>0</v>
      </c>
      <c r="L65" s="8">
        <f>+VLOOKUP($A65,DATOS!$AL$3:$AO$2491,DATOS!$AO$1,0)</f>
        <v>1</v>
      </c>
      <c r="M65" s="12">
        <f>+RANK($K65,$K$3:$K$2491,0)+COUNTIF($K$3:K65,K65)-1</f>
        <v>1879</v>
      </c>
    </row>
    <row r="66" spans="1:13" hidden="1" x14ac:dyDescent="0.3">
      <c r="A66" s="3" t="str">
        <f t="shared" si="0"/>
        <v>2011-2004</v>
      </c>
      <c r="B66" s="3">
        <v>2011</v>
      </c>
      <c r="C66" s="3">
        <v>2004</v>
      </c>
      <c r="D66" s="3">
        <f>+DATOS!G66</f>
        <v>0</v>
      </c>
      <c r="E66" s="3">
        <f>+DATOS!H66</f>
        <v>0</v>
      </c>
      <c r="F66" s="3">
        <f>+DATOS!I66</f>
        <v>0</v>
      </c>
      <c r="G66" s="3">
        <f>+DATOS!J66</f>
        <v>1000</v>
      </c>
      <c r="H66" s="9" t="str">
        <f>+DATOS!K66</f>
        <v>BC10</v>
      </c>
      <c r="I66" s="3">
        <f>+SUMIF(DATOS!$AA$3:$AA$2491,RESUMEN_sat!$A66,DATOS!$AG$3:$AG$2491)</f>
        <v>4</v>
      </c>
      <c r="J66" s="4">
        <f>(SUMIF(DATOS!$AA$3:$AA$2491,RESUMEN_sat!$A66,DATOS!$AE$3:$AE$2491)/SUMIF(DATOS!$AA$3:$AA$2491,RESUMEN_sat!$A66,DATOS!$AD$3:$AD$2491))*3.6</f>
        <v>30.070588235294121</v>
      </c>
      <c r="K66" s="5">
        <f t="shared" si="1"/>
        <v>0</v>
      </c>
      <c r="L66" s="8">
        <f>+VLOOKUP($A66,DATOS!$AL$3:$AO$2491,DATOS!$AO$1,0)</f>
        <v>1</v>
      </c>
      <c r="M66" s="12">
        <f>+RANK($K66,$K$3:$K$2491,0)+COUNTIF($K$3:K66,K66)-1</f>
        <v>1880</v>
      </c>
    </row>
    <row r="67" spans="1:13" hidden="1" x14ac:dyDescent="0.3">
      <c r="A67" s="3" t="str">
        <f t="shared" si="0"/>
        <v>2011-2010</v>
      </c>
      <c r="B67" s="3">
        <v>2011</v>
      </c>
      <c r="C67" s="3">
        <v>2010</v>
      </c>
      <c r="D67" s="3">
        <f>+DATOS!G67</f>
        <v>0</v>
      </c>
      <c r="E67" s="3">
        <f>+DATOS!H67</f>
        <v>0</v>
      </c>
      <c r="F67" s="3">
        <f>+DATOS!I67</f>
        <v>0</v>
      </c>
      <c r="G67" s="3">
        <f>+DATOS!J67</f>
        <v>2000</v>
      </c>
      <c r="H67" s="9" t="str">
        <f>+DATOS!K67</f>
        <v>BC10</v>
      </c>
      <c r="I67" s="3">
        <f>+SUMIF(DATOS!$AA$3:$AA$2491,RESUMEN_sat!$A67,DATOS!$AG$3:$AG$2491)</f>
        <v>4</v>
      </c>
      <c r="J67" s="4">
        <f>(SUMIF(DATOS!$AA$3:$AA$2491,RESUMEN_sat!$A67,DATOS!$AE$3:$AE$2491)/SUMIF(DATOS!$AA$3:$AA$2491,RESUMEN_sat!$A67,DATOS!$AD$3:$AD$2491))*3.6</f>
        <v>30.413793103448278</v>
      </c>
      <c r="K67" s="5">
        <f t="shared" si="1"/>
        <v>0</v>
      </c>
      <c r="L67" s="8">
        <f>+VLOOKUP($A67,DATOS!$AL$3:$AO$2491,DATOS!$AO$1,0)</f>
        <v>1</v>
      </c>
      <c r="M67" s="12">
        <f>+RANK($K67,$K$3:$K$2491,0)+COUNTIF($K$3:K67,K67)-1</f>
        <v>1881</v>
      </c>
    </row>
    <row r="68" spans="1:13" hidden="1" x14ac:dyDescent="0.3">
      <c r="A68" s="3" t="str">
        <f t="shared" ref="A68:A131" si="2">+B68&amp;-C68</f>
        <v>2011-2012</v>
      </c>
      <c r="B68" s="3">
        <v>2011</v>
      </c>
      <c r="C68" s="3">
        <v>2012</v>
      </c>
      <c r="D68" s="3">
        <f>+DATOS!G68</f>
        <v>0</v>
      </c>
      <c r="E68" s="3">
        <f>+DATOS!H68</f>
        <v>0</v>
      </c>
      <c r="F68" s="3">
        <f>+DATOS!I68</f>
        <v>0</v>
      </c>
      <c r="G68" s="3">
        <f>+DATOS!J68</f>
        <v>2000</v>
      </c>
      <c r="H68" s="9" t="str">
        <f>+DATOS!K68</f>
        <v>BC10</v>
      </c>
      <c r="I68" s="3">
        <f>+SUMIF(DATOS!$AA$3:$AA$2491,RESUMEN_sat!$A68,DATOS!$AG$3:$AG$2491)</f>
        <v>4</v>
      </c>
      <c r="J68" s="4">
        <f>(SUMIF(DATOS!$AA$3:$AA$2491,RESUMEN_sat!$A68,DATOS!$AE$3:$AE$2491)/SUMIF(DATOS!$AA$3:$AA$2491,RESUMEN_sat!$A68,DATOS!$AD$3:$AD$2491))*3.6</f>
        <v>29.4</v>
      </c>
      <c r="K68" s="5">
        <f t="shared" ref="K68:K131" si="3">+(F68/G68)*100</f>
        <v>0</v>
      </c>
      <c r="L68" s="8">
        <f>+VLOOKUP($A68,DATOS!$AL$3:$AO$2491,DATOS!$AO$1,0)</f>
        <v>1</v>
      </c>
      <c r="M68" s="12">
        <f>+RANK($K68,$K$3:$K$2491,0)+COUNTIF($K$3:K68,K68)-1</f>
        <v>1882</v>
      </c>
    </row>
    <row r="69" spans="1:13" hidden="1" x14ac:dyDescent="0.3">
      <c r="A69" s="3" t="str">
        <f t="shared" si="2"/>
        <v>2012-2002</v>
      </c>
      <c r="B69" s="3">
        <v>2012</v>
      </c>
      <c r="C69" s="3">
        <v>2002</v>
      </c>
      <c r="D69" s="3">
        <f>+DATOS!G69</f>
        <v>0</v>
      </c>
      <c r="E69" s="3">
        <f>+DATOS!H69</f>
        <v>9</v>
      </c>
      <c r="F69" s="3">
        <f>+DATOS!I69</f>
        <v>9</v>
      </c>
      <c r="G69" s="3">
        <f>+DATOS!J69</f>
        <v>1000</v>
      </c>
      <c r="H69" s="9" t="str">
        <f>+DATOS!K69</f>
        <v>BC10</v>
      </c>
      <c r="I69" s="3">
        <f>+SUMIF(DATOS!$AA$3:$AA$2491,RESUMEN_sat!$A69,DATOS!$AG$3:$AG$2491)</f>
        <v>4</v>
      </c>
      <c r="J69" s="4">
        <f>(SUMIF(DATOS!$AA$3:$AA$2491,RESUMEN_sat!$A69,DATOS!$AE$3:$AE$2491)/SUMIF(DATOS!$AA$3:$AA$2491,RESUMEN_sat!$A69,DATOS!$AD$3:$AD$2491))*3.6</f>
        <v>30.900000000000002</v>
      </c>
      <c r="K69" s="5">
        <f t="shared" si="3"/>
        <v>0.89999999999999991</v>
      </c>
      <c r="L69" s="8">
        <f>+VLOOKUP($A69,DATOS!$AL$3:$AO$2491,DATOS!$AO$1,0)</f>
        <v>1</v>
      </c>
      <c r="M69" s="12">
        <f>+RANK($K69,$K$3:$K$2491,0)+COUNTIF($K$3:K69,K69)-1</f>
        <v>1663</v>
      </c>
    </row>
    <row r="70" spans="1:13" hidden="1" x14ac:dyDescent="0.3">
      <c r="A70" s="3" t="str">
        <f t="shared" si="2"/>
        <v>2012-2014</v>
      </c>
      <c r="B70" s="3">
        <v>2012</v>
      </c>
      <c r="C70" s="3">
        <v>2014</v>
      </c>
      <c r="D70" s="3">
        <f>+DATOS!G70</f>
        <v>0</v>
      </c>
      <c r="E70" s="3">
        <f>+DATOS!H70</f>
        <v>0</v>
      </c>
      <c r="F70" s="3">
        <f>+DATOS!I70</f>
        <v>0</v>
      </c>
      <c r="G70" s="3">
        <f>+DATOS!J70</f>
        <v>2000</v>
      </c>
      <c r="H70" s="9" t="str">
        <f>+DATOS!K70</f>
        <v>BC10</v>
      </c>
      <c r="I70" s="3">
        <f>+SUMIF(DATOS!$AA$3:$AA$2491,RESUMEN_sat!$A70,DATOS!$AG$3:$AG$2491)</f>
        <v>4</v>
      </c>
      <c r="J70" s="4">
        <f>(SUMIF(DATOS!$AA$3:$AA$2491,RESUMEN_sat!$A70,DATOS!$AE$3:$AE$2491)/SUMIF(DATOS!$AA$3:$AA$2491,RESUMEN_sat!$A70,DATOS!$AD$3:$AD$2491))*3.6</f>
        <v>30.109090909090909</v>
      </c>
      <c r="K70" s="5">
        <f t="shared" si="3"/>
        <v>0</v>
      </c>
      <c r="L70" s="8">
        <f>+VLOOKUP($A70,DATOS!$AL$3:$AO$2491,DATOS!$AO$1,0)</f>
        <v>1</v>
      </c>
      <c r="M70" s="12">
        <f>+RANK($K70,$K$3:$K$2491,0)+COUNTIF($K$3:K70,K70)-1</f>
        <v>1883</v>
      </c>
    </row>
    <row r="71" spans="1:13" hidden="1" x14ac:dyDescent="0.3">
      <c r="A71" s="3" t="str">
        <f t="shared" si="2"/>
        <v>2012-2011</v>
      </c>
      <c r="B71" s="3">
        <v>2012</v>
      </c>
      <c r="C71" s="3">
        <v>2011</v>
      </c>
      <c r="D71" s="3">
        <f>+DATOS!G71</f>
        <v>0</v>
      </c>
      <c r="E71" s="3">
        <f>+DATOS!H71</f>
        <v>0</v>
      </c>
      <c r="F71" s="3">
        <f>+DATOS!I71</f>
        <v>0</v>
      </c>
      <c r="G71" s="3">
        <f>+DATOS!J71</f>
        <v>2000</v>
      </c>
      <c r="H71" s="9" t="str">
        <f>+DATOS!K71</f>
        <v>BC10</v>
      </c>
      <c r="I71" s="3">
        <f>+SUMIF(DATOS!$AA$3:$AA$2491,RESUMEN_sat!$A71,DATOS!$AG$3:$AG$2491)</f>
        <v>4</v>
      </c>
      <c r="J71" s="4">
        <f>(SUMIF(DATOS!$AA$3:$AA$2491,RESUMEN_sat!$A71,DATOS!$AE$3:$AE$2491)/SUMIF(DATOS!$AA$3:$AA$2491,RESUMEN_sat!$A71,DATOS!$AD$3:$AD$2491))*3.6</f>
        <v>29.4</v>
      </c>
      <c r="K71" s="5">
        <f t="shared" si="3"/>
        <v>0</v>
      </c>
      <c r="L71" s="8">
        <f>+VLOOKUP($A71,DATOS!$AL$3:$AO$2491,DATOS!$AO$1,0)</f>
        <v>1</v>
      </c>
      <c r="M71" s="12">
        <f>+RANK($K71,$K$3:$K$2491,0)+COUNTIF($K$3:K71,K71)-1</f>
        <v>1884</v>
      </c>
    </row>
    <row r="72" spans="1:13" hidden="1" x14ac:dyDescent="0.3">
      <c r="A72" s="3" t="str">
        <f t="shared" si="2"/>
        <v>2014-2015</v>
      </c>
      <c r="B72" s="3">
        <v>2014</v>
      </c>
      <c r="C72" s="3">
        <v>2015</v>
      </c>
      <c r="D72" s="3">
        <f>+DATOS!G72</f>
        <v>0</v>
      </c>
      <c r="E72" s="3">
        <f>+DATOS!H72</f>
        <v>0</v>
      </c>
      <c r="F72" s="3">
        <f>+DATOS!I72</f>
        <v>0</v>
      </c>
      <c r="G72" s="3">
        <f>+DATOS!J72</f>
        <v>2000</v>
      </c>
      <c r="H72" s="9" t="str">
        <f>+DATOS!K72</f>
        <v>BC10</v>
      </c>
      <c r="I72" s="3">
        <f>+SUMIF(DATOS!$AA$3:$AA$2491,RESUMEN_sat!$A72,DATOS!$AG$3:$AG$2491)</f>
        <v>4</v>
      </c>
      <c r="J72" s="4">
        <f>(SUMIF(DATOS!$AA$3:$AA$2491,RESUMEN_sat!$A72,DATOS!$AE$3:$AE$2491)/SUMIF(DATOS!$AA$3:$AA$2491,RESUMEN_sat!$A72,DATOS!$AD$3:$AD$2491))*3.6</f>
        <v>30.218181818181822</v>
      </c>
      <c r="K72" s="5">
        <f t="shared" si="3"/>
        <v>0</v>
      </c>
      <c r="L72" s="8">
        <f>+VLOOKUP($A72,DATOS!$AL$3:$AO$2491,DATOS!$AO$1,0)</f>
        <v>1</v>
      </c>
      <c r="M72" s="12">
        <f>+RANK($K72,$K$3:$K$2491,0)+COUNTIF($K$3:K72,K72)-1</f>
        <v>1885</v>
      </c>
    </row>
    <row r="73" spans="1:13" hidden="1" x14ac:dyDescent="0.3">
      <c r="A73" s="3" t="str">
        <f t="shared" si="2"/>
        <v>2014-2012</v>
      </c>
      <c r="B73" s="3">
        <v>2014</v>
      </c>
      <c r="C73" s="3">
        <v>2012</v>
      </c>
      <c r="D73" s="3">
        <f>+DATOS!G73</f>
        <v>0</v>
      </c>
      <c r="E73" s="3">
        <f>+DATOS!H73</f>
        <v>9</v>
      </c>
      <c r="F73" s="3">
        <f>+DATOS!I73</f>
        <v>9</v>
      </c>
      <c r="G73" s="3">
        <f>+DATOS!J73</f>
        <v>2000</v>
      </c>
      <c r="H73" s="9" t="str">
        <f>+DATOS!K73</f>
        <v>Ensanche</v>
      </c>
      <c r="I73" s="3">
        <f>+SUMIF(DATOS!$AA$3:$AA$2491,RESUMEN_sat!$A73,DATOS!$AG$3:$AG$2491)</f>
        <v>4</v>
      </c>
      <c r="J73" s="4">
        <f>(SUMIF(DATOS!$AA$3:$AA$2491,RESUMEN_sat!$A73,DATOS!$AE$3:$AE$2491)/SUMIF(DATOS!$AA$3:$AA$2491,RESUMEN_sat!$A73,DATOS!$AD$3:$AD$2491))*3.6</f>
        <v>30.109090909090909</v>
      </c>
      <c r="K73" s="5">
        <f t="shared" si="3"/>
        <v>0.44999999999999996</v>
      </c>
      <c r="L73" s="8">
        <f>+VLOOKUP($A73,DATOS!$AL$3:$AO$2491,DATOS!$AO$1,0)</f>
        <v>1</v>
      </c>
      <c r="M73" s="12">
        <f>+RANK($K73,$K$3:$K$2491,0)+COUNTIF($K$3:K73,K73)-1</f>
        <v>1727</v>
      </c>
    </row>
    <row r="74" spans="1:13" hidden="1" x14ac:dyDescent="0.3">
      <c r="A74" s="3" t="str">
        <f t="shared" si="2"/>
        <v>2015-4018</v>
      </c>
      <c r="B74" s="3">
        <v>2015</v>
      </c>
      <c r="C74" s="3">
        <v>4018</v>
      </c>
      <c r="D74" s="3">
        <f>+DATOS!G74</f>
        <v>0</v>
      </c>
      <c r="E74" s="3">
        <f>+DATOS!H74</f>
        <v>0</v>
      </c>
      <c r="F74" s="3">
        <f>+DATOS!I74</f>
        <v>0</v>
      </c>
      <c r="G74" s="3">
        <f>+DATOS!J74</f>
        <v>2000</v>
      </c>
      <c r="H74" s="9" t="str">
        <f>+DATOS!K74</f>
        <v>BC10</v>
      </c>
      <c r="I74" s="3">
        <f>+SUMIF(DATOS!$AA$3:$AA$2491,RESUMEN_sat!$A74,DATOS!$AG$3:$AG$2491)</f>
        <v>4</v>
      </c>
      <c r="J74" s="4">
        <f>(SUMIF(DATOS!$AA$3:$AA$2491,RESUMEN_sat!$A74,DATOS!$AE$3:$AE$2491)/SUMIF(DATOS!$AA$3:$AA$2491,RESUMEN_sat!$A74,DATOS!$AD$3:$AD$2491))*3.6</f>
        <v>30.000000000000004</v>
      </c>
      <c r="K74" s="5">
        <f t="shared" si="3"/>
        <v>0</v>
      </c>
      <c r="L74" s="8">
        <f>+VLOOKUP($A74,DATOS!$AL$3:$AO$2491,DATOS!$AO$1,0)</f>
        <v>1</v>
      </c>
      <c r="M74" s="12">
        <f>+RANK($K74,$K$3:$K$2491,0)+COUNTIF($K$3:K74,K74)-1</f>
        <v>1886</v>
      </c>
    </row>
    <row r="75" spans="1:13" hidden="1" x14ac:dyDescent="0.3">
      <c r="A75" s="3" t="str">
        <f t="shared" si="2"/>
        <v>2015-2014</v>
      </c>
      <c r="B75" s="3">
        <v>2015</v>
      </c>
      <c r="C75" s="3">
        <v>2014</v>
      </c>
      <c r="D75" s="3">
        <f>+DATOS!G75</f>
        <v>0</v>
      </c>
      <c r="E75" s="3">
        <f>+DATOS!H75</f>
        <v>9</v>
      </c>
      <c r="F75" s="3">
        <f>+DATOS!I75</f>
        <v>9</v>
      </c>
      <c r="G75" s="3">
        <f>+DATOS!J75</f>
        <v>2000</v>
      </c>
      <c r="H75" s="9" t="str">
        <f>+DATOS!K75</f>
        <v>BC10</v>
      </c>
      <c r="I75" s="3">
        <f>+SUMIF(DATOS!$AA$3:$AA$2491,RESUMEN_sat!$A75,DATOS!$AG$3:$AG$2491)</f>
        <v>4</v>
      </c>
      <c r="J75" s="4">
        <f>(SUMIF(DATOS!$AA$3:$AA$2491,RESUMEN_sat!$A75,DATOS!$AE$3:$AE$2491)/SUMIF(DATOS!$AA$3:$AA$2491,RESUMEN_sat!$A75,DATOS!$AD$3:$AD$2491))*3.6</f>
        <v>30.218181818181822</v>
      </c>
      <c r="K75" s="5">
        <f t="shared" si="3"/>
        <v>0.44999999999999996</v>
      </c>
      <c r="L75" s="8">
        <f>+VLOOKUP($A75,DATOS!$AL$3:$AO$2491,DATOS!$AO$1,0)</f>
        <v>1</v>
      </c>
      <c r="M75" s="12">
        <f>+RANK($K75,$K$3:$K$2491,0)+COUNTIF($K$3:K75,K75)-1</f>
        <v>1728</v>
      </c>
    </row>
    <row r="76" spans="1:13" hidden="1" x14ac:dyDescent="0.3">
      <c r="A76" s="3" t="str">
        <f t="shared" si="2"/>
        <v>2016-11004</v>
      </c>
      <c r="B76" s="3">
        <v>2016</v>
      </c>
      <c r="C76" s="3">
        <v>11004</v>
      </c>
      <c r="D76" s="3">
        <f>+DATOS!G76</f>
        <v>0</v>
      </c>
      <c r="E76" s="3">
        <f>+DATOS!H76</f>
        <v>355</v>
      </c>
      <c r="F76" s="3">
        <f>+DATOS!I76</f>
        <v>355</v>
      </c>
      <c r="G76" s="3">
        <f>+DATOS!J76</f>
        <v>2000</v>
      </c>
      <c r="H76" s="9" t="str">
        <f>+DATOS!K76</f>
        <v>BC10</v>
      </c>
      <c r="I76" s="3">
        <f>+SUMIF(DATOS!$AA$3:$AA$2491,RESUMEN_sat!$A76,DATOS!$AG$3:$AG$2491)</f>
        <v>4</v>
      </c>
      <c r="J76" s="4">
        <f>(SUMIF(DATOS!$AA$3:$AA$2491,RESUMEN_sat!$A76,DATOS!$AE$3:$AE$2491)/SUMIF(DATOS!$AA$3:$AA$2491,RESUMEN_sat!$A76,DATOS!$AD$3:$AD$2491))*3.6</f>
        <v>29.314285714285713</v>
      </c>
      <c r="K76" s="5">
        <f t="shared" si="3"/>
        <v>17.75</v>
      </c>
      <c r="L76" s="8">
        <f>+VLOOKUP($A76,DATOS!$AL$3:$AO$2491,DATOS!$AO$1,0)</f>
        <v>1</v>
      </c>
      <c r="M76" s="12">
        <f>+RANK($K76,$K$3:$K$2491,0)+COUNTIF($K$3:K76,K76)-1</f>
        <v>532</v>
      </c>
    </row>
    <row r="77" spans="1:13" hidden="1" x14ac:dyDescent="0.3">
      <c r="A77" s="3" t="str">
        <f t="shared" si="2"/>
        <v>2016-8009</v>
      </c>
      <c r="B77" s="3">
        <v>2016</v>
      </c>
      <c r="C77" s="3">
        <v>8009</v>
      </c>
      <c r="D77" s="3">
        <f>+DATOS!G77</f>
        <v>0</v>
      </c>
      <c r="E77" s="3">
        <f>+DATOS!H77</f>
        <v>67</v>
      </c>
      <c r="F77" s="3">
        <f>+DATOS!I77</f>
        <v>67</v>
      </c>
      <c r="G77" s="3">
        <f>+DATOS!J77</f>
        <v>2000</v>
      </c>
      <c r="H77" s="9" t="str">
        <f>+DATOS!K77</f>
        <v>BC10</v>
      </c>
      <c r="I77" s="3">
        <f>+SUMIF(DATOS!$AA$3:$AA$2491,RESUMEN_sat!$A77,DATOS!$AG$3:$AG$2491)</f>
        <v>4</v>
      </c>
      <c r="J77" s="4">
        <f>(SUMIF(DATOS!$AA$3:$AA$2491,RESUMEN_sat!$A77,DATOS!$AE$3:$AE$2491)/SUMIF(DATOS!$AA$3:$AA$2491,RESUMEN_sat!$A77,DATOS!$AD$3:$AD$2491))*3.6</f>
        <v>40.020000000000003</v>
      </c>
      <c r="K77" s="5">
        <f t="shared" si="3"/>
        <v>3.35</v>
      </c>
      <c r="L77" s="8">
        <f>+VLOOKUP($A77,DATOS!$AL$3:$AO$2491,DATOS!$AO$1,0)</f>
        <v>1</v>
      </c>
      <c r="M77" s="12">
        <f>+RANK($K77,$K$3:$K$2491,0)+COUNTIF($K$3:K77,K77)-1</f>
        <v>1319</v>
      </c>
    </row>
    <row r="78" spans="1:13" hidden="1" x14ac:dyDescent="0.3">
      <c r="A78" s="3" t="str">
        <f t="shared" si="2"/>
        <v>3001-3002</v>
      </c>
      <c r="B78" s="3">
        <v>3001</v>
      </c>
      <c r="C78" s="3">
        <v>3002</v>
      </c>
      <c r="D78" s="3">
        <f>+DATOS!G78</f>
        <v>48</v>
      </c>
      <c r="E78" s="3">
        <f>+DATOS!H78</f>
        <v>767</v>
      </c>
      <c r="F78" s="3">
        <f>+DATOS!I78</f>
        <v>815</v>
      </c>
      <c r="G78" s="3">
        <f>+DATOS!J78</f>
        <v>1854</v>
      </c>
      <c r="H78" s="9" t="str">
        <f>+DATOS!K78</f>
        <v>18 DE SEPTIEMBRE</v>
      </c>
      <c r="I78" s="3">
        <f>+SUMIF(DATOS!$AA$3:$AA$2491,RESUMEN_sat!$A78,DATOS!$AG$3:$AG$2491)</f>
        <v>4</v>
      </c>
      <c r="J78" s="4">
        <f>(SUMIF(DATOS!$AA$3:$AA$2491,RESUMEN_sat!$A78,DATOS!$AE$3:$AE$2491)/SUMIF(DATOS!$AA$3:$AA$2491,RESUMEN_sat!$A78,DATOS!$AD$3:$AD$2491))*3.6</f>
        <v>22.5</v>
      </c>
      <c r="K78" s="5">
        <f t="shared" si="3"/>
        <v>43.95900755124056</v>
      </c>
      <c r="L78" s="8">
        <f>+VLOOKUP($A78,DATOS!$AL$3:$AO$2491,DATOS!$AO$1,0)</f>
        <v>1</v>
      </c>
      <c r="M78" s="12">
        <f>+RANK($K78,$K$3:$K$2491,0)+COUNTIF($K$3:K78,K78)-1</f>
        <v>115</v>
      </c>
    </row>
    <row r="79" spans="1:13" hidden="1" x14ac:dyDescent="0.3">
      <c r="A79" s="3" t="str">
        <f t="shared" si="2"/>
        <v>3001-1012</v>
      </c>
      <c r="B79" s="3">
        <v>3001</v>
      </c>
      <c r="C79" s="3">
        <v>1012</v>
      </c>
      <c r="D79" s="3">
        <f>+DATOS!G79</f>
        <v>558</v>
      </c>
      <c r="E79" s="3">
        <f>+DATOS!H79</f>
        <v>345</v>
      </c>
      <c r="F79" s="3">
        <f>+DATOS!I79</f>
        <v>903</v>
      </c>
      <c r="G79" s="3">
        <f>+DATOS!J79</f>
        <v>2400</v>
      </c>
      <c r="H79" s="9" t="str">
        <f>+DATOS!K79</f>
        <v>MAXIMO LIRA</v>
      </c>
      <c r="I79" s="3">
        <f>+SUMIF(DATOS!$AA$3:$AA$2491,RESUMEN_sat!$A79,DATOS!$AG$3:$AG$2491)</f>
        <v>2</v>
      </c>
      <c r="J79" s="4">
        <f>(SUMIF(DATOS!$AA$3:$AA$2491,RESUMEN_sat!$A79,DATOS!$AE$3:$AE$2491)/SUMIF(DATOS!$AA$3:$AA$2491,RESUMEN_sat!$A79,DATOS!$AD$3:$AD$2491))*3.6</f>
        <v>45.771428571428572</v>
      </c>
      <c r="K79" s="5">
        <f t="shared" si="3"/>
        <v>37.625</v>
      </c>
      <c r="L79" s="8">
        <f>+VLOOKUP($A79,DATOS!$AL$3:$AO$2491,DATOS!$AO$1,0)</f>
        <v>2</v>
      </c>
      <c r="M79" s="12">
        <f>+RANK($K79,$K$3:$K$2491,0)+COUNTIF($K$3:K79,K79)-1</f>
        <v>167</v>
      </c>
    </row>
    <row r="80" spans="1:13" hidden="1" x14ac:dyDescent="0.3">
      <c r="A80" s="3" t="str">
        <f t="shared" si="2"/>
        <v>3002-1012</v>
      </c>
      <c r="B80" s="3">
        <v>3002</v>
      </c>
      <c r="C80" s="3">
        <v>1012</v>
      </c>
      <c r="D80" s="3">
        <f>+DATOS!G80</f>
        <v>217</v>
      </c>
      <c r="E80" s="3">
        <f>+DATOS!H80</f>
        <v>0</v>
      </c>
      <c r="F80" s="3">
        <f>+DATOS!I80</f>
        <v>217</v>
      </c>
      <c r="G80" s="3">
        <f>+DATOS!J80</f>
        <v>3000</v>
      </c>
      <c r="H80" s="9" t="str">
        <f>+DATOS!K80</f>
        <v>PEDRO MONTT</v>
      </c>
      <c r="I80" s="3">
        <f>+SUMIF(DATOS!$AA$3:$AA$2491,RESUMEN_sat!$A80,DATOS!$AG$3:$AG$2491)</f>
        <v>5</v>
      </c>
      <c r="J80" s="4">
        <f>(SUMIF(DATOS!$AA$3:$AA$2491,RESUMEN_sat!$A80,DATOS!$AE$3:$AE$2491)/SUMIF(DATOS!$AA$3:$AA$2491,RESUMEN_sat!$A80,DATOS!$AD$3:$AD$2491))*3.6</f>
        <v>45.25714285714286</v>
      </c>
      <c r="K80" s="5">
        <f t="shared" si="3"/>
        <v>7.2333333333333334</v>
      </c>
      <c r="L80" s="8">
        <f>+VLOOKUP($A80,DATOS!$AL$3:$AO$2491,DATOS!$AO$1,0)</f>
        <v>2</v>
      </c>
      <c r="M80" s="12">
        <f>+RANK($K80,$K$3:$K$2491,0)+COUNTIF($K$3:K80,K80)-1</f>
        <v>988</v>
      </c>
    </row>
    <row r="81" spans="1:13" hidden="1" x14ac:dyDescent="0.3">
      <c r="A81" s="3" t="str">
        <f t="shared" si="2"/>
        <v>3002-3003</v>
      </c>
      <c r="B81" s="3">
        <v>3002</v>
      </c>
      <c r="C81" s="3">
        <v>3003</v>
      </c>
      <c r="D81" s="3">
        <f>+DATOS!G81</f>
        <v>345</v>
      </c>
      <c r="E81" s="3">
        <f>+DATOS!H81</f>
        <v>766</v>
      </c>
      <c r="F81" s="3">
        <f>+DATOS!I81</f>
        <v>1111</v>
      </c>
      <c r="G81" s="3">
        <f>+DATOS!J81</f>
        <v>2650</v>
      </c>
      <c r="H81" s="9" t="str">
        <f>+DATOS!K81</f>
        <v>18 DE SEPTIEMBRE</v>
      </c>
      <c r="I81" s="3">
        <f>+SUMIF(DATOS!$AA$3:$AA$2491,RESUMEN_sat!$A81,DATOS!$AG$3:$AG$2491)</f>
        <v>4</v>
      </c>
      <c r="J81" s="4">
        <f>(SUMIF(DATOS!$AA$3:$AA$2491,RESUMEN_sat!$A81,DATOS!$AE$3:$AE$2491)/SUMIF(DATOS!$AA$3:$AA$2491,RESUMEN_sat!$A81,DATOS!$AD$3:$AD$2491))*3.6</f>
        <v>29.454545454545453</v>
      </c>
      <c r="K81" s="5">
        <f t="shared" si="3"/>
        <v>41.924528301886795</v>
      </c>
      <c r="L81" s="8">
        <f>+VLOOKUP($A81,DATOS!$AL$3:$AO$2491,DATOS!$AO$1,0)</f>
        <v>3</v>
      </c>
      <c r="M81" s="12">
        <f>+RANK($K81,$K$3:$K$2491,0)+COUNTIF($K$3:K81,K81)-1</f>
        <v>126</v>
      </c>
    </row>
    <row r="82" spans="1:13" hidden="1" x14ac:dyDescent="0.3">
      <c r="A82" s="3" t="str">
        <f t="shared" si="2"/>
        <v>3003-3010</v>
      </c>
      <c r="B82" s="3">
        <v>3003</v>
      </c>
      <c r="C82" s="3">
        <v>3010</v>
      </c>
      <c r="D82" s="3">
        <f>+DATOS!G82</f>
        <v>318</v>
      </c>
      <c r="E82" s="3">
        <f>+DATOS!H82</f>
        <v>642</v>
      </c>
      <c r="F82" s="3">
        <f>+DATOS!I82</f>
        <v>960</v>
      </c>
      <c r="G82" s="3">
        <f>+DATOS!J82</f>
        <v>4120</v>
      </c>
      <c r="H82" s="9" t="str">
        <f>+DATOS!K82</f>
        <v>ARTURO PRAT</v>
      </c>
      <c r="I82" s="3">
        <f>+SUMIF(DATOS!$AA$3:$AA$2491,RESUMEN_sat!$A82,DATOS!$AG$3:$AG$2491)</f>
        <v>5</v>
      </c>
      <c r="J82" s="4">
        <f>(SUMIF(DATOS!$AA$3:$AA$2491,RESUMEN_sat!$A82,DATOS!$AE$3:$AE$2491)/SUMIF(DATOS!$AA$3:$AA$2491,RESUMEN_sat!$A82,DATOS!$AD$3:$AD$2491))*3.6</f>
        <v>41.76</v>
      </c>
      <c r="K82" s="5">
        <f t="shared" si="3"/>
        <v>23.300970873786408</v>
      </c>
      <c r="L82" s="8">
        <f>+VLOOKUP($A82,DATOS!$AL$3:$AO$2491,DATOS!$AO$1,0)</f>
        <v>2</v>
      </c>
      <c r="M82" s="12">
        <f>+RANK($K82,$K$3:$K$2491,0)+COUNTIF($K$3:K82,K82)-1</f>
        <v>384</v>
      </c>
    </row>
    <row r="83" spans="1:13" hidden="1" x14ac:dyDescent="0.3">
      <c r="A83" s="3" t="str">
        <f t="shared" si="2"/>
        <v>3003-3004</v>
      </c>
      <c r="B83" s="3">
        <v>3003</v>
      </c>
      <c r="C83" s="3">
        <v>3004</v>
      </c>
      <c r="D83" s="3">
        <f>+DATOS!G83</f>
        <v>345</v>
      </c>
      <c r="E83" s="3">
        <f>+DATOS!H83</f>
        <v>152</v>
      </c>
      <c r="F83" s="3">
        <f>+DATOS!I83</f>
        <v>497</v>
      </c>
      <c r="G83" s="3">
        <f>+DATOS!J83</f>
        <v>5100</v>
      </c>
      <c r="H83" s="9" t="str">
        <f>+DATOS!K83</f>
        <v>18 DE SEPTIEMBRE</v>
      </c>
      <c r="I83" s="3">
        <f>+SUMIF(DATOS!$AA$3:$AA$2491,RESUMEN_sat!$A83,DATOS!$AG$3:$AG$2491)</f>
        <v>4</v>
      </c>
      <c r="J83" s="4">
        <f>(SUMIF(DATOS!$AA$3:$AA$2491,RESUMEN_sat!$A83,DATOS!$AE$3:$AE$2491)/SUMIF(DATOS!$AA$3:$AA$2491,RESUMEN_sat!$A83,DATOS!$AD$3:$AD$2491))*3.6</f>
        <v>31.37142857142857</v>
      </c>
      <c r="K83" s="5">
        <f t="shared" si="3"/>
        <v>9.7450980392156872</v>
      </c>
      <c r="L83" s="8">
        <f>+VLOOKUP($A83,DATOS!$AL$3:$AO$2491,DATOS!$AO$1,0)</f>
        <v>3</v>
      </c>
      <c r="M83" s="12">
        <f>+RANK($K83,$K$3:$K$2491,0)+COUNTIF($K$3:K83,K83)-1</f>
        <v>843</v>
      </c>
    </row>
    <row r="84" spans="1:13" hidden="1" x14ac:dyDescent="0.3">
      <c r="A84" s="3" t="str">
        <f t="shared" si="2"/>
        <v>3004-1014</v>
      </c>
      <c r="B84" s="3">
        <v>3004</v>
      </c>
      <c r="C84" s="3">
        <v>1014</v>
      </c>
      <c r="D84" s="3">
        <f>+DATOS!G84</f>
        <v>0</v>
      </c>
      <c r="E84" s="3">
        <f>+DATOS!H84</f>
        <v>0</v>
      </c>
      <c r="F84" s="3">
        <f>+DATOS!I84</f>
        <v>0</v>
      </c>
      <c r="G84" s="3">
        <f>+DATOS!J84</f>
        <v>1000</v>
      </c>
      <c r="H84" s="9" t="str">
        <f>+DATOS!K84</f>
        <v>GENERAL VELASQUEZ</v>
      </c>
      <c r="I84" s="3">
        <f>+SUMIF(DATOS!$AA$3:$AA$2491,RESUMEN_sat!$A84,DATOS!$AG$3:$AG$2491)</f>
        <v>5</v>
      </c>
      <c r="J84" s="4">
        <f>(SUMIF(DATOS!$AA$3:$AA$2491,RESUMEN_sat!$A84,DATOS!$AE$3:$AE$2491)/SUMIF(DATOS!$AA$3:$AA$2491,RESUMEN_sat!$A84,DATOS!$AD$3:$AD$2491))*3.6</f>
        <v>18.900000000000002</v>
      </c>
      <c r="K84" s="5">
        <f t="shared" si="3"/>
        <v>0</v>
      </c>
      <c r="L84" s="8">
        <f>+VLOOKUP($A84,DATOS!$AL$3:$AO$2491,DATOS!$AO$1,0)</f>
        <v>1</v>
      </c>
      <c r="M84" s="12">
        <f>+RANK($K84,$K$3:$K$2491,0)+COUNTIF($K$3:K84,K84)-1</f>
        <v>1887</v>
      </c>
    </row>
    <row r="85" spans="1:13" hidden="1" x14ac:dyDescent="0.3">
      <c r="A85" s="3" t="str">
        <f t="shared" si="2"/>
        <v>3004-3011</v>
      </c>
      <c r="B85" s="3">
        <v>3004</v>
      </c>
      <c r="C85" s="3">
        <v>3011</v>
      </c>
      <c r="D85" s="3">
        <f>+DATOS!G85</f>
        <v>0</v>
      </c>
      <c r="E85" s="3">
        <f>+DATOS!H85</f>
        <v>103</v>
      </c>
      <c r="F85" s="3">
        <f>+DATOS!I85</f>
        <v>103</v>
      </c>
      <c r="G85" s="3">
        <f>+DATOS!J85</f>
        <v>2000</v>
      </c>
      <c r="H85" s="9" t="str">
        <f>+DATOS!K85</f>
        <v>GENERAL VELASQUEZ</v>
      </c>
      <c r="I85" s="3">
        <f>+SUMIF(DATOS!$AA$3:$AA$2491,RESUMEN_sat!$A85,DATOS!$AG$3:$AG$2491)</f>
        <v>5</v>
      </c>
      <c r="J85" s="4">
        <f>(SUMIF(DATOS!$AA$3:$AA$2491,RESUMEN_sat!$A85,DATOS!$AE$3:$AE$2491)/SUMIF(DATOS!$AA$3:$AA$2491,RESUMEN_sat!$A85,DATOS!$AD$3:$AD$2491))*3.6</f>
        <v>33.119999999999997</v>
      </c>
      <c r="K85" s="5">
        <f t="shared" si="3"/>
        <v>5.1499999999999995</v>
      </c>
      <c r="L85" s="8">
        <f>+VLOOKUP($A85,DATOS!$AL$3:$AO$2491,DATOS!$AO$1,0)</f>
        <v>1</v>
      </c>
      <c r="M85" s="12">
        <f>+RANK($K85,$K$3:$K$2491,0)+COUNTIF($K$3:K85,K85)-1</f>
        <v>1133</v>
      </c>
    </row>
    <row r="86" spans="1:13" hidden="1" x14ac:dyDescent="0.3">
      <c r="A86" s="3" t="str">
        <f t="shared" si="2"/>
        <v>3004-3005</v>
      </c>
      <c r="B86" s="3">
        <v>3004</v>
      </c>
      <c r="C86" s="3">
        <v>3005</v>
      </c>
      <c r="D86" s="3">
        <f>+DATOS!G86</f>
        <v>345</v>
      </c>
      <c r="E86" s="3">
        <f>+DATOS!H86</f>
        <v>96</v>
      </c>
      <c r="F86" s="3">
        <f>+DATOS!I86</f>
        <v>441</v>
      </c>
      <c r="G86" s="3">
        <f>+DATOS!J86</f>
        <v>2550</v>
      </c>
      <c r="H86" s="9" t="str">
        <f>+DATOS!K86</f>
        <v>18 DE SEPTIEMBRE</v>
      </c>
      <c r="I86" s="3">
        <f>+SUMIF(DATOS!$AA$3:$AA$2491,RESUMEN_sat!$A86,DATOS!$AG$3:$AG$2491)</f>
        <v>4</v>
      </c>
      <c r="J86" s="4">
        <f>(SUMIF(DATOS!$AA$3:$AA$2491,RESUMEN_sat!$A86,DATOS!$AE$3:$AE$2491)/SUMIF(DATOS!$AA$3:$AA$2491,RESUMEN_sat!$A86,DATOS!$AD$3:$AD$2491))*3.6</f>
        <v>31.628571428571433</v>
      </c>
      <c r="K86" s="5">
        <f t="shared" si="3"/>
        <v>17.294117647058822</v>
      </c>
      <c r="L86" s="8">
        <f>+VLOOKUP($A86,DATOS!$AL$3:$AO$2491,DATOS!$AO$1,0)</f>
        <v>3</v>
      </c>
      <c r="M86" s="12">
        <f>+RANK($K86,$K$3:$K$2491,0)+COUNTIF($K$3:K86,K86)-1</f>
        <v>542</v>
      </c>
    </row>
    <row r="87" spans="1:13" hidden="1" x14ac:dyDescent="0.3">
      <c r="A87" s="3" t="str">
        <f t="shared" si="2"/>
        <v>3005-3011</v>
      </c>
      <c r="B87" s="3">
        <v>3005</v>
      </c>
      <c r="C87" s="3">
        <v>3011</v>
      </c>
      <c r="D87" s="3">
        <f>+DATOS!G87</f>
        <v>0</v>
      </c>
      <c r="E87" s="3">
        <f>+DATOS!H87</f>
        <v>0</v>
      </c>
      <c r="F87" s="3">
        <f>+DATOS!I87</f>
        <v>0</v>
      </c>
      <c r="G87" s="3">
        <f>+DATOS!J87</f>
        <v>99999</v>
      </c>
      <c r="H87" s="9" t="str">
        <f>+DATOS!K87</f>
        <v>PASEO PEATONAL - MANUEL THOMPSON</v>
      </c>
      <c r="I87" s="3">
        <f>+SUMIF(DATOS!$AA$3:$AA$2491,RESUMEN_sat!$A87,DATOS!$AG$3:$AG$2491)</f>
        <v>5</v>
      </c>
      <c r="J87" s="4">
        <f>(SUMIF(DATOS!$AA$3:$AA$2491,RESUMEN_sat!$A87,DATOS!$AE$3:$AE$2491)/SUMIF(DATOS!$AA$3:$AA$2491,RESUMEN_sat!$A87,DATOS!$AD$3:$AD$2491))*3.6</f>
        <v>1.0004210526315789</v>
      </c>
      <c r="K87" s="5">
        <f t="shared" si="3"/>
        <v>0</v>
      </c>
      <c r="L87" s="8">
        <f>+VLOOKUP($A87,DATOS!$AL$3:$AO$2491,DATOS!$AO$1,0)</f>
        <v>0</v>
      </c>
      <c r="M87" s="12">
        <f>+RANK($K87,$K$3:$K$2491,0)+COUNTIF($K$3:K87,K87)-1</f>
        <v>1888</v>
      </c>
    </row>
    <row r="88" spans="1:13" hidden="1" x14ac:dyDescent="0.3">
      <c r="A88" s="3" t="str">
        <f t="shared" si="2"/>
        <v>3005-3015</v>
      </c>
      <c r="B88" s="3">
        <v>3005</v>
      </c>
      <c r="C88" s="3">
        <v>3015</v>
      </c>
      <c r="D88" s="3">
        <f>+DATOS!G88</f>
        <v>0</v>
      </c>
      <c r="E88" s="3">
        <f>+DATOS!H88</f>
        <v>0</v>
      </c>
      <c r="F88" s="3">
        <f>+DATOS!I88</f>
        <v>0</v>
      </c>
      <c r="G88" s="3">
        <f>+DATOS!J88</f>
        <v>1741</v>
      </c>
      <c r="H88" s="9" t="str">
        <f>+DATOS!K88</f>
        <v>CRISTOBAL COLON</v>
      </c>
      <c r="I88" s="3">
        <f>+SUMIF(DATOS!$AA$3:$AA$2491,RESUMEN_sat!$A88,DATOS!$AG$3:$AG$2491)</f>
        <v>5</v>
      </c>
      <c r="J88" s="4">
        <f>(SUMIF(DATOS!$AA$3:$AA$2491,RESUMEN_sat!$A88,DATOS!$AE$3:$AE$2491)/SUMIF(DATOS!$AA$3:$AA$2491,RESUMEN_sat!$A88,DATOS!$AD$3:$AD$2491))*3.6</f>
        <v>18.189473684210526</v>
      </c>
      <c r="K88" s="5">
        <f t="shared" si="3"/>
        <v>0</v>
      </c>
      <c r="L88" s="8">
        <f>+VLOOKUP($A88,DATOS!$AL$3:$AO$2491,DATOS!$AO$1,0)</f>
        <v>2</v>
      </c>
      <c r="M88" s="12">
        <f>+RANK($K88,$K$3:$K$2491,0)+COUNTIF($K$3:K88,K88)-1</f>
        <v>1889</v>
      </c>
    </row>
    <row r="89" spans="1:13" hidden="1" x14ac:dyDescent="0.3">
      <c r="A89" s="3" t="str">
        <f t="shared" si="2"/>
        <v>3005-3006</v>
      </c>
      <c r="B89" s="3">
        <v>3005</v>
      </c>
      <c r="C89" s="3">
        <v>3006</v>
      </c>
      <c r="D89" s="3">
        <f>+DATOS!G89</f>
        <v>345</v>
      </c>
      <c r="E89" s="3">
        <f>+DATOS!H89</f>
        <v>262</v>
      </c>
      <c r="F89" s="3">
        <f>+DATOS!I89</f>
        <v>607</v>
      </c>
      <c r="G89" s="3">
        <f>+DATOS!J89</f>
        <v>3060</v>
      </c>
      <c r="H89" s="9" t="str">
        <f>+DATOS!K89</f>
        <v>18 DE SEPTIEMBRE</v>
      </c>
      <c r="I89" s="3">
        <f>+SUMIF(DATOS!$AA$3:$AA$2491,RESUMEN_sat!$A89,DATOS!$AG$3:$AG$2491)</f>
        <v>4</v>
      </c>
      <c r="J89" s="4">
        <f>(SUMIF(DATOS!$AA$3:$AA$2491,RESUMEN_sat!$A89,DATOS!$AE$3:$AE$2491)/SUMIF(DATOS!$AA$3:$AA$2491,RESUMEN_sat!$A89,DATOS!$AD$3:$AD$2491))*3.6</f>
        <v>22.114285714285717</v>
      </c>
      <c r="K89" s="5">
        <f t="shared" si="3"/>
        <v>19.836601307189543</v>
      </c>
      <c r="L89" s="8">
        <f>+VLOOKUP($A89,DATOS!$AL$3:$AO$2491,DATOS!$AO$1,0)</f>
        <v>3</v>
      </c>
      <c r="M89" s="12">
        <f>+RANK($K89,$K$3:$K$2491,0)+COUNTIF($K$3:K89,K89)-1</f>
        <v>463</v>
      </c>
    </row>
    <row r="90" spans="1:13" hidden="1" x14ac:dyDescent="0.3">
      <c r="A90" s="3" t="str">
        <f t="shared" si="2"/>
        <v>3006-1016</v>
      </c>
      <c r="B90" s="3">
        <v>3006</v>
      </c>
      <c r="C90" s="3">
        <v>1016</v>
      </c>
      <c r="D90" s="3">
        <f>+DATOS!G90</f>
        <v>284</v>
      </c>
      <c r="E90" s="3">
        <f>+DATOS!H90</f>
        <v>0</v>
      </c>
      <c r="F90" s="3">
        <f>+DATOS!I90</f>
        <v>284</v>
      </c>
      <c r="G90" s="3">
        <f>+DATOS!J90</f>
        <v>1485</v>
      </c>
      <c r="H90" s="9" t="str">
        <f>+DATOS!K90</f>
        <v>BAQUEDANO</v>
      </c>
      <c r="I90" s="3">
        <f>+SUMIF(DATOS!$AA$3:$AA$2491,RESUMEN_sat!$A90,DATOS!$AG$3:$AG$2491)</f>
        <v>5</v>
      </c>
      <c r="J90" s="4">
        <f>(SUMIF(DATOS!$AA$3:$AA$2491,RESUMEN_sat!$A90,DATOS!$AE$3:$AE$2491)/SUMIF(DATOS!$AA$3:$AA$2491,RESUMEN_sat!$A90,DATOS!$AD$3:$AD$2491))*3.6</f>
        <v>27.692307692307693</v>
      </c>
      <c r="K90" s="5">
        <f t="shared" si="3"/>
        <v>19.124579124579125</v>
      </c>
      <c r="L90" s="8">
        <f>+VLOOKUP($A90,DATOS!$AL$3:$AO$2491,DATOS!$AO$1,0)</f>
        <v>2</v>
      </c>
      <c r="M90" s="12">
        <f>+RANK($K90,$K$3:$K$2491,0)+COUNTIF($K$3:K90,K90)-1</f>
        <v>485</v>
      </c>
    </row>
    <row r="91" spans="1:13" hidden="1" x14ac:dyDescent="0.3">
      <c r="A91" s="3" t="str">
        <f t="shared" si="2"/>
        <v>3006-3007</v>
      </c>
      <c r="B91" s="3">
        <v>3006</v>
      </c>
      <c r="C91" s="3">
        <v>3007</v>
      </c>
      <c r="D91" s="3">
        <f>+DATOS!G91</f>
        <v>345</v>
      </c>
      <c r="E91" s="3">
        <f>+DATOS!H91</f>
        <v>51</v>
      </c>
      <c r="F91" s="3">
        <f>+DATOS!I91</f>
        <v>396</v>
      </c>
      <c r="G91" s="3">
        <f>+DATOS!J91</f>
        <v>1700</v>
      </c>
      <c r="H91" s="9" t="str">
        <f>+DATOS!K91</f>
        <v>18 DE SEPTIEMBRE</v>
      </c>
      <c r="I91" s="3">
        <f>+SUMIF(DATOS!$AA$3:$AA$2491,RESUMEN_sat!$A91,DATOS!$AG$3:$AG$2491)</f>
        <v>4</v>
      </c>
      <c r="J91" s="4">
        <f>(SUMIF(DATOS!$AA$3:$AA$2491,RESUMEN_sat!$A91,DATOS!$AE$3:$AE$2491)/SUMIF(DATOS!$AA$3:$AA$2491,RESUMEN_sat!$A91,DATOS!$AD$3:$AD$2491))*3.6</f>
        <v>40.885714285714286</v>
      </c>
      <c r="K91" s="5">
        <f t="shared" si="3"/>
        <v>23.294117647058822</v>
      </c>
      <c r="L91" s="8">
        <f>+VLOOKUP($A91,DATOS!$AL$3:$AO$2491,DATOS!$AO$1,0)</f>
        <v>2</v>
      </c>
      <c r="M91" s="12">
        <f>+RANK($K91,$K$3:$K$2491,0)+COUNTIF($K$3:K91,K91)-1</f>
        <v>387</v>
      </c>
    </row>
    <row r="92" spans="1:13" hidden="1" x14ac:dyDescent="0.3">
      <c r="A92" s="3" t="str">
        <f t="shared" si="2"/>
        <v>3007-3017</v>
      </c>
      <c r="B92" s="3">
        <v>3007</v>
      </c>
      <c r="C92" s="3">
        <v>3017</v>
      </c>
      <c r="D92" s="3">
        <f>+DATOS!G92</f>
        <v>385</v>
      </c>
      <c r="E92" s="3">
        <f>+DATOS!H92</f>
        <v>1</v>
      </c>
      <c r="F92" s="3">
        <f>+DATOS!I92</f>
        <v>386</v>
      </c>
      <c r="G92" s="3">
        <f>+DATOS!J92</f>
        <v>1610</v>
      </c>
      <c r="H92" s="9" t="str">
        <f>+DATOS!K92</f>
        <v>PATRCIO LYNCH</v>
      </c>
      <c r="I92" s="3">
        <f>+SUMIF(DATOS!$AA$3:$AA$2491,RESUMEN_sat!$A92,DATOS!$AG$3:$AG$2491)</f>
        <v>5</v>
      </c>
      <c r="J92" s="4">
        <f>(SUMIF(DATOS!$AA$3:$AA$2491,RESUMEN_sat!$A92,DATOS!$AE$3:$AE$2491)/SUMIF(DATOS!$AA$3:$AA$2491,RESUMEN_sat!$A92,DATOS!$AD$3:$AD$2491))*3.6</f>
        <v>25.2</v>
      </c>
      <c r="K92" s="5">
        <f t="shared" si="3"/>
        <v>23.975155279503106</v>
      </c>
      <c r="L92" s="8">
        <f>+VLOOKUP($A92,DATOS!$AL$3:$AO$2491,DATOS!$AO$1,0)</f>
        <v>2</v>
      </c>
      <c r="M92" s="12">
        <f>+RANK($K92,$K$3:$K$2491,0)+COUNTIF($K$3:K92,K92)-1</f>
        <v>370</v>
      </c>
    </row>
    <row r="93" spans="1:13" hidden="1" x14ac:dyDescent="0.3">
      <c r="A93" s="3" t="str">
        <f t="shared" si="2"/>
        <v>3007-3008</v>
      </c>
      <c r="B93" s="3">
        <v>3007</v>
      </c>
      <c r="C93" s="3">
        <v>3008</v>
      </c>
      <c r="D93" s="3">
        <f>+DATOS!G93</f>
        <v>345</v>
      </c>
      <c r="E93" s="3">
        <f>+DATOS!H93</f>
        <v>50</v>
      </c>
      <c r="F93" s="3">
        <f>+DATOS!I93</f>
        <v>395</v>
      </c>
      <c r="G93" s="3">
        <f>+DATOS!J93</f>
        <v>1700</v>
      </c>
      <c r="H93" s="9" t="str">
        <f>+DATOS!K93</f>
        <v>18 DE SEPTIEMBRE</v>
      </c>
      <c r="I93" s="3">
        <f>+SUMIF(DATOS!$AA$3:$AA$2491,RESUMEN_sat!$A93,DATOS!$AG$3:$AG$2491)</f>
        <v>4</v>
      </c>
      <c r="J93" s="4">
        <f>(SUMIF(DATOS!$AA$3:$AA$2491,RESUMEN_sat!$A93,DATOS!$AE$3:$AE$2491)/SUMIF(DATOS!$AA$3:$AA$2491,RESUMEN_sat!$A93,DATOS!$AD$3:$AD$2491))*3.6</f>
        <v>43.2</v>
      </c>
      <c r="K93" s="5">
        <f t="shared" si="3"/>
        <v>23.235294117647058</v>
      </c>
      <c r="L93" s="8">
        <f>+VLOOKUP($A93,DATOS!$AL$3:$AO$2491,DATOS!$AO$1,0)</f>
        <v>2</v>
      </c>
      <c r="M93" s="12">
        <f>+RANK($K93,$K$3:$K$2491,0)+COUNTIF($K$3:K93,K93)-1</f>
        <v>388</v>
      </c>
    </row>
    <row r="94" spans="1:13" hidden="1" x14ac:dyDescent="0.3">
      <c r="A94" s="3" t="str">
        <f t="shared" si="2"/>
        <v>3008-1018</v>
      </c>
      <c r="B94" s="3">
        <v>3008</v>
      </c>
      <c r="C94" s="3">
        <v>1018</v>
      </c>
      <c r="D94" s="3">
        <f>+DATOS!G94</f>
        <v>75</v>
      </c>
      <c r="E94" s="3">
        <f>+DATOS!H94</f>
        <v>83</v>
      </c>
      <c r="F94" s="3">
        <f>+DATOS!I94</f>
        <v>158</v>
      </c>
      <c r="G94" s="3">
        <f>+DATOS!J94</f>
        <v>531</v>
      </c>
      <c r="H94" s="9" t="str">
        <f>+DATOS!K94</f>
        <v>PEDRO LAGOS</v>
      </c>
      <c r="I94" s="3">
        <f>+SUMIF(DATOS!$AA$3:$AA$2491,RESUMEN_sat!$A94,DATOS!$AG$3:$AG$2491)</f>
        <v>5</v>
      </c>
      <c r="J94" s="4">
        <f>(SUMIF(DATOS!$AA$3:$AA$2491,RESUMEN_sat!$A94,DATOS!$AE$3:$AE$2491)/SUMIF(DATOS!$AA$3:$AA$2491,RESUMEN_sat!$A94,DATOS!$AD$3:$AD$2491))*3.6</f>
        <v>24</v>
      </c>
      <c r="K94" s="5">
        <f t="shared" si="3"/>
        <v>29.75517890772128</v>
      </c>
      <c r="L94" s="8">
        <f>+VLOOKUP($A94,DATOS!$AL$3:$AO$2491,DATOS!$AO$1,0)</f>
        <v>1</v>
      </c>
      <c r="M94" s="12">
        <f>+RANK($K94,$K$3:$K$2491,0)+COUNTIF($K$3:K94,K94)-1</f>
        <v>253</v>
      </c>
    </row>
    <row r="95" spans="1:13" hidden="1" x14ac:dyDescent="0.3">
      <c r="A95" s="3" t="str">
        <f t="shared" si="2"/>
        <v>3008-31022</v>
      </c>
      <c r="B95" s="3">
        <v>3008</v>
      </c>
      <c r="C95" s="3">
        <v>31022</v>
      </c>
      <c r="D95" s="3">
        <f>+DATOS!G95</f>
        <v>345</v>
      </c>
      <c r="E95" s="3">
        <f>+DATOS!H95</f>
        <v>81</v>
      </c>
      <c r="F95" s="3">
        <f>+DATOS!I95</f>
        <v>426</v>
      </c>
      <c r="G95" s="3">
        <f>+DATOS!J95</f>
        <v>3500</v>
      </c>
      <c r="H95" s="9" t="str">
        <f>+DATOS!K95</f>
        <v>18 DE SEPTIEMBRE</v>
      </c>
      <c r="I95" s="3">
        <f>+SUMIF(DATOS!$AA$3:$AA$2491,RESUMEN_sat!$A95,DATOS!$AG$3:$AG$2491)</f>
        <v>4</v>
      </c>
      <c r="J95" s="4">
        <f>(SUMIF(DATOS!$AA$3:$AA$2491,RESUMEN_sat!$A95,DATOS!$AE$3:$AE$2491)/SUMIF(DATOS!$AA$3:$AA$2491,RESUMEN_sat!$A95,DATOS!$AD$3:$AD$2491))*3.6</f>
        <v>31.090909090909093</v>
      </c>
      <c r="K95" s="5">
        <f t="shared" si="3"/>
        <v>12.171428571428573</v>
      </c>
      <c r="L95" s="8">
        <f>+VLOOKUP($A95,DATOS!$AL$3:$AO$2491,DATOS!$AO$1,0)</f>
        <v>2</v>
      </c>
      <c r="M95" s="12">
        <f>+RANK($K95,$K$3:$K$2491,0)+COUNTIF($K$3:K95,K95)-1</f>
        <v>741</v>
      </c>
    </row>
    <row r="96" spans="1:13" hidden="1" x14ac:dyDescent="0.3">
      <c r="A96" s="3" t="str">
        <f t="shared" si="2"/>
        <v>3009-3002</v>
      </c>
      <c r="B96" s="3">
        <v>3009</v>
      </c>
      <c r="C96" s="3">
        <v>3002</v>
      </c>
      <c r="D96" s="3">
        <f>+DATOS!G96</f>
        <v>513</v>
      </c>
      <c r="E96" s="3">
        <f>+DATOS!H96</f>
        <v>0</v>
      </c>
      <c r="F96" s="3">
        <f>+DATOS!I96</f>
        <v>513</v>
      </c>
      <c r="G96" s="3">
        <f>+DATOS!J96</f>
        <v>1793</v>
      </c>
      <c r="H96" s="9" t="str">
        <f>+DATOS!K96</f>
        <v>PEDRO MONTT</v>
      </c>
      <c r="I96" s="3">
        <f>+SUMIF(DATOS!$AA$3:$AA$2491,RESUMEN_sat!$A96,DATOS!$AG$3:$AG$2491)</f>
        <v>5</v>
      </c>
      <c r="J96" s="4">
        <f>(SUMIF(DATOS!$AA$3:$AA$2491,RESUMEN_sat!$A96,DATOS!$AE$3:$AE$2491)/SUMIF(DATOS!$AA$3:$AA$2491,RESUMEN_sat!$A96,DATOS!$AD$3:$AD$2491))*3.6</f>
        <v>35.1</v>
      </c>
      <c r="K96" s="5">
        <f t="shared" si="3"/>
        <v>28.611266034578918</v>
      </c>
      <c r="L96" s="8">
        <f>+VLOOKUP($A96,DATOS!$AL$3:$AO$2491,DATOS!$AO$1,0)</f>
        <v>1</v>
      </c>
      <c r="M96" s="12">
        <f>+RANK($K96,$K$3:$K$2491,0)+COUNTIF($K$3:K96,K96)-1</f>
        <v>277</v>
      </c>
    </row>
    <row r="97" spans="1:13" hidden="1" x14ac:dyDescent="0.3">
      <c r="A97" s="3" t="str">
        <f t="shared" si="2"/>
        <v>3010-3009</v>
      </c>
      <c r="B97" s="3">
        <v>3010</v>
      </c>
      <c r="C97" s="3">
        <v>3009</v>
      </c>
      <c r="D97" s="3">
        <f>+DATOS!G97</f>
        <v>0</v>
      </c>
      <c r="E97" s="3">
        <f>+DATOS!H97</f>
        <v>0</v>
      </c>
      <c r="F97" s="3">
        <f>+DATOS!I97</f>
        <v>0</v>
      </c>
      <c r="G97" s="3">
        <f>+DATOS!J97</f>
        <v>1030</v>
      </c>
      <c r="H97" s="9" t="str">
        <f>+DATOS!K97</f>
        <v>MANUEL THOMPSON</v>
      </c>
      <c r="I97" s="3">
        <f>+SUMIF(DATOS!$AA$3:$AA$2491,RESUMEN_sat!$A97,DATOS!$AG$3:$AG$2491)</f>
        <v>5</v>
      </c>
      <c r="J97" s="4">
        <f>(SUMIF(DATOS!$AA$3:$AA$2491,RESUMEN_sat!$A97,DATOS!$AE$3:$AE$2491)/SUMIF(DATOS!$AA$3:$AA$2491,RESUMEN_sat!$A97,DATOS!$AD$3:$AD$2491))*3.6</f>
        <v>37.6</v>
      </c>
      <c r="K97" s="5">
        <f t="shared" si="3"/>
        <v>0</v>
      </c>
      <c r="L97" s="8">
        <f>+VLOOKUP($A97,DATOS!$AL$3:$AO$2491,DATOS!$AO$1,0)</f>
        <v>1</v>
      </c>
      <c r="M97" s="12">
        <f>+RANK($K97,$K$3:$K$2491,0)+COUNTIF($K$3:K97,K97)-1</f>
        <v>1890</v>
      </c>
    </row>
    <row r="98" spans="1:13" hidden="1" x14ac:dyDescent="0.3">
      <c r="A98" s="3" t="str">
        <f t="shared" si="2"/>
        <v>3010-3011</v>
      </c>
      <c r="B98" s="3">
        <v>3010</v>
      </c>
      <c r="C98" s="3">
        <v>3011</v>
      </c>
      <c r="D98" s="3">
        <f>+DATOS!G98</f>
        <v>0</v>
      </c>
      <c r="E98" s="3">
        <f>+DATOS!H98</f>
        <v>0</v>
      </c>
      <c r="F98" s="3">
        <f>+DATOS!I98</f>
        <v>0</v>
      </c>
      <c r="G98" s="3">
        <f>+DATOS!J98</f>
        <v>99999</v>
      </c>
      <c r="H98" s="9" t="str">
        <f>+DATOS!K98</f>
        <v>PASEO PEATONAL - MANUEL THOMPSON</v>
      </c>
      <c r="I98" s="3">
        <f>+SUMIF(DATOS!$AA$3:$AA$2491,RESUMEN_sat!$A98,DATOS!$AG$3:$AG$2491)</f>
        <v>5</v>
      </c>
      <c r="J98" s="4">
        <f>(SUMIF(DATOS!$AA$3:$AA$2491,RESUMEN_sat!$A98,DATOS!$AE$3:$AE$2491)/SUMIF(DATOS!$AA$3:$AA$2491,RESUMEN_sat!$A98,DATOS!$AD$3:$AD$2491))*3.6</f>
        <v>0.99818181818181828</v>
      </c>
      <c r="K98" s="5">
        <f t="shared" si="3"/>
        <v>0</v>
      </c>
      <c r="L98" s="8">
        <f>+VLOOKUP($A98,DATOS!$AL$3:$AO$2491,DATOS!$AO$1,0)</f>
        <v>0</v>
      </c>
      <c r="M98" s="12">
        <f>+RANK($K98,$K$3:$K$2491,0)+COUNTIF($K$3:K98,K98)-1</f>
        <v>1891</v>
      </c>
    </row>
    <row r="99" spans="1:13" hidden="1" x14ac:dyDescent="0.3">
      <c r="A99" s="3" t="str">
        <f t="shared" si="2"/>
        <v>3010-3013</v>
      </c>
      <c r="B99" s="3">
        <v>3010</v>
      </c>
      <c r="C99" s="3">
        <v>3013</v>
      </c>
      <c r="D99" s="3">
        <f>+DATOS!G99</f>
        <v>318</v>
      </c>
      <c r="E99" s="3">
        <f>+DATOS!H99</f>
        <v>57</v>
      </c>
      <c r="F99" s="3">
        <f>+DATOS!I99</f>
        <v>375</v>
      </c>
      <c r="G99" s="3">
        <f>+DATOS!J99</f>
        <v>2101</v>
      </c>
      <c r="H99" s="9" t="str">
        <f>+DATOS!K99</f>
        <v>ARTURO PRAT</v>
      </c>
      <c r="I99" s="3">
        <f>+SUMIF(DATOS!$AA$3:$AA$2491,RESUMEN_sat!$A99,DATOS!$AG$3:$AG$2491)</f>
        <v>5</v>
      </c>
      <c r="J99" s="4">
        <f>(SUMIF(DATOS!$AA$3:$AA$2491,RESUMEN_sat!$A99,DATOS!$AE$3:$AE$2491)/SUMIF(DATOS!$AA$3:$AA$2491,RESUMEN_sat!$A99,DATOS!$AD$3:$AD$2491))*3.6</f>
        <v>36.72</v>
      </c>
      <c r="K99" s="5">
        <f t="shared" si="3"/>
        <v>17.848643503093765</v>
      </c>
      <c r="L99" s="8">
        <f>+VLOOKUP($A99,DATOS!$AL$3:$AO$2491,DATOS!$AO$1,0)</f>
        <v>2</v>
      </c>
      <c r="M99" s="12">
        <f>+RANK($K99,$K$3:$K$2491,0)+COUNTIF($K$3:K99,K99)-1</f>
        <v>530</v>
      </c>
    </row>
    <row r="100" spans="1:13" hidden="1" x14ac:dyDescent="0.3">
      <c r="A100" s="3" t="str">
        <f t="shared" si="2"/>
        <v>3011-3004</v>
      </c>
      <c r="B100" s="3">
        <v>3011</v>
      </c>
      <c r="C100" s="3">
        <v>3004</v>
      </c>
      <c r="D100" s="3">
        <f>+DATOS!G100</f>
        <v>0</v>
      </c>
      <c r="E100" s="3">
        <f>+DATOS!H100</f>
        <v>47</v>
      </c>
      <c r="F100" s="3">
        <f>+DATOS!I100</f>
        <v>47</v>
      </c>
      <c r="G100" s="3">
        <f>+DATOS!J100</f>
        <v>900</v>
      </c>
      <c r="H100" s="9" t="str">
        <f>+DATOS!K100</f>
        <v>GENERAL VELASQUEZ</v>
      </c>
      <c r="I100" s="3">
        <f>+SUMIF(DATOS!$AA$3:$AA$2491,RESUMEN_sat!$A100,DATOS!$AG$3:$AG$2491)</f>
        <v>5</v>
      </c>
      <c r="J100" s="4">
        <f>(SUMIF(DATOS!$AA$3:$AA$2491,RESUMEN_sat!$A100,DATOS!$AE$3:$AE$2491)/SUMIF(DATOS!$AA$3:$AA$2491,RESUMEN_sat!$A100,DATOS!$AD$3:$AD$2491))*3.6</f>
        <v>33.119999999999997</v>
      </c>
      <c r="K100" s="5">
        <f t="shared" si="3"/>
        <v>5.2222222222222223</v>
      </c>
      <c r="L100" s="8">
        <f>+VLOOKUP($A100,DATOS!$AL$3:$AO$2491,DATOS!$AO$1,0)</f>
        <v>1</v>
      </c>
      <c r="M100" s="12">
        <f>+RANK($K100,$K$3:$K$2491,0)+COUNTIF($K$3:K100,K100)-1</f>
        <v>1129</v>
      </c>
    </row>
    <row r="101" spans="1:13" hidden="1" x14ac:dyDescent="0.3">
      <c r="A101" s="3" t="str">
        <f t="shared" si="2"/>
        <v>3011-3005</v>
      </c>
      <c r="B101" s="3">
        <v>3011</v>
      </c>
      <c r="C101" s="3">
        <v>3005</v>
      </c>
      <c r="D101" s="3">
        <f>+DATOS!G101</f>
        <v>0</v>
      </c>
      <c r="E101" s="3">
        <f>+DATOS!H101</f>
        <v>0</v>
      </c>
      <c r="F101" s="3">
        <f>+DATOS!I101</f>
        <v>0</v>
      </c>
      <c r="G101" s="3">
        <f>+DATOS!J101</f>
        <v>99999</v>
      </c>
      <c r="H101" s="9" t="str">
        <f>+DATOS!K101</f>
        <v>PASEO PEATONAL - MANUEL THOMPSON</v>
      </c>
      <c r="I101" s="3">
        <f>+SUMIF(DATOS!$AA$3:$AA$2491,RESUMEN_sat!$A101,DATOS!$AG$3:$AG$2491)</f>
        <v>5</v>
      </c>
      <c r="J101" s="4">
        <f>(SUMIF(DATOS!$AA$3:$AA$2491,RESUMEN_sat!$A101,DATOS!$AE$3:$AE$2491)/SUMIF(DATOS!$AA$3:$AA$2491,RESUMEN_sat!$A101,DATOS!$AD$3:$AD$2491))*3.6</f>
        <v>1.0004210526315789</v>
      </c>
      <c r="K101" s="5">
        <f t="shared" si="3"/>
        <v>0</v>
      </c>
      <c r="L101" s="8">
        <f>+VLOOKUP($A101,DATOS!$AL$3:$AO$2491,DATOS!$AO$1,0)</f>
        <v>0</v>
      </c>
      <c r="M101" s="12">
        <f>+RANK($K101,$K$3:$K$2491,0)+COUNTIF($K$3:K101,K101)-1</f>
        <v>1892</v>
      </c>
    </row>
    <row r="102" spans="1:13" hidden="1" x14ac:dyDescent="0.3">
      <c r="A102" s="3" t="str">
        <f t="shared" si="2"/>
        <v>3011-3010</v>
      </c>
      <c r="B102" s="3">
        <v>3011</v>
      </c>
      <c r="C102" s="3">
        <v>3010</v>
      </c>
      <c r="D102" s="3">
        <f>+DATOS!G102</f>
        <v>0</v>
      </c>
      <c r="E102" s="3">
        <f>+DATOS!H102</f>
        <v>0</v>
      </c>
      <c r="F102" s="3">
        <f>+DATOS!I102</f>
        <v>0</v>
      </c>
      <c r="G102" s="3">
        <f>+DATOS!J102</f>
        <v>99999</v>
      </c>
      <c r="H102" s="9" t="str">
        <f>+DATOS!K102</f>
        <v>PASEO PEATONAL - MANUEL THOMPSON</v>
      </c>
      <c r="I102" s="3">
        <f>+SUMIF(DATOS!$AA$3:$AA$2491,RESUMEN_sat!$A102,DATOS!$AG$3:$AG$2491)</f>
        <v>5</v>
      </c>
      <c r="J102" s="4">
        <f>(SUMIF(DATOS!$AA$3:$AA$2491,RESUMEN_sat!$A102,DATOS!$AE$3:$AE$2491)/SUMIF(DATOS!$AA$3:$AA$2491,RESUMEN_sat!$A102,DATOS!$AD$3:$AD$2491))*3.6</f>
        <v>0.99818181818181828</v>
      </c>
      <c r="K102" s="5">
        <f t="shared" si="3"/>
        <v>0</v>
      </c>
      <c r="L102" s="8">
        <f>+VLOOKUP($A102,DATOS!$AL$3:$AO$2491,DATOS!$AO$1,0)</f>
        <v>0</v>
      </c>
      <c r="M102" s="12">
        <f>+RANK($K102,$K$3:$K$2491,0)+COUNTIF($K$3:K102,K102)-1</f>
        <v>1893</v>
      </c>
    </row>
    <row r="103" spans="1:13" hidden="1" x14ac:dyDescent="0.3">
      <c r="A103" s="3" t="str">
        <f t="shared" si="2"/>
        <v>3011-3014</v>
      </c>
      <c r="B103" s="3">
        <v>3011</v>
      </c>
      <c r="C103" s="3">
        <v>3014</v>
      </c>
      <c r="D103" s="3">
        <f>+DATOS!G103</f>
        <v>0</v>
      </c>
      <c r="E103" s="3">
        <f>+DATOS!H103</f>
        <v>103</v>
      </c>
      <c r="F103" s="3">
        <f>+DATOS!I103</f>
        <v>103</v>
      </c>
      <c r="G103" s="3">
        <f>+DATOS!J103</f>
        <v>2000</v>
      </c>
      <c r="H103" s="9" t="str">
        <f>+DATOS!K103</f>
        <v>GENERAL VELASQUEZ</v>
      </c>
      <c r="I103" s="3">
        <f>+SUMIF(DATOS!$AA$3:$AA$2491,RESUMEN_sat!$A103,DATOS!$AG$3:$AG$2491)</f>
        <v>5</v>
      </c>
      <c r="J103" s="4">
        <f>(SUMIF(DATOS!$AA$3:$AA$2491,RESUMEN_sat!$A103,DATOS!$AE$3:$AE$2491)/SUMIF(DATOS!$AA$3:$AA$2491,RESUMEN_sat!$A103,DATOS!$AD$3:$AD$2491))*3.6</f>
        <v>31.88571428571429</v>
      </c>
      <c r="K103" s="5">
        <f t="shared" si="3"/>
        <v>5.1499999999999995</v>
      </c>
      <c r="L103" s="8">
        <f>+VLOOKUP($A103,DATOS!$AL$3:$AO$2491,DATOS!$AO$1,0)</f>
        <v>1</v>
      </c>
      <c r="M103" s="12">
        <f>+RANK($K103,$K$3:$K$2491,0)+COUNTIF($K$3:K103,K103)-1</f>
        <v>1134</v>
      </c>
    </row>
    <row r="104" spans="1:13" hidden="1" x14ac:dyDescent="0.3">
      <c r="A104" s="3" t="str">
        <f t="shared" si="2"/>
        <v>3012-2002</v>
      </c>
      <c r="B104" s="3">
        <v>3012</v>
      </c>
      <c r="C104" s="3">
        <v>2002</v>
      </c>
      <c r="D104" s="3">
        <f>+DATOS!G104</f>
        <v>0</v>
      </c>
      <c r="E104" s="3">
        <f>+DATOS!H104</f>
        <v>0</v>
      </c>
      <c r="F104" s="3">
        <f>+DATOS!I104</f>
        <v>0</v>
      </c>
      <c r="G104" s="3">
        <f>+DATOS!J104</f>
        <v>99999</v>
      </c>
      <c r="H104" s="9" t="str">
        <f>+DATOS!K104</f>
        <v>PASEO PEATONAL - AV 21 DE MAYO</v>
      </c>
      <c r="I104" s="3">
        <f>+SUMIF(DATOS!$AA$3:$AA$2491,RESUMEN_sat!$A104,DATOS!$AG$3:$AG$2491)</f>
        <v>5</v>
      </c>
      <c r="J104" s="4">
        <f>(SUMIF(DATOS!$AA$3:$AA$2491,RESUMEN_sat!$A104,DATOS!$AE$3:$AE$2491)/SUMIF(DATOS!$AA$3:$AA$2491,RESUMEN_sat!$A104,DATOS!$AD$3:$AD$2491))*3.6</f>
        <v>1</v>
      </c>
      <c r="K104" s="5">
        <f t="shared" si="3"/>
        <v>0</v>
      </c>
      <c r="L104" s="8">
        <f>+VLOOKUP($A104,DATOS!$AL$3:$AO$2491,DATOS!$AO$1,0)</f>
        <v>0</v>
      </c>
      <c r="M104" s="12">
        <f>+RANK($K104,$K$3:$K$2491,0)+COUNTIF($K$3:K104,K104)-1</f>
        <v>1894</v>
      </c>
    </row>
    <row r="105" spans="1:13" hidden="1" x14ac:dyDescent="0.3">
      <c r="A105" s="3" t="str">
        <f t="shared" si="2"/>
        <v>3012-3009</v>
      </c>
      <c r="B105" s="3">
        <v>3012</v>
      </c>
      <c r="C105" s="3">
        <v>3009</v>
      </c>
      <c r="D105" s="3">
        <f>+DATOS!G105</f>
        <v>513</v>
      </c>
      <c r="E105" s="3">
        <f>+DATOS!H105</f>
        <v>0</v>
      </c>
      <c r="F105" s="3">
        <f>+DATOS!I105</f>
        <v>513</v>
      </c>
      <c r="G105" s="3">
        <f>+DATOS!J105</f>
        <v>1793</v>
      </c>
      <c r="H105" s="9" t="str">
        <f>+DATOS!K105</f>
        <v>PEDRO MONTT</v>
      </c>
      <c r="I105" s="3">
        <f>+SUMIF(DATOS!$AA$3:$AA$2491,RESUMEN_sat!$A105,DATOS!$AG$3:$AG$2491)</f>
        <v>5</v>
      </c>
      <c r="J105" s="4">
        <f>(SUMIF(DATOS!$AA$3:$AA$2491,RESUMEN_sat!$A105,DATOS!$AE$3:$AE$2491)/SUMIF(DATOS!$AA$3:$AA$2491,RESUMEN_sat!$A105,DATOS!$AD$3:$AD$2491))*3.6</f>
        <v>28.08</v>
      </c>
      <c r="K105" s="5">
        <f t="shared" si="3"/>
        <v>28.611266034578918</v>
      </c>
      <c r="L105" s="8">
        <f>+VLOOKUP($A105,DATOS!$AL$3:$AO$2491,DATOS!$AO$1,0)</f>
        <v>1</v>
      </c>
      <c r="M105" s="12">
        <f>+RANK($K105,$K$3:$K$2491,0)+COUNTIF($K$3:K105,K105)-1</f>
        <v>278</v>
      </c>
    </row>
    <row r="106" spans="1:13" hidden="1" x14ac:dyDescent="0.3">
      <c r="A106" s="3" t="str">
        <f t="shared" si="2"/>
        <v>3013-3012</v>
      </c>
      <c r="B106" s="3">
        <v>3013</v>
      </c>
      <c r="C106" s="3">
        <v>3012</v>
      </c>
      <c r="D106" s="3">
        <f>+DATOS!G106</f>
        <v>0</v>
      </c>
      <c r="E106" s="3">
        <f>+DATOS!H106</f>
        <v>0</v>
      </c>
      <c r="F106" s="3">
        <f>+DATOS!I106</f>
        <v>0</v>
      </c>
      <c r="G106" s="3">
        <f>+DATOS!J106</f>
        <v>99999</v>
      </c>
      <c r="H106" s="9" t="str">
        <f>+DATOS!K106</f>
        <v>PASEO PEATONAL - AV 21 DE MAYO</v>
      </c>
      <c r="I106" s="3">
        <f>+SUMIF(DATOS!$AA$3:$AA$2491,RESUMEN_sat!$A106,DATOS!$AG$3:$AG$2491)</f>
        <v>5</v>
      </c>
      <c r="J106" s="4">
        <f>(SUMIF(DATOS!$AA$3:$AA$2491,RESUMEN_sat!$A106,DATOS!$AE$3:$AE$2491)/SUMIF(DATOS!$AA$3:$AA$2491,RESUMEN_sat!$A106,DATOS!$AD$3:$AD$2491))*3.6</f>
        <v>1.0011834319526627</v>
      </c>
      <c r="K106" s="5">
        <f t="shared" si="3"/>
        <v>0</v>
      </c>
      <c r="L106" s="8">
        <f>+VLOOKUP($A106,DATOS!$AL$3:$AO$2491,DATOS!$AO$1,0)</f>
        <v>0</v>
      </c>
      <c r="M106" s="12">
        <f>+RANK($K106,$K$3:$K$2491,0)+COUNTIF($K$3:K106,K106)-1</f>
        <v>1895</v>
      </c>
    </row>
    <row r="107" spans="1:13" hidden="1" x14ac:dyDescent="0.3">
      <c r="A107" s="3" t="str">
        <f t="shared" si="2"/>
        <v>3013-3019</v>
      </c>
      <c r="B107" s="3">
        <v>3013</v>
      </c>
      <c r="C107" s="3">
        <v>3019</v>
      </c>
      <c r="D107" s="3">
        <f>+DATOS!G107</f>
        <v>318</v>
      </c>
      <c r="E107" s="3">
        <f>+DATOS!H107</f>
        <v>57</v>
      </c>
      <c r="F107" s="3">
        <f>+DATOS!I107</f>
        <v>375</v>
      </c>
      <c r="G107" s="3">
        <f>+DATOS!J107</f>
        <v>4070</v>
      </c>
      <c r="H107" s="9" t="str">
        <f>+DATOS!K107</f>
        <v>ARTURO PRAT</v>
      </c>
      <c r="I107" s="3">
        <f>+SUMIF(DATOS!$AA$3:$AA$2491,RESUMEN_sat!$A107,DATOS!$AG$3:$AG$2491)</f>
        <v>5</v>
      </c>
      <c r="J107" s="4">
        <f>(SUMIF(DATOS!$AA$3:$AA$2491,RESUMEN_sat!$A107,DATOS!$AE$3:$AE$2491)/SUMIF(DATOS!$AA$3:$AA$2491,RESUMEN_sat!$A107,DATOS!$AD$3:$AD$2491))*3.6</f>
        <v>36</v>
      </c>
      <c r="K107" s="5">
        <f t="shared" si="3"/>
        <v>9.2137592137592144</v>
      </c>
      <c r="L107" s="8">
        <f>+VLOOKUP($A107,DATOS!$AL$3:$AO$2491,DATOS!$AO$1,0)</f>
        <v>2</v>
      </c>
      <c r="M107" s="12">
        <f>+RANK($K107,$K$3:$K$2491,0)+COUNTIF($K$3:K107,K107)-1</f>
        <v>870</v>
      </c>
    </row>
    <row r="108" spans="1:13" hidden="1" x14ac:dyDescent="0.3">
      <c r="A108" s="3" t="str">
        <f t="shared" si="2"/>
        <v>3014-3011</v>
      </c>
      <c r="B108" s="3">
        <v>3014</v>
      </c>
      <c r="C108" s="3">
        <v>3011</v>
      </c>
      <c r="D108" s="3">
        <f>+DATOS!G108</f>
        <v>0</v>
      </c>
      <c r="E108" s="3">
        <f>+DATOS!H108</f>
        <v>47</v>
      </c>
      <c r="F108" s="3">
        <f>+DATOS!I108</f>
        <v>47</v>
      </c>
      <c r="G108" s="3">
        <f>+DATOS!J108</f>
        <v>900</v>
      </c>
      <c r="H108" s="9" t="str">
        <f>+DATOS!K108</f>
        <v>GENERAL VELASQUEZ</v>
      </c>
      <c r="I108" s="3">
        <f>+SUMIF(DATOS!$AA$3:$AA$2491,RESUMEN_sat!$A108,DATOS!$AG$3:$AG$2491)</f>
        <v>5</v>
      </c>
      <c r="J108" s="4">
        <f>(SUMIF(DATOS!$AA$3:$AA$2491,RESUMEN_sat!$A108,DATOS!$AE$3:$AE$2491)/SUMIF(DATOS!$AA$3:$AA$2491,RESUMEN_sat!$A108,DATOS!$AD$3:$AD$2491))*3.6</f>
        <v>37.200000000000003</v>
      </c>
      <c r="K108" s="5">
        <f t="shared" si="3"/>
        <v>5.2222222222222223</v>
      </c>
      <c r="L108" s="8">
        <f>+VLOOKUP($A108,DATOS!$AL$3:$AO$2491,DATOS!$AO$1,0)</f>
        <v>1</v>
      </c>
      <c r="M108" s="12">
        <f>+RANK($K108,$K$3:$K$2491,0)+COUNTIF($K$3:K108,K108)-1</f>
        <v>1130</v>
      </c>
    </row>
    <row r="109" spans="1:13" hidden="1" x14ac:dyDescent="0.3">
      <c r="A109" s="3" t="str">
        <f t="shared" si="2"/>
        <v>3014-3013</v>
      </c>
      <c r="B109" s="3">
        <v>3014</v>
      </c>
      <c r="C109" s="3">
        <v>3013</v>
      </c>
      <c r="D109" s="3">
        <f>+DATOS!G109</f>
        <v>0</v>
      </c>
      <c r="E109" s="3">
        <f>+DATOS!H109</f>
        <v>0</v>
      </c>
      <c r="F109" s="3">
        <f>+DATOS!I109</f>
        <v>0</v>
      </c>
      <c r="G109" s="3">
        <f>+DATOS!J109</f>
        <v>99999</v>
      </c>
      <c r="H109" s="9" t="str">
        <f>+DATOS!K109</f>
        <v>PASEO PEATONAL - AV 21 DE MAYO</v>
      </c>
      <c r="I109" s="3">
        <f>+SUMIF(DATOS!$AA$3:$AA$2491,RESUMEN_sat!$A109,DATOS!$AG$3:$AG$2491)</f>
        <v>5</v>
      </c>
      <c r="J109" s="4">
        <f>(SUMIF(DATOS!$AA$3:$AA$2491,RESUMEN_sat!$A109,DATOS!$AE$3:$AE$2491)/SUMIF(DATOS!$AA$3:$AA$2491,RESUMEN_sat!$A109,DATOS!$AD$3:$AD$2491))*3.6</f>
        <v>1.0018867924528303</v>
      </c>
      <c r="K109" s="5">
        <f t="shared" si="3"/>
        <v>0</v>
      </c>
      <c r="L109" s="8">
        <f>+VLOOKUP($A109,DATOS!$AL$3:$AO$2491,DATOS!$AO$1,0)</f>
        <v>0</v>
      </c>
      <c r="M109" s="12">
        <f>+RANK($K109,$K$3:$K$2491,0)+COUNTIF($K$3:K109,K109)-1</f>
        <v>1896</v>
      </c>
    </row>
    <row r="110" spans="1:13" hidden="1" x14ac:dyDescent="0.3">
      <c r="A110" s="3" t="str">
        <f t="shared" si="2"/>
        <v>3014-3020</v>
      </c>
      <c r="B110" s="3">
        <v>3014</v>
      </c>
      <c r="C110" s="3">
        <v>3020</v>
      </c>
      <c r="D110" s="3">
        <f>+DATOS!G110</f>
        <v>0</v>
      </c>
      <c r="E110" s="3">
        <f>+DATOS!H110</f>
        <v>103</v>
      </c>
      <c r="F110" s="3">
        <f>+DATOS!I110</f>
        <v>103</v>
      </c>
      <c r="G110" s="3">
        <f>+DATOS!J110</f>
        <v>900</v>
      </c>
      <c r="H110" s="9" t="str">
        <f>+DATOS!K110</f>
        <v>GENERAL VELASQUEZ</v>
      </c>
      <c r="I110" s="3">
        <f>+SUMIF(DATOS!$AA$3:$AA$2491,RESUMEN_sat!$A110,DATOS!$AG$3:$AG$2491)</f>
        <v>5</v>
      </c>
      <c r="J110" s="4">
        <f>(SUMIF(DATOS!$AA$3:$AA$2491,RESUMEN_sat!$A110,DATOS!$AE$3:$AE$2491)/SUMIF(DATOS!$AA$3:$AA$2491,RESUMEN_sat!$A110,DATOS!$AD$3:$AD$2491))*3.6</f>
        <v>32.95384615384615</v>
      </c>
      <c r="K110" s="5">
        <f t="shared" si="3"/>
        <v>11.444444444444445</v>
      </c>
      <c r="L110" s="8">
        <f>+VLOOKUP($A110,DATOS!$AL$3:$AO$2491,DATOS!$AO$1,0)</f>
        <v>1</v>
      </c>
      <c r="M110" s="12">
        <f>+RANK($K110,$K$3:$K$2491,0)+COUNTIF($K$3:K110,K110)-1</f>
        <v>772</v>
      </c>
    </row>
    <row r="111" spans="1:13" hidden="1" x14ac:dyDescent="0.3">
      <c r="A111" s="3" t="str">
        <f t="shared" si="2"/>
        <v>3015-3014</v>
      </c>
      <c r="B111" s="3">
        <v>3015</v>
      </c>
      <c r="C111" s="3">
        <v>3014</v>
      </c>
      <c r="D111" s="3">
        <f>+DATOS!G111</f>
        <v>0</v>
      </c>
      <c r="E111" s="3">
        <f>+DATOS!H111</f>
        <v>0</v>
      </c>
      <c r="F111" s="3">
        <f>+DATOS!I111</f>
        <v>0</v>
      </c>
      <c r="G111" s="3">
        <f>+DATOS!J111</f>
        <v>99999</v>
      </c>
      <c r="H111" s="9" t="str">
        <f>+DATOS!K111</f>
        <v>PASEO PEATONAL - AV 21 DE MAYO</v>
      </c>
      <c r="I111" s="3">
        <f>+SUMIF(DATOS!$AA$3:$AA$2491,RESUMEN_sat!$A111,DATOS!$AG$3:$AG$2491)</f>
        <v>5</v>
      </c>
      <c r="J111" s="4">
        <f>(SUMIF(DATOS!$AA$3:$AA$2491,RESUMEN_sat!$A111,DATOS!$AE$3:$AE$2491)/SUMIF(DATOS!$AA$3:$AA$2491,RESUMEN_sat!$A111,DATOS!$AD$3:$AD$2491))*3.6</f>
        <v>1.0009756097560978</v>
      </c>
      <c r="K111" s="5">
        <f t="shared" si="3"/>
        <v>0</v>
      </c>
      <c r="L111" s="8">
        <f>+VLOOKUP($A111,DATOS!$AL$3:$AO$2491,DATOS!$AO$1,0)</f>
        <v>0</v>
      </c>
      <c r="M111" s="12">
        <f>+RANK($K111,$K$3:$K$2491,0)+COUNTIF($K$3:K111,K111)-1</f>
        <v>1897</v>
      </c>
    </row>
    <row r="112" spans="1:13" hidden="1" x14ac:dyDescent="0.3">
      <c r="A112" s="3" t="str">
        <f t="shared" si="2"/>
        <v>3015-3021</v>
      </c>
      <c r="B112" s="3">
        <v>3015</v>
      </c>
      <c r="C112" s="3">
        <v>3021</v>
      </c>
      <c r="D112" s="3">
        <f>+DATOS!G112</f>
        <v>0</v>
      </c>
      <c r="E112" s="3">
        <f>+DATOS!H112</f>
        <v>0</v>
      </c>
      <c r="F112" s="3">
        <f>+DATOS!I112</f>
        <v>0</v>
      </c>
      <c r="G112" s="3">
        <f>+DATOS!J112</f>
        <v>810</v>
      </c>
      <c r="H112" s="9" t="str">
        <f>+DATOS!K112</f>
        <v>CRISTOBAL COLON</v>
      </c>
      <c r="I112" s="3">
        <f>+SUMIF(DATOS!$AA$3:$AA$2491,RESUMEN_sat!$A112,DATOS!$AG$3:$AG$2491)</f>
        <v>5</v>
      </c>
      <c r="J112" s="4">
        <f>(SUMIF(DATOS!$AA$3:$AA$2491,RESUMEN_sat!$A112,DATOS!$AE$3:$AE$2491)/SUMIF(DATOS!$AA$3:$AA$2491,RESUMEN_sat!$A112,DATOS!$AD$3:$AD$2491))*3.6</f>
        <v>27.36</v>
      </c>
      <c r="K112" s="5">
        <f t="shared" si="3"/>
        <v>0</v>
      </c>
      <c r="L112" s="8">
        <f>+VLOOKUP($A112,DATOS!$AL$3:$AO$2491,DATOS!$AO$1,0)</f>
        <v>1</v>
      </c>
      <c r="M112" s="12">
        <f>+RANK($K112,$K$3:$K$2491,0)+COUNTIF($K$3:K112,K112)-1</f>
        <v>1898</v>
      </c>
    </row>
    <row r="113" spans="1:13" hidden="1" x14ac:dyDescent="0.3">
      <c r="A113" s="3" t="str">
        <f t="shared" si="2"/>
        <v>3016-3006</v>
      </c>
      <c r="B113" s="3">
        <v>3016</v>
      </c>
      <c r="C113" s="3">
        <v>3006</v>
      </c>
      <c r="D113" s="3">
        <f>+DATOS!G113</f>
        <v>284</v>
      </c>
      <c r="E113" s="3">
        <f>+DATOS!H113</f>
        <v>45</v>
      </c>
      <c r="F113" s="3">
        <f>+DATOS!I113</f>
        <v>329</v>
      </c>
      <c r="G113" s="3">
        <f>+DATOS!J113</f>
        <v>602</v>
      </c>
      <c r="H113" s="9" t="str">
        <f>+DATOS!K113</f>
        <v>BAQUEDANO</v>
      </c>
      <c r="I113" s="3">
        <f>+SUMIF(DATOS!$AA$3:$AA$2491,RESUMEN_sat!$A113,DATOS!$AG$3:$AG$2491)</f>
        <v>5</v>
      </c>
      <c r="J113" s="4">
        <f>(SUMIF(DATOS!$AA$3:$AA$2491,RESUMEN_sat!$A113,DATOS!$AE$3:$AE$2491)/SUMIF(DATOS!$AA$3:$AA$2491,RESUMEN_sat!$A113,DATOS!$AD$3:$AD$2491))*3.6</f>
        <v>20.025000000000002</v>
      </c>
      <c r="K113" s="5">
        <f t="shared" si="3"/>
        <v>54.651162790697668</v>
      </c>
      <c r="L113" s="8">
        <f>+VLOOKUP($A113,DATOS!$AL$3:$AO$2491,DATOS!$AO$1,0)</f>
        <v>1</v>
      </c>
      <c r="M113" s="12">
        <f>+RANK($K113,$K$3:$K$2491,0)+COUNTIF($K$3:K113,K113)-1</f>
        <v>65</v>
      </c>
    </row>
    <row r="114" spans="1:13" hidden="1" x14ac:dyDescent="0.3">
      <c r="A114" s="3" t="str">
        <f t="shared" si="2"/>
        <v>3016-3015</v>
      </c>
      <c r="B114" s="3">
        <v>3016</v>
      </c>
      <c r="C114" s="3">
        <v>3015</v>
      </c>
      <c r="D114" s="3">
        <f>+DATOS!G114</f>
        <v>0</v>
      </c>
      <c r="E114" s="3">
        <f>+DATOS!H114</f>
        <v>0</v>
      </c>
      <c r="F114" s="3">
        <f>+DATOS!I114</f>
        <v>0</v>
      </c>
      <c r="G114" s="3">
        <f>+DATOS!J114</f>
        <v>99999</v>
      </c>
      <c r="H114" s="9" t="str">
        <f>+DATOS!K114</f>
        <v>PASEO PEATONAL - AV 21 DE MAYO</v>
      </c>
      <c r="I114" s="3">
        <f>+SUMIF(DATOS!$AA$3:$AA$2491,RESUMEN_sat!$A114,DATOS!$AG$3:$AG$2491)</f>
        <v>5</v>
      </c>
      <c r="J114" s="4">
        <f>(SUMIF(DATOS!$AA$3:$AA$2491,RESUMEN_sat!$A114,DATOS!$AE$3:$AE$2491)/SUMIF(DATOS!$AA$3:$AA$2491,RESUMEN_sat!$A114,DATOS!$AD$3:$AD$2491))*3.6</f>
        <v>1</v>
      </c>
      <c r="K114" s="5">
        <f t="shared" si="3"/>
        <v>0</v>
      </c>
      <c r="L114" s="8">
        <f>+VLOOKUP($A114,DATOS!$AL$3:$AO$2491,DATOS!$AO$1,0)</f>
        <v>0</v>
      </c>
      <c r="M114" s="12">
        <f>+RANK($K114,$K$3:$K$2491,0)+COUNTIF($K$3:K114,K114)-1</f>
        <v>1899</v>
      </c>
    </row>
    <row r="115" spans="1:13" hidden="1" x14ac:dyDescent="0.3">
      <c r="A115" s="3" t="str">
        <f t="shared" si="2"/>
        <v>3017-3016</v>
      </c>
      <c r="B115" s="3">
        <v>3017</v>
      </c>
      <c r="C115" s="3">
        <v>3016</v>
      </c>
      <c r="D115" s="3">
        <f>+DATOS!G115</f>
        <v>0</v>
      </c>
      <c r="E115" s="3">
        <f>+DATOS!H115</f>
        <v>0</v>
      </c>
      <c r="F115" s="3">
        <f>+DATOS!I115</f>
        <v>0</v>
      </c>
      <c r="G115" s="3">
        <f>+DATOS!J115</f>
        <v>99999</v>
      </c>
      <c r="H115" s="9" t="str">
        <f>+DATOS!K115</f>
        <v>PASEO PEATONAL - AV 21 DE MAYO</v>
      </c>
      <c r="I115" s="3">
        <f>+SUMIF(DATOS!$AA$3:$AA$2491,RESUMEN_sat!$A115,DATOS!$AG$3:$AG$2491)</f>
        <v>5</v>
      </c>
      <c r="J115" s="4">
        <f>(SUMIF(DATOS!$AA$3:$AA$2491,RESUMEN_sat!$A115,DATOS!$AE$3:$AE$2491)/SUMIF(DATOS!$AA$3:$AA$2491,RESUMEN_sat!$A115,DATOS!$AD$3:$AD$2491))*3.6</f>
        <v>1</v>
      </c>
      <c r="K115" s="5">
        <f t="shared" si="3"/>
        <v>0</v>
      </c>
      <c r="L115" s="8">
        <f>+VLOOKUP($A115,DATOS!$AL$3:$AO$2491,DATOS!$AO$1,0)</f>
        <v>0</v>
      </c>
      <c r="M115" s="12">
        <f>+RANK($K115,$K$3:$K$2491,0)+COUNTIF($K$3:K115,K115)-1</f>
        <v>1900</v>
      </c>
    </row>
    <row r="116" spans="1:13" hidden="1" x14ac:dyDescent="0.3">
      <c r="A116" s="3" t="str">
        <f t="shared" si="2"/>
        <v>3017-3023</v>
      </c>
      <c r="B116" s="3">
        <v>3017</v>
      </c>
      <c r="C116" s="3">
        <v>3023</v>
      </c>
      <c r="D116" s="3">
        <f>+DATOS!G116</f>
        <v>385</v>
      </c>
      <c r="E116" s="3">
        <f>+DATOS!H116</f>
        <v>65</v>
      </c>
      <c r="F116" s="3">
        <f>+DATOS!I116</f>
        <v>450</v>
      </c>
      <c r="G116" s="3">
        <f>+DATOS!J116</f>
        <v>2344</v>
      </c>
      <c r="H116" s="9" t="str">
        <f>+DATOS!K116</f>
        <v>PATRCIO LYNCH</v>
      </c>
      <c r="I116" s="3">
        <f>+SUMIF(DATOS!$AA$3:$AA$2491,RESUMEN_sat!$A116,DATOS!$AG$3:$AG$2491)</f>
        <v>5</v>
      </c>
      <c r="J116" s="4">
        <f>(SUMIF(DATOS!$AA$3:$AA$2491,RESUMEN_sat!$A116,DATOS!$AE$3:$AE$2491)/SUMIF(DATOS!$AA$3:$AA$2491,RESUMEN_sat!$A116,DATOS!$AD$3:$AD$2491))*3.6</f>
        <v>27.257142857142856</v>
      </c>
      <c r="K116" s="5">
        <f t="shared" si="3"/>
        <v>19.197952218430032</v>
      </c>
      <c r="L116" s="8">
        <f>+VLOOKUP($A116,DATOS!$AL$3:$AO$2491,DATOS!$AO$1,0)</f>
        <v>3</v>
      </c>
      <c r="M116" s="12">
        <f>+RANK($K116,$K$3:$K$2491,0)+COUNTIF($K$3:K116,K116)-1</f>
        <v>482</v>
      </c>
    </row>
    <row r="117" spans="1:13" hidden="1" x14ac:dyDescent="0.3">
      <c r="A117" s="3" t="str">
        <f t="shared" si="2"/>
        <v>3018-3008</v>
      </c>
      <c r="B117" s="3">
        <v>3018</v>
      </c>
      <c r="C117" s="3">
        <v>3008</v>
      </c>
      <c r="D117" s="3">
        <f>+DATOS!G117</f>
        <v>75</v>
      </c>
      <c r="E117" s="3">
        <f>+DATOS!H117</f>
        <v>113</v>
      </c>
      <c r="F117" s="3">
        <f>+DATOS!I117</f>
        <v>188</v>
      </c>
      <c r="G117" s="3">
        <f>+DATOS!J117</f>
        <v>570</v>
      </c>
      <c r="H117" s="9" t="str">
        <f>+DATOS!K117</f>
        <v>PEDRO LAGOS</v>
      </c>
      <c r="I117" s="3">
        <f>+SUMIF(DATOS!$AA$3:$AA$2491,RESUMEN_sat!$A117,DATOS!$AG$3:$AG$2491)</f>
        <v>5</v>
      </c>
      <c r="J117" s="4">
        <f>(SUMIF(DATOS!$AA$3:$AA$2491,RESUMEN_sat!$A117,DATOS!$AE$3:$AE$2491)/SUMIF(DATOS!$AA$3:$AA$2491,RESUMEN_sat!$A117,DATOS!$AD$3:$AD$2491))*3.6</f>
        <v>17.36470588235294</v>
      </c>
      <c r="K117" s="5">
        <f t="shared" si="3"/>
        <v>32.982456140350877</v>
      </c>
      <c r="L117" s="8">
        <f>+VLOOKUP($A117,DATOS!$AL$3:$AO$2491,DATOS!$AO$1,0)</f>
        <v>1</v>
      </c>
      <c r="M117" s="12">
        <f>+RANK($K117,$K$3:$K$2491,0)+COUNTIF($K$3:K117,K117)-1</f>
        <v>218</v>
      </c>
    </row>
    <row r="118" spans="1:13" hidden="1" x14ac:dyDescent="0.3">
      <c r="A118" s="3" t="str">
        <f t="shared" si="2"/>
        <v>3018-3017</v>
      </c>
      <c r="B118" s="3">
        <v>3018</v>
      </c>
      <c r="C118" s="3">
        <v>3017</v>
      </c>
      <c r="D118" s="3">
        <f>+DATOS!G118</f>
        <v>0</v>
      </c>
      <c r="E118" s="3">
        <f>+DATOS!H118</f>
        <v>0</v>
      </c>
      <c r="F118" s="3">
        <f>+DATOS!I118</f>
        <v>0</v>
      </c>
      <c r="G118" s="3">
        <f>+DATOS!J118</f>
        <v>99999</v>
      </c>
      <c r="H118" s="9" t="str">
        <f>+DATOS!K118</f>
        <v>PASEO PEATONAL - AV 21 DE MAYO</v>
      </c>
      <c r="I118" s="3">
        <f>+SUMIF(DATOS!$AA$3:$AA$2491,RESUMEN_sat!$A118,DATOS!$AG$3:$AG$2491)</f>
        <v>5</v>
      </c>
      <c r="J118" s="4">
        <f>(SUMIF(DATOS!$AA$3:$AA$2491,RESUMEN_sat!$A118,DATOS!$AE$3:$AE$2491)/SUMIF(DATOS!$AA$3:$AA$2491,RESUMEN_sat!$A118,DATOS!$AD$3:$AD$2491))*3.6</f>
        <v>0.99890109890109902</v>
      </c>
      <c r="K118" s="5">
        <f t="shared" si="3"/>
        <v>0</v>
      </c>
      <c r="L118" s="8">
        <f>+VLOOKUP($A118,DATOS!$AL$3:$AO$2491,DATOS!$AO$1,0)</f>
        <v>0</v>
      </c>
      <c r="M118" s="12">
        <f>+RANK($K118,$K$3:$K$2491,0)+COUNTIF($K$3:K118,K118)-1</f>
        <v>1901</v>
      </c>
    </row>
    <row r="119" spans="1:13" hidden="1" x14ac:dyDescent="0.3">
      <c r="A119" s="3" t="str">
        <f t="shared" si="2"/>
        <v>3019-3020</v>
      </c>
      <c r="B119" s="3">
        <v>3019</v>
      </c>
      <c r="C119" s="3">
        <v>3020</v>
      </c>
      <c r="D119" s="3">
        <f>+DATOS!G119</f>
        <v>0</v>
      </c>
      <c r="E119" s="3">
        <f>+DATOS!H119</f>
        <v>57</v>
      </c>
      <c r="F119" s="3">
        <f>+DATOS!I119</f>
        <v>57</v>
      </c>
      <c r="G119" s="3">
        <f>+DATOS!J119</f>
        <v>2110</v>
      </c>
      <c r="H119" s="9" t="str">
        <f>+DATOS!K119</f>
        <v>RAFAEL SOTOMAYOR</v>
      </c>
      <c r="I119" s="3">
        <f>+SUMIF(DATOS!$AA$3:$AA$2491,RESUMEN_sat!$A119,DATOS!$AG$3:$AG$2491)</f>
        <v>5</v>
      </c>
      <c r="J119" s="4">
        <f>(SUMIF(DATOS!$AA$3:$AA$2491,RESUMEN_sat!$A119,DATOS!$AE$3:$AE$2491)/SUMIF(DATOS!$AA$3:$AA$2491,RESUMEN_sat!$A119,DATOS!$AD$3:$AD$2491))*3.6</f>
        <v>42.6</v>
      </c>
      <c r="K119" s="5">
        <f t="shared" si="3"/>
        <v>2.7014218009478674</v>
      </c>
      <c r="L119" s="8">
        <f>+VLOOKUP($A119,DATOS!$AL$3:$AO$2491,DATOS!$AO$1,0)</f>
        <v>1</v>
      </c>
      <c r="M119" s="12">
        <f>+RANK($K119,$K$3:$K$2491,0)+COUNTIF($K$3:K119,K119)-1</f>
        <v>1389</v>
      </c>
    </row>
    <row r="120" spans="1:13" hidden="1" x14ac:dyDescent="0.3">
      <c r="A120" s="3" t="str">
        <f t="shared" si="2"/>
        <v>3019-3026</v>
      </c>
      <c r="B120" s="3">
        <v>3019</v>
      </c>
      <c r="C120" s="3">
        <v>3026</v>
      </c>
      <c r="D120" s="3">
        <f>+DATOS!G120</f>
        <v>318</v>
      </c>
      <c r="E120" s="3">
        <f>+DATOS!H120</f>
        <v>0</v>
      </c>
      <c r="F120" s="3">
        <f>+DATOS!I120</f>
        <v>318</v>
      </c>
      <c r="G120" s="3">
        <f>+DATOS!J120</f>
        <v>2060</v>
      </c>
      <c r="H120" s="9" t="str">
        <f>+DATOS!K120</f>
        <v>ARTURO PRAT</v>
      </c>
      <c r="I120" s="3">
        <f>+SUMIF(DATOS!$AA$3:$AA$2491,RESUMEN_sat!$A120,DATOS!$AG$3:$AG$2491)</f>
        <v>5</v>
      </c>
      <c r="J120" s="4">
        <f>(SUMIF(DATOS!$AA$3:$AA$2491,RESUMEN_sat!$A120,DATOS!$AE$3:$AE$2491)/SUMIF(DATOS!$AA$3:$AA$2491,RESUMEN_sat!$A120,DATOS!$AD$3:$AD$2491))*3.6</f>
        <v>30.96</v>
      </c>
      <c r="K120" s="5">
        <f t="shared" si="3"/>
        <v>15.436893203883495</v>
      </c>
      <c r="L120" s="8">
        <f>+VLOOKUP($A120,DATOS!$AL$3:$AO$2491,DATOS!$AO$1,0)</f>
        <v>2</v>
      </c>
      <c r="M120" s="12">
        <f>+RANK($K120,$K$3:$K$2491,0)+COUNTIF($K$3:K120,K120)-1</f>
        <v>603</v>
      </c>
    </row>
    <row r="121" spans="1:13" hidden="1" x14ac:dyDescent="0.3">
      <c r="A121" s="3" t="str">
        <f t="shared" si="2"/>
        <v>3020-3014</v>
      </c>
      <c r="B121" s="3">
        <v>3020</v>
      </c>
      <c r="C121" s="3">
        <v>3014</v>
      </c>
      <c r="D121" s="3">
        <f>+DATOS!G121</f>
        <v>0</v>
      </c>
      <c r="E121" s="3">
        <f>+DATOS!H121</f>
        <v>47</v>
      </c>
      <c r="F121" s="3">
        <f>+DATOS!I121</f>
        <v>47</v>
      </c>
      <c r="G121" s="3">
        <f>+DATOS!J121</f>
        <v>2000</v>
      </c>
      <c r="H121" s="9" t="str">
        <f>+DATOS!K121</f>
        <v>GENERAL VELASQUEZ</v>
      </c>
      <c r="I121" s="3">
        <f>+SUMIF(DATOS!$AA$3:$AA$2491,RESUMEN_sat!$A121,DATOS!$AG$3:$AG$2491)</f>
        <v>5</v>
      </c>
      <c r="J121" s="4">
        <f>(SUMIF(DATOS!$AA$3:$AA$2491,RESUMEN_sat!$A121,DATOS!$AE$3:$AE$2491)/SUMIF(DATOS!$AA$3:$AA$2491,RESUMEN_sat!$A121,DATOS!$AD$3:$AD$2491))*3.6</f>
        <v>38.945454545454545</v>
      </c>
      <c r="K121" s="5">
        <f t="shared" si="3"/>
        <v>2.35</v>
      </c>
      <c r="L121" s="8">
        <f>+VLOOKUP($A121,DATOS!$AL$3:$AO$2491,DATOS!$AO$1,0)</f>
        <v>1</v>
      </c>
      <c r="M121" s="12">
        <f>+RANK($K121,$K$3:$K$2491,0)+COUNTIF($K$3:K121,K121)-1</f>
        <v>1429</v>
      </c>
    </row>
    <row r="122" spans="1:13" hidden="1" x14ac:dyDescent="0.3">
      <c r="A122" s="3" t="str">
        <f t="shared" si="2"/>
        <v>3020-3021</v>
      </c>
      <c r="B122" s="3">
        <v>3020</v>
      </c>
      <c r="C122" s="3">
        <v>3021</v>
      </c>
      <c r="D122" s="3">
        <f>+DATOS!G122</f>
        <v>0</v>
      </c>
      <c r="E122" s="3">
        <f>+DATOS!H122</f>
        <v>160</v>
      </c>
      <c r="F122" s="3">
        <f>+DATOS!I122</f>
        <v>160</v>
      </c>
      <c r="G122" s="3">
        <f>+DATOS!J122</f>
        <v>2000</v>
      </c>
      <c r="H122" s="9" t="str">
        <f>+DATOS!K122</f>
        <v>RAFAEL SOTOMAYOR</v>
      </c>
      <c r="I122" s="3">
        <f>+SUMIF(DATOS!$AA$3:$AA$2491,RESUMEN_sat!$A122,DATOS!$AG$3:$AG$2491)</f>
        <v>5</v>
      </c>
      <c r="J122" s="4">
        <f>(SUMIF(DATOS!$AA$3:$AA$2491,RESUMEN_sat!$A122,DATOS!$AE$3:$AE$2491)/SUMIF(DATOS!$AA$3:$AA$2491,RESUMEN_sat!$A122,DATOS!$AD$3:$AD$2491))*3.6</f>
        <v>22.235294117647062</v>
      </c>
      <c r="K122" s="5">
        <f t="shared" si="3"/>
        <v>8</v>
      </c>
      <c r="L122" s="8">
        <f>+VLOOKUP($A122,DATOS!$AL$3:$AO$2491,DATOS!$AO$1,0)</f>
        <v>1</v>
      </c>
      <c r="M122" s="12">
        <f>+RANK($K122,$K$3:$K$2491,0)+COUNTIF($K$3:K122,K122)-1</f>
        <v>931</v>
      </c>
    </row>
    <row r="123" spans="1:13" hidden="1" x14ac:dyDescent="0.3">
      <c r="A123" s="3" t="str">
        <f t="shared" si="2"/>
        <v>3021-3022</v>
      </c>
      <c r="B123" s="3">
        <v>3021</v>
      </c>
      <c r="C123" s="3">
        <v>3022</v>
      </c>
      <c r="D123" s="3">
        <f>+DATOS!G123</f>
        <v>0</v>
      </c>
      <c r="E123" s="3">
        <f>+DATOS!H123</f>
        <v>160</v>
      </c>
      <c r="F123" s="3">
        <f>+DATOS!I123</f>
        <v>160</v>
      </c>
      <c r="G123" s="3">
        <f>+DATOS!J123</f>
        <v>2000</v>
      </c>
      <c r="H123" s="9" t="str">
        <f>+DATOS!K123</f>
        <v>RAFAEL SOTOMAYOR</v>
      </c>
      <c r="I123" s="3">
        <f>+SUMIF(DATOS!$AA$3:$AA$2491,RESUMEN_sat!$A123,DATOS!$AG$3:$AG$2491)</f>
        <v>5</v>
      </c>
      <c r="J123" s="4">
        <f>(SUMIF(DATOS!$AA$3:$AA$2491,RESUMEN_sat!$A123,DATOS!$AE$3:$AE$2491)/SUMIF(DATOS!$AA$3:$AA$2491,RESUMEN_sat!$A123,DATOS!$AD$3:$AD$2491))*3.6</f>
        <v>29.25</v>
      </c>
      <c r="K123" s="5">
        <f t="shared" si="3"/>
        <v>8</v>
      </c>
      <c r="L123" s="8">
        <f>+VLOOKUP($A123,DATOS!$AL$3:$AO$2491,DATOS!$AO$1,0)</f>
        <v>1</v>
      </c>
      <c r="M123" s="12">
        <f>+RANK($K123,$K$3:$K$2491,0)+COUNTIF($K$3:K123,K123)-1</f>
        <v>932</v>
      </c>
    </row>
    <row r="124" spans="1:13" hidden="1" x14ac:dyDescent="0.3">
      <c r="A124" s="3" t="str">
        <f t="shared" si="2"/>
        <v>3021-3028</v>
      </c>
      <c r="B124" s="3">
        <v>3021</v>
      </c>
      <c r="C124" s="3">
        <v>3028</v>
      </c>
      <c r="D124" s="3">
        <f>+DATOS!G124</f>
        <v>0</v>
      </c>
      <c r="E124" s="3">
        <f>+DATOS!H124</f>
        <v>0</v>
      </c>
      <c r="F124" s="3">
        <f>+DATOS!I124</f>
        <v>0</v>
      </c>
      <c r="G124" s="3">
        <f>+DATOS!J124</f>
        <v>810</v>
      </c>
      <c r="H124" s="9" t="str">
        <f>+DATOS!K124</f>
        <v>CRISTOBAL COLON</v>
      </c>
      <c r="I124" s="3">
        <f>+SUMIF(DATOS!$AA$3:$AA$2491,RESUMEN_sat!$A124,DATOS!$AG$3:$AG$2491)</f>
        <v>5</v>
      </c>
      <c r="J124" s="4">
        <f>(SUMIF(DATOS!$AA$3:$AA$2491,RESUMEN_sat!$A124,DATOS!$AE$3:$AE$2491)/SUMIF(DATOS!$AA$3:$AA$2491,RESUMEN_sat!$A124,DATOS!$AD$3:$AD$2491))*3.6</f>
        <v>17.446153846153845</v>
      </c>
      <c r="K124" s="5">
        <f t="shared" si="3"/>
        <v>0</v>
      </c>
      <c r="L124" s="8">
        <f>+VLOOKUP($A124,DATOS!$AL$3:$AO$2491,DATOS!$AO$1,0)</f>
        <v>1</v>
      </c>
      <c r="M124" s="12">
        <f>+RANK($K124,$K$3:$K$2491,0)+COUNTIF($K$3:K124,K124)-1</f>
        <v>1902</v>
      </c>
    </row>
    <row r="125" spans="1:13" hidden="1" x14ac:dyDescent="0.3">
      <c r="A125" s="3" t="str">
        <f t="shared" si="2"/>
        <v>3022-3016</v>
      </c>
      <c r="B125" s="3">
        <v>3022</v>
      </c>
      <c r="C125" s="3">
        <v>3016</v>
      </c>
      <c r="D125" s="3">
        <f>+DATOS!G125</f>
        <v>284</v>
      </c>
      <c r="E125" s="3">
        <f>+DATOS!H125</f>
        <v>45</v>
      </c>
      <c r="F125" s="3">
        <f>+DATOS!I125</f>
        <v>329</v>
      </c>
      <c r="G125" s="3">
        <f>+DATOS!J125</f>
        <v>1434</v>
      </c>
      <c r="H125" s="9" t="str">
        <f>+DATOS!K125</f>
        <v>BAQUEDANO</v>
      </c>
      <c r="I125" s="3">
        <f>+SUMIF(DATOS!$AA$3:$AA$2491,RESUMEN_sat!$A125,DATOS!$AG$3:$AG$2491)</f>
        <v>5</v>
      </c>
      <c r="J125" s="4">
        <f>(SUMIF(DATOS!$AA$3:$AA$2491,RESUMEN_sat!$A125,DATOS!$AE$3:$AE$2491)/SUMIF(DATOS!$AA$3:$AA$2491,RESUMEN_sat!$A125,DATOS!$AD$3:$AD$2491))*3.6</f>
        <v>18.163636363636364</v>
      </c>
      <c r="K125" s="5">
        <f t="shared" si="3"/>
        <v>22.942817294281728</v>
      </c>
      <c r="L125" s="8">
        <f>+VLOOKUP($A125,DATOS!$AL$3:$AO$2491,DATOS!$AO$1,0)</f>
        <v>2</v>
      </c>
      <c r="M125" s="12">
        <f>+RANK($K125,$K$3:$K$2491,0)+COUNTIF($K$3:K125,K125)-1</f>
        <v>398</v>
      </c>
    </row>
    <row r="126" spans="1:13" hidden="1" x14ac:dyDescent="0.3">
      <c r="A126" s="3" t="str">
        <f t="shared" si="2"/>
        <v>3022-3023</v>
      </c>
      <c r="B126" s="3">
        <v>3022</v>
      </c>
      <c r="C126" s="3">
        <v>3023</v>
      </c>
      <c r="D126" s="3">
        <f>+DATOS!G126</f>
        <v>0</v>
      </c>
      <c r="E126" s="3">
        <f>+DATOS!H126</f>
        <v>160</v>
      </c>
      <c r="F126" s="3">
        <f>+DATOS!I126</f>
        <v>160</v>
      </c>
      <c r="G126" s="3">
        <f>+DATOS!J126</f>
        <v>730</v>
      </c>
      <c r="H126" s="9" t="str">
        <f>+DATOS!K126</f>
        <v>RAFAEL SOTOMAYOR</v>
      </c>
      <c r="I126" s="3">
        <f>+SUMIF(DATOS!$AA$3:$AA$2491,RESUMEN_sat!$A126,DATOS!$AG$3:$AG$2491)</f>
        <v>5</v>
      </c>
      <c r="J126" s="4">
        <f>(SUMIF(DATOS!$AA$3:$AA$2491,RESUMEN_sat!$A126,DATOS!$AE$3:$AE$2491)/SUMIF(DATOS!$AA$3:$AA$2491,RESUMEN_sat!$A126,DATOS!$AD$3:$AD$2491))*3.6</f>
        <v>29.25</v>
      </c>
      <c r="K126" s="5">
        <f t="shared" si="3"/>
        <v>21.917808219178081</v>
      </c>
      <c r="L126" s="8">
        <f>+VLOOKUP($A126,DATOS!$AL$3:$AO$2491,DATOS!$AO$1,0)</f>
        <v>1</v>
      </c>
      <c r="M126" s="12">
        <f>+RANK($K126,$K$3:$K$2491,0)+COUNTIF($K$3:K126,K126)-1</f>
        <v>418</v>
      </c>
    </row>
    <row r="127" spans="1:13" hidden="1" x14ac:dyDescent="0.3">
      <c r="A127" s="3" t="str">
        <f t="shared" si="2"/>
        <v>3023-3024</v>
      </c>
      <c r="B127" s="3">
        <v>3023</v>
      </c>
      <c r="C127" s="3">
        <v>3024</v>
      </c>
      <c r="D127" s="3">
        <f>+DATOS!G127</f>
        <v>0</v>
      </c>
      <c r="E127" s="3">
        <f>+DATOS!H127</f>
        <v>225</v>
      </c>
      <c r="F127" s="3">
        <f>+DATOS!I127</f>
        <v>225</v>
      </c>
      <c r="G127" s="3">
        <f>+DATOS!J127</f>
        <v>2110</v>
      </c>
      <c r="H127" s="9" t="str">
        <f>+DATOS!K127</f>
        <v>RAFAEL SOTOMAYOR</v>
      </c>
      <c r="I127" s="3">
        <f>+SUMIF(DATOS!$AA$3:$AA$2491,RESUMEN_sat!$A127,DATOS!$AG$3:$AG$2491)</f>
        <v>5</v>
      </c>
      <c r="J127" s="4">
        <f>(SUMIF(DATOS!$AA$3:$AA$2491,RESUMEN_sat!$A127,DATOS!$AE$3:$AE$2491)/SUMIF(DATOS!$AA$3:$AA$2491,RESUMEN_sat!$A127,DATOS!$AD$3:$AD$2491))*3.6</f>
        <v>33.9</v>
      </c>
      <c r="K127" s="5">
        <f t="shared" si="3"/>
        <v>10.66350710900474</v>
      </c>
      <c r="L127" s="8">
        <f>+VLOOKUP($A127,DATOS!$AL$3:$AO$2491,DATOS!$AO$1,0)</f>
        <v>1</v>
      </c>
      <c r="M127" s="12">
        <f>+RANK($K127,$K$3:$K$2491,0)+COUNTIF($K$3:K127,K127)-1</f>
        <v>805</v>
      </c>
    </row>
    <row r="128" spans="1:13" hidden="1" x14ac:dyDescent="0.3">
      <c r="A128" s="3" t="str">
        <f t="shared" si="2"/>
        <v>3023-3030</v>
      </c>
      <c r="B128" s="3">
        <v>3023</v>
      </c>
      <c r="C128" s="3">
        <v>3030</v>
      </c>
      <c r="D128" s="3">
        <f>+DATOS!G128</f>
        <v>385</v>
      </c>
      <c r="E128" s="3">
        <f>+DATOS!H128</f>
        <v>0</v>
      </c>
      <c r="F128" s="3">
        <f>+DATOS!I128</f>
        <v>385</v>
      </c>
      <c r="G128" s="3">
        <f>+DATOS!J128</f>
        <v>2000</v>
      </c>
      <c r="H128" s="9" t="str">
        <f>+DATOS!K128</f>
        <v>PATRCIO LYNCH</v>
      </c>
      <c r="I128" s="3">
        <f>+SUMIF(DATOS!$AA$3:$AA$2491,RESUMEN_sat!$A128,DATOS!$AG$3:$AG$2491)</f>
        <v>5</v>
      </c>
      <c r="J128" s="4">
        <f>(SUMIF(DATOS!$AA$3:$AA$2491,RESUMEN_sat!$A128,DATOS!$AE$3:$AE$2491)/SUMIF(DATOS!$AA$3:$AA$2491,RESUMEN_sat!$A128,DATOS!$AD$3:$AD$2491))*3.6</f>
        <v>33</v>
      </c>
      <c r="K128" s="5">
        <f t="shared" si="3"/>
        <v>19.25</v>
      </c>
      <c r="L128" s="8">
        <f>+VLOOKUP($A128,DATOS!$AL$3:$AO$2491,DATOS!$AO$1,0)</f>
        <v>2</v>
      </c>
      <c r="M128" s="12">
        <f>+RANK($K128,$K$3:$K$2491,0)+COUNTIF($K$3:K128,K128)-1</f>
        <v>478</v>
      </c>
    </row>
    <row r="129" spans="1:13" hidden="1" x14ac:dyDescent="0.3">
      <c r="A129" s="3" t="str">
        <f t="shared" si="2"/>
        <v>3024-3018</v>
      </c>
      <c r="B129" s="3">
        <v>3024</v>
      </c>
      <c r="C129" s="3">
        <v>3018</v>
      </c>
      <c r="D129" s="3">
        <f>+DATOS!G129</f>
        <v>0</v>
      </c>
      <c r="E129" s="3">
        <f>+DATOS!H129</f>
        <v>61</v>
      </c>
      <c r="F129" s="3">
        <f>+DATOS!I129</f>
        <v>61</v>
      </c>
      <c r="G129" s="3">
        <f>+DATOS!J129</f>
        <v>949</v>
      </c>
      <c r="H129" s="9" t="str">
        <f>+DATOS!K129</f>
        <v>PEDRO LAGOS</v>
      </c>
      <c r="I129" s="3">
        <f>+SUMIF(DATOS!$AA$3:$AA$2491,RESUMEN_sat!$A129,DATOS!$AG$3:$AG$2491)</f>
        <v>5</v>
      </c>
      <c r="J129" s="4">
        <f>(SUMIF(DATOS!$AA$3:$AA$2491,RESUMEN_sat!$A129,DATOS!$AE$3:$AE$2491)/SUMIF(DATOS!$AA$3:$AA$2491,RESUMEN_sat!$A129,DATOS!$AD$3:$AD$2491))*3.6</f>
        <v>24.48</v>
      </c>
      <c r="K129" s="5">
        <f t="shared" si="3"/>
        <v>6.4278187565858804</v>
      </c>
      <c r="L129" s="8">
        <f>+VLOOKUP($A129,DATOS!$AL$3:$AO$2491,DATOS!$AO$1,0)</f>
        <v>1</v>
      </c>
      <c r="M129" s="12">
        <f>+RANK($K129,$K$3:$K$2491,0)+COUNTIF($K$3:K129,K129)-1</f>
        <v>1039</v>
      </c>
    </row>
    <row r="130" spans="1:13" hidden="1" x14ac:dyDescent="0.3">
      <c r="A130" s="3" t="str">
        <f t="shared" si="2"/>
        <v>3024-32005</v>
      </c>
      <c r="B130" s="3">
        <v>3024</v>
      </c>
      <c r="C130" s="3">
        <v>32005</v>
      </c>
      <c r="D130" s="3">
        <f>+DATOS!G130</f>
        <v>0</v>
      </c>
      <c r="E130" s="3">
        <f>+DATOS!H130</f>
        <v>248</v>
      </c>
      <c r="F130" s="3">
        <f>+DATOS!I130</f>
        <v>248</v>
      </c>
      <c r="G130" s="3">
        <f>+DATOS!J130</f>
        <v>2000</v>
      </c>
      <c r="H130" s="9" t="str">
        <f>+DATOS!K130</f>
        <v>RAFAEL SOTOMAYOR</v>
      </c>
      <c r="I130" s="3">
        <f>+SUMIF(DATOS!$AA$3:$AA$2491,RESUMEN_sat!$A130,DATOS!$AG$3:$AG$2491)</f>
        <v>5</v>
      </c>
      <c r="J130" s="4">
        <f>(SUMIF(DATOS!$AA$3:$AA$2491,RESUMEN_sat!$A130,DATOS!$AE$3:$AE$2491)/SUMIF(DATOS!$AA$3:$AA$2491,RESUMEN_sat!$A130,DATOS!$AD$3:$AD$2491))*3.6</f>
        <v>38</v>
      </c>
      <c r="K130" s="5">
        <f t="shared" si="3"/>
        <v>12.4</v>
      </c>
      <c r="L130" s="8">
        <f>+VLOOKUP($A130,DATOS!$AL$3:$AO$2491,DATOS!$AO$1,0)</f>
        <v>1</v>
      </c>
      <c r="M130" s="12">
        <f>+RANK($K130,$K$3:$K$2491,0)+COUNTIF($K$3:K130,K130)-1</f>
        <v>735</v>
      </c>
    </row>
    <row r="131" spans="1:13" hidden="1" x14ac:dyDescent="0.3">
      <c r="A131" s="3" t="str">
        <f t="shared" si="2"/>
        <v>3025-2004</v>
      </c>
      <c r="B131" s="3">
        <v>3025</v>
      </c>
      <c r="C131" s="3">
        <v>2004</v>
      </c>
      <c r="D131" s="3">
        <f>+DATOS!G131</f>
        <v>811</v>
      </c>
      <c r="E131" s="3">
        <f>+DATOS!H131</f>
        <v>2</v>
      </c>
      <c r="F131" s="3">
        <f>+DATOS!I131</f>
        <v>813</v>
      </c>
      <c r="G131" s="3">
        <f>+DATOS!J131</f>
        <v>2000</v>
      </c>
      <c r="H131" s="9" t="str">
        <f>+DATOS!K131</f>
        <v>SAN MARCOS</v>
      </c>
      <c r="I131" s="3">
        <f>+SUMIF(DATOS!$AA$3:$AA$2491,RESUMEN_sat!$A131,DATOS!$AG$3:$AG$2491)</f>
        <v>5</v>
      </c>
      <c r="J131" s="4">
        <f>(SUMIF(DATOS!$AA$3:$AA$2491,RESUMEN_sat!$A131,DATOS!$AE$3:$AE$2491)/SUMIF(DATOS!$AA$3:$AA$2491,RESUMEN_sat!$A131,DATOS!$AD$3:$AD$2491))*3.6</f>
        <v>39.6</v>
      </c>
      <c r="K131" s="5">
        <f t="shared" si="3"/>
        <v>40.65</v>
      </c>
      <c r="L131" s="8">
        <f>+VLOOKUP($A131,DATOS!$AL$3:$AO$2491,DATOS!$AO$1,0)</f>
        <v>2</v>
      </c>
      <c r="M131" s="12">
        <f>+RANK($K131,$K$3:$K$2491,0)+COUNTIF($K$3:K131,K131)-1</f>
        <v>140</v>
      </c>
    </row>
    <row r="132" spans="1:13" hidden="1" x14ac:dyDescent="0.3">
      <c r="A132" s="3" t="str">
        <f t="shared" ref="A132:A195" si="4">+B132&amp;-C132</f>
        <v>3026-3025</v>
      </c>
      <c r="B132" s="3">
        <v>3026</v>
      </c>
      <c r="C132" s="3">
        <v>3025</v>
      </c>
      <c r="D132" s="3">
        <f>+DATOS!G132</f>
        <v>811</v>
      </c>
      <c r="E132" s="3">
        <f>+DATOS!H132</f>
        <v>2</v>
      </c>
      <c r="F132" s="3">
        <f>+DATOS!I132</f>
        <v>813</v>
      </c>
      <c r="G132" s="3">
        <f>+DATOS!J132</f>
        <v>4000</v>
      </c>
      <c r="H132" s="9" t="str">
        <f>+DATOS!K132</f>
        <v>SAN MARCOS</v>
      </c>
      <c r="I132" s="3">
        <f>+SUMIF(DATOS!$AA$3:$AA$2491,RESUMEN_sat!$A132,DATOS!$AG$3:$AG$2491)</f>
        <v>5</v>
      </c>
      <c r="J132" s="4">
        <f>(SUMIF(DATOS!$AA$3:$AA$2491,RESUMEN_sat!$A132,DATOS!$AE$3:$AE$2491)/SUMIF(DATOS!$AA$3:$AA$2491,RESUMEN_sat!$A132,DATOS!$AD$3:$AD$2491))*3.6</f>
        <v>32.4</v>
      </c>
      <c r="K132" s="5">
        <f t="shared" ref="K132:K195" si="5">+(F132/G132)*100</f>
        <v>20.324999999999999</v>
      </c>
      <c r="L132" s="8">
        <f>+VLOOKUP($A132,DATOS!$AL$3:$AO$2491,DATOS!$AO$1,0)</f>
        <v>2</v>
      </c>
      <c r="M132" s="12">
        <f>+RANK($K132,$K$3:$K$2491,0)+COUNTIF($K$3:K132,K132)-1</f>
        <v>452</v>
      </c>
    </row>
    <row r="133" spans="1:13" hidden="1" x14ac:dyDescent="0.3">
      <c r="A133" s="3" t="str">
        <f t="shared" si="4"/>
        <v>3027-3020</v>
      </c>
      <c r="B133" s="3">
        <v>3027</v>
      </c>
      <c r="C133" s="3">
        <v>3020</v>
      </c>
      <c r="D133" s="3">
        <f>+DATOS!G133</f>
        <v>0</v>
      </c>
      <c r="E133" s="3">
        <f>+DATOS!H133</f>
        <v>47</v>
      </c>
      <c r="F133" s="3">
        <f>+DATOS!I133</f>
        <v>47</v>
      </c>
      <c r="G133" s="3">
        <f>+DATOS!J133</f>
        <v>2000</v>
      </c>
      <c r="H133" s="9" t="str">
        <f>+DATOS!K133</f>
        <v>GENERAL VELASQUEZ</v>
      </c>
      <c r="I133" s="3">
        <f>+SUMIF(DATOS!$AA$3:$AA$2491,RESUMEN_sat!$A133,DATOS!$AG$3:$AG$2491)</f>
        <v>5</v>
      </c>
      <c r="J133" s="4">
        <f>(SUMIF(DATOS!$AA$3:$AA$2491,RESUMEN_sat!$A133,DATOS!$AE$3:$AE$2491)/SUMIF(DATOS!$AA$3:$AA$2491,RESUMEN_sat!$A133,DATOS!$AD$3:$AD$2491))*3.6</f>
        <v>16.8</v>
      </c>
      <c r="K133" s="5">
        <f t="shared" si="5"/>
        <v>2.35</v>
      </c>
      <c r="L133" s="8">
        <f>+VLOOKUP($A133,DATOS!$AL$3:$AO$2491,DATOS!$AO$1,0)</f>
        <v>1</v>
      </c>
      <c r="M133" s="12">
        <f>+RANK($K133,$K$3:$K$2491,0)+COUNTIF($K$3:K133,K133)-1</f>
        <v>1430</v>
      </c>
    </row>
    <row r="134" spans="1:13" hidden="1" x14ac:dyDescent="0.3">
      <c r="A134" s="3" t="str">
        <f t="shared" si="4"/>
        <v>3027-3026</v>
      </c>
      <c r="B134" s="3">
        <v>3027</v>
      </c>
      <c r="C134" s="3">
        <v>3026</v>
      </c>
      <c r="D134" s="3">
        <f>+DATOS!G134</f>
        <v>494</v>
      </c>
      <c r="E134" s="3">
        <f>+DATOS!H134</f>
        <v>1</v>
      </c>
      <c r="F134" s="3">
        <f>+DATOS!I134</f>
        <v>495</v>
      </c>
      <c r="G134" s="3">
        <f>+DATOS!J134</f>
        <v>4000</v>
      </c>
      <c r="H134" s="9" t="str">
        <f>+DATOS!K134</f>
        <v>SAN MARCOS</v>
      </c>
      <c r="I134" s="3">
        <f>+SUMIF(DATOS!$AA$3:$AA$2491,RESUMEN_sat!$A134,DATOS!$AG$3:$AG$2491)</f>
        <v>5</v>
      </c>
      <c r="J134" s="4">
        <f>(SUMIF(DATOS!$AA$3:$AA$2491,RESUMEN_sat!$A134,DATOS!$AE$3:$AE$2491)/SUMIF(DATOS!$AA$3:$AA$2491,RESUMEN_sat!$A134,DATOS!$AD$3:$AD$2491))*3.6</f>
        <v>19.636363636363637</v>
      </c>
      <c r="K134" s="5">
        <f t="shared" si="5"/>
        <v>12.375</v>
      </c>
      <c r="L134" s="8">
        <f>+VLOOKUP($A134,DATOS!$AL$3:$AO$2491,DATOS!$AO$1,0)</f>
        <v>2</v>
      </c>
      <c r="M134" s="12">
        <f>+RANK($K134,$K$3:$K$2491,0)+COUNTIF($K$3:K134,K134)-1</f>
        <v>737</v>
      </c>
    </row>
    <row r="135" spans="1:13" hidden="1" x14ac:dyDescent="0.3">
      <c r="A135" s="3" t="str">
        <f t="shared" si="4"/>
        <v>3028-3027</v>
      </c>
      <c r="B135" s="3">
        <v>3028</v>
      </c>
      <c r="C135" s="3">
        <v>3027</v>
      </c>
      <c r="D135" s="3">
        <f>+DATOS!G135</f>
        <v>494</v>
      </c>
      <c r="E135" s="3">
        <f>+DATOS!H135</f>
        <v>44</v>
      </c>
      <c r="F135" s="3">
        <f>+DATOS!I135</f>
        <v>538</v>
      </c>
      <c r="G135" s="3">
        <f>+DATOS!J135</f>
        <v>1030</v>
      </c>
      <c r="H135" s="9" t="str">
        <f>+DATOS!K135</f>
        <v>SAN MARCOS</v>
      </c>
      <c r="I135" s="3">
        <f>+SUMIF(DATOS!$AA$3:$AA$2491,RESUMEN_sat!$A135,DATOS!$AG$3:$AG$2491)</f>
        <v>5</v>
      </c>
      <c r="J135" s="4">
        <f>(SUMIF(DATOS!$AA$3:$AA$2491,RESUMEN_sat!$A135,DATOS!$AE$3:$AE$2491)/SUMIF(DATOS!$AA$3:$AA$2491,RESUMEN_sat!$A135,DATOS!$AD$3:$AD$2491))*3.6</f>
        <v>25.457142857142856</v>
      </c>
      <c r="K135" s="5">
        <f t="shared" si="5"/>
        <v>52.233009708737868</v>
      </c>
      <c r="L135" s="8">
        <f>+VLOOKUP($A135,DATOS!$AL$3:$AO$2491,DATOS!$AO$1,0)</f>
        <v>1</v>
      </c>
      <c r="M135" s="12">
        <f>+RANK($K135,$K$3:$K$2491,0)+COUNTIF($K$3:K135,K135)-1</f>
        <v>73</v>
      </c>
    </row>
    <row r="136" spans="1:13" hidden="1" x14ac:dyDescent="0.3">
      <c r="A136" s="3" t="str">
        <f t="shared" si="4"/>
        <v>3028-3034</v>
      </c>
      <c r="B136" s="3">
        <v>3028</v>
      </c>
      <c r="C136" s="3">
        <v>3034</v>
      </c>
      <c r="D136" s="3">
        <f>+DATOS!G136</f>
        <v>0</v>
      </c>
      <c r="E136" s="3">
        <f>+DATOS!H136</f>
        <v>0</v>
      </c>
      <c r="F136" s="3">
        <f>+DATOS!I136</f>
        <v>0</v>
      </c>
      <c r="G136" s="3">
        <f>+DATOS!J136</f>
        <v>900</v>
      </c>
      <c r="H136" s="9" t="str">
        <f>+DATOS!K136</f>
        <v>CRISTOBAL COLON</v>
      </c>
      <c r="I136" s="3">
        <f>+SUMIF(DATOS!$AA$3:$AA$2491,RESUMEN_sat!$A136,DATOS!$AG$3:$AG$2491)</f>
        <v>5</v>
      </c>
      <c r="J136" s="4">
        <f>(SUMIF(DATOS!$AA$3:$AA$2491,RESUMEN_sat!$A136,DATOS!$AE$3:$AE$2491)/SUMIF(DATOS!$AA$3:$AA$2491,RESUMEN_sat!$A136,DATOS!$AD$3:$AD$2491))*3.6</f>
        <v>17.64</v>
      </c>
      <c r="K136" s="5">
        <f t="shared" si="5"/>
        <v>0</v>
      </c>
      <c r="L136" s="8">
        <f>+VLOOKUP($A136,DATOS!$AL$3:$AO$2491,DATOS!$AO$1,0)</f>
        <v>1</v>
      </c>
      <c r="M136" s="12">
        <f>+RANK($K136,$K$3:$K$2491,0)+COUNTIF($K$3:K136,K136)-1</f>
        <v>1903</v>
      </c>
    </row>
    <row r="137" spans="1:13" hidden="1" x14ac:dyDescent="0.3">
      <c r="A137" s="3" t="str">
        <f t="shared" si="4"/>
        <v>3029-3022</v>
      </c>
      <c r="B137" s="3">
        <v>3029</v>
      </c>
      <c r="C137" s="3">
        <v>3022</v>
      </c>
      <c r="D137" s="3">
        <f>+DATOS!G137</f>
        <v>284</v>
      </c>
      <c r="E137" s="3">
        <f>+DATOS!H137</f>
        <v>45</v>
      </c>
      <c r="F137" s="3">
        <f>+DATOS!I137</f>
        <v>329</v>
      </c>
      <c r="G137" s="3">
        <f>+DATOS!J137</f>
        <v>900</v>
      </c>
      <c r="H137" s="9" t="str">
        <f>+DATOS!K137</f>
        <v>BAQUEDANO</v>
      </c>
      <c r="I137" s="3">
        <f>+SUMIF(DATOS!$AA$3:$AA$2491,RESUMEN_sat!$A137,DATOS!$AG$3:$AG$2491)</f>
        <v>5</v>
      </c>
      <c r="J137" s="4">
        <f>(SUMIF(DATOS!$AA$3:$AA$2491,RESUMEN_sat!$A137,DATOS!$AE$3:$AE$2491)/SUMIF(DATOS!$AA$3:$AA$2491,RESUMEN_sat!$A137,DATOS!$AD$3:$AD$2491))*3.6</f>
        <v>20.400000000000002</v>
      </c>
      <c r="K137" s="5">
        <f t="shared" si="5"/>
        <v>36.555555555555557</v>
      </c>
      <c r="L137" s="8">
        <f>+VLOOKUP($A137,DATOS!$AL$3:$AO$2491,DATOS!$AO$1,0)</f>
        <v>1</v>
      </c>
      <c r="M137" s="12">
        <f>+RANK($K137,$K$3:$K$2491,0)+COUNTIF($K$3:K137,K137)-1</f>
        <v>176</v>
      </c>
    </row>
    <row r="138" spans="1:13" hidden="1" x14ac:dyDescent="0.3">
      <c r="A138" s="3" t="str">
        <f t="shared" si="4"/>
        <v>3029-3028</v>
      </c>
      <c r="B138" s="3">
        <v>3029</v>
      </c>
      <c r="C138" s="3">
        <v>3028</v>
      </c>
      <c r="D138" s="3">
        <f>+DATOS!G138</f>
        <v>494</v>
      </c>
      <c r="E138" s="3">
        <f>+DATOS!H138</f>
        <v>44</v>
      </c>
      <c r="F138" s="3">
        <f>+DATOS!I138</f>
        <v>538</v>
      </c>
      <c r="G138" s="3">
        <f>+DATOS!J138</f>
        <v>3600</v>
      </c>
      <c r="H138" s="9" t="str">
        <f>+DATOS!K138</f>
        <v>SAN MARCOS</v>
      </c>
      <c r="I138" s="3">
        <f>+SUMIF(DATOS!$AA$3:$AA$2491,RESUMEN_sat!$A138,DATOS!$AG$3:$AG$2491)</f>
        <v>5</v>
      </c>
      <c r="J138" s="4">
        <f>(SUMIF(DATOS!$AA$3:$AA$2491,RESUMEN_sat!$A138,DATOS!$AE$3:$AE$2491)/SUMIF(DATOS!$AA$3:$AA$2491,RESUMEN_sat!$A138,DATOS!$AD$3:$AD$2491))*3.6</f>
        <v>26.64</v>
      </c>
      <c r="K138" s="5">
        <f t="shared" si="5"/>
        <v>14.944444444444443</v>
      </c>
      <c r="L138" s="8">
        <f>+VLOOKUP($A138,DATOS!$AL$3:$AO$2491,DATOS!$AO$1,0)</f>
        <v>2</v>
      </c>
      <c r="M138" s="12">
        <f>+RANK($K138,$K$3:$K$2491,0)+COUNTIF($K$3:K138,K138)-1</f>
        <v>621</v>
      </c>
    </row>
    <row r="139" spans="1:13" hidden="1" x14ac:dyDescent="0.3">
      <c r="A139" s="3" t="str">
        <f t="shared" si="4"/>
        <v>3030-3029</v>
      </c>
      <c r="B139" s="3">
        <v>3030</v>
      </c>
      <c r="C139" s="3">
        <v>3029</v>
      </c>
      <c r="D139" s="3">
        <f>+DATOS!G139</f>
        <v>778</v>
      </c>
      <c r="E139" s="3">
        <f>+DATOS!H139</f>
        <v>90</v>
      </c>
      <c r="F139" s="3">
        <f>+DATOS!I139</f>
        <v>868</v>
      </c>
      <c r="G139" s="3">
        <f>+DATOS!J139</f>
        <v>3600</v>
      </c>
      <c r="H139" s="9" t="str">
        <f>+DATOS!K139</f>
        <v>SAN MARCOS</v>
      </c>
      <c r="I139" s="3">
        <f>+SUMIF(DATOS!$AA$3:$AA$2491,RESUMEN_sat!$A139,DATOS!$AG$3:$AG$2491)</f>
        <v>5</v>
      </c>
      <c r="J139" s="4">
        <f>(SUMIF(DATOS!$AA$3:$AA$2491,RESUMEN_sat!$A139,DATOS!$AE$3:$AE$2491)/SUMIF(DATOS!$AA$3:$AA$2491,RESUMEN_sat!$A139,DATOS!$AD$3:$AD$2491))*3.6</f>
        <v>25.2</v>
      </c>
      <c r="K139" s="5">
        <f t="shared" si="5"/>
        <v>24.111111111111111</v>
      </c>
      <c r="L139" s="8">
        <f>+VLOOKUP($A139,DATOS!$AL$3:$AO$2491,DATOS!$AO$1,0)</f>
        <v>2</v>
      </c>
      <c r="M139" s="12">
        <f>+RANK($K139,$K$3:$K$2491,0)+COUNTIF($K$3:K139,K139)-1</f>
        <v>368</v>
      </c>
    </row>
    <row r="140" spans="1:13" hidden="1" x14ac:dyDescent="0.3">
      <c r="A140" s="3" t="str">
        <f t="shared" si="4"/>
        <v>3030-32012</v>
      </c>
      <c r="B140" s="3">
        <v>3030</v>
      </c>
      <c r="C140" s="3">
        <v>32012</v>
      </c>
      <c r="D140" s="3">
        <f>+DATOS!G140</f>
        <v>0</v>
      </c>
      <c r="E140" s="3">
        <f>+DATOS!H140</f>
        <v>0</v>
      </c>
      <c r="F140" s="3">
        <f>+DATOS!I140</f>
        <v>0</v>
      </c>
      <c r="G140" s="3">
        <f>+DATOS!J140</f>
        <v>1030</v>
      </c>
      <c r="H140" s="9" t="str">
        <f>+DATOS!K140</f>
        <v>PATRCIO LYNCH</v>
      </c>
      <c r="I140" s="3">
        <f>+SUMIF(DATOS!$AA$3:$AA$2491,RESUMEN_sat!$A140,DATOS!$AG$3:$AG$2491)</f>
        <v>5</v>
      </c>
      <c r="J140" s="4">
        <f>(SUMIF(DATOS!$AA$3:$AA$2491,RESUMEN_sat!$A140,DATOS!$AE$3:$AE$2491)/SUMIF(DATOS!$AA$3:$AA$2491,RESUMEN_sat!$A140,DATOS!$AD$3:$AD$2491))*3.6</f>
        <v>27.45</v>
      </c>
      <c r="K140" s="5">
        <f t="shared" si="5"/>
        <v>0</v>
      </c>
      <c r="L140" s="8">
        <f>+VLOOKUP($A140,DATOS!$AL$3:$AO$2491,DATOS!$AO$1,0)</f>
        <v>1</v>
      </c>
      <c r="M140" s="12">
        <f>+RANK($K140,$K$3:$K$2491,0)+COUNTIF($K$3:K140,K140)-1</f>
        <v>1904</v>
      </c>
    </row>
    <row r="141" spans="1:13" hidden="1" x14ac:dyDescent="0.3">
      <c r="A141" s="3" t="str">
        <f t="shared" si="4"/>
        <v>3031-3024</v>
      </c>
      <c r="B141" s="3">
        <v>3031</v>
      </c>
      <c r="C141" s="3">
        <v>3024</v>
      </c>
      <c r="D141" s="3">
        <f>+DATOS!G141</f>
        <v>0</v>
      </c>
      <c r="E141" s="3">
        <f>+DATOS!H141</f>
        <v>85</v>
      </c>
      <c r="F141" s="3">
        <f>+DATOS!I141</f>
        <v>85</v>
      </c>
      <c r="G141" s="3">
        <f>+DATOS!J141</f>
        <v>949</v>
      </c>
      <c r="H141" s="9" t="str">
        <f>+DATOS!K141</f>
        <v>PEDRO LAGOS</v>
      </c>
      <c r="I141" s="3">
        <f>+SUMIF(DATOS!$AA$3:$AA$2491,RESUMEN_sat!$A141,DATOS!$AG$3:$AG$2491)</f>
        <v>5</v>
      </c>
      <c r="J141" s="4">
        <f>(SUMIF(DATOS!$AA$3:$AA$2491,RESUMEN_sat!$A141,DATOS!$AE$3:$AE$2491)/SUMIF(DATOS!$AA$3:$AA$2491,RESUMEN_sat!$A141,DATOS!$AD$3:$AD$2491))*3.6</f>
        <v>28.8</v>
      </c>
      <c r="K141" s="5">
        <f t="shared" si="5"/>
        <v>8.9567966280295046</v>
      </c>
      <c r="L141" s="8">
        <f>+VLOOKUP($A141,DATOS!$AL$3:$AO$2491,DATOS!$AO$1,0)</f>
        <v>1</v>
      </c>
      <c r="M141" s="12">
        <f>+RANK($K141,$K$3:$K$2491,0)+COUNTIF($K$3:K141,K141)-1</f>
        <v>883</v>
      </c>
    </row>
    <row r="142" spans="1:13" hidden="1" x14ac:dyDescent="0.3">
      <c r="A142" s="3" t="str">
        <f t="shared" si="4"/>
        <v>3031-3030</v>
      </c>
      <c r="B142" s="3">
        <v>3031</v>
      </c>
      <c r="C142" s="3">
        <v>3030</v>
      </c>
      <c r="D142" s="3">
        <f>+DATOS!G142</f>
        <v>393</v>
      </c>
      <c r="E142" s="3">
        <f>+DATOS!H142</f>
        <v>90</v>
      </c>
      <c r="F142" s="3">
        <f>+DATOS!I142</f>
        <v>483</v>
      </c>
      <c r="G142" s="3">
        <f>+DATOS!J142</f>
        <v>3600</v>
      </c>
      <c r="H142" s="9" t="str">
        <f>+DATOS!K142</f>
        <v>SAN MARCOS</v>
      </c>
      <c r="I142" s="3">
        <f>+SUMIF(DATOS!$AA$3:$AA$2491,RESUMEN_sat!$A142,DATOS!$AG$3:$AG$2491)</f>
        <v>5</v>
      </c>
      <c r="J142" s="4">
        <f>(SUMIF(DATOS!$AA$3:$AA$2491,RESUMEN_sat!$A142,DATOS!$AE$3:$AE$2491)/SUMIF(DATOS!$AA$3:$AA$2491,RESUMEN_sat!$A142,DATOS!$AD$3:$AD$2491))*3.6</f>
        <v>38.618181818181817</v>
      </c>
      <c r="K142" s="5">
        <f t="shared" si="5"/>
        <v>13.416666666666666</v>
      </c>
      <c r="L142" s="8">
        <f>+VLOOKUP($A142,DATOS!$AL$3:$AO$2491,DATOS!$AO$1,0)</f>
        <v>2</v>
      </c>
      <c r="M142" s="12">
        <f>+RANK($K142,$K$3:$K$2491,0)+COUNTIF($K$3:K142,K142)-1</f>
        <v>684</v>
      </c>
    </row>
    <row r="143" spans="1:13" hidden="1" x14ac:dyDescent="0.3">
      <c r="A143" s="3" t="str">
        <f t="shared" si="4"/>
        <v>3032-3025</v>
      </c>
      <c r="B143" s="3">
        <v>3032</v>
      </c>
      <c r="C143" s="3">
        <v>3025</v>
      </c>
      <c r="D143" s="3">
        <f>+DATOS!G143</f>
        <v>0</v>
      </c>
      <c r="E143" s="3">
        <f>+DATOS!H143</f>
        <v>0</v>
      </c>
      <c r="F143" s="3">
        <f>+DATOS!I143</f>
        <v>0</v>
      </c>
      <c r="G143" s="3">
        <f>+DATOS!J143</f>
        <v>1800</v>
      </c>
      <c r="H143" s="9" t="str">
        <f>+DATOS!K143</f>
        <v>JULIO ARTEAGA</v>
      </c>
      <c r="I143" s="3">
        <f>+SUMIF(DATOS!$AA$3:$AA$2491,RESUMEN_sat!$A143,DATOS!$AG$3:$AG$2491)</f>
        <v>5</v>
      </c>
      <c r="J143" s="4">
        <f>(SUMIF(DATOS!$AA$3:$AA$2491,RESUMEN_sat!$A143,DATOS!$AE$3:$AE$2491)/SUMIF(DATOS!$AA$3:$AA$2491,RESUMEN_sat!$A143,DATOS!$AD$3:$AD$2491))*3.6</f>
        <v>23.400000000000002</v>
      </c>
      <c r="K143" s="5">
        <f t="shared" si="5"/>
        <v>0</v>
      </c>
      <c r="L143" s="8">
        <f>+VLOOKUP($A143,DATOS!$AL$3:$AO$2491,DATOS!$AO$1,0)</f>
        <v>2</v>
      </c>
      <c r="M143" s="12">
        <f>+RANK($K143,$K$3:$K$2491,0)+COUNTIF($K$3:K143,K143)-1</f>
        <v>1905</v>
      </c>
    </row>
    <row r="144" spans="1:13" hidden="1" x14ac:dyDescent="0.3">
      <c r="A144" s="3" t="str">
        <f t="shared" si="4"/>
        <v>3032-3033</v>
      </c>
      <c r="B144" s="3">
        <v>3032</v>
      </c>
      <c r="C144" s="3">
        <v>3033</v>
      </c>
      <c r="D144" s="3">
        <f>+DATOS!G144</f>
        <v>0</v>
      </c>
      <c r="E144" s="3">
        <f>+DATOS!H144</f>
        <v>30</v>
      </c>
      <c r="F144" s="3">
        <f>+DATOS!I144</f>
        <v>30</v>
      </c>
      <c r="G144" s="3">
        <f>+DATOS!J144</f>
        <v>2000</v>
      </c>
      <c r="H144" s="9" t="str">
        <f>+DATOS!K144</f>
        <v>7 DE JULIO</v>
      </c>
      <c r="I144" s="3">
        <f>+SUMIF(DATOS!$AA$3:$AA$2491,RESUMEN_sat!$A144,DATOS!$AG$3:$AG$2491)</f>
        <v>5</v>
      </c>
      <c r="J144" s="4">
        <f>(SUMIF(DATOS!$AA$3:$AA$2491,RESUMEN_sat!$A144,DATOS!$AE$3:$AE$2491)/SUMIF(DATOS!$AA$3:$AA$2491,RESUMEN_sat!$A144,DATOS!$AD$3:$AD$2491))*3.6</f>
        <v>22.114285714285717</v>
      </c>
      <c r="K144" s="5">
        <f t="shared" si="5"/>
        <v>1.5</v>
      </c>
      <c r="L144" s="8">
        <f>+VLOOKUP($A144,DATOS!$AL$3:$AO$2491,DATOS!$AO$1,0)</f>
        <v>1</v>
      </c>
      <c r="M144" s="12">
        <f>+RANK($K144,$K$3:$K$2491,0)+COUNTIF($K$3:K144,K144)-1</f>
        <v>1546</v>
      </c>
    </row>
    <row r="145" spans="1:13" hidden="1" x14ac:dyDescent="0.3">
      <c r="A145" s="3" t="str">
        <f t="shared" si="4"/>
        <v>3033-3027</v>
      </c>
      <c r="B145" s="3">
        <v>3033</v>
      </c>
      <c r="C145" s="3">
        <v>3027</v>
      </c>
      <c r="D145" s="3">
        <f>+DATOS!G145</f>
        <v>0</v>
      </c>
      <c r="E145" s="3">
        <f>+DATOS!H145</f>
        <v>4</v>
      </c>
      <c r="F145" s="3">
        <f>+DATOS!I145</f>
        <v>4</v>
      </c>
      <c r="G145" s="3">
        <f>+DATOS!J145</f>
        <v>2000</v>
      </c>
      <c r="H145" s="9" t="str">
        <f>+DATOS!K145</f>
        <v>GENERAL VELASQUEZ</v>
      </c>
      <c r="I145" s="3">
        <f>+SUMIF(DATOS!$AA$3:$AA$2491,RESUMEN_sat!$A145,DATOS!$AG$3:$AG$2491)</f>
        <v>5</v>
      </c>
      <c r="J145" s="4">
        <f>(SUMIF(DATOS!$AA$3:$AA$2491,RESUMEN_sat!$A145,DATOS!$AE$3:$AE$2491)/SUMIF(DATOS!$AA$3:$AA$2491,RESUMEN_sat!$A145,DATOS!$AD$3:$AD$2491))*3.6</f>
        <v>21.150000000000002</v>
      </c>
      <c r="K145" s="5">
        <f t="shared" si="5"/>
        <v>0.2</v>
      </c>
      <c r="L145" s="8">
        <f>+VLOOKUP($A145,DATOS!$AL$3:$AO$2491,DATOS!$AO$1,0)</f>
        <v>1</v>
      </c>
      <c r="M145" s="12">
        <f>+RANK($K145,$K$3:$K$2491,0)+COUNTIF($K$3:K145,K145)-1</f>
        <v>1796</v>
      </c>
    </row>
    <row r="146" spans="1:13" hidden="1" x14ac:dyDescent="0.3">
      <c r="A146" s="3" t="str">
        <f t="shared" si="4"/>
        <v>3033-3034</v>
      </c>
      <c r="B146" s="3">
        <v>3033</v>
      </c>
      <c r="C146" s="3">
        <v>3034</v>
      </c>
      <c r="D146" s="3">
        <f>+DATOS!G146</f>
        <v>0</v>
      </c>
      <c r="E146" s="3">
        <f>+DATOS!H146</f>
        <v>26</v>
      </c>
      <c r="F146" s="3">
        <f>+DATOS!I146</f>
        <v>26</v>
      </c>
      <c r="G146" s="3">
        <f>+DATOS!J146</f>
        <v>2000</v>
      </c>
      <c r="H146" s="9" t="str">
        <f>+DATOS!K146</f>
        <v>7 DE JULIO</v>
      </c>
      <c r="I146" s="3">
        <f>+SUMIF(DATOS!$AA$3:$AA$2491,RESUMEN_sat!$A146,DATOS!$AG$3:$AG$2491)</f>
        <v>5</v>
      </c>
      <c r="J146" s="4">
        <f>(SUMIF(DATOS!$AA$3:$AA$2491,RESUMEN_sat!$A146,DATOS!$AE$3:$AE$2491)/SUMIF(DATOS!$AA$3:$AA$2491,RESUMEN_sat!$A146,DATOS!$AD$3:$AD$2491))*3.6</f>
        <v>32.1</v>
      </c>
      <c r="K146" s="5">
        <f t="shared" si="5"/>
        <v>1.3</v>
      </c>
      <c r="L146" s="8">
        <f>+VLOOKUP($A146,DATOS!$AL$3:$AO$2491,DATOS!$AO$1,0)</f>
        <v>1</v>
      </c>
      <c r="M146" s="12">
        <f>+RANK($K146,$K$3:$K$2491,0)+COUNTIF($K$3:K146,K146)-1</f>
        <v>1590</v>
      </c>
    </row>
    <row r="147" spans="1:13" hidden="1" x14ac:dyDescent="0.3">
      <c r="A147" s="3" t="str">
        <f t="shared" si="4"/>
        <v>3034-37002</v>
      </c>
      <c r="B147" s="3">
        <v>3034</v>
      </c>
      <c r="C147" s="3">
        <v>37002</v>
      </c>
      <c r="D147" s="3">
        <f>+DATOS!G147</f>
        <v>0</v>
      </c>
      <c r="E147" s="3">
        <f>+DATOS!H147</f>
        <v>26</v>
      </c>
      <c r="F147" s="3">
        <f>+DATOS!I147</f>
        <v>26</v>
      </c>
      <c r="G147" s="3">
        <f>+DATOS!J147</f>
        <v>1800</v>
      </c>
      <c r="H147" s="9" t="str">
        <f>+DATOS!K147</f>
        <v>CRISTOBAL COLON</v>
      </c>
      <c r="I147" s="3">
        <f>+SUMIF(DATOS!$AA$3:$AA$2491,RESUMEN_sat!$A147,DATOS!$AG$3:$AG$2491)</f>
        <v>5</v>
      </c>
      <c r="J147" s="4">
        <f>(SUMIF(DATOS!$AA$3:$AA$2491,RESUMEN_sat!$A147,DATOS!$AE$3:$AE$2491)/SUMIF(DATOS!$AA$3:$AA$2491,RESUMEN_sat!$A147,DATOS!$AD$3:$AD$2491))*3.6</f>
        <v>23.400000000000002</v>
      </c>
      <c r="K147" s="5">
        <f t="shared" si="5"/>
        <v>1.4444444444444444</v>
      </c>
      <c r="L147" s="8">
        <f>+VLOOKUP($A147,DATOS!$AL$3:$AO$2491,DATOS!$AO$1,0)</f>
        <v>1</v>
      </c>
      <c r="M147" s="12">
        <f>+RANK($K147,$K$3:$K$2491,0)+COUNTIF($K$3:K147,K147)-1</f>
        <v>1569</v>
      </c>
    </row>
    <row r="148" spans="1:13" hidden="1" x14ac:dyDescent="0.3">
      <c r="A148" s="3" t="str">
        <f t="shared" si="4"/>
        <v>4001-4002</v>
      </c>
      <c r="B148" s="3">
        <v>4001</v>
      </c>
      <c r="C148" s="3">
        <v>4002</v>
      </c>
      <c r="D148" s="3">
        <f>+DATOS!G148</f>
        <v>119</v>
      </c>
      <c r="E148" s="3">
        <f>+DATOS!H148</f>
        <v>351</v>
      </c>
      <c r="F148" s="3">
        <f>+DATOS!I148</f>
        <v>470</v>
      </c>
      <c r="G148" s="3">
        <f>+DATOS!J148</f>
        <v>2400</v>
      </c>
      <c r="H148" s="9" t="str">
        <f>+DATOS!K148</f>
        <v>JUAN ANTONIO RIOS</v>
      </c>
      <c r="I148" s="3">
        <f>+SUMIF(DATOS!$AA$3:$AA$2491,RESUMEN_sat!$A148,DATOS!$AG$3:$AG$2491)</f>
        <v>2</v>
      </c>
      <c r="J148" s="4">
        <f>(SUMIF(DATOS!$AA$3:$AA$2491,RESUMEN_sat!$A148,DATOS!$AE$3:$AE$2491)/SUMIF(DATOS!$AA$3:$AA$2491,RESUMEN_sat!$A148,DATOS!$AD$3:$AD$2491))*3.6</f>
        <v>46.400000000000006</v>
      </c>
      <c r="K148" s="5">
        <f t="shared" si="5"/>
        <v>19.583333333333332</v>
      </c>
      <c r="L148" s="8">
        <f>+VLOOKUP($A148,DATOS!$AL$3:$AO$2491,DATOS!$AO$1,0)</f>
        <v>2</v>
      </c>
      <c r="M148" s="12">
        <f>+RANK($K148,$K$3:$K$2491,0)+COUNTIF($K$3:K148,K148)-1</f>
        <v>473</v>
      </c>
    </row>
    <row r="149" spans="1:13" hidden="1" x14ac:dyDescent="0.3">
      <c r="A149" s="3" t="str">
        <f t="shared" si="4"/>
        <v>4001-11002</v>
      </c>
      <c r="B149" s="3">
        <v>4001</v>
      </c>
      <c r="C149" s="3">
        <v>11002</v>
      </c>
      <c r="D149" s="3">
        <f>+DATOS!G149</f>
        <v>193</v>
      </c>
      <c r="E149" s="3">
        <f>+DATOS!H149</f>
        <v>519</v>
      </c>
      <c r="F149" s="3">
        <f>+DATOS!I149</f>
        <v>712</v>
      </c>
      <c r="G149" s="3">
        <f>+DATOS!J149</f>
        <v>1750</v>
      </c>
      <c r="H149" s="9" t="str">
        <f>+DATOS!K149</f>
        <v>AV CHILE</v>
      </c>
      <c r="I149" s="3">
        <f>+SUMIF(DATOS!$AA$3:$AA$2491,RESUMEN_sat!$A149,DATOS!$AG$3:$AG$2491)</f>
        <v>2</v>
      </c>
      <c r="J149" s="4">
        <f>(SUMIF(DATOS!$AA$3:$AA$2491,RESUMEN_sat!$A149,DATOS!$AE$3:$AE$2491)/SUMIF(DATOS!$AA$3:$AA$2491,RESUMEN_sat!$A149,DATOS!$AD$3:$AD$2491))*3.6</f>
        <v>30.223255813953493</v>
      </c>
      <c r="K149" s="5">
        <f t="shared" si="5"/>
        <v>40.685714285714283</v>
      </c>
      <c r="L149" s="8">
        <f>+VLOOKUP($A149,DATOS!$AL$3:$AO$2491,DATOS!$AO$1,0)</f>
        <v>2</v>
      </c>
      <c r="M149" s="12">
        <f>+RANK($K149,$K$3:$K$2491,0)+COUNTIF($K$3:K149,K149)-1</f>
        <v>139</v>
      </c>
    </row>
    <row r="150" spans="1:13" hidden="1" x14ac:dyDescent="0.3">
      <c r="A150" s="3" t="str">
        <f t="shared" si="4"/>
        <v>4001-4019</v>
      </c>
      <c r="B150" s="3">
        <v>4001</v>
      </c>
      <c r="C150" s="3">
        <v>4019</v>
      </c>
      <c r="D150" s="3">
        <f>+DATOS!G150</f>
        <v>87</v>
      </c>
      <c r="E150" s="3">
        <f>+DATOS!H150</f>
        <v>1823</v>
      </c>
      <c r="F150" s="3">
        <f>+DATOS!I150</f>
        <v>1910</v>
      </c>
      <c r="G150" s="3">
        <f>+DATOS!J150</f>
        <v>4000</v>
      </c>
      <c r="H150" s="9" t="str">
        <f>+DATOS!K150</f>
        <v>AV CHILE</v>
      </c>
      <c r="I150" s="3">
        <f>+SUMIF(DATOS!$AA$3:$AA$2491,RESUMEN_sat!$A150,DATOS!$AG$3:$AG$2491)</f>
        <v>2</v>
      </c>
      <c r="J150" s="4">
        <f>(SUMIF(DATOS!$AA$3:$AA$2491,RESUMEN_sat!$A150,DATOS!$AE$3:$AE$2491)/SUMIF(DATOS!$AA$3:$AA$2491,RESUMEN_sat!$A150,DATOS!$AD$3:$AD$2491))*3.6</f>
        <v>52.2</v>
      </c>
      <c r="K150" s="5">
        <f t="shared" si="5"/>
        <v>47.75</v>
      </c>
      <c r="L150" s="8">
        <f>+VLOOKUP($A150,DATOS!$AL$3:$AO$2491,DATOS!$AO$1,0)</f>
        <v>2</v>
      </c>
      <c r="M150" s="12">
        <f>+RANK($K150,$K$3:$K$2491,0)+COUNTIF($K$3:K150,K150)-1</f>
        <v>94</v>
      </c>
    </row>
    <row r="151" spans="1:13" hidden="1" x14ac:dyDescent="0.3">
      <c r="A151" s="3" t="str">
        <f t="shared" si="4"/>
        <v>4002-4004</v>
      </c>
      <c r="B151" s="3">
        <v>4002</v>
      </c>
      <c r="C151" s="3">
        <v>4004</v>
      </c>
      <c r="D151" s="3">
        <f>+DATOS!G151</f>
        <v>504</v>
      </c>
      <c r="E151" s="3">
        <f>+DATOS!H151</f>
        <v>807</v>
      </c>
      <c r="F151" s="3">
        <f>+DATOS!I151</f>
        <v>1311</v>
      </c>
      <c r="G151" s="3">
        <f>+DATOS!J151</f>
        <v>4120</v>
      </c>
      <c r="H151" s="9" t="str">
        <f>+DATOS!K151</f>
        <v>GENERAL VELASQUEZ</v>
      </c>
      <c r="I151" s="3">
        <f>+SUMIF(DATOS!$AA$3:$AA$2491,RESUMEN_sat!$A151,DATOS!$AG$3:$AG$2491)</f>
        <v>3</v>
      </c>
      <c r="J151" s="4">
        <f>(SUMIF(DATOS!$AA$3:$AA$2491,RESUMEN_sat!$A151,DATOS!$AE$3:$AE$2491)/SUMIF(DATOS!$AA$3:$AA$2491,RESUMEN_sat!$A151,DATOS!$AD$3:$AD$2491))*3.6</f>
        <v>50.4</v>
      </c>
      <c r="K151" s="5">
        <f t="shared" si="5"/>
        <v>31.820388349514563</v>
      </c>
      <c r="L151" s="8">
        <f>+VLOOKUP($A151,DATOS!$AL$3:$AO$2491,DATOS!$AO$1,0)</f>
        <v>2</v>
      </c>
      <c r="M151" s="12">
        <f>+RANK($K151,$K$3:$K$2491,0)+COUNTIF($K$3:K151,K151)-1</f>
        <v>230</v>
      </c>
    </row>
    <row r="152" spans="1:13" hidden="1" x14ac:dyDescent="0.3">
      <c r="A152" s="3" t="str">
        <f t="shared" si="4"/>
        <v>4002-4001</v>
      </c>
      <c r="B152" s="3">
        <v>4002</v>
      </c>
      <c r="C152" s="3">
        <v>4001</v>
      </c>
      <c r="D152" s="3">
        <f>+DATOS!G152</f>
        <v>107</v>
      </c>
      <c r="E152" s="3">
        <f>+DATOS!H152</f>
        <v>281</v>
      </c>
      <c r="F152" s="3">
        <f>+DATOS!I152</f>
        <v>388</v>
      </c>
      <c r="G152" s="3">
        <f>+DATOS!J152</f>
        <v>4000</v>
      </c>
      <c r="H152" s="9" t="str">
        <f>+DATOS!K152</f>
        <v>JUAN ANTONIO RIOS</v>
      </c>
      <c r="I152" s="3">
        <f>+SUMIF(DATOS!$AA$3:$AA$2491,RESUMEN_sat!$A152,DATOS!$AG$3:$AG$2491)</f>
        <v>2</v>
      </c>
      <c r="J152" s="4">
        <f>(SUMIF(DATOS!$AA$3:$AA$2491,RESUMEN_sat!$A152,DATOS!$AE$3:$AE$2491)/SUMIF(DATOS!$AA$3:$AA$2491,RESUMEN_sat!$A152,DATOS!$AD$3:$AD$2491))*3.6</f>
        <v>34.799999999999997</v>
      </c>
      <c r="K152" s="5">
        <f t="shared" si="5"/>
        <v>9.7000000000000011</v>
      </c>
      <c r="L152" s="8">
        <f>+VLOOKUP($A152,DATOS!$AL$3:$AO$2491,DATOS!$AO$1,0)</f>
        <v>2</v>
      </c>
      <c r="M152" s="12">
        <f>+RANK($K152,$K$3:$K$2491,0)+COUNTIF($K$3:K152,K152)-1</f>
        <v>847</v>
      </c>
    </row>
    <row r="153" spans="1:13" hidden="1" x14ac:dyDescent="0.3">
      <c r="A153" s="3" t="str">
        <f t="shared" si="4"/>
        <v>4002-4018</v>
      </c>
      <c r="B153" s="3">
        <v>4002</v>
      </c>
      <c r="C153" s="3">
        <v>4018</v>
      </c>
      <c r="D153" s="3">
        <f>+DATOS!G153</f>
        <v>0</v>
      </c>
      <c r="E153" s="3">
        <f>+DATOS!H153</f>
        <v>154</v>
      </c>
      <c r="F153" s="3">
        <f>+DATOS!I153</f>
        <v>154</v>
      </c>
      <c r="G153" s="3">
        <f>+DATOS!J153</f>
        <v>2000</v>
      </c>
      <c r="H153" s="9" t="str">
        <f>+DATOS!K153</f>
        <v>BC10</v>
      </c>
      <c r="I153" s="3">
        <f>+SUMIF(DATOS!$AA$3:$AA$2491,RESUMEN_sat!$A153,DATOS!$AG$3:$AG$2491)</f>
        <v>3</v>
      </c>
      <c r="J153" s="4">
        <f>(SUMIF(DATOS!$AA$3:$AA$2491,RESUMEN_sat!$A153,DATOS!$AE$3:$AE$2491)/SUMIF(DATOS!$AA$3:$AA$2491,RESUMEN_sat!$A153,DATOS!$AD$3:$AD$2491))*3.6</f>
        <v>52.036363636363639</v>
      </c>
      <c r="K153" s="5">
        <f t="shared" si="5"/>
        <v>7.7</v>
      </c>
      <c r="L153" s="8">
        <f>+VLOOKUP($A153,DATOS!$AL$3:$AO$2491,DATOS!$AO$1,0)</f>
        <v>2</v>
      </c>
      <c r="M153" s="12">
        <f>+RANK($K153,$K$3:$K$2491,0)+COUNTIF($K$3:K153,K153)-1</f>
        <v>959</v>
      </c>
    </row>
    <row r="154" spans="1:13" hidden="1" x14ac:dyDescent="0.3">
      <c r="A154" s="3" t="str">
        <f t="shared" si="4"/>
        <v>4002-4023</v>
      </c>
      <c r="B154" s="3">
        <v>4002</v>
      </c>
      <c r="C154" s="3">
        <v>4023</v>
      </c>
      <c r="D154" s="3">
        <f>+DATOS!G154</f>
        <v>177</v>
      </c>
      <c r="E154" s="3">
        <f>+DATOS!H154</f>
        <v>467</v>
      </c>
      <c r="F154" s="3">
        <f>+DATOS!I154</f>
        <v>644</v>
      </c>
      <c r="G154" s="3">
        <f>+DATOS!J154</f>
        <v>4000</v>
      </c>
      <c r="H154" s="9" t="str">
        <f>+DATOS!K154</f>
        <v>JUAN ANTONIO RIOS</v>
      </c>
      <c r="I154" s="3">
        <f>+SUMIF(DATOS!$AA$3:$AA$2491,RESUMEN_sat!$A154,DATOS!$AG$3:$AG$2491)</f>
        <v>2</v>
      </c>
      <c r="J154" s="4">
        <f>(SUMIF(DATOS!$AA$3:$AA$2491,RESUMEN_sat!$A154,DATOS!$AE$3:$AE$2491)/SUMIF(DATOS!$AA$3:$AA$2491,RESUMEN_sat!$A154,DATOS!$AD$3:$AD$2491))*3.6</f>
        <v>61.371428571428574</v>
      </c>
      <c r="K154" s="5">
        <f t="shared" si="5"/>
        <v>16.100000000000001</v>
      </c>
      <c r="L154" s="8">
        <f>+VLOOKUP($A154,DATOS!$AL$3:$AO$2491,DATOS!$AO$1,0)</f>
        <v>2</v>
      </c>
      <c r="M154" s="12">
        <f>+RANK($K154,$K$3:$K$2491,0)+COUNTIF($K$3:K154,K154)-1</f>
        <v>578</v>
      </c>
    </row>
    <row r="155" spans="1:13" hidden="1" x14ac:dyDescent="0.3">
      <c r="A155" s="3" t="str">
        <f t="shared" si="4"/>
        <v>4003-4022</v>
      </c>
      <c r="B155" s="3">
        <v>4003</v>
      </c>
      <c r="C155" s="3">
        <v>4022</v>
      </c>
      <c r="D155" s="3">
        <f>+DATOS!G155</f>
        <v>213</v>
      </c>
      <c r="E155" s="3">
        <f>+DATOS!H155</f>
        <v>0</v>
      </c>
      <c r="F155" s="3">
        <f>+DATOS!I155</f>
        <v>213</v>
      </c>
      <c r="G155" s="3">
        <f>+DATOS!J155</f>
        <v>1000</v>
      </c>
      <c r="H155" s="9" t="str">
        <f>+DATOS!K155</f>
        <v>ESMERALDA</v>
      </c>
      <c r="I155" s="3">
        <f>+SUMIF(DATOS!$AA$3:$AA$2491,RESUMEN_sat!$A155,DATOS!$AG$3:$AG$2491)</f>
        <v>5</v>
      </c>
      <c r="J155" s="4">
        <f>(SUMIF(DATOS!$AA$3:$AA$2491,RESUMEN_sat!$A155,DATOS!$AE$3:$AE$2491)/SUMIF(DATOS!$AA$3:$AA$2491,RESUMEN_sat!$A155,DATOS!$AD$3:$AD$2491))*3.6</f>
        <v>41.142857142857146</v>
      </c>
      <c r="K155" s="5">
        <f t="shared" si="5"/>
        <v>21.3</v>
      </c>
      <c r="L155" s="8">
        <f>+VLOOKUP($A155,DATOS!$AL$3:$AO$2491,DATOS!$AO$1,0)</f>
        <v>1</v>
      </c>
      <c r="M155" s="12">
        <f>+RANK($K155,$K$3:$K$2491,0)+COUNTIF($K$3:K155,K155)-1</f>
        <v>434</v>
      </c>
    </row>
    <row r="156" spans="1:13" hidden="1" x14ac:dyDescent="0.3">
      <c r="A156" s="3" t="str">
        <f t="shared" si="4"/>
        <v>4004-4002</v>
      </c>
      <c r="B156" s="3">
        <v>4004</v>
      </c>
      <c r="C156" s="3">
        <v>4002</v>
      </c>
      <c r="D156" s="3">
        <f>+DATOS!G156</f>
        <v>284</v>
      </c>
      <c r="E156" s="3">
        <f>+DATOS!H156</f>
        <v>130</v>
      </c>
      <c r="F156" s="3">
        <f>+DATOS!I156</f>
        <v>414</v>
      </c>
      <c r="G156" s="3">
        <f>+DATOS!J156</f>
        <v>1628</v>
      </c>
      <c r="H156" s="9" t="str">
        <f>+DATOS!K156</f>
        <v>GENERAL VELASQUEZ</v>
      </c>
      <c r="I156" s="3">
        <f>+SUMIF(DATOS!$AA$3:$AA$2491,RESUMEN_sat!$A156,DATOS!$AG$3:$AG$2491)</f>
        <v>3</v>
      </c>
      <c r="J156" s="4">
        <f>(SUMIF(DATOS!$AA$3:$AA$2491,RESUMEN_sat!$A156,DATOS!$AE$3:$AE$2491)/SUMIF(DATOS!$AA$3:$AA$2491,RESUMEN_sat!$A156,DATOS!$AD$3:$AD$2491))*3.6</f>
        <v>56.7</v>
      </c>
      <c r="K156" s="5">
        <f t="shared" si="5"/>
        <v>25.429975429975432</v>
      </c>
      <c r="L156" s="8">
        <f>+VLOOKUP($A156,DATOS!$AL$3:$AO$2491,DATOS!$AO$1,0)</f>
        <v>2</v>
      </c>
      <c r="M156" s="12">
        <f>+RANK($K156,$K$3:$K$2491,0)+COUNTIF($K$3:K156,K156)-1</f>
        <v>333</v>
      </c>
    </row>
    <row r="157" spans="1:13" hidden="1" x14ac:dyDescent="0.3">
      <c r="A157" s="3" t="str">
        <f t="shared" si="4"/>
        <v>4004-4010</v>
      </c>
      <c r="B157" s="3">
        <v>4004</v>
      </c>
      <c r="C157" s="3">
        <v>4010</v>
      </c>
      <c r="D157" s="3">
        <f>+DATOS!G157</f>
        <v>534</v>
      </c>
      <c r="E157" s="3">
        <f>+DATOS!H157</f>
        <v>284</v>
      </c>
      <c r="F157" s="3">
        <f>+DATOS!I157</f>
        <v>818</v>
      </c>
      <c r="G157" s="3">
        <f>+DATOS!J157</f>
        <v>3272</v>
      </c>
      <c r="H157" s="9" t="str">
        <f>+DATOS!K157</f>
        <v>GENERAL VELASQUEZ</v>
      </c>
      <c r="I157" s="3">
        <f>+SUMIF(DATOS!$AA$3:$AA$2491,RESUMEN_sat!$A157,DATOS!$AG$3:$AG$2491)</f>
        <v>3</v>
      </c>
      <c r="J157" s="4">
        <f>(SUMIF(DATOS!$AA$3:$AA$2491,RESUMEN_sat!$A157,DATOS!$AE$3:$AE$2491)/SUMIF(DATOS!$AA$3:$AA$2491,RESUMEN_sat!$A157,DATOS!$AD$3:$AD$2491))*3.6</f>
        <v>41.082352941176474</v>
      </c>
      <c r="K157" s="5">
        <f t="shared" si="5"/>
        <v>25</v>
      </c>
      <c r="L157" s="8">
        <f>+VLOOKUP($A157,DATOS!$AL$3:$AO$2491,DATOS!$AO$1,0)</f>
        <v>2</v>
      </c>
      <c r="M157" s="12">
        <f>+RANK($K157,$K$3:$K$2491,0)+COUNTIF($K$3:K157,K157)-1</f>
        <v>342</v>
      </c>
    </row>
    <row r="158" spans="1:13" hidden="1" x14ac:dyDescent="0.3">
      <c r="A158" s="3" t="str">
        <f t="shared" si="4"/>
        <v>4004-4005</v>
      </c>
      <c r="B158" s="3">
        <v>4004</v>
      </c>
      <c r="C158" s="3">
        <v>4005</v>
      </c>
      <c r="D158" s="3">
        <f>+DATOS!G158</f>
        <v>0</v>
      </c>
      <c r="E158" s="3">
        <f>+DATOS!H158</f>
        <v>932</v>
      </c>
      <c r="F158" s="3">
        <f>+DATOS!I158</f>
        <v>932</v>
      </c>
      <c r="G158" s="3">
        <f>+DATOS!J158</f>
        <v>4000</v>
      </c>
      <c r="H158" s="9" t="str">
        <f>+DATOS!K158</f>
        <v>JOSE VICTORINO LASTARRIA</v>
      </c>
      <c r="I158" s="3">
        <f>+SUMIF(DATOS!$AA$3:$AA$2491,RESUMEN_sat!$A158,DATOS!$AG$3:$AG$2491)</f>
        <v>3</v>
      </c>
      <c r="J158" s="4">
        <f>(SUMIF(DATOS!$AA$3:$AA$2491,RESUMEN_sat!$A158,DATOS!$AE$3:$AE$2491)/SUMIF(DATOS!$AA$3:$AA$2491,RESUMEN_sat!$A158,DATOS!$AD$3:$AD$2491))*3.6</f>
        <v>46.2</v>
      </c>
      <c r="K158" s="5">
        <f t="shared" si="5"/>
        <v>23.3</v>
      </c>
      <c r="L158" s="8">
        <f>+VLOOKUP($A158,DATOS!$AL$3:$AO$2491,DATOS!$AO$1,0)</f>
        <v>2</v>
      </c>
      <c r="M158" s="12">
        <f>+RANK($K158,$K$3:$K$2491,0)+COUNTIF($K$3:K158,K158)-1</f>
        <v>385</v>
      </c>
    </row>
    <row r="159" spans="1:13" hidden="1" x14ac:dyDescent="0.3">
      <c r="A159" s="3" t="str">
        <f t="shared" si="4"/>
        <v>4004-4019</v>
      </c>
      <c r="B159" s="3">
        <v>4004</v>
      </c>
      <c r="C159" s="3">
        <v>4019</v>
      </c>
      <c r="D159" s="3">
        <f>+DATOS!G159</f>
        <v>0</v>
      </c>
      <c r="E159" s="3">
        <f>+DATOS!H159</f>
        <v>204</v>
      </c>
      <c r="F159" s="3">
        <f>+DATOS!I159</f>
        <v>204</v>
      </c>
      <c r="G159" s="3">
        <f>+DATOS!J159</f>
        <v>2000</v>
      </c>
      <c r="H159" s="9" t="str">
        <f>+DATOS!K159</f>
        <v>Proyectados</v>
      </c>
      <c r="I159" s="3">
        <f>+SUMIF(DATOS!$AA$3:$AA$2491,RESUMEN_sat!$A159,DATOS!$AG$3:$AG$2491)</f>
        <v>3</v>
      </c>
      <c r="J159" s="4">
        <f>(SUMIF(DATOS!$AA$3:$AA$2491,RESUMEN_sat!$A159,DATOS!$AE$3:$AE$2491)/SUMIF(DATOS!$AA$3:$AA$2491,RESUMEN_sat!$A159,DATOS!$AD$3:$AD$2491))*3.6</f>
        <v>49.628571428571433</v>
      </c>
      <c r="K159" s="5">
        <f t="shared" si="5"/>
        <v>10.199999999999999</v>
      </c>
      <c r="L159" s="8">
        <f>+VLOOKUP($A159,DATOS!$AL$3:$AO$2491,DATOS!$AO$1,0)</f>
        <v>2</v>
      </c>
      <c r="M159" s="12">
        <f>+RANK($K159,$K$3:$K$2491,0)+COUNTIF($K$3:K159,K159)-1</f>
        <v>825</v>
      </c>
    </row>
    <row r="160" spans="1:13" hidden="1" x14ac:dyDescent="0.3">
      <c r="A160" s="3" t="str">
        <f t="shared" si="4"/>
        <v>4005-4003</v>
      </c>
      <c r="B160" s="3">
        <v>4005</v>
      </c>
      <c r="C160" s="3">
        <v>4003</v>
      </c>
      <c r="D160" s="3">
        <f>+DATOS!G160</f>
        <v>213</v>
      </c>
      <c r="E160" s="3">
        <f>+DATOS!H160</f>
        <v>816</v>
      </c>
      <c r="F160" s="3">
        <f>+DATOS!I160</f>
        <v>1029</v>
      </c>
      <c r="G160" s="3">
        <f>+DATOS!J160</f>
        <v>2000</v>
      </c>
      <c r="H160" s="9" t="str">
        <f>+DATOS!K160</f>
        <v>PEDRO LAGOS</v>
      </c>
      <c r="I160" s="3">
        <f>+SUMIF(DATOS!$AA$3:$AA$2491,RESUMEN_sat!$A160,DATOS!$AG$3:$AG$2491)</f>
        <v>5</v>
      </c>
      <c r="J160" s="4">
        <f>(SUMIF(DATOS!$AA$3:$AA$2491,RESUMEN_sat!$A160,DATOS!$AE$3:$AE$2491)/SUMIF(DATOS!$AA$3:$AA$2491,RESUMEN_sat!$A160,DATOS!$AD$3:$AD$2491))*3.6</f>
        <v>50.021052631578954</v>
      </c>
      <c r="K160" s="5">
        <f t="shared" si="5"/>
        <v>51.449999999999996</v>
      </c>
      <c r="L160" s="8">
        <f>+VLOOKUP($A160,DATOS!$AL$3:$AO$2491,DATOS!$AO$1,0)</f>
        <v>1</v>
      </c>
      <c r="M160" s="12">
        <f>+RANK($K160,$K$3:$K$2491,0)+COUNTIF($K$3:K160,K160)-1</f>
        <v>76</v>
      </c>
    </row>
    <row r="161" spans="1:13" hidden="1" x14ac:dyDescent="0.3">
      <c r="A161" s="3" t="str">
        <f t="shared" si="4"/>
        <v>4005-4014</v>
      </c>
      <c r="B161" s="3">
        <v>4005</v>
      </c>
      <c r="C161" s="3">
        <v>4014</v>
      </c>
      <c r="D161" s="3">
        <f>+DATOS!G161</f>
        <v>0</v>
      </c>
      <c r="E161" s="3">
        <f>+DATOS!H161</f>
        <v>135</v>
      </c>
      <c r="F161" s="3">
        <f>+DATOS!I161</f>
        <v>135</v>
      </c>
      <c r="G161" s="3">
        <f>+DATOS!J161</f>
        <v>4000</v>
      </c>
      <c r="H161" s="9" t="str">
        <f>+DATOS!K161</f>
        <v>PEDRO LAGOS</v>
      </c>
      <c r="I161" s="3">
        <f>+SUMIF(DATOS!$AA$3:$AA$2491,RESUMEN_sat!$A161,DATOS!$AG$3:$AG$2491)</f>
        <v>5</v>
      </c>
      <c r="J161" s="4">
        <f>(SUMIF(DATOS!$AA$3:$AA$2491,RESUMEN_sat!$A161,DATOS!$AE$3:$AE$2491)/SUMIF(DATOS!$AA$3:$AA$2491,RESUMEN_sat!$A161,DATOS!$AD$3:$AD$2491))*3.6</f>
        <v>35.788235294117648</v>
      </c>
      <c r="K161" s="5">
        <f t="shared" si="5"/>
        <v>3.375</v>
      </c>
      <c r="L161" s="8">
        <f>+VLOOKUP($A161,DATOS!$AL$3:$AO$2491,DATOS!$AO$1,0)</f>
        <v>2</v>
      </c>
      <c r="M161" s="12">
        <f>+RANK($K161,$K$3:$K$2491,0)+COUNTIF($K$3:K161,K161)-1</f>
        <v>1318</v>
      </c>
    </row>
    <row r="162" spans="1:13" hidden="1" x14ac:dyDescent="0.3">
      <c r="A162" s="3" t="str">
        <f t="shared" si="4"/>
        <v>4005-4004</v>
      </c>
      <c r="B162" s="3">
        <v>4005</v>
      </c>
      <c r="C162" s="3">
        <v>4004</v>
      </c>
      <c r="D162" s="3">
        <f>+DATOS!G162</f>
        <v>27</v>
      </c>
      <c r="E162" s="3">
        <f>+DATOS!H162</f>
        <v>212</v>
      </c>
      <c r="F162" s="3">
        <f>+DATOS!I162</f>
        <v>239</v>
      </c>
      <c r="G162" s="3">
        <f>+DATOS!J162</f>
        <v>2000</v>
      </c>
      <c r="H162" s="9" t="str">
        <f>+DATOS!K162</f>
        <v>JOSE VICTORINO LASTARRIA</v>
      </c>
      <c r="I162" s="3">
        <f>+SUMIF(DATOS!$AA$3:$AA$2491,RESUMEN_sat!$A162,DATOS!$AG$3:$AG$2491)</f>
        <v>3</v>
      </c>
      <c r="J162" s="4">
        <f>(SUMIF(DATOS!$AA$3:$AA$2491,RESUMEN_sat!$A162,DATOS!$AE$3:$AE$2491)/SUMIF(DATOS!$AA$3:$AA$2491,RESUMEN_sat!$A162,DATOS!$AD$3:$AD$2491))*3.6</f>
        <v>39.6</v>
      </c>
      <c r="K162" s="5">
        <f t="shared" si="5"/>
        <v>11.95</v>
      </c>
      <c r="L162" s="8">
        <f>+VLOOKUP($A162,DATOS!$AL$3:$AO$2491,DATOS!$AO$1,0)</f>
        <v>2</v>
      </c>
      <c r="M162" s="12">
        <f>+RANK($K162,$K$3:$K$2491,0)+COUNTIF($K$3:K162,K162)-1</f>
        <v>753</v>
      </c>
    </row>
    <row r="163" spans="1:13" hidden="1" x14ac:dyDescent="0.3">
      <c r="A163" s="3" t="str">
        <f t="shared" si="4"/>
        <v>4005-4006</v>
      </c>
      <c r="B163" s="3">
        <v>4005</v>
      </c>
      <c r="C163" s="3">
        <v>4006</v>
      </c>
      <c r="D163" s="3">
        <f>+DATOS!G163</f>
        <v>0</v>
      </c>
      <c r="E163" s="3">
        <f>+DATOS!H163</f>
        <v>303</v>
      </c>
      <c r="F163" s="3">
        <f>+DATOS!I163</f>
        <v>303</v>
      </c>
      <c r="G163" s="3">
        <f>+DATOS!J163</f>
        <v>4000</v>
      </c>
      <c r="H163" s="9" t="str">
        <f>+DATOS!K163</f>
        <v>JOSE VICTORINO LASTARRIA</v>
      </c>
      <c r="I163" s="3">
        <f>+SUMIF(DATOS!$AA$3:$AA$2491,RESUMEN_sat!$A163,DATOS!$AG$3:$AG$2491)</f>
        <v>3</v>
      </c>
      <c r="J163" s="4">
        <f>(SUMIF(DATOS!$AA$3:$AA$2491,RESUMEN_sat!$A163,DATOS!$AE$3:$AE$2491)/SUMIF(DATOS!$AA$3:$AA$2491,RESUMEN_sat!$A163,DATOS!$AD$3:$AD$2491))*3.6</f>
        <v>36.4</v>
      </c>
      <c r="K163" s="5">
        <f t="shared" si="5"/>
        <v>7.5750000000000002</v>
      </c>
      <c r="L163" s="8">
        <f>+VLOOKUP($A163,DATOS!$AL$3:$AO$2491,DATOS!$AO$1,0)</f>
        <v>2</v>
      </c>
      <c r="M163" s="12">
        <f>+RANK($K163,$K$3:$K$2491,0)+COUNTIF($K$3:K163,K163)-1</f>
        <v>965</v>
      </c>
    </row>
    <row r="164" spans="1:13" hidden="1" x14ac:dyDescent="0.3">
      <c r="A164" s="3" t="str">
        <f t="shared" si="4"/>
        <v>4006-4015</v>
      </c>
      <c r="B164" s="3">
        <v>4006</v>
      </c>
      <c r="C164" s="3">
        <v>4015</v>
      </c>
      <c r="D164" s="3">
        <f>+DATOS!G164</f>
        <v>724</v>
      </c>
      <c r="E164" s="3">
        <f>+DATOS!H164</f>
        <v>19</v>
      </c>
      <c r="F164" s="3">
        <f>+DATOS!I164</f>
        <v>743</v>
      </c>
      <c r="G164" s="3">
        <f>+DATOS!J164</f>
        <v>1800</v>
      </c>
      <c r="H164" s="9" t="str">
        <f>+DATOS!K164</f>
        <v>BLANCO ENCALADA</v>
      </c>
      <c r="I164" s="3">
        <f>+SUMIF(DATOS!$AA$3:$AA$2491,RESUMEN_sat!$A164,DATOS!$AG$3:$AG$2491)</f>
        <v>5</v>
      </c>
      <c r="J164" s="4">
        <f>(SUMIF(DATOS!$AA$3:$AA$2491,RESUMEN_sat!$A164,DATOS!$AE$3:$AE$2491)/SUMIF(DATOS!$AA$3:$AA$2491,RESUMEN_sat!$A164,DATOS!$AD$3:$AD$2491))*3.6</f>
        <v>68</v>
      </c>
      <c r="K164" s="5">
        <f t="shared" si="5"/>
        <v>41.277777777777779</v>
      </c>
      <c r="L164" s="8">
        <f>+VLOOKUP($A164,DATOS!$AL$3:$AO$2491,DATOS!$AO$1,0)</f>
        <v>2</v>
      </c>
      <c r="M164" s="12">
        <f>+RANK($K164,$K$3:$K$2491,0)+COUNTIF($K$3:K164,K164)-1</f>
        <v>136</v>
      </c>
    </row>
    <row r="165" spans="1:13" hidden="1" x14ac:dyDescent="0.3">
      <c r="A165" s="3" t="str">
        <f t="shared" si="4"/>
        <v>4006-4005</v>
      </c>
      <c r="B165" s="3">
        <v>4006</v>
      </c>
      <c r="C165" s="3">
        <v>4005</v>
      </c>
      <c r="D165" s="3">
        <f>+DATOS!G165</f>
        <v>27</v>
      </c>
      <c r="E165" s="3">
        <f>+DATOS!H165</f>
        <v>427</v>
      </c>
      <c r="F165" s="3">
        <f>+DATOS!I165</f>
        <v>454</v>
      </c>
      <c r="G165" s="3">
        <f>+DATOS!J165</f>
        <v>1800</v>
      </c>
      <c r="H165" s="9" t="str">
        <f>+DATOS!K165</f>
        <v>JOSE VICTORINO LASTARRIA</v>
      </c>
      <c r="I165" s="3">
        <f>+SUMIF(DATOS!$AA$3:$AA$2491,RESUMEN_sat!$A165,DATOS!$AG$3:$AG$2491)</f>
        <v>3</v>
      </c>
      <c r="J165" s="4">
        <f>(SUMIF(DATOS!$AA$3:$AA$2491,RESUMEN_sat!$A165,DATOS!$AE$3:$AE$2491)/SUMIF(DATOS!$AA$3:$AA$2491,RESUMEN_sat!$A165,DATOS!$AD$3:$AD$2491))*3.6</f>
        <v>36.4</v>
      </c>
      <c r="K165" s="5">
        <f t="shared" si="5"/>
        <v>25.222222222222225</v>
      </c>
      <c r="L165" s="8">
        <f>+VLOOKUP($A165,DATOS!$AL$3:$AO$2491,DATOS!$AO$1,0)</f>
        <v>2</v>
      </c>
      <c r="M165" s="12">
        <f>+RANK($K165,$K$3:$K$2491,0)+COUNTIF($K$3:K165,K165)-1</f>
        <v>340</v>
      </c>
    </row>
    <row r="166" spans="1:13" hidden="1" x14ac:dyDescent="0.3">
      <c r="A166" s="3" t="str">
        <f t="shared" si="4"/>
        <v>4006-4007</v>
      </c>
      <c r="B166" s="3">
        <v>4006</v>
      </c>
      <c r="C166" s="3">
        <v>4007</v>
      </c>
      <c r="D166" s="3">
        <f>+DATOS!G166</f>
        <v>0</v>
      </c>
      <c r="E166" s="3">
        <f>+DATOS!H166</f>
        <v>305</v>
      </c>
      <c r="F166" s="3">
        <f>+DATOS!I166</f>
        <v>305</v>
      </c>
      <c r="G166" s="3">
        <f>+DATOS!J166</f>
        <v>1400</v>
      </c>
      <c r="H166" s="9" t="str">
        <f>+DATOS!K166</f>
        <v>JOSE VICTORINO LASTARRIA</v>
      </c>
      <c r="I166" s="3">
        <f>+SUMIF(DATOS!$AA$3:$AA$2491,RESUMEN_sat!$A166,DATOS!$AG$3:$AG$2491)</f>
        <v>3</v>
      </c>
      <c r="J166" s="4">
        <f>(SUMIF(DATOS!$AA$3:$AA$2491,RESUMEN_sat!$A166,DATOS!$AE$3:$AE$2491)/SUMIF(DATOS!$AA$3:$AA$2491,RESUMEN_sat!$A166,DATOS!$AD$3:$AD$2491))*3.6</f>
        <v>42.545454545454547</v>
      </c>
      <c r="K166" s="5">
        <f t="shared" si="5"/>
        <v>21.785714285714285</v>
      </c>
      <c r="L166" s="8">
        <f>+VLOOKUP($A166,DATOS!$AL$3:$AO$2491,DATOS!$AO$1,0)</f>
        <v>1</v>
      </c>
      <c r="M166" s="12">
        <f>+RANK($K166,$K$3:$K$2491,0)+COUNTIF($K$3:K166,K166)-1</f>
        <v>421</v>
      </c>
    </row>
    <row r="167" spans="1:13" hidden="1" x14ac:dyDescent="0.3">
      <c r="A167" s="3" t="str">
        <f t="shared" si="4"/>
        <v>4007-4006</v>
      </c>
      <c r="B167" s="3">
        <v>4007</v>
      </c>
      <c r="C167" s="3">
        <v>4006</v>
      </c>
      <c r="D167" s="3">
        <f>+DATOS!G167</f>
        <v>27</v>
      </c>
      <c r="E167" s="3">
        <f>+DATOS!H167</f>
        <v>433</v>
      </c>
      <c r="F167" s="3">
        <f>+DATOS!I167</f>
        <v>460</v>
      </c>
      <c r="G167" s="3">
        <f>+DATOS!J167</f>
        <v>4000</v>
      </c>
      <c r="H167" s="9" t="str">
        <f>+DATOS!K167</f>
        <v>JOSE VICTORINO LASTARRIA</v>
      </c>
      <c r="I167" s="3">
        <f>+SUMIF(DATOS!$AA$3:$AA$2491,RESUMEN_sat!$A167,DATOS!$AG$3:$AG$2491)</f>
        <v>3</v>
      </c>
      <c r="J167" s="4">
        <f>(SUMIF(DATOS!$AA$3:$AA$2491,RESUMEN_sat!$A167,DATOS!$AE$3:$AE$2491)/SUMIF(DATOS!$AA$3:$AA$2491,RESUMEN_sat!$A167,DATOS!$AD$3:$AD$2491))*3.6</f>
        <v>42.545454545454547</v>
      </c>
      <c r="K167" s="5">
        <f t="shared" si="5"/>
        <v>11.5</v>
      </c>
      <c r="L167" s="8">
        <f>+VLOOKUP($A167,DATOS!$AL$3:$AO$2491,DATOS!$AO$1,0)</f>
        <v>1</v>
      </c>
      <c r="M167" s="12">
        <f>+RANK($K167,$K$3:$K$2491,0)+COUNTIF($K$3:K167,K167)-1</f>
        <v>771</v>
      </c>
    </row>
    <row r="168" spans="1:13" hidden="1" x14ac:dyDescent="0.3">
      <c r="A168" s="3" t="str">
        <f t="shared" si="4"/>
        <v>4007-31001</v>
      </c>
      <c r="B168" s="3">
        <v>4007</v>
      </c>
      <c r="C168" s="3">
        <v>31001</v>
      </c>
      <c r="D168" s="3">
        <f>+DATOS!G168</f>
        <v>0</v>
      </c>
      <c r="E168" s="3">
        <f>+DATOS!H168</f>
        <v>99</v>
      </c>
      <c r="F168" s="3">
        <f>+DATOS!I168</f>
        <v>99</v>
      </c>
      <c r="G168" s="3">
        <f>+DATOS!J168</f>
        <v>3500</v>
      </c>
      <c r="H168" s="9" t="str">
        <f>+DATOS!K168</f>
        <v>JOSE VICTORINO LASTARRIA</v>
      </c>
      <c r="I168" s="3">
        <f>+SUMIF(DATOS!$AA$3:$AA$2491,RESUMEN_sat!$A168,DATOS!$AG$3:$AG$2491)</f>
        <v>3</v>
      </c>
      <c r="J168" s="4">
        <f>(SUMIF(DATOS!$AA$3:$AA$2491,RESUMEN_sat!$A168,DATOS!$AE$3:$AE$2491)/SUMIF(DATOS!$AA$3:$AA$2491,RESUMEN_sat!$A168,DATOS!$AD$3:$AD$2491))*3.6</f>
        <v>43.2</v>
      </c>
      <c r="K168" s="5">
        <f t="shared" si="5"/>
        <v>2.8285714285714287</v>
      </c>
      <c r="L168" s="8">
        <f>+VLOOKUP($A168,DATOS!$AL$3:$AO$2491,DATOS!$AO$1,0)</f>
        <v>2</v>
      </c>
      <c r="M168" s="12">
        <f>+RANK($K168,$K$3:$K$2491,0)+COUNTIF($K$3:K168,K168)-1</f>
        <v>1379</v>
      </c>
    </row>
    <row r="169" spans="1:13" hidden="1" x14ac:dyDescent="0.3">
      <c r="A169" s="3" t="str">
        <f t="shared" si="4"/>
        <v>4007-27005</v>
      </c>
      <c r="B169" s="3">
        <v>4007</v>
      </c>
      <c r="C169" s="3">
        <v>27005</v>
      </c>
      <c r="D169" s="3">
        <f>+DATOS!G169</f>
        <v>856</v>
      </c>
      <c r="E169" s="3">
        <f>+DATOS!H169</f>
        <v>133</v>
      </c>
      <c r="F169" s="3">
        <f>+DATOS!I169</f>
        <v>989</v>
      </c>
      <c r="G169" s="3">
        <f>+DATOS!J169</f>
        <v>2000</v>
      </c>
      <c r="H169" s="9" t="str">
        <f>+DATOS!K169</f>
        <v>AV SANTA MARIA</v>
      </c>
      <c r="I169" s="3">
        <f>+SUMIF(DATOS!$AA$3:$AA$2491,RESUMEN_sat!$A169,DATOS!$AG$3:$AG$2491)</f>
        <v>3</v>
      </c>
      <c r="J169" s="4">
        <f>(SUMIF(DATOS!$AA$3:$AA$2491,RESUMEN_sat!$A169,DATOS!$AE$3:$AE$2491)/SUMIF(DATOS!$AA$3:$AA$2491,RESUMEN_sat!$A169,DATOS!$AD$3:$AD$2491))*3.6</f>
        <v>45.704347826086959</v>
      </c>
      <c r="K169" s="5">
        <f t="shared" si="5"/>
        <v>49.45</v>
      </c>
      <c r="L169" s="8">
        <f>+VLOOKUP($A169,DATOS!$AL$3:$AO$2491,DATOS!$AO$1,0)</f>
        <v>2</v>
      </c>
      <c r="M169" s="12">
        <f>+RANK($K169,$K$3:$K$2491,0)+COUNTIF($K$3:K169,K169)-1</f>
        <v>86</v>
      </c>
    </row>
    <row r="170" spans="1:13" hidden="1" x14ac:dyDescent="0.3">
      <c r="A170" s="3" t="str">
        <f t="shared" si="4"/>
        <v>4008-4009</v>
      </c>
      <c r="B170" s="3">
        <v>4008</v>
      </c>
      <c r="C170" s="3">
        <v>4009</v>
      </c>
      <c r="D170" s="3">
        <f>+DATOS!G170</f>
        <v>89</v>
      </c>
      <c r="E170" s="3">
        <f>+DATOS!H170</f>
        <v>479</v>
      </c>
      <c r="F170" s="3">
        <f>+DATOS!I170</f>
        <v>568</v>
      </c>
      <c r="G170" s="3">
        <f>+DATOS!J170</f>
        <v>4000</v>
      </c>
      <c r="H170" s="9" t="str">
        <f>+DATOS!K170</f>
        <v>CHACABUCO</v>
      </c>
      <c r="I170" s="3">
        <f>+SUMIF(DATOS!$AA$3:$AA$2491,RESUMEN_sat!$A170,DATOS!$AG$3:$AG$2491)</f>
        <v>5</v>
      </c>
      <c r="J170" s="4">
        <f>(SUMIF(DATOS!$AA$3:$AA$2491,RESUMEN_sat!$A170,DATOS!$AE$3:$AE$2491)/SUMIF(DATOS!$AA$3:$AA$2491,RESUMEN_sat!$A170,DATOS!$AD$3:$AD$2491))*3.6</f>
        <v>32.914285714285711</v>
      </c>
      <c r="K170" s="5">
        <f t="shared" si="5"/>
        <v>14.2</v>
      </c>
      <c r="L170" s="8">
        <f>+VLOOKUP($A170,DATOS!$AL$3:$AO$2491,DATOS!$AO$1,0)</f>
        <v>2</v>
      </c>
      <c r="M170" s="12">
        <f>+RANK($K170,$K$3:$K$2491,0)+COUNTIF($K$3:K170,K170)-1</f>
        <v>655</v>
      </c>
    </row>
    <row r="171" spans="1:13" hidden="1" x14ac:dyDescent="0.3">
      <c r="A171" s="3" t="str">
        <f t="shared" si="4"/>
        <v>4008-2002</v>
      </c>
      <c r="B171" s="3">
        <v>4008</v>
      </c>
      <c r="C171" s="3">
        <v>2002</v>
      </c>
      <c r="D171" s="3">
        <f>+DATOS!G171</f>
        <v>361</v>
      </c>
      <c r="E171" s="3">
        <f>+DATOS!H171</f>
        <v>1011</v>
      </c>
      <c r="F171" s="3">
        <f>+DATOS!I171</f>
        <v>1372</v>
      </c>
      <c r="G171" s="3">
        <f>+DATOS!J171</f>
        <v>5300</v>
      </c>
      <c r="H171" s="9" t="str">
        <f>+DATOS!K171</f>
        <v>MAXIMO LIRA</v>
      </c>
      <c r="I171" s="3">
        <f>+SUMIF(DATOS!$AA$3:$AA$2491,RESUMEN_sat!$A171,DATOS!$AG$3:$AG$2491)</f>
        <v>2</v>
      </c>
      <c r="J171" s="4">
        <f>(SUMIF(DATOS!$AA$3:$AA$2491,RESUMEN_sat!$A171,DATOS!$AE$3:$AE$2491)/SUMIF(DATOS!$AA$3:$AA$2491,RESUMEN_sat!$A171,DATOS!$AD$3:$AD$2491))*3.6</f>
        <v>50.297142857142859</v>
      </c>
      <c r="K171" s="5">
        <f t="shared" si="5"/>
        <v>25.886792452830186</v>
      </c>
      <c r="L171" s="8">
        <f>+VLOOKUP($A171,DATOS!$AL$3:$AO$2491,DATOS!$AO$1,0)</f>
        <v>3</v>
      </c>
      <c r="M171" s="12">
        <f>+RANK($K171,$K$3:$K$2491,0)+COUNTIF($K$3:K171,K171)-1</f>
        <v>325</v>
      </c>
    </row>
    <row r="172" spans="1:13" hidden="1" x14ac:dyDescent="0.3">
      <c r="A172" s="3" t="str">
        <f t="shared" si="4"/>
        <v>4008-4019</v>
      </c>
      <c r="B172" s="3">
        <v>4008</v>
      </c>
      <c r="C172" s="3">
        <v>4019</v>
      </c>
      <c r="D172" s="3">
        <f>+DATOS!G172</f>
        <v>87</v>
      </c>
      <c r="E172" s="3">
        <f>+DATOS!H172</f>
        <v>481</v>
      </c>
      <c r="F172" s="3">
        <f>+DATOS!I172</f>
        <v>568</v>
      </c>
      <c r="G172" s="3">
        <f>+DATOS!J172</f>
        <v>4000</v>
      </c>
      <c r="H172" s="9" t="str">
        <f>+DATOS!K172</f>
        <v>AV CHILE</v>
      </c>
      <c r="I172" s="3">
        <f>+SUMIF(DATOS!$AA$3:$AA$2491,RESUMEN_sat!$A172,DATOS!$AG$3:$AG$2491)</f>
        <v>2</v>
      </c>
      <c r="J172" s="4">
        <f>(SUMIF(DATOS!$AA$3:$AA$2491,RESUMEN_sat!$A172,DATOS!$AE$3:$AE$2491)/SUMIF(DATOS!$AA$3:$AA$2491,RESUMEN_sat!$A172,DATOS!$AD$3:$AD$2491))*3.6</f>
        <v>50.88</v>
      </c>
      <c r="K172" s="5">
        <f t="shared" si="5"/>
        <v>14.2</v>
      </c>
      <c r="L172" s="8">
        <f>+VLOOKUP($A172,DATOS!$AL$3:$AO$2491,DATOS!$AO$1,0)</f>
        <v>2</v>
      </c>
      <c r="M172" s="12">
        <f>+RANK($K172,$K$3:$K$2491,0)+COUNTIF($K$3:K172,K172)-1</f>
        <v>656</v>
      </c>
    </row>
    <row r="173" spans="1:13" hidden="1" x14ac:dyDescent="0.3">
      <c r="A173" s="3" t="str">
        <f t="shared" si="4"/>
        <v>4009-1006</v>
      </c>
      <c r="B173" s="3">
        <v>4009</v>
      </c>
      <c r="C173" s="3">
        <v>1006</v>
      </c>
      <c r="D173" s="3">
        <f>+DATOS!G173</f>
        <v>676</v>
      </c>
      <c r="E173" s="3">
        <f>+DATOS!H173</f>
        <v>339</v>
      </c>
      <c r="F173" s="3">
        <f>+DATOS!I173</f>
        <v>1015</v>
      </c>
      <c r="G173" s="3">
        <f>+DATOS!J173</f>
        <v>4120</v>
      </c>
      <c r="H173" s="9" t="str">
        <f>+DATOS!K173</f>
        <v>ARTURO PRAT</v>
      </c>
      <c r="I173" s="3">
        <f>+SUMIF(DATOS!$AA$3:$AA$2491,RESUMEN_sat!$A173,DATOS!$AG$3:$AG$2491)</f>
        <v>5</v>
      </c>
      <c r="J173" s="4">
        <f>(SUMIF(DATOS!$AA$3:$AA$2491,RESUMEN_sat!$A173,DATOS!$AE$3:$AE$2491)/SUMIF(DATOS!$AA$3:$AA$2491,RESUMEN_sat!$A173,DATOS!$AD$3:$AD$2491))*3.6</f>
        <v>39.375</v>
      </c>
      <c r="K173" s="5">
        <f t="shared" si="5"/>
        <v>24.635922330097088</v>
      </c>
      <c r="L173" s="8">
        <f>+VLOOKUP($A173,DATOS!$AL$3:$AO$2491,DATOS!$AO$1,0)</f>
        <v>2</v>
      </c>
      <c r="M173" s="12">
        <f>+RANK($K173,$K$3:$K$2491,0)+COUNTIF($K$3:K173,K173)-1</f>
        <v>354</v>
      </c>
    </row>
    <row r="174" spans="1:13" hidden="1" x14ac:dyDescent="0.3">
      <c r="A174" s="3" t="str">
        <f t="shared" si="4"/>
        <v>4009-4010</v>
      </c>
      <c r="B174" s="3">
        <v>4009</v>
      </c>
      <c r="C174" s="3">
        <v>4010</v>
      </c>
      <c r="D174" s="3">
        <f>+DATOS!G174</f>
        <v>89</v>
      </c>
      <c r="E174" s="3">
        <f>+DATOS!H174</f>
        <v>140</v>
      </c>
      <c r="F174" s="3">
        <f>+DATOS!I174</f>
        <v>229</v>
      </c>
      <c r="G174" s="3">
        <f>+DATOS!J174</f>
        <v>1055</v>
      </c>
      <c r="H174" s="9" t="str">
        <f>+DATOS!K174</f>
        <v>CHACABUCO</v>
      </c>
      <c r="I174" s="3">
        <f>+SUMIF(DATOS!$AA$3:$AA$2491,RESUMEN_sat!$A174,DATOS!$AG$3:$AG$2491)</f>
        <v>5</v>
      </c>
      <c r="J174" s="4">
        <f>(SUMIF(DATOS!$AA$3:$AA$2491,RESUMEN_sat!$A174,DATOS!$AE$3:$AE$2491)/SUMIF(DATOS!$AA$3:$AA$2491,RESUMEN_sat!$A174,DATOS!$AD$3:$AD$2491))*3.6</f>
        <v>33.942857142857143</v>
      </c>
      <c r="K174" s="5">
        <f t="shared" si="5"/>
        <v>21.706161137440759</v>
      </c>
      <c r="L174" s="8">
        <f>+VLOOKUP($A174,DATOS!$AL$3:$AO$2491,DATOS!$AO$1,0)</f>
        <v>1</v>
      </c>
      <c r="M174" s="12">
        <f>+RANK($K174,$K$3:$K$2491,0)+COUNTIF($K$3:K174,K174)-1</f>
        <v>425</v>
      </c>
    </row>
    <row r="175" spans="1:13" hidden="1" x14ac:dyDescent="0.3">
      <c r="A175" s="3" t="str">
        <f t="shared" si="4"/>
        <v>4009-4008</v>
      </c>
      <c r="B175" s="3">
        <v>4009</v>
      </c>
      <c r="C175" s="3">
        <v>4008</v>
      </c>
      <c r="D175" s="3">
        <f>+DATOS!G175</f>
        <v>447</v>
      </c>
      <c r="E175" s="3">
        <f>+DATOS!H175</f>
        <v>3</v>
      </c>
      <c r="F175" s="3">
        <f>+DATOS!I175</f>
        <v>450</v>
      </c>
      <c r="G175" s="3">
        <f>+DATOS!J175</f>
        <v>1400</v>
      </c>
      <c r="H175" s="9" t="str">
        <f>+DATOS!K175</f>
        <v>CHACABUCO</v>
      </c>
      <c r="I175" s="3">
        <f>+SUMIF(DATOS!$AA$3:$AA$2491,RESUMEN_sat!$A175,DATOS!$AG$3:$AG$2491)</f>
        <v>5</v>
      </c>
      <c r="J175" s="4">
        <f>(SUMIF(DATOS!$AA$3:$AA$2491,RESUMEN_sat!$A175,DATOS!$AE$3:$AE$2491)/SUMIF(DATOS!$AA$3:$AA$2491,RESUMEN_sat!$A175,DATOS!$AD$3:$AD$2491))*3.6</f>
        <v>32.914285714285711</v>
      </c>
      <c r="K175" s="5">
        <f t="shared" si="5"/>
        <v>32.142857142857146</v>
      </c>
      <c r="L175" s="8">
        <f>+VLOOKUP($A175,DATOS!$AL$3:$AO$2491,DATOS!$AO$1,0)</f>
        <v>2</v>
      </c>
      <c r="M175" s="12">
        <f>+RANK($K175,$K$3:$K$2491,0)+COUNTIF($K$3:K175,K175)-1</f>
        <v>226</v>
      </c>
    </row>
    <row r="176" spans="1:13" hidden="1" x14ac:dyDescent="0.3">
      <c r="A176" s="3" t="str">
        <f t="shared" si="4"/>
        <v>4010-4004</v>
      </c>
      <c r="B176" s="3">
        <v>4010</v>
      </c>
      <c r="C176" s="3">
        <v>4004</v>
      </c>
      <c r="D176" s="3">
        <f>+DATOS!G176</f>
        <v>286</v>
      </c>
      <c r="E176" s="3">
        <f>+DATOS!H176</f>
        <v>130</v>
      </c>
      <c r="F176" s="3">
        <f>+DATOS!I176</f>
        <v>416</v>
      </c>
      <c r="G176" s="3">
        <f>+DATOS!J176</f>
        <v>3272</v>
      </c>
      <c r="H176" s="9" t="str">
        <f>+DATOS!K176</f>
        <v>GENERAL VELASQUEZ</v>
      </c>
      <c r="I176" s="3">
        <f>+SUMIF(DATOS!$AA$3:$AA$2491,RESUMEN_sat!$A176,DATOS!$AG$3:$AG$2491)</f>
        <v>3</v>
      </c>
      <c r="J176" s="4">
        <f>(SUMIF(DATOS!$AA$3:$AA$2491,RESUMEN_sat!$A176,DATOS!$AE$3:$AE$2491)/SUMIF(DATOS!$AA$3:$AA$2491,RESUMEN_sat!$A176,DATOS!$AD$3:$AD$2491))*3.6</f>
        <v>41.082352941176474</v>
      </c>
      <c r="K176" s="5">
        <f t="shared" si="5"/>
        <v>12.713936430317849</v>
      </c>
      <c r="L176" s="8">
        <f>+VLOOKUP($A176,DATOS!$AL$3:$AO$2491,DATOS!$AO$1,0)</f>
        <v>2</v>
      </c>
      <c r="M176" s="12">
        <f>+RANK($K176,$K$3:$K$2491,0)+COUNTIF($K$3:K176,K176)-1</f>
        <v>718</v>
      </c>
    </row>
    <row r="177" spans="1:13" hidden="1" x14ac:dyDescent="0.3">
      <c r="A177" s="3" t="str">
        <f t="shared" si="4"/>
        <v>4010-1001</v>
      </c>
      <c r="B177" s="3">
        <v>4010</v>
      </c>
      <c r="C177" s="3">
        <v>1001</v>
      </c>
      <c r="D177" s="3">
        <f>+DATOS!G177</f>
        <v>367</v>
      </c>
      <c r="E177" s="3">
        <f>+DATOS!H177</f>
        <v>442</v>
      </c>
      <c r="F177" s="3">
        <f>+DATOS!I177</f>
        <v>809</v>
      </c>
      <c r="G177" s="3">
        <f>+DATOS!J177</f>
        <v>4770</v>
      </c>
      <c r="H177" s="9" t="str">
        <f>+DATOS!K177</f>
        <v>CHACABUCO</v>
      </c>
      <c r="I177" s="3">
        <f>+SUMIF(DATOS!$AA$3:$AA$2491,RESUMEN_sat!$A177,DATOS!$AG$3:$AG$2491)</f>
        <v>3</v>
      </c>
      <c r="J177" s="4">
        <f>(SUMIF(DATOS!$AA$3:$AA$2491,RESUMEN_sat!$A177,DATOS!$AE$3:$AE$2491)/SUMIF(DATOS!$AA$3:$AA$2491,RESUMEN_sat!$A177,DATOS!$AD$3:$AD$2491))*3.6</f>
        <v>40.5</v>
      </c>
      <c r="K177" s="5">
        <f t="shared" si="5"/>
        <v>16.960167714884697</v>
      </c>
      <c r="L177" s="8">
        <f>+VLOOKUP($A177,DATOS!$AL$3:$AO$2491,DATOS!$AO$1,0)</f>
        <v>2</v>
      </c>
      <c r="M177" s="12">
        <f>+RANK($K177,$K$3:$K$2491,0)+COUNTIF($K$3:K177,K177)-1</f>
        <v>551</v>
      </c>
    </row>
    <row r="178" spans="1:13" hidden="1" x14ac:dyDescent="0.3">
      <c r="A178" s="3" t="str">
        <f t="shared" si="4"/>
        <v>4010-4009</v>
      </c>
      <c r="B178" s="3">
        <v>4010</v>
      </c>
      <c r="C178" s="3">
        <v>4009</v>
      </c>
      <c r="D178" s="3">
        <f>+DATOS!G178</f>
        <v>1124</v>
      </c>
      <c r="E178" s="3">
        <f>+DATOS!H178</f>
        <v>3</v>
      </c>
      <c r="F178" s="3">
        <f>+DATOS!I178</f>
        <v>1127</v>
      </c>
      <c r="G178" s="3">
        <f>+DATOS!J178</f>
        <v>3500</v>
      </c>
      <c r="H178" s="9" t="str">
        <f>+DATOS!K178</f>
        <v>CHACABUCO</v>
      </c>
      <c r="I178" s="3">
        <f>+SUMIF(DATOS!$AA$3:$AA$2491,RESUMEN_sat!$A178,DATOS!$AG$3:$AG$2491)</f>
        <v>5</v>
      </c>
      <c r="J178" s="4">
        <f>(SUMIF(DATOS!$AA$3:$AA$2491,RESUMEN_sat!$A178,DATOS!$AE$3:$AE$2491)/SUMIF(DATOS!$AA$3:$AA$2491,RESUMEN_sat!$A178,DATOS!$AD$3:$AD$2491))*3.6</f>
        <v>33.942857142857143</v>
      </c>
      <c r="K178" s="5">
        <f t="shared" si="5"/>
        <v>32.200000000000003</v>
      </c>
      <c r="L178" s="8">
        <f>+VLOOKUP($A178,DATOS!$AL$3:$AO$2491,DATOS!$AO$1,0)</f>
        <v>2</v>
      </c>
      <c r="M178" s="12">
        <f>+RANK($K178,$K$3:$K$2491,0)+COUNTIF($K$3:K178,K178)-1</f>
        <v>225</v>
      </c>
    </row>
    <row r="179" spans="1:13" hidden="1" x14ac:dyDescent="0.3">
      <c r="A179" s="3" t="str">
        <f t="shared" si="4"/>
        <v>4011-1001</v>
      </c>
      <c r="B179" s="3">
        <v>4011</v>
      </c>
      <c r="C179" s="3">
        <v>1001</v>
      </c>
      <c r="D179" s="3">
        <f>+DATOS!G179</f>
        <v>211</v>
      </c>
      <c r="E179" s="3">
        <f>+DATOS!H179</f>
        <v>178</v>
      </c>
      <c r="F179" s="3">
        <f>+DATOS!I179</f>
        <v>389</v>
      </c>
      <c r="G179" s="3">
        <f>+DATOS!J179</f>
        <v>3150</v>
      </c>
      <c r="H179" s="9" t="str">
        <f>+DATOS!K179</f>
        <v>CRISTOBAL COLON</v>
      </c>
      <c r="I179" s="3">
        <f>+SUMIF(DATOS!$AA$3:$AA$2491,RESUMEN_sat!$A179,DATOS!$AG$3:$AG$2491)</f>
        <v>5</v>
      </c>
      <c r="J179" s="4">
        <f>(SUMIF(DATOS!$AA$3:$AA$2491,RESUMEN_sat!$A179,DATOS!$AE$3:$AE$2491)/SUMIF(DATOS!$AA$3:$AA$2491,RESUMEN_sat!$A179,DATOS!$AD$3:$AD$2491))*3.6</f>
        <v>16.920000000000002</v>
      </c>
      <c r="K179" s="5">
        <f t="shared" si="5"/>
        <v>12.349206349206348</v>
      </c>
      <c r="L179" s="8">
        <f>+VLOOKUP($A179,DATOS!$AL$3:$AO$2491,DATOS!$AO$1,0)</f>
        <v>2</v>
      </c>
      <c r="M179" s="12">
        <f>+RANK($K179,$K$3:$K$2491,0)+COUNTIF($K$3:K179,K179)-1</f>
        <v>738</v>
      </c>
    </row>
    <row r="180" spans="1:13" hidden="1" x14ac:dyDescent="0.3">
      <c r="A180" s="3" t="str">
        <f t="shared" si="4"/>
        <v>4011-4010</v>
      </c>
      <c r="B180" s="3">
        <v>4011</v>
      </c>
      <c r="C180" s="3">
        <v>4010</v>
      </c>
      <c r="D180" s="3">
        <f>+DATOS!G180</f>
        <v>874</v>
      </c>
      <c r="E180" s="3">
        <f>+DATOS!H180</f>
        <v>2</v>
      </c>
      <c r="F180" s="3">
        <f>+DATOS!I180</f>
        <v>876</v>
      </c>
      <c r="G180" s="3">
        <f>+DATOS!J180</f>
        <v>2447</v>
      </c>
      <c r="H180" s="9" t="str">
        <f>+DATOS!K180</f>
        <v>JUAN NOE</v>
      </c>
      <c r="I180" s="3">
        <f>+SUMIF(DATOS!$AA$3:$AA$2491,RESUMEN_sat!$A180,DATOS!$AG$3:$AG$2491)</f>
        <v>3</v>
      </c>
      <c r="J180" s="4">
        <f>(SUMIF(DATOS!$AA$3:$AA$2491,RESUMEN_sat!$A180,DATOS!$AE$3:$AE$2491)/SUMIF(DATOS!$AA$3:$AA$2491,RESUMEN_sat!$A180,DATOS!$AD$3:$AD$2491))*3.6</f>
        <v>52.8</v>
      </c>
      <c r="K180" s="5">
        <f t="shared" si="5"/>
        <v>35.798937474458519</v>
      </c>
      <c r="L180" s="8">
        <f>+VLOOKUP($A180,DATOS!$AL$3:$AO$2491,DATOS!$AO$1,0)</f>
        <v>3</v>
      </c>
      <c r="M180" s="12">
        <f>+RANK($K180,$K$3:$K$2491,0)+COUNTIF($K$3:K180,K180)-1</f>
        <v>181</v>
      </c>
    </row>
    <row r="181" spans="1:13" hidden="1" x14ac:dyDescent="0.3">
      <c r="A181" s="3" t="str">
        <f t="shared" si="4"/>
        <v>4012-4011</v>
      </c>
      <c r="B181" s="3">
        <v>4012</v>
      </c>
      <c r="C181" s="3">
        <v>4011</v>
      </c>
      <c r="D181" s="3">
        <f>+DATOS!G181</f>
        <v>1086</v>
      </c>
      <c r="E181" s="3">
        <f>+DATOS!H181</f>
        <v>179</v>
      </c>
      <c r="F181" s="3">
        <f>+DATOS!I181</f>
        <v>1265</v>
      </c>
      <c r="G181" s="3">
        <f>+DATOS!J181</f>
        <v>4894</v>
      </c>
      <c r="H181" s="9" t="str">
        <f>+DATOS!K181</f>
        <v>JUAN NOE</v>
      </c>
      <c r="I181" s="3">
        <f>+SUMIF(DATOS!$AA$3:$AA$2491,RESUMEN_sat!$A181,DATOS!$AG$3:$AG$2491)</f>
        <v>3</v>
      </c>
      <c r="J181" s="4">
        <f>(SUMIF(DATOS!$AA$3:$AA$2491,RESUMEN_sat!$A181,DATOS!$AE$3:$AE$2491)/SUMIF(DATOS!$AA$3:$AA$2491,RESUMEN_sat!$A181,DATOS!$AD$3:$AD$2491))*3.6</f>
        <v>57.6</v>
      </c>
      <c r="K181" s="5">
        <f t="shared" si="5"/>
        <v>25.847977114834492</v>
      </c>
      <c r="L181" s="8">
        <f>+VLOOKUP($A181,DATOS!$AL$3:$AO$2491,DATOS!$AO$1,0)</f>
        <v>3</v>
      </c>
      <c r="M181" s="12">
        <f>+RANK($K181,$K$3:$K$2491,0)+COUNTIF($K$3:K181,K181)-1</f>
        <v>326</v>
      </c>
    </row>
    <row r="182" spans="1:13" hidden="1" x14ac:dyDescent="0.3">
      <c r="A182" s="3" t="str">
        <f t="shared" si="4"/>
        <v>4013-1003</v>
      </c>
      <c r="B182" s="3">
        <v>4013</v>
      </c>
      <c r="C182" s="3">
        <v>1003</v>
      </c>
      <c r="D182" s="3">
        <f>+DATOS!G182</f>
        <v>385</v>
      </c>
      <c r="E182" s="3">
        <f>+DATOS!H182</f>
        <v>0</v>
      </c>
      <c r="F182" s="3">
        <f>+DATOS!I182</f>
        <v>385</v>
      </c>
      <c r="G182" s="3">
        <f>+DATOS!J182</f>
        <v>2000</v>
      </c>
      <c r="H182" s="9" t="str">
        <f>+DATOS!K182</f>
        <v>PATRCIO LYNCH</v>
      </c>
      <c r="I182" s="3">
        <f>+SUMIF(DATOS!$AA$3:$AA$2491,RESUMEN_sat!$A182,DATOS!$AG$3:$AG$2491)</f>
        <v>5</v>
      </c>
      <c r="J182" s="4">
        <f>(SUMIF(DATOS!$AA$3:$AA$2491,RESUMEN_sat!$A182,DATOS!$AE$3:$AE$2491)/SUMIF(DATOS!$AA$3:$AA$2491,RESUMEN_sat!$A182,DATOS!$AD$3:$AD$2491))*3.6</f>
        <v>18.257142857142856</v>
      </c>
      <c r="K182" s="5">
        <f t="shared" si="5"/>
        <v>19.25</v>
      </c>
      <c r="L182" s="8">
        <f>+VLOOKUP($A182,DATOS!$AL$3:$AO$2491,DATOS!$AO$1,0)</f>
        <v>2</v>
      </c>
      <c r="M182" s="12">
        <f>+RANK($K182,$K$3:$K$2491,0)+COUNTIF($K$3:K182,K182)-1</f>
        <v>479</v>
      </c>
    </row>
    <row r="183" spans="1:13" hidden="1" x14ac:dyDescent="0.3">
      <c r="A183" s="3" t="str">
        <f t="shared" si="4"/>
        <v>4013-4012</v>
      </c>
      <c r="B183" s="3">
        <v>4013</v>
      </c>
      <c r="C183" s="3">
        <v>4012</v>
      </c>
      <c r="D183" s="3">
        <f>+DATOS!G183</f>
        <v>730</v>
      </c>
      <c r="E183" s="3">
        <f>+DATOS!H183</f>
        <v>180</v>
      </c>
      <c r="F183" s="3">
        <f>+DATOS!I183</f>
        <v>910</v>
      </c>
      <c r="G183" s="3">
        <f>+DATOS!J183</f>
        <v>3339</v>
      </c>
      <c r="H183" s="9" t="str">
        <f>+DATOS!K183</f>
        <v>JUAN NOE</v>
      </c>
      <c r="I183" s="3">
        <f>+SUMIF(DATOS!$AA$3:$AA$2491,RESUMEN_sat!$A183,DATOS!$AG$3:$AG$2491)</f>
        <v>3</v>
      </c>
      <c r="J183" s="4">
        <f>(SUMIF(DATOS!$AA$3:$AA$2491,RESUMEN_sat!$A183,DATOS!$AE$3:$AE$2491)/SUMIF(DATOS!$AA$3:$AA$2491,RESUMEN_sat!$A183,DATOS!$AD$3:$AD$2491))*3.6</f>
        <v>62.74285714285714</v>
      </c>
      <c r="K183" s="5">
        <f t="shared" si="5"/>
        <v>27.253668763102723</v>
      </c>
      <c r="L183" s="8">
        <f>+VLOOKUP($A183,DATOS!$AL$3:$AO$2491,DATOS!$AO$1,0)</f>
        <v>3</v>
      </c>
      <c r="M183" s="12">
        <f>+RANK($K183,$K$3:$K$2491,0)+COUNTIF($K$3:K183,K183)-1</f>
        <v>297</v>
      </c>
    </row>
    <row r="184" spans="1:13" hidden="1" x14ac:dyDescent="0.3">
      <c r="A184" s="3" t="str">
        <f t="shared" si="4"/>
        <v>4014-4005</v>
      </c>
      <c r="B184" s="3">
        <v>4014</v>
      </c>
      <c r="C184" s="3">
        <v>4005</v>
      </c>
      <c r="D184" s="3">
        <f>+DATOS!G184</f>
        <v>213</v>
      </c>
      <c r="E184" s="3">
        <f>+DATOS!H184</f>
        <v>108</v>
      </c>
      <c r="F184" s="3">
        <f>+DATOS!I184</f>
        <v>321</v>
      </c>
      <c r="G184" s="3">
        <f>+DATOS!J184</f>
        <v>2000</v>
      </c>
      <c r="H184" s="9" t="str">
        <f>+DATOS!K184</f>
        <v>PEDRO LAGOS</v>
      </c>
      <c r="I184" s="3">
        <f>+SUMIF(DATOS!$AA$3:$AA$2491,RESUMEN_sat!$A184,DATOS!$AG$3:$AG$2491)</f>
        <v>5</v>
      </c>
      <c r="J184" s="4">
        <f>(SUMIF(DATOS!$AA$3:$AA$2491,RESUMEN_sat!$A184,DATOS!$AE$3:$AE$2491)/SUMIF(DATOS!$AA$3:$AA$2491,RESUMEN_sat!$A184,DATOS!$AD$3:$AD$2491))*3.6</f>
        <v>38.024999999999999</v>
      </c>
      <c r="K184" s="5">
        <f t="shared" si="5"/>
        <v>16.05</v>
      </c>
      <c r="L184" s="8">
        <f>+VLOOKUP($A184,DATOS!$AL$3:$AO$2491,DATOS!$AO$1,0)</f>
        <v>1</v>
      </c>
      <c r="M184" s="12">
        <f>+RANK($K184,$K$3:$K$2491,0)+COUNTIF($K$3:K184,K184)-1</f>
        <v>582</v>
      </c>
    </row>
    <row r="185" spans="1:13" hidden="1" x14ac:dyDescent="0.3">
      <c r="A185" s="3" t="str">
        <f t="shared" si="4"/>
        <v>4014-4013</v>
      </c>
      <c r="B185" s="3">
        <v>4014</v>
      </c>
      <c r="C185" s="3">
        <v>4013</v>
      </c>
      <c r="D185" s="3">
        <f>+DATOS!G185</f>
        <v>1115</v>
      </c>
      <c r="E185" s="3">
        <f>+DATOS!H185</f>
        <v>556</v>
      </c>
      <c r="F185" s="3">
        <f>+DATOS!I185</f>
        <v>1671</v>
      </c>
      <c r="G185" s="3">
        <f>+DATOS!J185</f>
        <v>5300</v>
      </c>
      <c r="H185" s="9" t="str">
        <f>+DATOS!K185</f>
        <v>JUAN NOE</v>
      </c>
      <c r="I185" s="3">
        <f>+SUMIF(DATOS!$AA$3:$AA$2491,RESUMEN_sat!$A185,DATOS!$AG$3:$AG$2491)</f>
        <v>3</v>
      </c>
      <c r="J185" s="4">
        <f>(SUMIF(DATOS!$AA$3:$AA$2491,RESUMEN_sat!$A185,DATOS!$AE$3:$AE$2491)/SUMIF(DATOS!$AA$3:$AA$2491,RESUMEN_sat!$A185,DATOS!$AD$3:$AD$2491))*3.6</f>
        <v>65.7</v>
      </c>
      <c r="K185" s="5">
        <f t="shared" si="5"/>
        <v>31.528301886792455</v>
      </c>
      <c r="L185" s="8">
        <f>+VLOOKUP($A185,DATOS!$AL$3:$AO$2491,DATOS!$AO$1,0)</f>
        <v>3</v>
      </c>
      <c r="M185" s="12">
        <f>+RANK($K185,$K$3:$K$2491,0)+COUNTIF($K$3:K185,K185)-1</f>
        <v>234</v>
      </c>
    </row>
    <row r="186" spans="1:13" hidden="1" x14ac:dyDescent="0.3">
      <c r="A186" s="3" t="str">
        <f t="shared" si="4"/>
        <v>4015-31010</v>
      </c>
      <c r="B186" s="3">
        <v>4015</v>
      </c>
      <c r="C186" s="3">
        <v>31010</v>
      </c>
      <c r="D186" s="3">
        <f>+DATOS!G186</f>
        <v>94</v>
      </c>
      <c r="E186" s="3">
        <f>+DATOS!H186</f>
        <v>19</v>
      </c>
      <c r="F186" s="3">
        <f>+DATOS!I186</f>
        <v>113</v>
      </c>
      <c r="G186" s="3">
        <f>+DATOS!J186</f>
        <v>1000</v>
      </c>
      <c r="H186" s="9" t="str">
        <f>+DATOS!K186</f>
        <v>BLANCO ENCALADA</v>
      </c>
      <c r="I186" s="3">
        <f>+SUMIF(DATOS!$AA$3:$AA$2491,RESUMEN_sat!$A186,DATOS!$AG$3:$AG$2491)</f>
        <v>5</v>
      </c>
      <c r="J186" s="4">
        <f>(SUMIF(DATOS!$AA$3:$AA$2491,RESUMEN_sat!$A186,DATOS!$AE$3:$AE$2491)/SUMIF(DATOS!$AA$3:$AA$2491,RESUMEN_sat!$A186,DATOS!$AD$3:$AD$2491))*3.6</f>
        <v>26.307692307692307</v>
      </c>
      <c r="K186" s="5">
        <f t="shared" si="5"/>
        <v>11.3</v>
      </c>
      <c r="L186" s="8">
        <f>+VLOOKUP($A186,DATOS!$AL$3:$AO$2491,DATOS!$AO$1,0)</f>
        <v>1</v>
      </c>
      <c r="M186" s="12">
        <f>+RANK($K186,$K$3:$K$2491,0)+COUNTIF($K$3:K186,K186)-1</f>
        <v>776</v>
      </c>
    </row>
    <row r="187" spans="1:13" hidden="1" x14ac:dyDescent="0.3">
      <c r="A187" s="3" t="str">
        <f t="shared" si="4"/>
        <v>4015-4014</v>
      </c>
      <c r="B187" s="3">
        <v>4015</v>
      </c>
      <c r="C187" s="3">
        <v>4014</v>
      </c>
      <c r="D187" s="3">
        <f>+DATOS!G187</f>
        <v>1115</v>
      </c>
      <c r="E187" s="3">
        <f>+DATOS!H187</f>
        <v>433</v>
      </c>
      <c r="F187" s="3">
        <f>+DATOS!I187</f>
        <v>1548</v>
      </c>
      <c r="G187" s="3">
        <f>+DATOS!J187</f>
        <v>2650</v>
      </c>
      <c r="H187" s="9" t="str">
        <f>+DATOS!K187</f>
        <v>JUAN NOE</v>
      </c>
      <c r="I187" s="3">
        <f>+SUMIF(DATOS!$AA$3:$AA$2491,RESUMEN_sat!$A187,DATOS!$AG$3:$AG$2491)</f>
        <v>3</v>
      </c>
      <c r="J187" s="4">
        <f>(SUMIF(DATOS!$AA$3:$AA$2491,RESUMEN_sat!$A187,DATOS!$AE$3:$AE$2491)/SUMIF(DATOS!$AA$3:$AA$2491,RESUMEN_sat!$A187,DATOS!$AD$3:$AD$2491))*3.6</f>
        <v>64.8</v>
      </c>
      <c r="K187" s="5">
        <f t="shared" si="5"/>
        <v>58.415094339622641</v>
      </c>
      <c r="L187" s="8">
        <f>+VLOOKUP($A187,DATOS!$AL$3:$AO$2491,DATOS!$AO$1,0)</f>
        <v>3</v>
      </c>
      <c r="M187" s="12">
        <f>+RANK($K187,$K$3:$K$2491,0)+COUNTIF($K$3:K187,K187)-1</f>
        <v>56</v>
      </c>
    </row>
    <row r="188" spans="1:13" hidden="1" x14ac:dyDescent="0.3">
      <c r="A188" s="3" t="str">
        <f t="shared" si="4"/>
        <v>4016-4015</v>
      </c>
      <c r="B188" s="3">
        <v>4016</v>
      </c>
      <c r="C188" s="3">
        <v>4015</v>
      </c>
      <c r="D188" s="3">
        <f>+DATOS!G188</f>
        <v>485</v>
      </c>
      <c r="E188" s="3">
        <f>+DATOS!H188</f>
        <v>434</v>
      </c>
      <c r="F188" s="3">
        <f>+DATOS!I188</f>
        <v>919</v>
      </c>
      <c r="G188" s="3">
        <f>+DATOS!J188</f>
        <v>2862</v>
      </c>
      <c r="H188" s="9" t="str">
        <f>+DATOS!K188</f>
        <v>JUAN NOE</v>
      </c>
      <c r="I188" s="3">
        <f>+SUMIF(DATOS!$AA$3:$AA$2491,RESUMEN_sat!$A188,DATOS!$AG$3:$AG$2491)</f>
        <v>3</v>
      </c>
      <c r="J188" s="4">
        <f>(SUMIF(DATOS!$AA$3:$AA$2491,RESUMEN_sat!$A188,DATOS!$AE$3:$AE$2491)/SUMIF(DATOS!$AA$3:$AA$2491,RESUMEN_sat!$A188,DATOS!$AD$3:$AD$2491))*3.6</f>
        <v>52.2</v>
      </c>
      <c r="K188" s="5">
        <f t="shared" si="5"/>
        <v>32.110412299091543</v>
      </c>
      <c r="L188" s="8">
        <f>+VLOOKUP($A188,DATOS!$AL$3:$AO$2491,DATOS!$AO$1,0)</f>
        <v>1</v>
      </c>
      <c r="M188" s="12">
        <f>+RANK($K188,$K$3:$K$2491,0)+COUNTIF($K$3:K188,K188)-1</f>
        <v>227</v>
      </c>
    </row>
    <row r="189" spans="1:13" hidden="1" x14ac:dyDescent="0.3">
      <c r="A189" s="3" t="str">
        <f t="shared" si="4"/>
        <v>4016-4017</v>
      </c>
      <c r="B189" s="3">
        <v>4016</v>
      </c>
      <c r="C189" s="3">
        <v>4017</v>
      </c>
      <c r="D189" s="3">
        <f>+DATOS!G189</f>
        <v>94</v>
      </c>
      <c r="E189" s="3">
        <f>+DATOS!H189</f>
        <v>469</v>
      </c>
      <c r="F189" s="3">
        <f>+DATOS!I189</f>
        <v>563</v>
      </c>
      <c r="G189" s="3">
        <f>+DATOS!J189</f>
        <v>2000</v>
      </c>
      <c r="H189" s="9" t="str">
        <f>+DATOS!K189</f>
        <v>AV SANTA MARIA</v>
      </c>
      <c r="I189" s="3">
        <f>+SUMIF(DATOS!$AA$3:$AA$2491,RESUMEN_sat!$A189,DATOS!$AG$3:$AG$2491)</f>
        <v>3</v>
      </c>
      <c r="J189" s="4">
        <f>(SUMIF(DATOS!$AA$3:$AA$2491,RESUMEN_sat!$A189,DATOS!$AE$3:$AE$2491)/SUMIF(DATOS!$AA$3:$AA$2491,RESUMEN_sat!$A189,DATOS!$AD$3:$AD$2491))*3.6</f>
        <v>49.199999999999996</v>
      </c>
      <c r="K189" s="5">
        <f t="shared" si="5"/>
        <v>28.15</v>
      </c>
      <c r="L189" s="8">
        <f>+VLOOKUP($A189,DATOS!$AL$3:$AO$2491,DATOS!$AO$1,0)</f>
        <v>1</v>
      </c>
      <c r="M189" s="12">
        <f>+RANK($K189,$K$3:$K$2491,0)+COUNTIF($K$3:K189,K189)-1</f>
        <v>285</v>
      </c>
    </row>
    <row r="190" spans="1:13" hidden="1" x14ac:dyDescent="0.3">
      <c r="A190" s="3" t="str">
        <f t="shared" si="4"/>
        <v>4017-31002</v>
      </c>
      <c r="B190" s="3">
        <v>4017</v>
      </c>
      <c r="C190" s="3">
        <v>31002</v>
      </c>
      <c r="D190" s="3">
        <f>+DATOS!G190</f>
        <v>94</v>
      </c>
      <c r="E190" s="3">
        <f>+DATOS!H190</f>
        <v>33</v>
      </c>
      <c r="F190" s="3">
        <f>+DATOS!I190</f>
        <v>127</v>
      </c>
      <c r="G190" s="3">
        <f>+DATOS!J190</f>
        <v>1836</v>
      </c>
      <c r="H190" s="9" t="str">
        <f>+DATOS!K190</f>
        <v>ESMERALDA</v>
      </c>
      <c r="I190" s="3">
        <f>+SUMIF(DATOS!$AA$3:$AA$2491,RESUMEN_sat!$A190,DATOS!$AG$3:$AG$2491)</f>
        <v>5</v>
      </c>
      <c r="J190" s="4">
        <f>(SUMIF(DATOS!$AA$3:$AA$2491,RESUMEN_sat!$A190,DATOS!$AE$3:$AE$2491)/SUMIF(DATOS!$AA$3:$AA$2491,RESUMEN_sat!$A190,DATOS!$AD$3:$AD$2491))*3.6</f>
        <v>26.1</v>
      </c>
      <c r="K190" s="5">
        <f t="shared" si="5"/>
        <v>6.9172113289760349</v>
      </c>
      <c r="L190" s="8">
        <f>+VLOOKUP($A190,DATOS!$AL$3:$AO$2491,DATOS!$AO$1,0)</f>
        <v>1</v>
      </c>
      <c r="M190" s="12">
        <f>+RANK($K190,$K$3:$K$2491,0)+COUNTIF($K$3:K190,K190)-1</f>
        <v>1004</v>
      </c>
    </row>
    <row r="191" spans="1:13" hidden="1" x14ac:dyDescent="0.3">
      <c r="A191" s="3" t="str">
        <f t="shared" si="4"/>
        <v>4017-4007</v>
      </c>
      <c r="B191" s="3">
        <v>4017</v>
      </c>
      <c r="C191" s="3">
        <v>4007</v>
      </c>
      <c r="D191" s="3">
        <f>+DATOS!G191</f>
        <v>0</v>
      </c>
      <c r="E191" s="3">
        <f>+DATOS!H191</f>
        <v>544</v>
      </c>
      <c r="F191" s="3">
        <f>+DATOS!I191</f>
        <v>544</v>
      </c>
      <c r="G191" s="3">
        <f>+DATOS!J191</f>
        <v>2400</v>
      </c>
      <c r="H191" s="9" t="str">
        <f>+DATOS!K191</f>
        <v>AV SANTA MARIA</v>
      </c>
      <c r="I191" s="3">
        <f>+SUMIF(DATOS!$AA$3:$AA$2491,RESUMEN_sat!$A191,DATOS!$AG$3:$AG$2491)</f>
        <v>3</v>
      </c>
      <c r="J191" s="4">
        <f>(SUMIF(DATOS!$AA$3:$AA$2491,RESUMEN_sat!$A191,DATOS!$AE$3:$AE$2491)/SUMIF(DATOS!$AA$3:$AA$2491,RESUMEN_sat!$A191,DATOS!$AD$3:$AD$2491))*3.6</f>
        <v>45.771428571428572</v>
      </c>
      <c r="K191" s="5">
        <f t="shared" si="5"/>
        <v>22.666666666666664</v>
      </c>
      <c r="L191" s="8">
        <f>+VLOOKUP($A191,DATOS!$AL$3:$AO$2491,DATOS!$AO$1,0)</f>
        <v>2</v>
      </c>
      <c r="M191" s="12">
        <f>+RANK($K191,$K$3:$K$2491,0)+COUNTIF($K$3:K191,K191)-1</f>
        <v>405</v>
      </c>
    </row>
    <row r="192" spans="1:13" hidden="1" x14ac:dyDescent="0.3">
      <c r="A192" s="3" t="str">
        <f t="shared" si="4"/>
        <v>4018-11004</v>
      </c>
      <c r="B192" s="3">
        <v>4018</v>
      </c>
      <c r="C192" s="3">
        <v>11004</v>
      </c>
      <c r="D192" s="3">
        <f>+DATOS!G192</f>
        <v>0</v>
      </c>
      <c r="E192" s="3">
        <f>+DATOS!H192</f>
        <v>154</v>
      </c>
      <c r="F192" s="3">
        <f>+DATOS!I192</f>
        <v>154</v>
      </c>
      <c r="G192" s="3">
        <f>+DATOS!J192</f>
        <v>3840</v>
      </c>
      <c r="H192" s="9" t="str">
        <f>+DATOS!K192</f>
        <v>RAUL PEY / LAS DUNAS</v>
      </c>
      <c r="I192" s="3">
        <f>+SUMIF(DATOS!$AA$3:$AA$2491,RESUMEN_sat!$A192,DATOS!$AG$3:$AG$2491)</f>
        <v>4</v>
      </c>
      <c r="J192" s="4">
        <f>(SUMIF(DATOS!$AA$3:$AA$2491,RESUMEN_sat!$A192,DATOS!$AE$3:$AE$2491)/SUMIF(DATOS!$AA$3:$AA$2491,RESUMEN_sat!$A192,DATOS!$AD$3:$AD$2491))*3.6</f>
        <v>37.125</v>
      </c>
      <c r="K192" s="5">
        <f t="shared" si="5"/>
        <v>4.010416666666667</v>
      </c>
      <c r="L192" s="8">
        <f>+VLOOKUP($A192,DATOS!$AL$3:$AO$2491,DATOS!$AO$1,0)</f>
        <v>2</v>
      </c>
      <c r="M192" s="12">
        <f>+RANK($K192,$K$3:$K$2491,0)+COUNTIF($K$3:K192,K192)-1</f>
        <v>1225</v>
      </c>
    </row>
    <row r="193" spans="1:13" hidden="1" x14ac:dyDescent="0.3">
      <c r="A193" s="3" t="str">
        <f t="shared" si="4"/>
        <v>4018-2015</v>
      </c>
      <c r="B193" s="3">
        <v>4018</v>
      </c>
      <c r="C193" s="3">
        <v>2015</v>
      </c>
      <c r="D193" s="3">
        <f>+DATOS!G193</f>
        <v>0</v>
      </c>
      <c r="E193" s="3">
        <f>+DATOS!H193</f>
        <v>9</v>
      </c>
      <c r="F193" s="3">
        <f>+DATOS!I193</f>
        <v>9</v>
      </c>
      <c r="G193" s="3">
        <f>+DATOS!J193</f>
        <v>2000</v>
      </c>
      <c r="H193" s="9" t="str">
        <f>+DATOS!K193</f>
        <v>BC10</v>
      </c>
      <c r="I193" s="3">
        <f>+SUMIF(DATOS!$AA$3:$AA$2491,RESUMEN_sat!$A193,DATOS!$AG$3:$AG$2491)</f>
        <v>4</v>
      </c>
      <c r="J193" s="4">
        <f>(SUMIF(DATOS!$AA$3:$AA$2491,RESUMEN_sat!$A193,DATOS!$AE$3:$AE$2491)/SUMIF(DATOS!$AA$3:$AA$2491,RESUMEN_sat!$A193,DATOS!$AD$3:$AD$2491))*3.6</f>
        <v>30.000000000000004</v>
      </c>
      <c r="K193" s="5">
        <f t="shared" si="5"/>
        <v>0.44999999999999996</v>
      </c>
      <c r="L193" s="8">
        <f>+VLOOKUP($A193,DATOS!$AL$3:$AO$2491,DATOS!$AO$1,0)</f>
        <v>1</v>
      </c>
      <c r="M193" s="12">
        <f>+RANK($K193,$K$3:$K$2491,0)+COUNTIF($K$3:K193,K193)-1</f>
        <v>1729</v>
      </c>
    </row>
    <row r="194" spans="1:13" hidden="1" x14ac:dyDescent="0.3">
      <c r="A194" s="3" t="str">
        <f t="shared" si="4"/>
        <v>4018-4002</v>
      </c>
      <c r="B194" s="3">
        <v>4018</v>
      </c>
      <c r="C194" s="3">
        <v>4002</v>
      </c>
      <c r="D194" s="3">
        <f>+DATOS!G194</f>
        <v>0</v>
      </c>
      <c r="E194" s="3">
        <f>+DATOS!H194</f>
        <v>312</v>
      </c>
      <c r="F194" s="3">
        <f>+DATOS!I194</f>
        <v>312</v>
      </c>
      <c r="G194" s="3">
        <f>+DATOS!J194</f>
        <v>1000</v>
      </c>
      <c r="H194" s="9" t="str">
        <f>+DATOS!K194</f>
        <v>BC10</v>
      </c>
      <c r="I194" s="3">
        <f>+SUMIF(DATOS!$AA$3:$AA$2491,RESUMEN_sat!$A194,DATOS!$AG$3:$AG$2491)</f>
        <v>4</v>
      </c>
      <c r="J194" s="4">
        <f>(SUMIF(DATOS!$AA$3:$AA$2491,RESUMEN_sat!$A194,DATOS!$AE$3:$AE$2491)/SUMIF(DATOS!$AA$3:$AA$2491,RESUMEN_sat!$A194,DATOS!$AD$3:$AD$2491))*3.6</f>
        <v>30.126315789473683</v>
      </c>
      <c r="K194" s="5">
        <f t="shared" si="5"/>
        <v>31.2</v>
      </c>
      <c r="L194" s="8">
        <f>+VLOOKUP($A194,DATOS!$AL$3:$AO$2491,DATOS!$AO$1,0)</f>
        <v>1</v>
      </c>
      <c r="M194" s="12">
        <f>+RANK($K194,$K$3:$K$2491,0)+COUNTIF($K$3:K194,K194)-1</f>
        <v>240</v>
      </c>
    </row>
    <row r="195" spans="1:13" hidden="1" x14ac:dyDescent="0.3">
      <c r="A195" s="3" t="str">
        <f t="shared" si="4"/>
        <v>4019-4004</v>
      </c>
      <c r="B195" s="3">
        <v>4019</v>
      </c>
      <c r="C195" s="3">
        <v>4004</v>
      </c>
      <c r="D195" s="3">
        <f>+DATOS!G195</f>
        <v>0</v>
      </c>
      <c r="E195" s="3">
        <f>+DATOS!H195</f>
        <v>401</v>
      </c>
      <c r="F195" s="3">
        <f>+DATOS!I195</f>
        <v>401</v>
      </c>
      <c r="G195" s="3">
        <f>+DATOS!J195</f>
        <v>2000</v>
      </c>
      <c r="H195" s="9" t="str">
        <f>+DATOS!K195</f>
        <v>Ensanche</v>
      </c>
      <c r="I195" s="3">
        <f>+SUMIF(DATOS!$AA$3:$AA$2491,RESUMEN_sat!$A195,DATOS!$AG$3:$AG$2491)</f>
        <v>3</v>
      </c>
      <c r="J195" s="4">
        <f>(SUMIF(DATOS!$AA$3:$AA$2491,RESUMEN_sat!$A195,DATOS!$AE$3:$AE$2491)/SUMIF(DATOS!$AA$3:$AA$2491,RESUMEN_sat!$A195,DATOS!$AD$3:$AD$2491))*3.6</f>
        <v>49.628571428571433</v>
      </c>
      <c r="K195" s="5">
        <f t="shared" si="5"/>
        <v>20.05</v>
      </c>
      <c r="L195" s="8">
        <f>+VLOOKUP($A195,DATOS!$AL$3:$AO$2491,DATOS!$AO$1,0)</f>
        <v>2</v>
      </c>
      <c r="M195" s="12">
        <f>+RANK($K195,$K$3:$K$2491,0)+COUNTIF($K$3:K195,K195)-1</f>
        <v>455</v>
      </c>
    </row>
    <row r="196" spans="1:13" hidden="1" x14ac:dyDescent="0.3">
      <c r="A196" s="3" t="str">
        <f t="shared" ref="A196:A259" si="6">+B196&amp;-C196</f>
        <v>4019-4001</v>
      </c>
      <c r="B196" s="3">
        <v>4019</v>
      </c>
      <c r="C196" s="3">
        <v>4001</v>
      </c>
      <c r="D196" s="3">
        <f>+DATOS!G196</f>
        <v>87</v>
      </c>
      <c r="E196" s="3">
        <f>+DATOS!H196</f>
        <v>634</v>
      </c>
      <c r="F196" s="3">
        <f>+DATOS!I196</f>
        <v>721</v>
      </c>
      <c r="G196" s="3">
        <f>+DATOS!J196</f>
        <v>4000</v>
      </c>
      <c r="H196" s="9" t="str">
        <f>+DATOS!K196</f>
        <v>AV CHILE</v>
      </c>
      <c r="I196" s="3">
        <f>+SUMIF(DATOS!$AA$3:$AA$2491,RESUMEN_sat!$A196,DATOS!$AG$3:$AG$2491)</f>
        <v>2</v>
      </c>
      <c r="J196" s="4">
        <f>(SUMIF(DATOS!$AA$3:$AA$2491,RESUMEN_sat!$A196,DATOS!$AE$3:$AE$2491)/SUMIF(DATOS!$AA$3:$AA$2491,RESUMEN_sat!$A196,DATOS!$AD$3:$AD$2491))*3.6</f>
        <v>52.2</v>
      </c>
      <c r="K196" s="5">
        <f t="shared" ref="K196:K259" si="7">+(F196/G196)*100</f>
        <v>18.024999999999999</v>
      </c>
      <c r="L196" s="8">
        <f>+VLOOKUP($A196,DATOS!$AL$3:$AO$2491,DATOS!$AO$1,0)</f>
        <v>2</v>
      </c>
      <c r="M196" s="12">
        <f>+RANK($K196,$K$3:$K$2491,0)+COUNTIF($K$3:K196,K196)-1</f>
        <v>522</v>
      </c>
    </row>
    <row r="197" spans="1:13" hidden="1" x14ac:dyDescent="0.3">
      <c r="A197" s="3" t="str">
        <f t="shared" si="6"/>
        <v>4019-4008</v>
      </c>
      <c r="B197" s="3">
        <v>4019</v>
      </c>
      <c r="C197" s="3">
        <v>4008</v>
      </c>
      <c r="D197" s="3">
        <f>+DATOS!G197</f>
        <v>87</v>
      </c>
      <c r="E197" s="3">
        <f>+DATOS!H197</f>
        <v>1473</v>
      </c>
      <c r="F197" s="3">
        <f>+DATOS!I197</f>
        <v>1560</v>
      </c>
      <c r="G197" s="3">
        <f>+DATOS!J197</f>
        <v>4000</v>
      </c>
      <c r="H197" s="9" t="str">
        <f>+DATOS!K197</f>
        <v>AV CHILE</v>
      </c>
      <c r="I197" s="3">
        <f>+SUMIF(DATOS!$AA$3:$AA$2491,RESUMEN_sat!$A197,DATOS!$AG$3:$AG$2491)</f>
        <v>2</v>
      </c>
      <c r="J197" s="4">
        <f>(SUMIF(DATOS!$AA$3:$AA$2491,RESUMEN_sat!$A197,DATOS!$AE$3:$AE$2491)/SUMIF(DATOS!$AA$3:$AA$2491,RESUMEN_sat!$A197,DATOS!$AD$3:$AD$2491))*3.6</f>
        <v>50.88</v>
      </c>
      <c r="K197" s="5">
        <f t="shared" si="7"/>
        <v>39</v>
      </c>
      <c r="L197" s="8">
        <f>+VLOOKUP($A197,DATOS!$AL$3:$AO$2491,DATOS!$AO$1,0)</f>
        <v>2</v>
      </c>
      <c r="M197" s="12">
        <f>+RANK($K197,$K$3:$K$2491,0)+COUNTIF($K$3:K197,K197)-1</f>
        <v>154</v>
      </c>
    </row>
    <row r="198" spans="1:13" hidden="1" x14ac:dyDescent="0.3">
      <c r="A198" s="3" t="str">
        <f t="shared" si="6"/>
        <v>4022-4023</v>
      </c>
      <c r="B198" s="3">
        <v>4022</v>
      </c>
      <c r="C198" s="3">
        <v>4023</v>
      </c>
      <c r="D198" s="3">
        <f>+DATOS!G198</f>
        <v>213</v>
      </c>
      <c r="E198" s="3">
        <f>+DATOS!H198</f>
        <v>0</v>
      </c>
      <c r="F198" s="3">
        <f>+DATOS!I198</f>
        <v>213</v>
      </c>
      <c r="G198" s="3">
        <f>+DATOS!J198</f>
        <v>900</v>
      </c>
      <c r="H198" s="9" t="str">
        <f>+DATOS!K198</f>
        <v>BLANCO ENCALADA</v>
      </c>
      <c r="I198" s="3">
        <f>+SUMIF(DATOS!$AA$3:$AA$2491,RESUMEN_sat!$A198,DATOS!$AG$3:$AG$2491)</f>
        <v>5</v>
      </c>
      <c r="J198" s="4">
        <f>(SUMIF(DATOS!$AA$3:$AA$2491,RESUMEN_sat!$A198,DATOS!$AE$3:$AE$2491)/SUMIF(DATOS!$AA$3:$AA$2491,RESUMEN_sat!$A198,DATOS!$AD$3:$AD$2491))*3.6</f>
        <v>40.666666666666664</v>
      </c>
      <c r="K198" s="5">
        <f t="shared" si="7"/>
        <v>23.666666666666668</v>
      </c>
      <c r="L198" s="8">
        <f>+VLOOKUP($A198,DATOS!$AL$3:$AO$2491,DATOS!$AO$1,0)</f>
        <v>1</v>
      </c>
      <c r="M198" s="12">
        <f>+RANK($K198,$K$3:$K$2491,0)+COUNTIF($K$3:K198,K198)-1</f>
        <v>376</v>
      </c>
    </row>
    <row r="199" spans="1:13" x14ac:dyDescent="0.3">
      <c r="A199" s="3" t="str">
        <f t="shared" si="6"/>
        <v>4022-4006</v>
      </c>
      <c r="B199" s="3">
        <v>4022</v>
      </c>
      <c r="C199" s="3">
        <v>4006</v>
      </c>
      <c r="D199" s="3">
        <f>+DATOS!G199</f>
        <v>724</v>
      </c>
      <c r="E199" s="3">
        <f>+DATOS!H199</f>
        <v>14</v>
      </c>
      <c r="F199" s="3">
        <f>+DATOS!I199</f>
        <v>738</v>
      </c>
      <c r="G199" s="3">
        <f>+DATOS!J199</f>
        <v>900</v>
      </c>
      <c r="H199" s="9" t="str">
        <f>+DATOS!K199</f>
        <v>BLANCO ENCALADA</v>
      </c>
      <c r="I199" s="3">
        <f>+SUMIF(DATOS!$AA$3:$AA$2491,RESUMEN_sat!$A199,DATOS!$AG$3:$AG$2491)</f>
        <v>5</v>
      </c>
      <c r="J199" s="4">
        <f>(SUMIF(DATOS!$AA$3:$AA$2491,RESUMEN_sat!$A199,DATOS!$AE$3:$AE$2491)/SUMIF(DATOS!$AA$3:$AA$2491,RESUMEN_sat!$A199,DATOS!$AD$3:$AD$2491))*3.6</f>
        <v>40.65</v>
      </c>
      <c r="K199" s="5">
        <f t="shared" si="7"/>
        <v>82</v>
      </c>
      <c r="L199" s="8">
        <f>+VLOOKUP($A199,DATOS!$AL$3:$AO$2491,DATOS!$AO$1,0)</f>
        <v>1</v>
      </c>
      <c r="M199" s="12">
        <f>+RANK($K199,$K$3:$K$2491,0)+COUNTIF($K$3:K199,K199)-1</f>
        <v>12</v>
      </c>
    </row>
    <row r="200" spans="1:13" hidden="1" x14ac:dyDescent="0.3">
      <c r="A200" s="3" t="str">
        <f t="shared" si="6"/>
        <v>4023-27001</v>
      </c>
      <c r="B200" s="3">
        <v>4023</v>
      </c>
      <c r="C200" s="3">
        <v>27001</v>
      </c>
      <c r="D200" s="3">
        <f>+DATOS!G200</f>
        <v>390</v>
      </c>
      <c r="E200" s="3">
        <f>+DATOS!H200</f>
        <v>467</v>
      </c>
      <c r="F200" s="3">
        <f>+DATOS!I200</f>
        <v>857</v>
      </c>
      <c r="G200" s="3">
        <f>+DATOS!J200</f>
        <v>1600</v>
      </c>
      <c r="H200" s="9" t="str">
        <f>+DATOS!K200</f>
        <v>JUAN ANTONIO RIOS</v>
      </c>
      <c r="I200" s="3">
        <f>+SUMIF(DATOS!$AA$3:$AA$2491,RESUMEN_sat!$A200,DATOS!$AG$3:$AG$2491)</f>
        <v>2</v>
      </c>
      <c r="J200" s="4">
        <f>(SUMIF(DATOS!$AA$3:$AA$2491,RESUMEN_sat!$A200,DATOS!$AE$3:$AE$2491)/SUMIF(DATOS!$AA$3:$AA$2491,RESUMEN_sat!$A200,DATOS!$AD$3:$AD$2491))*3.6</f>
        <v>61.2</v>
      </c>
      <c r="K200" s="5">
        <f t="shared" si="7"/>
        <v>53.5625</v>
      </c>
      <c r="L200" s="8">
        <f>+VLOOKUP($A200,DATOS!$AL$3:$AO$2491,DATOS!$AO$1,0)</f>
        <v>2</v>
      </c>
      <c r="M200" s="12">
        <f>+RANK($K200,$K$3:$K$2491,0)+COUNTIF($K$3:K200,K200)-1</f>
        <v>69</v>
      </c>
    </row>
    <row r="201" spans="1:13" hidden="1" x14ac:dyDescent="0.3">
      <c r="A201" s="3" t="str">
        <f t="shared" si="6"/>
        <v>4023-4002</v>
      </c>
      <c r="B201" s="3">
        <v>4023</v>
      </c>
      <c r="C201" s="3">
        <v>4002</v>
      </c>
      <c r="D201" s="3">
        <f>+DATOS!G201</f>
        <v>385</v>
      </c>
      <c r="E201" s="3">
        <f>+DATOS!H201</f>
        <v>915</v>
      </c>
      <c r="F201" s="3">
        <f>+DATOS!I201</f>
        <v>1300</v>
      </c>
      <c r="G201" s="3">
        <f>+DATOS!J201</f>
        <v>4000</v>
      </c>
      <c r="H201" s="9" t="str">
        <f>+DATOS!K201</f>
        <v>JUAN ANTONIO RIOS</v>
      </c>
      <c r="I201" s="3">
        <f>+SUMIF(DATOS!$AA$3:$AA$2491,RESUMEN_sat!$A201,DATOS!$AG$3:$AG$2491)</f>
        <v>2</v>
      </c>
      <c r="J201" s="4">
        <f>(SUMIF(DATOS!$AA$3:$AA$2491,RESUMEN_sat!$A201,DATOS!$AE$3:$AE$2491)/SUMIF(DATOS!$AA$3:$AA$2491,RESUMEN_sat!$A201,DATOS!$AD$3:$AD$2491))*3.6</f>
        <v>58.581818181818186</v>
      </c>
      <c r="K201" s="5">
        <f t="shared" si="7"/>
        <v>32.5</v>
      </c>
      <c r="L201" s="8">
        <f>+VLOOKUP($A201,DATOS!$AL$3:$AO$2491,DATOS!$AO$1,0)</f>
        <v>2</v>
      </c>
      <c r="M201" s="12">
        <f>+RANK($K201,$K$3:$K$2491,0)+COUNTIF($K$3:K201,K201)-1</f>
        <v>222</v>
      </c>
    </row>
    <row r="202" spans="1:13" hidden="1" x14ac:dyDescent="0.3">
      <c r="A202" s="3" t="str">
        <f t="shared" si="6"/>
        <v>4023-4022</v>
      </c>
      <c r="B202" s="3">
        <v>4023</v>
      </c>
      <c r="C202" s="3">
        <v>4022</v>
      </c>
      <c r="D202" s="3">
        <f>+DATOS!G202</f>
        <v>0</v>
      </c>
      <c r="E202" s="3">
        <f>+DATOS!H202</f>
        <v>0</v>
      </c>
      <c r="F202" s="3">
        <f>+DATOS!I202</f>
        <v>0</v>
      </c>
      <c r="G202" s="3">
        <f>+DATOS!J202</f>
        <v>1000</v>
      </c>
      <c r="H202" s="9" t="str">
        <f>+DATOS!K202</f>
        <v>BLANCO ENCALADA</v>
      </c>
      <c r="I202" s="3">
        <f>+SUMIF(DATOS!$AA$3:$AA$2491,RESUMEN_sat!$A202,DATOS!$AG$3:$AG$2491)</f>
        <v>5</v>
      </c>
      <c r="J202" s="4">
        <f>(SUMIF(DATOS!$AA$3:$AA$2491,RESUMEN_sat!$A202,DATOS!$AE$3:$AE$2491)/SUMIF(DATOS!$AA$3:$AA$2491,RESUMEN_sat!$A202,DATOS!$AD$3:$AD$2491))*3.6</f>
        <v>40.666666666666664</v>
      </c>
      <c r="K202" s="5">
        <f t="shared" si="7"/>
        <v>0</v>
      </c>
      <c r="L202" s="8">
        <f>+VLOOKUP($A202,DATOS!$AL$3:$AO$2491,DATOS!$AO$1,0)</f>
        <v>1</v>
      </c>
      <c r="M202" s="12">
        <f>+RANK($K202,$K$3:$K$2491,0)+COUNTIF($K$3:K202,K202)-1</f>
        <v>1906</v>
      </c>
    </row>
    <row r="203" spans="1:13" hidden="1" x14ac:dyDescent="0.3">
      <c r="A203" s="3" t="str">
        <f t="shared" si="6"/>
        <v>5000-12001</v>
      </c>
      <c r="B203" s="3">
        <v>5000</v>
      </c>
      <c r="C203" s="3">
        <v>12001</v>
      </c>
      <c r="D203" s="3">
        <f>+DATOS!G203</f>
        <v>9</v>
      </c>
      <c r="E203" s="3">
        <f>+DATOS!H203</f>
        <v>83</v>
      </c>
      <c r="F203" s="3">
        <f>+DATOS!I203</f>
        <v>92</v>
      </c>
      <c r="G203" s="3">
        <f>+DATOS!J203</f>
        <v>4070</v>
      </c>
      <c r="H203" s="9" t="str">
        <f>+DATOS!K203</f>
        <v>RAMA NOROESTE</v>
      </c>
      <c r="I203" s="3">
        <f>+SUMIF(DATOS!$AA$3:$AA$2491,RESUMEN_sat!$A203,DATOS!$AG$3:$AG$2491)</f>
        <v>2</v>
      </c>
      <c r="J203" s="4">
        <f>(SUMIF(DATOS!$AA$3:$AA$2491,RESUMEN_sat!$A203,DATOS!$AE$3:$AE$2491)/SUMIF(DATOS!$AA$3:$AA$2491,RESUMEN_sat!$A203,DATOS!$AD$3:$AD$2491))*3.6</f>
        <v>50.4</v>
      </c>
      <c r="K203" s="5">
        <f t="shared" si="7"/>
        <v>2.2604422604422605</v>
      </c>
      <c r="L203" s="8">
        <f>+VLOOKUP($A203,DATOS!$AL$3:$AO$2491,DATOS!$AO$1,0)</f>
        <v>2</v>
      </c>
      <c r="M203" s="12">
        <f>+RANK($K203,$K$3:$K$2491,0)+COUNTIF($K$3:K203,K203)-1</f>
        <v>1443</v>
      </c>
    </row>
    <row r="204" spans="1:13" hidden="1" x14ac:dyDescent="0.3">
      <c r="A204" s="3" t="str">
        <f t="shared" si="6"/>
        <v>5000-45004</v>
      </c>
      <c r="B204" s="3">
        <v>5000</v>
      </c>
      <c r="C204" s="3">
        <v>45004</v>
      </c>
      <c r="D204" s="3">
        <f>+DATOS!G204</f>
        <v>108</v>
      </c>
      <c r="E204" s="3">
        <f>+DATOS!H204</f>
        <v>918</v>
      </c>
      <c r="F204" s="3">
        <f>+DATOS!I204</f>
        <v>1026</v>
      </c>
      <c r="G204" s="3">
        <f>+DATOS!J204</f>
        <v>4000</v>
      </c>
      <c r="H204" s="9" t="str">
        <f>+DATOS!K204</f>
        <v>BERNARDO OHIGGINS</v>
      </c>
      <c r="I204" s="3">
        <f>+SUMIF(DATOS!$AA$3:$AA$2491,RESUMEN_sat!$A204,DATOS!$AG$3:$AG$2491)</f>
        <v>2</v>
      </c>
      <c r="J204" s="4">
        <f>(SUMIF(DATOS!$AA$3:$AA$2491,RESUMEN_sat!$A204,DATOS!$AE$3:$AE$2491)/SUMIF(DATOS!$AA$3:$AA$2491,RESUMEN_sat!$A204,DATOS!$AD$3:$AD$2491))*3.6</f>
        <v>72.969230769230776</v>
      </c>
      <c r="K204" s="5">
        <f t="shared" si="7"/>
        <v>25.650000000000002</v>
      </c>
      <c r="L204" s="8">
        <f>+VLOOKUP($A204,DATOS!$AL$3:$AO$2491,DATOS!$AO$1,0)</f>
        <v>2</v>
      </c>
      <c r="M204" s="12">
        <f>+RANK($K204,$K$3:$K$2491,0)+COUNTIF($K$3:K204,K204)-1</f>
        <v>329</v>
      </c>
    </row>
    <row r="205" spans="1:13" hidden="1" x14ac:dyDescent="0.3">
      <c r="A205" s="3" t="str">
        <f t="shared" si="6"/>
        <v>5001-5000</v>
      </c>
      <c r="B205" s="3">
        <v>5001</v>
      </c>
      <c r="C205" s="3">
        <v>5000</v>
      </c>
      <c r="D205" s="3">
        <f>+DATOS!G205</f>
        <v>117</v>
      </c>
      <c r="E205" s="3">
        <f>+DATOS!H205</f>
        <v>1001</v>
      </c>
      <c r="F205" s="3">
        <f>+DATOS!I205</f>
        <v>1118</v>
      </c>
      <c r="G205" s="3">
        <f>+DATOS!J205</f>
        <v>4120</v>
      </c>
      <c r="H205" s="9" t="str">
        <f>+DATOS!K205</f>
        <v>RAMA NORESTE</v>
      </c>
      <c r="I205" s="3">
        <f>+SUMIF(DATOS!$AA$3:$AA$2491,RESUMEN_sat!$A205,DATOS!$AG$3:$AG$2491)</f>
        <v>2</v>
      </c>
      <c r="J205" s="4">
        <f>(SUMIF(DATOS!$AA$3:$AA$2491,RESUMEN_sat!$A205,DATOS!$AE$3:$AE$2491)/SUMIF(DATOS!$AA$3:$AA$2491,RESUMEN_sat!$A205,DATOS!$AD$3:$AD$2491))*3.6</f>
        <v>48</v>
      </c>
      <c r="K205" s="5">
        <f t="shared" si="7"/>
        <v>27.135922330097088</v>
      </c>
      <c r="L205" s="8">
        <f>+VLOOKUP($A205,DATOS!$AL$3:$AO$2491,DATOS!$AO$1,0)</f>
        <v>2</v>
      </c>
      <c r="M205" s="12">
        <f>+RANK($K205,$K$3:$K$2491,0)+COUNTIF($K$3:K205,K205)-1</f>
        <v>301</v>
      </c>
    </row>
    <row r="206" spans="1:13" hidden="1" x14ac:dyDescent="0.3">
      <c r="A206" s="3" t="str">
        <f t="shared" si="6"/>
        <v>5002-5001</v>
      </c>
      <c r="B206" s="3">
        <v>5002</v>
      </c>
      <c r="C206" s="3">
        <v>5001</v>
      </c>
      <c r="D206" s="3">
        <f>+DATOS!G206</f>
        <v>117</v>
      </c>
      <c r="E206" s="3">
        <f>+DATOS!H206</f>
        <v>367</v>
      </c>
      <c r="F206" s="3">
        <f>+DATOS!I206</f>
        <v>484</v>
      </c>
      <c r="G206" s="3">
        <f>+DATOS!J206</f>
        <v>4070</v>
      </c>
      <c r="H206" s="9" t="str">
        <f>+DATOS!K206</f>
        <v>RAMA ESTE</v>
      </c>
      <c r="I206" s="3">
        <f>+SUMIF(DATOS!$AA$3:$AA$2491,RESUMEN_sat!$A206,DATOS!$AG$3:$AG$2491)</f>
        <v>2</v>
      </c>
      <c r="J206" s="4">
        <f>(SUMIF(DATOS!$AA$3:$AA$2491,RESUMEN_sat!$A206,DATOS!$AE$3:$AE$2491)/SUMIF(DATOS!$AA$3:$AA$2491,RESUMEN_sat!$A206,DATOS!$AD$3:$AD$2491))*3.6</f>
        <v>52.8</v>
      </c>
      <c r="K206" s="5">
        <f t="shared" si="7"/>
        <v>11.891891891891893</v>
      </c>
      <c r="L206" s="8">
        <f>+VLOOKUP($A206,DATOS!$AL$3:$AO$2491,DATOS!$AO$1,0)</f>
        <v>2</v>
      </c>
      <c r="M206" s="12">
        <f>+RANK($K206,$K$3:$K$2491,0)+COUNTIF($K$3:K206,K206)-1</f>
        <v>758</v>
      </c>
    </row>
    <row r="207" spans="1:13" hidden="1" x14ac:dyDescent="0.3">
      <c r="A207" s="3" t="str">
        <f t="shared" si="6"/>
        <v>5002-5051</v>
      </c>
      <c r="B207" s="3">
        <v>5002</v>
      </c>
      <c r="C207" s="3">
        <v>5051</v>
      </c>
      <c r="D207" s="3">
        <f>+DATOS!G207</f>
        <v>42</v>
      </c>
      <c r="E207" s="3">
        <f>+DATOS!H207</f>
        <v>492</v>
      </c>
      <c r="F207" s="3">
        <f>+DATOS!I207</f>
        <v>534</v>
      </c>
      <c r="G207" s="3">
        <f>+DATOS!J207</f>
        <v>4000</v>
      </c>
      <c r="H207" s="9" t="str">
        <f>+DATOS!K207</f>
        <v>CAPITAN AVALOS</v>
      </c>
      <c r="I207" s="3">
        <f>+SUMIF(DATOS!$AA$3:$AA$2491,RESUMEN_sat!$A207,DATOS!$AG$3:$AG$2491)</f>
        <v>2</v>
      </c>
      <c r="J207" s="4">
        <f>(SUMIF(DATOS!$AA$3:$AA$2491,RESUMEN_sat!$A207,DATOS!$AE$3:$AE$2491)/SUMIF(DATOS!$AA$3:$AA$2491,RESUMEN_sat!$A207,DATOS!$AD$3:$AD$2491))*3.6</f>
        <v>70.2</v>
      </c>
      <c r="K207" s="5">
        <f t="shared" si="7"/>
        <v>13.350000000000001</v>
      </c>
      <c r="L207" s="8">
        <f>+VLOOKUP($A207,DATOS!$AL$3:$AO$2491,DATOS!$AO$1,0)</f>
        <v>2</v>
      </c>
      <c r="M207" s="12">
        <f>+RANK($K207,$K$3:$K$2491,0)+COUNTIF($K$3:K207,K207)-1</f>
        <v>688</v>
      </c>
    </row>
    <row r="208" spans="1:13" hidden="1" x14ac:dyDescent="0.3">
      <c r="A208" s="3" t="str">
        <f t="shared" si="6"/>
        <v>5003-5009</v>
      </c>
      <c r="B208" s="3">
        <v>5003</v>
      </c>
      <c r="C208" s="3">
        <v>5009</v>
      </c>
      <c r="D208" s="3">
        <f>+DATOS!G208</f>
        <v>0</v>
      </c>
      <c r="E208" s="3">
        <f>+DATOS!H208</f>
        <v>119</v>
      </c>
      <c r="F208" s="3">
        <f>+DATOS!I208</f>
        <v>119</v>
      </c>
      <c r="G208" s="3">
        <f>+DATOS!J208</f>
        <v>4070</v>
      </c>
      <c r="H208" s="9" t="str">
        <f>+DATOS!K208</f>
        <v>ROBINSON ROJAS</v>
      </c>
      <c r="I208" s="3">
        <f>+SUMIF(DATOS!$AA$3:$AA$2491,RESUMEN_sat!$A208,DATOS!$AG$3:$AG$2491)</f>
        <v>3</v>
      </c>
      <c r="J208" s="4">
        <f>(SUMIF(DATOS!$AA$3:$AA$2491,RESUMEN_sat!$A208,DATOS!$AE$3:$AE$2491)/SUMIF(DATOS!$AA$3:$AA$2491,RESUMEN_sat!$A208,DATOS!$AD$3:$AD$2491))*3.6</f>
        <v>46.35</v>
      </c>
      <c r="K208" s="5">
        <f t="shared" si="7"/>
        <v>2.9238329238329239</v>
      </c>
      <c r="L208" s="8">
        <f>+VLOOKUP($A208,DATOS!$AL$3:$AO$2491,DATOS!$AO$1,0)</f>
        <v>2</v>
      </c>
      <c r="M208" s="12">
        <f>+RANK($K208,$K$3:$K$2491,0)+COUNTIF($K$3:K208,K208)-1</f>
        <v>1371</v>
      </c>
    </row>
    <row r="209" spans="1:13" hidden="1" x14ac:dyDescent="0.3">
      <c r="A209" s="3" t="str">
        <f t="shared" si="6"/>
        <v>5003-5004</v>
      </c>
      <c r="B209" s="3">
        <v>5003</v>
      </c>
      <c r="C209" s="3">
        <v>5004</v>
      </c>
      <c r="D209" s="3">
        <f>+DATOS!G209</f>
        <v>0</v>
      </c>
      <c r="E209" s="3">
        <f>+DATOS!H209</f>
        <v>0</v>
      </c>
      <c r="F209" s="3">
        <f>+DATOS!I209</f>
        <v>0</v>
      </c>
      <c r="G209" s="3">
        <f>+DATOS!J209</f>
        <v>1000</v>
      </c>
      <c r="H209" s="9" t="str">
        <f>+DATOS!K209</f>
        <v>Caletera C.Avalos</v>
      </c>
      <c r="I209" s="3">
        <f>+SUMIF(DATOS!$AA$3:$AA$2491,RESUMEN_sat!$A209,DATOS!$AG$3:$AG$2491)</f>
        <v>5</v>
      </c>
      <c r="J209" s="4">
        <f>(SUMIF(DATOS!$AA$3:$AA$2491,RESUMEN_sat!$A209,DATOS!$AE$3:$AE$2491)/SUMIF(DATOS!$AA$3:$AA$2491,RESUMEN_sat!$A209,DATOS!$AD$3:$AD$2491))*3.6</f>
        <v>39.450000000000003</v>
      </c>
      <c r="K209" s="5">
        <f t="shared" si="7"/>
        <v>0</v>
      </c>
      <c r="L209" s="8">
        <f>+VLOOKUP($A209,DATOS!$AL$3:$AO$2491,DATOS!$AO$1,0)</f>
        <v>1</v>
      </c>
      <c r="M209" s="12">
        <f>+RANK($K209,$K$3:$K$2491,0)+COUNTIF($K$3:K209,K209)-1</f>
        <v>1907</v>
      </c>
    </row>
    <row r="210" spans="1:13" hidden="1" x14ac:dyDescent="0.3">
      <c r="A210" s="3" t="str">
        <f t="shared" si="6"/>
        <v>5004-5060</v>
      </c>
      <c r="B210" s="3">
        <v>5004</v>
      </c>
      <c r="C210" s="3">
        <v>5060</v>
      </c>
      <c r="D210" s="3">
        <f>+DATOS!G210</f>
        <v>0</v>
      </c>
      <c r="E210" s="3">
        <f>+DATOS!H210</f>
        <v>0</v>
      </c>
      <c r="F210" s="3">
        <f>+DATOS!I210</f>
        <v>0</v>
      </c>
      <c r="G210" s="3">
        <f>+DATOS!J210</f>
        <v>2000</v>
      </c>
      <c r="H210" s="9" t="str">
        <f>+DATOS!K210</f>
        <v>Caletera C.Avalos</v>
      </c>
      <c r="I210" s="3">
        <f>+SUMIF(DATOS!$AA$3:$AA$2491,RESUMEN_sat!$A210,DATOS!$AG$3:$AG$2491)</f>
        <v>5</v>
      </c>
      <c r="J210" s="4">
        <f>(SUMIF(DATOS!$AA$3:$AA$2491,RESUMEN_sat!$A210,DATOS!$AE$3:$AE$2491)/SUMIF(DATOS!$AA$3:$AA$2491,RESUMEN_sat!$A210,DATOS!$AD$3:$AD$2491))*3.6</f>
        <v>40.069565217391307</v>
      </c>
      <c r="K210" s="5">
        <f t="shared" si="7"/>
        <v>0</v>
      </c>
      <c r="L210" s="8">
        <f>+VLOOKUP($A210,DATOS!$AL$3:$AO$2491,DATOS!$AO$1,0)</f>
        <v>1</v>
      </c>
      <c r="M210" s="12">
        <f>+RANK($K210,$K$3:$K$2491,0)+COUNTIF($K$3:K210,K210)-1</f>
        <v>1908</v>
      </c>
    </row>
    <row r="211" spans="1:13" hidden="1" x14ac:dyDescent="0.3">
      <c r="A211" s="3" t="str">
        <f t="shared" si="6"/>
        <v>5004-5044</v>
      </c>
      <c r="B211" s="3">
        <v>5004</v>
      </c>
      <c r="C211" s="3">
        <v>5044</v>
      </c>
      <c r="D211" s="3">
        <f>+DATOS!G211</f>
        <v>0</v>
      </c>
      <c r="E211" s="3">
        <f>+DATOS!H211</f>
        <v>0</v>
      </c>
      <c r="F211" s="3">
        <f>+DATOS!I211</f>
        <v>0</v>
      </c>
      <c r="G211" s="3">
        <f>+DATOS!J211</f>
        <v>2000</v>
      </c>
      <c r="H211" s="9" t="str">
        <f>+DATOS!K211</f>
        <v>AV LINDEROS</v>
      </c>
      <c r="I211" s="3">
        <f>+SUMIF(DATOS!$AA$3:$AA$2491,RESUMEN_sat!$A211,DATOS!$AG$3:$AG$2491)</f>
        <v>3</v>
      </c>
      <c r="J211" s="4">
        <f>(SUMIF(DATOS!$AA$3:$AA$2491,RESUMEN_sat!$A211,DATOS!$AE$3:$AE$2491)/SUMIF(DATOS!$AA$3:$AA$2491,RESUMEN_sat!$A211,DATOS!$AD$3:$AD$2491))*3.6</f>
        <v>52.704000000000001</v>
      </c>
      <c r="K211" s="5">
        <f t="shared" si="7"/>
        <v>0</v>
      </c>
      <c r="L211" s="8">
        <f>+VLOOKUP($A211,DATOS!$AL$3:$AO$2491,DATOS!$AO$1,0)</f>
        <v>2</v>
      </c>
      <c r="M211" s="12">
        <f>+RANK($K211,$K$3:$K$2491,0)+COUNTIF($K$3:K211,K211)-1</f>
        <v>1909</v>
      </c>
    </row>
    <row r="212" spans="1:13" hidden="1" x14ac:dyDescent="0.3">
      <c r="A212" s="3" t="str">
        <f t="shared" si="6"/>
        <v>5005-5059</v>
      </c>
      <c r="B212" s="3">
        <v>5005</v>
      </c>
      <c r="C212" s="3">
        <v>5059</v>
      </c>
      <c r="D212" s="3">
        <f>+DATOS!G212</f>
        <v>0</v>
      </c>
      <c r="E212" s="3">
        <f>+DATOS!H212</f>
        <v>145</v>
      </c>
      <c r="F212" s="3">
        <f>+DATOS!I212</f>
        <v>145</v>
      </c>
      <c r="G212" s="3">
        <f>+DATOS!J212</f>
        <v>4000</v>
      </c>
      <c r="H212" s="9" t="str">
        <f>+DATOS!K212</f>
        <v>Ensanche</v>
      </c>
      <c r="I212" s="3">
        <f>+SUMIF(DATOS!$AA$3:$AA$2491,RESUMEN_sat!$A212,DATOS!$AG$3:$AG$2491)</f>
        <v>1</v>
      </c>
      <c r="J212" s="4">
        <f>(SUMIF(DATOS!$AA$3:$AA$2491,RESUMEN_sat!$A212,DATOS!$AE$3:$AE$2491)/SUMIF(DATOS!$AA$3:$AA$2491,RESUMEN_sat!$A212,DATOS!$AD$3:$AD$2491))*3.6</f>
        <v>48.4</v>
      </c>
      <c r="K212" s="5">
        <f t="shared" si="7"/>
        <v>3.6249999999999996</v>
      </c>
      <c r="L212" s="8">
        <f>+VLOOKUP($A212,DATOS!$AL$3:$AO$2491,DATOS!$AO$1,0)</f>
        <v>2</v>
      </c>
      <c r="M212" s="12">
        <f>+RANK($K212,$K$3:$K$2491,0)+COUNTIF($K$3:K212,K212)-1</f>
        <v>1279</v>
      </c>
    </row>
    <row r="213" spans="1:13" hidden="1" x14ac:dyDescent="0.3">
      <c r="A213" s="3" t="str">
        <f t="shared" si="6"/>
        <v>5005-5058</v>
      </c>
      <c r="B213" s="3">
        <v>5005</v>
      </c>
      <c r="C213" s="3">
        <v>5058</v>
      </c>
      <c r="D213" s="3">
        <f>+DATOS!G213</f>
        <v>0</v>
      </c>
      <c r="E213" s="3">
        <f>+DATOS!H213</f>
        <v>563</v>
      </c>
      <c r="F213" s="3">
        <f>+DATOS!I213</f>
        <v>563</v>
      </c>
      <c r="G213" s="3">
        <f>+DATOS!J213</f>
        <v>4000</v>
      </c>
      <c r="H213" s="9" t="str">
        <f>+DATOS!K213</f>
        <v>CAPITAN AVALOS</v>
      </c>
      <c r="I213" s="3">
        <f>+SUMIF(DATOS!$AA$3:$AA$2491,RESUMEN_sat!$A213,DATOS!$AG$3:$AG$2491)</f>
        <v>2</v>
      </c>
      <c r="J213" s="4">
        <f>(SUMIF(DATOS!$AA$3:$AA$2491,RESUMEN_sat!$A213,DATOS!$AE$3:$AE$2491)/SUMIF(DATOS!$AA$3:$AA$2491,RESUMEN_sat!$A213,DATOS!$AD$3:$AD$2491))*3.6</f>
        <v>69.428571428571431</v>
      </c>
      <c r="K213" s="5">
        <f t="shared" si="7"/>
        <v>14.074999999999999</v>
      </c>
      <c r="L213" s="8">
        <f>+VLOOKUP($A213,DATOS!$AL$3:$AO$2491,DATOS!$AO$1,0)</f>
        <v>2</v>
      </c>
      <c r="M213" s="12">
        <f>+RANK($K213,$K$3:$K$2491,0)+COUNTIF($K$3:K213,K213)-1</f>
        <v>659</v>
      </c>
    </row>
    <row r="214" spans="1:13" hidden="1" x14ac:dyDescent="0.3">
      <c r="A214" s="3" t="str">
        <f t="shared" si="6"/>
        <v>5005-5043</v>
      </c>
      <c r="B214" s="3">
        <v>5005</v>
      </c>
      <c r="C214" s="3">
        <v>5043</v>
      </c>
      <c r="D214" s="3">
        <f>+DATOS!G214</f>
        <v>42</v>
      </c>
      <c r="E214" s="3">
        <f>+DATOS!H214</f>
        <v>591</v>
      </c>
      <c r="F214" s="3">
        <f>+DATOS!I214</f>
        <v>633</v>
      </c>
      <c r="G214" s="3">
        <f>+DATOS!J214</f>
        <v>6000</v>
      </c>
      <c r="H214" s="9" t="str">
        <f>+DATOS!K214</f>
        <v>CAPITAN AVALOS</v>
      </c>
      <c r="I214" s="3">
        <f>+SUMIF(DATOS!$AA$3:$AA$2491,RESUMEN_sat!$A214,DATOS!$AG$3:$AG$2491)</f>
        <v>1</v>
      </c>
      <c r="J214" s="4">
        <f>(SUMIF(DATOS!$AA$3:$AA$2491,RESUMEN_sat!$A214,DATOS!$AE$3:$AE$2491)/SUMIF(DATOS!$AA$3:$AA$2491,RESUMEN_sat!$A214,DATOS!$AD$3:$AD$2491))*3.6</f>
        <v>71.066666666666663</v>
      </c>
      <c r="K214" s="5">
        <f t="shared" si="7"/>
        <v>10.549999999999999</v>
      </c>
      <c r="L214" s="8">
        <f>+VLOOKUP($A214,DATOS!$AL$3:$AO$2491,DATOS!$AO$1,0)</f>
        <v>3</v>
      </c>
      <c r="M214" s="12">
        <f>+RANK($K214,$K$3:$K$2491,0)+COUNTIF($K$3:K214,K214)-1</f>
        <v>810</v>
      </c>
    </row>
    <row r="215" spans="1:13" hidden="1" x14ac:dyDescent="0.3">
      <c r="A215" s="3" t="str">
        <f t="shared" si="6"/>
        <v>5006-5002</v>
      </c>
      <c r="B215" s="3">
        <v>5006</v>
      </c>
      <c r="C215" s="3">
        <v>5002</v>
      </c>
      <c r="D215" s="3">
        <f>+DATOS!G215</f>
        <v>159</v>
      </c>
      <c r="E215" s="3">
        <f>+DATOS!H215</f>
        <v>859</v>
      </c>
      <c r="F215" s="3">
        <f>+DATOS!I215</f>
        <v>1018</v>
      </c>
      <c r="G215" s="3">
        <f>+DATOS!J215</f>
        <v>4120</v>
      </c>
      <c r="H215" s="9" t="str">
        <f>+DATOS!K215</f>
        <v>RAMA SUDESTE</v>
      </c>
      <c r="I215" s="3">
        <f>+SUMIF(DATOS!$AA$3:$AA$2491,RESUMEN_sat!$A215,DATOS!$AG$3:$AG$2491)</f>
        <v>2</v>
      </c>
      <c r="J215" s="4">
        <f>(SUMIF(DATOS!$AA$3:$AA$2491,RESUMEN_sat!$A215,DATOS!$AE$3:$AE$2491)/SUMIF(DATOS!$AA$3:$AA$2491,RESUMEN_sat!$A215,DATOS!$AD$3:$AD$2491))*3.6</f>
        <v>55.2</v>
      </c>
      <c r="K215" s="5">
        <f t="shared" si="7"/>
        <v>24.708737864077669</v>
      </c>
      <c r="L215" s="8">
        <f>+VLOOKUP($A215,DATOS!$AL$3:$AO$2491,DATOS!$AO$1,0)</f>
        <v>2</v>
      </c>
      <c r="M215" s="12">
        <f>+RANK($K215,$K$3:$K$2491,0)+COUNTIF($K$3:K215,K215)-1</f>
        <v>350</v>
      </c>
    </row>
    <row r="216" spans="1:13" hidden="1" x14ac:dyDescent="0.3">
      <c r="A216" s="3" t="str">
        <f t="shared" si="6"/>
        <v>5007-5008</v>
      </c>
      <c r="B216" s="3">
        <v>5007</v>
      </c>
      <c r="C216" s="3">
        <v>5008</v>
      </c>
      <c r="D216" s="3">
        <f>+DATOS!G216</f>
        <v>97</v>
      </c>
      <c r="E216" s="3">
        <f>+DATOS!H216</f>
        <v>263</v>
      </c>
      <c r="F216" s="3">
        <f>+DATOS!I216</f>
        <v>360</v>
      </c>
      <c r="G216" s="3">
        <f>+DATOS!J216</f>
        <v>2060</v>
      </c>
      <c r="H216" s="9" t="str">
        <f>+DATOS!K216</f>
        <v>DIAGUITAS</v>
      </c>
      <c r="I216" s="3">
        <f>+SUMIF(DATOS!$AA$3:$AA$2491,RESUMEN_sat!$A216,DATOS!$AG$3:$AG$2491)</f>
        <v>5</v>
      </c>
      <c r="J216" s="4">
        <f>(SUMIF(DATOS!$AA$3:$AA$2491,RESUMEN_sat!$A216,DATOS!$AE$3:$AE$2491)/SUMIF(DATOS!$AA$3:$AA$2491,RESUMEN_sat!$A216,DATOS!$AD$3:$AD$2491))*3.6</f>
        <v>32</v>
      </c>
      <c r="K216" s="5">
        <f t="shared" si="7"/>
        <v>17.475728155339805</v>
      </c>
      <c r="L216" s="8">
        <f>+VLOOKUP($A216,DATOS!$AL$3:$AO$2491,DATOS!$AO$1,0)</f>
        <v>1</v>
      </c>
      <c r="M216" s="12">
        <f>+RANK($K216,$K$3:$K$2491,0)+COUNTIF($K$3:K216,K216)-1</f>
        <v>537</v>
      </c>
    </row>
    <row r="217" spans="1:13" hidden="1" x14ac:dyDescent="0.3">
      <c r="A217" s="3" t="str">
        <f t="shared" si="6"/>
        <v>5007-5010</v>
      </c>
      <c r="B217" s="3">
        <v>5007</v>
      </c>
      <c r="C217" s="3">
        <v>5010</v>
      </c>
      <c r="D217" s="3">
        <f>+DATOS!G217</f>
        <v>0</v>
      </c>
      <c r="E217" s="3">
        <f>+DATOS!H217</f>
        <v>0</v>
      </c>
      <c r="F217" s="3">
        <f>+DATOS!I217</f>
        <v>0</v>
      </c>
      <c r="G217" s="3">
        <f>+DATOS!J217</f>
        <v>900</v>
      </c>
      <c r="H217" s="9" t="str">
        <f>+DATOS!K217</f>
        <v>HEROES DE LA CONCEPCION</v>
      </c>
      <c r="I217" s="3">
        <f>+SUMIF(DATOS!$AA$3:$AA$2491,RESUMEN_sat!$A217,DATOS!$AG$3:$AG$2491)</f>
        <v>5</v>
      </c>
      <c r="J217" s="4">
        <f>(SUMIF(DATOS!$AA$3:$AA$2491,RESUMEN_sat!$A217,DATOS!$AE$3:$AE$2491)/SUMIF(DATOS!$AA$3:$AA$2491,RESUMEN_sat!$A217,DATOS!$AD$3:$AD$2491))*3.6</f>
        <v>37.440000000000005</v>
      </c>
      <c r="K217" s="5">
        <f t="shared" si="7"/>
        <v>0</v>
      </c>
      <c r="L217" s="8">
        <f>+VLOOKUP($A217,DATOS!$AL$3:$AO$2491,DATOS!$AO$1,0)</f>
        <v>1</v>
      </c>
      <c r="M217" s="12">
        <f>+RANK($K217,$K$3:$K$2491,0)+COUNTIF($K$3:K217,K217)-1</f>
        <v>1910</v>
      </c>
    </row>
    <row r="218" spans="1:13" hidden="1" x14ac:dyDescent="0.3">
      <c r="A218" s="3" t="str">
        <f t="shared" si="6"/>
        <v>5007-12002</v>
      </c>
      <c r="B218" s="3">
        <v>5007</v>
      </c>
      <c r="C218" s="3">
        <v>12002</v>
      </c>
      <c r="D218" s="3">
        <f>+DATOS!G218</f>
        <v>46</v>
      </c>
      <c r="E218" s="3">
        <f>+DATOS!H218</f>
        <v>119</v>
      </c>
      <c r="F218" s="3">
        <f>+DATOS!I218</f>
        <v>165</v>
      </c>
      <c r="G218" s="3">
        <f>+DATOS!J218</f>
        <v>1030</v>
      </c>
      <c r="H218" s="9" t="str">
        <f>+DATOS!K218</f>
        <v>DIAGUITAS</v>
      </c>
      <c r="I218" s="3">
        <f>+SUMIF(DATOS!$AA$3:$AA$2491,RESUMEN_sat!$A218,DATOS!$AG$3:$AG$2491)</f>
        <v>5</v>
      </c>
      <c r="J218" s="4">
        <f>(SUMIF(DATOS!$AA$3:$AA$2491,RESUMEN_sat!$A218,DATOS!$AE$3:$AE$2491)/SUMIF(DATOS!$AA$3:$AA$2491,RESUMEN_sat!$A218,DATOS!$AD$3:$AD$2491))*3.6</f>
        <v>25.92</v>
      </c>
      <c r="K218" s="5">
        <f t="shared" si="7"/>
        <v>16.019417475728158</v>
      </c>
      <c r="L218" s="8">
        <f>+VLOOKUP($A218,DATOS!$AL$3:$AO$2491,DATOS!$AO$1,0)</f>
        <v>1</v>
      </c>
      <c r="M218" s="12">
        <f>+RANK($K218,$K$3:$K$2491,0)+COUNTIF($K$3:K218,K218)-1</f>
        <v>584</v>
      </c>
    </row>
    <row r="219" spans="1:13" hidden="1" x14ac:dyDescent="0.3">
      <c r="A219" s="3" t="str">
        <f t="shared" si="6"/>
        <v>5008-5007</v>
      </c>
      <c r="B219" s="3">
        <v>5008</v>
      </c>
      <c r="C219" s="3">
        <v>5007</v>
      </c>
      <c r="D219" s="3">
        <f>+DATOS!G219</f>
        <v>60</v>
      </c>
      <c r="E219" s="3">
        <f>+DATOS!H219</f>
        <v>118</v>
      </c>
      <c r="F219" s="3">
        <f>+DATOS!I219</f>
        <v>178</v>
      </c>
      <c r="G219" s="3">
        <f>+DATOS!J219</f>
        <v>2060</v>
      </c>
      <c r="H219" s="9" t="str">
        <f>+DATOS!K219</f>
        <v>DIAGUITAS</v>
      </c>
      <c r="I219" s="3">
        <f>+SUMIF(DATOS!$AA$3:$AA$2491,RESUMEN_sat!$A219,DATOS!$AG$3:$AG$2491)</f>
        <v>5</v>
      </c>
      <c r="J219" s="4">
        <f>(SUMIF(DATOS!$AA$3:$AA$2491,RESUMEN_sat!$A219,DATOS!$AE$3:$AE$2491)/SUMIF(DATOS!$AA$3:$AA$2491,RESUMEN_sat!$A219,DATOS!$AD$3:$AD$2491))*3.6</f>
        <v>28.8</v>
      </c>
      <c r="K219" s="5">
        <f t="shared" si="7"/>
        <v>8.6407766990291268</v>
      </c>
      <c r="L219" s="8">
        <f>+VLOOKUP($A219,DATOS!$AL$3:$AO$2491,DATOS!$AO$1,0)</f>
        <v>1</v>
      </c>
      <c r="M219" s="12">
        <f>+RANK($K219,$K$3:$K$2491,0)+COUNTIF($K$3:K219,K219)-1</f>
        <v>895</v>
      </c>
    </row>
    <row r="220" spans="1:13" hidden="1" x14ac:dyDescent="0.3">
      <c r="A220" s="3" t="str">
        <f t="shared" si="6"/>
        <v>5008-5009</v>
      </c>
      <c r="B220" s="3">
        <v>5008</v>
      </c>
      <c r="C220" s="3">
        <v>5009</v>
      </c>
      <c r="D220" s="3">
        <f>+DATOS!G220</f>
        <v>0</v>
      </c>
      <c r="E220" s="3">
        <f>+DATOS!H220</f>
        <v>264</v>
      </c>
      <c r="F220" s="3">
        <f>+DATOS!I220</f>
        <v>264</v>
      </c>
      <c r="G220" s="3">
        <f>+DATOS!J220</f>
        <v>2060</v>
      </c>
      <c r="H220" s="9" t="str">
        <f>+DATOS!K220</f>
        <v>DIAGUITAS</v>
      </c>
      <c r="I220" s="3">
        <f>+SUMIF(DATOS!$AA$3:$AA$2491,RESUMEN_sat!$A220,DATOS!$AG$3:$AG$2491)</f>
        <v>5</v>
      </c>
      <c r="J220" s="4">
        <f>(SUMIF(DATOS!$AA$3:$AA$2491,RESUMEN_sat!$A220,DATOS!$AE$3:$AE$2491)/SUMIF(DATOS!$AA$3:$AA$2491,RESUMEN_sat!$A220,DATOS!$AD$3:$AD$2491))*3.6</f>
        <v>24.72</v>
      </c>
      <c r="K220" s="5">
        <f t="shared" si="7"/>
        <v>12.815533980582524</v>
      </c>
      <c r="L220" s="8">
        <f>+VLOOKUP($A220,DATOS!$AL$3:$AO$2491,DATOS!$AO$1,0)</f>
        <v>1</v>
      </c>
      <c r="M220" s="12">
        <f>+RANK($K220,$K$3:$K$2491,0)+COUNTIF($K$3:K220,K220)-1</f>
        <v>712</v>
      </c>
    </row>
    <row r="221" spans="1:13" hidden="1" x14ac:dyDescent="0.3">
      <c r="A221" s="3" t="str">
        <f t="shared" si="6"/>
        <v>5008-5012</v>
      </c>
      <c r="B221" s="3">
        <v>5008</v>
      </c>
      <c r="C221" s="3">
        <v>5012</v>
      </c>
      <c r="D221" s="3">
        <f>+DATOS!G221</f>
        <v>183</v>
      </c>
      <c r="E221" s="3">
        <f>+DATOS!H221</f>
        <v>0</v>
      </c>
      <c r="F221" s="3">
        <f>+DATOS!I221</f>
        <v>183</v>
      </c>
      <c r="G221" s="3">
        <f>+DATOS!J221</f>
        <v>2060</v>
      </c>
      <c r="H221" s="9" t="str">
        <f>+DATOS!K221</f>
        <v>CANCHA RAYADA</v>
      </c>
      <c r="I221" s="3">
        <f>+SUMIF(DATOS!$AA$3:$AA$2491,RESUMEN_sat!$A221,DATOS!$AG$3:$AG$2491)</f>
        <v>3</v>
      </c>
      <c r="J221" s="4">
        <f>(SUMIF(DATOS!$AA$3:$AA$2491,RESUMEN_sat!$A221,DATOS!$AE$3:$AE$2491)/SUMIF(DATOS!$AA$3:$AA$2491,RESUMEN_sat!$A221,DATOS!$AD$3:$AD$2491))*3.6</f>
        <v>32.95384615384615</v>
      </c>
      <c r="K221" s="5">
        <f t="shared" si="7"/>
        <v>8.883495145631068</v>
      </c>
      <c r="L221" s="8">
        <f>+VLOOKUP($A221,DATOS!$AL$3:$AO$2491,DATOS!$AO$1,0)</f>
        <v>1</v>
      </c>
      <c r="M221" s="12">
        <f>+RANK($K221,$K$3:$K$2491,0)+COUNTIF($K$3:K221,K221)-1</f>
        <v>884</v>
      </c>
    </row>
    <row r="222" spans="1:13" hidden="1" x14ac:dyDescent="0.3">
      <c r="A222" s="3" t="str">
        <f t="shared" si="6"/>
        <v>5009-5003</v>
      </c>
      <c r="B222" s="3">
        <v>5009</v>
      </c>
      <c r="C222" s="3">
        <v>5003</v>
      </c>
      <c r="D222" s="3">
        <f>+DATOS!G222</f>
        <v>0</v>
      </c>
      <c r="E222" s="3">
        <f>+DATOS!H222</f>
        <v>379</v>
      </c>
      <c r="F222" s="3">
        <f>+DATOS!I222</f>
        <v>379</v>
      </c>
      <c r="G222" s="3">
        <f>+DATOS!J222</f>
        <v>99999</v>
      </c>
      <c r="H222" s="9" t="str">
        <f>+DATOS!K222</f>
        <v>ROBINSON ROJAS</v>
      </c>
      <c r="I222" s="3">
        <f>+SUMIF(DATOS!$AA$3:$AA$2491,RESUMEN_sat!$A222,DATOS!$AG$3:$AG$2491)</f>
        <v>3</v>
      </c>
      <c r="J222" s="4">
        <f>(SUMIF(DATOS!$AA$3:$AA$2491,RESUMEN_sat!$A222,DATOS!$AE$3:$AE$2491)/SUMIF(DATOS!$AA$3:$AA$2491,RESUMEN_sat!$A222,DATOS!$AD$3:$AD$2491))*3.6</f>
        <v>46.35</v>
      </c>
      <c r="K222" s="5">
        <f t="shared" si="7"/>
        <v>0.37900379003790041</v>
      </c>
      <c r="L222" s="8">
        <f>+VLOOKUP($A222,DATOS!$AL$3:$AO$2491,DATOS!$AO$1,0)</f>
        <v>0</v>
      </c>
      <c r="M222" s="12">
        <f>+RANK($K222,$K$3:$K$2491,0)+COUNTIF($K$3:K222,K222)-1</f>
        <v>1748</v>
      </c>
    </row>
    <row r="223" spans="1:13" hidden="1" x14ac:dyDescent="0.3">
      <c r="A223" s="3" t="str">
        <f t="shared" si="6"/>
        <v>5009-5008</v>
      </c>
      <c r="B223" s="3">
        <v>5009</v>
      </c>
      <c r="C223" s="3">
        <v>5008</v>
      </c>
      <c r="D223" s="3">
        <f>+DATOS!G223</f>
        <v>13</v>
      </c>
      <c r="E223" s="3">
        <f>+DATOS!H223</f>
        <v>119</v>
      </c>
      <c r="F223" s="3">
        <f>+DATOS!I223</f>
        <v>132</v>
      </c>
      <c r="G223" s="3">
        <f>+DATOS!J223</f>
        <v>2060</v>
      </c>
      <c r="H223" s="9" t="str">
        <f>+DATOS!K223</f>
        <v>DIAGUITAS</v>
      </c>
      <c r="I223" s="3">
        <f>+SUMIF(DATOS!$AA$3:$AA$2491,RESUMEN_sat!$A223,DATOS!$AG$3:$AG$2491)</f>
        <v>5</v>
      </c>
      <c r="J223" s="4">
        <f>(SUMIF(DATOS!$AA$3:$AA$2491,RESUMEN_sat!$A223,DATOS!$AE$3:$AE$2491)/SUMIF(DATOS!$AA$3:$AA$2491,RESUMEN_sat!$A223,DATOS!$AD$3:$AD$2491))*3.6</f>
        <v>20.6</v>
      </c>
      <c r="K223" s="5">
        <f t="shared" si="7"/>
        <v>6.407766990291262</v>
      </c>
      <c r="L223" s="8">
        <f>+VLOOKUP($A223,DATOS!$AL$3:$AO$2491,DATOS!$AO$1,0)</f>
        <v>1</v>
      </c>
      <c r="M223" s="12">
        <f>+RANK($K223,$K$3:$K$2491,0)+COUNTIF($K$3:K223,K223)-1</f>
        <v>1042</v>
      </c>
    </row>
    <row r="224" spans="1:13" hidden="1" x14ac:dyDescent="0.3">
      <c r="A224" s="3" t="str">
        <f t="shared" si="6"/>
        <v>5009-5013</v>
      </c>
      <c r="B224" s="3">
        <v>5009</v>
      </c>
      <c r="C224" s="3">
        <v>5013</v>
      </c>
      <c r="D224" s="3">
        <f>+DATOS!G224</f>
        <v>0</v>
      </c>
      <c r="E224" s="3">
        <f>+DATOS!H224</f>
        <v>0</v>
      </c>
      <c r="F224" s="3">
        <f>+DATOS!I224</f>
        <v>0</v>
      </c>
      <c r="G224" s="3">
        <f>+DATOS!J224</f>
        <v>2000</v>
      </c>
      <c r="H224" s="9" t="str">
        <f>+DATOS!K224</f>
        <v>ROBINSON ROJAS</v>
      </c>
      <c r="I224" s="3">
        <f>+SUMIF(DATOS!$AA$3:$AA$2491,RESUMEN_sat!$A224,DATOS!$AG$3:$AG$2491)</f>
        <v>3</v>
      </c>
      <c r="J224" s="4">
        <f>(SUMIF(DATOS!$AA$3:$AA$2491,RESUMEN_sat!$A224,DATOS!$AE$3:$AE$2491)/SUMIF(DATOS!$AA$3:$AA$2491,RESUMEN_sat!$A224,DATOS!$AD$3:$AD$2491))*3.6</f>
        <v>42.84</v>
      </c>
      <c r="K224" s="5">
        <f t="shared" si="7"/>
        <v>0</v>
      </c>
      <c r="L224" s="8">
        <f>+VLOOKUP($A224,DATOS!$AL$3:$AO$2491,DATOS!$AO$1,0)</f>
        <v>1</v>
      </c>
      <c r="M224" s="12">
        <f>+RANK($K224,$K$3:$K$2491,0)+COUNTIF($K$3:K224,K224)-1</f>
        <v>1911</v>
      </c>
    </row>
    <row r="225" spans="1:13" hidden="1" x14ac:dyDescent="0.3">
      <c r="A225" s="3" t="str">
        <f t="shared" si="6"/>
        <v>5010-5007</v>
      </c>
      <c r="B225" s="3">
        <v>5010</v>
      </c>
      <c r="C225" s="3">
        <v>5007</v>
      </c>
      <c r="D225" s="3">
        <f>+DATOS!G225</f>
        <v>0</v>
      </c>
      <c r="E225" s="3">
        <f>+DATOS!H225</f>
        <v>0</v>
      </c>
      <c r="F225" s="3">
        <f>+DATOS!I225</f>
        <v>0</v>
      </c>
      <c r="G225" s="3">
        <f>+DATOS!J225</f>
        <v>900</v>
      </c>
      <c r="H225" s="9" t="str">
        <f>+DATOS!K225</f>
        <v>HEROES DE LA CONCEPCION</v>
      </c>
      <c r="I225" s="3">
        <f>+SUMIF(DATOS!$AA$3:$AA$2491,RESUMEN_sat!$A225,DATOS!$AG$3:$AG$2491)</f>
        <v>5</v>
      </c>
      <c r="J225" s="4">
        <f>(SUMIF(DATOS!$AA$3:$AA$2491,RESUMEN_sat!$A225,DATOS!$AE$3:$AE$2491)/SUMIF(DATOS!$AA$3:$AA$2491,RESUMEN_sat!$A225,DATOS!$AD$3:$AD$2491))*3.6</f>
        <v>37.440000000000005</v>
      </c>
      <c r="K225" s="5">
        <f t="shared" si="7"/>
        <v>0</v>
      </c>
      <c r="L225" s="8">
        <f>+VLOOKUP($A225,DATOS!$AL$3:$AO$2491,DATOS!$AO$1,0)</f>
        <v>1</v>
      </c>
      <c r="M225" s="12">
        <f>+RANK($K225,$K$3:$K$2491,0)+COUNTIF($K$3:K225,K225)-1</f>
        <v>1912</v>
      </c>
    </row>
    <row r="226" spans="1:13" hidden="1" x14ac:dyDescent="0.3">
      <c r="A226" s="3" t="str">
        <f t="shared" si="6"/>
        <v>5010-5011</v>
      </c>
      <c r="B226" s="3">
        <v>5010</v>
      </c>
      <c r="C226" s="3">
        <v>5011</v>
      </c>
      <c r="D226" s="3">
        <f>+DATOS!G226</f>
        <v>0</v>
      </c>
      <c r="E226" s="3">
        <f>+DATOS!H226</f>
        <v>116</v>
      </c>
      <c r="F226" s="3">
        <f>+DATOS!I226</f>
        <v>116</v>
      </c>
      <c r="G226" s="3">
        <f>+DATOS!J226</f>
        <v>2060</v>
      </c>
      <c r="H226" s="9" t="str">
        <f>+DATOS!K226</f>
        <v>LOS ANDES</v>
      </c>
      <c r="I226" s="3">
        <f>+SUMIF(DATOS!$AA$3:$AA$2491,RESUMEN_sat!$A226,DATOS!$AG$3:$AG$2491)</f>
        <v>5</v>
      </c>
      <c r="J226" s="4">
        <f>(SUMIF(DATOS!$AA$3:$AA$2491,RESUMEN_sat!$A226,DATOS!$AE$3:$AE$2491)/SUMIF(DATOS!$AA$3:$AA$2491,RESUMEN_sat!$A226,DATOS!$AD$3:$AD$2491))*3.6</f>
        <v>39.6</v>
      </c>
      <c r="K226" s="5">
        <f t="shared" si="7"/>
        <v>5.6310679611650478</v>
      </c>
      <c r="L226" s="8">
        <f>+VLOOKUP($A226,DATOS!$AL$3:$AO$2491,DATOS!$AO$1,0)</f>
        <v>1</v>
      </c>
      <c r="M226" s="12">
        <f>+RANK($K226,$K$3:$K$2491,0)+COUNTIF($K$3:K226,K226)-1</f>
        <v>1095</v>
      </c>
    </row>
    <row r="227" spans="1:13" hidden="1" x14ac:dyDescent="0.3">
      <c r="A227" s="3" t="str">
        <f t="shared" si="6"/>
        <v>5010-5016</v>
      </c>
      <c r="B227" s="3">
        <v>5010</v>
      </c>
      <c r="C227" s="3">
        <v>5016</v>
      </c>
      <c r="D227" s="3">
        <f>+DATOS!G227</f>
        <v>0</v>
      </c>
      <c r="E227" s="3">
        <f>+DATOS!H227</f>
        <v>0</v>
      </c>
      <c r="F227" s="3">
        <f>+DATOS!I227</f>
        <v>0</v>
      </c>
      <c r="G227" s="3">
        <f>+DATOS!J227</f>
        <v>2000</v>
      </c>
      <c r="H227" s="9" t="str">
        <f>+DATOS!K227</f>
        <v>HEROES DE LA CONCEPCION</v>
      </c>
      <c r="I227" s="3">
        <f>+SUMIF(DATOS!$AA$3:$AA$2491,RESUMEN_sat!$A227,DATOS!$AG$3:$AG$2491)</f>
        <v>5</v>
      </c>
      <c r="J227" s="4">
        <f>(SUMIF(DATOS!$AA$3:$AA$2491,RESUMEN_sat!$A227,DATOS!$AE$3:$AE$2491)/SUMIF(DATOS!$AA$3:$AA$2491,RESUMEN_sat!$A227,DATOS!$AD$3:$AD$2491))*3.6</f>
        <v>47.178947368421049</v>
      </c>
      <c r="K227" s="5">
        <f t="shared" si="7"/>
        <v>0</v>
      </c>
      <c r="L227" s="8">
        <f>+VLOOKUP($A227,DATOS!$AL$3:$AO$2491,DATOS!$AO$1,0)</f>
        <v>1</v>
      </c>
      <c r="M227" s="12">
        <f>+RANK($K227,$K$3:$K$2491,0)+COUNTIF($K$3:K227,K227)-1</f>
        <v>1913</v>
      </c>
    </row>
    <row r="228" spans="1:13" hidden="1" x14ac:dyDescent="0.3">
      <c r="A228" s="3" t="str">
        <f t="shared" si="6"/>
        <v>5010-12003</v>
      </c>
      <c r="B228" s="3">
        <v>5010</v>
      </c>
      <c r="C228" s="3">
        <v>12003</v>
      </c>
      <c r="D228" s="3">
        <f>+DATOS!G228</f>
        <v>0</v>
      </c>
      <c r="E228" s="3">
        <f>+DATOS!H228</f>
        <v>0</v>
      </c>
      <c r="F228" s="3">
        <f>+DATOS!I228</f>
        <v>0</v>
      </c>
      <c r="G228" s="3">
        <f>+DATOS!J228</f>
        <v>927</v>
      </c>
      <c r="H228" s="9" t="str">
        <f>+DATOS!K228</f>
        <v>LOS ANDES</v>
      </c>
      <c r="I228" s="3">
        <f>+SUMIF(DATOS!$AA$3:$AA$2491,RESUMEN_sat!$A228,DATOS!$AG$3:$AG$2491)</f>
        <v>5</v>
      </c>
      <c r="J228" s="4">
        <f>(SUMIF(DATOS!$AA$3:$AA$2491,RESUMEN_sat!$A228,DATOS!$AE$3:$AE$2491)/SUMIF(DATOS!$AA$3:$AA$2491,RESUMEN_sat!$A228,DATOS!$AD$3:$AD$2491))*3.6</f>
        <v>36.9</v>
      </c>
      <c r="K228" s="5">
        <f t="shared" si="7"/>
        <v>0</v>
      </c>
      <c r="L228" s="8">
        <f>+VLOOKUP($A228,DATOS!$AL$3:$AO$2491,DATOS!$AO$1,0)</f>
        <v>1</v>
      </c>
      <c r="M228" s="12">
        <f>+RANK($K228,$K$3:$K$2491,0)+COUNTIF($K$3:K228,K228)-1</f>
        <v>1914</v>
      </c>
    </row>
    <row r="229" spans="1:13" hidden="1" x14ac:dyDescent="0.3">
      <c r="A229" s="3" t="str">
        <f t="shared" si="6"/>
        <v>5011-5010</v>
      </c>
      <c r="B229" s="3">
        <v>5011</v>
      </c>
      <c r="C229" s="3">
        <v>5010</v>
      </c>
      <c r="D229" s="3">
        <f>+DATOS!G229</f>
        <v>0</v>
      </c>
      <c r="E229" s="3">
        <f>+DATOS!H229</f>
        <v>0</v>
      </c>
      <c r="F229" s="3">
        <f>+DATOS!I229</f>
        <v>0</v>
      </c>
      <c r="G229" s="3">
        <f>+DATOS!J229</f>
        <v>2060</v>
      </c>
      <c r="H229" s="9" t="str">
        <f>+DATOS!K229</f>
        <v>LOS ANDES</v>
      </c>
      <c r="I229" s="3">
        <f>+SUMIF(DATOS!$AA$3:$AA$2491,RESUMEN_sat!$A229,DATOS!$AG$3:$AG$2491)</f>
        <v>5</v>
      </c>
      <c r="J229" s="4">
        <f>(SUMIF(DATOS!$AA$3:$AA$2491,RESUMEN_sat!$A229,DATOS!$AE$3:$AE$2491)/SUMIF(DATOS!$AA$3:$AA$2491,RESUMEN_sat!$A229,DATOS!$AD$3:$AD$2491))*3.6</f>
        <v>39.6</v>
      </c>
      <c r="K229" s="5">
        <f t="shared" si="7"/>
        <v>0</v>
      </c>
      <c r="L229" s="8">
        <f>+VLOOKUP($A229,DATOS!$AL$3:$AO$2491,DATOS!$AO$1,0)</f>
        <v>1</v>
      </c>
      <c r="M229" s="12">
        <f>+RANK($K229,$K$3:$K$2491,0)+COUNTIF($K$3:K229,K229)-1</f>
        <v>1915</v>
      </c>
    </row>
    <row r="230" spans="1:13" hidden="1" x14ac:dyDescent="0.3">
      <c r="A230" s="3" t="str">
        <f t="shared" si="6"/>
        <v>5011-5012</v>
      </c>
      <c r="B230" s="3">
        <v>5011</v>
      </c>
      <c r="C230" s="3">
        <v>5012</v>
      </c>
      <c r="D230" s="3">
        <f>+DATOS!G230</f>
        <v>0</v>
      </c>
      <c r="E230" s="3">
        <f>+DATOS!H230</f>
        <v>116</v>
      </c>
      <c r="F230" s="3">
        <f>+DATOS!I230</f>
        <v>116</v>
      </c>
      <c r="G230" s="3">
        <f>+DATOS!J230</f>
        <v>2060</v>
      </c>
      <c r="H230" s="9" t="str">
        <f>+DATOS!K230</f>
        <v>LOS ANDES</v>
      </c>
      <c r="I230" s="3">
        <f>+SUMIF(DATOS!$AA$3:$AA$2491,RESUMEN_sat!$A230,DATOS!$AG$3:$AG$2491)</f>
        <v>5</v>
      </c>
      <c r="J230" s="4">
        <f>(SUMIF(DATOS!$AA$3:$AA$2491,RESUMEN_sat!$A230,DATOS!$AE$3:$AE$2491)/SUMIF(DATOS!$AA$3:$AA$2491,RESUMEN_sat!$A230,DATOS!$AD$3:$AD$2491))*3.6</f>
        <v>26.64</v>
      </c>
      <c r="K230" s="5">
        <f t="shared" si="7"/>
        <v>5.6310679611650478</v>
      </c>
      <c r="L230" s="8">
        <f>+VLOOKUP($A230,DATOS!$AL$3:$AO$2491,DATOS!$AO$1,0)</f>
        <v>1</v>
      </c>
      <c r="M230" s="12">
        <f>+RANK($K230,$K$3:$K$2491,0)+COUNTIF($K$3:K230,K230)-1</f>
        <v>1096</v>
      </c>
    </row>
    <row r="231" spans="1:13" hidden="1" x14ac:dyDescent="0.3">
      <c r="A231" s="3" t="str">
        <f t="shared" si="6"/>
        <v>5011-5017</v>
      </c>
      <c r="B231" s="3">
        <v>5011</v>
      </c>
      <c r="C231" s="3">
        <v>5017</v>
      </c>
      <c r="D231" s="3">
        <f>+DATOS!G231</f>
        <v>0</v>
      </c>
      <c r="E231" s="3">
        <f>+DATOS!H231</f>
        <v>0</v>
      </c>
      <c r="F231" s="3">
        <f>+DATOS!I231</f>
        <v>0</v>
      </c>
      <c r="G231" s="3">
        <f>+DATOS!J231</f>
        <v>2060</v>
      </c>
      <c r="H231" s="9" t="str">
        <f>+DATOS!K231</f>
        <v>EL ROBLE</v>
      </c>
      <c r="I231" s="3">
        <f>+SUMIF(DATOS!$AA$3:$AA$2491,RESUMEN_sat!$A231,DATOS!$AG$3:$AG$2491)</f>
        <v>3</v>
      </c>
      <c r="J231" s="4">
        <f>(SUMIF(DATOS!$AA$3:$AA$2491,RESUMEN_sat!$A231,DATOS!$AE$3:$AE$2491)/SUMIF(DATOS!$AA$3:$AA$2491,RESUMEN_sat!$A231,DATOS!$AD$3:$AD$2491))*3.6</f>
        <v>40.285714285714285</v>
      </c>
      <c r="K231" s="5">
        <f t="shared" si="7"/>
        <v>0</v>
      </c>
      <c r="L231" s="8">
        <f>+VLOOKUP($A231,DATOS!$AL$3:$AO$2491,DATOS!$AO$1,0)</f>
        <v>1</v>
      </c>
      <c r="M231" s="12">
        <f>+RANK($K231,$K$3:$K$2491,0)+COUNTIF($K$3:K231,K231)-1</f>
        <v>1916</v>
      </c>
    </row>
    <row r="232" spans="1:13" hidden="1" x14ac:dyDescent="0.3">
      <c r="A232" s="3" t="str">
        <f t="shared" si="6"/>
        <v>5012-5008</v>
      </c>
      <c r="B232" s="3">
        <v>5012</v>
      </c>
      <c r="C232" s="3">
        <v>5008</v>
      </c>
      <c r="D232" s="3">
        <f>+DATOS!G232</f>
        <v>182</v>
      </c>
      <c r="E232" s="3">
        <f>+DATOS!H232</f>
        <v>0</v>
      </c>
      <c r="F232" s="3">
        <f>+DATOS!I232</f>
        <v>182</v>
      </c>
      <c r="G232" s="3">
        <f>+DATOS!J232</f>
        <v>1030</v>
      </c>
      <c r="H232" s="9" t="str">
        <f>+DATOS!K232</f>
        <v>CANCHA RAYADA</v>
      </c>
      <c r="I232" s="3">
        <f>+SUMIF(DATOS!$AA$3:$AA$2491,RESUMEN_sat!$A232,DATOS!$AG$3:$AG$2491)</f>
        <v>3</v>
      </c>
      <c r="J232" s="4">
        <f>(SUMIF(DATOS!$AA$3:$AA$2491,RESUMEN_sat!$A232,DATOS!$AE$3:$AE$2491)/SUMIF(DATOS!$AA$3:$AA$2491,RESUMEN_sat!$A232,DATOS!$AD$3:$AD$2491))*3.6</f>
        <v>35.699999999999996</v>
      </c>
      <c r="K232" s="5">
        <f t="shared" si="7"/>
        <v>17.66990291262136</v>
      </c>
      <c r="L232" s="8">
        <f>+VLOOKUP($A232,DATOS!$AL$3:$AO$2491,DATOS!$AO$1,0)</f>
        <v>1</v>
      </c>
      <c r="M232" s="12">
        <f>+RANK($K232,$K$3:$K$2491,0)+COUNTIF($K$3:K232,K232)-1</f>
        <v>535</v>
      </c>
    </row>
    <row r="233" spans="1:13" hidden="1" x14ac:dyDescent="0.3">
      <c r="A233" s="3" t="str">
        <f t="shared" si="6"/>
        <v>5012-5011</v>
      </c>
      <c r="B233" s="3">
        <v>5012</v>
      </c>
      <c r="C233" s="3">
        <v>5011</v>
      </c>
      <c r="D233" s="3">
        <f>+DATOS!G233</f>
        <v>0</v>
      </c>
      <c r="E233" s="3">
        <f>+DATOS!H233</f>
        <v>0</v>
      </c>
      <c r="F233" s="3">
        <f>+DATOS!I233</f>
        <v>0</v>
      </c>
      <c r="G233" s="3">
        <f>+DATOS!J233</f>
        <v>2060</v>
      </c>
      <c r="H233" s="9" t="str">
        <f>+DATOS!K233</f>
        <v>LOS ANDES</v>
      </c>
      <c r="I233" s="3">
        <f>+SUMIF(DATOS!$AA$3:$AA$2491,RESUMEN_sat!$A233,DATOS!$AG$3:$AG$2491)</f>
        <v>5</v>
      </c>
      <c r="J233" s="4">
        <f>(SUMIF(DATOS!$AA$3:$AA$2491,RESUMEN_sat!$A233,DATOS!$AE$3:$AE$2491)/SUMIF(DATOS!$AA$3:$AA$2491,RESUMEN_sat!$A233,DATOS!$AD$3:$AD$2491))*3.6</f>
        <v>28.542857142857144</v>
      </c>
      <c r="K233" s="5">
        <f t="shared" si="7"/>
        <v>0</v>
      </c>
      <c r="L233" s="8">
        <f>+VLOOKUP($A233,DATOS!$AL$3:$AO$2491,DATOS!$AO$1,0)</f>
        <v>1</v>
      </c>
      <c r="M233" s="12">
        <f>+RANK($K233,$K$3:$K$2491,0)+COUNTIF($K$3:K233,K233)-1</f>
        <v>1917</v>
      </c>
    </row>
    <row r="234" spans="1:13" hidden="1" x14ac:dyDescent="0.3">
      <c r="A234" s="3" t="str">
        <f t="shared" si="6"/>
        <v>5012-5013</v>
      </c>
      <c r="B234" s="3">
        <v>5012</v>
      </c>
      <c r="C234" s="3">
        <v>5013</v>
      </c>
      <c r="D234" s="3">
        <f>+DATOS!G234</f>
        <v>0</v>
      </c>
      <c r="E234" s="3">
        <f>+DATOS!H234</f>
        <v>115</v>
      </c>
      <c r="F234" s="3">
        <f>+DATOS!I234</f>
        <v>115</v>
      </c>
      <c r="G234" s="3">
        <f>+DATOS!J234</f>
        <v>927</v>
      </c>
      <c r="H234" s="9" t="str">
        <f>+DATOS!K234</f>
        <v>LOS ANDES</v>
      </c>
      <c r="I234" s="3">
        <f>+SUMIF(DATOS!$AA$3:$AA$2491,RESUMEN_sat!$A234,DATOS!$AG$3:$AG$2491)</f>
        <v>5</v>
      </c>
      <c r="J234" s="4">
        <f>(SUMIF(DATOS!$AA$3:$AA$2491,RESUMEN_sat!$A234,DATOS!$AE$3:$AE$2491)/SUMIF(DATOS!$AA$3:$AA$2491,RESUMEN_sat!$A234,DATOS!$AD$3:$AD$2491))*3.6</f>
        <v>40.800000000000004</v>
      </c>
      <c r="K234" s="5">
        <f t="shared" si="7"/>
        <v>12.405609492988134</v>
      </c>
      <c r="L234" s="8">
        <f>+VLOOKUP($A234,DATOS!$AL$3:$AO$2491,DATOS!$AO$1,0)</f>
        <v>1</v>
      </c>
      <c r="M234" s="12">
        <f>+RANK($K234,$K$3:$K$2491,0)+COUNTIF($K$3:K234,K234)-1</f>
        <v>734</v>
      </c>
    </row>
    <row r="235" spans="1:13" hidden="1" x14ac:dyDescent="0.3">
      <c r="A235" s="3" t="str">
        <f t="shared" si="6"/>
        <v>5012-5018</v>
      </c>
      <c r="B235" s="3">
        <v>5012</v>
      </c>
      <c r="C235" s="3">
        <v>5018</v>
      </c>
      <c r="D235" s="3">
        <f>+DATOS!G235</f>
        <v>521</v>
      </c>
      <c r="E235" s="3">
        <f>+DATOS!H235</f>
        <v>1</v>
      </c>
      <c r="F235" s="3">
        <f>+DATOS!I235</f>
        <v>522</v>
      </c>
      <c r="G235" s="3">
        <f>+DATOS!J235</f>
        <v>2060</v>
      </c>
      <c r="H235" s="9" t="str">
        <f>+DATOS!K235</f>
        <v>CANCHA RAYADA</v>
      </c>
      <c r="I235" s="3">
        <f>+SUMIF(DATOS!$AA$3:$AA$2491,RESUMEN_sat!$A235,DATOS!$AG$3:$AG$2491)</f>
        <v>3</v>
      </c>
      <c r="J235" s="4">
        <f>(SUMIF(DATOS!$AA$3:$AA$2491,RESUMEN_sat!$A235,DATOS!$AE$3:$AE$2491)/SUMIF(DATOS!$AA$3:$AA$2491,RESUMEN_sat!$A235,DATOS!$AD$3:$AD$2491))*3.6</f>
        <v>46.800000000000004</v>
      </c>
      <c r="K235" s="5">
        <f t="shared" si="7"/>
        <v>25.339805825242717</v>
      </c>
      <c r="L235" s="8">
        <f>+VLOOKUP($A235,DATOS!$AL$3:$AO$2491,DATOS!$AO$1,0)</f>
        <v>1</v>
      </c>
      <c r="M235" s="12">
        <f>+RANK($K235,$K$3:$K$2491,0)+COUNTIF($K$3:K235,K235)-1</f>
        <v>336</v>
      </c>
    </row>
    <row r="236" spans="1:13" hidden="1" x14ac:dyDescent="0.3">
      <c r="A236" s="3" t="str">
        <f t="shared" si="6"/>
        <v>5013-5009</v>
      </c>
      <c r="B236" s="3">
        <v>5013</v>
      </c>
      <c r="C236" s="3">
        <v>5009</v>
      </c>
      <c r="D236" s="3">
        <f>+DATOS!G236</f>
        <v>13</v>
      </c>
      <c r="E236" s="3">
        <f>+DATOS!H236</f>
        <v>115</v>
      </c>
      <c r="F236" s="3">
        <f>+DATOS!I236</f>
        <v>128</v>
      </c>
      <c r="G236" s="3">
        <f>+DATOS!J236</f>
        <v>900</v>
      </c>
      <c r="H236" s="9" t="str">
        <f>+DATOS!K236</f>
        <v>ROBINSON ROJAS</v>
      </c>
      <c r="I236" s="3">
        <f>+SUMIF(DATOS!$AA$3:$AA$2491,RESUMEN_sat!$A236,DATOS!$AG$3:$AG$2491)</f>
        <v>3</v>
      </c>
      <c r="J236" s="4">
        <f>(SUMIF(DATOS!$AA$3:$AA$2491,RESUMEN_sat!$A236,DATOS!$AE$3:$AE$2491)/SUMIF(DATOS!$AA$3:$AA$2491,RESUMEN_sat!$A236,DATOS!$AD$3:$AD$2491))*3.6</f>
        <v>50.4</v>
      </c>
      <c r="K236" s="5">
        <f t="shared" si="7"/>
        <v>14.222222222222221</v>
      </c>
      <c r="L236" s="8">
        <f>+VLOOKUP($A236,DATOS!$AL$3:$AO$2491,DATOS!$AO$1,0)</f>
        <v>1</v>
      </c>
      <c r="M236" s="12">
        <f>+RANK($K236,$K$3:$K$2491,0)+COUNTIF($K$3:K236,K236)-1</f>
        <v>653</v>
      </c>
    </row>
    <row r="237" spans="1:13" hidden="1" x14ac:dyDescent="0.3">
      <c r="A237" s="3" t="str">
        <f t="shared" si="6"/>
        <v>5013-5012</v>
      </c>
      <c r="B237" s="3">
        <v>5013</v>
      </c>
      <c r="C237" s="3">
        <v>5012</v>
      </c>
      <c r="D237" s="3">
        <f>+DATOS!G237</f>
        <v>0</v>
      </c>
      <c r="E237" s="3">
        <f>+DATOS!H237</f>
        <v>0</v>
      </c>
      <c r="F237" s="3">
        <f>+DATOS!I237</f>
        <v>0</v>
      </c>
      <c r="G237" s="3">
        <f>+DATOS!J237</f>
        <v>927</v>
      </c>
      <c r="H237" s="9" t="str">
        <f>+DATOS!K237</f>
        <v>LOS ANDES</v>
      </c>
      <c r="I237" s="3">
        <f>+SUMIF(DATOS!$AA$3:$AA$2491,RESUMEN_sat!$A237,DATOS!$AG$3:$AG$2491)</f>
        <v>5</v>
      </c>
      <c r="J237" s="4">
        <f>(SUMIF(DATOS!$AA$3:$AA$2491,RESUMEN_sat!$A237,DATOS!$AE$3:$AE$2491)/SUMIF(DATOS!$AA$3:$AA$2491,RESUMEN_sat!$A237,DATOS!$AD$3:$AD$2491))*3.6</f>
        <v>45.9</v>
      </c>
      <c r="K237" s="5">
        <f t="shared" si="7"/>
        <v>0</v>
      </c>
      <c r="L237" s="8">
        <f>+VLOOKUP($A237,DATOS!$AL$3:$AO$2491,DATOS!$AO$1,0)</f>
        <v>1</v>
      </c>
      <c r="M237" s="12">
        <f>+RANK($K237,$K$3:$K$2491,0)+COUNTIF($K$3:K237,K237)-1</f>
        <v>1918</v>
      </c>
    </row>
    <row r="238" spans="1:13" hidden="1" x14ac:dyDescent="0.3">
      <c r="A238" s="3" t="str">
        <f t="shared" si="6"/>
        <v>5013-5014</v>
      </c>
      <c r="B238" s="3">
        <v>5013</v>
      </c>
      <c r="C238" s="3">
        <v>5014</v>
      </c>
      <c r="D238" s="3">
        <f>+DATOS!G238</f>
        <v>0</v>
      </c>
      <c r="E238" s="3">
        <f>+DATOS!H238</f>
        <v>0</v>
      </c>
      <c r="F238" s="3">
        <f>+DATOS!I238</f>
        <v>0</v>
      </c>
      <c r="G238" s="3">
        <f>+DATOS!J238</f>
        <v>2060</v>
      </c>
      <c r="H238" s="9" t="str">
        <f>+DATOS!K238</f>
        <v>LOS ANDES</v>
      </c>
      <c r="I238" s="3">
        <f>+SUMIF(DATOS!$AA$3:$AA$2491,RESUMEN_sat!$A238,DATOS!$AG$3:$AG$2491)</f>
        <v>5</v>
      </c>
      <c r="J238" s="4">
        <f>(SUMIF(DATOS!$AA$3:$AA$2491,RESUMEN_sat!$A238,DATOS!$AE$3:$AE$2491)/SUMIF(DATOS!$AA$3:$AA$2491,RESUMEN_sat!$A238,DATOS!$AD$3:$AD$2491))*3.6</f>
        <v>40.800000000000004</v>
      </c>
      <c r="K238" s="5">
        <f t="shared" si="7"/>
        <v>0</v>
      </c>
      <c r="L238" s="8">
        <f>+VLOOKUP($A238,DATOS!$AL$3:$AO$2491,DATOS!$AO$1,0)</f>
        <v>1</v>
      </c>
      <c r="M238" s="12">
        <f>+RANK($K238,$K$3:$K$2491,0)+COUNTIF($K$3:K238,K238)-1</f>
        <v>1919</v>
      </c>
    </row>
    <row r="239" spans="1:13" hidden="1" x14ac:dyDescent="0.3">
      <c r="A239" s="3" t="str">
        <f t="shared" si="6"/>
        <v>5013-5019</v>
      </c>
      <c r="B239" s="3">
        <v>5013</v>
      </c>
      <c r="C239" s="3">
        <v>5019</v>
      </c>
      <c r="D239" s="3">
        <f>+DATOS!G239</f>
        <v>0</v>
      </c>
      <c r="E239" s="3">
        <f>+DATOS!H239</f>
        <v>0</v>
      </c>
      <c r="F239" s="3">
        <f>+DATOS!I239</f>
        <v>0</v>
      </c>
      <c r="G239" s="3">
        <f>+DATOS!J239</f>
        <v>2000</v>
      </c>
      <c r="H239" s="9" t="str">
        <f>+DATOS!K239</f>
        <v>ROBINSON ROJAS</v>
      </c>
      <c r="I239" s="3">
        <f>+SUMIF(DATOS!$AA$3:$AA$2491,RESUMEN_sat!$A239,DATOS!$AG$3:$AG$2491)</f>
        <v>3</v>
      </c>
      <c r="J239" s="4">
        <f>(SUMIF(DATOS!$AA$3:$AA$2491,RESUMEN_sat!$A239,DATOS!$AE$3:$AE$2491)/SUMIF(DATOS!$AA$3:$AA$2491,RESUMEN_sat!$A239,DATOS!$AD$3:$AD$2491))*3.6</f>
        <v>41.580000000000005</v>
      </c>
      <c r="K239" s="5">
        <f t="shared" si="7"/>
        <v>0</v>
      </c>
      <c r="L239" s="8">
        <f>+VLOOKUP($A239,DATOS!$AL$3:$AO$2491,DATOS!$AO$1,0)</f>
        <v>1</v>
      </c>
      <c r="M239" s="12">
        <f>+RANK($K239,$K$3:$K$2491,0)+COUNTIF($K$3:K239,K239)-1</f>
        <v>1920</v>
      </c>
    </row>
    <row r="240" spans="1:13" hidden="1" x14ac:dyDescent="0.3">
      <c r="A240" s="3" t="str">
        <f t="shared" si="6"/>
        <v>5014-5013</v>
      </c>
      <c r="B240" s="3">
        <v>5014</v>
      </c>
      <c r="C240" s="3">
        <v>5013</v>
      </c>
      <c r="D240" s="3">
        <f>+DATOS!G240</f>
        <v>0</v>
      </c>
      <c r="E240" s="3">
        <f>+DATOS!H240</f>
        <v>0</v>
      </c>
      <c r="F240" s="3">
        <f>+DATOS!I240</f>
        <v>0</v>
      </c>
      <c r="G240" s="3">
        <f>+DATOS!J240</f>
        <v>927</v>
      </c>
      <c r="H240" s="9" t="str">
        <f>+DATOS!K240</f>
        <v>LOS ANDES</v>
      </c>
      <c r="I240" s="3">
        <f>+SUMIF(DATOS!$AA$3:$AA$2491,RESUMEN_sat!$A240,DATOS!$AG$3:$AG$2491)</f>
        <v>5</v>
      </c>
      <c r="J240" s="4">
        <f>(SUMIF(DATOS!$AA$3:$AA$2491,RESUMEN_sat!$A240,DATOS!$AE$3:$AE$2491)/SUMIF(DATOS!$AA$3:$AA$2491,RESUMEN_sat!$A240,DATOS!$AD$3:$AD$2491))*3.6</f>
        <v>40.800000000000004</v>
      </c>
      <c r="K240" s="5">
        <f t="shared" si="7"/>
        <v>0</v>
      </c>
      <c r="L240" s="8">
        <f>+VLOOKUP($A240,DATOS!$AL$3:$AO$2491,DATOS!$AO$1,0)</f>
        <v>1</v>
      </c>
      <c r="M240" s="12">
        <f>+RANK($K240,$K$3:$K$2491,0)+COUNTIF($K$3:K240,K240)-1</f>
        <v>1921</v>
      </c>
    </row>
    <row r="241" spans="1:13" hidden="1" x14ac:dyDescent="0.3">
      <c r="A241" s="3" t="str">
        <f t="shared" si="6"/>
        <v>5014-5015</v>
      </c>
      <c r="B241" s="3">
        <v>5014</v>
      </c>
      <c r="C241" s="3">
        <v>5015</v>
      </c>
      <c r="D241" s="3">
        <f>+DATOS!G241</f>
        <v>15</v>
      </c>
      <c r="E241" s="3">
        <f>+DATOS!H241</f>
        <v>0</v>
      </c>
      <c r="F241" s="3">
        <f>+DATOS!I241</f>
        <v>15</v>
      </c>
      <c r="G241" s="3">
        <f>+DATOS!J241</f>
        <v>900</v>
      </c>
      <c r="H241" s="9" t="str">
        <f>+DATOS!K241</f>
        <v>LOS ANDES</v>
      </c>
      <c r="I241" s="3">
        <f>+SUMIF(DATOS!$AA$3:$AA$2491,RESUMEN_sat!$A241,DATOS!$AG$3:$AG$2491)</f>
        <v>5</v>
      </c>
      <c r="J241" s="4">
        <f>(SUMIF(DATOS!$AA$3:$AA$2491,RESUMEN_sat!$A241,DATOS!$AE$3:$AE$2491)/SUMIF(DATOS!$AA$3:$AA$2491,RESUMEN_sat!$A241,DATOS!$AD$3:$AD$2491))*3.6</f>
        <v>27.257142857142856</v>
      </c>
      <c r="K241" s="5">
        <f t="shared" si="7"/>
        <v>1.6666666666666667</v>
      </c>
      <c r="L241" s="8">
        <f>+VLOOKUP($A241,DATOS!$AL$3:$AO$2491,DATOS!$AO$1,0)</f>
        <v>1</v>
      </c>
      <c r="M241" s="12">
        <f>+RANK($K241,$K$3:$K$2491,0)+COUNTIF($K$3:K241,K241)-1</f>
        <v>1520</v>
      </c>
    </row>
    <row r="242" spans="1:13" hidden="1" x14ac:dyDescent="0.3">
      <c r="A242" s="3" t="str">
        <f t="shared" si="6"/>
        <v>5014-5020</v>
      </c>
      <c r="B242" s="3">
        <v>5014</v>
      </c>
      <c r="C242" s="3">
        <v>5020</v>
      </c>
      <c r="D242" s="3">
        <f>+DATOS!G242</f>
        <v>33</v>
      </c>
      <c r="E242" s="3">
        <f>+DATOS!H242</f>
        <v>0</v>
      </c>
      <c r="F242" s="3">
        <f>+DATOS!I242</f>
        <v>33</v>
      </c>
      <c r="G242" s="3">
        <f>+DATOS!J242</f>
        <v>1620</v>
      </c>
      <c r="H242" s="9" t="str">
        <f>+DATOS!K242</f>
        <v>ROBINSON ROJAS</v>
      </c>
      <c r="I242" s="3">
        <f>+SUMIF(DATOS!$AA$3:$AA$2491,RESUMEN_sat!$A242,DATOS!$AG$3:$AG$2491)</f>
        <v>3</v>
      </c>
      <c r="J242" s="4">
        <f>(SUMIF(DATOS!$AA$3:$AA$2491,RESUMEN_sat!$A242,DATOS!$AE$3:$AE$2491)/SUMIF(DATOS!$AA$3:$AA$2491,RESUMEN_sat!$A242,DATOS!$AD$3:$AD$2491))*3.6</f>
        <v>39.771428571428572</v>
      </c>
      <c r="K242" s="5">
        <f t="shared" si="7"/>
        <v>2.0370370370370372</v>
      </c>
      <c r="L242" s="8">
        <f>+VLOOKUP($A242,DATOS!$AL$3:$AO$2491,DATOS!$AO$1,0)</f>
        <v>2</v>
      </c>
      <c r="M242" s="12">
        <f>+RANK($K242,$K$3:$K$2491,0)+COUNTIF($K$3:K242,K242)-1</f>
        <v>1466</v>
      </c>
    </row>
    <row r="243" spans="1:13" hidden="1" x14ac:dyDescent="0.3">
      <c r="A243" s="3" t="str">
        <f t="shared" si="6"/>
        <v>5015-5014</v>
      </c>
      <c r="B243" s="3">
        <v>5015</v>
      </c>
      <c r="C243" s="3">
        <v>5014</v>
      </c>
      <c r="D243" s="3">
        <f>+DATOS!G243</f>
        <v>33</v>
      </c>
      <c r="E243" s="3">
        <f>+DATOS!H243</f>
        <v>0</v>
      </c>
      <c r="F243" s="3">
        <f>+DATOS!I243</f>
        <v>33</v>
      </c>
      <c r="G243" s="3">
        <f>+DATOS!J243</f>
        <v>2000</v>
      </c>
      <c r="H243" s="9" t="str">
        <f>+DATOS!K243</f>
        <v>LOS ANDES</v>
      </c>
      <c r="I243" s="3">
        <f>+SUMIF(DATOS!$AA$3:$AA$2491,RESUMEN_sat!$A243,DATOS!$AG$3:$AG$2491)</f>
        <v>5</v>
      </c>
      <c r="J243" s="4">
        <f>(SUMIF(DATOS!$AA$3:$AA$2491,RESUMEN_sat!$A243,DATOS!$AE$3:$AE$2491)/SUMIF(DATOS!$AA$3:$AA$2491,RESUMEN_sat!$A243,DATOS!$AD$3:$AD$2491))*3.6</f>
        <v>27.257142857142856</v>
      </c>
      <c r="K243" s="5">
        <f t="shared" si="7"/>
        <v>1.6500000000000001</v>
      </c>
      <c r="L243" s="8">
        <f>+VLOOKUP($A243,DATOS!$AL$3:$AO$2491,DATOS!$AO$1,0)</f>
        <v>1</v>
      </c>
      <c r="M243" s="12">
        <f>+RANK($K243,$K$3:$K$2491,0)+COUNTIF($K$3:K243,K243)-1</f>
        <v>1522</v>
      </c>
    </row>
    <row r="244" spans="1:13" hidden="1" x14ac:dyDescent="0.3">
      <c r="A244" s="3" t="str">
        <f t="shared" si="6"/>
        <v>5015-5021</v>
      </c>
      <c r="B244" s="3">
        <v>5015</v>
      </c>
      <c r="C244" s="3">
        <v>5021</v>
      </c>
      <c r="D244" s="3">
        <f>+DATOS!G244</f>
        <v>15</v>
      </c>
      <c r="E244" s="3">
        <f>+DATOS!H244</f>
        <v>0</v>
      </c>
      <c r="F244" s="3">
        <f>+DATOS!I244</f>
        <v>15</v>
      </c>
      <c r="G244" s="3">
        <f>+DATOS!J244</f>
        <v>1000</v>
      </c>
      <c r="H244" s="9" t="str">
        <f>+DATOS!K244</f>
        <v>FRANCISCO URZUA</v>
      </c>
      <c r="I244" s="3">
        <f>+SUMIF(DATOS!$AA$3:$AA$2491,RESUMEN_sat!$A244,DATOS!$AG$3:$AG$2491)</f>
        <v>5</v>
      </c>
      <c r="J244" s="4">
        <f>(SUMIF(DATOS!$AA$3:$AA$2491,RESUMEN_sat!$A244,DATOS!$AE$3:$AE$2491)/SUMIF(DATOS!$AA$3:$AA$2491,RESUMEN_sat!$A244,DATOS!$AD$3:$AD$2491))*3.6</f>
        <v>27.720000000000002</v>
      </c>
      <c r="K244" s="5">
        <f t="shared" si="7"/>
        <v>1.5</v>
      </c>
      <c r="L244" s="8">
        <f>+VLOOKUP($A244,DATOS!$AL$3:$AO$2491,DATOS!$AO$1,0)</f>
        <v>1</v>
      </c>
      <c r="M244" s="12">
        <f>+RANK($K244,$K$3:$K$2491,0)+COUNTIF($K$3:K244,K244)-1</f>
        <v>1547</v>
      </c>
    </row>
    <row r="245" spans="1:13" hidden="1" x14ac:dyDescent="0.3">
      <c r="A245" s="3" t="str">
        <f t="shared" si="6"/>
        <v>5016-5010</v>
      </c>
      <c r="B245" s="3">
        <v>5016</v>
      </c>
      <c r="C245" s="3">
        <v>5010</v>
      </c>
      <c r="D245" s="3">
        <f>+DATOS!G245</f>
        <v>0</v>
      </c>
      <c r="E245" s="3">
        <f>+DATOS!H245</f>
        <v>0</v>
      </c>
      <c r="F245" s="3">
        <f>+DATOS!I245</f>
        <v>0</v>
      </c>
      <c r="G245" s="3">
        <f>+DATOS!J245</f>
        <v>900</v>
      </c>
      <c r="H245" s="9" t="str">
        <f>+DATOS!K245</f>
        <v>HEROES DE LA CONCEPCION</v>
      </c>
      <c r="I245" s="3">
        <f>+SUMIF(DATOS!$AA$3:$AA$2491,RESUMEN_sat!$A245,DATOS!$AG$3:$AG$2491)</f>
        <v>5</v>
      </c>
      <c r="J245" s="4">
        <f>(SUMIF(DATOS!$AA$3:$AA$2491,RESUMEN_sat!$A245,DATOS!$AE$3:$AE$2491)/SUMIF(DATOS!$AA$3:$AA$2491,RESUMEN_sat!$A245,DATOS!$AD$3:$AD$2491))*3.6</f>
        <v>34.476923076923079</v>
      </c>
      <c r="K245" s="5">
        <f t="shared" si="7"/>
        <v>0</v>
      </c>
      <c r="L245" s="8">
        <f>+VLOOKUP($A245,DATOS!$AL$3:$AO$2491,DATOS!$AO$1,0)</f>
        <v>1</v>
      </c>
      <c r="M245" s="12">
        <f>+RANK($K245,$K$3:$K$2491,0)+COUNTIF($K$3:K245,K245)-1</f>
        <v>1922</v>
      </c>
    </row>
    <row r="246" spans="1:13" hidden="1" x14ac:dyDescent="0.3">
      <c r="A246" s="3" t="str">
        <f t="shared" si="6"/>
        <v>5016-5017</v>
      </c>
      <c r="B246" s="3">
        <v>5016</v>
      </c>
      <c r="C246" s="3">
        <v>5017</v>
      </c>
      <c r="D246" s="3">
        <f>+DATOS!G246</f>
        <v>0</v>
      </c>
      <c r="E246" s="3">
        <f>+DATOS!H246</f>
        <v>0</v>
      </c>
      <c r="F246" s="3">
        <f>+DATOS!I246</f>
        <v>0</v>
      </c>
      <c r="G246" s="3">
        <f>+DATOS!J246</f>
        <v>927</v>
      </c>
      <c r="H246" s="9" t="str">
        <f>+DATOS!K246</f>
        <v>MEJILLONES</v>
      </c>
      <c r="I246" s="3">
        <f>+SUMIF(DATOS!$AA$3:$AA$2491,RESUMEN_sat!$A246,DATOS!$AG$3:$AG$2491)</f>
        <v>4</v>
      </c>
      <c r="J246" s="4">
        <f>(SUMIF(DATOS!$AA$3:$AA$2491,RESUMEN_sat!$A246,DATOS!$AE$3:$AE$2491)/SUMIF(DATOS!$AA$3:$AA$2491,RESUMEN_sat!$A246,DATOS!$AD$3:$AD$2491))*3.6</f>
        <v>32.880000000000003</v>
      </c>
      <c r="K246" s="5">
        <f t="shared" si="7"/>
        <v>0</v>
      </c>
      <c r="L246" s="8">
        <f>+VLOOKUP($A246,DATOS!$AL$3:$AO$2491,DATOS!$AO$1,0)</f>
        <v>1</v>
      </c>
      <c r="M246" s="12">
        <f>+RANK($K246,$K$3:$K$2491,0)+COUNTIF($K$3:K246,K246)-1</f>
        <v>1923</v>
      </c>
    </row>
    <row r="247" spans="1:13" hidden="1" x14ac:dyDescent="0.3">
      <c r="A247" s="3" t="str">
        <f t="shared" si="6"/>
        <v>5016-5033</v>
      </c>
      <c r="B247" s="3">
        <v>5016</v>
      </c>
      <c r="C247" s="3">
        <v>5033</v>
      </c>
      <c r="D247" s="3">
        <f>+DATOS!G247</f>
        <v>0</v>
      </c>
      <c r="E247" s="3">
        <f>+DATOS!H247</f>
        <v>0</v>
      </c>
      <c r="F247" s="3">
        <f>+DATOS!I247</f>
        <v>0</v>
      </c>
      <c r="G247" s="3">
        <f>+DATOS!J247</f>
        <v>2000</v>
      </c>
      <c r="H247" s="9" t="str">
        <f>+DATOS!K247</f>
        <v>HEROES DE LA CONCEPCION</v>
      </c>
      <c r="I247" s="3">
        <f>+SUMIF(DATOS!$AA$3:$AA$2491,RESUMEN_sat!$A247,DATOS!$AG$3:$AG$2491)</f>
        <v>4</v>
      </c>
      <c r="J247" s="4">
        <f>(SUMIF(DATOS!$AA$3:$AA$2491,RESUMEN_sat!$A247,DATOS!$AE$3:$AE$2491)/SUMIF(DATOS!$AA$3:$AA$2491,RESUMEN_sat!$A247,DATOS!$AD$3:$AD$2491))*3.6</f>
        <v>42.51428571428572</v>
      </c>
      <c r="K247" s="5">
        <f t="shared" si="7"/>
        <v>0</v>
      </c>
      <c r="L247" s="8">
        <f>+VLOOKUP($A247,DATOS!$AL$3:$AO$2491,DATOS!$AO$1,0)</f>
        <v>1</v>
      </c>
      <c r="M247" s="12">
        <f>+RANK($K247,$K$3:$K$2491,0)+COUNTIF($K$3:K247,K247)-1</f>
        <v>1924</v>
      </c>
    </row>
    <row r="248" spans="1:13" hidden="1" x14ac:dyDescent="0.3">
      <c r="A248" s="3" t="str">
        <f t="shared" si="6"/>
        <v>5016-12004</v>
      </c>
      <c r="B248" s="3">
        <v>5016</v>
      </c>
      <c r="C248" s="3">
        <v>12004</v>
      </c>
      <c r="D248" s="3">
        <f>+DATOS!G248</f>
        <v>0</v>
      </c>
      <c r="E248" s="3">
        <f>+DATOS!H248</f>
        <v>212</v>
      </c>
      <c r="F248" s="3">
        <f>+DATOS!I248</f>
        <v>212</v>
      </c>
      <c r="G248" s="3">
        <f>+DATOS!J248</f>
        <v>927</v>
      </c>
      <c r="H248" s="9" t="str">
        <f>+DATOS!K248</f>
        <v>MEJILLONES</v>
      </c>
      <c r="I248" s="3">
        <f>+SUMIF(DATOS!$AA$3:$AA$2491,RESUMEN_sat!$A248,DATOS!$AG$3:$AG$2491)</f>
        <v>4</v>
      </c>
      <c r="J248" s="4">
        <f>(SUMIF(DATOS!$AA$3:$AA$2491,RESUMEN_sat!$A248,DATOS!$AE$3:$AE$2491)/SUMIF(DATOS!$AA$3:$AA$2491,RESUMEN_sat!$A248,DATOS!$AD$3:$AD$2491))*3.6</f>
        <v>17.600000000000001</v>
      </c>
      <c r="K248" s="5">
        <f t="shared" si="7"/>
        <v>22.869471413160731</v>
      </c>
      <c r="L248" s="8">
        <f>+VLOOKUP($A248,DATOS!$AL$3:$AO$2491,DATOS!$AO$1,0)</f>
        <v>1</v>
      </c>
      <c r="M248" s="12">
        <f>+RANK($K248,$K$3:$K$2491,0)+COUNTIF($K$3:K248,K248)-1</f>
        <v>401</v>
      </c>
    </row>
    <row r="249" spans="1:13" hidden="1" x14ac:dyDescent="0.3">
      <c r="A249" s="3" t="str">
        <f t="shared" si="6"/>
        <v>5017-5011</v>
      </c>
      <c r="B249" s="3">
        <v>5017</v>
      </c>
      <c r="C249" s="3">
        <v>5011</v>
      </c>
      <c r="D249" s="3">
        <f>+DATOS!G249</f>
        <v>0</v>
      </c>
      <c r="E249" s="3">
        <f>+DATOS!H249</f>
        <v>0</v>
      </c>
      <c r="F249" s="3">
        <f>+DATOS!I249</f>
        <v>0</v>
      </c>
      <c r="G249" s="3">
        <f>+DATOS!J249</f>
        <v>1055</v>
      </c>
      <c r="H249" s="9" t="str">
        <f>+DATOS!K249</f>
        <v>EL ROBLE</v>
      </c>
      <c r="I249" s="3">
        <f>+SUMIF(DATOS!$AA$3:$AA$2491,RESUMEN_sat!$A249,DATOS!$AG$3:$AG$2491)</f>
        <v>3</v>
      </c>
      <c r="J249" s="4">
        <f>(SUMIF(DATOS!$AA$3:$AA$2491,RESUMEN_sat!$A249,DATOS!$AE$3:$AE$2491)/SUMIF(DATOS!$AA$3:$AA$2491,RESUMEN_sat!$A249,DATOS!$AD$3:$AD$2491))*3.6</f>
        <v>52.875</v>
      </c>
      <c r="K249" s="5">
        <f t="shared" si="7"/>
        <v>0</v>
      </c>
      <c r="L249" s="8">
        <f>+VLOOKUP($A249,DATOS!$AL$3:$AO$2491,DATOS!$AO$1,0)</f>
        <v>1</v>
      </c>
      <c r="M249" s="12">
        <f>+RANK($K249,$K$3:$K$2491,0)+COUNTIF($K$3:K249,K249)-1</f>
        <v>1925</v>
      </c>
    </row>
    <row r="250" spans="1:13" hidden="1" x14ac:dyDescent="0.3">
      <c r="A250" s="3" t="str">
        <f t="shared" si="6"/>
        <v>5017-5016</v>
      </c>
      <c r="B250" s="3">
        <v>5017</v>
      </c>
      <c r="C250" s="3">
        <v>5016</v>
      </c>
      <c r="D250" s="3">
        <f>+DATOS!G250</f>
        <v>0</v>
      </c>
      <c r="E250" s="3">
        <f>+DATOS!H250</f>
        <v>0</v>
      </c>
      <c r="F250" s="3">
        <f>+DATOS!I250</f>
        <v>0</v>
      </c>
      <c r="G250" s="3">
        <f>+DATOS!J250</f>
        <v>927</v>
      </c>
      <c r="H250" s="9" t="str">
        <f>+DATOS!K250</f>
        <v>MEJILLONES</v>
      </c>
      <c r="I250" s="3">
        <f>+SUMIF(DATOS!$AA$3:$AA$2491,RESUMEN_sat!$A250,DATOS!$AG$3:$AG$2491)</f>
        <v>4</v>
      </c>
      <c r="J250" s="4">
        <f>(SUMIF(DATOS!$AA$3:$AA$2491,RESUMEN_sat!$A250,DATOS!$AE$3:$AE$2491)/SUMIF(DATOS!$AA$3:$AA$2491,RESUMEN_sat!$A250,DATOS!$AD$3:$AD$2491))*3.6</f>
        <v>29.011764705882353</v>
      </c>
      <c r="K250" s="5">
        <f t="shared" si="7"/>
        <v>0</v>
      </c>
      <c r="L250" s="8">
        <f>+VLOOKUP($A250,DATOS!$AL$3:$AO$2491,DATOS!$AO$1,0)</f>
        <v>1</v>
      </c>
      <c r="M250" s="12">
        <f>+RANK($K250,$K$3:$K$2491,0)+COUNTIF($K$3:K250,K250)-1</f>
        <v>1926</v>
      </c>
    </row>
    <row r="251" spans="1:13" hidden="1" x14ac:dyDescent="0.3">
      <c r="A251" s="3" t="str">
        <f t="shared" si="6"/>
        <v>5017-5018</v>
      </c>
      <c r="B251" s="3">
        <v>5017</v>
      </c>
      <c r="C251" s="3">
        <v>5018</v>
      </c>
      <c r="D251" s="3">
        <f>+DATOS!G251</f>
        <v>0</v>
      </c>
      <c r="E251" s="3">
        <f>+DATOS!H251</f>
        <v>0</v>
      </c>
      <c r="F251" s="3">
        <f>+DATOS!I251</f>
        <v>0</v>
      </c>
      <c r="G251" s="3">
        <f>+DATOS!J251</f>
        <v>927</v>
      </c>
      <c r="H251" s="9" t="str">
        <f>+DATOS!K251</f>
        <v>MEJILLONES</v>
      </c>
      <c r="I251" s="3">
        <f>+SUMIF(DATOS!$AA$3:$AA$2491,RESUMEN_sat!$A251,DATOS!$AG$3:$AG$2491)</f>
        <v>4</v>
      </c>
      <c r="J251" s="4">
        <f>(SUMIF(DATOS!$AA$3:$AA$2491,RESUMEN_sat!$A251,DATOS!$AE$3:$AE$2491)/SUMIF(DATOS!$AA$3:$AA$2491,RESUMEN_sat!$A251,DATOS!$AD$3:$AD$2491))*3.6</f>
        <v>24.975000000000001</v>
      </c>
      <c r="K251" s="5">
        <f t="shared" si="7"/>
        <v>0</v>
      </c>
      <c r="L251" s="8">
        <f>+VLOOKUP($A251,DATOS!$AL$3:$AO$2491,DATOS!$AO$1,0)</f>
        <v>1</v>
      </c>
      <c r="M251" s="12">
        <f>+RANK($K251,$K$3:$K$2491,0)+COUNTIF($K$3:K251,K251)-1</f>
        <v>1927</v>
      </c>
    </row>
    <row r="252" spans="1:13" hidden="1" x14ac:dyDescent="0.3">
      <c r="A252" s="3" t="str">
        <f t="shared" si="6"/>
        <v>5017-5027</v>
      </c>
      <c r="B252" s="3">
        <v>5017</v>
      </c>
      <c r="C252" s="3">
        <v>5027</v>
      </c>
      <c r="D252" s="3">
        <f>+DATOS!G252</f>
        <v>0</v>
      </c>
      <c r="E252" s="3">
        <f>+DATOS!H252</f>
        <v>0</v>
      </c>
      <c r="F252" s="3">
        <f>+DATOS!I252</f>
        <v>0</v>
      </c>
      <c r="G252" s="3">
        <f>+DATOS!J252</f>
        <v>2110</v>
      </c>
      <c r="H252" s="9" t="str">
        <f>+DATOS!K252</f>
        <v>EL ROBLE</v>
      </c>
      <c r="I252" s="3">
        <f>+SUMIF(DATOS!$AA$3:$AA$2491,RESUMEN_sat!$A252,DATOS!$AG$3:$AG$2491)</f>
        <v>3</v>
      </c>
      <c r="J252" s="4">
        <f>(SUMIF(DATOS!$AA$3:$AA$2491,RESUMEN_sat!$A252,DATOS!$AE$3:$AE$2491)/SUMIF(DATOS!$AA$3:$AA$2491,RESUMEN_sat!$A252,DATOS!$AD$3:$AD$2491))*3.6</f>
        <v>51</v>
      </c>
      <c r="K252" s="5">
        <f t="shared" si="7"/>
        <v>0</v>
      </c>
      <c r="L252" s="8">
        <f>+VLOOKUP($A252,DATOS!$AL$3:$AO$2491,DATOS!$AO$1,0)</f>
        <v>1</v>
      </c>
      <c r="M252" s="12">
        <f>+RANK($K252,$K$3:$K$2491,0)+COUNTIF($K$3:K252,K252)-1</f>
        <v>1928</v>
      </c>
    </row>
    <row r="253" spans="1:13" hidden="1" x14ac:dyDescent="0.3">
      <c r="A253" s="3" t="str">
        <f t="shared" si="6"/>
        <v>5018-5012</v>
      </c>
      <c r="B253" s="3">
        <v>5018</v>
      </c>
      <c r="C253" s="3">
        <v>5012</v>
      </c>
      <c r="D253" s="3">
        <f>+DATOS!G253</f>
        <v>390</v>
      </c>
      <c r="E253" s="3">
        <f>+DATOS!H253</f>
        <v>0</v>
      </c>
      <c r="F253" s="3">
        <f>+DATOS!I253</f>
        <v>390</v>
      </c>
      <c r="G253" s="3">
        <f>+DATOS!J253</f>
        <v>2060</v>
      </c>
      <c r="H253" s="9" t="str">
        <f>+DATOS!K253</f>
        <v>CANCHA RAYADA</v>
      </c>
      <c r="I253" s="3">
        <f>+SUMIF(DATOS!$AA$3:$AA$2491,RESUMEN_sat!$A253,DATOS!$AG$3:$AG$2491)</f>
        <v>3</v>
      </c>
      <c r="J253" s="4">
        <f>(SUMIF(DATOS!$AA$3:$AA$2491,RESUMEN_sat!$A253,DATOS!$AE$3:$AE$2491)/SUMIF(DATOS!$AA$3:$AA$2491,RESUMEN_sat!$A253,DATOS!$AD$3:$AD$2491))*3.6</f>
        <v>36.626086956521746</v>
      </c>
      <c r="K253" s="5">
        <f t="shared" si="7"/>
        <v>18.932038834951456</v>
      </c>
      <c r="L253" s="8">
        <f>+VLOOKUP($A253,DATOS!$AL$3:$AO$2491,DATOS!$AO$1,0)</f>
        <v>1</v>
      </c>
      <c r="M253" s="12">
        <f>+RANK($K253,$K$3:$K$2491,0)+COUNTIF($K$3:K253,K253)-1</f>
        <v>497</v>
      </c>
    </row>
    <row r="254" spans="1:13" hidden="1" x14ac:dyDescent="0.3">
      <c r="A254" s="3" t="str">
        <f t="shared" si="6"/>
        <v>5018-5017</v>
      </c>
      <c r="B254" s="3">
        <v>5018</v>
      </c>
      <c r="C254" s="3">
        <v>5017</v>
      </c>
      <c r="D254" s="3">
        <f>+DATOS!G254</f>
        <v>0</v>
      </c>
      <c r="E254" s="3">
        <f>+DATOS!H254</f>
        <v>0</v>
      </c>
      <c r="F254" s="3">
        <f>+DATOS!I254</f>
        <v>0</v>
      </c>
      <c r="G254" s="3">
        <f>+DATOS!J254</f>
        <v>927</v>
      </c>
      <c r="H254" s="9" t="str">
        <f>+DATOS!K254</f>
        <v>MEJILLONES</v>
      </c>
      <c r="I254" s="3">
        <f>+SUMIF(DATOS!$AA$3:$AA$2491,RESUMEN_sat!$A254,DATOS!$AG$3:$AG$2491)</f>
        <v>4</v>
      </c>
      <c r="J254" s="4">
        <f>(SUMIF(DATOS!$AA$3:$AA$2491,RESUMEN_sat!$A254,DATOS!$AE$3:$AE$2491)/SUMIF(DATOS!$AA$3:$AA$2491,RESUMEN_sat!$A254,DATOS!$AD$3:$AD$2491))*3.6</f>
        <v>24.975000000000001</v>
      </c>
      <c r="K254" s="5">
        <f t="shared" si="7"/>
        <v>0</v>
      </c>
      <c r="L254" s="8">
        <f>+VLOOKUP($A254,DATOS!$AL$3:$AO$2491,DATOS!$AO$1,0)</f>
        <v>1</v>
      </c>
      <c r="M254" s="12">
        <f>+RANK($K254,$K$3:$K$2491,0)+COUNTIF($K$3:K254,K254)-1</f>
        <v>1929</v>
      </c>
    </row>
    <row r="255" spans="1:13" hidden="1" x14ac:dyDescent="0.3">
      <c r="A255" s="3" t="str">
        <f t="shared" si="6"/>
        <v>5018-5019</v>
      </c>
      <c r="B255" s="3">
        <v>5018</v>
      </c>
      <c r="C255" s="3">
        <v>5019</v>
      </c>
      <c r="D255" s="3">
        <f>+DATOS!G255</f>
        <v>9</v>
      </c>
      <c r="E255" s="3">
        <f>+DATOS!H255</f>
        <v>0</v>
      </c>
      <c r="F255" s="3">
        <f>+DATOS!I255</f>
        <v>9</v>
      </c>
      <c r="G255" s="3">
        <f>+DATOS!J255</f>
        <v>1030</v>
      </c>
      <c r="H255" s="9" t="str">
        <f>+DATOS!K255</f>
        <v>MEJILLONES</v>
      </c>
      <c r="I255" s="3">
        <f>+SUMIF(DATOS!$AA$3:$AA$2491,RESUMEN_sat!$A255,DATOS!$AG$3:$AG$2491)</f>
        <v>4</v>
      </c>
      <c r="J255" s="4">
        <f>(SUMIF(DATOS!$AA$3:$AA$2491,RESUMEN_sat!$A255,DATOS!$AE$3:$AE$2491)/SUMIF(DATOS!$AA$3:$AA$2491,RESUMEN_sat!$A255,DATOS!$AD$3:$AD$2491))*3.6</f>
        <v>23.52</v>
      </c>
      <c r="K255" s="5">
        <f t="shared" si="7"/>
        <v>0.87378640776699035</v>
      </c>
      <c r="L255" s="8">
        <f>+VLOOKUP($A255,DATOS!$AL$3:$AO$2491,DATOS!$AO$1,0)</f>
        <v>1</v>
      </c>
      <c r="M255" s="12">
        <f>+RANK($K255,$K$3:$K$2491,0)+COUNTIF($K$3:K255,K255)-1</f>
        <v>1676</v>
      </c>
    </row>
    <row r="256" spans="1:13" hidden="1" x14ac:dyDescent="0.3">
      <c r="A256" s="3" t="str">
        <f t="shared" si="6"/>
        <v>5018-5028</v>
      </c>
      <c r="B256" s="3">
        <v>5018</v>
      </c>
      <c r="C256" s="3">
        <v>5028</v>
      </c>
      <c r="D256" s="3">
        <f>+DATOS!G256</f>
        <v>513</v>
      </c>
      <c r="E256" s="3">
        <f>+DATOS!H256</f>
        <v>0</v>
      </c>
      <c r="F256" s="3">
        <f>+DATOS!I256</f>
        <v>513</v>
      </c>
      <c r="G256" s="3">
        <f>+DATOS!J256</f>
        <v>2060</v>
      </c>
      <c r="H256" s="9" t="str">
        <f>+DATOS!K256</f>
        <v>CANCHA RAYADA</v>
      </c>
      <c r="I256" s="3">
        <f>+SUMIF(DATOS!$AA$3:$AA$2491,RESUMEN_sat!$A256,DATOS!$AG$3:$AG$2491)</f>
        <v>3</v>
      </c>
      <c r="J256" s="4">
        <f>(SUMIF(DATOS!$AA$3:$AA$2491,RESUMEN_sat!$A256,DATOS!$AE$3:$AE$2491)/SUMIF(DATOS!$AA$3:$AA$2491,RESUMEN_sat!$A256,DATOS!$AD$3:$AD$2491))*3.6</f>
        <v>53.1</v>
      </c>
      <c r="K256" s="5">
        <f t="shared" si="7"/>
        <v>24.902912621359224</v>
      </c>
      <c r="L256" s="8">
        <f>+VLOOKUP($A256,DATOS!$AL$3:$AO$2491,DATOS!$AO$1,0)</f>
        <v>1</v>
      </c>
      <c r="M256" s="12">
        <f>+RANK($K256,$K$3:$K$2491,0)+COUNTIF($K$3:K256,K256)-1</f>
        <v>343</v>
      </c>
    </row>
    <row r="257" spans="1:13" hidden="1" x14ac:dyDescent="0.3">
      <c r="A257" s="3" t="str">
        <f t="shared" si="6"/>
        <v>5019-5013</v>
      </c>
      <c r="B257" s="3">
        <v>5019</v>
      </c>
      <c r="C257" s="3">
        <v>5013</v>
      </c>
      <c r="D257" s="3">
        <f>+DATOS!G257</f>
        <v>13</v>
      </c>
      <c r="E257" s="3">
        <f>+DATOS!H257</f>
        <v>0</v>
      </c>
      <c r="F257" s="3">
        <f>+DATOS!I257</f>
        <v>13</v>
      </c>
      <c r="G257" s="3">
        <f>+DATOS!J257</f>
        <v>2000</v>
      </c>
      <c r="H257" s="9" t="str">
        <f>+DATOS!K257</f>
        <v>ROBINSON ROJAS</v>
      </c>
      <c r="I257" s="3">
        <f>+SUMIF(DATOS!$AA$3:$AA$2491,RESUMEN_sat!$A257,DATOS!$AG$3:$AG$2491)</f>
        <v>3</v>
      </c>
      <c r="J257" s="4">
        <f>(SUMIF(DATOS!$AA$3:$AA$2491,RESUMEN_sat!$A257,DATOS!$AE$3:$AE$2491)/SUMIF(DATOS!$AA$3:$AA$2491,RESUMEN_sat!$A257,DATOS!$AD$3:$AD$2491))*3.6</f>
        <v>51.975000000000001</v>
      </c>
      <c r="K257" s="5">
        <f t="shared" si="7"/>
        <v>0.65</v>
      </c>
      <c r="L257" s="8">
        <f>+VLOOKUP($A257,DATOS!$AL$3:$AO$2491,DATOS!$AO$1,0)</f>
        <v>1</v>
      </c>
      <c r="M257" s="12">
        <f>+RANK($K257,$K$3:$K$2491,0)+COUNTIF($K$3:K257,K257)-1</f>
        <v>1697</v>
      </c>
    </row>
    <row r="258" spans="1:13" hidden="1" x14ac:dyDescent="0.3">
      <c r="A258" s="3" t="str">
        <f t="shared" si="6"/>
        <v>5019-5018</v>
      </c>
      <c r="B258" s="3">
        <v>5019</v>
      </c>
      <c r="C258" s="3">
        <v>5018</v>
      </c>
      <c r="D258" s="3">
        <f>+DATOS!G258</f>
        <v>0</v>
      </c>
      <c r="E258" s="3">
        <f>+DATOS!H258</f>
        <v>0</v>
      </c>
      <c r="F258" s="3">
        <f>+DATOS!I258</f>
        <v>0</v>
      </c>
      <c r="G258" s="3">
        <f>+DATOS!J258</f>
        <v>927</v>
      </c>
      <c r="H258" s="9" t="str">
        <f>+DATOS!K258</f>
        <v>MEJILLONES</v>
      </c>
      <c r="I258" s="3">
        <f>+SUMIF(DATOS!$AA$3:$AA$2491,RESUMEN_sat!$A258,DATOS!$AG$3:$AG$2491)</f>
        <v>4</v>
      </c>
      <c r="J258" s="4">
        <f>(SUMIF(DATOS!$AA$3:$AA$2491,RESUMEN_sat!$A258,DATOS!$AE$3:$AE$2491)/SUMIF(DATOS!$AA$3:$AA$2491,RESUMEN_sat!$A258,DATOS!$AD$3:$AD$2491))*3.6</f>
        <v>25.2</v>
      </c>
      <c r="K258" s="5">
        <f t="shared" si="7"/>
        <v>0</v>
      </c>
      <c r="L258" s="8">
        <f>+VLOOKUP($A258,DATOS!$AL$3:$AO$2491,DATOS!$AO$1,0)</f>
        <v>1</v>
      </c>
      <c r="M258" s="12">
        <f>+RANK($K258,$K$3:$K$2491,0)+COUNTIF($K$3:K258,K258)-1</f>
        <v>1930</v>
      </c>
    </row>
    <row r="259" spans="1:13" hidden="1" x14ac:dyDescent="0.3">
      <c r="A259" s="3" t="str">
        <f t="shared" si="6"/>
        <v>5019-5020</v>
      </c>
      <c r="B259" s="3">
        <v>5019</v>
      </c>
      <c r="C259" s="3">
        <v>5020</v>
      </c>
      <c r="D259" s="3">
        <f>+DATOS!G259</f>
        <v>9</v>
      </c>
      <c r="E259" s="3">
        <f>+DATOS!H259</f>
        <v>0</v>
      </c>
      <c r="F259" s="3">
        <f>+DATOS!I259</f>
        <v>9</v>
      </c>
      <c r="G259" s="3">
        <f>+DATOS!J259</f>
        <v>2060</v>
      </c>
      <c r="H259" s="9" t="str">
        <f>+DATOS!K259</f>
        <v>MEJILLONES</v>
      </c>
      <c r="I259" s="3">
        <f>+SUMIF(DATOS!$AA$3:$AA$2491,RESUMEN_sat!$A259,DATOS!$AG$3:$AG$2491)</f>
        <v>4</v>
      </c>
      <c r="J259" s="4">
        <f>(SUMIF(DATOS!$AA$3:$AA$2491,RESUMEN_sat!$A259,DATOS!$AE$3:$AE$2491)/SUMIF(DATOS!$AA$3:$AA$2491,RESUMEN_sat!$A259,DATOS!$AD$3:$AD$2491))*3.6</f>
        <v>10.8</v>
      </c>
      <c r="K259" s="5">
        <f t="shared" si="7"/>
        <v>0.43689320388349517</v>
      </c>
      <c r="L259" s="8">
        <f>+VLOOKUP($A259,DATOS!$AL$3:$AO$2491,DATOS!$AO$1,0)</f>
        <v>1</v>
      </c>
      <c r="M259" s="12">
        <f>+RANK($K259,$K$3:$K$2491,0)+COUNTIF($K$3:K259,K259)-1</f>
        <v>1738</v>
      </c>
    </row>
    <row r="260" spans="1:13" hidden="1" x14ac:dyDescent="0.3">
      <c r="A260" s="3" t="str">
        <f t="shared" ref="A260:A323" si="8">+B260&amp;-C260</f>
        <v>5019-5022</v>
      </c>
      <c r="B260" s="3">
        <v>5019</v>
      </c>
      <c r="C260" s="3">
        <v>5022</v>
      </c>
      <c r="D260" s="3">
        <f>+DATOS!G260</f>
        <v>0</v>
      </c>
      <c r="E260" s="3">
        <f>+DATOS!H260</f>
        <v>0</v>
      </c>
      <c r="F260" s="3">
        <f>+DATOS!I260</f>
        <v>0</v>
      </c>
      <c r="G260" s="3">
        <f>+DATOS!J260</f>
        <v>2000</v>
      </c>
      <c r="H260" s="9" t="str">
        <f>+DATOS!K260</f>
        <v>ROBINSON ROJAS</v>
      </c>
      <c r="I260" s="3">
        <f>+SUMIF(DATOS!$AA$3:$AA$2491,RESUMEN_sat!$A260,DATOS!$AG$3:$AG$2491)</f>
        <v>3</v>
      </c>
      <c r="J260" s="4">
        <f>(SUMIF(DATOS!$AA$3:$AA$2491,RESUMEN_sat!$A260,DATOS!$AE$3:$AE$2491)/SUMIF(DATOS!$AA$3:$AA$2491,RESUMEN_sat!$A260,DATOS!$AD$3:$AD$2491))*3.6</f>
        <v>28.32</v>
      </c>
      <c r="K260" s="5">
        <f t="shared" ref="K260:K323" si="9">+(F260/G260)*100</f>
        <v>0</v>
      </c>
      <c r="L260" s="8">
        <f>+VLOOKUP($A260,DATOS!$AL$3:$AO$2491,DATOS!$AO$1,0)</f>
        <v>1</v>
      </c>
      <c r="M260" s="12">
        <f>+RANK($K260,$K$3:$K$2491,0)+COUNTIF($K$3:K260,K260)-1</f>
        <v>1931</v>
      </c>
    </row>
    <row r="261" spans="1:13" hidden="1" x14ac:dyDescent="0.3">
      <c r="A261" s="3" t="str">
        <f t="shared" si="8"/>
        <v>5020-5014</v>
      </c>
      <c r="B261" s="3">
        <v>5020</v>
      </c>
      <c r="C261" s="3">
        <v>5014</v>
      </c>
      <c r="D261" s="3">
        <f>+DATOS!G261</f>
        <v>15</v>
      </c>
      <c r="E261" s="3">
        <f>+DATOS!H261</f>
        <v>0</v>
      </c>
      <c r="F261" s="3">
        <f>+DATOS!I261</f>
        <v>15</v>
      </c>
      <c r="G261" s="3">
        <f>+DATOS!J261</f>
        <v>1620</v>
      </c>
      <c r="H261" s="9" t="str">
        <f>+DATOS!K261</f>
        <v>ROBINSON ROJAS</v>
      </c>
      <c r="I261" s="3">
        <f>+SUMIF(DATOS!$AA$3:$AA$2491,RESUMEN_sat!$A261,DATOS!$AG$3:$AG$2491)</f>
        <v>3</v>
      </c>
      <c r="J261" s="4">
        <f>(SUMIF(DATOS!$AA$3:$AA$2491,RESUMEN_sat!$A261,DATOS!$AE$3:$AE$2491)/SUMIF(DATOS!$AA$3:$AA$2491,RESUMEN_sat!$A261,DATOS!$AD$3:$AD$2491))*3.6</f>
        <v>46.400000000000006</v>
      </c>
      <c r="K261" s="5">
        <f t="shared" si="9"/>
        <v>0.92592592592592582</v>
      </c>
      <c r="L261" s="8">
        <f>+VLOOKUP($A261,DATOS!$AL$3:$AO$2491,DATOS!$AO$1,0)</f>
        <v>2</v>
      </c>
      <c r="M261" s="12">
        <f>+RANK($K261,$K$3:$K$2491,0)+COUNTIF($K$3:K261,K261)-1</f>
        <v>1654</v>
      </c>
    </row>
    <row r="262" spans="1:13" hidden="1" x14ac:dyDescent="0.3">
      <c r="A262" s="3" t="str">
        <f t="shared" si="8"/>
        <v>5020-5019</v>
      </c>
      <c r="B262" s="3">
        <v>5020</v>
      </c>
      <c r="C262" s="3">
        <v>5019</v>
      </c>
      <c r="D262" s="3">
        <f>+DATOS!G262</f>
        <v>0</v>
      </c>
      <c r="E262" s="3">
        <f>+DATOS!H262</f>
        <v>0</v>
      </c>
      <c r="F262" s="3">
        <f>+DATOS!I262</f>
        <v>0</v>
      </c>
      <c r="G262" s="3">
        <f>+DATOS!J262</f>
        <v>1030</v>
      </c>
      <c r="H262" s="9" t="str">
        <f>+DATOS!K262</f>
        <v>MEJILLONES</v>
      </c>
      <c r="I262" s="3">
        <f>+SUMIF(DATOS!$AA$3:$AA$2491,RESUMEN_sat!$A262,DATOS!$AG$3:$AG$2491)</f>
        <v>4</v>
      </c>
      <c r="J262" s="4">
        <f>(SUMIF(DATOS!$AA$3:$AA$2491,RESUMEN_sat!$A262,DATOS!$AE$3:$AE$2491)/SUMIF(DATOS!$AA$3:$AA$2491,RESUMEN_sat!$A262,DATOS!$AD$3:$AD$2491))*3.6</f>
        <v>14.85</v>
      </c>
      <c r="K262" s="5">
        <f t="shared" si="9"/>
        <v>0</v>
      </c>
      <c r="L262" s="8">
        <f>+VLOOKUP($A262,DATOS!$AL$3:$AO$2491,DATOS!$AO$1,0)</f>
        <v>1</v>
      </c>
      <c r="M262" s="12">
        <f>+RANK($K262,$K$3:$K$2491,0)+COUNTIF($K$3:K262,K262)-1</f>
        <v>1932</v>
      </c>
    </row>
    <row r="263" spans="1:13" hidden="1" x14ac:dyDescent="0.3">
      <c r="A263" s="3" t="str">
        <f t="shared" si="8"/>
        <v>5020-5021</v>
      </c>
      <c r="B263" s="3">
        <v>5020</v>
      </c>
      <c r="C263" s="3">
        <v>5021</v>
      </c>
      <c r="D263" s="3">
        <f>+DATOS!G263</f>
        <v>9</v>
      </c>
      <c r="E263" s="3">
        <f>+DATOS!H263</f>
        <v>0</v>
      </c>
      <c r="F263" s="3">
        <f>+DATOS!I263</f>
        <v>9</v>
      </c>
      <c r="G263" s="3">
        <f>+DATOS!J263</f>
        <v>2000</v>
      </c>
      <c r="H263" s="9" t="str">
        <f>+DATOS!K263</f>
        <v>MEJILLONES</v>
      </c>
      <c r="I263" s="3">
        <f>+SUMIF(DATOS!$AA$3:$AA$2491,RESUMEN_sat!$A263,DATOS!$AG$3:$AG$2491)</f>
        <v>4</v>
      </c>
      <c r="J263" s="4">
        <f>(SUMIF(DATOS!$AA$3:$AA$2491,RESUMEN_sat!$A263,DATOS!$AE$3:$AE$2491)/SUMIF(DATOS!$AA$3:$AA$2491,RESUMEN_sat!$A263,DATOS!$AD$3:$AD$2491))*3.6</f>
        <v>23.000000000000004</v>
      </c>
      <c r="K263" s="5">
        <f t="shared" si="9"/>
        <v>0.44999999999999996</v>
      </c>
      <c r="L263" s="8">
        <f>+VLOOKUP($A263,DATOS!$AL$3:$AO$2491,DATOS!$AO$1,0)</f>
        <v>1</v>
      </c>
      <c r="M263" s="12">
        <f>+RANK($K263,$K$3:$K$2491,0)+COUNTIF($K$3:K263,K263)-1</f>
        <v>1730</v>
      </c>
    </row>
    <row r="264" spans="1:13" hidden="1" x14ac:dyDescent="0.3">
      <c r="A264" s="3" t="str">
        <f t="shared" si="8"/>
        <v>5020-5023</v>
      </c>
      <c r="B264" s="3">
        <v>5020</v>
      </c>
      <c r="C264" s="3">
        <v>5023</v>
      </c>
      <c r="D264" s="3">
        <f>+DATOS!G264</f>
        <v>33</v>
      </c>
      <c r="E264" s="3">
        <f>+DATOS!H264</f>
        <v>0</v>
      </c>
      <c r="F264" s="3">
        <f>+DATOS!I264</f>
        <v>33</v>
      </c>
      <c r="G264" s="3">
        <f>+DATOS!J264</f>
        <v>3600</v>
      </c>
      <c r="H264" s="9" t="str">
        <f>+DATOS!K264</f>
        <v>ROBINSON ROJAS</v>
      </c>
      <c r="I264" s="3">
        <f>+SUMIF(DATOS!$AA$3:$AA$2491,RESUMEN_sat!$A264,DATOS!$AG$3:$AG$2491)</f>
        <v>3</v>
      </c>
      <c r="J264" s="4">
        <f>(SUMIF(DATOS!$AA$3:$AA$2491,RESUMEN_sat!$A264,DATOS!$AE$3:$AE$2491)/SUMIF(DATOS!$AA$3:$AA$2491,RESUMEN_sat!$A264,DATOS!$AD$3:$AD$2491))*3.6</f>
        <v>52.65</v>
      </c>
      <c r="K264" s="5">
        <f t="shared" si="9"/>
        <v>0.91666666666666663</v>
      </c>
      <c r="L264" s="8">
        <f>+VLOOKUP($A264,DATOS!$AL$3:$AO$2491,DATOS!$AO$1,0)</f>
        <v>2</v>
      </c>
      <c r="M264" s="12">
        <f>+RANK($K264,$K$3:$K$2491,0)+COUNTIF($K$3:K264,K264)-1</f>
        <v>1658</v>
      </c>
    </row>
    <row r="265" spans="1:13" hidden="1" x14ac:dyDescent="0.3">
      <c r="A265" s="3" t="str">
        <f t="shared" si="8"/>
        <v>5021-5015</v>
      </c>
      <c r="B265" s="3">
        <v>5021</v>
      </c>
      <c r="C265" s="3">
        <v>5015</v>
      </c>
      <c r="D265" s="3">
        <f>+DATOS!G265</f>
        <v>33</v>
      </c>
      <c r="E265" s="3">
        <f>+DATOS!H265</f>
        <v>0</v>
      </c>
      <c r="F265" s="3">
        <f>+DATOS!I265</f>
        <v>33</v>
      </c>
      <c r="G265" s="3">
        <f>+DATOS!J265</f>
        <v>2000</v>
      </c>
      <c r="H265" s="9" t="str">
        <f>+DATOS!K265</f>
        <v>FRANCISCO URZUA</v>
      </c>
      <c r="I265" s="3">
        <f>+SUMIF(DATOS!$AA$3:$AA$2491,RESUMEN_sat!$A265,DATOS!$AG$3:$AG$2491)</f>
        <v>5</v>
      </c>
      <c r="J265" s="4">
        <f>(SUMIF(DATOS!$AA$3:$AA$2491,RESUMEN_sat!$A265,DATOS!$AE$3:$AE$2491)/SUMIF(DATOS!$AA$3:$AA$2491,RESUMEN_sat!$A265,DATOS!$AD$3:$AD$2491))*3.6</f>
        <v>34.65</v>
      </c>
      <c r="K265" s="5">
        <f t="shared" si="9"/>
        <v>1.6500000000000001</v>
      </c>
      <c r="L265" s="8">
        <f>+VLOOKUP($A265,DATOS!$AL$3:$AO$2491,DATOS!$AO$1,0)</f>
        <v>1</v>
      </c>
      <c r="M265" s="12">
        <f>+RANK($K265,$K$3:$K$2491,0)+COUNTIF($K$3:K265,K265)-1</f>
        <v>1523</v>
      </c>
    </row>
    <row r="266" spans="1:13" hidden="1" x14ac:dyDescent="0.3">
      <c r="A266" s="3" t="str">
        <f t="shared" si="8"/>
        <v>5021-5020</v>
      </c>
      <c r="B266" s="3">
        <v>5021</v>
      </c>
      <c r="C266" s="3">
        <v>5020</v>
      </c>
      <c r="D266" s="3">
        <f>+DATOS!G266</f>
        <v>0</v>
      </c>
      <c r="E266" s="3">
        <f>+DATOS!H266</f>
        <v>0</v>
      </c>
      <c r="F266" s="3">
        <f>+DATOS!I266</f>
        <v>0</v>
      </c>
      <c r="G266" s="3">
        <f>+DATOS!J266</f>
        <v>2000</v>
      </c>
      <c r="H266" s="9" t="str">
        <f>+DATOS!K266</f>
        <v>MEJILLONES</v>
      </c>
      <c r="I266" s="3">
        <f>+SUMIF(DATOS!$AA$3:$AA$2491,RESUMEN_sat!$A266,DATOS!$AG$3:$AG$2491)</f>
        <v>4</v>
      </c>
      <c r="J266" s="4">
        <f>(SUMIF(DATOS!$AA$3:$AA$2491,RESUMEN_sat!$A266,DATOS!$AE$3:$AE$2491)/SUMIF(DATOS!$AA$3:$AA$2491,RESUMEN_sat!$A266,DATOS!$AD$3:$AD$2491))*3.6</f>
        <v>25.875</v>
      </c>
      <c r="K266" s="5">
        <f t="shared" si="9"/>
        <v>0</v>
      </c>
      <c r="L266" s="8">
        <f>+VLOOKUP($A266,DATOS!$AL$3:$AO$2491,DATOS!$AO$1,0)</f>
        <v>1</v>
      </c>
      <c r="M266" s="12">
        <f>+RANK($K266,$K$3:$K$2491,0)+COUNTIF($K$3:K266,K266)-1</f>
        <v>1933</v>
      </c>
    </row>
    <row r="267" spans="1:13" hidden="1" x14ac:dyDescent="0.3">
      <c r="A267" s="3" t="str">
        <f t="shared" si="8"/>
        <v>5021-5024</v>
      </c>
      <c r="B267" s="3">
        <v>5021</v>
      </c>
      <c r="C267" s="3">
        <v>5024</v>
      </c>
      <c r="D267" s="3">
        <f>+DATOS!G267</f>
        <v>24</v>
      </c>
      <c r="E267" s="3">
        <f>+DATOS!H267</f>
        <v>0</v>
      </c>
      <c r="F267" s="3">
        <f>+DATOS!I267</f>
        <v>24</v>
      </c>
      <c r="G267" s="3">
        <f>+DATOS!J267</f>
        <v>900</v>
      </c>
      <c r="H267" s="9" t="str">
        <f>+DATOS!K267</f>
        <v>FRANCISCO URZUA</v>
      </c>
      <c r="I267" s="3">
        <f>+SUMIF(DATOS!$AA$3:$AA$2491,RESUMEN_sat!$A267,DATOS!$AG$3:$AG$2491)</f>
        <v>5</v>
      </c>
      <c r="J267" s="4">
        <f>(SUMIF(DATOS!$AA$3:$AA$2491,RESUMEN_sat!$A267,DATOS!$AE$3:$AE$2491)/SUMIF(DATOS!$AA$3:$AA$2491,RESUMEN_sat!$A267,DATOS!$AD$3:$AD$2491))*3.6</f>
        <v>38.618181818181817</v>
      </c>
      <c r="K267" s="5">
        <f t="shared" si="9"/>
        <v>2.666666666666667</v>
      </c>
      <c r="L267" s="8">
        <f>+VLOOKUP($A267,DATOS!$AL$3:$AO$2491,DATOS!$AO$1,0)</f>
        <v>1</v>
      </c>
      <c r="M267" s="12">
        <f>+RANK($K267,$K$3:$K$2491,0)+COUNTIF($K$3:K267,K267)-1</f>
        <v>1395</v>
      </c>
    </row>
    <row r="268" spans="1:13" hidden="1" x14ac:dyDescent="0.3">
      <c r="A268" s="3" t="str">
        <f t="shared" si="8"/>
        <v>5021-5045</v>
      </c>
      <c r="B268" s="3">
        <v>5021</v>
      </c>
      <c r="C268" s="3">
        <v>5045</v>
      </c>
      <c r="D268" s="3">
        <f>+DATOS!G268</f>
        <v>0</v>
      </c>
      <c r="E268" s="3">
        <f>+DATOS!H268</f>
        <v>0</v>
      </c>
      <c r="F268" s="3">
        <f>+DATOS!I268</f>
        <v>0</v>
      </c>
      <c r="G268" s="3">
        <f>+DATOS!J268</f>
        <v>2000</v>
      </c>
      <c r="H268" s="9" t="str">
        <f>+DATOS!K268</f>
        <v>Mejillones</v>
      </c>
      <c r="I268" s="3">
        <f>+SUMIF(DATOS!$AA$3:$AA$2491,RESUMEN_sat!$A268,DATOS!$AG$3:$AG$2491)</f>
        <v>3</v>
      </c>
      <c r="J268" s="4">
        <f>(SUMIF(DATOS!$AA$3:$AA$2491,RESUMEN_sat!$A268,DATOS!$AE$3:$AE$2491)/SUMIF(DATOS!$AA$3:$AA$2491,RESUMEN_sat!$A268,DATOS!$AD$3:$AD$2491))*3.6</f>
        <v>48.8</v>
      </c>
      <c r="K268" s="5">
        <f t="shared" si="9"/>
        <v>0</v>
      </c>
      <c r="L268" s="8">
        <f>+VLOOKUP($A268,DATOS!$AL$3:$AO$2491,DATOS!$AO$1,0)</f>
        <v>2</v>
      </c>
      <c r="M268" s="12">
        <f>+RANK($K268,$K$3:$K$2491,0)+COUNTIF($K$3:K268,K268)-1</f>
        <v>1934</v>
      </c>
    </row>
    <row r="269" spans="1:13" hidden="1" x14ac:dyDescent="0.3">
      <c r="A269" s="3" t="str">
        <f t="shared" si="8"/>
        <v>5022-5019</v>
      </c>
      <c r="B269" s="3">
        <v>5022</v>
      </c>
      <c r="C269" s="3">
        <v>5019</v>
      </c>
      <c r="D269" s="3">
        <f>+DATOS!G269</f>
        <v>13</v>
      </c>
      <c r="E269" s="3">
        <f>+DATOS!H269</f>
        <v>0</v>
      </c>
      <c r="F269" s="3">
        <f>+DATOS!I269</f>
        <v>13</v>
      </c>
      <c r="G269" s="3">
        <f>+DATOS!J269</f>
        <v>2000</v>
      </c>
      <c r="H269" s="9" t="str">
        <f>+DATOS!K269</f>
        <v>ROBINSON ROJAS</v>
      </c>
      <c r="I269" s="3">
        <f>+SUMIF(DATOS!$AA$3:$AA$2491,RESUMEN_sat!$A269,DATOS!$AG$3:$AG$2491)</f>
        <v>3</v>
      </c>
      <c r="J269" s="4">
        <f>(SUMIF(DATOS!$AA$3:$AA$2491,RESUMEN_sat!$A269,DATOS!$AE$3:$AE$2491)/SUMIF(DATOS!$AA$3:$AA$2491,RESUMEN_sat!$A269,DATOS!$AD$3:$AD$2491))*3.6</f>
        <v>44.715789473684211</v>
      </c>
      <c r="K269" s="5">
        <f t="shared" si="9"/>
        <v>0.65</v>
      </c>
      <c r="L269" s="8">
        <f>+VLOOKUP($A269,DATOS!$AL$3:$AO$2491,DATOS!$AO$1,0)</f>
        <v>1</v>
      </c>
      <c r="M269" s="12">
        <f>+RANK($K269,$K$3:$K$2491,0)+COUNTIF($K$3:K269,K269)-1</f>
        <v>1698</v>
      </c>
    </row>
    <row r="270" spans="1:13" hidden="1" x14ac:dyDescent="0.3">
      <c r="A270" s="3" t="str">
        <f t="shared" si="8"/>
        <v>5022-5023</v>
      </c>
      <c r="B270" s="3">
        <v>5022</v>
      </c>
      <c r="C270" s="3">
        <v>5023</v>
      </c>
      <c r="D270" s="3">
        <f>+DATOS!G270</f>
        <v>0</v>
      </c>
      <c r="E270" s="3">
        <f>+DATOS!H270</f>
        <v>0</v>
      </c>
      <c r="F270" s="3">
        <f>+DATOS!I270</f>
        <v>0</v>
      </c>
      <c r="G270" s="3">
        <f>+DATOS!J270</f>
        <v>1000</v>
      </c>
      <c r="H270" s="9" t="str">
        <f>+DATOS!K270</f>
        <v>VILLARICA</v>
      </c>
      <c r="I270" s="3">
        <f>+SUMIF(DATOS!$AA$3:$AA$2491,RESUMEN_sat!$A270,DATOS!$AG$3:$AG$2491)</f>
        <v>5</v>
      </c>
      <c r="J270" s="4">
        <f>(SUMIF(DATOS!$AA$3:$AA$2491,RESUMEN_sat!$A270,DATOS!$AE$3:$AE$2491)/SUMIF(DATOS!$AA$3:$AA$2491,RESUMEN_sat!$A270,DATOS!$AD$3:$AD$2491))*3.6</f>
        <v>23.759999999999998</v>
      </c>
      <c r="K270" s="5">
        <f t="shared" si="9"/>
        <v>0</v>
      </c>
      <c r="L270" s="8">
        <f>+VLOOKUP($A270,DATOS!$AL$3:$AO$2491,DATOS!$AO$1,0)</f>
        <v>1</v>
      </c>
      <c r="M270" s="12">
        <f>+RANK($K270,$K$3:$K$2491,0)+COUNTIF($K$3:K270,K270)-1</f>
        <v>1935</v>
      </c>
    </row>
    <row r="271" spans="1:13" hidden="1" x14ac:dyDescent="0.3">
      <c r="A271" s="3" t="str">
        <f t="shared" si="8"/>
        <v>5022-5029</v>
      </c>
      <c r="B271" s="3">
        <v>5022</v>
      </c>
      <c r="C271" s="3">
        <v>5029</v>
      </c>
      <c r="D271" s="3">
        <f>+DATOS!G271</f>
        <v>0</v>
      </c>
      <c r="E271" s="3">
        <f>+DATOS!H271</f>
        <v>0</v>
      </c>
      <c r="F271" s="3">
        <f>+DATOS!I271</f>
        <v>0</v>
      </c>
      <c r="G271" s="3">
        <f>+DATOS!J271</f>
        <v>2000</v>
      </c>
      <c r="H271" s="9" t="str">
        <f>+DATOS!K271</f>
        <v>ROBINSON ROJAS</v>
      </c>
      <c r="I271" s="3">
        <f>+SUMIF(DATOS!$AA$3:$AA$2491,RESUMEN_sat!$A271,DATOS!$AG$3:$AG$2491)</f>
        <v>3</v>
      </c>
      <c r="J271" s="4">
        <f>(SUMIF(DATOS!$AA$3:$AA$2491,RESUMEN_sat!$A271,DATOS!$AE$3:$AE$2491)/SUMIF(DATOS!$AA$3:$AA$2491,RESUMEN_sat!$A271,DATOS!$AD$3:$AD$2491))*3.6</f>
        <v>46.800000000000004</v>
      </c>
      <c r="K271" s="5">
        <f t="shared" si="9"/>
        <v>0</v>
      </c>
      <c r="L271" s="8">
        <f>+VLOOKUP($A271,DATOS!$AL$3:$AO$2491,DATOS!$AO$1,0)</f>
        <v>1</v>
      </c>
      <c r="M271" s="12">
        <f>+RANK($K271,$K$3:$K$2491,0)+COUNTIF($K$3:K271,K271)-1</f>
        <v>1936</v>
      </c>
    </row>
    <row r="272" spans="1:13" hidden="1" x14ac:dyDescent="0.3">
      <c r="A272" s="3" t="str">
        <f t="shared" si="8"/>
        <v>5023-5020</v>
      </c>
      <c r="B272" s="3">
        <v>5023</v>
      </c>
      <c r="C272" s="3">
        <v>5020</v>
      </c>
      <c r="D272" s="3">
        <f>+DATOS!G272</f>
        <v>15</v>
      </c>
      <c r="E272" s="3">
        <f>+DATOS!H272</f>
        <v>0</v>
      </c>
      <c r="F272" s="3">
        <f>+DATOS!I272</f>
        <v>15</v>
      </c>
      <c r="G272" s="3">
        <f>+DATOS!J272</f>
        <v>1620</v>
      </c>
      <c r="H272" s="9" t="str">
        <f>+DATOS!K272</f>
        <v>ROBINSON ROJAS</v>
      </c>
      <c r="I272" s="3">
        <f>+SUMIF(DATOS!$AA$3:$AA$2491,RESUMEN_sat!$A272,DATOS!$AG$3:$AG$2491)</f>
        <v>3</v>
      </c>
      <c r="J272" s="4">
        <f>(SUMIF(DATOS!$AA$3:$AA$2491,RESUMEN_sat!$A272,DATOS!$AE$3:$AE$2491)/SUMIF(DATOS!$AA$3:$AA$2491,RESUMEN_sat!$A272,DATOS!$AD$3:$AD$2491))*3.6</f>
        <v>49.55294117647059</v>
      </c>
      <c r="K272" s="5">
        <f t="shared" si="9"/>
        <v>0.92592592592592582</v>
      </c>
      <c r="L272" s="8">
        <f>+VLOOKUP($A272,DATOS!$AL$3:$AO$2491,DATOS!$AO$1,0)</f>
        <v>2</v>
      </c>
      <c r="M272" s="12">
        <f>+RANK($K272,$K$3:$K$2491,0)+COUNTIF($K$3:K272,K272)-1</f>
        <v>1655</v>
      </c>
    </row>
    <row r="273" spans="1:13" hidden="1" x14ac:dyDescent="0.3">
      <c r="A273" s="3" t="str">
        <f t="shared" si="8"/>
        <v>5023-5022</v>
      </c>
      <c r="B273" s="3">
        <v>5023</v>
      </c>
      <c r="C273" s="3">
        <v>5022</v>
      </c>
      <c r="D273" s="3">
        <f>+DATOS!G273</f>
        <v>13</v>
      </c>
      <c r="E273" s="3">
        <f>+DATOS!H273</f>
        <v>0</v>
      </c>
      <c r="F273" s="3">
        <f>+DATOS!I273</f>
        <v>13</v>
      </c>
      <c r="G273" s="3">
        <f>+DATOS!J273</f>
        <v>900</v>
      </c>
      <c r="H273" s="9" t="str">
        <f>+DATOS!K273</f>
        <v>VILLARICA</v>
      </c>
      <c r="I273" s="3">
        <f>+SUMIF(DATOS!$AA$3:$AA$2491,RESUMEN_sat!$A273,DATOS!$AG$3:$AG$2491)</f>
        <v>5</v>
      </c>
      <c r="J273" s="4">
        <f>(SUMIF(DATOS!$AA$3:$AA$2491,RESUMEN_sat!$A273,DATOS!$AE$3:$AE$2491)/SUMIF(DATOS!$AA$3:$AA$2491,RESUMEN_sat!$A273,DATOS!$AD$3:$AD$2491))*3.6</f>
        <v>39.6</v>
      </c>
      <c r="K273" s="5">
        <f t="shared" si="9"/>
        <v>1.4444444444444444</v>
      </c>
      <c r="L273" s="8">
        <f>+VLOOKUP($A273,DATOS!$AL$3:$AO$2491,DATOS!$AO$1,0)</f>
        <v>1</v>
      </c>
      <c r="M273" s="12">
        <f>+RANK($K273,$K$3:$K$2491,0)+COUNTIF($K$3:K273,K273)-1</f>
        <v>1570</v>
      </c>
    </row>
    <row r="274" spans="1:13" hidden="1" x14ac:dyDescent="0.3">
      <c r="A274" s="3" t="str">
        <f t="shared" si="8"/>
        <v>5023-5024</v>
      </c>
      <c r="B274" s="3">
        <v>5023</v>
      </c>
      <c r="C274" s="3">
        <v>5024</v>
      </c>
      <c r="D274" s="3">
        <f>+DATOS!G274</f>
        <v>33</v>
      </c>
      <c r="E274" s="3">
        <f>+DATOS!H274</f>
        <v>0</v>
      </c>
      <c r="F274" s="3">
        <f>+DATOS!I274</f>
        <v>33</v>
      </c>
      <c r="G274" s="3">
        <f>+DATOS!J274</f>
        <v>2000</v>
      </c>
      <c r="H274" s="9" t="str">
        <f>+DATOS!K274</f>
        <v>VILLARICA</v>
      </c>
      <c r="I274" s="3">
        <f>+SUMIF(DATOS!$AA$3:$AA$2491,RESUMEN_sat!$A274,DATOS!$AG$3:$AG$2491)</f>
        <v>5</v>
      </c>
      <c r="J274" s="4">
        <f>(SUMIF(DATOS!$AA$3:$AA$2491,RESUMEN_sat!$A274,DATOS!$AE$3:$AE$2491)/SUMIF(DATOS!$AA$3:$AA$2491,RESUMEN_sat!$A274,DATOS!$AD$3:$AD$2491))*3.6</f>
        <v>25.425000000000001</v>
      </c>
      <c r="K274" s="5">
        <f t="shared" si="9"/>
        <v>1.6500000000000001</v>
      </c>
      <c r="L274" s="8">
        <f>+VLOOKUP($A274,DATOS!$AL$3:$AO$2491,DATOS!$AO$1,0)</f>
        <v>1</v>
      </c>
      <c r="M274" s="12">
        <f>+RANK($K274,$K$3:$K$2491,0)+COUNTIF($K$3:K274,K274)-1</f>
        <v>1524</v>
      </c>
    </row>
    <row r="275" spans="1:13" hidden="1" x14ac:dyDescent="0.3">
      <c r="A275" s="3" t="str">
        <f t="shared" si="8"/>
        <v>5023-5030</v>
      </c>
      <c r="B275" s="3">
        <v>5023</v>
      </c>
      <c r="C275" s="3">
        <v>5030</v>
      </c>
      <c r="D275" s="3">
        <f>+DATOS!G275</f>
        <v>33</v>
      </c>
      <c r="E275" s="3">
        <f>+DATOS!H275</f>
        <v>0</v>
      </c>
      <c r="F275" s="3">
        <f>+DATOS!I275</f>
        <v>33</v>
      </c>
      <c r="G275" s="3">
        <f>+DATOS!J275</f>
        <v>2000</v>
      </c>
      <c r="H275" s="9" t="str">
        <f>+DATOS!K275</f>
        <v>ROBINSON ROJAS</v>
      </c>
      <c r="I275" s="3">
        <f>+SUMIF(DATOS!$AA$3:$AA$2491,RESUMEN_sat!$A275,DATOS!$AG$3:$AG$2491)</f>
        <v>3</v>
      </c>
      <c r="J275" s="4">
        <f>(SUMIF(DATOS!$AA$3:$AA$2491,RESUMEN_sat!$A275,DATOS!$AE$3:$AE$2491)/SUMIF(DATOS!$AA$3:$AA$2491,RESUMEN_sat!$A275,DATOS!$AD$3:$AD$2491))*3.6</f>
        <v>56.828571428571429</v>
      </c>
      <c r="K275" s="5">
        <f t="shared" si="9"/>
        <v>1.6500000000000001</v>
      </c>
      <c r="L275" s="8">
        <f>+VLOOKUP($A275,DATOS!$AL$3:$AO$2491,DATOS!$AO$1,0)</f>
        <v>1</v>
      </c>
      <c r="M275" s="12">
        <f>+RANK($K275,$K$3:$K$2491,0)+COUNTIF($K$3:K275,K275)-1</f>
        <v>1525</v>
      </c>
    </row>
    <row r="276" spans="1:13" hidden="1" x14ac:dyDescent="0.3">
      <c r="A276" s="3" t="str">
        <f t="shared" si="8"/>
        <v>5024-5021</v>
      </c>
      <c r="B276" s="3">
        <v>5024</v>
      </c>
      <c r="C276" s="3">
        <v>5021</v>
      </c>
      <c r="D276" s="3">
        <f>+DATOS!G276</f>
        <v>33</v>
      </c>
      <c r="E276" s="3">
        <f>+DATOS!H276</f>
        <v>0</v>
      </c>
      <c r="F276" s="3">
        <f>+DATOS!I276</f>
        <v>33</v>
      </c>
      <c r="G276" s="3">
        <f>+DATOS!J276</f>
        <v>1000</v>
      </c>
      <c r="H276" s="9" t="str">
        <f>+DATOS!K276</f>
        <v>FRANCISCO URZUA</v>
      </c>
      <c r="I276" s="3">
        <f>+SUMIF(DATOS!$AA$3:$AA$2491,RESUMEN_sat!$A276,DATOS!$AG$3:$AG$2491)</f>
        <v>5</v>
      </c>
      <c r="J276" s="4">
        <f>(SUMIF(DATOS!$AA$3:$AA$2491,RESUMEN_sat!$A276,DATOS!$AE$3:$AE$2491)/SUMIF(DATOS!$AA$3:$AA$2491,RESUMEN_sat!$A276,DATOS!$AD$3:$AD$2491))*3.6</f>
        <v>35.400000000000006</v>
      </c>
      <c r="K276" s="5">
        <f t="shared" si="9"/>
        <v>3.3000000000000003</v>
      </c>
      <c r="L276" s="8">
        <f>+VLOOKUP($A276,DATOS!$AL$3:$AO$2491,DATOS!$AO$1,0)</f>
        <v>1</v>
      </c>
      <c r="M276" s="12">
        <f>+RANK($K276,$K$3:$K$2491,0)+COUNTIF($K$3:K276,K276)-1</f>
        <v>1329</v>
      </c>
    </row>
    <row r="277" spans="1:13" hidden="1" x14ac:dyDescent="0.3">
      <c r="A277" s="3" t="str">
        <f t="shared" si="8"/>
        <v>5024-5023</v>
      </c>
      <c r="B277" s="3">
        <v>5024</v>
      </c>
      <c r="C277" s="3">
        <v>5023</v>
      </c>
      <c r="D277" s="3">
        <f>+DATOS!G277</f>
        <v>13</v>
      </c>
      <c r="E277" s="3">
        <f>+DATOS!H277</f>
        <v>0</v>
      </c>
      <c r="F277" s="3">
        <f>+DATOS!I277</f>
        <v>13</v>
      </c>
      <c r="G277" s="3">
        <f>+DATOS!J277</f>
        <v>1000</v>
      </c>
      <c r="H277" s="9" t="str">
        <f>+DATOS!K277</f>
        <v>VILLARICA</v>
      </c>
      <c r="I277" s="3">
        <f>+SUMIF(DATOS!$AA$3:$AA$2491,RESUMEN_sat!$A277,DATOS!$AG$3:$AG$2491)</f>
        <v>5</v>
      </c>
      <c r="J277" s="4">
        <f>(SUMIF(DATOS!$AA$3:$AA$2491,RESUMEN_sat!$A277,DATOS!$AE$3:$AE$2491)/SUMIF(DATOS!$AA$3:$AA$2491,RESUMEN_sat!$A277,DATOS!$AD$3:$AD$2491))*3.6</f>
        <v>33.9</v>
      </c>
      <c r="K277" s="5">
        <f t="shared" si="9"/>
        <v>1.3</v>
      </c>
      <c r="L277" s="8">
        <f>+VLOOKUP($A277,DATOS!$AL$3:$AO$2491,DATOS!$AO$1,0)</f>
        <v>1</v>
      </c>
      <c r="M277" s="12">
        <f>+RANK($K277,$K$3:$K$2491,0)+COUNTIF($K$3:K277,K277)-1</f>
        <v>1591</v>
      </c>
    </row>
    <row r="278" spans="1:13" hidden="1" x14ac:dyDescent="0.3">
      <c r="A278" s="3" t="str">
        <f t="shared" si="8"/>
        <v>5024-5025</v>
      </c>
      <c r="B278" s="3">
        <v>5024</v>
      </c>
      <c r="C278" s="3">
        <v>5025</v>
      </c>
      <c r="D278" s="3">
        <f>+DATOS!G278</f>
        <v>57</v>
      </c>
      <c r="E278" s="3">
        <f>+DATOS!H278</f>
        <v>0</v>
      </c>
      <c r="F278" s="3">
        <f>+DATOS!I278</f>
        <v>57</v>
      </c>
      <c r="G278" s="3">
        <f>+DATOS!J278</f>
        <v>1000</v>
      </c>
      <c r="H278" s="9" t="str">
        <f>+DATOS!K278</f>
        <v>VILLARICA</v>
      </c>
      <c r="I278" s="3">
        <f>+SUMIF(DATOS!$AA$3:$AA$2491,RESUMEN_sat!$A278,DATOS!$AG$3:$AG$2491)</f>
        <v>5</v>
      </c>
      <c r="J278" s="4">
        <f>(SUMIF(DATOS!$AA$3:$AA$2491,RESUMEN_sat!$A278,DATOS!$AE$3:$AE$2491)/SUMIF(DATOS!$AA$3:$AA$2491,RESUMEN_sat!$A278,DATOS!$AD$3:$AD$2491))*3.6</f>
        <v>28.08</v>
      </c>
      <c r="K278" s="5">
        <f t="shared" si="9"/>
        <v>5.7</v>
      </c>
      <c r="L278" s="8">
        <f>+VLOOKUP($A278,DATOS!$AL$3:$AO$2491,DATOS!$AO$1,0)</f>
        <v>1</v>
      </c>
      <c r="M278" s="12">
        <f>+RANK($K278,$K$3:$K$2491,0)+COUNTIF($K$3:K278,K278)-1</f>
        <v>1088</v>
      </c>
    </row>
    <row r="279" spans="1:13" hidden="1" x14ac:dyDescent="0.3">
      <c r="A279" s="3" t="str">
        <f t="shared" si="8"/>
        <v>5025-5024</v>
      </c>
      <c r="B279" s="3">
        <v>5025</v>
      </c>
      <c r="C279" s="3">
        <v>5024</v>
      </c>
      <c r="D279" s="3">
        <f>+DATOS!G279</f>
        <v>46</v>
      </c>
      <c r="E279" s="3">
        <f>+DATOS!H279</f>
        <v>0</v>
      </c>
      <c r="F279" s="3">
        <f>+DATOS!I279</f>
        <v>46</v>
      </c>
      <c r="G279" s="3">
        <f>+DATOS!J279</f>
        <v>900</v>
      </c>
      <c r="H279" s="9" t="str">
        <f>+DATOS!K279</f>
        <v>VILLARICA</v>
      </c>
      <c r="I279" s="3">
        <f>+SUMIF(DATOS!$AA$3:$AA$2491,RESUMEN_sat!$A279,DATOS!$AG$3:$AG$2491)</f>
        <v>5</v>
      </c>
      <c r="J279" s="4">
        <f>(SUMIF(DATOS!$AA$3:$AA$2491,RESUMEN_sat!$A279,DATOS!$AE$3:$AE$2491)/SUMIF(DATOS!$AA$3:$AA$2491,RESUMEN_sat!$A279,DATOS!$AD$3:$AD$2491))*3.6</f>
        <v>32.4</v>
      </c>
      <c r="K279" s="5">
        <f t="shared" si="9"/>
        <v>5.1111111111111116</v>
      </c>
      <c r="L279" s="8">
        <f>+VLOOKUP($A279,DATOS!$AL$3:$AO$2491,DATOS!$AO$1,0)</f>
        <v>1</v>
      </c>
      <c r="M279" s="12">
        <f>+RANK($K279,$K$3:$K$2491,0)+COUNTIF($K$3:K279,K279)-1</f>
        <v>1142</v>
      </c>
    </row>
    <row r="280" spans="1:13" hidden="1" x14ac:dyDescent="0.3">
      <c r="A280" s="3" t="str">
        <f t="shared" si="8"/>
        <v>5025-5026</v>
      </c>
      <c r="B280" s="3">
        <v>5025</v>
      </c>
      <c r="C280" s="3">
        <v>5026</v>
      </c>
      <c r="D280" s="3">
        <f>+DATOS!G280</f>
        <v>9</v>
      </c>
      <c r="E280" s="3">
        <f>+DATOS!H280</f>
        <v>0</v>
      </c>
      <c r="F280" s="3">
        <f>+DATOS!I280</f>
        <v>9</v>
      </c>
      <c r="G280" s="3">
        <f>+DATOS!J280</f>
        <v>2000</v>
      </c>
      <c r="H280" s="9" t="str">
        <f>+DATOS!K280</f>
        <v>VILLARICA</v>
      </c>
      <c r="I280" s="3">
        <f>+SUMIF(DATOS!$AA$3:$AA$2491,RESUMEN_sat!$A280,DATOS!$AG$3:$AG$2491)</f>
        <v>5</v>
      </c>
      <c r="J280" s="4">
        <f>(SUMIF(DATOS!$AA$3:$AA$2491,RESUMEN_sat!$A280,DATOS!$AE$3:$AE$2491)/SUMIF(DATOS!$AA$3:$AA$2491,RESUMEN_sat!$A280,DATOS!$AD$3:$AD$2491))*3.6</f>
        <v>22.217142857142857</v>
      </c>
      <c r="K280" s="5">
        <f t="shared" si="9"/>
        <v>0.44999999999999996</v>
      </c>
      <c r="L280" s="8">
        <f>+VLOOKUP($A280,DATOS!$AL$3:$AO$2491,DATOS!$AO$1,0)</f>
        <v>1</v>
      </c>
      <c r="M280" s="12">
        <f>+RANK($K280,$K$3:$K$2491,0)+COUNTIF($K$3:K280,K280)-1</f>
        <v>1731</v>
      </c>
    </row>
    <row r="281" spans="1:13" hidden="1" x14ac:dyDescent="0.3">
      <c r="A281" s="3" t="str">
        <f t="shared" si="8"/>
        <v>5025-5031</v>
      </c>
      <c r="B281" s="3">
        <v>5025</v>
      </c>
      <c r="C281" s="3">
        <v>5031</v>
      </c>
      <c r="D281" s="3">
        <f>+DATOS!G281</f>
        <v>0</v>
      </c>
      <c r="E281" s="3">
        <f>+DATOS!H281</f>
        <v>166</v>
      </c>
      <c r="F281" s="3">
        <f>+DATOS!I281</f>
        <v>166</v>
      </c>
      <c r="G281" s="3">
        <f>+DATOS!J281</f>
        <v>4000</v>
      </c>
      <c r="H281" s="9" t="str">
        <f>+DATOS!K281</f>
        <v>AV LINDEROS</v>
      </c>
      <c r="I281" s="3">
        <f>+SUMIF(DATOS!$AA$3:$AA$2491,RESUMEN_sat!$A281,DATOS!$AG$3:$AG$2491)</f>
        <v>3</v>
      </c>
      <c r="J281" s="4">
        <f>(SUMIF(DATOS!$AA$3:$AA$2491,RESUMEN_sat!$A281,DATOS!$AE$3:$AE$2491)/SUMIF(DATOS!$AA$3:$AA$2491,RESUMEN_sat!$A281,DATOS!$AD$3:$AD$2491))*3.6</f>
        <v>45.741176470588236</v>
      </c>
      <c r="K281" s="5">
        <f t="shared" si="9"/>
        <v>4.1500000000000004</v>
      </c>
      <c r="L281" s="8">
        <f>+VLOOKUP($A281,DATOS!$AL$3:$AO$2491,DATOS!$AO$1,0)</f>
        <v>2</v>
      </c>
      <c r="M281" s="12">
        <f>+RANK($K281,$K$3:$K$2491,0)+COUNTIF($K$3:K281,K281)-1</f>
        <v>1208</v>
      </c>
    </row>
    <row r="282" spans="1:13" hidden="1" x14ac:dyDescent="0.3">
      <c r="A282" s="3" t="str">
        <f t="shared" si="8"/>
        <v>5025-5045</v>
      </c>
      <c r="B282" s="3">
        <v>5025</v>
      </c>
      <c r="C282" s="3">
        <v>5045</v>
      </c>
      <c r="D282" s="3">
        <f>+DATOS!G282</f>
        <v>0</v>
      </c>
      <c r="E282" s="3">
        <f>+DATOS!H282</f>
        <v>141</v>
      </c>
      <c r="F282" s="3">
        <f>+DATOS!I282</f>
        <v>141</v>
      </c>
      <c r="G282" s="3">
        <f>+DATOS!J282</f>
        <v>2000</v>
      </c>
      <c r="H282" s="9" t="str">
        <f>+DATOS!K282</f>
        <v>AV LINDEROS</v>
      </c>
      <c r="I282" s="3">
        <f>+SUMIF(DATOS!$AA$3:$AA$2491,RESUMEN_sat!$A282,DATOS!$AG$3:$AG$2491)</f>
        <v>3</v>
      </c>
      <c r="J282" s="4">
        <f>(SUMIF(DATOS!$AA$3:$AA$2491,RESUMEN_sat!$A282,DATOS!$AE$3:$AE$2491)/SUMIF(DATOS!$AA$3:$AA$2491,RESUMEN_sat!$A282,DATOS!$AD$3:$AD$2491))*3.6</f>
        <v>36.654545454545456</v>
      </c>
      <c r="K282" s="5">
        <f t="shared" si="9"/>
        <v>7.0499999999999989</v>
      </c>
      <c r="L282" s="8">
        <f>+VLOOKUP($A282,DATOS!$AL$3:$AO$2491,DATOS!$AO$1,0)</f>
        <v>2</v>
      </c>
      <c r="M282" s="12">
        <f>+RANK($K282,$K$3:$K$2491,0)+COUNTIF($K$3:K282,K282)-1</f>
        <v>995</v>
      </c>
    </row>
    <row r="283" spans="1:13" hidden="1" x14ac:dyDescent="0.3">
      <c r="A283" s="3" t="str">
        <f t="shared" si="8"/>
        <v>5026-5025</v>
      </c>
      <c r="B283" s="3">
        <v>5026</v>
      </c>
      <c r="C283" s="3">
        <v>5025</v>
      </c>
      <c r="D283" s="3">
        <f>+DATOS!G283</f>
        <v>13</v>
      </c>
      <c r="E283" s="3">
        <f>+DATOS!H283</f>
        <v>0</v>
      </c>
      <c r="F283" s="3">
        <f>+DATOS!I283</f>
        <v>13</v>
      </c>
      <c r="G283" s="3">
        <f>+DATOS!J283</f>
        <v>1000</v>
      </c>
      <c r="H283" s="9" t="str">
        <f>+DATOS!K283</f>
        <v>VILLARICA</v>
      </c>
      <c r="I283" s="3">
        <f>+SUMIF(DATOS!$AA$3:$AA$2491,RESUMEN_sat!$A283,DATOS!$AG$3:$AG$2491)</f>
        <v>5</v>
      </c>
      <c r="J283" s="4">
        <f>(SUMIF(DATOS!$AA$3:$AA$2491,RESUMEN_sat!$A283,DATOS!$AE$3:$AE$2491)/SUMIF(DATOS!$AA$3:$AA$2491,RESUMEN_sat!$A283,DATOS!$AD$3:$AD$2491))*3.6</f>
        <v>25.92</v>
      </c>
      <c r="K283" s="5">
        <f t="shared" si="9"/>
        <v>1.3</v>
      </c>
      <c r="L283" s="8">
        <f>+VLOOKUP($A283,DATOS!$AL$3:$AO$2491,DATOS!$AO$1,0)</f>
        <v>1</v>
      </c>
      <c r="M283" s="12">
        <f>+RANK($K283,$K$3:$K$2491,0)+COUNTIF($K$3:K283,K283)-1</f>
        <v>1592</v>
      </c>
    </row>
    <row r="284" spans="1:13" hidden="1" x14ac:dyDescent="0.3">
      <c r="A284" s="3" t="str">
        <f t="shared" si="8"/>
        <v>5026-5032</v>
      </c>
      <c r="B284" s="3">
        <v>5026</v>
      </c>
      <c r="C284" s="3">
        <v>5032</v>
      </c>
      <c r="D284" s="3">
        <f>+DATOS!G284</f>
        <v>9</v>
      </c>
      <c r="E284" s="3">
        <f>+DATOS!H284</f>
        <v>0</v>
      </c>
      <c r="F284" s="3">
        <f>+DATOS!I284</f>
        <v>9</v>
      </c>
      <c r="G284" s="3">
        <f>+DATOS!J284</f>
        <v>2000</v>
      </c>
      <c r="H284" s="9" t="str">
        <f>+DATOS!K284</f>
        <v>OROZIMBO BARBOZA</v>
      </c>
      <c r="I284" s="3">
        <f>+SUMIF(DATOS!$AA$3:$AA$2491,RESUMEN_sat!$A284,DATOS!$AG$3:$AG$2491)</f>
        <v>5</v>
      </c>
      <c r="J284" s="4">
        <f>(SUMIF(DATOS!$AA$3:$AA$2491,RESUMEN_sat!$A284,DATOS!$AE$3:$AE$2491)/SUMIF(DATOS!$AA$3:$AA$2491,RESUMEN_sat!$A284,DATOS!$AD$3:$AD$2491))*3.6</f>
        <v>24.967741935483872</v>
      </c>
      <c r="K284" s="5">
        <f t="shared" si="9"/>
        <v>0.44999999999999996</v>
      </c>
      <c r="L284" s="8">
        <f>+VLOOKUP($A284,DATOS!$AL$3:$AO$2491,DATOS!$AO$1,0)</f>
        <v>1</v>
      </c>
      <c r="M284" s="12">
        <f>+RANK($K284,$K$3:$K$2491,0)+COUNTIF($K$3:K284,K284)-1</f>
        <v>1732</v>
      </c>
    </row>
    <row r="285" spans="1:13" hidden="1" x14ac:dyDescent="0.3">
      <c r="A285" s="3" t="str">
        <f t="shared" si="8"/>
        <v>5027-5017</v>
      </c>
      <c r="B285" s="3">
        <v>5027</v>
      </c>
      <c r="C285" s="3">
        <v>5017</v>
      </c>
      <c r="D285" s="3">
        <f>+DATOS!G285</f>
        <v>0</v>
      </c>
      <c r="E285" s="3">
        <f>+DATOS!H285</f>
        <v>0</v>
      </c>
      <c r="F285" s="3">
        <f>+DATOS!I285</f>
        <v>0</v>
      </c>
      <c r="G285" s="3">
        <f>+DATOS!J285</f>
        <v>2110</v>
      </c>
      <c r="H285" s="9" t="str">
        <f>+DATOS!K285</f>
        <v>EL ROBLE</v>
      </c>
      <c r="I285" s="3">
        <f>+SUMIF(DATOS!$AA$3:$AA$2491,RESUMEN_sat!$A285,DATOS!$AG$3:$AG$2491)</f>
        <v>3</v>
      </c>
      <c r="J285" s="4">
        <f>(SUMIF(DATOS!$AA$3:$AA$2491,RESUMEN_sat!$A285,DATOS!$AE$3:$AE$2491)/SUMIF(DATOS!$AA$3:$AA$2491,RESUMEN_sat!$A285,DATOS!$AD$3:$AD$2491))*3.6</f>
        <v>53.530434782608701</v>
      </c>
      <c r="K285" s="5">
        <f t="shared" si="9"/>
        <v>0</v>
      </c>
      <c r="L285" s="8">
        <f>+VLOOKUP($A285,DATOS!$AL$3:$AO$2491,DATOS!$AO$1,0)</f>
        <v>1</v>
      </c>
      <c r="M285" s="12">
        <f>+RANK($K285,$K$3:$K$2491,0)+COUNTIF($K$3:K285,K285)-1</f>
        <v>1937</v>
      </c>
    </row>
    <row r="286" spans="1:13" hidden="1" x14ac:dyDescent="0.3">
      <c r="A286" s="3" t="str">
        <f t="shared" si="8"/>
        <v>5027-5028</v>
      </c>
      <c r="B286" s="3">
        <v>5027</v>
      </c>
      <c r="C286" s="3">
        <v>5028</v>
      </c>
      <c r="D286" s="3">
        <f>+DATOS!G286</f>
        <v>0</v>
      </c>
      <c r="E286" s="3">
        <f>+DATOS!H286</f>
        <v>0</v>
      </c>
      <c r="F286" s="3">
        <f>+DATOS!I286</f>
        <v>0</v>
      </c>
      <c r="G286" s="3">
        <f>+DATOS!J286</f>
        <v>1000</v>
      </c>
      <c r="H286" s="9" t="str">
        <f>+DATOS!K286</f>
        <v>TOCOPILLA</v>
      </c>
      <c r="I286" s="3">
        <f>+SUMIF(DATOS!$AA$3:$AA$2491,RESUMEN_sat!$A286,DATOS!$AG$3:$AG$2491)</f>
        <v>5</v>
      </c>
      <c r="J286" s="4">
        <f>(SUMIF(DATOS!$AA$3:$AA$2491,RESUMEN_sat!$A286,DATOS!$AE$3:$AE$2491)/SUMIF(DATOS!$AA$3:$AA$2491,RESUMEN_sat!$A286,DATOS!$AD$3:$AD$2491))*3.6</f>
        <v>32.4</v>
      </c>
      <c r="K286" s="5">
        <f t="shared" si="9"/>
        <v>0</v>
      </c>
      <c r="L286" s="8">
        <f>+VLOOKUP($A286,DATOS!$AL$3:$AO$2491,DATOS!$AO$1,0)</f>
        <v>1</v>
      </c>
      <c r="M286" s="12">
        <f>+RANK($K286,$K$3:$K$2491,0)+COUNTIF($K$3:K286,K286)-1</f>
        <v>1938</v>
      </c>
    </row>
    <row r="287" spans="1:13" hidden="1" x14ac:dyDescent="0.3">
      <c r="A287" s="3" t="str">
        <f t="shared" si="8"/>
        <v>5027-5034</v>
      </c>
      <c r="B287" s="3">
        <v>5027</v>
      </c>
      <c r="C287" s="3">
        <v>5034</v>
      </c>
      <c r="D287" s="3">
        <f>+DATOS!G287</f>
        <v>0</v>
      </c>
      <c r="E287" s="3">
        <f>+DATOS!H287</f>
        <v>0</v>
      </c>
      <c r="F287" s="3">
        <f>+DATOS!I287</f>
        <v>0</v>
      </c>
      <c r="G287" s="3">
        <f>+DATOS!J287</f>
        <v>1055</v>
      </c>
      <c r="H287" s="9" t="str">
        <f>+DATOS!K287</f>
        <v>EL ROBLE</v>
      </c>
      <c r="I287" s="3">
        <f>+SUMIF(DATOS!$AA$3:$AA$2491,RESUMEN_sat!$A287,DATOS!$AG$3:$AG$2491)</f>
        <v>3</v>
      </c>
      <c r="J287" s="4">
        <f>(SUMIF(DATOS!$AA$3:$AA$2491,RESUMEN_sat!$A287,DATOS!$AE$3:$AE$2491)/SUMIF(DATOS!$AA$3:$AA$2491,RESUMEN_sat!$A287,DATOS!$AD$3:$AD$2491))*3.6</f>
        <v>51.975000000000001</v>
      </c>
      <c r="K287" s="5">
        <f t="shared" si="9"/>
        <v>0</v>
      </c>
      <c r="L287" s="8">
        <f>+VLOOKUP($A287,DATOS!$AL$3:$AO$2491,DATOS!$AO$1,0)</f>
        <v>1</v>
      </c>
      <c r="M287" s="12">
        <f>+RANK($K287,$K$3:$K$2491,0)+COUNTIF($K$3:K287,K287)-1</f>
        <v>1939</v>
      </c>
    </row>
    <row r="288" spans="1:13" hidden="1" x14ac:dyDescent="0.3">
      <c r="A288" s="3" t="str">
        <f t="shared" si="8"/>
        <v>5028-5018</v>
      </c>
      <c r="B288" s="3">
        <v>5028</v>
      </c>
      <c r="C288" s="3">
        <v>5018</v>
      </c>
      <c r="D288" s="3">
        <f>+DATOS!G288</f>
        <v>390</v>
      </c>
      <c r="E288" s="3">
        <f>+DATOS!H288</f>
        <v>0</v>
      </c>
      <c r="F288" s="3">
        <f>+DATOS!I288</f>
        <v>390</v>
      </c>
      <c r="G288" s="3">
        <f>+DATOS!J288</f>
        <v>2060</v>
      </c>
      <c r="H288" s="9" t="str">
        <f>+DATOS!K288</f>
        <v>CANCHA RAYADA</v>
      </c>
      <c r="I288" s="3">
        <f>+SUMIF(DATOS!$AA$3:$AA$2491,RESUMEN_sat!$A288,DATOS!$AG$3:$AG$2491)</f>
        <v>3</v>
      </c>
      <c r="J288" s="4">
        <f>(SUMIF(DATOS!$AA$3:$AA$2491,RESUMEN_sat!$A288,DATOS!$AE$3:$AE$2491)/SUMIF(DATOS!$AA$3:$AA$2491,RESUMEN_sat!$A288,DATOS!$AD$3:$AD$2491))*3.6</f>
        <v>41.3</v>
      </c>
      <c r="K288" s="5">
        <f t="shared" si="9"/>
        <v>18.932038834951456</v>
      </c>
      <c r="L288" s="8">
        <f>+VLOOKUP($A288,DATOS!$AL$3:$AO$2491,DATOS!$AO$1,0)</f>
        <v>1</v>
      </c>
      <c r="M288" s="12">
        <f>+RANK($K288,$K$3:$K$2491,0)+COUNTIF($K$3:K288,K288)-1</f>
        <v>498</v>
      </c>
    </row>
    <row r="289" spans="1:13" hidden="1" x14ac:dyDescent="0.3">
      <c r="A289" s="3" t="str">
        <f t="shared" si="8"/>
        <v>5028-5027</v>
      </c>
      <c r="B289" s="3">
        <v>5028</v>
      </c>
      <c r="C289" s="3">
        <v>5027</v>
      </c>
      <c r="D289" s="3">
        <f>+DATOS!G289</f>
        <v>0</v>
      </c>
      <c r="E289" s="3">
        <f>+DATOS!H289</f>
        <v>0</v>
      </c>
      <c r="F289" s="3">
        <f>+DATOS!I289</f>
        <v>0</v>
      </c>
      <c r="G289" s="3">
        <f>+DATOS!J289</f>
        <v>900</v>
      </c>
      <c r="H289" s="9" t="str">
        <f>+DATOS!K289</f>
        <v>TOCOPILLA</v>
      </c>
      <c r="I289" s="3">
        <f>+SUMIF(DATOS!$AA$3:$AA$2491,RESUMEN_sat!$A289,DATOS!$AG$3:$AG$2491)</f>
        <v>5</v>
      </c>
      <c r="J289" s="4">
        <f>(SUMIF(DATOS!$AA$3:$AA$2491,RESUMEN_sat!$A289,DATOS!$AE$3:$AE$2491)/SUMIF(DATOS!$AA$3:$AA$2491,RESUMEN_sat!$A289,DATOS!$AD$3:$AD$2491))*3.6</f>
        <v>33.942857142857143</v>
      </c>
      <c r="K289" s="5">
        <f t="shared" si="9"/>
        <v>0</v>
      </c>
      <c r="L289" s="8">
        <f>+VLOOKUP($A289,DATOS!$AL$3:$AO$2491,DATOS!$AO$1,0)</f>
        <v>1</v>
      </c>
      <c r="M289" s="12">
        <f>+RANK($K289,$K$3:$K$2491,0)+COUNTIF($K$3:K289,K289)-1</f>
        <v>1940</v>
      </c>
    </row>
    <row r="290" spans="1:13" hidden="1" x14ac:dyDescent="0.3">
      <c r="A290" s="3" t="str">
        <f t="shared" si="8"/>
        <v>5028-5035</v>
      </c>
      <c r="B290" s="3">
        <v>5028</v>
      </c>
      <c r="C290" s="3">
        <v>5035</v>
      </c>
      <c r="D290" s="3">
        <f>+DATOS!G290</f>
        <v>513</v>
      </c>
      <c r="E290" s="3">
        <f>+DATOS!H290</f>
        <v>0</v>
      </c>
      <c r="F290" s="3">
        <f>+DATOS!I290</f>
        <v>513</v>
      </c>
      <c r="G290" s="3">
        <f>+DATOS!J290</f>
        <v>1545</v>
      </c>
      <c r="H290" s="9" t="str">
        <f>+DATOS!K290</f>
        <v>CANCHA RAYADA</v>
      </c>
      <c r="I290" s="3">
        <f>+SUMIF(DATOS!$AA$3:$AA$2491,RESUMEN_sat!$A290,DATOS!$AG$3:$AG$2491)</f>
        <v>3</v>
      </c>
      <c r="J290" s="4">
        <f>(SUMIF(DATOS!$AA$3:$AA$2491,RESUMEN_sat!$A290,DATOS!$AE$3:$AE$2491)/SUMIF(DATOS!$AA$3:$AA$2491,RESUMEN_sat!$A290,DATOS!$AD$3:$AD$2491))*3.6</f>
        <v>41.478260869565219</v>
      </c>
      <c r="K290" s="5">
        <f t="shared" si="9"/>
        <v>33.203883495145632</v>
      </c>
      <c r="L290" s="8">
        <f>+VLOOKUP($A290,DATOS!$AL$3:$AO$2491,DATOS!$AO$1,0)</f>
        <v>1</v>
      </c>
      <c r="M290" s="12">
        <f>+RANK($K290,$K$3:$K$2491,0)+COUNTIF($K$3:K290,K290)-1</f>
        <v>216</v>
      </c>
    </row>
    <row r="291" spans="1:13" hidden="1" x14ac:dyDescent="0.3">
      <c r="A291" s="3" t="str">
        <f t="shared" si="8"/>
        <v>5029-5022</v>
      </c>
      <c r="B291" s="3">
        <v>5029</v>
      </c>
      <c r="C291" s="3">
        <v>5022</v>
      </c>
      <c r="D291" s="3">
        <f>+DATOS!G291</f>
        <v>0</v>
      </c>
      <c r="E291" s="3">
        <f>+DATOS!H291</f>
        <v>0</v>
      </c>
      <c r="F291" s="3">
        <f>+DATOS!I291</f>
        <v>0</v>
      </c>
      <c r="G291" s="3">
        <f>+DATOS!J291</f>
        <v>2000</v>
      </c>
      <c r="H291" s="9" t="str">
        <f>+DATOS!K291</f>
        <v>ROBINSON ROJAS</v>
      </c>
      <c r="I291" s="3">
        <f>+SUMIF(DATOS!$AA$3:$AA$2491,RESUMEN_sat!$A291,DATOS!$AG$3:$AG$2491)</f>
        <v>3</v>
      </c>
      <c r="J291" s="4">
        <f>(SUMIF(DATOS!$AA$3:$AA$2491,RESUMEN_sat!$A291,DATOS!$AE$3:$AE$2491)/SUMIF(DATOS!$AA$3:$AA$2491,RESUMEN_sat!$A291,DATOS!$AD$3:$AD$2491))*3.6</f>
        <v>46.800000000000004</v>
      </c>
      <c r="K291" s="5">
        <f t="shared" si="9"/>
        <v>0</v>
      </c>
      <c r="L291" s="8">
        <f>+VLOOKUP($A291,DATOS!$AL$3:$AO$2491,DATOS!$AO$1,0)</f>
        <v>1</v>
      </c>
      <c r="M291" s="12">
        <f>+RANK($K291,$K$3:$K$2491,0)+COUNTIF($K$3:K291,K291)-1</f>
        <v>1941</v>
      </c>
    </row>
    <row r="292" spans="1:13" hidden="1" x14ac:dyDescent="0.3">
      <c r="A292" s="3" t="str">
        <f t="shared" si="8"/>
        <v>5029-5036</v>
      </c>
      <c r="B292" s="3">
        <v>5029</v>
      </c>
      <c r="C292" s="3">
        <v>5036</v>
      </c>
      <c r="D292" s="3">
        <f>+DATOS!G292</f>
        <v>0</v>
      </c>
      <c r="E292" s="3">
        <f>+DATOS!H292</f>
        <v>0</v>
      </c>
      <c r="F292" s="3">
        <f>+DATOS!I292</f>
        <v>0</v>
      </c>
      <c r="G292" s="3">
        <f>+DATOS!J292</f>
        <v>1000</v>
      </c>
      <c r="H292" s="9" t="str">
        <f>+DATOS!K292</f>
        <v>ROBINSON ROJAS</v>
      </c>
      <c r="I292" s="3">
        <f>+SUMIF(DATOS!$AA$3:$AA$2491,RESUMEN_sat!$A292,DATOS!$AG$3:$AG$2491)</f>
        <v>3</v>
      </c>
      <c r="J292" s="4">
        <f>(SUMIF(DATOS!$AA$3:$AA$2491,RESUMEN_sat!$A292,DATOS!$AE$3:$AE$2491)/SUMIF(DATOS!$AA$3:$AA$2491,RESUMEN_sat!$A292,DATOS!$AD$3:$AD$2491))*3.6</f>
        <v>48</v>
      </c>
      <c r="K292" s="5">
        <f t="shared" si="9"/>
        <v>0</v>
      </c>
      <c r="L292" s="8">
        <f>+VLOOKUP($A292,DATOS!$AL$3:$AO$2491,DATOS!$AO$1,0)</f>
        <v>1</v>
      </c>
      <c r="M292" s="12">
        <f>+RANK($K292,$K$3:$K$2491,0)+COUNTIF($K$3:K292,K292)-1</f>
        <v>1942</v>
      </c>
    </row>
    <row r="293" spans="1:13" hidden="1" x14ac:dyDescent="0.3">
      <c r="A293" s="3" t="str">
        <f t="shared" si="8"/>
        <v>5030-5023</v>
      </c>
      <c r="B293" s="3">
        <v>5030</v>
      </c>
      <c r="C293" s="3">
        <v>5023</v>
      </c>
      <c r="D293" s="3">
        <f>+DATOS!G293</f>
        <v>48</v>
      </c>
      <c r="E293" s="3">
        <f>+DATOS!H293</f>
        <v>0</v>
      </c>
      <c r="F293" s="3">
        <f>+DATOS!I293</f>
        <v>48</v>
      </c>
      <c r="G293" s="3">
        <f>+DATOS!J293</f>
        <v>2000</v>
      </c>
      <c r="H293" s="9" t="str">
        <f>+DATOS!K293</f>
        <v>ROBINSON ROJAS</v>
      </c>
      <c r="I293" s="3">
        <f>+SUMIF(DATOS!$AA$3:$AA$2491,RESUMEN_sat!$A293,DATOS!$AG$3:$AG$2491)</f>
        <v>3</v>
      </c>
      <c r="J293" s="4">
        <f>(SUMIF(DATOS!$AA$3:$AA$2491,RESUMEN_sat!$A293,DATOS!$AE$3:$AE$2491)/SUMIF(DATOS!$AA$3:$AA$2491,RESUMEN_sat!$A293,DATOS!$AD$3:$AD$2491))*3.6</f>
        <v>49.725000000000001</v>
      </c>
      <c r="K293" s="5">
        <f t="shared" si="9"/>
        <v>2.4</v>
      </c>
      <c r="L293" s="8">
        <f>+VLOOKUP($A293,DATOS!$AL$3:$AO$2491,DATOS!$AO$1,0)</f>
        <v>1</v>
      </c>
      <c r="M293" s="12">
        <f>+RANK($K293,$K$3:$K$2491,0)+COUNTIF($K$3:K293,K293)-1</f>
        <v>1425</v>
      </c>
    </row>
    <row r="294" spans="1:13" hidden="1" x14ac:dyDescent="0.3">
      <c r="A294" s="3" t="str">
        <f t="shared" si="8"/>
        <v>5030-5031</v>
      </c>
      <c r="B294" s="3">
        <v>5030</v>
      </c>
      <c r="C294" s="3">
        <v>5031</v>
      </c>
      <c r="D294" s="3">
        <f>+DATOS!G294</f>
        <v>33</v>
      </c>
      <c r="E294" s="3">
        <f>+DATOS!H294</f>
        <v>0</v>
      </c>
      <c r="F294" s="3">
        <f>+DATOS!I294</f>
        <v>33</v>
      </c>
      <c r="G294" s="3">
        <f>+DATOS!J294</f>
        <v>900</v>
      </c>
      <c r="H294" s="9" t="str">
        <f>+DATOS!K294</f>
        <v>TOME</v>
      </c>
      <c r="I294" s="3">
        <f>+SUMIF(DATOS!$AA$3:$AA$2491,RESUMEN_sat!$A294,DATOS!$AG$3:$AG$2491)</f>
        <v>5</v>
      </c>
      <c r="J294" s="4">
        <f>(SUMIF(DATOS!$AA$3:$AA$2491,RESUMEN_sat!$A294,DATOS!$AE$3:$AE$2491)/SUMIF(DATOS!$AA$3:$AA$2491,RESUMEN_sat!$A294,DATOS!$AD$3:$AD$2491))*3.6</f>
        <v>27.6</v>
      </c>
      <c r="K294" s="5">
        <f t="shared" si="9"/>
        <v>3.6666666666666665</v>
      </c>
      <c r="L294" s="8">
        <f>+VLOOKUP($A294,DATOS!$AL$3:$AO$2491,DATOS!$AO$1,0)</f>
        <v>1</v>
      </c>
      <c r="M294" s="12">
        <f>+RANK($K294,$K$3:$K$2491,0)+COUNTIF($K$3:K294,K294)-1</f>
        <v>1260</v>
      </c>
    </row>
    <row r="295" spans="1:13" hidden="1" x14ac:dyDescent="0.3">
      <c r="A295" s="3" t="str">
        <f t="shared" si="8"/>
        <v>5030-5037</v>
      </c>
      <c r="B295" s="3">
        <v>5030</v>
      </c>
      <c r="C295" s="3">
        <v>5037</v>
      </c>
      <c r="D295" s="3">
        <f>+DATOS!G295</f>
        <v>51</v>
      </c>
      <c r="E295" s="3">
        <f>+DATOS!H295</f>
        <v>0</v>
      </c>
      <c r="F295" s="3">
        <f>+DATOS!I295</f>
        <v>51</v>
      </c>
      <c r="G295" s="3">
        <f>+DATOS!J295</f>
        <v>3600</v>
      </c>
      <c r="H295" s="9" t="str">
        <f>+DATOS!K295</f>
        <v>ROBINSON ROJAS</v>
      </c>
      <c r="I295" s="3">
        <f>+SUMIF(DATOS!$AA$3:$AA$2491,RESUMEN_sat!$A295,DATOS!$AG$3:$AG$2491)</f>
        <v>3</v>
      </c>
      <c r="J295" s="4">
        <f>(SUMIF(DATOS!$AA$3:$AA$2491,RESUMEN_sat!$A295,DATOS!$AE$3:$AE$2491)/SUMIF(DATOS!$AA$3:$AA$2491,RESUMEN_sat!$A295,DATOS!$AD$3:$AD$2491))*3.6</f>
        <v>55.705263157894734</v>
      </c>
      <c r="K295" s="5">
        <f t="shared" si="9"/>
        <v>1.4166666666666665</v>
      </c>
      <c r="L295" s="8">
        <f>+VLOOKUP($A295,DATOS!$AL$3:$AO$2491,DATOS!$AO$1,0)</f>
        <v>2</v>
      </c>
      <c r="M295" s="12">
        <f>+RANK($K295,$K$3:$K$2491,0)+COUNTIF($K$3:K295,K295)-1</f>
        <v>1571</v>
      </c>
    </row>
    <row r="296" spans="1:13" hidden="1" x14ac:dyDescent="0.3">
      <c r="A296" s="3" t="str">
        <f t="shared" si="8"/>
        <v>5031-5030</v>
      </c>
      <c r="B296" s="3">
        <v>5031</v>
      </c>
      <c r="C296" s="3">
        <v>5030</v>
      </c>
      <c r="D296" s="3">
        <f>+DATOS!G296</f>
        <v>18</v>
      </c>
      <c r="E296" s="3">
        <f>+DATOS!H296</f>
        <v>0</v>
      </c>
      <c r="F296" s="3">
        <f>+DATOS!I296</f>
        <v>18</v>
      </c>
      <c r="G296" s="3">
        <f>+DATOS!J296</f>
        <v>900</v>
      </c>
      <c r="H296" s="9" t="str">
        <f>+DATOS!K296</f>
        <v>TOME</v>
      </c>
      <c r="I296" s="3">
        <f>+SUMIF(DATOS!$AA$3:$AA$2491,RESUMEN_sat!$A296,DATOS!$AG$3:$AG$2491)</f>
        <v>5</v>
      </c>
      <c r="J296" s="4">
        <f>(SUMIF(DATOS!$AA$3:$AA$2491,RESUMEN_sat!$A296,DATOS!$AE$3:$AE$2491)/SUMIF(DATOS!$AA$3:$AA$2491,RESUMEN_sat!$A296,DATOS!$AD$3:$AD$2491))*3.6</f>
        <v>27.6</v>
      </c>
      <c r="K296" s="5">
        <f t="shared" si="9"/>
        <v>2</v>
      </c>
      <c r="L296" s="8">
        <f>+VLOOKUP($A296,DATOS!$AL$3:$AO$2491,DATOS!$AO$1,0)</f>
        <v>1</v>
      </c>
      <c r="M296" s="12">
        <f>+RANK($K296,$K$3:$K$2491,0)+COUNTIF($K$3:K296,K296)-1</f>
        <v>1467</v>
      </c>
    </row>
    <row r="297" spans="1:13" hidden="1" x14ac:dyDescent="0.3">
      <c r="A297" s="3" t="str">
        <f t="shared" si="8"/>
        <v>5031-5032</v>
      </c>
      <c r="B297" s="3">
        <v>5031</v>
      </c>
      <c r="C297" s="3">
        <v>5032</v>
      </c>
      <c r="D297" s="3">
        <f>+DATOS!G297</f>
        <v>0</v>
      </c>
      <c r="E297" s="3">
        <f>+DATOS!H297</f>
        <v>0</v>
      </c>
      <c r="F297" s="3">
        <f>+DATOS!I297</f>
        <v>0</v>
      </c>
      <c r="G297" s="3">
        <f>+DATOS!J297</f>
        <v>900</v>
      </c>
      <c r="H297" s="9" t="str">
        <f>+DATOS!K297</f>
        <v>TOME</v>
      </c>
      <c r="I297" s="3">
        <f>+SUMIF(DATOS!$AA$3:$AA$2491,RESUMEN_sat!$A297,DATOS!$AG$3:$AG$2491)</f>
        <v>5</v>
      </c>
      <c r="J297" s="4">
        <f>(SUMIF(DATOS!$AA$3:$AA$2491,RESUMEN_sat!$A297,DATOS!$AE$3:$AE$2491)/SUMIF(DATOS!$AA$3:$AA$2491,RESUMEN_sat!$A297,DATOS!$AD$3:$AD$2491))*3.6</f>
        <v>23.082352941176474</v>
      </c>
      <c r="K297" s="5">
        <f t="shared" si="9"/>
        <v>0</v>
      </c>
      <c r="L297" s="8">
        <f>+VLOOKUP($A297,DATOS!$AL$3:$AO$2491,DATOS!$AO$1,0)</f>
        <v>1</v>
      </c>
      <c r="M297" s="12">
        <f>+RANK($K297,$K$3:$K$2491,0)+COUNTIF($K$3:K297,K297)-1</f>
        <v>1943</v>
      </c>
    </row>
    <row r="298" spans="1:13" hidden="1" x14ac:dyDescent="0.3">
      <c r="A298" s="3" t="str">
        <f t="shared" si="8"/>
        <v>5031-5038</v>
      </c>
      <c r="B298" s="3">
        <v>5031</v>
      </c>
      <c r="C298" s="3">
        <v>5038</v>
      </c>
      <c r="D298" s="3">
        <f>+DATOS!G298</f>
        <v>0</v>
      </c>
      <c r="E298" s="3">
        <f>+DATOS!H298</f>
        <v>166</v>
      </c>
      <c r="F298" s="3">
        <f>+DATOS!I298</f>
        <v>166</v>
      </c>
      <c r="G298" s="3">
        <f>+DATOS!J298</f>
        <v>4000</v>
      </c>
      <c r="H298" s="9" t="str">
        <f>+DATOS!K298</f>
        <v>AV LINDEROS</v>
      </c>
      <c r="I298" s="3">
        <f>+SUMIF(DATOS!$AA$3:$AA$2491,RESUMEN_sat!$A298,DATOS!$AG$3:$AG$2491)</f>
        <v>3</v>
      </c>
      <c r="J298" s="4">
        <f>(SUMIF(DATOS!$AA$3:$AA$2491,RESUMEN_sat!$A298,DATOS!$AE$3:$AE$2491)/SUMIF(DATOS!$AA$3:$AA$2491,RESUMEN_sat!$A298,DATOS!$AD$3:$AD$2491))*3.6</f>
        <v>58.463999999999999</v>
      </c>
      <c r="K298" s="5">
        <f t="shared" si="9"/>
        <v>4.1500000000000004</v>
      </c>
      <c r="L298" s="8">
        <f>+VLOOKUP($A298,DATOS!$AL$3:$AO$2491,DATOS!$AO$1,0)</f>
        <v>2</v>
      </c>
      <c r="M298" s="12">
        <f>+RANK($K298,$K$3:$K$2491,0)+COUNTIF($K$3:K298,K298)-1</f>
        <v>1209</v>
      </c>
    </row>
    <row r="299" spans="1:13" hidden="1" x14ac:dyDescent="0.3">
      <c r="A299" s="3" t="str">
        <f t="shared" si="8"/>
        <v>5031-5025</v>
      </c>
      <c r="B299" s="3">
        <v>5031</v>
      </c>
      <c r="C299" s="3">
        <v>5025</v>
      </c>
      <c r="D299" s="3">
        <f>+DATOS!G299</f>
        <v>0</v>
      </c>
      <c r="E299" s="3">
        <f>+DATOS!H299</f>
        <v>141</v>
      </c>
      <c r="F299" s="3">
        <f>+DATOS!I299</f>
        <v>141</v>
      </c>
      <c r="G299" s="3">
        <f>+DATOS!J299</f>
        <v>4000</v>
      </c>
      <c r="H299" s="9" t="str">
        <f>+DATOS!K299</f>
        <v>AV LINDEROS</v>
      </c>
      <c r="I299" s="3">
        <f>+SUMIF(DATOS!$AA$3:$AA$2491,RESUMEN_sat!$A299,DATOS!$AG$3:$AG$2491)</f>
        <v>3</v>
      </c>
      <c r="J299" s="4">
        <f>(SUMIF(DATOS!$AA$3:$AA$2491,RESUMEN_sat!$A299,DATOS!$AE$3:$AE$2491)/SUMIF(DATOS!$AA$3:$AA$2491,RESUMEN_sat!$A299,DATOS!$AD$3:$AD$2491))*3.6</f>
        <v>51.84</v>
      </c>
      <c r="K299" s="5">
        <f t="shared" si="9"/>
        <v>3.5249999999999995</v>
      </c>
      <c r="L299" s="8">
        <f>+VLOOKUP($A299,DATOS!$AL$3:$AO$2491,DATOS!$AO$1,0)</f>
        <v>2</v>
      </c>
      <c r="M299" s="12">
        <f>+RANK($K299,$K$3:$K$2491,0)+COUNTIF($K$3:K299,K299)-1</f>
        <v>1300</v>
      </c>
    </row>
    <row r="300" spans="1:13" hidden="1" x14ac:dyDescent="0.3">
      <c r="A300" s="3" t="str">
        <f t="shared" si="8"/>
        <v>5032-5026</v>
      </c>
      <c r="B300" s="3">
        <v>5032</v>
      </c>
      <c r="C300" s="3">
        <v>5026</v>
      </c>
      <c r="D300" s="3">
        <f>+DATOS!G300</f>
        <v>13</v>
      </c>
      <c r="E300" s="3">
        <f>+DATOS!H300</f>
        <v>0</v>
      </c>
      <c r="F300" s="3">
        <f>+DATOS!I300</f>
        <v>13</v>
      </c>
      <c r="G300" s="3">
        <f>+DATOS!J300</f>
        <v>2000</v>
      </c>
      <c r="H300" s="9" t="str">
        <f>+DATOS!K300</f>
        <v>OROZIMBO BARBOZA</v>
      </c>
      <c r="I300" s="3">
        <f>+SUMIF(DATOS!$AA$3:$AA$2491,RESUMEN_sat!$A300,DATOS!$AG$3:$AG$2491)</f>
        <v>5</v>
      </c>
      <c r="J300" s="4">
        <f>(SUMIF(DATOS!$AA$3:$AA$2491,RESUMEN_sat!$A300,DATOS!$AE$3:$AE$2491)/SUMIF(DATOS!$AA$3:$AA$2491,RESUMEN_sat!$A300,DATOS!$AD$3:$AD$2491))*3.6</f>
        <v>33.652173913043477</v>
      </c>
      <c r="K300" s="5">
        <f t="shared" si="9"/>
        <v>0.65</v>
      </c>
      <c r="L300" s="8">
        <f>+VLOOKUP($A300,DATOS!$AL$3:$AO$2491,DATOS!$AO$1,0)</f>
        <v>1</v>
      </c>
      <c r="M300" s="12">
        <f>+RANK($K300,$K$3:$K$2491,0)+COUNTIF($K$3:K300,K300)-1</f>
        <v>1699</v>
      </c>
    </row>
    <row r="301" spans="1:13" hidden="1" x14ac:dyDescent="0.3">
      <c r="A301" s="3" t="str">
        <f t="shared" si="8"/>
        <v>5032-5031</v>
      </c>
      <c r="B301" s="3">
        <v>5032</v>
      </c>
      <c r="C301" s="3">
        <v>5031</v>
      </c>
      <c r="D301" s="3">
        <f>+DATOS!G301</f>
        <v>0</v>
      </c>
      <c r="E301" s="3">
        <f>+DATOS!H301</f>
        <v>0</v>
      </c>
      <c r="F301" s="3">
        <f>+DATOS!I301</f>
        <v>0</v>
      </c>
      <c r="G301" s="3">
        <f>+DATOS!J301</f>
        <v>900</v>
      </c>
      <c r="H301" s="9" t="str">
        <f>+DATOS!K301</f>
        <v>TOME</v>
      </c>
      <c r="I301" s="3">
        <f>+SUMIF(DATOS!$AA$3:$AA$2491,RESUMEN_sat!$A301,DATOS!$AG$3:$AG$2491)</f>
        <v>5</v>
      </c>
      <c r="J301" s="4">
        <f>(SUMIF(DATOS!$AA$3:$AA$2491,RESUMEN_sat!$A301,DATOS!$AE$3:$AE$2491)/SUMIF(DATOS!$AA$3:$AA$2491,RESUMEN_sat!$A301,DATOS!$AD$3:$AD$2491))*3.6</f>
        <v>27.062068965517245</v>
      </c>
      <c r="K301" s="5">
        <f t="shared" si="9"/>
        <v>0</v>
      </c>
      <c r="L301" s="8">
        <f>+VLOOKUP($A301,DATOS!$AL$3:$AO$2491,DATOS!$AO$1,0)</f>
        <v>1</v>
      </c>
      <c r="M301" s="12">
        <f>+RANK($K301,$K$3:$K$2491,0)+COUNTIF($K$3:K301,K301)-1</f>
        <v>1944</v>
      </c>
    </row>
    <row r="302" spans="1:13" hidden="1" x14ac:dyDescent="0.3">
      <c r="A302" s="3" t="str">
        <f t="shared" si="8"/>
        <v>5032-5040</v>
      </c>
      <c r="B302" s="3">
        <v>5032</v>
      </c>
      <c r="C302" s="3">
        <v>5040</v>
      </c>
      <c r="D302" s="3">
        <f>+DATOS!G302</f>
        <v>9</v>
      </c>
      <c r="E302" s="3">
        <f>+DATOS!H302</f>
        <v>0</v>
      </c>
      <c r="F302" s="3">
        <f>+DATOS!I302</f>
        <v>9</v>
      </c>
      <c r="G302" s="3">
        <f>+DATOS!J302</f>
        <v>1000</v>
      </c>
      <c r="H302" s="9" t="str">
        <f>+DATOS!K302</f>
        <v>OROZIMBO BARBOZA</v>
      </c>
      <c r="I302" s="3">
        <f>+SUMIF(DATOS!$AA$3:$AA$2491,RESUMEN_sat!$A302,DATOS!$AG$3:$AG$2491)</f>
        <v>5</v>
      </c>
      <c r="J302" s="4">
        <f>(SUMIF(DATOS!$AA$3:$AA$2491,RESUMEN_sat!$A302,DATOS!$AE$3:$AE$2491)/SUMIF(DATOS!$AA$3:$AA$2491,RESUMEN_sat!$A302,DATOS!$AD$3:$AD$2491))*3.6</f>
        <v>35.049056603773586</v>
      </c>
      <c r="K302" s="5">
        <f t="shared" si="9"/>
        <v>0.89999999999999991</v>
      </c>
      <c r="L302" s="8">
        <f>+VLOOKUP($A302,DATOS!$AL$3:$AO$2491,DATOS!$AO$1,0)</f>
        <v>1</v>
      </c>
      <c r="M302" s="12">
        <f>+RANK($K302,$K$3:$K$2491,0)+COUNTIF($K$3:K302,K302)-1</f>
        <v>1664</v>
      </c>
    </row>
    <row r="303" spans="1:13" hidden="1" x14ac:dyDescent="0.3">
      <c r="A303" s="3" t="str">
        <f t="shared" si="8"/>
        <v>5033-5016</v>
      </c>
      <c r="B303" s="3">
        <v>5033</v>
      </c>
      <c r="C303" s="3">
        <v>5016</v>
      </c>
      <c r="D303" s="3">
        <f>+DATOS!G303</f>
        <v>0</v>
      </c>
      <c r="E303" s="3">
        <f>+DATOS!H303</f>
        <v>0</v>
      </c>
      <c r="F303" s="3">
        <f>+DATOS!I303</f>
        <v>0</v>
      </c>
      <c r="G303" s="3">
        <f>+DATOS!J303</f>
        <v>2000</v>
      </c>
      <c r="H303" s="9" t="str">
        <f>+DATOS!K303</f>
        <v>HEROES DE LA CONCEPCION</v>
      </c>
      <c r="I303" s="3">
        <f>+SUMIF(DATOS!$AA$3:$AA$2491,RESUMEN_sat!$A303,DATOS!$AG$3:$AG$2491)</f>
        <v>4</v>
      </c>
      <c r="J303" s="4">
        <f>(SUMIF(DATOS!$AA$3:$AA$2491,RESUMEN_sat!$A303,DATOS!$AE$3:$AE$2491)/SUMIF(DATOS!$AA$3:$AA$2491,RESUMEN_sat!$A303,DATOS!$AD$3:$AD$2491))*3.6</f>
        <v>37.200000000000003</v>
      </c>
      <c r="K303" s="5">
        <f t="shared" si="9"/>
        <v>0</v>
      </c>
      <c r="L303" s="8">
        <f>+VLOOKUP($A303,DATOS!$AL$3:$AO$2491,DATOS!$AO$1,0)</f>
        <v>1</v>
      </c>
      <c r="M303" s="12">
        <f>+RANK($K303,$K$3:$K$2491,0)+COUNTIF($K$3:K303,K303)-1</f>
        <v>1945</v>
      </c>
    </row>
    <row r="304" spans="1:13" hidden="1" x14ac:dyDescent="0.3">
      <c r="A304" s="3" t="str">
        <f t="shared" si="8"/>
        <v>5033-5034</v>
      </c>
      <c r="B304" s="3">
        <v>5033</v>
      </c>
      <c r="C304" s="3">
        <v>5034</v>
      </c>
      <c r="D304" s="3">
        <f>+DATOS!G304</f>
        <v>20</v>
      </c>
      <c r="E304" s="3">
        <f>+DATOS!H304</f>
        <v>8</v>
      </c>
      <c r="F304" s="3">
        <f>+DATOS!I304</f>
        <v>28</v>
      </c>
      <c r="G304" s="3">
        <f>+DATOS!J304</f>
        <v>2060</v>
      </c>
      <c r="H304" s="9" t="str">
        <f>+DATOS!K304</f>
        <v>AMADOR NEGHME</v>
      </c>
      <c r="I304" s="3">
        <f>+SUMIF(DATOS!$AA$3:$AA$2491,RESUMEN_sat!$A304,DATOS!$AG$3:$AG$2491)</f>
        <v>3</v>
      </c>
      <c r="J304" s="4">
        <f>(SUMIF(DATOS!$AA$3:$AA$2491,RESUMEN_sat!$A304,DATOS!$AE$3:$AE$2491)/SUMIF(DATOS!$AA$3:$AA$2491,RESUMEN_sat!$A304,DATOS!$AD$3:$AD$2491))*3.6</f>
        <v>27.473684210526319</v>
      </c>
      <c r="K304" s="5">
        <f t="shared" si="9"/>
        <v>1.3592233009708738</v>
      </c>
      <c r="L304" s="8">
        <f>+VLOOKUP($A304,DATOS!$AL$3:$AO$2491,DATOS!$AO$1,0)</f>
        <v>1</v>
      </c>
      <c r="M304" s="12">
        <f>+RANK($K304,$K$3:$K$2491,0)+COUNTIF($K$3:K304,K304)-1</f>
        <v>1581</v>
      </c>
    </row>
    <row r="305" spans="1:13" hidden="1" x14ac:dyDescent="0.3">
      <c r="A305" s="3" t="str">
        <f t="shared" si="8"/>
        <v>5033-6001</v>
      </c>
      <c r="B305" s="3">
        <v>5033</v>
      </c>
      <c r="C305" s="3">
        <v>6001</v>
      </c>
      <c r="D305" s="3">
        <f>+DATOS!G305</f>
        <v>0</v>
      </c>
      <c r="E305" s="3">
        <f>+DATOS!H305</f>
        <v>0</v>
      </c>
      <c r="F305" s="3">
        <f>+DATOS!I305</f>
        <v>0</v>
      </c>
      <c r="G305" s="3">
        <f>+DATOS!J305</f>
        <v>2000</v>
      </c>
      <c r="H305" s="9" t="str">
        <f>+DATOS!K305</f>
        <v>HEROES DE LA CONCEPCION</v>
      </c>
      <c r="I305" s="3">
        <f>+SUMIF(DATOS!$AA$3:$AA$2491,RESUMEN_sat!$A305,DATOS!$AG$3:$AG$2491)</f>
        <v>4</v>
      </c>
      <c r="J305" s="4">
        <f>(SUMIF(DATOS!$AA$3:$AA$2491,RESUMEN_sat!$A305,DATOS!$AE$3:$AE$2491)/SUMIF(DATOS!$AA$3:$AA$2491,RESUMEN_sat!$A305,DATOS!$AD$3:$AD$2491))*3.6</f>
        <v>40.800000000000004</v>
      </c>
      <c r="K305" s="5">
        <f t="shared" si="9"/>
        <v>0</v>
      </c>
      <c r="L305" s="8">
        <f>+VLOOKUP($A305,DATOS!$AL$3:$AO$2491,DATOS!$AO$1,0)</f>
        <v>1</v>
      </c>
      <c r="M305" s="12">
        <f>+RANK($K305,$K$3:$K$2491,0)+COUNTIF($K$3:K305,K305)-1</f>
        <v>1946</v>
      </c>
    </row>
    <row r="306" spans="1:13" hidden="1" x14ac:dyDescent="0.3">
      <c r="A306" s="3" t="str">
        <f t="shared" si="8"/>
        <v>5033-12006</v>
      </c>
      <c r="B306" s="3">
        <v>5033</v>
      </c>
      <c r="C306" s="3">
        <v>12006</v>
      </c>
      <c r="D306" s="3">
        <f>+DATOS!G306</f>
        <v>17</v>
      </c>
      <c r="E306" s="3">
        <f>+DATOS!H306</f>
        <v>298</v>
      </c>
      <c r="F306" s="3">
        <f>+DATOS!I306</f>
        <v>315</v>
      </c>
      <c r="G306" s="3">
        <f>+DATOS!J306</f>
        <v>927</v>
      </c>
      <c r="H306" s="9" t="str">
        <f>+DATOS!K306</f>
        <v>AMADOR NEGHME</v>
      </c>
      <c r="I306" s="3">
        <f>+SUMIF(DATOS!$AA$3:$AA$2491,RESUMEN_sat!$A306,DATOS!$AG$3:$AG$2491)</f>
        <v>3</v>
      </c>
      <c r="J306" s="4">
        <f>(SUMIF(DATOS!$AA$3:$AA$2491,RESUMEN_sat!$A306,DATOS!$AE$3:$AE$2491)/SUMIF(DATOS!$AA$3:$AA$2491,RESUMEN_sat!$A306,DATOS!$AD$3:$AD$2491))*3.6</f>
        <v>30.96</v>
      </c>
      <c r="K306" s="5">
        <f t="shared" si="9"/>
        <v>33.980582524271846</v>
      </c>
      <c r="L306" s="8">
        <f>+VLOOKUP($A306,DATOS!$AL$3:$AO$2491,DATOS!$AO$1,0)</f>
        <v>1</v>
      </c>
      <c r="M306" s="12">
        <f>+RANK($K306,$K$3:$K$2491,0)+COUNTIF($K$3:K306,K306)-1</f>
        <v>207</v>
      </c>
    </row>
    <row r="307" spans="1:13" hidden="1" x14ac:dyDescent="0.3">
      <c r="A307" s="3" t="str">
        <f t="shared" si="8"/>
        <v>5034-5027</v>
      </c>
      <c r="B307" s="3">
        <v>5034</v>
      </c>
      <c r="C307" s="3">
        <v>5027</v>
      </c>
      <c r="D307" s="3">
        <f>+DATOS!G307</f>
        <v>0</v>
      </c>
      <c r="E307" s="3">
        <f>+DATOS!H307</f>
        <v>0</v>
      </c>
      <c r="F307" s="3">
        <f>+DATOS!I307</f>
        <v>0</v>
      </c>
      <c r="G307" s="3">
        <f>+DATOS!J307</f>
        <v>2110</v>
      </c>
      <c r="H307" s="9" t="str">
        <f>+DATOS!K307</f>
        <v>EL ROBLE</v>
      </c>
      <c r="I307" s="3">
        <f>+SUMIF(DATOS!$AA$3:$AA$2491,RESUMEN_sat!$A307,DATOS!$AG$3:$AG$2491)</f>
        <v>3</v>
      </c>
      <c r="J307" s="4">
        <f>(SUMIF(DATOS!$AA$3:$AA$2491,RESUMEN_sat!$A307,DATOS!$AE$3:$AE$2491)/SUMIF(DATOS!$AA$3:$AA$2491,RESUMEN_sat!$A307,DATOS!$AD$3:$AD$2491))*3.6</f>
        <v>55.440000000000005</v>
      </c>
      <c r="K307" s="5">
        <f t="shared" si="9"/>
        <v>0</v>
      </c>
      <c r="L307" s="8">
        <f>+VLOOKUP($A307,DATOS!$AL$3:$AO$2491,DATOS!$AO$1,0)</f>
        <v>1</v>
      </c>
      <c r="M307" s="12">
        <f>+RANK($K307,$K$3:$K$2491,0)+COUNTIF($K$3:K307,K307)-1</f>
        <v>1947</v>
      </c>
    </row>
    <row r="308" spans="1:13" hidden="1" x14ac:dyDescent="0.3">
      <c r="A308" s="3" t="str">
        <f t="shared" si="8"/>
        <v>5034-5033</v>
      </c>
      <c r="B308" s="3">
        <v>5034</v>
      </c>
      <c r="C308" s="3">
        <v>5033</v>
      </c>
      <c r="D308" s="3">
        <f>+DATOS!G308</f>
        <v>17</v>
      </c>
      <c r="E308" s="3">
        <f>+DATOS!H308</f>
        <v>10</v>
      </c>
      <c r="F308" s="3">
        <f>+DATOS!I308</f>
        <v>27</v>
      </c>
      <c r="G308" s="3">
        <f>+DATOS!J308</f>
        <v>927</v>
      </c>
      <c r="H308" s="9" t="str">
        <f>+DATOS!K308</f>
        <v>AMADOR NEGHME</v>
      </c>
      <c r="I308" s="3">
        <f>+SUMIF(DATOS!$AA$3:$AA$2491,RESUMEN_sat!$A308,DATOS!$AG$3:$AG$2491)</f>
        <v>3</v>
      </c>
      <c r="J308" s="4">
        <f>(SUMIF(DATOS!$AA$3:$AA$2491,RESUMEN_sat!$A308,DATOS!$AE$3:$AE$2491)/SUMIF(DATOS!$AA$3:$AA$2491,RESUMEN_sat!$A308,DATOS!$AD$3:$AD$2491))*3.6</f>
        <v>27.473684210526319</v>
      </c>
      <c r="K308" s="5">
        <f t="shared" si="9"/>
        <v>2.912621359223301</v>
      </c>
      <c r="L308" s="8">
        <f>+VLOOKUP($A308,DATOS!$AL$3:$AO$2491,DATOS!$AO$1,0)</f>
        <v>1</v>
      </c>
      <c r="M308" s="12">
        <f>+RANK($K308,$K$3:$K$2491,0)+COUNTIF($K$3:K308,K308)-1</f>
        <v>1372</v>
      </c>
    </row>
    <row r="309" spans="1:13" hidden="1" x14ac:dyDescent="0.3">
      <c r="A309" s="3" t="str">
        <f t="shared" si="8"/>
        <v>5034-5035</v>
      </c>
      <c r="B309" s="3">
        <v>5034</v>
      </c>
      <c r="C309" s="3">
        <v>5035</v>
      </c>
      <c r="D309" s="3">
        <f>+DATOS!G309</f>
        <v>36</v>
      </c>
      <c r="E309" s="3">
        <f>+DATOS!H309</f>
        <v>7</v>
      </c>
      <c r="F309" s="3">
        <f>+DATOS!I309</f>
        <v>43</v>
      </c>
      <c r="G309" s="3">
        <f>+DATOS!J309</f>
        <v>949</v>
      </c>
      <c r="H309" s="9" t="str">
        <f>+DATOS!K309</f>
        <v>AMADOR NEGHME</v>
      </c>
      <c r="I309" s="3">
        <f>+SUMIF(DATOS!$AA$3:$AA$2491,RESUMEN_sat!$A309,DATOS!$AG$3:$AG$2491)</f>
        <v>3</v>
      </c>
      <c r="J309" s="4">
        <f>(SUMIF(DATOS!$AA$3:$AA$2491,RESUMEN_sat!$A309,DATOS!$AE$3:$AE$2491)/SUMIF(DATOS!$AA$3:$AA$2491,RESUMEN_sat!$A309,DATOS!$AD$3:$AD$2491))*3.6</f>
        <v>33.776470588235298</v>
      </c>
      <c r="K309" s="5">
        <f t="shared" si="9"/>
        <v>4.5310853530031618</v>
      </c>
      <c r="L309" s="8">
        <f>+VLOOKUP($A309,DATOS!$AL$3:$AO$2491,DATOS!$AO$1,0)</f>
        <v>1</v>
      </c>
      <c r="M309" s="12">
        <f>+RANK($K309,$K$3:$K$2491,0)+COUNTIF($K$3:K309,K309)-1</f>
        <v>1174</v>
      </c>
    </row>
    <row r="310" spans="1:13" hidden="1" x14ac:dyDescent="0.3">
      <c r="A310" s="3" t="str">
        <f t="shared" si="8"/>
        <v>5034-50015</v>
      </c>
      <c r="B310" s="3">
        <v>5034</v>
      </c>
      <c r="C310" s="3">
        <v>50015</v>
      </c>
      <c r="D310" s="3">
        <f>+DATOS!G310</f>
        <v>33</v>
      </c>
      <c r="E310" s="3">
        <f>+DATOS!H310</f>
        <v>0</v>
      </c>
      <c r="F310" s="3">
        <f>+DATOS!I310</f>
        <v>33</v>
      </c>
      <c r="G310" s="3">
        <f>+DATOS!J310</f>
        <v>2060</v>
      </c>
      <c r="H310" s="9" t="str">
        <f>+DATOS!K310</f>
        <v>EL ROBLE</v>
      </c>
      <c r="I310" s="3">
        <f>+SUMIF(DATOS!$AA$3:$AA$2491,RESUMEN_sat!$A310,DATOS!$AG$3:$AG$2491)</f>
        <v>3</v>
      </c>
      <c r="J310" s="4">
        <f>(SUMIF(DATOS!$AA$3:$AA$2491,RESUMEN_sat!$A310,DATOS!$AE$3:$AE$2491)/SUMIF(DATOS!$AA$3:$AA$2491,RESUMEN_sat!$A310,DATOS!$AD$3:$AD$2491))*3.6</f>
        <v>60.000000000000007</v>
      </c>
      <c r="K310" s="5">
        <f t="shared" si="9"/>
        <v>1.6019417475728155</v>
      </c>
      <c r="L310" s="8">
        <f>+VLOOKUP($A310,DATOS!$AL$3:$AO$2491,DATOS!$AO$1,0)</f>
        <v>1</v>
      </c>
      <c r="M310" s="12">
        <f>+RANK($K310,$K$3:$K$2491,0)+COUNTIF($K$3:K310,K310)-1</f>
        <v>1531</v>
      </c>
    </row>
    <row r="311" spans="1:13" hidden="1" x14ac:dyDescent="0.3">
      <c r="A311" s="3" t="str">
        <f t="shared" si="8"/>
        <v>5035-5028</v>
      </c>
      <c r="B311" s="3">
        <v>5035</v>
      </c>
      <c r="C311" s="3">
        <v>5028</v>
      </c>
      <c r="D311" s="3">
        <f>+DATOS!G311</f>
        <v>390</v>
      </c>
      <c r="E311" s="3">
        <f>+DATOS!H311</f>
        <v>0</v>
      </c>
      <c r="F311" s="3">
        <f>+DATOS!I311</f>
        <v>390</v>
      </c>
      <c r="G311" s="3">
        <f>+DATOS!J311</f>
        <v>2060</v>
      </c>
      <c r="H311" s="9" t="str">
        <f>+DATOS!K311</f>
        <v>CANCHA RAYADA</v>
      </c>
      <c r="I311" s="3">
        <f>+SUMIF(DATOS!$AA$3:$AA$2491,RESUMEN_sat!$A311,DATOS!$AG$3:$AG$2491)</f>
        <v>3</v>
      </c>
      <c r="J311" s="4">
        <f>(SUMIF(DATOS!$AA$3:$AA$2491,RESUMEN_sat!$A311,DATOS!$AE$3:$AE$2491)/SUMIF(DATOS!$AA$3:$AA$2491,RESUMEN_sat!$A311,DATOS!$AD$3:$AD$2491))*3.6</f>
        <v>41.478260869565219</v>
      </c>
      <c r="K311" s="5">
        <f t="shared" si="9"/>
        <v>18.932038834951456</v>
      </c>
      <c r="L311" s="8">
        <f>+VLOOKUP($A311,DATOS!$AL$3:$AO$2491,DATOS!$AO$1,0)</f>
        <v>1</v>
      </c>
      <c r="M311" s="12">
        <f>+RANK($K311,$K$3:$K$2491,0)+COUNTIF($K$3:K311,K311)-1</f>
        <v>499</v>
      </c>
    </row>
    <row r="312" spans="1:13" hidden="1" x14ac:dyDescent="0.3">
      <c r="A312" s="3" t="str">
        <f t="shared" si="8"/>
        <v>5035-5034</v>
      </c>
      <c r="B312" s="3">
        <v>5035</v>
      </c>
      <c r="C312" s="3">
        <v>5034</v>
      </c>
      <c r="D312" s="3">
        <f>+DATOS!G312</f>
        <v>50</v>
      </c>
      <c r="E312" s="3">
        <f>+DATOS!H312</f>
        <v>10</v>
      </c>
      <c r="F312" s="3">
        <f>+DATOS!I312</f>
        <v>60</v>
      </c>
      <c r="G312" s="3">
        <f>+DATOS!J312</f>
        <v>2110</v>
      </c>
      <c r="H312" s="9" t="str">
        <f>+DATOS!K312</f>
        <v>AMADOR NEGHME</v>
      </c>
      <c r="I312" s="3">
        <f>+SUMIF(DATOS!$AA$3:$AA$2491,RESUMEN_sat!$A312,DATOS!$AG$3:$AG$2491)</f>
        <v>3</v>
      </c>
      <c r="J312" s="4">
        <f>(SUMIF(DATOS!$AA$3:$AA$2491,RESUMEN_sat!$A312,DATOS!$AE$3:$AE$2491)/SUMIF(DATOS!$AA$3:$AA$2491,RESUMEN_sat!$A312,DATOS!$AD$3:$AD$2491))*3.6</f>
        <v>38.28</v>
      </c>
      <c r="K312" s="5">
        <f t="shared" si="9"/>
        <v>2.8436018957345972</v>
      </c>
      <c r="L312" s="8">
        <f>+VLOOKUP($A312,DATOS!$AL$3:$AO$2491,DATOS!$AO$1,0)</f>
        <v>1</v>
      </c>
      <c r="M312" s="12">
        <f>+RANK($K312,$K$3:$K$2491,0)+COUNTIF($K$3:K312,K312)-1</f>
        <v>1376</v>
      </c>
    </row>
    <row r="313" spans="1:13" hidden="1" x14ac:dyDescent="0.3">
      <c r="A313" s="3" t="str">
        <f t="shared" si="8"/>
        <v>5035-5036</v>
      </c>
      <c r="B313" s="3">
        <v>5035</v>
      </c>
      <c r="C313" s="3">
        <v>5036</v>
      </c>
      <c r="D313" s="3">
        <f>+DATOS!G313</f>
        <v>69</v>
      </c>
      <c r="E313" s="3">
        <f>+DATOS!H313</f>
        <v>7</v>
      </c>
      <c r="F313" s="3">
        <f>+DATOS!I313</f>
        <v>76</v>
      </c>
      <c r="G313" s="3">
        <f>+DATOS!J313</f>
        <v>949</v>
      </c>
      <c r="H313" s="9" t="str">
        <f>+DATOS!K313</f>
        <v>AMADOR NEGHME</v>
      </c>
      <c r="I313" s="3">
        <f>+SUMIF(DATOS!$AA$3:$AA$2491,RESUMEN_sat!$A313,DATOS!$AG$3:$AG$2491)</f>
        <v>3</v>
      </c>
      <c r="J313" s="4">
        <f>(SUMIF(DATOS!$AA$3:$AA$2491,RESUMEN_sat!$A313,DATOS!$AE$3:$AE$2491)/SUMIF(DATOS!$AA$3:$AA$2491,RESUMEN_sat!$A313,DATOS!$AD$3:$AD$2491))*3.6</f>
        <v>26.258823529411764</v>
      </c>
      <c r="K313" s="5">
        <f t="shared" si="9"/>
        <v>8.0084299262381453</v>
      </c>
      <c r="L313" s="8">
        <f>+VLOOKUP($A313,DATOS!$AL$3:$AO$2491,DATOS!$AO$1,0)</f>
        <v>1</v>
      </c>
      <c r="M313" s="12">
        <f>+RANK($K313,$K$3:$K$2491,0)+COUNTIF($K$3:K313,K313)-1</f>
        <v>930</v>
      </c>
    </row>
    <row r="314" spans="1:13" hidden="1" x14ac:dyDescent="0.3">
      <c r="A314" s="3" t="str">
        <f t="shared" si="8"/>
        <v>5035-6004</v>
      </c>
      <c r="B314" s="3">
        <v>5035</v>
      </c>
      <c r="C314" s="3">
        <v>6004</v>
      </c>
      <c r="D314" s="3">
        <f>+DATOS!G314</f>
        <v>571</v>
      </c>
      <c r="E314" s="3">
        <f>+DATOS!H314</f>
        <v>1</v>
      </c>
      <c r="F314" s="3">
        <f>+DATOS!I314</f>
        <v>572</v>
      </c>
      <c r="G314" s="3">
        <f>+DATOS!J314</f>
        <v>927</v>
      </c>
      <c r="H314" s="9" t="str">
        <f>+DATOS!K314</f>
        <v>CANCHA RAYADA</v>
      </c>
      <c r="I314" s="3">
        <f>+SUMIF(DATOS!$AA$3:$AA$2491,RESUMEN_sat!$A314,DATOS!$AG$3:$AG$2491)</f>
        <v>3</v>
      </c>
      <c r="J314" s="4">
        <f>(SUMIF(DATOS!$AA$3:$AA$2491,RESUMEN_sat!$A314,DATOS!$AE$3:$AE$2491)/SUMIF(DATOS!$AA$3:$AA$2491,RESUMEN_sat!$A314,DATOS!$AD$3:$AD$2491))*3.6</f>
        <v>51.054545454545455</v>
      </c>
      <c r="K314" s="5">
        <f t="shared" si="9"/>
        <v>61.704422869471408</v>
      </c>
      <c r="L314" s="8">
        <f>+VLOOKUP($A314,DATOS!$AL$3:$AO$2491,DATOS!$AO$1,0)</f>
        <v>1</v>
      </c>
      <c r="M314" s="12">
        <f>+RANK($K314,$K$3:$K$2491,0)+COUNTIF($K$3:K314,K314)-1</f>
        <v>47</v>
      </c>
    </row>
    <row r="315" spans="1:13" hidden="1" x14ac:dyDescent="0.3">
      <c r="A315" s="3" t="str">
        <f t="shared" si="8"/>
        <v>5036-5029</v>
      </c>
      <c r="B315" s="3">
        <v>5036</v>
      </c>
      <c r="C315" s="3">
        <v>5029</v>
      </c>
      <c r="D315" s="3">
        <f>+DATOS!G315</f>
        <v>0</v>
      </c>
      <c r="E315" s="3">
        <f>+DATOS!H315</f>
        <v>0</v>
      </c>
      <c r="F315" s="3">
        <f>+DATOS!I315</f>
        <v>0</v>
      </c>
      <c r="G315" s="3">
        <f>+DATOS!J315</f>
        <v>2000</v>
      </c>
      <c r="H315" s="9" t="str">
        <f>+DATOS!K315</f>
        <v>ROBINSON ROJAS</v>
      </c>
      <c r="I315" s="3">
        <f>+SUMIF(DATOS!$AA$3:$AA$2491,RESUMEN_sat!$A315,DATOS!$AG$3:$AG$2491)</f>
        <v>3</v>
      </c>
      <c r="J315" s="4">
        <f>(SUMIF(DATOS!$AA$3:$AA$2491,RESUMEN_sat!$A315,DATOS!$AE$3:$AE$2491)/SUMIF(DATOS!$AA$3:$AA$2491,RESUMEN_sat!$A315,DATOS!$AD$3:$AD$2491))*3.6</f>
        <v>40.32</v>
      </c>
      <c r="K315" s="5">
        <f t="shared" si="9"/>
        <v>0</v>
      </c>
      <c r="L315" s="8">
        <f>+VLOOKUP($A315,DATOS!$AL$3:$AO$2491,DATOS!$AO$1,0)</f>
        <v>1</v>
      </c>
      <c r="M315" s="12">
        <f>+RANK($K315,$K$3:$K$2491,0)+COUNTIF($K$3:K315,K315)-1</f>
        <v>1948</v>
      </c>
    </row>
    <row r="316" spans="1:13" hidden="1" x14ac:dyDescent="0.3">
      <c r="A316" s="3" t="str">
        <f t="shared" si="8"/>
        <v>5036-5035</v>
      </c>
      <c r="B316" s="3">
        <v>5036</v>
      </c>
      <c r="C316" s="3">
        <v>5035</v>
      </c>
      <c r="D316" s="3">
        <f>+DATOS!G316</f>
        <v>142</v>
      </c>
      <c r="E316" s="3">
        <f>+DATOS!H316</f>
        <v>10</v>
      </c>
      <c r="F316" s="3">
        <f>+DATOS!I316</f>
        <v>152</v>
      </c>
      <c r="G316" s="3">
        <f>+DATOS!J316</f>
        <v>949</v>
      </c>
      <c r="H316" s="9" t="str">
        <f>+DATOS!K316</f>
        <v>AMADOR NEGHME</v>
      </c>
      <c r="I316" s="3">
        <f>+SUMIF(DATOS!$AA$3:$AA$2491,RESUMEN_sat!$A316,DATOS!$AG$3:$AG$2491)</f>
        <v>3</v>
      </c>
      <c r="J316" s="4">
        <f>(SUMIF(DATOS!$AA$3:$AA$2491,RESUMEN_sat!$A316,DATOS!$AE$3:$AE$2491)/SUMIF(DATOS!$AA$3:$AA$2491,RESUMEN_sat!$A316,DATOS!$AD$3:$AD$2491))*3.6</f>
        <v>37.200000000000003</v>
      </c>
      <c r="K316" s="5">
        <f t="shared" si="9"/>
        <v>16.016859852476291</v>
      </c>
      <c r="L316" s="8">
        <f>+VLOOKUP($A316,DATOS!$AL$3:$AO$2491,DATOS!$AO$1,0)</f>
        <v>1</v>
      </c>
      <c r="M316" s="12">
        <f>+RANK($K316,$K$3:$K$2491,0)+COUNTIF($K$3:K316,K316)-1</f>
        <v>587</v>
      </c>
    </row>
    <row r="317" spans="1:13" hidden="1" x14ac:dyDescent="0.3">
      <c r="A317" s="3" t="str">
        <f t="shared" si="8"/>
        <v>5036-5037</v>
      </c>
      <c r="B317" s="3">
        <v>5036</v>
      </c>
      <c r="C317" s="3">
        <v>5037</v>
      </c>
      <c r="D317" s="3">
        <f>+DATOS!G317</f>
        <v>69</v>
      </c>
      <c r="E317" s="3">
        <f>+DATOS!H317</f>
        <v>0</v>
      </c>
      <c r="F317" s="3">
        <f>+DATOS!I317</f>
        <v>69</v>
      </c>
      <c r="G317" s="3">
        <f>+DATOS!J317</f>
        <v>949</v>
      </c>
      <c r="H317" s="9" t="str">
        <f>+DATOS!K317</f>
        <v>AMADOR NEGHME</v>
      </c>
      <c r="I317" s="3">
        <f>+SUMIF(DATOS!$AA$3:$AA$2491,RESUMEN_sat!$A317,DATOS!$AG$3:$AG$2491)</f>
        <v>3</v>
      </c>
      <c r="J317" s="4">
        <f>(SUMIF(DATOS!$AA$3:$AA$2491,RESUMEN_sat!$A317,DATOS!$AE$3:$AE$2491)/SUMIF(DATOS!$AA$3:$AA$2491,RESUMEN_sat!$A317,DATOS!$AD$3:$AD$2491))*3.6</f>
        <v>28.8</v>
      </c>
      <c r="K317" s="5">
        <f t="shared" si="9"/>
        <v>7.2708113804004215</v>
      </c>
      <c r="L317" s="8">
        <f>+VLOOKUP($A317,DATOS!$AL$3:$AO$2491,DATOS!$AO$1,0)</f>
        <v>1</v>
      </c>
      <c r="M317" s="12">
        <f>+RANK($K317,$K$3:$K$2491,0)+COUNTIF($K$3:K317,K317)-1</f>
        <v>986</v>
      </c>
    </row>
    <row r="318" spans="1:13" hidden="1" x14ac:dyDescent="0.3">
      <c r="A318" s="3" t="str">
        <f t="shared" si="8"/>
        <v>5036-5052</v>
      </c>
      <c r="B318" s="3">
        <v>5036</v>
      </c>
      <c r="C318" s="3">
        <v>5052</v>
      </c>
      <c r="D318" s="3">
        <f>+DATOS!G318</f>
        <v>0</v>
      </c>
      <c r="E318" s="3">
        <f>+DATOS!H318</f>
        <v>7</v>
      </c>
      <c r="F318" s="3">
        <f>+DATOS!I318</f>
        <v>7</v>
      </c>
      <c r="G318" s="3">
        <f>+DATOS!J318</f>
        <v>2000</v>
      </c>
      <c r="H318" s="9" t="str">
        <f>+DATOS!K318</f>
        <v>ROBINSON ROJAS</v>
      </c>
      <c r="I318" s="3">
        <f>+SUMIF(DATOS!$AA$3:$AA$2491,RESUMEN_sat!$A318,DATOS!$AG$3:$AG$2491)</f>
        <v>3</v>
      </c>
      <c r="J318" s="4">
        <f>(SUMIF(DATOS!$AA$3:$AA$2491,RESUMEN_sat!$A318,DATOS!$AE$3:$AE$2491)/SUMIF(DATOS!$AA$3:$AA$2491,RESUMEN_sat!$A318,DATOS!$AD$3:$AD$2491))*3.6</f>
        <v>50.04</v>
      </c>
      <c r="K318" s="5">
        <f t="shared" si="9"/>
        <v>0.35000000000000003</v>
      </c>
      <c r="L318" s="8">
        <f>+VLOOKUP($A318,DATOS!$AL$3:$AO$2491,DATOS!$AO$1,0)</f>
        <v>1</v>
      </c>
      <c r="M318" s="12">
        <f>+RANK($K318,$K$3:$K$2491,0)+COUNTIF($K$3:K318,K318)-1</f>
        <v>1750</v>
      </c>
    </row>
    <row r="319" spans="1:13" hidden="1" x14ac:dyDescent="0.3">
      <c r="A319" s="3" t="str">
        <f t="shared" si="8"/>
        <v>5037-5030</v>
      </c>
      <c r="B319" s="3">
        <v>5037</v>
      </c>
      <c r="C319" s="3">
        <v>5030</v>
      </c>
      <c r="D319" s="3">
        <f>+DATOS!G319</f>
        <v>81</v>
      </c>
      <c r="E319" s="3">
        <f>+DATOS!H319</f>
        <v>0</v>
      </c>
      <c r="F319" s="3">
        <f>+DATOS!I319</f>
        <v>81</v>
      </c>
      <c r="G319" s="3">
        <f>+DATOS!J319</f>
        <v>3600</v>
      </c>
      <c r="H319" s="9" t="str">
        <f>+DATOS!K319</f>
        <v>ROBINSON ROJAS</v>
      </c>
      <c r="I319" s="3">
        <f>+SUMIF(DATOS!$AA$3:$AA$2491,RESUMEN_sat!$A319,DATOS!$AG$3:$AG$2491)</f>
        <v>3</v>
      </c>
      <c r="J319" s="4">
        <f>(SUMIF(DATOS!$AA$3:$AA$2491,RESUMEN_sat!$A319,DATOS!$AE$3:$AE$2491)/SUMIF(DATOS!$AA$3:$AA$2491,RESUMEN_sat!$A319,DATOS!$AD$3:$AD$2491))*3.6</f>
        <v>50.4</v>
      </c>
      <c r="K319" s="5">
        <f t="shared" si="9"/>
        <v>2.25</v>
      </c>
      <c r="L319" s="8">
        <f>+VLOOKUP($A319,DATOS!$AL$3:$AO$2491,DATOS!$AO$1,0)</f>
        <v>2</v>
      </c>
      <c r="M319" s="12">
        <f>+RANK($K319,$K$3:$K$2491,0)+COUNTIF($K$3:K319,K319)-1</f>
        <v>1444</v>
      </c>
    </row>
    <row r="320" spans="1:13" hidden="1" x14ac:dyDescent="0.3">
      <c r="A320" s="3" t="str">
        <f t="shared" si="8"/>
        <v>5037-5036</v>
      </c>
      <c r="B320" s="3">
        <v>5037</v>
      </c>
      <c r="C320" s="3">
        <v>5036</v>
      </c>
      <c r="D320" s="3">
        <f>+DATOS!G320</f>
        <v>142</v>
      </c>
      <c r="E320" s="3">
        <f>+DATOS!H320</f>
        <v>10</v>
      </c>
      <c r="F320" s="3">
        <f>+DATOS!I320</f>
        <v>152</v>
      </c>
      <c r="G320" s="3">
        <f>+DATOS!J320</f>
        <v>949</v>
      </c>
      <c r="H320" s="9" t="str">
        <f>+DATOS!K320</f>
        <v>AMADOR NEGHME</v>
      </c>
      <c r="I320" s="3">
        <f>+SUMIF(DATOS!$AA$3:$AA$2491,RESUMEN_sat!$A320,DATOS!$AG$3:$AG$2491)</f>
        <v>3</v>
      </c>
      <c r="J320" s="4">
        <f>(SUMIF(DATOS!$AA$3:$AA$2491,RESUMEN_sat!$A320,DATOS!$AE$3:$AE$2491)/SUMIF(DATOS!$AA$3:$AA$2491,RESUMEN_sat!$A320,DATOS!$AD$3:$AD$2491))*3.6</f>
        <v>23.040000000000003</v>
      </c>
      <c r="K320" s="5">
        <f t="shared" si="9"/>
        <v>16.016859852476291</v>
      </c>
      <c r="L320" s="8">
        <f>+VLOOKUP($A320,DATOS!$AL$3:$AO$2491,DATOS!$AO$1,0)</f>
        <v>1</v>
      </c>
      <c r="M320" s="12">
        <f>+RANK($K320,$K$3:$K$2491,0)+COUNTIF($K$3:K320,K320)-1</f>
        <v>588</v>
      </c>
    </row>
    <row r="321" spans="1:13" hidden="1" x14ac:dyDescent="0.3">
      <c r="A321" s="3" t="str">
        <f t="shared" si="8"/>
        <v>5037-5038</v>
      </c>
      <c r="B321" s="3">
        <v>5037</v>
      </c>
      <c r="C321" s="3">
        <v>5038</v>
      </c>
      <c r="D321" s="3">
        <f>+DATOS!G321</f>
        <v>20</v>
      </c>
      <c r="E321" s="3">
        <f>+DATOS!H321</f>
        <v>0</v>
      </c>
      <c r="F321" s="3">
        <f>+DATOS!I321</f>
        <v>20</v>
      </c>
      <c r="G321" s="3">
        <f>+DATOS!J321</f>
        <v>1055</v>
      </c>
      <c r="H321" s="9" t="str">
        <f>+DATOS!K321</f>
        <v>AMADOR NEGHME</v>
      </c>
      <c r="I321" s="3">
        <f>+SUMIF(DATOS!$AA$3:$AA$2491,RESUMEN_sat!$A321,DATOS!$AG$3:$AG$2491)</f>
        <v>3</v>
      </c>
      <c r="J321" s="4">
        <f>(SUMIF(DATOS!$AA$3:$AA$2491,RESUMEN_sat!$A321,DATOS!$AE$3:$AE$2491)/SUMIF(DATOS!$AA$3:$AA$2491,RESUMEN_sat!$A321,DATOS!$AD$3:$AD$2491))*3.6</f>
        <v>34.847999999999999</v>
      </c>
      <c r="K321" s="5">
        <f t="shared" si="9"/>
        <v>1.8957345971563981</v>
      </c>
      <c r="L321" s="8">
        <f>+VLOOKUP($A321,DATOS!$AL$3:$AO$2491,DATOS!$AO$1,0)</f>
        <v>1</v>
      </c>
      <c r="M321" s="12">
        <f>+RANK($K321,$K$3:$K$2491,0)+COUNTIF($K$3:K321,K321)-1</f>
        <v>1491</v>
      </c>
    </row>
    <row r="322" spans="1:13" hidden="1" x14ac:dyDescent="0.3">
      <c r="A322" s="3" t="str">
        <f t="shared" si="8"/>
        <v>5037-5053</v>
      </c>
      <c r="B322" s="3">
        <v>5037</v>
      </c>
      <c r="C322" s="3">
        <v>5053</v>
      </c>
      <c r="D322" s="3">
        <f>+DATOS!G322</f>
        <v>18</v>
      </c>
      <c r="E322" s="3">
        <f>+DATOS!H322</f>
        <v>0</v>
      </c>
      <c r="F322" s="3">
        <f>+DATOS!I322</f>
        <v>18</v>
      </c>
      <c r="G322" s="3">
        <f>+DATOS!J322</f>
        <v>3600</v>
      </c>
      <c r="H322" s="9" t="str">
        <f>+DATOS!K322</f>
        <v>ROBINSON ROJAS</v>
      </c>
      <c r="I322" s="3">
        <f>+SUMIF(DATOS!$AA$3:$AA$2491,RESUMEN_sat!$A322,DATOS!$AG$3:$AG$2491)</f>
        <v>3</v>
      </c>
      <c r="J322" s="4">
        <f>(SUMIF(DATOS!$AA$3:$AA$2491,RESUMEN_sat!$A322,DATOS!$AE$3:$AE$2491)/SUMIF(DATOS!$AA$3:$AA$2491,RESUMEN_sat!$A322,DATOS!$AD$3:$AD$2491))*3.6</f>
        <v>52.6</v>
      </c>
      <c r="K322" s="5">
        <f t="shared" si="9"/>
        <v>0.5</v>
      </c>
      <c r="L322" s="8">
        <f>+VLOOKUP($A322,DATOS!$AL$3:$AO$2491,DATOS!$AO$1,0)</f>
        <v>2</v>
      </c>
      <c r="M322" s="12">
        <f>+RANK($K322,$K$3:$K$2491,0)+COUNTIF($K$3:K322,K322)-1</f>
        <v>1718</v>
      </c>
    </row>
    <row r="323" spans="1:13" hidden="1" x14ac:dyDescent="0.3">
      <c r="A323" s="3" t="str">
        <f t="shared" si="8"/>
        <v>5038-5037</v>
      </c>
      <c r="B323" s="3">
        <v>5038</v>
      </c>
      <c r="C323" s="3">
        <v>5037</v>
      </c>
      <c r="D323" s="3">
        <f>+DATOS!G323</f>
        <v>109</v>
      </c>
      <c r="E323" s="3">
        <f>+DATOS!H323</f>
        <v>10</v>
      </c>
      <c r="F323" s="3">
        <f>+DATOS!I323</f>
        <v>119</v>
      </c>
      <c r="G323" s="3">
        <f>+DATOS!J323</f>
        <v>949</v>
      </c>
      <c r="H323" s="9" t="str">
        <f>+DATOS!K323</f>
        <v>AMADOR NEGHME</v>
      </c>
      <c r="I323" s="3">
        <f>+SUMIF(DATOS!$AA$3:$AA$2491,RESUMEN_sat!$A323,DATOS!$AG$3:$AG$2491)</f>
        <v>3</v>
      </c>
      <c r="J323" s="4">
        <f>(SUMIF(DATOS!$AA$3:$AA$2491,RESUMEN_sat!$A323,DATOS!$AE$3:$AE$2491)/SUMIF(DATOS!$AA$3:$AA$2491,RESUMEN_sat!$A323,DATOS!$AD$3:$AD$2491))*3.6</f>
        <v>45.852631578947367</v>
      </c>
      <c r="K323" s="5">
        <f t="shared" si="9"/>
        <v>12.539515279241305</v>
      </c>
      <c r="L323" s="8">
        <f>+VLOOKUP($A323,DATOS!$AL$3:$AO$2491,DATOS!$AO$1,0)</f>
        <v>1</v>
      </c>
      <c r="M323" s="12">
        <f>+RANK($K323,$K$3:$K$2491,0)+COUNTIF($K$3:K323,K323)-1</f>
        <v>722</v>
      </c>
    </row>
    <row r="324" spans="1:13" hidden="1" x14ac:dyDescent="0.3">
      <c r="A324" s="3" t="str">
        <f t="shared" ref="A324:A387" si="10">+B324&amp;-C324</f>
        <v>5038-5054</v>
      </c>
      <c r="B324" s="3">
        <v>5038</v>
      </c>
      <c r="C324" s="3">
        <v>5054</v>
      </c>
      <c r="D324" s="3">
        <f>+DATOS!G324</f>
        <v>5</v>
      </c>
      <c r="E324" s="3">
        <f>+DATOS!H324</f>
        <v>272</v>
      </c>
      <c r="F324" s="3">
        <f>+DATOS!I324</f>
        <v>277</v>
      </c>
      <c r="G324" s="3">
        <f>+DATOS!J324</f>
        <v>4000</v>
      </c>
      <c r="H324" s="9" t="str">
        <f>+DATOS!K324</f>
        <v>AV LINDEROS</v>
      </c>
      <c r="I324" s="3">
        <f>+SUMIF(DATOS!$AA$3:$AA$2491,RESUMEN_sat!$A324,DATOS!$AG$3:$AG$2491)</f>
        <v>3</v>
      </c>
      <c r="J324" s="4">
        <f>(SUMIF(DATOS!$AA$3:$AA$2491,RESUMEN_sat!$A324,DATOS!$AE$3:$AE$2491)/SUMIF(DATOS!$AA$3:$AA$2491,RESUMEN_sat!$A324,DATOS!$AD$3:$AD$2491))*3.6</f>
        <v>58.254545454545465</v>
      </c>
      <c r="K324" s="5">
        <f t="shared" ref="K324:K387" si="11">+(F324/G324)*100</f>
        <v>6.9250000000000007</v>
      </c>
      <c r="L324" s="8">
        <f>+VLOOKUP($A324,DATOS!$AL$3:$AO$2491,DATOS!$AO$1,0)</f>
        <v>3</v>
      </c>
      <c r="M324" s="12">
        <f>+RANK($K324,$K$3:$K$2491,0)+COUNTIF($K$3:K324,K324)-1</f>
        <v>1002</v>
      </c>
    </row>
    <row r="325" spans="1:13" hidden="1" x14ac:dyDescent="0.3">
      <c r="A325" s="3" t="str">
        <f t="shared" si="10"/>
        <v>5038-5039</v>
      </c>
      <c r="B325" s="3">
        <v>5038</v>
      </c>
      <c r="C325" s="3">
        <v>5039</v>
      </c>
      <c r="D325" s="3">
        <f>+DATOS!G325</f>
        <v>20</v>
      </c>
      <c r="E325" s="3">
        <f>+DATOS!H325</f>
        <v>140</v>
      </c>
      <c r="F325" s="3">
        <f>+DATOS!I325</f>
        <v>160</v>
      </c>
      <c r="G325" s="3">
        <f>+DATOS!J325</f>
        <v>4000</v>
      </c>
      <c r="H325" s="9" t="str">
        <f>+DATOS!K325</f>
        <v>AMADOR NEGHME</v>
      </c>
      <c r="I325" s="3">
        <f>+SUMIF(DATOS!$AA$3:$AA$2491,RESUMEN_sat!$A325,DATOS!$AG$3:$AG$2491)</f>
        <v>3</v>
      </c>
      <c r="J325" s="4">
        <f>(SUMIF(DATOS!$AA$3:$AA$2491,RESUMEN_sat!$A325,DATOS!$AE$3:$AE$2491)/SUMIF(DATOS!$AA$3:$AA$2491,RESUMEN_sat!$A325,DATOS!$AD$3:$AD$2491))*3.6</f>
        <v>30.240000000000002</v>
      </c>
      <c r="K325" s="5">
        <f t="shared" si="11"/>
        <v>4</v>
      </c>
      <c r="L325" s="8">
        <f>+VLOOKUP($A325,DATOS!$AL$3:$AO$2491,DATOS!$AO$1,0)</f>
        <v>2</v>
      </c>
      <c r="M325" s="12">
        <f>+RANK($K325,$K$3:$K$2491,0)+COUNTIF($K$3:K325,K325)-1</f>
        <v>1227</v>
      </c>
    </row>
    <row r="326" spans="1:13" hidden="1" x14ac:dyDescent="0.3">
      <c r="A326" s="3" t="str">
        <f t="shared" si="10"/>
        <v>5038-5031</v>
      </c>
      <c r="B326" s="3">
        <v>5038</v>
      </c>
      <c r="C326" s="3">
        <v>5031</v>
      </c>
      <c r="D326" s="3">
        <f>+DATOS!G326</f>
        <v>0</v>
      </c>
      <c r="E326" s="3">
        <f>+DATOS!H326</f>
        <v>141</v>
      </c>
      <c r="F326" s="3">
        <f>+DATOS!I326</f>
        <v>141</v>
      </c>
      <c r="G326" s="3">
        <f>+DATOS!J326</f>
        <v>4000</v>
      </c>
      <c r="H326" s="9" t="str">
        <f>+DATOS!K326</f>
        <v>AV LINDEROS</v>
      </c>
      <c r="I326" s="3">
        <f>+SUMIF(DATOS!$AA$3:$AA$2491,RESUMEN_sat!$A326,DATOS!$AG$3:$AG$2491)</f>
        <v>3</v>
      </c>
      <c r="J326" s="4">
        <f>(SUMIF(DATOS!$AA$3:$AA$2491,RESUMEN_sat!$A326,DATOS!$AE$3:$AE$2491)/SUMIF(DATOS!$AA$3:$AA$2491,RESUMEN_sat!$A326,DATOS!$AD$3:$AD$2491))*3.6</f>
        <v>63.547826086956519</v>
      </c>
      <c r="K326" s="5">
        <f t="shared" si="11"/>
        <v>3.5249999999999995</v>
      </c>
      <c r="L326" s="8">
        <f>+VLOOKUP($A326,DATOS!$AL$3:$AO$2491,DATOS!$AO$1,0)</f>
        <v>2</v>
      </c>
      <c r="M326" s="12">
        <f>+RANK($K326,$K$3:$K$2491,0)+COUNTIF($K$3:K326,K326)-1</f>
        <v>1301</v>
      </c>
    </row>
    <row r="327" spans="1:13" hidden="1" x14ac:dyDescent="0.3">
      <c r="A327" s="3" t="str">
        <f t="shared" si="10"/>
        <v>5039-5055</v>
      </c>
      <c r="B327" s="3">
        <v>5039</v>
      </c>
      <c r="C327" s="3">
        <v>5055</v>
      </c>
      <c r="D327" s="3">
        <f>+DATOS!G327</f>
        <v>0</v>
      </c>
      <c r="E327" s="3">
        <f>+DATOS!H327</f>
        <v>29</v>
      </c>
      <c r="F327" s="3">
        <f>+DATOS!I327</f>
        <v>29</v>
      </c>
      <c r="G327" s="3">
        <f>+DATOS!J327</f>
        <v>2000</v>
      </c>
      <c r="H327" s="9" t="str">
        <f>+DATOS!K327</f>
        <v>JOSE MORALES</v>
      </c>
      <c r="I327" s="3">
        <f>+SUMIF(DATOS!$AA$3:$AA$2491,RESUMEN_sat!$A327,DATOS!$AG$3:$AG$2491)</f>
        <v>5</v>
      </c>
      <c r="J327" s="4">
        <f>(SUMIF(DATOS!$AA$3:$AA$2491,RESUMEN_sat!$A327,DATOS!$AE$3:$AE$2491)/SUMIF(DATOS!$AA$3:$AA$2491,RESUMEN_sat!$A327,DATOS!$AD$3:$AD$2491))*3.6</f>
        <v>36</v>
      </c>
      <c r="K327" s="5">
        <f t="shared" si="11"/>
        <v>1.4500000000000002</v>
      </c>
      <c r="L327" s="8">
        <f>+VLOOKUP($A327,DATOS!$AL$3:$AO$2491,DATOS!$AO$1,0)</f>
        <v>1</v>
      </c>
      <c r="M327" s="12">
        <f>+RANK($K327,$K$3:$K$2491,0)+COUNTIF($K$3:K327,K327)-1</f>
        <v>1559</v>
      </c>
    </row>
    <row r="328" spans="1:13" hidden="1" x14ac:dyDescent="0.3">
      <c r="A328" s="3" t="str">
        <f t="shared" si="10"/>
        <v>5039-5040</v>
      </c>
      <c r="B328" s="3">
        <v>5039</v>
      </c>
      <c r="C328" s="3">
        <v>5040</v>
      </c>
      <c r="D328" s="3">
        <f>+DATOS!G328</f>
        <v>20</v>
      </c>
      <c r="E328" s="3">
        <f>+DATOS!H328</f>
        <v>140</v>
      </c>
      <c r="F328" s="3">
        <f>+DATOS!I328</f>
        <v>160</v>
      </c>
      <c r="G328" s="3">
        <f>+DATOS!J328</f>
        <v>4000</v>
      </c>
      <c r="H328" s="9" t="str">
        <f>+DATOS!K328</f>
        <v>AMADOR NEGHME</v>
      </c>
      <c r="I328" s="3">
        <f>+SUMIF(DATOS!$AA$3:$AA$2491,RESUMEN_sat!$A328,DATOS!$AG$3:$AG$2491)</f>
        <v>3</v>
      </c>
      <c r="J328" s="4">
        <f>(SUMIF(DATOS!$AA$3:$AA$2491,RESUMEN_sat!$A328,DATOS!$AE$3:$AE$2491)/SUMIF(DATOS!$AA$3:$AA$2491,RESUMEN_sat!$A328,DATOS!$AD$3:$AD$2491))*3.6</f>
        <v>37.080000000000005</v>
      </c>
      <c r="K328" s="5">
        <f t="shared" si="11"/>
        <v>4</v>
      </c>
      <c r="L328" s="8">
        <f>+VLOOKUP($A328,DATOS!$AL$3:$AO$2491,DATOS!$AO$1,0)</f>
        <v>2</v>
      </c>
      <c r="M328" s="12">
        <f>+RANK($K328,$K$3:$K$2491,0)+COUNTIF($K$3:K328,K328)-1</f>
        <v>1228</v>
      </c>
    </row>
    <row r="329" spans="1:13" hidden="1" x14ac:dyDescent="0.3">
      <c r="A329" s="3" t="str">
        <f t="shared" si="10"/>
        <v>5039-5038</v>
      </c>
      <c r="B329" s="3">
        <v>5039</v>
      </c>
      <c r="C329" s="3">
        <v>5038</v>
      </c>
      <c r="D329" s="3">
        <f>+DATOS!G329</f>
        <v>2</v>
      </c>
      <c r="E329" s="3">
        <f>+DATOS!H329</f>
        <v>106</v>
      </c>
      <c r="F329" s="3">
        <f>+DATOS!I329</f>
        <v>108</v>
      </c>
      <c r="G329" s="3">
        <f>+DATOS!J329</f>
        <v>2000</v>
      </c>
      <c r="H329" s="9" t="str">
        <f>+DATOS!K329</f>
        <v>AMADOR NEGHME</v>
      </c>
      <c r="I329" s="3">
        <f>+SUMIF(DATOS!$AA$3:$AA$2491,RESUMEN_sat!$A329,DATOS!$AG$3:$AG$2491)</f>
        <v>3</v>
      </c>
      <c r="J329" s="4">
        <f>(SUMIF(DATOS!$AA$3:$AA$2491,RESUMEN_sat!$A329,DATOS!$AE$3:$AE$2491)/SUMIF(DATOS!$AA$3:$AA$2491,RESUMEN_sat!$A329,DATOS!$AD$3:$AD$2491))*3.6</f>
        <v>45.36</v>
      </c>
      <c r="K329" s="5">
        <f t="shared" si="11"/>
        <v>5.4</v>
      </c>
      <c r="L329" s="8">
        <f>+VLOOKUP($A329,DATOS!$AL$3:$AO$2491,DATOS!$AO$1,0)</f>
        <v>2</v>
      </c>
      <c r="M329" s="12">
        <f>+RANK($K329,$K$3:$K$2491,0)+COUNTIF($K$3:K329,K329)-1</f>
        <v>1112</v>
      </c>
    </row>
    <row r="330" spans="1:13" hidden="1" x14ac:dyDescent="0.3">
      <c r="A330" s="3" t="str">
        <f t="shared" si="10"/>
        <v>5040-5032</v>
      </c>
      <c r="B330" s="3">
        <v>5040</v>
      </c>
      <c r="C330" s="3">
        <v>5032</v>
      </c>
      <c r="D330" s="3">
        <f>+DATOS!G330</f>
        <v>13</v>
      </c>
      <c r="E330" s="3">
        <f>+DATOS!H330</f>
        <v>0</v>
      </c>
      <c r="F330" s="3">
        <f>+DATOS!I330</f>
        <v>13</v>
      </c>
      <c r="G330" s="3">
        <f>+DATOS!J330</f>
        <v>2000</v>
      </c>
      <c r="H330" s="9" t="str">
        <f>+DATOS!K330</f>
        <v>OROZIMBO BARBOZA</v>
      </c>
      <c r="I330" s="3">
        <f>+SUMIF(DATOS!$AA$3:$AA$2491,RESUMEN_sat!$A330,DATOS!$AG$3:$AG$2491)</f>
        <v>5</v>
      </c>
      <c r="J330" s="4">
        <f>(SUMIF(DATOS!$AA$3:$AA$2491,RESUMEN_sat!$A330,DATOS!$AE$3:$AE$2491)/SUMIF(DATOS!$AA$3:$AA$2491,RESUMEN_sat!$A330,DATOS!$AD$3:$AD$2491))*3.6</f>
        <v>35.723076923076924</v>
      </c>
      <c r="K330" s="5">
        <f t="shared" si="11"/>
        <v>0.65</v>
      </c>
      <c r="L330" s="8">
        <f>+VLOOKUP($A330,DATOS!$AL$3:$AO$2491,DATOS!$AO$1,0)</f>
        <v>1</v>
      </c>
      <c r="M330" s="12">
        <f>+RANK($K330,$K$3:$K$2491,0)+COUNTIF($K$3:K330,K330)-1</f>
        <v>1700</v>
      </c>
    </row>
    <row r="331" spans="1:13" hidden="1" x14ac:dyDescent="0.3">
      <c r="A331" s="3" t="str">
        <f t="shared" si="10"/>
        <v>5040-5056</v>
      </c>
      <c r="B331" s="3">
        <v>5040</v>
      </c>
      <c r="C331" s="3">
        <v>5056</v>
      </c>
      <c r="D331" s="3">
        <f>+DATOS!G331</f>
        <v>9</v>
      </c>
      <c r="E331" s="3">
        <f>+DATOS!H331</f>
        <v>16</v>
      </c>
      <c r="F331" s="3">
        <f>+DATOS!I331</f>
        <v>25</v>
      </c>
      <c r="G331" s="3">
        <f>+DATOS!J331</f>
        <v>2000</v>
      </c>
      <c r="H331" s="9" t="str">
        <f>+DATOS!K331</f>
        <v>OROZIMBO BARBOZA</v>
      </c>
      <c r="I331" s="3">
        <f>+SUMIF(DATOS!$AA$3:$AA$2491,RESUMEN_sat!$A331,DATOS!$AG$3:$AG$2491)</f>
        <v>5</v>
      </c>
      <c r="J331" s="4">
        <f>(SUMIF(DATOS!$AA$3:$AA$2491,RESUMEN_sat!$A331,DATOS!$AE$3:$AE$2491)/SUMIF(DATOS!$AA$3:$AA$2491,RESUMEN_sat!$A331,DATOS!$AD$3:$AD$2491))*3.6</f>
        <v>33.054545454545455</v>
      </c>
      <c r="K331" s="5">
        <f t="shared" si="11"/>
        <v>1.25</v>
      </c>
      <c r="L331" s="8">
        <f>+VLOOKUP($A331,DATOS!$AL$3:$AO$2491,DATOS!$AO$1,0)</f>
        <v>1</v>
      </c>
      <c r="M331" s="12">
        <f>+RANK($K331,$K$3:$K$2491,0)+COUNTIF($K$3:K331,K331)-1</f>
        <v>1597</v>
      </c>
    </row>
    <row r="332" spans="1:13" hidden="1" x14ac:dyDescent="0.3">
      <c r="A332" s="3" t="str">
        <f t="shared" si="10"/>
        <v>5040-5041</v>
      </c>
      <c r="B332" s="3">
        <v>5040</v>
      </c>
      <c r="C332" s="3">
        <v>5041</v>
      </c>
      <c r="D332" s="3">
        <f>+DATOS!G332</f>
        <v>20</v>
      </c>
      <c r="E332" s="3">
        <f>+DATOS!H332</f>
        <v>145</v>
      </c>
      <c r="F332" s="3">
        <f>+DATOS!I332</f>
        <v>165</v>
      </c>
      <c r="G332" s="3">
        <f>+DATOS!J332</f>
        <v>4000</v>
      </c>
      <c r="H332" s="9" t="str">
        <f>+DATOS!K332</f>
        <v>AMADOR NEGHME</v>
      </c>
      <c r="I332" s="3">
        <f>+SUMIF(DATOS!$AA$3:$AA$2491,RESUMEN_sat!$A332,DATOS!$AG$3:$AG$2491)</f>
        <v>3</v>
      </c>
      <c r="J332" s="4">
        <f>(SUMIF(DATOS!$AA$3:$AA$2491,RESUMEN_sat!$A332,DATOS!$AE$3:$AE$2491)/SUMIF(DATOS!$AA$3:$AA$2491,RESUMEN_sat!$A332,DATOS!$AD$3:$AD$2491))*3.6</f>
        <v>21.811764705882354</v>
      </c>
      <c r="K332" s="5">
        <f t="shared" si="11"/>
        <v>4.125</v>
      </c>
      <c r="L332" s="8">
        <f>+VLOOKUP($A332,DATOS!$AL$3:$AO$2491,DATOS!$AO$1,0)</f>
        <v>2</v>
      </c>
      <c r="M332" s="12">
        <f>+RANK($K332,$K$3:$K$2491,0)+COUNTIF($K$3:K332,K332)-1</f>
        <v>1210</v>
      </c>
    </row>
    <row r="333" spans="1:13" hidden="1" x14ac:dyDescent="0.3">
      <c r="A333" s="3" t="str">
        <f t="shared" si="10"/>
        <v>5040-5039</v>
      </c>
      <c r="B333" s="3">
        <v>5040</v>
      </c>
      <c r="C333" s="3">
        <v>5039</v>
      </c>
      <c r="D333" s="3">
        <f>+DATOS!G333</f>
        <v>2</v>
      </c>
      <c r="E333" s="3">
        <f>+DATOS!H333</f>
        <v>135</v>
      </c>
      <c r="F333" s="3">
        <f>+DATOS!I333</f>
        <v>137</v>
      </c>
      <c r="G333" s="3">
        <f>+DATOS!J333</f>
        <v>4000</v>
      </c>
      <c r="H333" s="9" t="str">
        <f>+DATOS!K333</f>
        <v>AMADOR NEGHME</v>
      </c>
      <c r="I333" s="3">
        <f>+SUMIF(DATOS!$AA$3:$AA$2491,RESUMEN_sat!$A333,DATOS!$AG$3:$AG$2491)</f>
        <v>3</v>
      </c>
      <c r="J333" s="4">
        <f>(SUMIF(DATOS!$AA$3:$AA$2491,RESUMEN_sat!$A333,DATOS!$AE$3:$AE$2491)/SUMIF(DATOS!$AA$3:$AA$2491,RESUMEN_sat!$A333,DATOS!$AD$3:$AD$2491))*3.6</f>
        <v>33.709090909090911</v>
      </c>
      <c r="K333" s="5">
        <f t="shared" si="11"/>
        <v>3.4250000000000003</v>
      </c>
      <c r="L333" s="8">
        <f>+VLOOKUP($A333,DATOS!$AL$3:$AO$2491,DATOS!$AO$1,0)</f>
        <v>2</v>
      </c>
      <c r="M333" s="12">
        <f>+RANK($K333,$K$3:$K$2491,0)+COUNTIF($K$3:K333,K333)-1</f>
        <v>1313</v>
      </c>
    </row>
    <row r="334" spans="1:13" hidden="1" x14ac:dyDescent="0.3">
      <c r="A334" s="3" t="str">
        <f t="shared" si="10"/>
        <v>5041-5046</v>
      </c>
      <c r="B334" s="3">
        <v>5041</v>
      </c>
      <c r="C334" s="3">
        <v>5046</v>
      </c>
      <c r="D334" s="3">
        <f>+DATOS!G334</f>
        <v>63</v>
      </c>
      <c r="E334" s="3">
        <f>+DATOS!H334</f>
        <v>1329</v>
      </c>
      <c r="F334" s="3">
        <f>+DATOS!I334</f>
        <v>1392</v>
      </c>
      <c r="G334" s="3">
        <f>+DATOS!J334</f>
        <v>4000</v>
      </c>
      <c r="H334" s="9" t="str">
        <f>+DATOS!K334</f>
        <v>CAPITAN AVALOS</v>
      </c>
      <c r="I334" s="3">
        <f>+SUMIF(DATOS!$AA$3:$AA$2491,RESUMEN_sat!$A334,DATOS!$AG$3:$AG$2491)</f>
        <v>1</v>
      </c>
      <c r="J334" s="4">
        <f>(SUMIF(DATOS!$AA$3:$AA$2491,RESUMEN_sat!$A334,DATOS!$AE$3:$AE$2491)/SUMIF(DATOS!$AA$3:$AA$2491,RESUMEN_sat!$A334,DATOS!$AD$3:$AD$2491))*3.6</f>
        <v>64.8</v>
      </c>
      <c r="K334" s="5">
        <f t="shared" si="11"/>
        <v>34.799999999999997</v>
      </c>
      <c r="L334" s="8">
        <f>+VLOOKUP($A334,DATOS!$AL$3:$AO$2491,DATOS!$AO$1,0)</f>
        <v>2</v>
      </c>
      <c r="M334" s="12">
        <f>+RANK($K334,$K$3:$K$2491,0)+COUNTIF($K$3:K334,K334)-1</f>
        <v>188</v>
      </c>
    </row>
    <row r="335" spans="1:13" hidden="1" x14ac:dyDescent="0.3">
      <c r="A335" s="3" t="str">
        <f t="shared" si="10"/>
        <v>5041-5042</v>
      </c>
      <c r="B335" s="3">
        <v>5041</v>
      </c>
      <c r="C335" s="3">
        <v>5042</v>
      </c>
      <c r="D335" s="3">
        <f>+DATOS!G335</f>
        <v>0</v>
      </c>
      <c r="E335" s="3">
        <f>+DATOS!H335</f>
        <v>1294</v>
      </c>
      <c r="F335" s="3">
        <f>+DATOS!I335</f>
        <v>1294</v>
      </c>
      <c r="G335" s="3">
        <f>+DATOS!J335</f>
        <v>6000</v>
      </c>
      <c r="H335" s="9" t="str">
        <f>+DATOS!K335</f>
        <v>CAPITAN AVALOS</v>
      </c>
      <c r="I335" s="3">
        <f>+SUMIF(DATOS!$AA$3:$AA$2491,RESUMEN_sat!$A335,DATOS!$AG$3:$AG$2491)</f>
        <v>1</v>
      </c>
      <c r="J335" s="4">
        <f>(SUMIF(DATOS!$AA$3:$AA$2491,RESUMEN_sat!$A335,DATOS!$AE$3:$AE$2491)/SUMIF(DATOS!$AA$3:$AA$2491,RESUMEN_sat!$A335,DATOS!$AD$3:$AD$2491))*3.6</f>
        <v>91.8</v>
      </c>
      <c r="K335" s="5">
        <f t="shared" si="11"/>
        <v>21.566666666666666</v>
      </c>
      <c r="L335" s="8">
        <f>+VLOOKUP($A335,DATOS!$AL$3:$AO$2491,DATOS!$AO$1,0)</f>
        <v>2</v>
      </c>
      <c r="M335" s="12">
        <f>+RANK($K335,$K$3:$K$2491,0)+COUNTIF($K$3:K335,K335)-1</f>
        <v>429</v>
      </c>
    </row>
    <row r="336" spans="1:13" hidden="1" x14ac:dyDescent="0.3">
      <c r="A336" s="3" t="str">
        <f t="shared" si="10"/>
        <v>5041-53052</v>
      </c>
      <c r="B336" s="3">
        <v>5041</v>
      </c>
      <c r="C336" s="3">
        <v>53052</v>
      </c>
      <c r="D336" s="3">
        <f>+DATOS!G336</f>
        <v>0</v>
      </c>
      <c r="E336" s="3">
        <f>+DATOS!H336</f>
        <v>36</v>
      </c>
      <c r="F336" s="3">
        <f>+DATOS!I336</f>
        <v>36</v>
      </c>
      <c r="G336" s="3">
        <f>+DATOS!J336</f>
        <v>4000</v>
      </c>
      <c r="H336" s="9" t="str">
        <f>+DATOS!K336</f>
        <v>Ensanche</v>
      </c>
      <c r="I336" s="3">
        <f>+SUMIF(DATOS!$AA$3:$AA$2491,RESUMEN_sat!$A336,DATOS!$AG$3:$AG$2491)</f>
        <v>3</v>
      </c>
      <c r="J336" s="4">
        <f>(SUMIF(DATOS!$AA$3:$AA$2491,RESUMEN_sat!$A336,DATOS!$AE$3:$AE$2491)/SUMIF(DATOS!$AA$3:$AA$2491,RESUMEN_sat!$A336,DATOS!$AD$3:$AD$2491))*3.6</f>
        <v>53.400000000000006</v>
      </c>
      <c r="K336" s="5">
        <f t="shared" si="11"/>
        <v>0.89999999999999991</v>
      </c>
      <c r="L336" s="8">
        <f>+VLOOKUP($A336,DATOS!$AL$3:$AO$2491,DATOS!$AO$1,0)</f>
        <v>2</v>
      </c>
      <c r="M336" s="12">
        <f>+RANK($K336,$K$3:$K$2491,0)+COUNTIF($K$3:K336,K336)-1</f>
        <v>1665</v>
      </c>
    </row>
    <row r="337" spans="1:13" hidden="1" x14ac:dyDescent="0.3">
      <c r="A337" s="3" t="str">
        <f t="shared" si="10"/>
        <v>5041-5040</v>
      </c>
      <c r="B337" s="3">
        <v>5041</v>
      </c>
      <c r="C337" s="3">
        <v>5040</v>
      </c>
      <c r="D337" s="3">
        <f>+DATOS!G337</f>
        <v>2</v>
      </c>
      <c r="E337" s="3">
        <f>+DATOS!H337</f>
        <v>151</v>
      </c>
      <c r="F337" s="3">
        <f>+DATOS!I337</f>
        <v>153</v>
      </c>
      <c r="G337" s="3">
        <f>+DATOS!J337</f>
        <v>4000</v>
      </c>
      <c r="H337" s="9" t="str">
        <f>+DATOS!K337</f>
        <v>AMADOR NEGHME</v>
      </c>
      <c r="I337" s="3">
        <f>+SUMIF(DATOS!$AA$3:$AA$2491,RESUMEN_sat!$A337,DATOS!$AG$3:$AG$2491)</f>
        <v>3</v>
      </c>
      <c r="J337" s="4">
        <f>(SUMIF(DATOS!$AA$3:$AA$2491,RESUMEN_sat!$A337,DATOS!$AE$3:$AE$2491)/SUMIF(DATOS!$AA$3:$AA$2491,RESUMEN_sat!$A337,DATOS!$AD$3:$AD$2491))*3.6</f>
        <v>20.6</v>
      </c>
      <c r="K337" s="5">
        <f t="shared" si="11"/>
        <v>3.8249999999999997</v>
      </c>
      <c r="L337" s="8">
        <f>+VLOOKUP($A337,DATOS!$AL$3:$AO$2491,DATOS!$AO$1,0)</f>
        <v>2</v>
      </c>
      <c r="M337" s="12">
        <f>+RANK($K337,$K$3:$K$2491,0)+COUNTIF($K$3:K337,K337)-1</f>
        <v>1248</v>
      </c>
    </row>
    <row r="338" spans="1:13" hidden="1" x14ac:dyDescent="0.3">
      <c r="A338" s="3" t="str">
        <f t="shared" si="10"/>
        <v>5042-5041</v>
      </c>
      <c r="B338" s="3">
        <v>5042</v>
      </c>
      <c r="C338" s="3">
        <v>5041</v>
      </c>
      <c r="D338" s="3">
        <f>+DATOS!G338</f>
        <v>42</v>
      </c>
      <c r="E338" s="3">
        <f>+DATOS!H338</f>
        <v>1483</v>
      </c>
      <c r="F338" s="3">
        <f>+DATOS!I338</f>
        <v>1525</v>
      </c>
      <c r="G338" s="3">
        <f>+DATOS!J338</f>
        <v>6000</v>
      </c>
      <c r="H338" s="9" t="str">
        <f>+DATOS!K338</f>
        <v>CAPITAN AVALOS</v>
      </c>
      <c r="I338" s="3">
        <f>+SUMIF(DATOS!$AA$3:$AA$2491,RESUMEN_sat!$A338,DATOS!$AG$3:$AG$2491)</f>
        <v>1</v>
      </c>
      <c r="J338" s="4">
        <f>(SUMIF(DATOS!$AA$3:$AA$2491,RESUMEN_sat!$A338,DATOS!$AE$3:$AE$2491)/SUMIF(DATOS!$AA$3:$AA$2491,RESUMEN_sat!$A338,DATOS!$AD$3:$AD$2491))*3.6</f>
        <v>91.8</v>
      </c>
      <c r="K338" s="5">
        <f t="shared" si="11"/>
        <v>25.416666666666664</v>
      </c>
      <c r="L338" s="8">
        <f>+VLOOKUP($A338,DATOS!$AL$3:$AO$2491,DATOS!$AO$1,0)</f>
        <v>2</v>
      </c>
      <c r="M338" s="12">
        <f>+RANK($K338,$K$3:$K$2491,0)+COUNTIF($K$3:K338,K338)-1</f>
        <v>334</v>
      </c>
    </row>
    <row r="339" spans="1:13" hidden="1" x14ac:dyDescent="0.3">
      <c r="A339" s="3" t="str">
        <f t="shared" si="10"/>
        <v>5042-5043</v>
      </c>
      <c r="B339" s="3">
        <v>5042</v>
      </c>
      <c r="C339" s="3">
        <v>5043</v>
      </c>
      <c r="D339" s="3">
        <f>+DATOS!G339</f>
        <v>0</v>
      </c>
      <c r="E339" s="3">
        <f>+DATOS!H339</f>
        <v>1294</v>
      </c>
      <c r="F339" s="3">
        <f>+DATOS!I339</f>
        <v>1294</v>
      </c>
      <c r="G339" s="3">
        <f>+DATOS!J339</f>
        <v>6180</v>
      </c>
      <c r="H339" s="9" t="str">
        <f>+DATOS!K339</f>
        <v>CAPITAN AVALOS</v>
      </c>
      <c r="I339" s="3">
        <f>+SUMIF(DATOS!$AA$3:$AA$2491,RESUMEN_sat!$A339,DATOS!$AG$3:$AG$2491)</f>
        <v>1</v>
      </c>
      <c r="J339" s="4">
        <f>(SUMIF(DATOS!$AA$3:$AA$2491,RESUMEN_sat!$A339,DATOS!$AE$3:$AE$2491)/SUMIF(DATOS!$AA$3:$AA$2491,RESUMEN_sat!$A339,DATOS!$AD$3:$AD$2491))*3.6</f>
        <v>86.0625</v>
      </c>
      <c r="K339" s="5">
        <f t="shared" si="11"/>
        <v>20.938511326860841</v>
      </c>
      <c r="L339" s="8">
        <f>+VLOOKUP($A339,DATOS!$AL$3:$AO$2491,DATOS!$AO$1,0)</f>
        <v>3</v>
      </c>
      <c r="M339" s="12">
        <f>+RANK($K339,$K$3:$K$2491,0)+COUNTIF($K$3:K339,K339)-1</f>
        <v>443</v>
      </c>
    </row>
    <row r="340" spans="1:13" hidden="1" x14ac:dyDescent="0.3">
      <c r="A340" s="3" t="str">
        <f t="shared" si="10"/>
        <v>5043-5042</v>
      </c>
      <c r="B340" s="3">
        <v>5043</v>
      </c>
      <c r="C340" s="3">
        <v>5042</v>
      </c>
      <c r="D340" s="3">
        <f>+DATOS!G340</f>
        <v>42</v>
      </c>
      <c r="E340" s="3">
        <f>+DATOS!H340</f>
        <v>1483</v>
      </c>
      <c r="F340" s="3">
        <f>+DATOS!I340</f>
        <v>1525</v>
      </c>
      <c r="G340" s="3">
        <f>+DATOS!J340</f>
        <v>6000</v>
      </c>
      <c r="H340" s="9" t="str">
        <f>+DATOS!K340</f>
        <v>CAPITAN AVALOS</v>
      </c>
      <c r="I340" s="3">
        <f>+SUMIF(DATOS!$AA$3:$AA$2491,RESUMEN_sat!$A340,DATOS!$AG$3:$AG$2491)</f>
        <v>1</v>
      </c>
      <c r="J340" s="4">
        <f>(SUMIF(DATOS!$AA$3:$AA$2491,RESUMEN_sat!$A340,DATOS!$AE$3:$AE$2491)/SUMIF(DATOS!$AA$3:$AA$2491,RESUMEN_sat!$A340,DATOS!$AD$3:$AD$2491))*3.6</f>
        <v>81</v>
      </c>
      <c r="K340" s="5">
        <f t="shared" si="11"/>
        <v>25.416666666666664</v>
      </c>
      <c r="L340" s="8">
        <f>+VLOOKUP($A340,DATOS!$AL$3:$AO$2491,DATOS!$AO$1,0)</f>
        <v>3</v>
      </c>
      <c r="M340" s="12">
        <f>+RANK($K340,$K$3:$K$2491,0)+COUNTIF($K$3:K340,K340)-1</f>
        <v>335</v>
      </c>
    </row>
    <row r="341" spans="1:13" hidden="1" x14ac:dyDescent="0.3">
      <c r="A341" s="3" t="str">
        <f t="shared" si="10"/>
        <v>5043-5061</v>
      </c>
      <c r="B341" s="3">
        <v>5043</v>
      </c>
      <c r="C341" s="3">
        <v>5061</v>
      </c>
      <c r="D341" s="3">
        <f>+DATOS!G341</f>
        <v>0</v>
      </c>
      <c r="E341" s="3">
        <f>+DATOS!H341</f>
        <v>673</v>
      </c>
      <c r="F341" s="3">
        <f>+DATOS!I341</f>
        <v>673</v>
      </c>
      <c r="G341" s="3">
        <f>+DATOS!J341</f>
        <v>2000</v>
      </c>
      <c r="H341" s="9" t="str">
        <f>+DATOS!K341</f>
        <v>C ORIENTE1</v>
      </c>
      <c r="I341" s="3">
        <f>+SUMIF(DATOS!$AA$3:$AA$2491,RESUMEN_sat!$A341,DATOS!$AG$3:$AG$2491)</f>
        <v>3</v>
      </c>
      <c r="J341" s="4">
        <f>(SUMIF(DATOS!$AA$3:$AA$2491,RESUMEN_sat!$A341,DATOS!$AE$3:$AE$2491)/SUMIF(DATOS!$AA$3:$AA$2491,RESUMEN_sat!$A341,DATOS!$AD$3:$AD$2491))*3.6</f>
        <v>52.2</v>
      </c>
      <c r="K341" s="5">
        <f t="shared" si="11"/>
        <v>33.650000000000006</v>
      </c>
      <c r="L341" s="8">
        <f>+VLOOKUP($A341,DATOS!$AL$3:$AO$2491,DATOS!$AO$1,0)</f>
        <v>2</v>
      </c>
      <c r="M341" s="12">
        <f>+RANK($K341,$K$3:$K$2491,0)+COUNTIF($K$3:K341,K341)-1</f>
        <v>209</v>
      </c>
    </row>
    <row r="342" spans="1:13" hidden="1" x14ac:dyDescent="0.3">
      <c r="A342" s="3" t="str">
        <f t="shared" si="10"/>
        <v>5043-53009</v>
      </c>
      <c r="B342" s="3">
        <v>5043</v>
      </c>
      <c r="C342" s="3">
        <v>53009</v>
      </c>
      <c r="D342" s="3">
        <f>+DATOS!G342</f>
        <v>0</v>
      </c>
      <c r="E342" s="3">
        <f>+DATOS!H342</f>
        <v>0</v>
      </c>
      <c r="F342" s="3">
        <f>+DATOS!I342</f>
        <v>0</v>
      </c>
      <c r="G342" s="3">
        <f>+DATOS!J342</f>
        <v>4000</v>
      </c>
      <c r="H342" s="9" t="str">
        <f>+DATOS!K342</f>
        <v>Ensanche</v>
      </c>
      <c r="I342" s="3">
        <f>+SUMIF(DATOS!$AA$3:$AA$2491,RESUMEN_sat!$A342,DATOS!$AG$3:$AG$2491)</f>
        <v>3</v>
      </c>
      <c r="J342" s="4">
        <f>(SUMIF(DATOS!$AA$3:$AA$2491,RESUMEN_sat!$A342,DATOS!$AE$3:$AE$2491)/SUMIF(DATOS!$AA$3:$AA$2491,RESUMEN_sat!$A342,DATOS!$AD$3:$AD$2491))*3.6</f>
        <v>48.6</v>
      </c>
      <c r="K342" s="5">
        <f t="shared" si="11"/>
        <v>0</v>
      </c>
      <c r="L342" s="8">
        <f>+VLOOKUP($A342,DATOS!$AL$3:$AO$2491,DATOS!$AO$1,0)</f>
        <v>2</v>
      </c>
      <c r="M342" s="12">
        <f>+RANK($K342,$K$3:$K$2491,0)+COUNTIF($K$3:K342,K342)-1</f>
        <v>1949</v>
      </c>
    </row>
    <row r="343" spans="1:13" hidden="1" x14ac:dyDescent="0.3">
      <c r="A343" s="3" t="str">
        <f t="shared" si="10"/>
        <v>5043-5005</v>
      </c>
      <c r="B343" s="3">
        <v>5043</v>
      </c>
      <c r="C343" s="3">
        <v>5005</v>
      </c>
      <c r="D343" s="3">
        <f>+DATOS!G343</f>
        <v>0</v>
      </c>
      <c r="E343" s="3">
        <f>+DATOS!H343</f>
        <v>663</v>
      </c>
      <c r="F343" s="3">
        <f>+DATOS!I343</f>
        <v>663</v>
      </c>
      <c r="G343" s="3">
        <f>+DATOS!J343</f>
        <v>6000</v>
      </c>
      <c r="H343" s="9" t="str">
        <f>+DATOS!K343</f>
        <v>CAPITAN AVALOS</v>
      </c>
      <c r="I343" s="3">
        <f>+SUMIF(DATOS!$AA$3:$AA$2491,RESUMEN_sat!$A343,DATOS!$AG$3:$AG$2491)</f>
        <v>1</v>
      </c>
      <c r="J343" s="4">
        <f>(SUMIF(DATOS!$AA$3:$AA$2491,RESUMEN_sat!$A343,DATOS!$AE$3:$AE$2491)/SUMIF(DATOS!$AA$3:$AA$2491,RESUMEN_sat!$A343,DATOS!$AD$3:$AD$2491))*3.6</f>
        <v>87.942857142857136</v>
      </c>
      <c r="K343" s="5">
        <f t="shared" si="11"/>
        <v>11.05</v>
      </c>
      <c r="L343" s="8">
        <f>+VLOOKUP($A343,DATOS!$AL$3:$AO$2491,DATOS!$AO$1,0)</f>
        <v>3</v>
      </c>
      <c r="M343" s="12">
        <f>+RANK($K343,$K$3:$K$2491,0)+COUNTIF($K$3:K343,K343)-1</f>
        <v>786</v>
      </c>
    </row>
    <row r="344" spans="1:13" hidden="1" x14ac:dyDescent="0.3">
      <c r="A344" s="3" t="str">
        <f t="shared" si="10"/>
        <v>5044-5004</v>
      </c>
      <c r="B344" s="3">
        <v>5044</v>
      </c>
      <c r="C344" s="3">
        <v>5004</v>
      </c>
      <c r="D344" s="3">
        <f>+DATOS!G344</f>
        <v>0</v>
      </c>
      <c r="E344" s="3">
        <f>+DATOS!H344</f>
        <v>0</v>
      </c>
      <c r="F344" s="3">
        <f>+DATOS!I344</f>
        <v>0</v>
      </c>
      <c r="G344" s="3">
        <f>+DATOS!J344</f>
        <v>2000</v>
      </c>
      <c r="H344" s="9" t="str">
        <f>+DATOS!K344</f>
        <v>AV LINDEROS</v>
      </c>
      <c r="I344" s="3">
        <f>+SUMIF(DATOS!$AA$3:$AA$2491,RESUMEN_sat!$A344,DATOS!$AG$3:$AG$2491)</f>
        <v>3</v>
      </c>
      <c r="J344" s="4">
        <f>(SUMIF(DATOS!$AA$3:$AA$2491,RESUMEN_sat!$A344,DATOS!$AE$3:$AE$2491)/SUMIF(DATOS!$AA$3:$AA$2491,RESUMEN_sat!$A344,DATOS!$AD$3:$AD$2491))*3.6</f>
        <v>36.6</v>
      </c>
      <c r="K344" s="5">
        <f t="shared" si="11"/>
        <v>0</v>
      </c>
      <c r="L344" s="8">
        <f>+VLOOKUP($A344,DATOS!$AL$3:$AO$2491,DATOS!$AO$1,0)</f>
        <v>2</v>
      </c>
      <c r="M344" s="12">
        <f>+RANK($K344,$K$3:$K$2491,0)+COUNTIF($K$3:K344,K344)-1</f>
        <v>1950</v>
      </c>
    </row>
    <row r="345" spans="1:13" hidden="1" x14ac:dyDescent="0.3">
      <c r="A345" s="3" t="str">
        <f t="shared" si="10"/>
        <v>5044-5045</v>
      </c>
      <c r="B345" s="3">
        <v>5044</v>
      </c>
      <c r="C345" s="3">
        <v>5045</v>
      </c>
      <c r="D345" s="3">
        <f>+DATOS!G345</f>
        <v>0</v>
      </c>
      <c r="E345" s="3">
        <f>+DATOS!H345</f>
        <v>0</v>
      </c>
      <c r="F345" s="3">
        <f>+DATOS!I345</f>
        <v>0</v>
      </c>
      <c r="G345" s="3">
        <f>+DATOS!J345</f>
        <v>2000</v>
      </c>
      <c r="H345" s="9" t="str">
        <f>+DATOS!K345</f>
        <v>AV LINDEROS</v>
      </c>
      <c r="I345" s="3">
        <f>+SUMIF(DATOS!$AA$3:$AA$2491,RESUMEN_sat!$A345,DATOS!$AG$3:$AG$2491)</f>
        <v>3</v>
      </c>
      <c r="J345" s="4">
        <f>(SUMIF(DATOS!$AA$3:$AA$2491,RESUMEN_sat!$A345,DATOS!$AE$3:$AE$2491)/SUMIF(DATOS!$AA$3:$AA$2491,RESUMEN_sat!$A345,DATOS!$AD$3:$AD$2491))*3.6</f>
        <v>53.550000000000004</v>
      </c>
      <c r="K345" s="5">
        <f t="shared" si="11"/>
        <v>0</v>
      </c>
      <c r="L345" s="8">
        <f>+VLOOKUP($A345,DATOS!$AL$3:$AO$2491,DATOS!$AO$1,0)</f>
        <v>2</v>
      </c>
      <c r="M345" s="12">
        <f>+RANK($K345,$K$3:$K$2491,0)+COUNTIF($K$3:K345,K345)-1</f>
        <v>1951</v>
      </c>
    </row>
    <row r="346" spans="1:13" hidden="1" x14ac:dyDescent="0.3">
      <c r="A346" s="3" t="str">
        <f t="shared" si="10"/>
        <v>5045-5061</v>
      </c>
      <c r="B346" s="3">
        <v>5045</v>
      </c>
      <c r="C346" s="3">
        <v>5061</v>
      </c>
      <c r="D346" s="3">
        <f>+DATOS!G346</f>
        <v>0</v>
      </c>
      <c r="E346" s="3">
        <f>+DATOS!H346</f>
        <v>141</v>
      </c>
      <c r="F346" s="3">
        <f>+DATOS!I346</f>
        <v>141</v>
      </c>
      <c r="G346" s="3">
        <f>+DATOS!J346</f>
        <v>2000</v>
      </c>
      <c r="H346" s="9" t="str">
        <f>+DATOS!K346</f>
        <v>Ensanche</v>
      </c>
      <c r="I346" s="3">
        <f>+SUMIF(DATOS!$AA$3:$AA$2491,RESUMEN_sat!$A346,DATOS!$AG$3:$AG$2491)</f>
        <v>3</v>
      </c>
      <c r="J346" s="4">
        <f>(SUMIF(DATOS!$AA$3:$AA$2491,RESUMEN_sat!$A346,DATOS!$AE$3:$AE$2491)/SUMIF(DATOS!$AA$3:$AA$2491,RESUMEN_sat!$A346,DATOS!$AD$3:$AD$2491))*3.6</f>
        <v>49.831578947368428</v>
      </c>
      <c r="K346" s="5">
        <f t="shared" si="11"/>
        <v>7.0499999999999989</v>
      </c>
      <c r="L346" s="8">
        <f>+VLOOKUP($A346,DATOS!$AL$3:$AO$2491,DATOS!$AO$1,0)</f>
        <v>2</v>
      </c>
      <c r="M346" s="12">
        <f>+RANK($K346,$K$3:$K$2491,0)+COUNTIF($K$3:K346,K346)-1</f>
        <v>996</v>
      </c>
    </row>
    <row r="347" spans="1:13" hidden="1" x14ac:dyDescent="0.3">
      <c r="A347" s="3" t="str">
        <f t="shared" si="10"/>
        <v>5045-5021</v>
      </c>
      <c r="B347" s="3">
        <v>5045</v>
      </c>
      <c r="C347" s="3">
        <v>5021</v>
      </c>
      <c r="D347" s="3">
        <f>+DATOS!G347</f>
        <v>0</v>
      </c>
      <c r="E347" s="3">
        <f>+DATOS!H347</f>
        <v>0</v>
      </c>
      <c r="F347" s="3">
        <f>+DATOS!I347</f>
        <v>0</v>
      </c>
      <c r="G347" s="3">
        <f>+DATOS!J347</f>
        <v>4000</v>
      </c>
      <c r="H347" s="9" t="str">
        <f>+DATOS!K347</f>
        <v>Mejillones</v>
      </c>
      <c r="I347" s="3">
        <f>+SUMIF(DATOS!$AA$3:$AA$2491,RESUMEN_sat!$A347,DATOS!$AG$3:$AG$2491)</f>
        <v>3</v>
      </c>
      <c r="J347" s="4">
        <f>(SUMIF(DATOS!$AA$3:$AA$2491,RESUMEN_sat!$A347,DATOS!$AE$3:$AE$2491)/SUMIF(DATOS!$AA$3:$AA$2491,RESUMEN_sat!$A347,DATOS!$AD$3:$AD$2491))*3.6</f>
        <v>48.8</v>
      </c>
      <c r="K347" s="5">
        <f t="shared" si="11"/>
        <v>0</v>
      </c>
      <c r="L347" s="8">
        <f>+VLOOKUP($A347,DATOS!$AL$3:$AO$2491,DATOS!$AO$1,0)</f>
        <v>2</v>
      </c>
      <c r="M347" s="12">
        <f>+RANK($K347,$K$3:$K$2491,0)+COUNTIF($K$3:K347,K347)-1</f>
        <v>1952</v>
      </c>
    </row>
    <row r="348" spans="1:13" hidden="1" x14ac:dyDescent="0.3">
      <c r="A348" s="3" t="str">
        <f t="shared" si="10"/>
        <v>5045-5044</v>
      </c>
      <c r="B348" s="3">
        <v>5045</v>
      </c>
      <c r="C348" s="3">
        <v>5044</v>
      </c>
      <c r="D348" s="3">
        <f>+DATOS!G348</f>
        <v>0</v>
      </c>
      <c r="E348" s="3">
        <f>+DATOS!H348</f>
        <v>0</v>
      </c>
      <c r="F348" s="3">
        <f>+DATOS!I348</f>
        <v>0</v>
      </c>
      <c r="G348" s="3">
        <f>+DATOS!J348</f>
        <v>2000</v>
      </c>
      <c r="H348" s="9" t="str">
        <f>+DATOS!K348</f>
        <v>AV LINDEROS</v>
      </c>
      <c r="I348" s="3">
        <f>+SUMIF(DATOS!$AA$3:$AA$2491,RESUMEN_sat!$A348,DATOS!$AG$3:$AG$2491)</f>
        <v>3</v>
      </c>
      <c r="J348" s="4">
        <f>(SUMIF(DATOS!$AA$3:$AA$2491,RESUMEN_sat!$A348,DATOS!$AE$3:$AE$2491)/SUMIF(DATOS!$AA$3:$AA$2491,RESUMEN_sat!$A348,DATOS!$AD$3:$AD$2491))*3.6</f>
        <v>37.252173913043478</v>
      </c>
      <c r="K348" s="5">
        <f t="shared" si="11"/>
        <v>0</v>
      </c>
      <c r="L348" s="8">
        <f>+VLOOKUP($A348,DATOS!$AL$3:$AO$2491,DATOS!$AO$1,0)</f>
        <v>2</v>
      </c>
      <c r="M348" s="12">
        <f>+RANK($K348,$K$3:$K$2491,0)+COUNTIF($K$3:K348,K348)-1</f>
        <v>1953</v>
      </c>
    </row>
    <row r="349" spans="1:13" hidden="1" x14ac:dyDescent="0.3">
      <c r="A349" s="3" t="str">
        <f t="shared" si="10"/>
        <v>5045-5025</v>
      </c>
      <c r="B349" s="3">
        <v>5045</v>
      </c>
      <c r="C349" s="3">
        <v>5025</v>
      </c>
      <c r="D349" s="3">
        <f>+DATOS!G349</f>
        <v>0</v>
      </c>
      <c r="E349" s="3">
        <f>+DATOS!H349</f>
        <v>166</v>
      </c>
      <c r="F349" s="3">
        <f>+DATOS!I349</f>
        <v>166</v>
      </c>
      <c r="G349" s="3">
        <f>+DATOS!J349</f>
        <v>2000</v>
      </c>
      <c r="H349" s="9" t="str">
        <f>+DATOS!K349</f>
        <v>AV LINDEROS</v>
      </c>
      <c r="I349" s="3">
        <f>+SUMIF(DATOS!$AA$3:$AA$2491,RESUMEN_sat!$A349,DATOS!$AG$3:$AG$2491)</f>
        <v>3</v>
      </c>
      <c r="J349" s="4">
        <f>(SUMIF(DATOS!$AA$3:$AA$2491,RESUMEN_sat!$A349,DATOS!$AE$3:$AE$2491)/SUMIF(DATOS!$AA$3:$AA$2491,RESUMEN_sat!$A349,DATOS!$AD$3:$AD$2491))*3.6</f>
        <v>53.760000000000005</v>
      </c>
      <c r="K349" s="5">
        <f t="shared" si="11"/>
        <v>8.3000000000000007</v>
      </c>
      <c r="L349" s="8">
        <f>+VLOOKUP($A349,DATOS!$AL$3:$AO$2491,DATOS!$AO$1,0)</f>
        <v>2</v>
      </c>
      <c r="M349" s="12">
        <f>+RANK($K349,$K$3:$K$2491,0)+COUNTIF($K$3:K349,K349)-1</f>
        <v>910</v>
      </c>
    </row>
    <row r="350" spans="1:13" hidden="1" x14ac:dyDescent="0.3">
      <c r="A350" s="3" t="str">
        <f t="shared" si="10"/>
        <v>5046-5047</v>
      </c>
      <c r="B350" s="3">
        <v>5046</v>
      </c>
      <c r="C350" s="3">
        <v>5047</v>
      </c>
      <c r="D350" s="3">
        <f>+DATOS!G350</f>
        <v>63</v>
      </c>
      <c r="E350" s="3">
        <f>+DATOS!H350</f>
        <v>1329</v>
      </c>
      <c r="F350" s="3">
        <f>+DATOS!I350</f>
        <v>1392</v>
      </c>
      <c r="G350" s="3">
        <f>+DATOS!J350</f>
        <v>4000</v>
      </c>
      <c r="H350" s="9" t="str">
        <f>+DATOS!K350</f>
        <v>CAPITAN AVALOS</v>
      </c>
      <c r="I350" s="3">
        <f>+SUMIF(DATOS!$AA$3:$AA$2491,RESUMEN_sat!$A350,DATOS!$AG$3:$AG$2491)</f>
        <v>1</v>
      </c>
      <c r="J350" s="4">
        <f>(SUMIF(DATOS!$AA$3:$AA$2491,RESUMEN_sat!$A350,DATOS!$AE$3:$AE$2491)/SUMIF(DATOS!$AA$3:$AA$2491,RESUMEN_sat!$A350,DATOS!$AD$3:$AD$2491))*3.6</f>
        <v>67.628571428571433</v>
      </c>
      <c r="K350" s="5">
        <f t="shared" si="11"/>
        <v>34.799999999999997</v>
      </c>
      <c r="L350" s="8">
        <f>+VLOOKUP($A350,DATOS!$AL$3:$AO$2491,DATOS!$AO$1,0)</f>
        <v>2</v>
      </c>
      <c r="M350" s="12">
        <f>+RANK($K350,$K$3:$K$2491,0)+COUNTIF($K$3:K350,K350)-1</f>
        <v>189</v>
      </c>
    </row>
    <row r="351" spans="1:13" hidden="1" x14ac:dyDescent="0.3">
      <c r="A351" s="3" t="str">
        <f t="shared" si="10"/>
        <v>5046-5041</v>
      </c>
      <c r="B351" s="3">
        <v>5046</v>
      </c>
      <c r="C351" s="3">
        <v>5041</v>
      </c>
      <c r="D351" s="3">
        <f>+DATOS!G351</f>
        <v>2</v>
      </c>
      <c r="E351" s="3">
        <f>+DATOS!H351</f>
        <v>1137</v>
      </c>
      <c r="F351" s="3">
        <f>+DATOS!I351</f>
        <v>1139</v>
      </c>
      <c r="G351" s="3">
        <f>+DATOS!J351</f>
        <v>6000</v>
      </c>
      <c r="H351" s="9" t="str">
        <f>+DATOS!K351</f>
        <v>CAPITAN AVALOS</v>
      </c>
      <c r="I351" s="3">
        <f>+SUMIF(DATOS!$AA$3:$AA$2491,RESUMEN_sat!$A351,DATOS!$AG$3:$AG$2491)</f>
        <v>1</v>
      </c>
      <c r="J351" s="4">
        <f>(SUMIF(DATOS!$AA$3:$AA$2491,RESUMEN_sat!$A351,DATOS!$AE$3:$AE$2491)/SUMIF(DATOS!$AA$3:$AA$2491,RESUMEN_sat!$A351,DATOS!$AD$3:$AD$2491))*3.6</f>
        <v>64.8</v>
      </c>
      <c r="K351" s="5">
        <f t="shared" si="11"/>
        <v>18.983333333333334</v>
      </c>
      <c r="L351" s="8">
        <f>+VLOOKUP($A351,DATOS!$AL$3:$AO$2491,DATOS!$AO$1,0)</f>
        <v>3</v>
      </c>
      <c r="M351" s="12">
        <f>+RANK($K351,$K$3:$K$2491,0)+COUNTIF($K$3:K351,K351)-1</f>
        <v>489</v>
      </c>
    </row>
    <row r="352" spans="1:13" hidden="1" x14ac:dyDescent="0.3">
      <c r="A352" s="3" t="str">
        <f t="shared" si="10"/>
        <v>5047-5048</v>
      </c>
      <c r="B352" s="3">
        <v>5047</v>
      </c>
      <c r="C352" s="3">
        <v>5048</v>
      </c>
      <c r="D352" s="3">
        <f>+DATOS!G352</f>
        <v>63</v>
      </c>
      <c r="E352" s="3">
        <f>+DATOS!H352</f>
        <v>1329</v>
      </c>
      <c r="F352" s="3">
        <f>+DATOS!I352</f>
        <v>1392</v>
      </c>
      <c r="G352" s="3">
        <f>+DATOS!J352</f>
        <v>4000</v>
      </c>
      <c r="H352" s="9" t="str">
        <f>+DATOS!K352</f>
        <v>CAPITAN AVALOS</v>
      </c>
      <c r="I352" s="3">
        <f>+SUMIF(DATOS!$AA$3:$AA$2491,RESUMEN_sat!$A352,DATOS!$AG$3:$AG$2491)</f>
        <v>1</v>
      </c>
      <c r="J352" s="4">
        <f>(SUMIF(DATOS!$AA$3:$AA$2491,RESUMEN_sat!$A352,DATOS!$AE$3:$AE$2491)/SUMIF(DATOS!$AA$3:$AA$2491,RESUMEN_sat!$A352,DATOS!$AD$3:$AD$2491))*3.6</f>
        <v>59.4</v>
      </c>
      <c r="K352" s="5">
        <f t="shared" si="11"/>
        <v>34.799999999999997</v>
      </c>
      <c r="L352" s="8">
        <f>+VLOOKUP($A352,DATOS!$AL$3:$AO$2491,DATOS!$AO$1,0)</f>
        <v>2</v>
      </c>
      <c r="M352" s="12">
        <f>+RANK($K352,$K$3:$K$2491,0)+COUNTIF($K$3:K352,K352)-1</f>
        <v>190</v>
      </c>
    </row>
    <row r="353" spans="1:13" hidden="1" x14ac:dyDescent="0.3">
      <c r="A353" s="3" t="str">
        <f t="shared" si="10"/>
        <v>5047-5046</v>
      </c>
      <c r="B353" s="3">
        <v>5047</v>
      </c>
      <c r="C353" s="3">
        <v>5046</v>
      </c>
      <c r="D353" s="3">
        <f>+DATOS!G353</f>
        <v>2</v>
      </c>
      <c r="E353" s="3">
        <f>+DATOS!H353</f>
        <v>1137</v>
      </c>
      <c r="F353" s="3">
        <f>+DATOS!I353</f>
        <v>1139</v>
      </c>
      <c r="G353" s="3">
        <f>+DATOS!J353</f>
        <v>6000</v>
      </c>
      <c r="H353" s="9" t="str">
        <f>+DATOS!K353</f>
        <v>CAPITAN AVALOS</v>
      </c>
      <c r="I353" s="3">
        <f>+SUMIF(DATOS!$AA$3:$AA$2491,RESUMEN_sat!$A353,DATOS!$AG$3:$AG$2491)</f>
        <v>1</v>
      </c>
      <c r="J353" s="4">
        <f>(SUMIF(DATOS!$AA$3:$AA$2491,RESUMEN_sat!$A353,DATOS!$AE$3:$AE$2491)/SUMIF(DATOS!$AA$3:$AA$2491,RESUMEN_sat!$A353,DATOS!$AD$3:$AD$2491))*3.6</f>
        <v>67.628571428571433</v>
      </c>
      <c r="K353" s="5">
        <f t="shared" si="11"/>
        <v>18.983333333333334</v>
      </c>
      <c r="L353" s="8">
        <f>+VLOOKUP($A353,DATOS!$AL$3:$AO$2491,DATOS!$AO$1,0)</f>
        <v>3</v>
      </c>
      <c r="M353" s="12">
        <f>+RANK($K353,$K$3:$K$2491,0)+COUNTIF($K$3:K353,K353)-1</f>
        <v>490</v>
      </c>
    </row>
    <row r="354" spans="1:13" hidden="1" x14ac:dyDescent="0.3">
      <c r="A354" s="3" t="str">
        <f t="shared" si="10"/>
        <v>5048-5050</v>
      </c>
      <c r="B354" s="3">
        <v>5048</v>
      </c>
      <c r="C354" s="3">
        <v>5050</v>
      </c>
      <c r="D354" s="3">
        <f>+DATOS!G354</f>
        <v>63</v>
      </c>
      <c r="E354" s="3">
        <f>+DATOS!H354</f>
        <v>1329</v>
      </c>
      <c r="F354" s="3">
        <f>+DATOS!I354</f>
        <v>1392</v>
      </c>
      <c r="G354" s="3">
        <f>+DATOS!J354</f>
        <v>4000</v>
      </c>
      <c r="H354" s="9" t="str">
        <f>+DATOS!K354</f>
        <v>CAPITAN AVALOS</v>
      </c>
      <c r="I354" s="3">
        <f>+SUMIF(DATOS!$AA$3:$AA$2491,RESUMEN_sat!$A354,DATOS!$AG$3:$AG$2491)</f>
        <v>1</v>
      </c>
      <c r="J354" s="4">
        <f>(SUMIF(DATOS!$AA$3:$AA$2491,RESUMEN_sat!$A354,DATOS!$AE$3:$AE$2491)/SUMIF(DATOS!$AA$3:$AA$2491,RESUMEN_sat!$A354,DATOS!$AD$3:$AD$2491))*3.6</f>
        <v>66.800000000000011</v>
      </c>
      <c r="K354" s="5">
        <f t="shared" si="11"/>
        <v>34.799999999999997</v>
      </c>
      <c r="L354" s="8">
        <f>+VLOOKUP($A354,DATOS!$AL$3:$AO$2491,DATOS!$AO$1,0)</f>
        <v>2</v>
      </c>
      <c r="M354" s="12">
        <f>+RANK($K354,$K$3:$K$2491,0)+COUNTIF($K$3:K354,K354)-1</f>
        <v>191</v>
      </c>
    </row>
    <row r="355" spans="1:13" hidden="1" x14ac:dyDescent="0.3">
      <c r="A355" s="3" t="str">
        <f t="shared" si="10"/>
        <v>5048-5047</v>
      </c>
      <c r="B355" s="3">
        <v>5048</v>
      </c>
      <c r="C355" s="3">
        <v>5047</v>
      </c>
      <c r="D355" s="3">
        <f>+DATOS!G355</f>
        <v>2</v>
      </c>
      <c r="E355" s="3">
        <f>+DATOS!H355</f>
        <v>1137</v>
      </c>
      <c r="F355" s="3">
        <f>+DATOS!I355</f>
        <v>1139</v>
      </c>
      <c r="G355" s="3">
        <f>+DATOS!J355</f>
        <v>6000</v>
      </c>
      <c r="H355" s="9" t="str">
        <f>+DATOS!K355</f>
        <v>CAPITAN AVALOS</v>
      </c>
      <c r="I355" s="3">
        <f>+SUMIF(DATOS!$AA$3:$AA$2491,RESUMEN_sat!$A355,DATOS!$AG$3:$AG$2491)</f>
        <v>1</v>
      </c>
      <c r="J355" s="4">
        <f>(SUMIF(DATOS!$AA$3:$AA$2491,RESUMEN_sat!$A355,DATOS!$AE$3:$AE$2491)/SUMIF(DATOS!$AA$3:$AA$2491,RESUMEN_sat!$A355,DATOS!$AD$3:$AD$2491))*3.6</f>
        <v>59.4</v>
      </c>
      <c r="K355" s="5">
        <f t="shared" si="11"/>
        <v>18.983333333333334</v>
      </c>
      <c r="L355" s="8">
        <f>+VLOOKUP($A355,DATOS!$AL$3:$AO$2491,DATOS!$AO$1,0)</f>
        <v>3</v>
      </c>
      <c r="M355" s="12">
        <f>+RANK($K355,$K$3:$K$2491,0)+COUNTIF($K$3:K355,K355)-1</f>
        <v>491</v>
      </c>
    </row>
    <row r="356" spans="1:13" hidden="1" x14ac:dyDescent="0.3">
      <c r="A356" s="3" t="str">
        <f t="shared" si="10"/>
        <v>5050-6062</v>
      </c>
      <c r="B356" s="3">
        <v>5050</v>
      </c>
      <c r="C356" s="3">
        <v>6062</v>
      </c>
      <c r="D356" s="3">
        <f>+DATOS!G356</f>
        <v>63</v>
      </c>
      <c r="E356" s="3">
        <f>+DATOS!H356</f>
        <v>1329</v>
      </c>
      <c r="F356" s="3">
        <f>+DATOS!I356</f>
        <v>1392</v>
      </c>
      <c r="G356" s="3">
        <f>+DATOS!J356</f>
        <v>4000</v>
      </c>
      <c r="H356" s="9" t="str">
        <f>+DATOS!K356</f>
        <v>CAPITAN AVALOS</v>
      </c>
      <c r="I356" s="3">
        <f>+SUMIF(DATOS!$AA$3:$AA$2491,RESUMEN_sat!$A356,DATOS!$AG$3:$AG$2491)</f>
        <v>1</v>
      </c>
      <c r="J356" s="4">
        <f>(SUMIF(DATOS!$AA$3:$AA$2491,RESUMEN_sat!$A356,DATOS!$AE$3:$AE$2491)/SUMIF(DATOS!$AA$3:$AA$2491,RESUMEN_sat!$A356,DATOS!$AD$3:$AD$2491))*3.6</f>
        <v>64.8</v>
      </c>
      <c r="K356" s="5">
        <f t="shared" si="11"/>
        <v>34.799999999999997</v>
      </c>
      <c r="L356" s="8">
        <f>+VLOOKUP($A356,DATOS!$AL$3:$AO$2491,DATOS!$AO$1,0)</f>
        <v>2</v>
      </c>
      <c r="M356" s="12">
        <f>+RANK($K356,$K$3:$K$2491,0)+COUNTIF($K$3:K356,K356)-1</f>
        <v>192</v>
      </c>
    </row>
    <row r="357" spans="1:13" hidden="1" x14ac:dyDescent="0.3">
      <c r="A357" s="3" t="str">
        <f t="shared" si="10"/>
        <v>5050-5048</v>
      </c>
      <c r="B357" s="3">
        <v>5050</v>
      </c>
      <c r="C357" s="3">
        <v>5048</v>
      </c>
      <c r="D357" s="3">
        <f>+DATOS!G357</f>
        <v>2</v>
      </c>
      <c r="E357" s="3">
        <f>+DATOS!H357</f>
        <v>1137</v>
      </c>
      <c r="F357" s="3">
        <f>+DATOS!I357</f>
        <v>1139</v>
      </c>
      <c r="G357" s="3">
        <f>+DATOS!J357</f>
        <v>6000</v>
      </c>
      <c r="H357" s="9" t="str">
        <f>+DATOS!K357</f>
        <v>CAPITAN AVALOS</v>
      </c>
      <c r="I357" s="3">
        <f>+SUMIF(DATOS!$AA$3:$AA$2491,RESUMEN_sat!$A357,DATOS!$AG$3:$AG$2491)</f>
        <v>1</v>
      </c>
      <c r="J357" s="4">
        <f>(SUMIF(DATOS!$AA$3:$AA$2491,RESUMEN_sat!$A357,DATOS!$AE$3:$AE$2491)/SUMIF(DATOS!$AA$3:$AA$2491,RESUMEN_sat!$A357,DATOS!$AD$3:$AD$2491))*3.6</f>
        <v>66.800000000000011</v>
      </c>
      <c r="K357" s="5">
        <f t="shared" si="11"/>
        <v>18.983333333333334</v>
      </c>
      <c r="L357" s="8">
        <f>+VLOOKUP($A357,DATOS!$AL$3:$AO$2491,DATOS!$AO$1,0)</f>
        <v>3</v>
      </c>
      <c r="M357" s="12">
        <f>+RANK($K357,$K$3:$K$2491,0)+COUNTIF($K$3:K357,K357)-1</f>
        <v>492</v>
      </c>
    </row>
    <row r="358" spans="1:13" hidden="1" x14ac:dyDescent="0.3">
      <c r="A358" s="3" t="str">
        <f t="shared" si="10"/>
        <v>5051-5005</v>
      </c>
      <c r="B358" s="3">
        <v>5051</v>
      </c>
      <c r="C358" s="3">
        <v>5005</v>
      </c>
      <c r="D358" s="3">
        <f>+DATOS!G358</f>
        <v>42</v>
      </c>
      <c r="E358" s="3">
        <f>+DATOS!H358</f>
        <v>492</v>
      </c>
      <c r="F358" s="3">
        <f>+DATOS!I358</f>
        <v>534</v>
      </c>
      <c r="G358" s="3">
        <f>+DATOS!J358</f>
        <v>4000</v>
      </c>
      <c r="H358" s="9" t="str">
        <f>+DATOS!K358</f>
        <v>CAPITAN AVALOS</v>
      </c>
      <c r="I358" s="3">
        <f>+SUMIF(DATOS!$AA$3:$AA$2491,RESUMEN_sat!$A358,DATOS!$AG$3:$AG$2491)</f>
        <v>2</v>
      </c>
      <c r="J358" s="4">
        <f>(SUMIF(DATOS!$AA$3:$AA$2491,RESUMEN_sat!$A358,DATOS!$AE$3:$AE$2491)/SUMIF(DATOS!$AA$3:$AA$2491,RESUMEN_sat!$A358,DATOS!$AD$3:$AD$2491))*3.6</f>
        <v>67.406896551724145</v>
      </c>
      <c r="K358" s="5">
        <f t="shared" si="11"/>
        <v>13.350000000000001</v>
      </c>
      <c r="L358" s="8">
        <f>+VLOOKUP($A358,DATOS!$AL$3:$AO$2491,DATOS!$AO$1,0)</f>
        <v>2</v>
      </c>
      <c r="M358" s="12">
        <f>+RANK($K358,$K$3:$K$2491,0)+COUNTIF($K$3:K358,K358)-1</f>
        <v>689</v>
      </c>
    </row>
    <row r="359" spans="1:13" hidden="1" x14ac:dyDescent="0.3">
      <c r="A359" s="3" t="str">
        <f t="shared" si="10"/>
        <v>5051-5001</v>
      </c>
      <c r="B359" s="3">
        <v>5051</v>
      </c>
      <c r="C359" s="3">
        <v>5001</v>
      </c>
      <c r="D359" s="3">
        <f>+DATOS!G359</f>
        <v>0</v>
      </c>
      <c r="E359" s="3">
        <f>+DATOS!H359</f>
        <v>634</v>
      </c>
      <c r="F359" s="3">
        <f>+DATOS!I359</f>
        <v>634</v>
      </c>
      <c r="G359" s="3">
        <f>+DATOS!J359</f>
        <v>2000</v>
      </c>
      <c r="H359" s="9" t="str">
        <f>+DATOS!K359</f>
        <v>CAPITAN AVALOS</v>
      </c>
      <c r="I359" s="3">
        <f>+SUMIF(DATOS!$AA$3:$AA$2491,RESUMEN_sat!$A359,DATOS!$AG$3:$AG$2491)</f>
        <v>2</v>
      </c>
      <c r="J359" s="4">
        <f>(SUMIF(DATOS!$AA$3:$AA$2491,RESUMEN_sat!$A359,DATOS!$AE$3:$AE$2491)/SUMIF(DATOS!$AA$3:$AA$2491,RESUMEN_sat!$A359,DATOS!$AD$3:$AD$2491))*3.6</f>
        <v>70.2</v>
      </c>
      <c r="K359" s="5">
        <f t="shared" si="11"/>
        <v>31.7</v>
      </c>
      <c r="L359" s="8">
        <f>+VLOOKUP($A359,DATOS!$AL$3:$AO$2491,DATOS!$AO$1,0)</f>
        <v>2</v>
      </c>
      <c r="M359" s="12">
        <f>+RANK($K359,$K$3:$K$2491,0)+COUNTIF($K$3:K359,K359)-1</f>
        <v>232</v>
      </c>
    </row>
    <row r="360" spans="1:13" hidden="1" x14ac:dyDescent="0.3">
      <c r="A360" s="3" t="str">
        <f t="shared" si="10"/>
        <v>5052-6018</v>
      </c>
      <c r="B360" s="3">
        <v>5052</v>
      </c>
      <c r="C360" s="3">
        <v>6018</v>
      </c>
      <c r="D360" s="3">
        <f>+DATOS!G360</f>
        <v>0</v>
      </c>
      <c r="E360" s="3">
        <f>+DATOS!H360</f>
        <v>7</v>
      </c>
      <c r="F360" s="3">
        <f>+DATOS!I360</f>
        <v>7</v>
      </c>
      <c r="G360" s="3">
        <f>+DATOS!J360</f>
        <v>2000</v>
      </c>
      <c r="H360" s="9" t="str">
        <f>+DATOS!K360</f>
        <v>ROBINSON ROJAS</v>
      </c>
      <c r="I360" s="3">
        <f>+SUMIF(DATOS!$AA$3:$AA$2491,RESUMEN_sat!$A360,DATOS!$AG$3:$AG$2491)</f>
        <v>3</v>
      </c>
      <c r="J360" s="4">
        <f>(SUMIF(DATOS!$AA$3:$AA$2491,RESUMEN_sat!$A360,DATOS!$AE$3:$AE$2491)/SUMIF(DATOS!$AA$3:$AA$2491,RESUMEN_sat!$A360,DATOS!$AD$3:$AD$2491))*3.6</f>
        <v>50.713043478260872</v>
      </c>
      <c r="K360" s="5">
        <f t="shared" si="11"/>
        <v>0.35000000000000003</v>
      </c>
      <c r="L360" s="8">
        <f>+VLOOKUP($A360,DATOS!$AL$3:$AO$2491,DATOS!$AO$1,0)</f>
        <v>1</v>
      </c>
      <c r="M360" s="12">
        <f>+RANK($K360,$K$3:$K$2491,0)+COUNTIF($K$3:K360,K360)-1</f>
        <v>1751</v>
      </c>
    </row>
    <row r="361" spans="1:13" hidden="1" x14ac:dyDescent="0.3">
      <c r="A361" s="3" t="str">
        <f t="shared" si="10"/>
        <v>5052-5036</v>
      </c>
      <c r="B361" s="3">
        <v>5052</v>
      </c>
      <c r="C361" s="3">
        <v>5036</v>
      </c>
      <c r="D361" s="3">
        <f>+DATOS!G361</f>
        <v>0</v>
      </c>
      <c r="E361" s="3">
        <f>+DATOS!H361</f>
        <v>0</v>
      </c>
      <c r="F361" s="3">
        <f>+DATOS!I361</f>
        <v>0</v>
      </c>
      <c r="G361" s="3">
        <f>+DATOS!J361</f>
        <v>2000</v>
      </c>
      <c r="H361" s="9" t="str">
        <f>+DATOS!K361</f>
        <v>ROBINSON ROJAS</v>
      </c>
      <c r="I361" s="3">
        <f>+SUMIF(DATOS!$AA$3:$AA$2491,RESUMEN_sat!$A361,DATOS!$AG$3:$AG$2491)</f>
        <v>3</v>
      </c>
      <c r="J361" s="4">
        <f>(SUMIF(DATOS!$AA$3:$AA$2491,RESUMEN_sat!$A361,DATOS!$AE$3:$AE$2491)/SUMIF(DATOS!$AA$3:$AA$2491,RESUMEN_sat!$A361,DATOS!$AD$3:$AD$2491))*3.6</f>
        <v>35.742857142857147</v>
      </c>
      <c r="K361" s="5">
        <f t="shared" si="11"/>
        <v>0</v>
      </c>
      <c r="L361" s="8">
        <f>+VLOOKUP($A361,DATOS!$AL$3:$AO$2491,DATOS!$AO$1,0)</f>
        <v>1</v>
      </c>
      <c r="M361" s="12">
        <f>+RANK($K361,$K$3:$K$2491,0)+COUNTIF($K$3:K361,K361)-1</f>
        <v>1954</v>
      </c>
    </row>
    <row r="362" spans="1:13" hidden="1" x14ac:dyDescent="0.3">
      <c r="A362" s="3" t="str">
        <f t="shared" si="10"/>
        <v>5053-6011</v>
      </c>
      <c r="B362" s="3">
        <v>5053</v>
      </c>
      <c r="C362" s="3">
        <v>6011</v>
      </c>
      <c r="D362" s="3">
        <f>+DATOS!G362</f>
        <v>18</v>
      </c>
      <c r="E362" s="3">
        <f>+DATOS!H362</f>
        <v>0</v>
      </c>
      <c r="F362" s="3">
        <f>+DATOS!I362</f>
        <v>18</v>
      </c>
      <c r="G362" s="3">
        <f>+DATOS!J362</f>
        <v>3600</v>
      </c>
      <c r="H362" s="9" t="str">
        <f>+DATOS!K362</f>
        <v>ROBINSON ROJAS</v>
      </c>
      <c r="I362" s="3">
        <f>+SUMIF(DATOS!$AA$3:$AA$2491,RESUMEN_sat!$A362,DATOS!$AG$3:$AG$2491)</f>
        <v>3</v>
      </c>
      <c r="J362" s="4">
        <f>(SUMIF(DATOS!$AA$3:$AA$2491,RESUMEN_sat!$A362,DATOS!$AE$3:$AE$2491)/SUMIF(DATOS!$AA$3:$AA$2491,RESUMEN_sat!$A362,DATOS!$AD$3:$AD$2491))*3.6</f>
        <v>53.2</v>
      </c>
      <c r="K362" s="5">
        <f t="shared" si="11"/>
        <v>0.5</v>
      </c>
      <c r="L362" s="8">
        <f>+VLOOKUP($A362,DATOS!$AL$3:$AO$2491,DATOS!$AO$1,0)</f>
        <v>2</v>
      </c>
      <c r="M362" s="12">
        <f>+RANK($K362,$K$3:$K$2491,0)+COUNTIF($K$3:K362,K362)-1</f>
        <v>1719</v>
      </c>
    </row>
    <row r="363" spans="1:13" hidden="1" x14ac:dyDescent="0.3">
      <c r="A363" s="3" t="str">
        <f t="shared" si="10"/>
        <v>5053-5037</v>
      </c>
      <c r="B363" s="3">
        <v>5053</v>
      </c>
      <c r="C363" s="3">
        <v>5037</v>
      </c>
      <c r="D363" s="3">
        <f>+DATOS!G363</f>
        <v>33</v>
      </c>
      <c r="E363" s="3">
        <f>+DATOS!H363</f>
        <v>0</v>
      </c>
      <c r="F363" s="3">
        <f>+DATOS!I363</f>
        <v>33</v>
      </c>
      <c r="G363" s="3">
        <f>+DATOS!J363</f>
        <v>3600</v>
      </c>
      <c r="H363" s="9" t="str">
        <f>+DATOS!K363</f>
        <v>ROBINSON ROJAS</v>
      </c>
      <c r="I363" s="3">
        <f>+SUMIF(DATOS!$AA$3:$AA$2491,RESUMEN_sat!$A363,DATOS!$AG$3:$AG$2491)</f>
        <v>3</v>
      </c>
      <c r="J363" s="4">
        <f>(SUMIF(DATOS!$AA$3:$AA$2491,RESUMEN_sat!$A363,DATOS!$AE$3:$AE$2491)/SUMIF(DATOS!$AA$3:$AA$2491,RESUMEN_sat!$A363,DATOS!$AD$3:$AD$2491))*3.6</f>
        <v>43.036363636363639</v>
      </c>
      <c r="K363" s="5">
        <f t="shared" si="11"/>
        <v>0.91666666666666663</v>
      </c>
      <c r="L363" s="8">
        <f>+VLOOKUP($A363,DATOS!$AL$3:$AO$2491,DATOS!$AO$1,0)</f>
        <v>2</v>
      </c>
      <c r="M363" s="12">
        <f>+RANK($K363,$K$3:$K$2491,0)+COUNTIF($K$3:K363,K363)-1</f>
        <v>1659</v>
      </c>
    </row>
    <row r="364" spans="1:13" hidden="1" x14ac:dyDescent="0.3">
      <c r="A364" s="3" t="str">
        <f t="shared" si="10"/>
        <v>5054-6012</v>
      </c>
      <c r="B364" s="3">
        <v>5054</v>
      </c>
      <c r="C364" s="3">
        <v>6012</v>
      </c>
      <c r="D364" s="3">
        <f>+DATOS!G364</f>
        <v>5</v>
      </c>
      <c r="E364" s="3">
        <f>+DATOS!H364</f>
        <v>272</v>
      </c>
      <c r="F364" s="3">
        <f>+DATOS!I364</f>
        <v>277</v>
      </c>
      <c r="G364" s="3">
        <f>+DATOS!J364</f>
        <v>4000</v>
      </c>
      <c r="H364" s="9" t="str">
        <f>+DATOS!K364</f>
        <v>AV LINDEROS</v>
      </c>
      <c r="I364" s="3">
        <f>+SUMIF(DATOS!$AA$3:$AA$2491,RESUMEN_sat!$A364,DATOS!$AG$3:$AG$2491)</f>
        <v>3</v>
      </c>
      <c r="J364" s="4">
        <f>(SUMIF(DATOS!$AA$3:$AA$2491,RESUMEN_sat!$A364,DATOS!$AE$3:$AE$2491)/SUMIF(DATOS!$AA$3:$AA$2491,RESUMEN_sat!$A364,DATOS!$AD$3:$AD$2491))*3.6</f>
        <v>60.000000000000007</v>
      </c>
      <c r="K364" s="5">
        <f t="shared" si="11"/>
        <v>6.9250000000000007</v>
      </c>
      <c r="L364" s="8">
        <f>+VLOOKUP($A364,DATOS!$AL$3:$AO$2491,DATOS!$AO$1,0)</f>
        <v>3</v>
      </c>
      <c r="M364" s="12">
        <f>+RANK($K364,$K$3:$K$2491,0)+COUNTIF($K$3:K364,K364)-1</f>
        <v>1003</v>
      </c>
    </row>
    <row r="365" spans="1:13" hidden="1" x14ac:dyDescent="0.3">
      <c r="A365" s="3" t="str">
        <f t="shared" si="10"/>
        <v>5054-5038</v>
      </c>
      <c r="B365" s="3">
        <v>5054</v>
      </c>
      <c r="C365" s="3">
        <v>5038</v>
      </c>
      <c r="D365" s="3">
        <f>+DATOS!G365</f>
        <v>13</v>
      </c>
      <c r="E365" s="3">
        <f>+DATOS!H365</f>
        <v>290</v>
      </c>
      <c r="F365" s="3">
        <f>+DATOS!I365</f>
        <v>303</v>
      </c>
      <c r="G365" s="3">
        <f>+DATOS!J365</f>
        <v>4000</v>
      </c>
      <c r="H365" s="9" t="str">
        <f>+DATOS!K365</f>
        <v>AV LINDEROS</v>
      </c>
      <c r="I365" s="3">
        <f>+SUMIF(DATOS!$AA$3:$AA$2491,RESUMEN_sat!$A365,DATOS!$AG$3:$AG$2491)</f>
        <v>3</v>
      </c>
      <c r="J365" s="4">
        <f>(SUMIF(DATOS!$AA$3:$AA$2491,RESUMEN_sat!$A365,DATOS!$AE$3:$AE$2491)/SUMIF(DATOS!$AA$3:$AA$2491,RESUMEN_sat!$A365,DATOS!$AD$3:$AD$2491))*3.6</f>
        <v>58.254545454545465</v>
      </c>
      <c r="K365" s="5">
        <f t="shared" si="11"/>
        <v>7.5750000000000002</v>
      </c>
      <c r="L365" s="8">
        <f>+VLOOKUP($A365,DATOS!$AL$3:$AO$2491,DATOS!$AO$1,0)</f>
        <v>3</v>
      </c>
      <c r="M365" s="12">
        <f>+RANK($K365,$K$3:$K$2491,0)+COUNTIF($K$3:K365,K365)-1</f>
        <v>966</v>
      </c>
    </row>
    <row r="366" spans="1:13" hidden="1" x14ac:dyDescent="0.3">
      <c r="A366" s="3" t="str">
        <f t="shared" si="10"/>
        <v>5055-6013</v>
      </c>
      <c r="B366" s="3">
        <v>5055</v>
      </c>
      <c r="C366" s="3">
        <v>6013</v>
      </c>
      <c r="D366" s="3">
        <f>+DATOS!G366</f>
        <v>0</v>
      </c>
      <c r="E366" s="3">
        <f>+DATOS!H366</f>
        <v>29</v>
      </c>
      <c r="F366" s="3">
        <f>+DATOS!I366</f>
        <v>29</v>
      </c>
      <c r="G366" s="3">
        <f>+DATOS!J366</f>
        <v>2000</v>
      </c>
      <c r="H366" s="9" t="str">
        <f>+DATOS!K366</f>
        <v>JOSE MORALES</v>
      </c>
      <c r="I366" s="3">
        <f>+SUMIF(DATOS!$AA$3:$AA$2491,RESUMEN_sat!$A366,DATOS!$AG$3:$AG$2491)</f>
        <v>5</v>
      </c>
      <c r="J366" s="4">
        <f>(SUMIF(DATOS!$AA$3:$AA$2491,RESUMEN_sat!$A366,DATOS!$AE$3:$AE$2491)/SUMIF(DATOS!$AA$3:$AA$2491,RESUMEN_sat!$A366,DATOS!$AD$3:$AD$2491))*3.6</f>
        <v>36.133333333333333</v>
      </c>
      <c r="K366" s="5">
        <f t="shared" si="11"/>
        <v>1.4500000000000002</v>
      </c>
      <c r="L366" s="8">
        <f>+VLOOKUP($A366,DATOS!$AL$3:$AO$2491,DATOS!$AO$1,0)</f>
        <v>1</v>
      </c>
      <c r="M366" s="12">
        <f>+RANK($K366,$K$3:$K$2491,0)+COUNTIF($K$3:K366,K366)-1</f>
        <v>1560</v>
      </c>
    </row>
    <row r="367" spans="1:13" hidden="1" x14ac:dyDescent="0.3">
      <c r="A367" s="3" t="str">
        <f t="shared" si="10"/>
        <v>5055-5039</v>
      </c>
      <c r="B367" s="3">
        <v>5055</v>
      </c>
      <c r="C367" s="3">
        <v>5039</v>
      </c>
      <c r="D367" s="3">
        <f>+DATOS!G367</f>
        <v>0</v>
      </c>
      <c r="E367" s="3">
        <f>+DATOS!H367</f>
        <v>0</v>
      </c>
      <c r="F367" s="3">
        <f>+DATOS!I367</f>
        <v>0</v>
      </c>
      <c r="G367" s="3">
        <f>+DATOS!J367</f>
        <v>1000</v>
      </c>
      <c r="H367" s="9" t="str">
        <f>+DATOS!K367</f>
        <v>JOSE MORALES</v>
      </c>
      <c r="I367" s="3">
        <f>+SUMIF(DATOS!$AA$3:$AA$2491,RESUMEN_sat!$A367,DATOS!$AG$3:$AG$2491)</f>
        <v>5</v>
      </c>
      <c r="J367" s="4">
        <f>(SUMIF(DATOS!$AA$3:$AA$2491,RESUMEN_sat!$A367,DATOS!$AE$3:$AE$2491)/SUMIF(DATOS!$AA$3:$AA$2491,RESUMEN_sat!$A367,DATOS!$AD$3:$AD$2491))*3.6</f>
        <v>31.5</v>
      </c>
      <c r="K367" s="5">
        <f t="shared" si="11"/>
        <v>0</v>
      </c>
      <c r="L367" s="8">
        <f>+VLOOKUP($A367,DATOS!$AL$3:$AO$2491,DATOS!$AO$1,0)</f>
        <v>1</v>
      </c>
      <c r="M367" s="12">
        <f>+RANK($K367,$K$3:$K$2491,0)+COUNTIF($K$3:K367,K367)-1</f>
        <v>1955</v>
      </c>
    </row>
    <row r="368" spans="1:13" hidden="1" x14ac:dyDescent="0.3">
      <c r="A368" s="3" t="str">
        <f t="shared" si="10"/>
        <v>5056-6014</v>
      </c>
      <c r="B368" s="3">
        <v>5056</v>
      </c>
      <c r="C368" s="3">
        <v>6014</v>
      </c>
      <c r="D368" s="3">
        <f>+DATOS!G368</f>
        <v>9</v>
      </c>
      <c r="E368" s="3">
        <f>+DATOS!H368</f>
        <v>16</v>
      </c>
      <c r="F368" s="3">
        <f>+DATOS!I368</f>
        <v>25</v>
      </c>
      <c r="G368" s="3">
        <f>+DATOS!J368</f>
        <v>2000</v>
      </c>
      <c r="H368" s="9" t="str">
        <f>+DATOS!K368</f>
        <v>OROZIMBO BARBOZA</v>
      </c>
      <c r="I368" s="3">
        <f>+SUMIF(DATOS!$AA$3:$AA$2491,RESUMEN_sat!$A368,DATOS!$AG$3:$AG$2491)</f>
        <v>5</v>
      </c>
      <c r="J368" s="4">
        <f>(SUMIF(DATOS!$AA$3:$AA$2491,RESUMEN_sat!$A368,DATOS!$AE$3:$AE$2491)/SUMIF(DATOS!$AA$3:$AA$2491,RESUMEN_sat!$A368,DATOS!$AD$3:$AD$2491))*3.6</f>
        <v>33.6</v>
      </c>
      <c r="K368" s="5">
        <f t="shared" si="11"/>
        <v>1.25</v>
      </c>
      <c r="L368" s="8">
        <f>+VLOOKUP($A368,DATOS!$AL$3:$AO$2491,DATOS!$AO$1,0)</f>
        <v>1</v>
      </c>
      <c r="M368" s="12">
        <f>+RANK($K368,$K$3:$K$2491,0)+COUNTIF($K$3:K368,K368)-1</f>
        <v>1598</v>
      </c>
    </row>
    <row r="369" spans="1:13" hidden="1" x14ac:dyDescent="0.3">
      <c r="A369" s="3" t="str">
        <f t="shared" si="10"/>
        <v>5056-5040</v>
      </c>
      <c r="B369" s="3">
        <v>5056</v>
      </c>
      <c r="C369" s="3">
        <v>5040</v>
      </c>
      <c r="D369" s="3">
        <f>+DATOS!G369</f>
        <v>13</v>
      </c>
      <c r="E369" s="3">
        <f>+DATOS!H369</f>
        <v>6</v>
      </c>
      <c r="F369" s="3">
        <f>+DATOS!I369</f>
        <v>19</v>
      </c>
      <c r="G369" s="3">
        <f>+DATOS!J369</f>
        <v>1000</v>
      </c>
      <c r="H369" s="9" t="str">
        <f>+DATOS!K369</f>
        <v>OROZIMBO BARBOZA</v>
      </c>
      <c r="I369" s="3">
        <f>+SUMIF(DATOS!$AA$3:$AA$2491,RESUMEN_sat!$A369,DATOS!$AG$3:$AG$2491)</f>
        <v>5</v>
      </c>
      <c r="J369" s="4">
        <f>(SUMIF(DATOS!$AA$3:$AA$2491,RESUMEN_sat!$A369,DATOS!$AE$3:$AE$2491)/SUMIF(DATOS!$AA$3:$AA$2491,RESUMEN_sat!$A369,DATOS!$AD$3:$AD$2491))*3.6</f>
        <v>36.36</v>
      </c>
      <c r="K369" s="5">
        <f t="shared" si="11"/>
        <v>1.9</v>
      </c>
      <c r="L369" s="8">
        <f>+VLOOKUP($A369,DATOS!$AL$3:$AO$2491,DATOS!$AO$1,0)</f>
        <v>1</v>
      </c>
      <c r="M369" s="12">
        <f>+RANK($K369,$K$3:$K$2491,0)+COUNTIF($K$3:K369,K369)-1</f>
        <v>1486</v>
      </c>
    </row>
    <row r="370" spans="1:13" hidden="1" x14ac:dyDescent="0.3">
      <c r="A370" s="3" t="str">
        <f t="shared" si="10"/>
        <v>5058-5059</v>
      </c>
      <c r="B370" s="3">
        <v>5058</v>
      </c>
      <c r="C370" s="3">
        <v>5059</v>
      </c>
      <c r="D370" s="3">
        <f>+DATOS!G370</f>
        <v>0</v>
      </c>
      <c r="E370" s="3">
        <f>+DATOS!H370</f>
        <v>0</v>
      </c>
      <c r="F370" s="3">
        <f>+DATOS!I370</f>
        <v>0</v>
      </c>
      <c r="G370" s="3">
        <f>+DATOS!J370</f>
        <v>4000</v>
      </c>
      <c r="H370" s="9" t="str">
        <f>+DATOS!K370</f>
        <v>Ensanche</v>
      </c>
      <c r="I370" s="3">
        <f>+SUMIF(DATOS!$AA$3:$AA$2491,RESUMEN_sat!$A370,DATOS!$AG$3:$AG$2491)</f>
        <v>3</v>
      </c>
      <c r="J370" s="4">
        <f>(SUMIF(DATOS!$AA$3:$AA$2491,RESUMEN_sat!$A370,DATOS!$AE$3:$AE$2491)/SUMIF(DATOS!$AA$3:$AA$2491,RESUMEN_sat!$A370,DATOS!$AD$3:$AD$2491))*3.6</f>
        <v>51.300000000000004</v>
      </c>
      <c r="K370" s="5">
        <f t="shared" si="11"/>
        <v>0</v>
      </c>
      <c r="L370" s="8">
        <f>+VLOOKUP($A370,DATOS!$AL$3:$AO$2491,DATOS!$AO$1,0)</f>
        <v>2</v>
      </c>
      <c r="M370" s="12">
        <f>+RANK($K370,$K$3:$K$2491,0)+COUNTIF($K$3:K370,K370)-1</f>
        <v>1956</v>
      </c>
    </row>
    <row r="371" spans="1:13" hidden="1" x14ac:dyDescent="0.3">
      <c r="A371" s="3" t="str">
        <f t="shared" si="10"/>
        <v>5058-5051</v>
      </c>
      <c r="B371" s="3">
        <v>5058</v>
      </c>
      <c r="C371" s="3">
        <v>5051</v>
      </c>
      <c r="D371" s="3">
        <f>+DATOS!G371</f>
        <v>0</v>
      </c>
      <c r="E371" s="3">
        <f>+DATOS!H371</f>
        <v>634</v>
      </c>
      <c r="F371" s="3">
        <f>+DATOS!I371</f>
        <v>634</v>
      </c>
      <c r="G371" s="3">
        <f>+DATOS!J371</f>
        <v>4000</v>
      </c>
      <c r="H371" s="9" t="str">
        <f>+DATOS!K371</f>
        <v>CAPITAN AVALOS</v>
      </c>
      <c r="I371" s="3">
        <f>+SUMIF(DATOS!$AA$3:$AA$2491,RESUMEN_sat!$A371,DATOS!$AG$3:$AG$2491)</f>
        <v>2</v>
      </c>
      <c r="J371" s="4">
        <f>(SUMIF(DATOS!$AA$3:$AA$2491,RESUMEN_sat!$A371,DATOS!$AE$3:$AE$2491)/SUMIF(DATOS!$AA$3:$AA$2491,RESUMEN_sat!$A371,DATOS!$AD$3:$AD$2491))*3.6</f>
        <v>74.652631578947364</v>
      </c>
      <c r="K371" s="5">
        <f t="shared" si="11"/>
        <v>15.85</v>
      </c>
      <c r="L371" s="8">
        <f>+VLOOKUP($A371,DATOS!$AL$3:$AO$2491,DATOS!$AO$1,0)</f>
        <v>2</v>
      </c>
      <c r="M371" s="12">
        <f>+RANK($K371,$K$3:$K$2491,0)+COUNTIF($K$3:K371,K371)-1</f>
        <v>593</v>
      </c>
    </row>
    <row r="372" spans="1:13" hidden="1" x14ac:dyDescent="0.3">
      <c r="A372" s="3" t="str">
        <f t="shared" si="10"/>
        <v>5059-53031</v>
      </c>
      <c r="B372" s="3">
        <v>5059</v>
      </c>
      <c r="C372" s="3">
        <v>53031</v>
      </c>
      <c r="D372" s="3">
        <f>+DATOS!G372</f>
        <v>0</v>
      </c>
      <c r="E372" s="3">
        <f>+DATOS!H372</f>
        <v>145</v>
      </c>
      <c r="F372" s="3">
        <f>+DATOS!I372</f>
        <v>145</v>
      </c>
      <c r="G372" s="3">
        <f>+DATOS!J372</f>
        <v>4000</v>
      </c>
      <c r="H372" s="9" t="str">
        <f>+DATOS!K372</f>
        <v>Proyectados</v>
      </c>
      <c r="I372" s="3">
        <f>+SUMIF(DATOS!$AA$3:$AA$2491,RESUMEN_sat!$A372,DATOS!$AG$3:$AG$2491)</f>
        <v>3</v>
      </c>
      <c r="J372" s="4">
        <f>(SUMIF(DATOS!$AA$3:$AA$2491,RESUMEN_sat!$A372,DATOS!$AE$3:$AE$2491)/SUMIF(DATOS!$AA$3:$AA$2491,RESUMEN_sat!$A372,DATOS!$AD$3:$AD$2491))*3.6</f>
        <v>52.56</v>
      </c>
      <c r="K372" s="5">
        <f t="shared" si="11"/>
        <v>3.6249999999999996</v>
      </c>
      <c r="L372" s="8">
        <f>+VLOOKUP($A372,DATOS!$AL$3:$AO$2491,DATOS!$AO$1,0)</f>
        <v>2</v>
      </c>
      <c r="M372" s="12">
        <f>+RANK($K372,$K$3:$K$2491,0)+COUNTIF($K$3:K372,K372)-1</f>
        <v>1280</v>
      </c>
    </row>
    <row r="373" spans="1:13" hidden="1" x14ac:dyDescent="0.3">
      <c r="A373" s="3" t="str">
        <f t="shared" si="10"/>
        <v>5059-5005</v>
      </c>
      <c r="B373" s="3">
        <v>5059</v>
      </c>
      <c r="C373" s="3">
        <v>5005</v>
      </c>
      <c r="D373" s="3">
        <f>+DATOS!G373</f>
        <v>0</v>
      </c>
      <c r="E373" s="3">
        <f>+DATOS!H373</f>
        <v>143</v>
      </c>
      <c r="F373" s="3">
        <f>+DATOS!I373</f>
        <v>143</v>
      </c>
      <c r="G373" s="3">
        <f>+DATOS!J373</f>
        <v>4000</v>
      </c>
      <c r="H373" s="9" t="str">
        <f>+DATOS!K373</f>
        <v>C ORIENTE1</v>
      </c>
      <c r="I373" s="3">
        <f>+SUMIF(DATOS!$AA$3:$AA$2491,RESUMEN_sat!$A373,DATOS!$AG$3:$AG$2491)</f>
        <v>1</v>
      </c>
      <c r="J373" s="4">
        <f>(SUMIF(DATOS!$AA$3:$AA$2491,RESUMEN_sat!$A373,DATOS!$AE$3:$AE$2491)/SUMIF(DATOS!$AA$3:$AA$2491,RESUMEN_sat!$A373,DATOS!$AD$3:$AD$2491))*3.6</f>
        <v>48.4</v>
      </c>
      <c r="K373" s="5">
        <f t="shared" si="11"/>
        <v>3.5749999999999997</v>
      </c>
      <c r="L373" s="8">
        <f>+VLOOKUP($A373,DATOS!$AL$3:$AO$2491,DATOS!$AO$1,0)</f>
        <v>2</v>
      </c>
      <c r="M373" s="12">
        <f>+RANK($K373,$K$3:$K$2491,0)+COUNTIF($K$3:K373,K373)-1</f>
        <v>1291</v>
      </c>
    </row>
    <row r="374" spans="1:13" hidden="1" x14ac:dyDescent="0.3">
      <c r="A374" s="3" t="str">
        <f t="shared" si="10"/>
        <v>5059-5058</v>
      </c>
      <c r="B374" s="3">
        <v>5059</v>
      </c>
      <c r="C374" s="3">
        <v>5058</v>
      </c>
      <c r="D374" s="3">
        <f>+DATOS!G374</f>
        <v>0</v>
      </c>
      <c r="E374" s="3">
        <f>+DATOS!H374</f>
        <v>72</v>
      </c>
      <c r="F374" s="3">
        <f>+DATOS!I374</f>
        <v>72</v>
      </c>
      <c r="G374" s="3">
        <f>+DATOS!J374</f>
        <v>2000</v>
      </c>
      <c r="H374" s="9" t="str">
        <f>+DATOS!K374</f>
        <v>C ORIENTE1</v>
      </c>
      <c r="I374" s="3">
        <f>+SUMIF(DATOS!$AA$3:$AA$2491,RESUMEN_sat!$A374,DATOS!$AG$3:$AG$2491)</f>
        <v>3</v>
      </c>
      <c r="J374" s="4">
        <f>(SUMIF(DATOS!$AA$3:$AA$2491,RESUMEN_sat!$A374,DATOS!$AE$3:$AE$2491)/SUMIF(DATOS!$AA$3:$AA$2491,RESUMEN_sat!$A374,DATOS!$AD$3:$AD$2491))*3.6</f>
        <v>51.300000000000004</v>
      </c>
      <c r="K374" s="5">
        <f t="shared" si="11"/>
        <v>3.5999999999999996</v>
      </c>
      <c r="L374" s="8">
        <f>+VLOOKUP($A374,DATOS!$AL$3:$AO$2491,DATOS!$AO$1,0)</f>
        <v>2</v>
      </c>
      <c r="M374" s="12">
        <f>+RANK($K374,$K$3:$K$2491,0)+COUNTIF($K$3:K374,K374)-1</f>
        <v>1284</v>
      </c>
    </row>
    <row r="375" spans="1:13" hidden="1" x14ac:dyDescent="0.3">
      <c r="A375" s="3" t="str">
        <f t="shared" si="10"/>
        <v>5059-43002</v>
      </c>
      <c r="B375" s="3">
        <v>5059</v>
      </c>
      <c r="C375" s="3">
        <v>43002</v>
      </c>
      <c r="D375" s="3">
        <f>+DATOS!G375</f>
        <v>0</v>
      </c>
      <c r="E375" s="3">
        <f>+DATOS!H375</f>
        <v>0</v>
      </c>
      <c r="F375" s="3">
        <f>+DATOS!I375</f>
        <v>0</v>
      </c>
      <c r="G375" s="3">
        <f>+DATOS!J375</f>
        <v>4000</v>
      </c>
      <c r="H375" s="9" t="str">
        <f>+DATOS!K375</f>
        <v>Ensanche</v>
      </c>
      <c r="I375" s="3">
        <f>+SUMIF(DATOS!$AA$3:$AA$2491,RESUMEN_sat!$A375,DATOS!$AG$3:$AG$2491)</f>
        <v>1</v>
      </c>
      <c r="J375" s="4">
        <f>(SUMIF(DATOS!$AA$3:$AA$2491,RESUMEN_sat!$A375,DATOS!$AE$3:$AE$2491)/SUMIF(DATOS!$AA$3:$AA$2491,RESUMEN_sat!$A375,DATOS!$AD$3:$AD$2491))*3.6</f>
        <v>49.925274725274726</v>
      </c>
      <c r="K375" s="5">
        <f t="shared" si="11"/>
        <v>0</v>
      </c>
      <c r="L375" s="8">
        <f>+VLOOKUP($A375,DATOS!$AL$3:$AO$2491,DATOS!$AO$1,0)</f>
        <v>2</v>
      </c>
      <c r="M375" s="12">
        <f>+RANK($K375,$K$3:$K$2491,0)+COUNTIF($K$3:K375,K375)-1</f>
        <v>1957</v>
      </c>
    </row>
    <row r="376" spans="1:13" hidden="1" x14ac:dyDescent="0.3">
      <c r="A376" s="3" t="str">
        <f t="shared" si="10"/>
        <v>5060-5061</v>
      </c>
      <c r="B376" s="3">
        <v>5060</v>
      </c>
      <c r="C376" s="3">
        <v>5061</v>
      </c>
      <c r="D376" s="3">
        <f>+DATOS!G376</f>
        <v>0</v>
      </c>
      <c r="E376" s="3">
        <f>+DATOS!H376</f>
        <v>0</v>
      </c>
      <c r="F376" s="3">
        <f>+DATOS!I376</f>
        <v>0</v>
      </c>
      <c r="G376" s="3">
        <f>+DATOS!J376</f>
        <v>1000</v>
      </c>
      <c r="H376" s="9" t="str">
        <f>+DATOS!K376</f>
        <v>Caletera C.Avalos</v>
      </c>
      <c r="I376" s="3">
        <f>+SUMIF(DATOS!$AA$3:$AA$2491,RESUMEN_sat!$A376,DATOS!$AG$3:$AG$2491)</f>
        <v>5</v>
      </c>
      <c r="J376" s="4">
        <f>(SUMIF(DATOS!$AA$3:$AA$2491,RESUMEN_sat!$A376,DATOS!$AE$3:$AE$2491)/SUMIF(DATOS!$AA$3:$AA$2491,RESUMEN_sat!$A376,DATOS!$AD$3:$AD$2491))*3.6</f>
        <v>40</v>
      </c>
      <c r="K376" s="5">
        <f t="shared" si="11"/>
        <v>0</v>
      </c>
      <c r="L376" s="8">
        <f>+VLOOKUP($A376,DATOS!$AL$3:$AO$2491,DATOS!$AO$1,0)</f>
        <v>1</v>
      </c>
      <c r="M376" s="12">
        <f>+RANK($K376,$K$3:$K$2491,0)+COUNTIF($K$3:K376,K376)-1</f>
        <v>1958</v>
      </c>
    </row>
    <row r="377" spans="1:13" hidden="1" x14ac:dyDescent="0.3">
      <c r="A377" s="3" t="str">
        <f t="shared" si="10"/>
        <v>5060-5004</v>
      </c>
      <c r="B377" s="3">
        <v>5060</v>
      </c>
      <c r="C377" s="3">
        <v>5004</v>
      </c>
      <c r="D377" s="3">
        <f>+DATOS!G377</f>
        <v>0</v>
      </c>
      <c r="E377" s="3">
        <f>+DATOS!H377</f>
        <v>0</v>
      </c>
      <c r="F377" s="3">
        <f>+DATOS!I377</f>
        <v>0</v>
      </c>
      <c r="G377" s="3">
        <f>+DATOS!J377</f>
        <v>2000</v>
      </c>
      <c r="H377" s="9" t="str">
        <f>+DATOS!K377</f>
        <v>Caletera C.Avalos</v>
      </c>
      <c r="I377" s="3">
        <f>+SUMIF(DATOS!$AA$3:$AA$2491,RESUMEN_sat!$A377,DATOS!$AG$3:$AG$2491)</f>
        <v>5</v>
      </c>
      <c r="J377" s="4">
        <f>(SUMIF(DATOS!$AA$3:$AA$2491,RESUMEN_sat!$A377,DATOS!$AE$3:$AE$2491)/SUMIF(DATOS!$AA$3:$AA$2491,RESUMEN_sat!$A377,DATOS!$AD$3:$AD$2491))*3.6</f>
        <v>40.069565217391307</v>
      </c>
      <c r="K377" s="5">
        <f t="shared" si="11"/>
        <v>0</v>
      </c>
      <c r="L377" s="8">
        <f>+VLOOKUP($A377,DATOS!$AL$3:$AO$2491,DATOS!$AO$1,0)</f>
        <v>1</v>
      </c>
      <c r="M377" s="12">
        <f>+RANK($K377,$K$3:$K$2491,0)+COUNTIF($K$3:K377,K377)-1</f>
        <v>1959</v>
      </c>
    </row>
    <row r="378" spans="1:13" hidden="1" x14ac:dyDescent="0.3">
      <c r="A378" s="3" t="str">
        <f t="shared" si="10"/>
        <v>5061-5045</v>
      </c>
      <c r="B378" s="3">
        <v>5061</v>
      </c>
      <c r="C378" s="3">
        <v>5045</v>
      </c>
      <c r="D378" s="3">
        <f>+DATOS!G378</f>
        <v>0</v>
      </c>
      <c r="E378" s="3">
        <f>+DATOS!H378</f>
        <v>166</v>
      </c>
      <c r="F378" s="3">
        <f>+DATOS!I378</f>
        <v>166</v>
      </c>
      <c r="G378" s="3">
        <f>+DATOS!J378</f>
        <v>2000</v>
      </c>
      <c r="H378" s="9" t="str">
        <f>+DATOS!K378</f>
        <v>LOA</v>
      </c>
      <c r="I378" s="3">
        <f>+SUMIF(DATOS!$AA$3:$AA$2491,RESUMEN_sat!$A378,DATOS!$AG$3:$AG$2491)</f>
        <v>3</v>
      </c>
      <c r="J378" s="4">
        <f>(SUMIF(DATOS!$AA$3:$AA$2491,RESUMEN_sat!$A378,DATOS!$AE$3:$AE$2491)/SUMIF(DATOS!$AA$3:$AA$2491,RESUMEN_sat!$A378,DATOS!$AD$3:$AD$2491))*3.6</f>
        <v>49.831578947368428</v>
      </c>
      <c r="K378" s="5">
        <f t="shared" si="11"/>
        <v>8.3000000000000007</v>
      </c>
      <c r="L378" s="8">
        <f>+VLOOKUP($A378,DATOS!$AL$3:$AO$2491,DATOS!$AO$1,0)</f>
        <v>2</v>
      </c>
      <c r="M378" s="12">
        <f>+RANK($K378,$K$3:$K$2491,0)+COUNTIF($K$3:K378,K378)-1</f>
        <v>911</v>
      </c>
    </row>
    <row r="379" spans="1:13" hidden="1" x14ac:dyDescent="0.3">
      <c r="A379" s="3" t="str">
        <f t="shared" si="10"/>
        <v>5061-5043</v>
      </c>
      <c r="B379" s="3">
        <v>5061</v>
      </c>
      <c r="C379" s="3">
        <v>5043</v>
      </c>
      <c r="D379" s="3">
        <f>+DATOS!G379</f>
        <v>0</v>
      </c>
      <c r="E379" s="3">
        <f>+DATOS!H379</f>
        <v>934</v>
      </c>
      <c r="F379" s="3">
        <f>+DATOS!I379</f>
        <v>934</v>
      </c>
      <c r="G379" s="3">
        <f>+DATOS!J379</f>
        <v>2000</v>
      </c>
      <c r="H379" s="9" t="str">
        <f>+DATOS!K379</f>
        <v>Ensanche</v>
      </c>
      <c r="I379" s="3">
        <f>+SUMIF(DATOS!$AA$3:$AA$2491,RESUMEN_sat!$A379,DATOS!$AG$3:$AG$2491)</f>
        <v>3</v>
      </c>
      <c r="J379" s="4">
        <f>(SUMIF(DATOS!$AA$3:$AA$2491,RESUMEN_sat!$A379,DATOS!$AE$3:$AE$2491)/SUMIF(DATOS!$AA$3:$AA$2491,RESUMEN_sat!$A379,DATOS!$AD$3:$AD$2491))*3.6</f>
        <v>52.2</v>
      </c>
      <c r="K379" s="5">
        <f t="shared" si="11"/>
        <v>46.7</v>
      </c>
      <c r="L379" s="8">
        <f>+VLOOKUP($A379,DATOS!$AL$3:$AO$2491,DATOS!$AO$1,0)</f>
        <v>2</v>
      </c>
      <c r="M379" s="12">
        <f>+RANK($K379,$K$3:$K$2491,0)+COUNTIF($K$3:K379,K379)-1</f>
        <v>98</v>
      </c>
    </row>
    <row r="380" spans="1:13" hidden="1" x14ac:dyDescent="0.3">
      <c r="A380" s="3" t="str">
        <f t="shared" si="10"/>
        <v>5061-5060</v>
      </c>
      <c r="B380" s="3">
        <v>5061</v>
      </c>
      <c r="C380" s="3">
        <v>5060</v>
      </c>
      <c r="D380" s="3">
        <f>+DATOS!G380</f>
        <v>0</v>
      </c>
      <c r="E380" s="3">
        <f>+DATOS!H380</f>
        <v>0</v>
      </c>
      <c r="F380" s="3">
        <f>+DATOS!I380</f>
        <v>0</v>
      </c>
      <c r="G380" s="3">
        <f>+DATOS!J380</f>
        <v>2000</v>
      </c>
      <c r="H380" s="9" t="str">
        <f>+DATOS!K380</f>
        <v>Caletera C.Avalos</v>
      </c>
      <c r="I380" s="3">
        <f>+SUMIF(DATOS!$AA$3:$AA$2491,RESUMEN_sat!$A380,DATOS!$AG$3:$AG$2491)</f>
        <v>5</v>
      </c>
      <c r="J380" s="4">
        <f>(SUMIF(DATOS!$AA$3:$AA$2491,RESUMEN_sat!$A380,DATOS!$AE$3:$AE$2491)/SUMIF(DATOS!$AA$3:$AA$2491,RESUMEN_sat!$A380,DATOS!$AD$3:$AD$2491))*3.6</f>
        <v>40</v>
      </c>
      <c r="K380" s="5">
        <f t="shared" si="11"/>
        <v>0</v>
      </c>
      <c r="L380" s="8">
        <f>+VLOOKUP($A380,DATOS!$AL$3:$AO$2491,DATOS!$AO$1,0)</f>
        <v>1</v>
      </c>
      <c r="M380" s="12">
        <f>+RANK($K380,$K$3:$K$2491,0)+COUNTIF($K$3:K380,K380)-1</f>
        <v>1960</v>
      </c>
    </row>
    <row r="381" spans="1:13" hidden="1" x14ac:dyDescent="0.3">
      <c r="A381" s="3" t="str">
        <f t="shared" si="10"/>
        <v>6001-5033</v>
      </c>
      <c r="B381" s="3">
        <v>6001</v>
      </c>
      <c r="C381" s="3">
        <v>5033</v>
      </c>
      <c r="D381" s="3">
        <f>+DATOS!G381</f>
        <v>0</v>
      </c>
      <c r="E381" s="3">
        <f>+DATOS!H381</f>
        <v>0</v>
      </c>
      <c r="F381" s="3">
        <f>+DATOS!I381</f>
        <v>0</v>
      </c>
      <c r="G381" s="3">
        <f>+DATOS!J381</f>
        <v>2000</v>
      </c>
      <c r="H381" s="9" t="str">
        <f>+DATOS!K381</f>
        <v>HEROES DE LA CONCEPCION</v>
      </c>
      <c r="I381" s="3">
        <f>+SUMIF(DATOS!$AA$3:$AA$2491,RESUMEN_sat!$A381,DATOS!$AG$3:$AG$2491)</f>
        <v>4</v>
      </c>
      <c r="J381" s="4">
        <f>(SUMIF(DATOS!$AA$3:$AA$2491,RESUMEN_sat!$A381,DATOS!$AE$3:$AE$2491)/SUMIF(DATOS!$AA$3:$AA$2491,RESUMEN_sat!$A381,DATOS!$AD$3:$AD$2491))*3.6</f>
        <v>37.661538461538463</v>
      </c>
      <c r="K381" s="5">
        <f t="shared" si="11"/>
        <v>0</v>
      </c>
      <c r="L381" s="8">
        <f>+VLOOKUP($A381,DATOS!$AL$3:$AO$2491,DATOS!$AO$1,0)</f>
        <v>1</v>
      </c>
      <c r="M381" s="12">
        <f>+RANK($K381,$K$3:$K$2491,0)+COUNTIF($K$3:K381,K381)-1</f>
        <v>1961</v>
      </c>
    </row>
    <row r="382" spans="1:13" hidden="1" x14ac:dyDescent="0.3">
      <c r="A382" s="3" t="str">
        <f t="shared" si="10"/>
        <v>6001-6002</v>
      </c>
      <c r="B382" s="3">
        <v>6001</v>
      </c>
      <c r="C382" s="3">
        <v>6002</v>
      </c>
      <c r="D382" s="3">
        <f>+DATOS!G382</f>
        <v>0</v>
      </c>
      <c r="E382" s="3">
        <f>+DATOS!H382</f>
        <v>0</v>
      </c>
      <c r="F382" s="3">
        <f>+DATOS!I382</f>
        <v>0</v>
      </c>
      <c r="G382" s="3">
        <f>+DATOS!J382</f>
        <v>900</v>
      </c>
      <c r="H382" s="9" t="str">
        <f>+DATOS!K382</f>
        <v>HEROES DE LA CONCEPCION</v>
      </c>
      <c r="I382" s="3">
        <f>+SUMIF(DATOS!$AA$3:$AA$2491,RESUMEN_sat!$A382,DATOS!$AG$3:$AG$2491)</f>
        <v>4</v>
      </c>
      <c r="J382" s="4">
        <f>(SUMIF(DATOS!$AA$3:$AA$2491,RESUMEN_sat!$A382,DATOS!$AE$3:$AE$2491)/SUMIF(DATOS!$AA$3:$AA$2491,RESUMEN_sat!$A382,DATOS!$AD$3:$AD$2491))*3.6</f>
        <v>27.257142857142856</v>
      </c>
      <c r="K382" s="5">
        <f t="shared" si="11"/>
        <v>0</v>
      </c>
      <c r="L382" s="8">
        <f>+VLOOKUP($A382,DATOS!$AL$3:$AO$2491,DATOS!$AO$1,0)</f>
        <v>1</v>
      </c>
      <c r="M382" s="12">
        <f>+RANK($K382,$K$3:$K$2491,0)+COUNTIF($K$3:K382,K382)-1</f>
        <v>1962</v>
      </c>
    </row>
    <row r="383" spans="1:13" hidden="1" x14ac:dyDescent="0.3">
      <c r="A383" s="3" t="str">
        <f t="shared" si="10"/>
        <v>6002-6001</v>
      </c>
      <c r="B383" s="3">
        <v>6002</v>
      </c>
      <c r="C383" s="3">
        <v>6001</v>
      </c>
      <c r="D383" s="3">
        <f>+DATOS!G383</f>
        <v>0</v>
      </c>
      <c r="E383" s="3">
        <f>+DATOS!H383</f>
        <v>0</v>
      </c>
      <c r="F383" s="3">
        <f>+DATOS!I383</f>
        <v>0</v>
      </c>
      <c r="G383" s="3">
        <f>+DATOS!J383</f>
        <v>2000</v>
      </c>
      <c r="H383" s="9" t="str">
        <f>+DATOS!K383</f>
        <v>HEROES DE LA CONCEPCION</v>
      </c>
      <c r="I383" s="3">
        <f>+SUMIF(DATOS!$AA$3:$AA$2491,RESUMEN_sat!$A383,DATOS!$AG$3:$AG$2491)</f>
        <v>4</v>
      </c>
      <c r="J383" s="4">
        <f>(SUMIF(DATOS!$AA$3:$AA$2491,RESUMEN_sat!$A383,DATOS!$AE$3:$AE$2491)/SUMIF(DATOS!$AA$3:$AA$2491,RESUMEN_sat!$A383,DATOS!$AD$3:$AD$2491))*3.6</f>
        <v>25.44</v>
      </c>
      <c r="K383" s="5">
        <f t="shared" si="11"/>
        <v>0</v>
      </c>
      <c r="L383" s="8">
        <f>+VLOOKUP($A383,DATOS!$AL$3:$AO$2491,DATOS!$AO$1,0)</f>
        <v>1</v>
      </c>
      <c r="M383" s="12">
        <f>+RANK($K383,$K$3:$K$2491,0)+COUNTIF($K$3:K383,K383)-1</f>
        <v>1963</v>
      </c>
    </row>
    <row r="384" spans="1:13" hidden="1" x14ac:dyDescent="0.3">
      <c r="A384" s="3" t="str">
        <f t="shared" si="10"/>
        <v>6002-6003</v>
      </c>
      <c r="B384" s="3">
        <v>6002</v>
      </c>
      <c r="C384" s="3">
        <v>6003</v>
      </c>
      <c r="D384" s="3">
        <f>+DATOS!G384</f>
        <v>0</v>
      </c>
      <c r="E384" s="3">
        <f>+DATOS!H384</f>
        <v>0</v>
      </c>
      <c r="F384" s="3">
        <f>+DATOS!I384</f>
        <v>0</v>
      </c>
      <c r="G384" s="3">
        <f>+DATOS!J384</f>
        <v>900</v>
      </c>
      <c r="H384" s="9" t="str">
        <f>+DATOS!K384</f>
        <v>HEROES DE LA CONCEPCION</v>
      </c>
      <c r="I384" s="3">
        <f>+SUMIF(DATOS!$AA$3:$AA$2491,RESUMEN_sat!$A384,DATOS!$AG$3:$AG$2491)</f>
        <v>4</v>
      </c>
      <c r="J384" s="4">
        <f>(SUMIF(DATOS!$AA$3:$AA$2491,RESUMEN_sat!$A384,DATOS!$AE$3:$AE$2491)/SUMIF(DATOS!$AA$3:$AA$2491,RESUMEN_sat!$A384,DATOS!$AD$3:$AD$2491))*3.6</f>
        <v>37.277419354838713</v>
      </c>
      <c r="K384" s="5">
        <f t="shared" si="11"/>
        <v>0</v>
      </c>
      <c r="L384" s="8">
        <f>+VLOOKUP($A384,DATOS!$AL$3:$AO$2491,DATOS!$AO$1,0)</f>
        <v>1</v>
      </c>
      <c r="M384" s="12">
        <f>+RANK($K384,$K$3:$K$2491,0)+COUNTIF($K$3:K384,K384)-1</f>
        <v>1964</v>
      </c>
    </row>
    <row r="385" spans="1:13" hidden="1" x14ac:dyDescent="0.3">
      <c r="A385" s="3" t="str">
        <f t="shared" si="10"/>
        <v>6002-6005</v>
      </c>
      <c r="B385" s="3">
        <v>6002</v>
      </c>
      <c r="C385" s="3">
        <v>6005</v>
      </c>
      <c r="D385" s="3">
        <f>+DATOS!G385</f>
        <v>33</v>
      </c>
      <c r="E385" s="3">
        <f>+DATOS!H385</f>
        <v>0</v>
      </c>
      <c r="F385" s="3">
        <f>+DATOS!I385</f>
        <v>33</v>
      </c>
      <c r="G385" s="3">
        <f>+DATOS!J385</f>
        <v>2060</v>
      </c>
      <c r="H385" s="9" t="str">
        <f>+DATOS!K385</f>
        <v>EL ROBLE</v>
      </c>
      <c r="I385" s="3">
        <f>+SUMIF(DATOS!$AA$3:$AA$2491,RESUMEN_sat!$A385,DATOS!$AG$3:$AG$2491)</f>
        <v>3</v>
      </c>
      <c r="J385" s="4">
        <f>(SUMIF(DATOS!$AA$3:$AA$2491,RESUMEN_sat!$A385,DATOS!$AE$3:$AE$2491)/SUMIF(DATOS!$AA$3:$AA$2491,RESUMEN_sat!$A385,DATOS!$AD$3:$AD$2491))*3.6</f>
        <v>51.381818181818183</v>
      </c>
      <c r="K385" s="5">
        <f t="shared" si="11"/>
        <v>1.6019417475728155</v>
      </c>
      <c r="L385" s="8">
        <f>+VLOOKUP($A385,DATOS!$AL$3:$AO$2491,DATOS!$AO$1,0)</f>
        <v>1</v>
      </c>
      <c r="M385" s="12">
        <f>+RANK($K385,$K$3:$K$2491,0)+COUNTIF($K$3:K385,K385)-1</f>
        <v>1532</v>
      </c>
    </row>
    <row r="386" spans="1:13" hidden="1" x14ac:dyDescent="0.3">
      <c r="A386" s="3" t="str">
        <f t="shared" si="10"/>
        <v>6002-50015</v>
      </c>
      <c r="B386" s="3">
        <v>6002</v>
      </c>
      <c r="C386" s="3">
        <v>50015</v>
      </c>
      <c r="D386" s="3">
        <f>+DATOS!G386</f>
        <v>15</v>
      </c>
      <c r="E386" s="3">
        <f>+DATOS!H386</f>
        <v>0</v>
      </c>
      <c r="F386" s="3">
        <f>+DATOS!I386</f>
        <v>15</v>
      </c>
      <c r="G386" s="3">
        <f>+DATOS!J386</f>
        <v>2060</v>
      </c>
      <c r="H386" s="9" t="str">
        <f>+DATOS!K386</f>
        <v>EL ROBLE</v>
      </c>
      <c r="I386" s="3">
        <f>+SUMIF(DATOS!$AA$3:$AA$2491,RESUMEN_sat!$A386,DATOS!$AG$3:$AG$2491)</f>
        <v>3</v>
      </c>
      <c r="J386" s="4">
        <f>(SUMIF(DATOS!$AA$3:$AA$2491,RESUMEN_sat!$A386,DATOS!$AE$3:$AE$2491)/SUMIF(DATOS!$AA$3:$AA$2491,RESUMEN_sat!$A386,DATOS!$AD$3:$AD$2491))*3.6</f>
        <v>51.428571428571431</v>
      </c>
      <c r="K386" s="5">
        <f t="shared" si="11"/>
        <v>0.72815533980582525</v>
      </c>
      <c r="L386" s="8">
        <f>+VLOOKUP($A386,DATOS!$AL$3:$AO$2491,DATOS!$AO$1,0)</f>
        <v>1</v>
      </c>
      <c r="M386" s="12">
        <f>+RANK($K386,$K$3:$K$2491,0)+COUNTIF($K$3:K386,K386)-1</f>
        <v>1690</v>
      </c>
    </row>
    <row r="387" spans="1:13" hidden="1" x14ac:dyDescent="0.3">
      <c r="A387" s="3" t="str">
        <f t="shared" si="10"/>
        <v>6003-6002</v>
      </c>
      <c r="B387" s="3">
        <v>6003</v>
      </c>
      <c r="C387" s="3">
        <v>6002</v>
      </c>
      <c r="D387" s="3">
        <f>+DATOS!G387</f>
        <v>0</v>
      </c>
      <c r="E387" s="3">
        <f>+DATOS!H387</f>
        <v>0</v>
      </c>
      <c r="F387" s="3">
        <f>+DATOS!I387</f>
        <v>0</v>
      </c>
      <c r="G387" s="3">
        <f>+DATOS!J387</f>
        <v>900</v>
      </c>
      <c r="H387" s="9" t="str">
        <f>+DATOS!K387</f>
        <v>HEROES DE LA CONCEPCION</v>
      </c>
      <c r="I387" s="3">
        <f>+SUMIF(DATOS!$AA$3:$AA$2491,RESUMEN_sat!$A387,DATOS!$AG$3:$AG$2491)</f>
        <v>4</v>
      </c>
      <c r="J387" s="4">
        <f>(SUMIF(DATOS!$AA$3:$AA$2491,RESUMEN_sat!$A387,DATOS!$AE$3:$AE$2491)/SUMIF(DATOS!$AA$3:$AA$2491,RESUMEN_sat!$A387,DATOS!$AD$3:$AD$2491))*3.6</f>
        <v>41.271428571428572</v>
      </c>
      <c r="K387" s="5">
        <f t="shared" si="11"/>
        <v>0</v>
      </c>
      <c r="L387" s="8">
        <f>+VLOOKUP($A387,DATOS!$AL$3:$AO$2491,DATOS!$AO$1,0)</f>
        <v>1</v>
      </c>
      <c r="M387" s="12">
        <f>+RANK($K387,$K$3:$K$2491,0)+COUNTIF($K$3:K387,K387)-1</f>
        <v>1965</v>
      </c>
    </row>
    <row r="388" spans="1:13" hidden="1" x14ac:dyDescent="0.3">
      <c r="A388" s="3" t="str">
        <f t="shared" ref="A388:A451" si="12">+B388&amp;-C388</f>
        <v>6003-6004</v>
      </c>
      <c r="B388" s="3">
        <v>6003</v>
      </c>
      <c r="C388" s="3">
        <v>6004</v>
      </c>
      <c r="D388" s="3">
        <f>+DATOS!G388</f>
        <v>0</v>
      </c>
      <c r="E388" s="3">
        <f>+DATOS!H388</f>
        <v>0</v>
      </c>
      <c r="F388" s="3">
        <f>+DATOS!I388</f>
        <v>0</v>
      </c>
      <c r="G388" s="3">
        <f>+DATOS!J388</f>
        <v>900</v>
      </c>
      <c r="H388" s="9" t="str">
        <f>+DATOS!K388</f>
        <v>FUERTE BULNES</v>
      </c>
      <c r="I388" s="3">
        <f>+SUMIF(DATOS!$AA$3:$AA$2491,RESUMEN_sat!$A388,DATOS!$AG$3:$AG$2491)</f>
        <v>5</v>
      </c>
      <c r="J388" s="4">
        <f>(SUMIF(DATOS!$AA$3:$AA$2491,RESUMEN_sat!$A388,DATOS!$AE$3:$AE$2491)/SUMIF(DATOS!$AA$3:$AA$2491,RESUMEN_sat!$A388,DATOS!$AD$3:$AD$2491))*3.6</f>
        <v>25.02</v>
      </c>
      <c r="K388" s="5">
        <f t="shared" ref="K388:K451" si="13">+(F388/G388)*100</f>
        <v>0</v>
      </c>
      <c r="L388" s="8">
        <f>+VLOOKUP($A388,DATOS!$AL$3:$AO$2491,DATOS!$AO$1,0)</f>
        <v>1</v>
      </c>
      <c r="M388" s="12">
        <f>+RANK($K388,$K$3:$K$2491,0)+COUNTIF($K$3:K388,K388)-1</f>
        <v>1966</v>
      </c>
    </row>
    <row r="389" spans="1:13" hidden="1" x14ac:dyDescent="0.3">
      <c r="A389" s="3" t="str">
        <f t="shared" si="12"/>
        <v>6003-6010</v>
      </c>
      <c r="B389" s="3">
        <v>6003</v>
      </c>
      <c r="C389" s="3">
        <v>6010</v>
      </c>
      <c r="D389" s="3">
        <f>+DATOS!G389</f>
        <v>0</v>
      </c>
      <c r="E389" s="3">
        <f>+DATOS!H389</f>
        <v>0</v>
      </c>
      <c r="F389" s="3">
        <f>+DATOS!I389</f>
        <v>0</v>
      </c>
      <c r="G389" s="3">
        <f>+DATOS!J389</f>
        <v>2000</v>
      </c>
      <c r="H389" s="9" t="str">
        <f>+DATOS!K389</f>
        <v>HEROES DE LA CONCEPCION</v>
      </c>
      <c r="I389" s="3">
        <f>+SUMIF(DATOS!$AA$3:$AA$2491,RESUMEN_sat!$A389,DATOS!$AG$3:$AG$2491)</f>
        <v>4</v>
      </c>
      <c r="J389" s="4">
        <f>(SUMIF(DATOS!$AA$3:$AA$2491,RESUMEN_sat!$A389,DATOS!$AE$3:$AE$2491)/SUMIF(DATOS!$AA$3:$AA$2491,RESUMEN_sat!$A389,DATOS!$AD$3:$AD$2491))*3.6</f>
        <v>40.800000000000004</v>
      </c>
      <c r="K389" s="5">
        <f t="shared" si="13"/>
        <v>0</v>
      </c>
      <c r="L389" s="8">
        <f>+VLOOKUP($A389,DATOS!$AL$3:$AO$2491,DATOS!$AO$1,0)</f>
        <v>1</v>
      </c>
      <c r="M389" s="12">
        <f>+RANK($K389,$K$3:$K$2491,0)+COUNTIF($K$3:K389,K389)-1</f>
        <v>1967</v>
      </c>
    </row>
    <row r="390" spans="1:13" hidden="1" x14ac:dyDescent="0.3">
      <c r="A390" s="3" t="str">
        <f t="shared" si="12"/>
        <v>6004-5035</v>
      </c>
      <c r="B390" s="3">
        <v>6004</v>
      </c>
      <c r="C390" s="3">
        <v>5035</v>
      </c>
      <c r="D390" s="3">
        <f>+DATOS!G390</f>
        <v>370</v>
      </c>
      <c r="E390" s="3">
        <f>+DATOS!H390</f>
        <v>0</v>
      </c>
      <c r="F390" s="3">
        <f>+DATOS!I390</f>
        <v>370</v>
      </c>
      <c r="G390" s="3">
        <f>+DATOS!J390</f>
        <v>2060</v>
      </c>
      <c r="H390" s="9" t="str">
        <f>+DATOS!K390</f>
        <v>CANCHA RAYADA</v>
      </c>
      <c r="I390" s="3">
        <f>+SUMIF(DATOS!$AA$3:$AA$2491,RESUMEN_sat!$A390,DATOS!$AG$3:$AG$2491)</f>
        <v>3</v>
      </c>
      <c r="J390" s="4">
        <f>(SUMIF(DATOS!$AA$3:$AA$2491,RESUMEN_sat!$A390,DATOS!$AE$3:$AE$2491)/SUMIF(DATOS!$AA$3:$AA$2491,RESUMEN_sat!$A390,DATOS!$AD$3:$AD$2491))*3.6</f>
        <v>41.6</v>
      </c>
      <c r="K390" s="5">
        <f t="shared" si="13"/>
        <v>17.961165048543691</v>
      </c>
      <c r="L390" s="8">
        <f>+VLOOKUP($A390,DATOS!$AL$3:$AO$2491,DATOS!$AO$1,0)</f>
        <v>1</v>
      </c>
      <c r="M390" s="12">
        <f>+RANK($K390,$K$3:$K$2491,0)+COUNTIF($K$3:K390,K390)-1</f>
        <v>524</v>
      </c>
    </row>
    <row r="391" spans="1:13" hidden="1" x14ac:dyDescent="0.3">
      <c r="A391" s="3" t="str">
        <f t="shared" si="12"/>
        <v>6004-6003</v>
      </c>
      <c r="B391" s="3">
        <v>6004</v>
      </c>
      <c r="C391" s="3">
        <v>6003</v>
      </c>
      <c r="D391" s="3">
        <f>+DATOS!G391</f>
        <v>0</v>
      </c>
      <c r="E391" s="3">
        <f>+DATOS!H391</f>
        <v>0</v>
      </c>
      <c r="F391" s="3">
        <f>+DATOS!I391</f>
        <v>0</v>
      </c>
      <c r="G391" s="3">
        <f>+DATOS!J391</f>
        <v>900</v>
      </c>
      <c r="H391" s="9" t="str">
        <f>+DATOS!K391</f>
        <v>FUERTE BULNES</v>
      </c>
      <c r="I391" s="3">
        <f>+SUMIF(DATOS!$AA$3:$AA$2491,RESUMEN_sat!$A391,DATOS!$AG$3:$AG$2491)</f>
        <v>5</v>
      </c>
      <c r="J391" s="4">
        <f>(SUMIF(DATOS!$AA$3:$AA$2491,RESUMEN_sat!$A391,DATOS!$AE$3:$AE$2491)/SUMIF(DATOS!$AA$3:$AA$2491,RESUMEN_sat!$A391,DATOS!$AD$3:$AD$2491))*3.6</f>
        <v>26.336842105263159</v>
      </c>
      <c r="K391" s="5">
        <f t="shared" si="13"/>
        <v>0</v>
      </c>
      <c r="L391" s="8">
        <f>+VLOOKUP($A391,DATOS!$AL$3:$AO$2491,DATOS!$AO$1,0)</f>
        <v>1</v>
      </c>
      <c r="M391" s="12">
        <f>+RANK($K391,$K$3:$K$2491,0)+COUNTIF($K$3:K391,K391)-1</f>
        <v>1968</v>
      </c>
    </row>
    <row r="392" spans="1:13" hidden="1" x14ac:dyDescent="0.3">
      <c r="A392" s="3" t="str">
        <f t="shared" si="12"/>
        <v>6004-6017</v>
      </c>
      <c r="B392" s="3">
        <v>6004</v>
      </c>
      <c r="C392" s="3">
        <v>6017</v>
      </c>
      <c r="D392" s="3">
        <f>+DATOS!G392</f>
        <v>571</v>
      </c>
      <c r="E392" s="3">
        <f>+DATOS!H392</f>
        <v>1</v>
      </c>
      <c r="F392" s="3">
        <f>+DATOS!I392</f>
        <v>572</v>
      </c>
      <c r="G392" s="3">
        <f>+DATOS!J392</f>
        <v>2060</v>
      </c>
      <c r="H392" s="9" t="str">
        <f>+DATOS!K392</f>
        <v>CANCHA RAYADA</v>
      </c>
      <c r="I392" s="3">
        <f>+SUMIF(DATOS!$AA$3:$AA$2491,RESUMEN_sat!$A392,DATOS!$AG$3:$AG$2491)</f>
        <v>3</v>
      </c>
      <c r="J392" s="4">
        <f>(SUMIF(DATOS!$AA$3:$AA$2491,RESUMEN_sat!$A392,DATOS!$AE$3:$AE$2491)/SUMIF(DATOS!$AA$3:$AA$2491,RESUMEN_sat!$A392,DATOS!$AD$3:$AD$2491))*3.6</f>
        <v>51.652173913043477</v>
      </c>
      <c r="K392" s="5">
        <f t="shared" si="13"/>
        <v>27.766990291262132</v>
      </c>
      <c r="L392" s="8">
        <f>+VLOOKUP($A392,DATOS!$AL$3:$AO$2491,DATOS!$AO$1,0)</f>
        <v>1</v>
      </c>
      <c r="M392" s="12">
        <f>+RANK($K392,$K$3:$K$2491,0)+COUNTIF($K$3:K392,K392)-1</f>
        <v>288</v>
      </c>
    </row>
    <row r="393" spans="1:13" hidden="1" x14ac:dyDescent="0.3">
      <c r="A393" s="3" t="str">
        <f t="shared" si="12"/>
        <v>6005-6002</v>
      </c>
      <c r="B393" s="3">
        <v>6005</v>
      </c>
      <c r="C393" s="3">
        <v>6002</v>
      </c>
      <c r="D393" s="3">
        <f>+DATOS!G393</f>
        <v>145</v>
      </c>
      <c r="E393" s="3">
        <f>+DATOS!H393</f>
        <v>0</v>
      </c>
      <c r="F393" s="3">
        <f>+DATOS!I393</f>
        <v>145</v>
      </c>
      <c r="G393" s="3">
        <f>+DATOS!J393</f>
        <v>2060</v>
      </c>
      <c r="H393" s="9" t="str">
        <f>+DATOS!K393</f>
        <v>EL ROBLE</v>
      </c>
      <c r="I393" s="3">
        <f>+SUMIF(DATOS!$AA$3:$AA$2491,RESUMEN_sat!$A393,DATOS!$AG$3:$AG$2491)</f>
        <v>3</v>
      </c>
      <c r="J393" s="4">
        <f>(SUMIF(DATOS!$AA$3:$AA$2491,RESUMEN_sat!$A393,DATOS!$AE$3:$AE$2491)/SUMIF(DATOS!$AA$3:$AA$2491,RESUMEN_sat!$A393,DATOS!$AD$3:$AD$2491))*3.6</f>
        <v>33.247058823529407</v>
      </c>
      <c r="K393" s="5">
        <f t="shared" si="13"/>
        <v>7.0388349514563107</v>
      </c>
      <c r="L393" s="8">
        <f>+VLOOKUP($A393,DATOS!$AL$3:$AO$2491,DATOS!$AO$1,0)</f>
        <v>1</v>
      </c>
      <c r="M393" s="12">
        <f>+RANK($K393,$K$3:$K$2491,0)+COUNTIF($K$3:K393,K393)-1</f>
        <v>998</v>
      </c>
    </row>
    <row r="394" spans="1:13" hidden="1" x14ac:dyDescent="0.3">
      <c r="A394" s="3" t="str">
        <f t="shared" si="12"/>
        <v>6005-6006</v>
      </c>
      <c r="B394" s="3">
        <v>6005</v>
      </c>
      <c r="C394" s="3">
        <v>6006</v>
      </c>
      <c r="D394" s="3">
        <f>+DATOS!G394</f>
        <v>33</v>
      </c>
      <c r="E394" s="3">
        <f>+DATOS!H394</f>
        <v>0</v>
      </c>
      <c r="F394" s="3">
        <f>+DATOS!I394</f>
        <v>33</v>
      </c>
      <c r="G394" s="3">
        <f>+DATOS!J394</f>
        <v>927</v>
      </c>
      <c r="H394" s="9" t="str">
        <f>+DATOS!K394</f>
        <v>EMILIO GUTIERREZ</v>
      </c>
      <c r="I394" s="3">
        <f>+SUMIF(DATOS!$AA$3:$AA$2491,RESUMEN_sat!$A394,DATOS!$AG$3:$AG$2491)</f>
        <v>4</v>
      </c>
      <c r="J394" s="4">
        <f>(SUMIF(DATOS!$AA$3:$AA$2491,RESUMEN_sat!$A394,DATOS!$AE$3:$AE$2491)/SUMIF(DATOS!$AA$3:$AA$2491,RESUMEN_sat!$A394,DATOS!$AD$3:$AD$2491))*3.6</f>
        <v>30.315789473684209</v>
      </c>
      <c r="K394" s="5">
        <f t="shared" si="13"/>
        <v>3.5598705501618122</v>
      </c>
      <c r="L394" s="8">
        <f>+VLOOKUP($A394,DATOS!$AL$3:$AO$2491,DATOS!$AO$1,0)</f>
        <v>1</v>
      </c>
      <c r="M394" s="12">
        <f>+RANK($K394,$K$3:$K$2491,0)+COUNTIF($K$3:K394,K394)-1</f>
        <v>1294</v>
      </c>
    </row>
    <row r="395" spans="1:13" hidden="1" x14ac:dyDescent="0.3">
      <c r="A395" s="3" t="str">
        <f t="shared" si="12"/>
        <v>6005-6007</v>
      </c>
      <c r="B395" s="3">
        <v>6005</v>
      </c>
      <c r="C395" s="3">
        <v>6007</v>
      </c>
      <c r="D395" s="3">
        <f>+DATOS!G395</f>
        <v>64</v>
      </c>
      <c r="E395" s="3">
        <f>+DATOS!H395</f>
        <v>0</v>
      </c>
      <c r="F395" s="3">
        <f>+DATOS!I395</f>
        <v>64</v>
      </c>
      <c r="G395" s="3">
        <f>+DATOS!J395</f>
        <v>2060</v>
      </c>
      <c r="H395" s="9" t="str">
        <f>+DATOS!K395</f>
        <v>EL ROBLE</v>
      </c>
      <c r="I395" s="3">
        <f>+SUMIF(DATOS!$AA$3:$AA$2491,RESUMEN_sat!$A395,DATOS!$AG$3:$AG$2491)</f>
        <v>3</v>
      </c>
      <c r="J395" s="4">
        <f>(SUMIF(DATOS!$AA$3:$AA$2491,RESUMEN_sat!$A395,DATOS!$AE$3:$AE$2491)/SUMIF(DATOS!$AA$3:$AA$2491,RESUMEN_sat!$A395,DATOS!$AD$3:$AD$2491))*3.6</f>
        <v>37.728000000000002</v>
      </c>
      <c r="K395" s="5">
        <f t="shared" si="13"/>
        <v>3.1067961165048543</v>
      </c>
      <c r="L395" s="8">
        <f>+VLOOKUP($A395,DATOS!$AL$3:$AO$2491,DATOS!$AO$1,0)</f>
        <v>1</v>
      </c>
      <c r="M395" s="12">
        <f>+RANK($K395,$K$3:$K$2491,0)+COUNTIF($K$3:K395,K395)-1</f>
        <v>1355</v>
      </c>
    </row>
    <row r="396" spans="1:13" hidden="1" x14ac:dyDescent="0.3">
      <c r="A396" s="3" t="str">
        <f t="shared" si="12"/>
        <v>6005-38001</v>
      </c>
      <c r="B396" s="3">
        <v>6005</v>
      </c>
      <c r="C396" s="3">
        <v>38001</v>
      </c>
      <c r="D396" s="3">
        <f>+DATOS!G396</f>
        <v>38</v>
      </c>
      <c r="E396" s="3">
        <f>+DATOS!H396</f>
        <v>0</v>
      </c>
      <c r="F396" s="3">
        <f>+DATOS!I396</f>
        <v>38</v>
      </c>
      <c r="G396" s="3">
        <f>+DATOS!J396</f>
        <v>2060</v>
      </c>
      <c r="H396" s="9" t="str">
        <f>+DATOS!K396</f>
        <v>EMILIO GUTIERREZ</v>
      </c>
      <c r="I396" s="3">
        <f>+SUMIF(DATOS!$AA$3:$AA$2491,RESUMEN_sat!$A396,DATOS!$AG$3:$AG$2491)</f>
        <v>4</v>
      </c>
      <c r="J396" s="4">
        <f>(SUMIF(DATOS!$AA$3:$AA$2491,RESUMEN_sat!$A396,DATOS!$AE$3:$AE$2491)/SUMIF(DATOS!$AA$3:$AA$2491,RESUMEN_sat!$A396,DATOS!$AD$3:$AD$2491))*3.6</f>
        <v>32.142857142857146</v>
      </c>
      <c r="K396" s="5">
        <f t="shared" si="13"/>
        <v>1.8446601941747571</v>
      </c>
      <c r="L396" s="8">
        <f>+VLOOKUP($A396,DATOS!$AL$3:$AO$2491,DATOS!$AO$1,0)</f>
        <v>1</v>
      </c>
      <c r="M396" s="12">
        <f>+RANK($K396,$K$3:$K$2491,0)+COUNTIF($K$3:K396,K396)-1</f>
        <v>1495</v>
      </c>
    </row>
    <row r="397" spans="1:13" hidden="1" x14ac:dyDescent="0.3">
      <c r="A397" s="3" t="str">
        <f t="shared" si="12"/>
        <v>6006-6005</v>
      </c>
      <c r="B397" s="3">
        <v>6006</v>
      </c>
      <c r="C397" s="3">
        <v>6005</v>
      </c>
      <c r="D397" s="3">
        <f>+DATOS!G397</f>
        <v>18</v>
      </c>
      <c r="E397" s="3">
        <f>+DATOS!H397</f>
        <v>0</v>
      </c>
      <c r="F397" s="3">
        <f>+DATOS!I397</f>
        <v>18</v>
      </c>
      <c r="G397" s="3">
        <f>+DATOS!J397</f>
        <v>927</v>
      </c>
      <c r="H397" s="9" t="str">
        <f>+DATOS!K397</f>
        <v>EMILIO GUTIERREZ</v>
      </c>
      <c r="I397" s="3">
        <f>+SUMIF(DATOS!$AA$3:$AA$2491,RESUMEN_sat!$A397,DATOS!$AG$3:$AG$2491)</f>
        <v>4</v>
      </c>
      <c r="J397" s="4">
        <f>(SUMIF(DATOS!$AA$3:$AA$2491,RESUMEN_sat!$A397,DATOS!$AE$3:$AE$2491)/SUMIF(DATOS!$AA$3:$AA$2491,RESUMEN_sat!$A397,DATOS!$AD$3:$AD$2491))*3.6</f>
        <v>38.4</v>
      </c>
      <c r="K397" s="5">
        <f t="shared" si="13"/>
        <v>1.9417475728155338</v>
      </c>
      <c r="L397" s="8">
        <f>+VLOOKUP($A397,DATOS!$AL$3:$AO$2491,DATOS!$AO$1,0)</f>
        <v>1</v>
      </c>
      <c r="M397" s="12">
        <f>+RANK($K397,$K$3:$K$2491,0)+COUNTIF($K$3:K397,K397)-1</f>
        <v>1484</v>
      </c>
    </row>
    <row r="398" spans="1:13" hidden="1" x14ac:dyDescent="0.3">
      <c r="A398" s="3" t="str">
        <f t="shared" si="12"/>
        <v>6006-6009</v>
      </c>
      <c r="B398" s="3">
        <v>6006</v>
      </c>
      <c r="C398" s="3">
        <v>6009</v>
      </c>
      <c r="D398" s="3">
        <f>+DATOS!G398</f>
        <v>33</v>
      </c>
      <c r="E398" s="3">
        <f>+DATOS!H398</f>
        <v>0</v>
      </c>
      <c r="F398" s="3">
        <f>+DATOS!I398</f>
        <v>33</v>
      </c>
      <c r="G398" s="3">
        <f>+DATOS!J398</f>
        <v>949</v>
      </c>
      <c r="H398" s="9" t="str">
        <f>+DATOS!K398</f>
        <v>LA PROVEEDORA</v>
      </c>
      <c r="I398" s="3">
        <f>+SUMIF(DATOS!$AA$3:$AA$2491,RESUMEN_sat!$A398,DATOS!$AG$3:$AG$2491)</f>
        <v>4</v>
      </c>
      <c r="J398" s="4">
        <f>(SUMIF(DATOS!$AA$3:$AA$2491,RESUMEN_sat!$A398,DATOS!$AE$3:$AE$2491)/SUMIF(DATOS!$AA$3:$AA$2491,RESUMEN_sat!$A398,DATOS!$AD$3:$AD$2491))*3.6</f>
        <v>36.163636363636364</v>
      </c>
      <c r="K398" s="5">
        <f t="shared" si="13"/>
        <v>3.4773445732349839</v>
      </c>
      <c r="L398" s="8">
        <f>+VLOOKUP($A398,DATOS!$AL$3:$AO$2491,DATOS!$AO$1,0)</f>
        <v>1</v>
      </c>
      <c r="M398" s="12">
        <f>+RANK($K398,$K$3:$K$2491,0)+COUNTIF($K$3:K398,K398)-1</f>
        <v>1308</v>
      </c>
    </row>
    <row r="399" spans="1:13" hidden="1" x14ac:dyDescent="0.3">
      <c r="A399" s="3" t="str">
        <f t="shared" si="12"/>
        <v>6007-6005</v>
      </c>
      <c r="B399" s="3">
        <v>6007</v>
      </c>
      <c r="C399" s="3">
        <v>6005</v>
      </c>
      <c r="D399" s="3">
        <f>+DATOS!G399</f>
        <v>165</v>
      </c>
      <c r="E399" s="3">
        <f>+DATOS!H399</f>
        <v>0</v>
      </c>
      <c r="F399" s="3">
        <f>+DATOS!I399</f>
        <v>165</v>
      </c>
      <c r="G399" s="3">
        <f>+DATOS!J399</f>
        <v>2060</v>
      </c>
      <c r="H399" s="9" t="str">
        <f>+DATOS!K399</f>
        <v>EL ROBLE</v>
      </c>
      <c r="I399" s="3">
        <f>+SUMIF(DATOS!$AA$3:$AA$2491,RESUMEN_sat!$A399,DATOS!$AG$3:$AG$2491)</f>
        <v>3</v>
      </c>
      <c r="J399" s="4">
        <f>(SUMIF(DATOS!$AA$3:$AA$2491,RESUMEN_sat!$A399,DATOS!$AE$3:$AE$2491)/SUMIF(DATOS!$AA$3:$AA$2491,RESUMEN_sat!$A399,DATOS!$AD$3:$AD$2491))*3.6</f>
        <v>29.587500000000002</v>
      </c>
      <c r="K399" s="5">
        <f t="shared" si="13"/>
        <v>8.009708737864079</v>
      </c>
      <c r="L399" s="8">
        <f>+VLOOKUP($A399,DATOS!$AL$3:$AO$2491,DATOS!$AO$1,0)</f>
        <v>1</v>
      </c>
      <c r="M399" s="12">
        <f>+RANK($K399,$K$3:$K$2491,0)+COUNTIF($K$3:K399,K399)-1</f>
        <v>929</v>
      </c>
    </row>
    <row r="400" spans="1:13" hidden="1" x14ac:dyDescent="0.3">
      <c r="A400" s="3" t="str">
        <f t="shared" si="12"/>
        <v>6007-6008</v>
      </c>
      <c r="B400" s="3">
        <v>6007</v>
      </c>
      <c r="C400" s="3">
        <v>6008</v>
      </c>
      <c r="D400" s="3">
        <f>+DATOS!G400</f>
        <v>31</v>
      </c>
      <c r="E400" s="3">
        <f>+DATOS!H400</f>
        <v>0</v>
      </c>
      <c r="F400" s="3">
        <f>+DATOS!I400</f>
        <v>31</v>
      </c>
      <c r="G400" s="3">
        <f>+DATOS!J400</f>
        <v>3740</v>
      </c>
      <c r="H400" s="9" t="str">
        <f>+DATOS!K400</f>
        <v>LLACOLEN</v>
      </c>
      <c r="I400" s="3">
        <f>+SUMIF(DATOS!$AA$3:$AA$2491,RESUMEN_sat!$A400,DATOS!$AG$3:$AG$2491)</f>
        <v>5</v>
      </c>
      <c r="J400" s="4">
        <f>(SUMIF(DATOS!$AA$3:$AA$2491,RESUMEN_sat!$A400,DATOS!$AE$3:$AE$2491)/SUMIF(DATOS!$AA$3:$AA$2491,RESUMEN_sat!$A400,DATOS!$AD$3:$AD$2491))*3.6</f>
        <v>39.900000000000006</v>
      </c>
      <c r="K400" s="5">
        <f t="shared" si="13"/>
        <v>0.82887700534759368</v>
      </c>
      <c r="L400" s="8">
        <f>+VLOOKUP($A400,DATOS!$AL$3:$AO$2491,DATOS!$AO$1,0)</f>
        <v>2</v>
      </c>
      <c r="M400" s="12">
        <f>+RANK($K400,$K$3:$K$2491,0)+COUNTIF($K$3:K400,K400)-1</f>
        <v>1680</v>
      </c>
    </row>
    <row r="401" spans="1:13" hidden="1" x14ac:dyDescent="0.3">
      <c r="A401" s="3" t="str">
        <f t="shared" si="12"/>
        <v>6007-6037</v>
      </c>
      <c r="B401" s="3">
        <v>6007</v>
      </c>
      <c r="C401" s="3">
        <v>6037</v>
      </c>
      <c r="D401" s="3">
        <f>+DATOS!G401</f>
        <v>33</v>
      </c>
      <c r="E401" s="3">
        <f>+DATOS!H401</f>
        <v>0</v>
      </c>
      <c r="F401" s="3">
        <f>+DATOS!I401</f>
        <v>33</v>
      </c>
      <c r="G401" s="3">
        <f>+DATOS!J401</f>
        <v>927</v>
      </c>
      <c r="H401" s="9" t="str">
        <f>+DATOS!K401</f>
        <v>EL ROBLE</v>
      </c>
      <c r="I401" s="3">
        <f>+SUMIF(DATOS!$AA$3:$AA$2491,RESUMEN_sat!$A401,DATOS!$AG$3:$AG$2491)</f>
        <v>3</v>
      </c>
      <c r="J401" s="4">
        <f>(SUMIF(DATOS!$AA$3:$AA$2491,RESUMEN_sat!$A401,DATOS!$AE$3:$AE$2491)/SUMIF(DATOS!$AA$3:$AA$2491,RESUMEN_sat!$A401,DATOS!$AD$3:$AD$2491))*3.6</f>
        <v>36.514285714285712</v>
      </c>
      <c r="K401" s="5">
        <f t="shared" si="13"/>
        <v>3.5598705501618122</v>
      </c>
      <c r="L401" s="8">
        <f>+VLOOKUP($A401,DATOS!$AL$3:$AO$2491,DATOS!$AO$1,0)</f>
        <v>1</v>
      </c>
      <c r="M401" s="12">
        <f>+RANK($K401,$K$3:$K$2491,0)+COUNTIF($K$3:K401,K401)-1</f>
        <v>1295</v>
      </c>
    </row>
    <row r="402" spans="1:13" hidden="1" x14ac:dyDescent="0.3">
      <c r="A402" s="3" t="str">
        <f t="shared" si="12"/>
        <v>6007-38004</v>
      </c>
      <c r="B402" s="3">
        <v>6007</v>
      </c>
      <c r="C402" s="3">
        <v>38004</v>
      </c>
      <c r="D402" s="3">
        <f>+DATOS!G402</f>
        <v>0</v>
      </c>
      <c r="E402" s="3">
        <f>+DATOS!H402</f>
        <v>0</v>
      </c>
      <c r="F402" s="3">
        <f>+DATOS!I402</f>
        <v>0</v>
      </c>
      <c r="G402" s="3">
        <f>+DATOS!J402</f>
        <v>900</v>
      </c>
      <c r="H402" s="9" t="str">
        <f>+DATOS!K402</f>
        <v>LLACOLEN</v>
      </c>
      <c r="I402" s="3">
        <f>+SUMIF(DATOS!$AA$3:$AA$2491,RESUMEN_sat!$A402,DATOS!$AG$3:$AG$2491)</f>
        <v>5</v>
      </c>
      <c r="J402" s="4">
        <f>(SUMIF(DATOS!$AA$3:$AA$2491,RESUMEN_sat!$A402,DATOS!$AE$3:$AE$2491)/SUMIF(DATOS!$AA$3:$AA$2491,RESUMEN_sat!$A402,DATOS!$AD$3:$AD$2491))*3.6</f>
        <v>31.319999999999997</v>
      </c>
      <c r="K402" s="5">
        <f t="shared" si="13"/>
        <v>0</v>
      </c>
      <c r="L402" s="8">
        <f>+VLOOKUP($A402,DATOS!$AL$3:$AO$2491,DATOS!$AO$1,0)</f>
        <v>1</v>
      </c>
      <c r="M402" s="12">
        <f>+RANK($K402,$K$3:$K$2491,0)+COUNTIF($K$3:K402,K402)-1</f>
        <v>1969</v>
      </c>
    </row>
    <row r="403" spans="1:13" hidden="1" x14ac:dyDescent="0.3">
      <c r="A403" s="3" t="str">
        <f t="shared" si="12"/>
        <v>6008-6007</v>
      </c>
      <c r="B403" s="3">
        <v>6008</v>
      </c>
      <c r="C403" s="3">
        <v>6007</v>
      </c>
      <c r="D403" s="3">
        <f>+DATOS!G403</f>
        <v>20</v>
      </c>
      <c r="E403" s="3">
        <f>+DATOS!H403</f>
        <v>0</v>
      </c>
      <c r="F403" s="3">
        <f>+DATOS!I403</f>
        <v>20</v>
      </c>
      <c r="G403" s="3">
        <f>+DATOS!J403</f>
        <v>1683</v>
      </c>
      <c r="H403" s="9" t="str">
        <f>+DATOS!K403</f>
        <v>LLACOLEN</v>
      </c>
      <c r="I403" s="3">
        <f>+SUMIF(DATOS!$AA$3:$AA$2491,RESUMEN_sat!$A403,DATOS!$AG$3:$AG$2491)</f>
        <v>5</v>
      </c>
      <c r="J403" s="4">
        <f>(SUMIF(DATOS!$AA$3:$AA$2491,RESUMEN_sat!$A403,DATOS!$AE$3:$AE$2491)/SUMIF(DATOS!$AA$3:$AA$2491,RESUMEN_sat!$A403,DATOS!$AD$3:$AD$2491))*3.6</f>
        <v>36.830769230769228</v>
      </c>
      <c r="K403" s="5">
        <f t="shared" si="13"/>
        <v>1.1883541295306002</v>
      </c>
      <c r="L403" s="8">
        <f>+VLOOKUP($A403,DATOS!$AL$3:$AO$2491,DATOS!$AO$1,0)</f>
        <v>2</v>
      </c>
      <c r="M403" s="12">
        <f>+RANK($K403,$K$3:$K$2491,0)+COUNTIF($K$3:K403,K403)-1</f>
        <v>1619</v>
      </c>
    </row>
    <row r="404" spans="1:13" hidden="1" x14ac:dyDescent="0.3">
      <c r="A404" s="3" t="str">
        <f t="shared" si="12"/>
        <v>6008-6009</v>
      </c>
      <c r="B404" s="3">
        <v>6008</v>
      </c>
      <c r="C404" s="3">
        <v>6009</v>
      </c>
      <c r="D404" s="3">
        <f>+DATOS!G404</f>
        <v>31</v>
      </c>
      <c r="E404" s="3">
        <f>+DATOS!H404</f>
        <v>0</v>
      </c>
      <c r="F404" s="3">
        <f>+DATOS!I404</f>
        <v>31</v>
      </c>
      <c r="G404" s="3">
        <f>+DATOS!J404</f>
        <v>2060</v>
      </c>
      <c r="H404" s="9" t="str">
        <f>+DATOS!K404</f>
        <v>LLACOLEN</v>
      </c>
      <c r="I404" s="3">
        <f>+SUMIF(DATOS!$AA$3:$AA$2491,RESUMEN_sat!$A404,DATOS!$AG$3:$AG$2491)</f>
        <v>5</v>
      </c>
      <c r="J404" s="4">
        <f>(SUMIF(DATOS!$AA$3:$AA$2491,RESUMEN_sat!$A404,DATOS!$AE$3:$AE$2491)/SUMIF(DATOS!$AA$3:$AA$2491,RESUMEN_sat!$A404,DATOS!$AD$3:$AD$2491))*3.6</f>
        <v>46.800000000000004</v>
      </c>
      <c r="K404" s="5">
        <f t="shared" si="13"/>
        <v>1.5048543689320388</v>
      </c>
      <c r="L404" s="8">
        <f>+VLOOKUP($A404,DATOS!$AL$3:$AO$2491,DATOS!$AO$1,0)</f>
        <v>1</v>
      </c>
      <c r="M404" s="12">
        <f>+RANK($K404,$K$3:$K$2491,0)+COUNTIF($K$3:K404,K404)-1</f>
        <v>1544</v>
      </c>
    </row>
    <row r="405" spans="1:13" hidden="1" x14ac:dyDescent="0.3">
      <c r="A405" s="3" t="str">
        <f t="shared" si="12"/>
        <v>6008-6027</v>
      </c>
      <c r="B405" s="3">
        <v>6008</v>
      </c>
      <c r="C405" s="3">
        <v>6027</v>
      </c>
      <c r="D405" s="3">
        <f>+DATOS!G405</f>
        <v>0</v>
      </c>
      <c r="E405" s="3">
        <f>+DATOS!H405</f>
        <v>0</v>
      </c>
      <c r="F405" s="3">
        <f>+DATOS!I405</f>
        <v>0</v>
      </c>
      <c r="G405" s="3">
        <f>+DATOS!J405</f>
        <v>900</v>
      </c>
      <c r="H405" s="9" t="str">
        <f>+DATOS!K405</f>
        <v>MALALHUE</v>
      </c>
      <c r="I405" s="3">
        <f>+SUMIF(DATOS!$AA$3:$AA$2491,RESUMEN_sat!$A405,DATOS!$AG$3:$AG$2491)</f>
        <v>5</v>
      </c>
      <c r="J405" s="4">
        <f>(SUMIF(DATOS!$AA$3:$AA$2491,RESUMEN_sat!$A405,DATOS!$AE$3:$AE$2491)/SUMIF(DATOS!$AA$3:$AA$2491,RESUMEN_sat!$A405,DATOS!$AD$3:$AD$2491))*3.6</f>
        <v>34.416000000000004</v>
      </c>
      <c r="K405" s="5">
        <f t="shared" si="13"/>
        <v>0</v>
      </c>
      <c r="L405" s="8">
        <f>+VLOOKUP($A405,DATOS!$AL$3:$AO$2491,DATOS!$AO$1,0)</f>
        <v>1</v>
      </c>
      <c r="M405" s="12">
        <f>+RANK($K405,$K$3:$K$2491,0)+COUNTIF($K$3:K405,K405)-1</f>
        <v>1970</v>
      </c>
    </row>
    <row r="406" spans="1:13" hidden="1" x14ac:dyDescent="0.3">
      <c r="A406" s="3" t="str">
        <f t="shared" si="12"/>
        <v>6009-6006</v>
      </c>
      <c r="B406" s="3">
        <v>6009</v>
      </c>
      <c r="C406" s="3">
        <v>6006</v>
      </c>
      <c r="D406" s="3">
        <f>+DATOS!G406</f>
        <v>18</v>
      </c>
      <c r="E406" s="3">
        <f>+DATOS!H406</f>
        <v>0</v>
      </c>
      <c r="F406" s="3">
        <f>+DATOS!I406</f>
        <v>18</v>
      </c>
      <c r="G406" s="3">
        <f>+DATOS!J406</f>
        <v>2110</v>
      </c>
      <c r="H406" s="9" t="str">
        <f>+DATOS!K406</f>
        <v>LA PROVEEDORA</v>
      </c>
      <c r="I406" s="3">
        <f>+SUMIF(DATOS!$AA$3:$AA$2491,RESUMEN_sat!$A406,DATOS!$AG$3:$AG$2491)</f>
        <v>4</v>
      </c>
      <c r="J406" s="4">
        <f>(SUMIF(DATOS!$AA$3:$AA$2491,RESUMEN_sat!$A406,DATOS!$AE$3:$AE$2491)/SUMIF(DATOS!$AA$3:$AA$2491,RESUMEN_sat!$A406,DATOS!$AD$3:$AD$2491))*3.6</f>
        <v>39.78</v>
      </c>
      <c r="K406" s="5">
        <f t="shared" si="13"/>
        <v>0.85308056872037907</v>
      </c>
      <c r="L406" s="8">
        <f>+VLOOKUP($A406,DATOS!$AL$3:$AO$2491,DATOS!$AO$1,0)</f>
        <v>1</v>
      </c>
      <c r="M406" s="12">
        <f>+RANK($K406,$K$3:$K$2491,0)+COUNTIF($K$3:K406,K406)-1</f>
        <v>1677</v>
      </c>
    </row>
    <row r="407" spans="1:13" hidden="1" x14ac:dyDescent="0.3">
      <c r="A407" s="3" t="str">
        <f t="shared" si="12"/>
        <v>6009-6008</v>
      </c>
      <c r="B407" s="3">
        <v>6009</v>
      </c>
      <c r="C407" s="3">
        <v>6008</v>
      </c>
      <c r="D407" s="3">
        <f>+DATOS!G407</f>
        <v>20</v>
      </c>
      <c r="E407" s="3">
        <f>+DATOS!H407</f>
        <v>0</v>
      </c>
      <c r="F407" s="3">
        <f>+DATOS!I407</f>
        <v>20</v>
      </c>
      <c r="G407" s="3">
        <f>+DATOS!J407</f>
        <v>2060</v>
      </c>
      <c r="H407" s="9" t="str">
        <f>+DATOS!K407</f>
        <v>LLACOLEN</v>
      </c>
      <c r="I407" s="3">
        <f>+SUMIF(DATOS!$AA$3:$AA$2491,RESUMEN_sat!$A407,DATOS!$AG$3:$AG$2491)</f>
        <v>5</v>
      </c>
      <c r="J407" s="4">
        <f>(SUMIF(DATOS!$AA$3:$AA$2491,RESUMEN_sat!$A407,DATOS!$AE$3:$AE$2491)/SUMIF(DATOS!$AA$3:$AA$2491,RESUMEN_sat!$A407,DATOS!$AD$3:$AD$2491))*3.6</f>
        <v>23.400000000000002</v>
      </c>
      <c r="K407" s="5">
        <f t="shared" si="13"/>
        <v>0.97087378640776689</v>
      </c>
      <c r="L407" s="8">
        <f>+VLOOKUP($A407,DATOS!$AL$3:$AO$2491,DATOS!$AO$1,0)</f>
        <v>1</v>
      </c>
      <c r="M407" s="12">
        <f>+RANK($K407,$K$3:$K$2491,0)+COUNTIF($K$3:K407,K407)-1</f>
        <v>1649</v>
      </c>
    </row>
    <row r="408" spans="1:13" hidden="1" x14ac:dyDescent="0.3">
      <c r="A408" s="3" t="str">
        <f t="shared" si="12"/>
        <v>6009-6010</v>
      </c>
      <c r="B408" s="3">
        <v>6009</v>
      </c>
      <c r="C408" s="3">
        <v>6010</v>
      </c>
      <c r="D408" s="3">
        <f>+DATOS!G408</f>
        <v>0</v>
      </c>
      <c r="E408" s="3">
        <f>+DATOS!H408</f>
        <v>0</v>
      </c>
      <c r="F408" s="3">
        <f>+DATOS!I408</f>
        <v>0</v>
      </c>
      <c r="G408" s="3">
        <f>+DATOS!J408</f>
        <v>900</v>
      </c>
      <c r="H408" s="9" t="str">
        <f>+DATOS!K408</f>
        <v>EXEQUIEL FUENTES</v>
      </c>
      <c r="I408" s="3">
        <f>+SUMIF(DATOS!$AA$3:$AA$2491,RESUMEN_sat!$A408,DATOS!$AG$3:$AG$2491)</f>
        <v>5</v>
      </c>
      <c r="J408" s="4">
        <f>(SUMIF(DATOS!$AA$3:$AA$2491,RESUMEN_sat!$A408,DATOS!$AE$3:$AE$2491)/SUMIF(DATOS!$AA$3:$AA$2491,RESUMEN_sat!$A408,DATOS!$AD$3:$AD$2491))*3.6</f>
        <v>24.331034482758621</v>
      </c>
      <c r="K408" s="5">
        <f t="shared" si="13"/>
        <v>0</v>
      </c>
      <c r="L408" s="8">
        <f>+VLOOKUP($A408,DATOS!$AL$3:$AO$2491,DATOS!$AO$1,0)</f>
        <v>1</v>
      </c>
      <c r="M408" s="12">
        <f>+RANK($K408,$K$3:$K$2491,0)+COUNTIF($K$3:K408,K408)-1</f>
        <v>1971</v>
      </c>
    </row>
    <row r="409" spans="1:13" hidden="1" x14ac:dyDescent="0.3">
      <c r="A409" s="3" t="str">
        <f t="shared" si="12"/>
        <v>6009-6015</v>
      </c>
      <c r="B409" s="3">
        <v>6009</v>
      </c>
      <c r="C409" s="3">
        <v>6015</v>
      </c>
      <c r="D409" s="3">
        <f>+DATOS!G409</f>
        <v>64</v>
      </c>
      <c r="E409" s="3">
        <f>+DATOS!H409</f>
        <v>0</v>
      </c>
      <c r="F409" s="3">
        <f>+DATOS!I409</f>
        <v>64</v>
      </c>
      <c r="G409" s="3">
        <f>+DATOS!J409</f>
        <v>2110</v>
      </c>
      <c r="H409" s="9" t="str">
        <f>+DATOS!K409</f>
        <v>LA PROVEEDORA</v>
      </c>
      <c r="I409" s="3">
        <f>+SUMIF(DATOS!$AA$3:$AA$2491,RESUMEN_sat!$A409,DATOS!$AG$3:$AG$2491)</f>
        <v>4</v>
      </c>
      <c r="J409" s="4">
        <f>(SUMIF(DATOS!$AA$3:$AA$2491,RESUMEN_sat!$A409,DATOS!$AE$3:$AE$2491)/SUMIF(DATOS!$AA$3:$AA$2491,RESUMEN_sat!$A409,DATOS!$AD$3:$AD$2491))*3.6</f>
        <v>41.76</v>
      </c>
      <c r="K409" s="5">
        <f t="shared" si="13"/>
        <v>3.0331753554502372</v>
      </c>
      <c r="L409" s="8">
        <f>+VLOOKUP($A409,DATOS!$AL$3:$AO$2491,DATOS!$AO$1,0)</f>
        <v>1</v>
      </c>
      <c r="M409" s="12">
        <f>+RANK($K409,$K$3:$K$2491,0)+COUNTIF($K$3:K409,K409)-1</f>
        <v>1360</v>
      </c>
    </row>
    <row r="410" spans="1:13" hidden="1" x14ac:dyDescent="0.3">
      <c r="A410" s="3" t="str">
        <f t="shared" si="12"/>
        <v>6010-6003</v>
      </c>
      <c r="B410" s="3">
        <v>6010</v>
      </c>
      <c r="C410" s="3">
        <v>6003</v>
      </c>
      <c r="D410" s="3">
        <f>+DATOS!G410</f>
        <v>0</v>
      </c>
      <c r="E410" s="3">
        <f>+DATOS!H410</f>
        <v>0</v>
      </c>
      <c r="F410" s="3">
        <f>+DATOS!I410</f>
        <v>0</v>
      </c>
      <c r="G410" s="3">
        <f>+DATOS!J410</f>
        <v>2000</v>
      </c>
      <c r="H410" s="9" t="str">
        <f>+DATOS!K410</f>
        <v>HEROES DE LA CONCEPCION</v>
      </c>
      <c r="I410" s="3">
        <f>+SUMIF(DATOS!$AA$3:$AA$2491,RESUMEN_sat!$A410,DATOS!$AG$3:$AG$2491)</f>
        <v>4</v>
      </c>
      <c r="J410" s="4">
        <f>(SUMIF(DATOS!$AA$3:$AA$2491,RESUMEN_sat!$A410,DATOS!$AE$3:$AE$2491)/SUMIF(DATOS!$AA$3:$AA$2491,RESUMEN_sat!$A410,DATOS!$AD$3:$AD$2491))*3.6</f>
        <v>40.800000000000004</v>
      </c>
      <c r="K410" s="5">
        <f t="shared" si="13"/>
        <v>0</v>
      </c>
      <c r="L410" s="8">
        <f>+VLOOKUP($A410,DATOS!$AL$3:$AO$2491,DATOS!$AO$1,0)</f>
        <v>1</v>
      </c>
      <c r="M410" s="12">
        <f>+RANK($K410,$K$3:$K$2491,0)+COUNTIF($K$3:K410,K410)-1</f>
        <v>1972</v>
      </c>
    </row>
    <row r="411" spans="1:13" hidden="1" x14ac:dyDescent="0.3">
      <c r="A411" s="3" t="str">
        <f t="shared" si="12"/>
        <v>6010-6009</v>
      </c>
      <c r="B411" s="3">
        <v>6010</v>
      </c>
      <c r="C411" s="3">
        <v>6009</v>
      </c>
      <c r="D411" s="3">
        <f>+DATOS!G411</f>
        <v>0</v>
      </c>
      <c r="E411" s="3">
        <f>+DATOS!H411</f>
        <v>0</v>
      </c>
      <c r="F411" s="3">
        <f>+DATOS!I411</f>
        <v>0</v>
      </c>
      <c r="G411" s="3">
        <f>+DATOS!J411</f>
        <v>2000</v>
      </c>
      <c r="H411" s="9" t="str">
        <f>+DATOS!K411</f>
        <v>EXEQUIEL FUENTES</v>
      </c>
      <c r="I411" s="3">
        <f>+SUMIF(DATOS!$AA$3:$AA$2491,RESUMEN_sat!$A411,DATOS!$AG$3:$AG$2491)</f>
        <v>5</v>
      </c>
      <c r="J411" s="4">
        <f>(SUMIF(DATOS!$AA$3:$AA$2491,RESUMEN_sat!$A411,DATOS!$AE$3:$AE$2491)/SUMIF(DATOS!$AA$3:$AA$2491,RESUMEN_sat!$A411,DATOS!$AD$3:$AD$2491))*3.6</f>
        <v>24.331034482758621</v>
      </c>
      <c r="K411" s="5">
        <f t="shared" si="13"/>
        <v>0</v>
      </c>
      <c r="L411" s="8">
        <f>+VLOOKUP($A411,DATOS!$AL$3:$AO$2491,DATOS!$AO$1,0)</f>
        <v>1</v>
      </c>
      <c r="M411" s="12">
        <f>+RANK($K411,$K$3:$K$2491,0)+COUNTIF($K$3:K411,K411)-1</f>
        <v>1973</v>
      </c>
    </row>
    <row r="412" spans="1:13" hidden="1" x14ac:dyDescent="0.3">
      <c r="A412" s="3" t="str">
        <f t="shared" si="12"/>
        <v>6010-6016</v>
      </c>
      <c r="B412" s="3">
        <v>6010</v>
      </c>
      <c r="C412" s="3">
        <v>6016</v>
      </c>
      <c r="D412" s="3">
        <f>+DATOS!G412</f>
        <v>0</v>
      </c>
      <c r="E412" s="3">
        <f>+DATOS!H412</f>
        <v>0</v>
      </c>
      <c r="F412" s="3">
        <f>+DATOS!I412</f>
        <v>0</v>
      </c>
      <c r="G412" s="3">
        <f>+DATOS!J412</f>
        <v>1000</v>
      </c>
      <c r="H412" s="9" t="str">
        <f>+DATOS!K412</f>
        <v>HEROES DE LA CONCEPCION</v>
      </c>
      <c r="I412" s="3">
        <f>+SUMIF(DATOS!$AA$3:$AA$2491,RESUMEN_sat!$A412,DATOS!$AG$3:$AG$2491)</f>
        <v>4</v>
      </c>
      <c r="J412" s="4">
        <f>(SUMIF(DATOS!$AA$3:$AA$2491,RESUMEN_sat!$A412,DATOS!$AE$3:$AE$2491)/SUMIF(DATOS!$AA$3:$AA$2491,RESUMEN_sat!$A412,DATOS!$AD$3:$AD$2491))*3.6</f>
        <v>45.36</v>
      </c>
      <c r="K412" s="5">
        <f t="shared" si="13"/>
        <v>0</v>
      </c>
      <c r="L412" s="8">
        <f>+VLOOKUP($A412,DATOS!$AL$3:$AO$2491,DATOS!$AO$1,0)</f>
        <v>1</v>
      </c>
      <c r="M412" s="12">
        <f>+RANK($K412,$K$3:$K$2491,0)+COUNTIF($K$3:K412,K412)-1</f>
        <v>1974</v>
      </c>
    </row>
    <row r="413" spans="1:13" hidden="1" x14ac:dyDescent="0.3">
      <c r="A413" s="3" t="str">
        <f t="shared" si="12"/>
        <v>6011-6019</v>
      </c>
      <c r="B413" s="3">
        <v>6011</v>
      </c>
      <c r="C413" s="3">
        <v>6019</v>
      </c>
      <c r="D413" s="3">
        <f>+DATOS!G413</f>
        <v>18</v>
      </c>
      <c r="E413" s="3">
        <f>+DATOS!H413</f>
        <v>0</v>
      </c>
      <c r="F413" s="3">
        <f>+DATOS!I413</f>
        <v>18</v>
      </c>
      <c r="G413" s="3">
        <f>+DATOS!J413</f>
        <v>1620</v>
      </c>
      <c r="H413" s="9" t="str">
        <f>+DATOS!K413</f>
        <v>ROBINSON ROJAS</v>
      </c>
      <c r="I413" s="3">
        <f>+SUMIF(DATOS!$AA$3:$AA$2491,RESUMEN_sat!$A413,DATOS!$AG$3:$AG$2491)</f>
        <v>3</v>
      </c>
      <c r="J413" s="4">
        <f>(SUMIF(DATOS!$AA$3:$AA$2491,RESUMEN_sat!$A413,DATOS!$AE$3:$AE$2491)/SUMIF(DATOS!$AA$3:$AA$2491,RESUMEN_sat!$A413,DATOS!$AD$3:$AD$2491))*3.6</f>
        <v>16.457142857142856</v>
      </c>
      <c r="K413" s="5">
        <f t="shared" si="13"/>
        <v>1.1111111111111112</v>
      </c>
      <c r="L413" s="8">
        <f>+VLOOKUP($A413,DATOS!$AL$3:$AO$2491,DATOS!$AO$1,0)</f>
        <v>2</v>
      </c>
      <c r="M413" s="12">
        <f>+RANK($K413,$K$3:$K$2491,0)+COUNTIF($K$3:K413,K413)-1</f>
        <v>1625</v>
      </c>
    </row>
    <row r="414" spans="1:13" hidden="1" x14ac:dyDescent="0.3">
      <c r="A414" s="3" t="str">
        <f t="shared" si="12"/>
        <v>6011-5053</v>
      </c>
      <c r="B414" s="3">
        <v>6011</v>
      </c>
      <c r="C414" s="3">
        <v>5053</v>
      </c>
      <c r="D414" s="3">
        <f>+DATOS!G414</f>
        <v>33</v>
      </c>
      <c r="E414" s="3">
        <f>+DATOS!H414</f>
        <v>0</v>
      </c>
      <c r="F414" s="3">
        <f>+DATOS!I414</f>
        <v>33</v>
      </c>
      <c r="G414" s="3">
        <f>+DATOS!J414</f>
        <v>3600</v>
      </c>
      <c r="H414" s="9" t="str">
        <f>+DATOS!K414</f>
        <v>ROBINSON ROJAS</v>
      </c>
      <c r="I414" s="3">
        <f>+SUMIF(DATOS!$AA$3:$AA$2491,RESUMEN_sat!$A414,DATOS!$AG$3:$AG$2491)</f>
        <v>3</v>
      </c>
      <c r="J414" s="4">
        <f>(SUMIF(DATOS!$AA$3:$AA$2491,RESUMEN_sat!$A414,DATOS!$AE$3:$AE$2491)/SUMIF(DATOS!$AA$3:$AA$2491,RESUMEN_sat!$A414,DATOS!$AD$3:$AD$2491))*3.6</f>
        <v>43.527272727272731</v>
      </c>
      <c r="K414" s="5">
        <f t="shared" si="13"/>
        <v>0.91666666666666663</v>
      </c>
      <c r="L414" s="8">
        <f>+VLOOKUP($A414,DATOS!$AL$3:$AO$2491,DATOS!$AO$1,0)</f>
        <v>2</v>
      </c>
      <c r="M414" s="12">
        <f>+RANK($K414,$K$3:$K$2491,0)+COUNTIF($K$3:K414,K414)-1</f>
        <v>1660</v>
      </c>
    </row>
    <row r="415" spans="1:13" hidden="1" x14ac:dyDescent="0.3">
      <c r="A415" s="3" t="str">
        <f t="shared" si="12"/>
        <v>6012-6011</v>
      </c>
      <c r="B415" s="3">
        <v>6012</v>
      </c>
      <c r="C415" s="3">
        <v>6011</v>
      </c>
      <c r="D415" s="3">
        <f>+DATOS!G415</f>
        <v>0</v>
      </c>
      <c r="E415" s="3">
        <f>+DATOS!H415</f>
        <v>0</v>
      </c>
      <c r="F415" s="3">
        <f>+DATOS!I415</f>
        <v>0</v>
      </c>
      <c r="G415" s="3">
        <f>+DATOS!J415</f>
        <v>1000</v>
      </c>
      <c r="H415" s="9" t="str">
        <f>+DATOS!K415</f>
        <v>YERBAS BUENAS NORTE</v>
      </c>
      <c r="I415" s="3">
        <f>+SUMIF(DATOS!$AA$3:$AA$2491,RESUMEN_sat!$A415,DATOS!$AG$3:$AG$2491)</f>
        <v>5</v>
      </c>
      <c r="J415" s="4">
        <f>(SUMIF(DATOS!$AA$3:$AA$2491,RESUMEN_sat!$A415,DATOS!$AE$3:$AE$2491)/SUMIF(DATOS!$AA$3:$AA$2491,RESUMEN_sat!$A415,DATOS!$AD$3:$AD$2491))*3.6</f>
        <v>39.25714285714286</v>
      </c>
      <c r="K415" s="5">
        <f t="shared" si="13"/>
        <v>0</v>
      </c>
      <c r="L415" s="8">
        <f>+VLOOKUP($A415,DATOS!$AL$3:$AO$2491,DATOS!$AO$1,0)</f>
        <v>1</v>
      </c>
      <c r="M415" s="12">
        <f>+RANK($K415,$K$3:$K$2491,0)+COUNTIF($K$3:K415,K415)-1</f>
        <v>1975</v>
      </c>
    </row>
    <row r="416" spans="1:13" hidden="1" x14ac:dyDescent="0.3">
      <c r="A416" s="3" t="str">
        <f t="shared" si="12"/>
        <v>6012-6020</v>
      </c>
      <c r="B416" s="3">
        <v>6012</v>
      </c>
      <c r="C416" s="3">
        <v>6020</v>
      </c>
      <c r="D416" s="3">
        <f>+DATOS!G416</f>
        <v>5</v>
      </c>
      <c r="E416" s="3">
        <f>+DATOS!H416</f>
        <v>333</v>
      </c>
      <c r="F416" s="3">
        <f>+DATOS!I416</f>
        <v>338</v>
      </c>
      <c r="G416" s="3">
        <f>+DATOS!J416</f>
        <v>2000</v>
      </c>
      <c r="H416" s="9" t="str">
        <f>+DATOS!K416</f>
        <v>AV LINDEROS</v>
      </c>
      <c r="I416" s="3">
        <f>+SUMIF(DATOS!$AA$3:$AA$2491,RESUMEN_sat!$A416,DATOS!$AG$3:$AG$2491)</f>
        <v>3</v>
      </c>
      <c r="J416" s="4">
        <f>(SUMIF(DATOS!$AA$3:$AA$2491,RESUMEN_sat!$A416,DATOS!$AE$3:$AE$2491)/SUMIF(DATOS!$AA$3:$AA$2491,RESUMEN_sat!$A416,DATOS!$AD$3:$AD$2491))*3.6</f>
        <v>59.4</v>
      </c>
      <c r="K416" s="5">
        <f t="shared" si="13"/>
        <v>16.900000000000002</v>
      </c>
      <c r="L416" s="8">
        <f>+VLOOKUP($A416,DATOS!$AL$3:$AO$2491,DATOS!$AO$1,0)</f>
        <v>2</v>
      </c>
      <c r="M416" s="12">
        <f>+RANK($K416,$K$3:$K$2491,0)+COUNTIF($K$3:K416,K416)-1</f>
        <v>554</v>
      </c>
    </row>
    <row r="417" spans="1:13" hidden="1" x14ac:dyDescent="0.3">
      <c r="A417" s="3" t="str">
        <f t="shared" si="12"/>
        <v>6012-5054</v>
      </c>
      <c r="B417" s="3">
        <v>6012</v>
      </c>
      <c r="C417" s="3">
        <v>5054</v>
      </c>
      <c r="D417" s="3">
        <f>+DATOS!G417</f>
        <v>13</v>
      </c>
      <c r="E417" s="3">
        <f>+DATOS!H417</f>
        <v>290</v>
      </c>
      <c r="F417" s="3">
        <f>+DATOS!I417</f>
        <v>303</v>
      </c>
      <c r="G417" s="3">
        <f>+DATOS!J417</f>
        <v>4000</v>
      </c>
      <c r="H417" s="9" t="str">
        <f>+DATOS!K417</f>
        <v>AV LINDEROS</v>
      </c>
      <c r="I417" s="3">
        <f>+SUMIF(DATOS!$AA$3:$AA$2491,RESUMEN_sat!$A417,DATOS!$AG$3:$AG$2491)</f>
        <v>3</v>
      </c>
      <c r="J417" s="4">
        <f>(SUMIF(DATOS!$AA$3:$AA$2491,RESUMEN_sat!$A417,DATOS!$AE$3:$AE$2491)/SUMIF(DATOS!$AA$3:$AA$2491,RESUMEN_sat!$A417,DATOS!$AD$3:$AD$2491))*3.6</f>
        <v>57.6</v>
      </c>
      <c r="K417" s="5">
        <f t="shared" si="13"/>
        <v>7.5750000000000002</v>
      </c>
      <c r="L417" s="8">
        <f>+VLOOKUP($A417,DATOS!$AL$3:$AO$2491,DATOS!$AO$1,0)</f>
        <v>3</v>
      </c>
      <c r="M417" s="12">
        <f>+RANK($K417,$K$3:$K$2491,0)+COUNTIF($K$3:K417,K417)-1</f>
        <v>967</v>
      </c>
    </row>
    <row r="418" spans="1:13" hidden="1" x14ac:dyDescent="0.3">
      <c r="A418" s="3" t="str">
        <f t="shared" si="12"/>
        <v>6013-6012</v>
      </c>
      <c r="B418" s="3">
        <v>6013</v>
      </c>
      <c r="C418" s="3">
        <v>6012</v>
      </c>
      <c r="D418" s="3">
        <f>+DATOS!G418</f>
        <v>0</v>
      </c>
      <c r="E418" s="3">
        <f>+DATOS!H418</f>
        <v>62</v>
      </c>
      <c r="F418" s="3">
        <f>+DATOS!I418</f>
        <v>62</v>
      </c>
      <c r="G418" s="3">
        <f>+DATOS!J418</f>
        <v>1000</v>
      </c>
      <c r="H418" s="9" t="str">
        <f>+DATOS!K418</f>
        <v>YERBAS BUENAS NORTE</v>
      </c>
      <c r="I418" s="3">
        <f>+SUMIF(DATOS!$AA$3:$AA$2491,RESUMEN_sat!$A418,DATOS!$AG$3:$AG$2491)</f>
        <v>5</v>
      </c>
      <c r="J418" s="4">
        <f>(SUMIF(DATOS!$AA$3:$AA$2491,RESUMEN_sat!$A418,DATOS!$AE$3:$AE$2491)/SUMIF(DATOS!$AA$3:$AA$2491,RESUMEN_sat!$A418,DATOS!$AD$3:$AD$2491))*3.6</f>
        <v>27.36</v>
      </c>
      <c r="K418" s="5">
        <f t="shared" si="13"/>
        <v>6.2</v>
      </c>
      <c r="L418" s="8">
        <f>+VLOOKUP($A418,DATOS!$AL$3:$AO$2491,DATOS!$AO$1,0)</f>
        <v>1</v>
      </c>
      <c r="M418" s="12">
        <f>+RANK($K418,$K$3:$K$2491,0)+COUNTIF($K$3:K418,K418)-1</f>
        <v>1057</v>
      </c>
    </row>
    <row r="419" spans="1:13" hidden="1" x14ac:dyDescent="0.3">
      <c r="A419" s="3" t="str">
        <f t="shared" si="12"/>
        <v>6013-6021</v>
      </c>
      <c r="B419" s="3">
        <v>6013</v>
      </c>
      <c r="C419" s="3">
        <v>6021</v>
      </c>
      <c r="D419" s="3">
        <f>+DATOS!G419</f>
        <v>0</v>
      </c>
      <c r="E419" s="3">
        <f>+DATOS!H419</f>
        <v>0</v>
      </c>
      <c r="F419" s="3">
        <f>+DATOS!I419</f>
        <v>0</v>
      </c>
      <c r="G419" s="3">
        <f>+DATOS!J419</f>
        <v>1000</v>
      </c>
      <c r="H419" s="9" t="str">
        <f>+DATOS!K419</f>
        <v>JOSE MORALES</v>
      </c>
      <c r="I419" s="3">
        <f>+SUMIF(DATOS!$AA$3:$AA$2491,RESUMEN_sat!$A419,DATOS!$AG$3:$AG$2491)</f>
        <v>5</v>
      </c>
      <c r="J419" s="4">
        <f>(SUMIF(DATOS!$AA$3:$AA$2491,RESUMEN_sat!$A419,DATOS!$AE$3:$AE$2491)/SUMIF(DATOS!$AA$3:$AA$2491,RESUMEN_sat!$A419,DATOS!$AD$3:$AD$2491))*3.6</f>
        <v>33.428571428571431</v>
      </c>
      <c r="K419" s="5">
        <f t="shared" si="13"/>
        <v>0</v>
      </c>
      <c r="L419" s="8">
        <f>+VLOOKUP($A419,DATOS!$AL$3:$AO$2491,DATOS!$AO$1,0)</f>
        <v>1</v>
      </c>
      <c r="M419" s="12">
        <f>+RANK($K419,$K$3:$K$2491,0)+COUNTIF($K$3:K419,K419)-1</f>
        <v>1976</v>
      </c>
    </row>
    <row r="420" spans="1:13" hidden="1" x14ac:dyDescent="0.3">
      <c r="A420" s="3" t="str">
        <f t="shared" si="12"/>
        <v>6013-5055</v>
      </c>
      <c r="B420" s="3">
        <v>6013</v>
      </c>
      <c r="C420" s="3">
        <v>5055</v>
      </c>
      <c r="D420" s="3">
        <f>+DATOS!G420</f>
        <v>0</v>
      </c>
      <c r="E420" s="3">
        <f>+DATOS!H420</f>
        <v>0</v>
      </c>
      <c r="F420" s="3">
        <f>+DATOS!I420</f>
        <v>0</v>
      </c>
      <c r="G420" s="3">
        <f>+DATOS!J420</f>
        <v>2000</v>
      </c>
      <c r="H420" s="9" t="str">
        <f>+DATOS!K420</f>
        <v>JOSE MORALES</v>
      </c>
      <c r="I420" s="3">
        <f>+SUMIF(DATOS!$AA$3:$AA$2491,RESUMEN_sat!$A420,DATOS!$AG$3:$AG$2491)</f>
        <v>5</v>
      </c>
      <c r="J420" s="4">
        <f>(SUMIF(DATOS!$AA$3:$AA$2491,RESUMEN_sat!$A420,DATOS!$AE$3:$AE$2491)/SUMIF(DATOS!$AA$3:$AA$2491,RESUMEN_sat!$A420,DATOS!$AD$3:$AD$2491))*3.6</f>
        <v>32.520000000000003</v>
      </c>
      <c r="K420" s="5">
        <f t="shared" si="13"/>
        <v>0</v>
      </c>
      <c r="L420" s="8">
        <f>+VLOOKUP($A420,DATOS!$AL$3:$AO$2491,DATOS!$AO$1,0)</f>
        <v>1</v>
      </c>
      <c r="M420" s="12">
        <f>+RANK($K420,$K$3:$K$2491,0)+COUNTIF($K$3:K420,K420)-1</f>
        <v>1977</v>
      </c>
    </row>
    <row r="421" spans="1:13" hidden="1" x14ac:dyDescent="0.3">
      <c r="A421" s="3" t="str">
        <f t="shared" si="12"/>
        <v>6014-6013</v>
      </c>
      <c r="B421" s="3">
        <v>6014</v>
      </c>
      <c r="C421" s="3">
        <v>6013</v>
      </c>
      <c r="D421" s="3">
        <f>+DATOS!G421</f>
        <v>0</v>
      </c>
      <c r="E421" s="3">
        <f>+DATOS!H421</f>
        <v>32</v>
      </c>
      <c r="F421" s="3">
        <f>+DATOS!I421</f>
        <v>32</v>
      </c>
      <c r="G421" s="3">
        <f>+DATOS!J421</f>
        <v>927</v>
      </c>
      <c r="H421" s="9" t="str">
        <f>+DATOS!K421</f>
        <v>YERBAS BUENAS NORTE</v>
      </c>
      <c r="I421" s="3">
        <f>+SUMIF(DATOS!$AA$3:$AA$2491,RESUMEN_sat!$A421,DATOS!$AG$3:$AG$2491)</f>
        <v>5</v>
      </c>
      <c r="J421" s="4">
        <f>(SUMIF(DATOS!$AA$3:$AA$2491,RESUMEN_sat!$A421,DATOS!$AE$3:$AE$2491)/SUMIF(DATOS!$AA$3:$AA$2491,RESUMEN_sat!$A421,DATOS!$AD$3:$AD$2491))*3.6</f>
        <v>31.2</v>
      </c>
      <c r="K421" s="5">
        <f t="shared" si="13"/>
        <v>3.4519956850053934</v>
      </c>
      <c r="L421" s="8">
        <f>+VLOOKUP($A421,DATOS!$AL$3:$AO$2491,DATOS!$AO$1,0)</f>
        <v>1</v>
      </c>
      <c r="M421" s="12">
        <f>+RANK($K421,$K$3:$K$2491,0)+COUNTIF($K$3:K421,K421)-1</f>
        <v>1310</v>
      </c>
    </row>
    <row r="422" spans="1:13" hidden="1" x14ac:dyDescent="0.3">
      <c r="A422" s="3" t="str">
        <f t="shared" si="12"/>
        <v>6014-6022</v>
      </c>
      <c r="B422" s="3">
        <v>6014</v>
      </c>
      <c r="C422" s="3">
        <v>6022</v>
      </c>
      <c r="D422" s="3">
        <f>+DATOS!G422</f>
        <v>9</v>
      </c>
      <c r="E422" s="3">
        <f>+DATOS!H422</f>
        <v>0</v>
      </c>
      <c r="F422" s="3">
        <f>+DATOS!I422</f>
        <v>9</v>
      </c>
      <c r="G422" s="3">
        <f>+DATOS!J422</f>
        <v>2000</v>
      </c>
      <c r="H422" s="9" t="str">
        <f>+DATOS!K422</f>
        <v>OROZIMBO BARBOZA</v>
      </c>
      <c r="I422" s="3">
        <f>+SUMIF(DATOS!$AA$3:$AA$2491,RESUMEN_sat!$A422,DATOS!$AG$3:$AG$2491)</f>
        <v>5</v>
      </c>
      <c r="J422" s="4">
        <f>(SUMIF(DATOS!$AA$3:$AA$2491,RESUMEN_sat!$A422,DATOS!$AE$3:$AE$2491)/SUMIF(DATOS!$AA$3:$AA$2491,RESUMEN_sat!$A422,DATOS!$AD$3:$AD$2491))*3.6</f>
        <v>28.35</v>
      </c>
      <c r="K422" s="5">
        <f t="shared" si="13"/>
        <v>0.44999999999999996</v>
      </c>
      <c r="L422" s="8">
        <f>+VLOOKUP($A422,DATOS!$AL$3:$AO$2491,DATOS!$AO$1,0)</f>
        <v>1</v>
      </c>
      <c r="M422" s="12">
        <f>+RANK($K422,$K$3:$K$2491,0)+COUNTIF($K$3:K422,K422)-1</f>
        <v>1733</v>
      </c>
    </row>
    <row r="423" spans="1:13" hidden="1" x14ac:dyDescent="0.3">
      <c r="A423" s="3" t="str">
        <f t="shared" si="12"/>
        <v>6014-5056</v>
      </c>
      <c r="B423" s="3">
        <v>6014</v>
      </c>
      <c r="C423" s="3">
        <v>5056</v>
      </c>
      <c r="D423" s="3">
        <f>+DATOS!G423</f>
        <v>13</v>
      </c>
      <c r="E423" s="3">
        <f>+DATOS!H423</f>
        <v>6</v>
      </c>
      <c r="F423" s="3">
        <f>+DATOS!I423</f>
        <v>19</v>
      </c>
      <c r="G423" s="3">
        <f>+DATOS!J423</f>
        <v>2000</v>
      </c>
      <c r="H423" s="9" t="str">
        <f>+DATOS!K423</f>
        <v>OROZIMBO BARBOZA</v>
      </c>
      <c r="I423" s="3">
        <f>+SUMIF(DATOS!$AA$3:$AA$2491,RESUMEN_sat!$A423,DATOS!$AG$3:$AG$2491)</f>
        <v>5</v>
      </c>
      <c r="J423" s="4">
        <f>(SUMIF(DATOS!$AA$3:$AA$2491,RESUMEN_sat!$A423,DATOS!$AE$3:$AE$2491)/SUMIF(DATOS!$AA$3:$AA$2491,RESUMEN_sat!$A423,DATOS!$AD$3:$AD$2491))*3.6</f>
        <v>37.333333333333336</v>
      </c>
      <c r="K423" s="5">
        <f t="shared" si="13"/>
        <v>0.95</v>
      </c>
      <c r="L423" s="8">
        <f>+VLOOKUP($A423,DATOS!$AL$3:$AO$2491,DATOS!$AO$1,0)</f>
        <v>1</v>
      </c>
      <c r="M423" s="12">
        <f>+RANK($K423,$K$3:$K$2491,0)+COUNTIF($K$3:K423,K423)-1</f>
        <v>1651</v>
      </c>
    </row>
    <row r="424" spans="1:13" hidden="1" x14ac:dyDescent="0.3">
      <c r="A424" s="3" t="str">
        <f t="shared" si="12"/>
        <v>6015-6009</v>
      </c>
      <c r="B424" s="3">
        <v>6015</v>
      </c>
      <c r="C424" s="3">
        <v>6009</v>
      </c>
      <c r="D424" s="3">
        <f>+DATOS!G424</f>
        <v>38</v>
      </c>
      <c r="E424" s="3">
        <f>+DATOS!H424</f>
        <v>0</v>
      </c>
      <c r="F424" s="3">
        <f>+DATOS!I424</f>
        <v>38</v>
      </c>
      <c r="G424" s="3">
        <f>+DATOS!J424</f>
        <v>949</v>
      </c>
      <c r="H424" s="9" t="str">
        <f>+DATOS!K424</f>
        <v>LA PROVEEDORA</v>
      </c>
      <c r="I424" s="3">
        <f>+SUMIF(DATOS!$AA$3:$AA$2491,RESUMEN_sat!$A424,DATOS!$AG$3:$AG$2491)</f>
        <v>4</v>
      </c>
      <c r="J424" s="4">
        <f>(SUMIF(DATOS!$AA$3:$AA$2491,RESUMEN_sat!$A424,DATOS!$AE$3:$AE$2491)/SUMIF(DATOS!$AA$3:$AA$2491,RESUMEN_sat!$A424,DATOS!$AD$3:$AD$2491))*3.6</f>
        <v>29.828571428571433</v>
      </c>
      <c r="K424" s="5">
        <f t="shared" si="13"/>
        <v>4.0042149631190727</v>
      </c>
      <c r="L424" s="8">
        <f>+VLOOKUP($A424,DATOS!$AL$3:$AO$2491,DATOS!$AO$1,0)</f>
        <v>1</v>
      </c>
      <c r="M424" s="12">
        <f>+RANK($K424,$K$3:$K$2491,0)+COUNTIF($K$3:K424,K424)-1</f>
        <v>1226</v>
      </c>
    </row>
    <row r="425" spans="1:13" hidden="1" x14ac:dyDescent="0.3">
      <c r="A425" s="3" t="str">
        <f t="shared" si="12"/>
        <v>6015-6016</v>
      </c>
      <c r="B425" s="3">
        <v>6015</v>
      </c>
      <c r="C425" s="3">
        <v>6016</v>
      </c>
      <c r="D425" s="3">
        <f>+DATOS!G425</f>
        <v>33</v>
      </c>
      <c r="E425" s="3">
        <f>+DATOS!H425</f>
        <v>108</v>
      </c>
      <c r="F425" s="3">
        <f>+DATOS!I425</f>
        <v>141</v>
      </c>
      <c r="G425" s="3">
        <f>+DATOS!J425</f>
        <v>1800</v>
      </c>
      <c r="H425" s="9" t="str">
        <f>+DATOS!K425</f>
        <v>YERBAS BUENAS</v>
      </c>
      <c r="I425" s="3">
        <f>+SUMIF(DATOS!$AA$3:$AA$2491,RESUMEN_sat!$A425,DATOS!$AG$3:$AG$2491)</f>
        <v>4</v>
      </c>
      <c r="J425" s="4">
        <f>(SUMIF(DATOS!$AA$3:$AA$2491,RESUMEN_sat!$A425,DATOS!$AE$3:$AE$2491)/SUMIF(DATOS!$AA$3:$AA$2491,RESUMEN_sat!$A425,DATOS!$AD$3:$AD$2491))*3.6</f>
        <v>32.086956521739133</v>
      </c>
      <c r="K425" s="5">
        <f t="shared" si="13"/>
        <v>7.8333333333333339</v>
      </c>
      <c r="L425" s="8">
        <f>+VLOOKUP($A425,DATOS!$AL$3:$AO$2491,DATOS!$AO$1,0)</f>
        <v>1</v>
      </c>
      <c r="M425" s="12">
        <f>+RANK($K425,$K$3:$K$2491,0)+COUNTIF($K$3:K425,K425)-1</f>
        <v>943</v>
      </c>
    </row>
    <row r="426" spans="1:13" hidden="1" x14ac:dyDescent="0.3">
      <c r="A426" s="3" t="str">
        <f t="shared" si="12"/>
        <v>6015-6023</v>
      </c>
      <c r="B426" s="3">
        <v>6015</v>
      </c>
      <c r="C426" s="3">
        <v>6023</v>
      </c>
      <c r="D426" s="3">
        <f>+DATOS!G426</f>
        <v>31</v>
      </c>
      <c r="E426" s="3">
        <f>+DATOS!H426</f>
        <v>0</v>
      </c>
      <c r="F426" s="3">
        <f>+DATOS!I426</f>
        <v>31</v>
      </c>
      <c r="G426" s="3">
        <f>+DATOS!J426</f>
        <v>2110</v>
      </c>
      <c r="H426" s="9" t="str">
        <f>+DATOS!K426</f>
        <v>LA PROVEEDORA</v>
      </c>
      <c r="I426" s="3">
        <f>+SUMIF(DATOS!$AA$3:$AA$2491,RESUMEN_sat!$A426,DATOS!$AG$3:$AG$2491)</f>
        <v>4</v>
      </c>
      <c r="J426" s="4">
        <f>(SUMIF(DATOS!$AA$3:$AA$2491,RESUMEN_sat!$A426,DATOS!$AE$3:$AE$2491)/SUMIF(DATOS!$AA$3:$AA$2491,RESUMEN_sat!$A426,DATOS!$AD$3:$AD$2491))*3.6</f>
        <v>41.85</v>
      </c>
      <c r="K426" s="5">
        <f t="shared" si="13"/>
        <v>1.4691943127962086</v>
      </c>
      <c r="L426" s="8">
        <f>+VLOOKUP($A426,DATOS!$AL$3:$AO$2491,DATOS!$AO$1,0)</f>
        <v>1</v>
      </c>
      <c r="M426" s="12">
        <f>+RANK($K426,$K$3:$K$2491,0)+COUNTIF($K$3:K426,K426)-1</f>
        <v>1557</v>
      </c>
    </row>
    <row r="427" spans="1:13" hidden="1" x14ac:dyDescent="0.3">
      <c r="A427" s="3" t="str">
        <f t="shared" si="12"/>
        <v>6016-6010</v>
      </c>
      <c r="B427" s="3">
        <v>6016</v>
      </c>
      <c r="C427" s="3">
        <v>6010</v>
      </c>
      <c r="D427" s="3">
        <f>+DATOS!G427</f>
        <v>0</v>
      </c>
      <c r="E427" s="3">
        <f>+DATOS!H427</f>
        <v>0</v>
      </c>
      <c r="F427" s="3">
        <f>+DATOS!I427</f>
        <v>0</v>
      </c>
      <c r="G427" s="3">
        <f>+DATOS!J427</f>
        <v>2000</v>
      </c>
      <c r="H427" s="9" t="str">
        <f>+DATOS!K427</f>
        <v>HEROES DE LA CONCEPCION</v>
      </c>
      <c r="I427" s="3">
        <f>+SUMIF(DATOS!$AA$3:$AA$2491,RESUMEN_sat!$A427,DATOS!$AG$3:$AG$2491)</f>
        <v>4</v>
      </c>
      <c r="J427" s="4">
        <f>(SUMIF(DATOS!$AA$3:$AA$2491,RESUMEN_sat!$A427,DATOS!$AE$3:$AE$2491)/SUMIF(DATOS!$AA$3:$AA$2491,RESUMEN_sat!$A427,DATOS!$AD$3:$AD$2491))*3.6</f>
        <v>32.4</v>
      </c>
      <c r="K427" s="5">
        <f t="shared" si="13"/>
        <v>0</v>
      </c>
      <c r="L427" s="8">
        <f>+VLOOKUP($A427,DATOS!$AL$3:$AO$2491,DATOS!$AO$1,0)</f>
        <v>1</v>
      </c>
      <c r="M427" s="12">
        <f>+RANK($K427,$K$3:$K$2491,0)+COUNTIF($K$3:K427,K427)-1</f>
        <v>1978</v>
      </c>
    </row>
    <row r="428" spans="1:13" hidden="1" x14ac:dyDescent="0.3">
      <c r="A428" s="3" t="str">
        <f t="shared" si="12"/>
        <v>6016-6015</v>
      </c>
      <c r="B428" s="3">
        <v>6016</v>
      </c>
      <c r="C428" s="3">
        <v>6015</v>
      </c>
      <c r="D428" s="3">
        <f>+DATOS!G428</f>
        <v>18</v>
      </c>
      <c r="E428" s="3">
        <f>+DATOS!H428</f>
        <v>0</v>
      </c>
      <c r="F428" s="3">
        <f>+DATOS!I428</f>
        <v>18</v>
      </c>
      <c r="G428" s="3">
        <f>+DATOS!J428</f>
        <v>900</v>
      </c>
      <c r="H428" s="9" t="str">
        <f>+DATOS!K428</f>
        <v>YERBAS BUENAS</v>
      </c>
      <c r="I428" s="3">
        <f>+SUMIF(DATOS!$AA$3:$AA$2491,RESUMEN_sat!$A428,DATOS!$AG$3:$AG$2491)</f>
        <v>4</v>
      </c>
      <c r="J428" s="4">
        <f>(SUMIF(DATOS!$AA$3:$AA$2491,RESUMEN_sat!$A428,DATOS!$AE$3:$AE$2491)/SUMIF(DATOS!$AA$3:$AA$2491,RESUMEN_sat!$A428,DATOS!$AD$3:$AD$2491))*3.6</f>
        <v>33.545454545454547</v>
      </c>
      <c r="K428" s="5">
        <f t="shared" si="13"/>
        <v>2</v>
      </c>
      <c r="L428" s="8">
        <f>+VLOOKUP($A428,DATOS!$AL$3:$AO$2491,DATOS!$AO$1,0)</f>
        <v>1</v>
      </c>
      <c r="M428" s="12">
        <f>+RANK($K428,$K$3:$K$2491,0)+COUNTIF($K$3:K428,K428)-1</f>
        <v>1468</v>
      </c>
    </row>
    <row r="429" spans="1:13" hidden="1" x14ac:dyDescent="0.3">
      <c r="A429" s="3" t="str">
        <f t="shared" si="12"/>
        <v>6016-6017</v>
      </c>
      <c r="B429" s="3">
        <v>6016</v>
      </c>
      <c r="C429" s="3">
        <v>6017</v>
      </c>
      <c r="D429" s="3">
        <f>+DATOS!G429</f>
        <v>33</v>
      </c>
      <c r="E429" s="3">
        <f>+DATOS!H429</f>
        <v>108</v>
      </c>
      <c r="F429" s="3">
        <f>+DATOS!I429</f>
        <v>141</v>
      </c>
      <c r="G429" s="3">
        <f>+DATOS!J429</f>
        <v>1000</v>
      </c>
      <c r="H429" s="9" t="str">
        <f>+DATOS!K429</f>
        <v>YERBAS BUENAS</v>
      </c>
      <c r="I429" s="3">
        <f>+SUMIF(DATOS!$AA$3:$AA$2491,RESUMEN_sat!$A429,DATOS!$AG$3:$AG$2491)</f>
        <v>4</v>
      </c>
      <c r="J429" s="4">
        <f>(SUMIF(DATOS!$AA$3:$AA$2491,RESUMEN_sat!$A429,DATOS!$AE$3:$AE$2491)/SUMIF(DATOS!$AA$3:$AA$2491,RESUMEN_sat!$A429,DATOS!$AD$3:$AD$2491))*3.6</f>
        <v>29.858823529411769</v>
      </c>
      <c r="K429" s="5">
        <f t="shared" si="13"/>
        <v>14.099999999999998</v>
      </c>
      <c r="L429" s="8">
        <f>+VLOOKUP($A429,DATOS!$AL$3:$AO$2491,DATOS!$AO$1,0)</f>
        <v>1</v>
      </c>
      <c r="M429" s="12">
        <f>+RANK($K429,$K$3:$K$2491,0)+COUNTIF($K$3:K429,K429)-1</f>
        <v>658</v>
      </c>
    </row>
    <row r="430" spans="1:13" hidden="1" x14ac:dyDescent="0.3">
      <c r="A430" s="3" t="str">
        <f t="shared" si="12"/>
        <v>6016-6030</v>
      </c>
      <c r="B430" s="3">
        <v>6016</v>
      </c>
      <c r="C430" s="3">
        <v>6030</v>
      </c>
      <c r="D430" s="3">
        <f>+DATOS!G430</f>
        <v>0</v>
      </c>
      <c r="E430" s="3">
        <f>+DATOS!H430</f>
        <v>0</v>
      </c>
      <c r="F430" s="3">
        <f>+DATOS!I430</f>
        <v>0</v>
      </c>
      <c r="G430" s="3">
        <f>+DATOS!J430</f>
        <v>900</v>
      </c>
      <c r="H430" s="9" t="str">
        <f>+DATOS!K430</f>
        <v>HEROES DE LA CONCEPCION</v>
      </c>
      <c r="I430" s="3">
        <f>+SUMIF(DATOS!$AA$3:$AA$2491,RESUMEN_sat!$A430,DATOS!$AG$3:$AG$2491)</f>
        <v>4</v>
      </c>
      <c r="J430" s="4">
        <f>(SUMIF(DATOS!$AA$3:$AA$2491,RESUMEN_sat!$A430,DATOS!$AE$3:$AE$2491)/SUMIF(DATOS!$AA$3:$AA$2491,RESUMEN_sat!$A430,DATOS!$AD$3:$AD$2491))*3.6</f>
        <v>30.643902439024391</v>
      </c>
      <c r="K430" s="5">
        <f t="shared" si="13"/>
        <v>0</v>
      </c>
      <c r="L430" s="8">
        <f>+VLOOKUP($A430,DATOS!$AL$3:$AO$2491,DATOS!$AO$1,0)</f>
        <v>1</v>
      </c>
      <c r="M430" s="12">
        <f>+RANK($K430,$K$3:$K$2491,0)+COUNTIF($K$3:K430,K430)-1</f>
        <v>1979</v>
      </c>
    </row>
    <row r="431" spans="1:13" hidden="1" x14ac:dyDescent="0.3">
      <c r="A431" s="3" t="str">
        <f t="shared" si="12"/>
        <v>6017-6004</v>
      </c>
      <c r="B431" s="3">
        <v>6017</v>
      </c>
      <c r="C431" s="3">
        <v>6004</v>
      </c>
      <c r="D431" s="3">
        <f>+DATOS!G431</f>
        <v>370</v>
      </c>
      <c r="E431" s="3">
        <f>+DATOS!H431</f>
        <v>0</v>
      </c>
      <c r="F431" s="3">
        <f>+DATOS!I431</f>
        <v>370</v>
      </c>
      <c r="G431" s="3">
        <f>+DATOS!J431</f>
        <v>2060</v>
      </c>
      <c r="H431" s="9" t="str">
        <f>+DATOS!K431</f>
        <v>CANCHA RAYADA</v>
      </c>
      <c r="I431" s="3">
        <f>+SUMIF(DATOS!$AA$3:$AA$2491,RESUMEN_sat!$A431,DATOS!$AG$3:$AG$2491)</f>
        <v>3</v>
      </c>
      <c r="J431" s="4">
        <f>(SUMIF(DATOS!$AA$3:$AA$2491,RESUMEN_sat!$A431,DATOS!$AE$3:$AE$2491)/SUMIF(DATOS!$AA$3:$AA$2491,RESUMEN_sat!$A431,DATOS!$AD$3:$AD$2491))*3.6</f>
        <v>29.7</v>
      </c>
      <c r="K431" s="5">
        <f t="shared" si="13"/>
        <v>17.961165048543691</v>
      </c>
      <c r="L431" s="8">
        <f>+VLOOKUP($A431,DATOS!$AL$3:$AO$2491,DATOS!$AO$1,0)</f>
        <v>1</v>
      </c>
      <c r="M431" s="12">
        <f>+RANK($K431,$K$3:$K$2491,0)+COUNTIF($K$3:K431,K431)-1</f>
        <v>525</v>
      </c>
    </row>
    <row r="432" spans="1:13" hidden="1" x14ac:dyDescent="0.3">
      <c r="A432" s="3" t="str">
        <f t="shared" si="12"/>
        <v>6017-6016</v>
      </c>
      <c r="B432" s="3">
        <v>6017</v>
      </c>
      <c r="C432" s="3">
        <v>6016</v>
      </c>
      <c r="D432" s="3">
        <f>+DATOS!G432</f>
        <v>18</v>
      </c>
      <c r="E432" s="3">
        <f>+DATOS!H432</f>
        <v>0</v>
      </c>
      <c r="F432" s="3">
        <f>+DATOS!I432</f>
        <v>18</v>
      </c>
      <c r="G432" s="3">
        <f>+DATOS!J432</f>
        <v>2000</v>
      </c>
      <c r="H432" s="9" t="str">
        <f>+DATOS!K432</f>
        <v>YERBAS BUENAS</v>
      </c>
      <c r="I432" s="3">
        <f>+SUMIF(DATOS!$AA$3:$AA$2491,RESUMEN_sat!$A432,DATOS!$AG$3:$AG$2491)</f>
        <v>4</v>
      </c>
      <c r="J432" s="4">
        <f>(SUMIF(DATOS!$AA$3:$AA$2491,RESUMEN_sat!$A432,DATOS!$AE$3:$AE$2491)/SUMIF(DATOS!$AA$3:$AA$2491,RESUMEN_sat!$A432,DATOS!$AD$3:$AD$2491))*3.6</f>
        <v>31.725000000000001</v>
      </c>
      <c r="K432" s="5">
        <f t="shared" si="13"/>
        <v>0.89999999999999991</v>
      </c>
      <c r="L432" s="8">
        <f>+VLOOKUP($A432,DATOS!$AL$3:$AO$2491,DATOS!$AO$1,0)</f>
        <v>1</v>
      </c>
      <c r="M432" s="12">
        <f>+RANK($K432,$K$3:$K$2491,0)+COUNTIF($K$3:K432,K432)-1</f>
        <v>1666</v>
      </c>
    </row>
    <row r="433" spans="1:13" hidden="1" x14ac:dyDescent="0.3">
      <c r="A433" s="3" t="str">
        <f t="shared" si="12"/>
        <v>6017-6018</v>
      </c>
      <c r="B433" s="3">
        <v>6017</v>
      </c>
      <c r="C433" s="3">
        <v>6018</v>
      </c>
      <c r="D433" s="3">
        <f>+DATOS!G433</f>
        <v>33</v>
      </c>
      <c r="E433" s="3">
        <f>+DATOS!H433</f>
        <v>24</v>
      </c>
      <c r="F433" s="3">
        <f>+DATOS!I433</f>
        <v>57</v>
      </c>
      <c r="G433" s="3">
        <f>+DATOS!J433</f>
        <v>1000</v>
      </c>
      <c r="H433" s="9" t="str">
        <f>+DATOS!K433</f>
        <v>YERBAS BUENAS</v>
      </c>
      <c r="I433" s="3">
        <f>+SUMIF(DATOS!$AA$3:$AA$2491,RESUMEN_sat!$A433,DATOS!$AG$3:$AG$2491)</f>
        <v>4</v>
      </c>
      <c r="J433" s="4">
        <f>(SUMIF(DATOS!$AA$3:$AA$2491,RESUMEN_sat!$A433,DATOS!$AE$3:$AE$2491)/SUMIF(DATOS!$AA$3:$AA$2491,RESUMEN_sat!$A433,DATOS!$AD$3:$AD$2491))*3.6</f>
        <v>28.32</v>
      </c>
      <c r="K433" s="5">
        <f t="shared" si="13"/>
        <v>5.7</v>
      </c>
      <c r="L433" s="8">
        <f>+VLOOKUP($A433,DATOS!$AL$3:$AO$2491,DATOS!$AO$1,0)</f>
        <v>1</v>
      </c>
      <c r="M433" s="12">
        <f>+RANK($K433,$K$3:$K$2491,0)+COUNTIF($K$3:K433,K433)-1</f>
        <v>1089</v>
      </c>
    </row>
    <row r="434" spans="1:13" hidden="1" x14ac:dyDescent="0.3">
      <c r="A434" s="3" t="str">
        <f t="shared" si="12"/>
        <v>6017-6025</v>
      </c>
      <c r="B434" s="3">
        <v>6017</v>
      </c>
      <c r="C434" s="3">
        <v>6025</v>
      </c>
      <c r="D434" s="3">
        <f>+DATOS!G434</f>
        <v>604</v>
      </c>
      <c r="E434" s="3">
        <f>+DATOS!H434</f>
        <v>85</v>
      </c>
      <c r="F434" s="3">
        <f>+DATOS!I434</f>
        <v>689</v>
      </c>
      <c r="G434" s="3">
        <f>+DATOS!J434</f>
        <v>2060</v>
      </c>
      <c r="H434" s="9" t="str">
        <f>+DATOS!K434</f>
        <v>CANCHA RAYADA</v>
      </c>
      <c r="I434" s="3">
        <f>+SUMIF(DATOS!$AA$3:$AA$2491,RESUMEN_sat!$A434,DATOS!$AG$3:$AG$2491)</f>
        <v>3</v>
      </c>
      <c r="J434" s="4">
        <f>(SUMIF(DATOS!$AA$3:$AA$2491,RESUMEN_sat!$A434,DATOS!$AE$3:$AE$2491)/SUMIF(DATOS!$AA$3:$AA$2491,RESUMEN_sat!$A434,DATOS!$AD$3:$AD$2491))*3.6</f>
        <v>47.223529411764709</v>
      </c>
      <c r="K434" s="5">
        <f t="shared" si="13"/>
        <v>33.446601941747574</v>
      </c>
      <c r="L434" s="8">
        <f>+VLOOKUP($A434,DATOS!$AL$3:$AO$2491,DATOS!$AO$1,0)</f>
        <v>1</v>
      </c>
      <c r="M434" s="12">
        <f>+RANK($K434,$K$3:$K$2491,0)+COUNTIF($K$3:K434,K434)-1</f>
        <v>212</v>
      </c>
    </row>
    <row r="435" spans="1:13" hidden="1" x14ac:dyDescent="0.3">
      <c r="A435" s="3" t="str">
        <f t="shared" si="12"/>
        <v>6018-6017</v>
      </c>
      <c r="B435" s="3">
        <v>6018</v>
      </c>
      <c r="C435" s="3">
        <v>6017</v>
      </c>
      <c r="D435" s="3">
        <f>+DATOS!G435</f>
        <v>51</v>
      </c>
      <c r="E435" s="3">
        <f>+DATOS!H435</f>
        <v>0</v>
      </c>
      <c r="F435" s="3">
        <f>+DATOS!I435</f>
        <v>51</v>
      </c>
      <c r="G435" s="3">
        <f>+DATOS!J435</f>
        <v>2000</v>
      </c>
      <c r="H435" s="9" t="str">
        <f>+DATOS!K435</f>
        <v>YERBAS BUENAS</v>
      </c>
      <c r="I435" s="3">
        <f>+SUMIF(DATOS!$AA$3:$AA$2491,RESUMEN_sat!$A435,DATOS!$AG$3:$AG$2491)</f>
        <v>4</v>
      </c>
      <c r="J435" s="4">
        <f>(SUMIF(DATOS!$AA$3:$AA$2491,RESUMEN_sat!$A435,DATOS!$AE$3:$AE$2491)/SUMIF(DATOS!$AA$3:$AA$2491,RESUMEN_sat!$A435,DATOS!$AD$3:$AD$2491))*3.6</f>
        <v>26.55</v>
      </c>
      <c r="K435" s="5">
        <f t="shared" si="13"/>
        <v>2.5499999999999998</v>
      </c>
      <c r="L435" s="8">
        <f>+VLOOKUP($A435,DATOS!$AL$3:$AO$2491,DATOS!$AO$1,0)</f>
        <v>1</v>
      </c>
      <c r="M435" s="12">
        <f>+RANK($K435,$K$3:$K$2491,0)+COUNTIF($K$3:K435,K435)-1</f>
        <v>1404</v>
      </c>
    </row>
    <row r="436" spans="1:13" hidden="1" x14ac:dyDescent="0.3">
      <c r="A436" s="3" t="str">
        <f t="shared" si="12"/>
        <v>6018-6019</v>
      </c>
      <c r="B436" s="3">
        <v>6018</v>
      </c>
      <c r="C436" s="3">
        <v>6019</v>
      </c>
      <c r="D436" s="3">
        <f>+DATOS!G436</f>
        <v>33</v>
      </c>
      <c r="E436" s="3">
        <f>+DATOS!H436</f>
        <v>31</v>
      </c>
      <c r="F436" s="3">
        <f>+DATOS!I436</f>
        <v>64</v>
      </c>
      <c r="G436" s="3">
        <f>+DATOS!J436</f>
        <v>2000</v>
      </c>
      <c r="H436" s="9" t="str">
        <f>+DATOS!K436</f>
        <v>YERBAS BUENAS</v>
      </c>
      <c r="I436" s="3">
        <f>+SUMIF(DATOS!$AA$3:$AA$2491,RESUMEN_sat!$A436,DATOS!$AG$3:$AG$2491)</f>
        <v>4</v>
      </c>
      <c r="J436" s="4">
        <f>(SUMIF(DATOS!$AA$3:$AA$2491,RESUMEN_sat!$A436,DATOS!$AE$3:$AE$2491)/SUMIF(DATOS!$AA$3:$AA$2491,RESUMEN_sat!$A436,DATOS!$AD$3:$AD$2491))*3.6</f>
        <v>52.2</v>
      </c>
      <c r="K436" s="5">
        <f t="shared" si="13"/>
        <v>3.2</v>
      </c>
      <c r="L436" s="8">
        <f>+VLOOKUP($A436,DATOS!$AL$3:$AO$2491,DATOS!$AO$1,0)</f>
        <v>1</v>
      </c>
      <c r="M436" s="12">
        <f>+RANK($K436,$K$3:$K$2491,0)+COUNTIF($K$3:K436,K436)-1</f>
        <v>1340</v>
      </c>
    </row>
    <row r="437" spans="1:13" hidden="1" x14ac:dyDescent="0.3">
      <c r="A437" s="3" t="str">
        <f t="shared" si="12"/>
        <v>6018-6026</v>
      </c>
      <c r="B437" s="3">
        <v>6018</v>
      </c>
      <c r="C437" s="3">
        <v>6026</v>
      </c>
      <c r="D437" s="3">
        <f>+DATOS!G437</f>
        <v>0</v>
      </c>
      <c r="E437" s="3">
        <f>+DATOS!H437</f>
        <v>0</v>
      </c>
      <c r="F437" s="3">
        <f>+DATOS!I437</f>
        <v>0</v>
      </c>
      <c r="G437" s="3">
        <f>+DATOS!J437</f>
        <v>2000</v>
      </c>
      <c r="H437" s="9" t="str">
        <f>+DATOS!K437</f>
        <v>ROBINSON ROJAS</v>
      </c>
      <c r="I437" s="3">
        <f>+SUMIF(DATOS!$AA$3:$AA$2491,RESUMEN_sat!$A437,DATOS!$AG$3:$AG$2491)</f>
        <v>3</v>
      </c>
      <c r="J437" s="4">
        <f>(SUMIF(DATOS!$AA$3:$AA$2491,RESUMEN_sat!$A437,DATOS!$AE$3:$AE$2491)/SUMIF(DATOS!$AA$3:$AA$2491,RESUMEN_sat!$A437,DATOS!$AD$3:$AD$2491))*3.6</f>
        <v>30.133333333333333</v>
      </c>
      <c r="K437" s="5">
        <f t="shared" si="13"/>
        <v>0</v>
      </c>
      <c r="L437" s="8">
        <f>+VLOOKUP($A437,DATOS!$AL$3:$AO$2491,DATOS!$AO$1,0)</f>
        <v>1</v>
      </c>
      <c r="M437" s="12">
        <f>+RANK($K437,$K$3:$K$2491,0)+COUNTIF($K$3:K437,K437)-1</f>
        <v>1980</v>
      </c>
    </row>
    <row r="438" spans="1:13" hidden="1" x14ac:dyDescent="0.3">
      <c r="A438" s="3" t="str">
        <f t="shared" si="12"/>
        <v>6018-5052</v>
      </c>
      <c r="B438" s="3">
        <v>6018</v>
      </c>
      <c r="C438" s="3">
        <v>5052</v>
      </c>
      <c r="D438" s="3">
        <f>+DATOS!G438</f>
        <v>0</v>
      </c>
      <c r="E438" s="3">
        <f>+DATOS!H438</f>
        <v>0</v>
      </c>
      <c r="F438" s="3">
        <f>+DATOS!I438</f>
        <v>0</v>
      </c>
      <c r="G438" s="3">
        <f>+DATOS!J438</f>
        <v>2000</v>
      </c>
      <c r="H438" s="9" t="str">
        <f>+DATOS!K438</f>
        <v>ROBINSON ROJAS</v>
      </c>
      <c r="I438" s="3">
        <f>+SUMIF(DATOS!$AA$3:$AA$2491,RESUMEN_sat!$A438,DATOS!$AG$3:$AG$2491)</f>
        <v>3</v>
      </c>
      <c r="J438" s="4">
        <f>(SUMIF(DATOS!$AA$3:$AA$2491,RESUMEN_sat!$A438,DATOS!$AE$3:$AE$2491)/SUMIF(DATOS!$AA$3:$AA$2491,RESUMEN_sat!$A438,DATOS!$AD$3:$AD$2491))*3.6</f>
        <v>36.450000000000003</v>
      </c>
      <c r="K438" s="5">
        <f t="shared" si="13"/>
        <v>0</v>
      </c>
      <c r="L438" s="8">
        <f>+VLOOKUP($A438,DATOS!$AL$3:$AO$2491,DATOS!$AO$1,0)</f>
        <v>1</v>
      </c>
      <c r="M438" s="12">
        <f>+RANK($K438,$K$3:$K$2491,0)+COUNTIF($K$3:K438,K438)-1</f>
        <v>1981</v>
      </c>
    </row>
    <row r="439" spans="1:13" hidden="1" x14ac:dyDescent="0.3">
      <c r="A439" s="3" t="str">
        <f t="shared" si="12"/>
        <v>6019-6011</v>
      </c>
      <c r="B439" s="3">
        <v>6019</v>
      </c>
      <c r="C439" s="3">
        <v>6011</v>
      </c>
      <c r="D439" s="3">
        <f>+DATOS!G439</f>
        <v>33</v>
      </c>
      <c r="E439" s="3">
        <f>+DATOS!H439</f>
        <v>0</v>
      </c>
      <c r="F439" s="3">
        <f>+DATOS!I439</f>
        <v>33</v>
      </c>
      <c r="G439" s="3">
        <f>+DATOS!J439</f>
        <v>3600</v>
      </c>
      <c r="H439" s="9" t="str">
        <f>+DATOS!K439</f>
        <v>ROBINSON ROJAS</v>
      </c>
      <c r="I439" s="3">
        <f>+SUMIF(DATOS!$AA$3:$AA$2491,RESUMEN_sat!$A439,DATOS!$AG$3:$AG$2491)</f>
        <v>3</v>
      </c>
      <c r="J439" s="4">
        <f>(SUMIF(DATOS!$AA$3:$AA$2491,RESUMEN_sat!$A439,DATOS!$AE$3:$AE$2491)/SUMIF(DATOS!$AA$3:$AA$2491,RESUMEN_sat!$A439,DATOS!$AD$3:$AD$2491))*3.6</f>
        <v>23.040000000000003</v>
      </c>
      <c r="K439" s="5">
        <f t="shared" si="13"/>
        <v>0.91666666666666663</v>
      </c>
      <c r="L439" s="8">
        <f>+VLOOKUP($A439,DATOS!$AL$3:$AO$2491,DATOS!$AO$1,0)</f>
        <v>2</v>
      </c>
      <c r="M439" s="12">
        <f>+RANK($K439,$K$3:$K$2491,0)+COUNTIF($K$3:K439,K439)-1</f>
        <v>1661</v>
      </c>
    </row>
    <row r="440" spans="1:13" hidden="1" x14ac:dyDescent="0.3">
      <c r="A440" s="3" t="str">
        <f t="shared" si="12"/>
        <v>6019-6018</v>
      </c>
      <c r="B440" s="3">
        <v>6019</v>
      </c>
      <c r="C440" s="3">
        <v>6018</v>
      </c>
      <c r="D440" s="3">
        <f>+DATOS!G440</f>
        <v>18</v>
      </c>
      <c r="E440" s="3">
        <f>+DATOS!H440</f>
        <v>0</v>
      </c>
      <c r="F440" s="3">
        <f>+DATOS!I440</f>
        <v>18</v>
      </c>
      <c r="G440" s="3">
        <f>+DATOS!J440</f>
        <v>1000</v>
      </c>
      <c r="H440" s="9" t="str">
        <f>+DATOS!K440</f>
        <v>YERBAS BUENAS</v>
      </c>
      <c r="I440" s="3">
        <f>+SUMIF(DATOS!$AA$3:$AA$2491,RESUMEN_sat!$A440,DATOS!$AG$3:$AG$2491)</f>
        <v>4</v>
      </c>
      <c r="J440" s="4">
        <f>(SUMIF(DATOS!$AA$3:$AA$2491,RESUMEN_sat!$A440,DATOS!$AE$3:$AE$2491)/SUMIF(DATOS!$AA$3:$AA$2491,RESUMEN_sat!$A440,DATOS!$AD$3:$AD$2491))*3.6</f>
        <v>34.799999999999997</v>
      </c>
      <c r="K440" s="5">
        <f t="shared" si="13"/>
        <v>1.7999999999999998</v>
      </c>
      <c r="L440" s="8">
        <f>+VLOOKUP($A440,DATOS!$AL$3:$AO$2491,DATOS!$AO$1,0)</f>
        <v>1</v>
      </c>
      <c r="M440" s="12">
        <f>+RANK($K440,$K$3:$K$2491,0)+COUNTIF($K$3:K440,K440)-1</f>
        <v>1501</v>
      </c>
    </row>
    <row r="441" spans="1:13" hidden="1" x14ac:dyDescent="0.3">
      <c r="A441" s="3" t="str">
        <f t="shared" si="12"/>
        <v>6019-6020</v>
      </c>
      <c r="B441" s="3">
        <v>6019</v>
      </c>
      <c r="C441" s="3">
        <v>6020</v>
      </c>
      <c r="D441" s="3">
        <f>+DATOS!G441</f>
        <v>0</v>
      </c>
      <c r="E441" s="3">
        <f>+DATOS!H441</f>
        <v>31</v>
      </c>
      <c r="F441" s="3">
        <f>+DATOS!I441</f>
        <v>31</v>
      </c>
      <c r="G441" s="3">
        <f>+DATOS!J441</f>
        <v>2000</v>
      </c>
      <c r="H441" s="9" t="str">
        <f>+DATOS!K441</f>
        <v>YERBAS BUENAS SUR</v>
      </c>
      <c r="I441" s="3">
        <f>+SUMIF(DATOS!$AA$3:$AA$2491,RESUMEN_sat!$A441,DATOS!$AG$3:$AG$2491)</f>
        <v>4</v>
      </c>
      <c r="J441" s="4">
        <f>(SUMIF(DATOS!$AA$3:$AA$2491,RESUMEN_sat!$A441,DATOS!$AE$3:$AE$2491)/SUMIF(DATOS!$AA$3:$AA$2491,RESUMEN_sat!$A441,DATOS!$AD$3:$AD$2491))*3.6</f>
        <v>43.010526315789477</v>
      </c>
      <c r="K441" s="5">
        <f t="shared" si="13"/>
        <v>1.55</v>
      </c>
      <c r="L441" s="8">
        <f>+VLOOKUP($A441,DATOS!$AL$3:$AO$2491,DATOS!$AO$1,0)</f>
        <v>1</v>
      </c>
      <c r="M441" s="12">
        <f>+RANK($K441,$K$3:$K$2491,0)+COUNTIF($K$3:K441,K441)-1</f>
        <v>1536</v>
      </c>
    </row>
    <row r="442" spans="1:13" hidden="1" x14ac:dyDescent="0.3">
      <c r="A442" s="3" t="str">
        <f t="shared" si="12"/>
        <v>6020-6021</v>
      </c>
      <c r="B442" s="3">
        <v>6020</v>
      </c>
      <c r="C442" s="3">
        <v>6021</v>
      </c>
      <c r="D442" s="3">
        <f>+DATOS!G442</f>
        <v>0</v>
      </c>
      <c r="E442" s="3">
        <f>+DATOS!H442</f>
        <v>6</v>
      </c>
      <c r="F442" s="3">
        <f>+DATOS!I442</f>
        <v>6</v>
      </c>
      <c r="G442" s="3">
        <f>+DATOS!J442</f>
        <v>2000</v>
      </c>
      <c r="H442" s="9" t="str">
        <f>+DATOS!K442</f>
        <v>YERBAS BUENAS SUR</v>
      </c>
      <c r="I442" s="3">
        <f>+SUMIF(DATOS!$AA$3:$AA$2491,RESUMEN_sat!$A442,DATOS!$AG$3:$AG$2491)</f>
        <v>4</v>
      </c>
      <c r="J442" s="4">
        <f>(SUMIF(DATOS!$AA$3:$AA$2491,RESUMEN_sat!$A442,DATOS!$AE$3:$AE$2491)/SUMIF(DATOS!$AA$3:$AA$2491,RESUMEN_sat!$A442,DATOS!$AD$3:$AD$2491))*3.6</f>
        <v>34.5</v>
      </c>
      <c r="K442" s="5">
        <f t="shared" si="13"/>
        <v>0.3</v>
      </c>
      <c r="L442" s="8">
        <f>+VLOOKUP($A442,DATOS!$AL$3:$AO$2491,DATOS!$AO$1,0)</f>
        <v>1</v>
      </c>
      <c r="M442" s="12">
        <f>+RANK($K442,$K$3:$K$2491,0)+COUNTIF($K$3:K442,K442)-1</f>
        <v>1769</v>
      </c>
    </row>
    <row r="443" spans="1:13" hidden="1" x14ac:dyDescent="0.3">
      <c r="A443" s="3" t="str">
        <f t="shared" si="12"/>
        <v>6020-6034</v>
      </c>
      <c r="B443" s="3">
        <v>6020</v>
      </c>
      <c r="C443" s="3">
        <v>6034</v>
      </c>
      <c r="D443" s="3">
        <f>+DATOS!G443</f>
        <v>5</v>
      </c>
      <c r="E443" s="3">
        <f>+DATOS!H443</f>
        <v>144</v>
      </c>
      <c r="F443" s="3">
        <f>+DATOS!I443</f>
        <v>149</v>
      </c>
      <c r="G443" s="3">
        <f>+DATOS!J443</f>
        <v>4000</v>
      </c>
      <c r="H443" s="9" t="str">
        <f>+DATOS!K443</f>
        <v>AV LINDEROS</v>
      </c>
      <c r="I443" s="3">
        <f>+SUMIF(DATOS!$AA$3:$AA$2491,RESUMEN_sat!$A443,DATOS!$AG$3:$AG$2491)</f>
        <v>3</v>
      </c>
      <c r="J443" s="4">
        <f>(SUMIF(DATOS!$AA$3:$AA$2491,RESUMEN_sat!$A443,DATOS!$AE$3:$AE$2491)/SUMIF(DATOS!$AA$3:$AA$2491,RESUMEN_sat!$A443,DATOS!$AD$3:$AD$2491))*3.6</f>
        <v>59.947826086956518</v>
      </c>
      <c r="K443" s="5">
        <f t="shared" si="13"/>
        <v>3.7249999999999996</v>
      </c>
      <c r="L443" s="8">
        <f>+VLOOKUP($A443,DATOS!$AL$3:$AO$2491,DATOS!$AO$1,0)</f>
        <v>2</v>
      </c>
      <c r="M443" s="12">
        <f>+RANK($K443,$K$3:$K$2491,0)+COUNTIF($K$3:K443,K443)-1</f>
        <v>1254</v>
      </c>
    </row>
    <row r="444" spans="1:13" hidden="1" x14ac:dyDescent="0.3">
      <c r="A444" s="3" t="str">
        <f t="shared" si="12"/>
        <v>6020-6012</v>
      </c>
      <c r="B444" s="3">
        <v>6020</v>
      </c>
      <c r="C444" s="3">
        <v>6012</v>
      </c>
      <c r="D444" s="3">
        <f>+DATOS!G444</f>
        <v>13</v>
      </c>
      <c r="E444" s="3">
        <f>+DATOS!H444</f>
        <v>290</v>
      </c>
      <c r="F444" s="3">
        <f>+DATOS!I444</f>
        <v>303</v>
      </c>
      <c r="G444" s="3">
        <f>+DATOS!J444</f>
        <v>4000</v>
      </c>
      <c r="H444" s="9" t="str">
        <f>+DATOS!K444</f>
        <v>AV LINDEROS</v>
      </c>
      <c r="I444" s="3">
        <f>+SUMIF(DATOS!$AA$3:$AA$2491,RESUMEN_sat!$A444,DATOS!$AG$3:$AG$2491)</f>
        <v>3</v>
      </c>
      <c r="J444" s="4">
        <f>(SUMIF(DATOS!$AA$3:$AA$2491,RESUMEN_sat!$A444,DATOS!$AE$3:$AE$2491)/SUMIF(DATOS!$AA$3:$AA$2491,RESUMEN_sat!$A444,DATOS!$AD$3:$AD$2491))*3.6</f>
        <v>59.4</v>
      </c>
      <c r="K444" s="5">
        <f t="shared" si="13"/>
        <v>7.5750000000000002</v>
      </c>
      <c r="L444" s="8">
        <f>+VLOOKUP($A444,DATOS!$AL$3:$AO$2491,DATOS!$AO$1,0)</f>
        <v>2</v>
      </c>
      <c r="M444" s="12">
        <f>+RANK($K444,$K$3:$K$2491,0)+COUNTIF($K$3:K444,K444)-1</f>
        <v>968</v>
      </c>
    </row>
    <row r="445" spans="1:13" hidden="1" x14ac:dyDescent="0.3">
      <c r="A445" s="3" t="str">
        <f t="shared" si="12"/>
        <v>6021-6013</v>
      </c>
      <c r="B445" s="3">
        <v>6021</v>
      </c>
      <c r="C445" s="3">
        <v>6013</v>
      </c>
      <c r="D445" s="3">
        <f>+DATOS!G445</f>
        <v>0</v>
      </c>
      <c r="E445" s="3">
        <f>+DATOS!H445</f>
        <v>0</v>
      </c>
      <c r="F445" s="3">
        <f>+DATOS!I445</f>
        <v>0</v>
      </c>
      <c r="G445" s="3">
        <f>+DATOS!J445</f>
        <v>2000</v>
      </c>
      <c r="H445" s="9" t="str">
        <f>+DATOS!K445</f>
        <v>JOSE MORALES</v>
      </c>
      <c r="I445" s="3">
        <f>+SUMIF(DATOS!$AA$3:$AA$2491,RESUMEN_sat!$A445,DATOS!$AG$3:$AG$2491)</f>
        <v>5</v>
      </c>
      <c r="J445" s="4">
        <f>(SUMIF(DATOS!$AA$3:$AA$2491,RESUMEN_sat!$A445,DATOS!$AE$3:$AE$2491)/SUMIF(DATOS!$AA$3:$AA$2491,RESUMEN_sat!$A445,DATOS!$AD$3:$AD$2491))*3.6</f>
        <v>33.428571428571431</v>
      </c>
      <c r="K445" s="5">
        <f t="shared" si="13"/>
        <v>0</v>
      </c>
      <c r="L445" s="8">
        <f>+VLOOKUP($A445,DATOS!$AL$3:$AO$2491,DATOS!$AO$1,0)</f>
        <v>1</v>
      </c>
      <c r="M445" s="12">
        <f>+RANK($K445,$K$3:$K$2491,0)+COUNTIF($K$3:K445,K445)-1</f>
        <v>1982</v>
      </c>
    </row>
    <row r="446" spans="1:13" hidden="1" x14ac:dyDescent="0.3">
      <c r="A446" s="3" t="str">
        <f t="shared" si="12"/>
        <v>6021-6022</v>
      </c>
      <c r="B446" s="3">
        <v>6021</v>
      </c>
      <c r="C446" s="3">
        <v>6022</v>
      </c>
      <c r="D446" s="3">
        <f>+DATOS!G446</f>
        <v>0</v>
      </c>
      <c r="E446" s="3">
        <f>+DATOS!H446</f>
        <v>6</v>
      </c>
      <c r="F446" s="3">
        <f>+DATOS!I446</f>
        <v>6</v>
      </c>
      <c r="G446" s="3">
        <f>+DATOS!J446</f>
        <v>1000</v>
      </c>
      <c r="H446" s="9" t="str">
        <f>+DATOS!K446</f>
        <v>YERBAS BUENAS SUR</v>
      </c>
      <c r="I446" s="3">
        <f>+SUMIF(DATOS!$AA$3:$AA$2491,RESUMEN_sat!$A446,DATOS!$AG$3:$AG$2491)</f>
        <v>4</v>
      </c>
      <c r="J446" s="4">
        <f>(SUMIF(DATOS!$AA$3:$AA$2491,RESUMEN_sat!$A446,DATOS!$AE$3:$AE$2491)/SUMIF(DATOS!$AA$3:$AA$2491,RESUMEN_sat!$A446,DATOS!$AD$3:$AD$2491))*3.6</f>
        <v>27.969230769230769</v>
      </c>
      <c r="K446" s="5">
        <f t="shared" si="13"/>
        <v>0.6</v>
      </c>
      <c r="L446" s="8">
        <f>+VLOOKUP($A446,DATOS!$AL$3:$AO$2491,DATOS!$AO$1,0)</f>
        <v>1</v>
      </c>
      <c r="M446" s="12">
        <f>+RANK($K446,$K$3:$K$2491,0)+COUNTIF($K$3:K446,K446)-1</f>
        <v>1705</v>
      </c>
    </row>
    <row r="447" spans="1:13" hidden="1" x14ac:dyDescent="0.3">
      <c r="A447" s="3" t="str">
        <f t="shared" si="12"/>
        <v>6022-6014</v>
      </c>
      <c r="B447" s="3">
        <v>6022</v>
      </c>
      <c r="C447" s="3">
        <v>6014</v>
      </c>
      <c r="D447" s="3">
        <f>+DATOS!G447</f>
        <v>13</v>
      </c>
      <c r="E447" s="3">
        <f>+DATOS!H447</f>
        <v>22</v>
      </c>
      <c r="F447" s="3">
        <f>+DATOS!I447</f>
        <v>35</v>
      </c>
      <c r="G447" s="3">
        <f>+DATOS!J447</f>
        <v>2000</v>
      </c>
      <c r="H447" s="9" t="str">
        <f>+DATOS!K447</f>
        <v>OROZIMBO BARBOZA</v>
      </c>
      <c r="I447" s="3">
        <f>+SUMIF(DATOS!$AA$3:$AA$2491,RESUMEN_sat!$A447,DATOS!$AG$3:$AG$2491)</f>
        <v>5</v>
      </c>
      <c r="J447" s="4">
        <f>(SUMIF(DATOS!$AA$3:$AA$2491,RESUMEN_sat!$A447,DATOS!$AE$3:$AE$2491)/SUMIF(DATOS!$AA$3:$AA$2491,RESUMEN_sat!$A447,DATOS!$AD$3:$AD$2491))*3.6</f>
        <v>32.4</v>
      </c>
      <c r="K447" s="5">
        <f t="shared" si="13"/>
        <v>1.7500000000000002</v>
      </c>
      <c r="L447" s="8">
        <f>+VLOOKUP($A447,DATOS!$AL$3:$AO$2491,DATOS!$AO$1,0)</f>
        <v>1</v>
      </c>
      <c r="M447" s="12">
        <f>+RANK($K447,$K$3:$K$2491,0)+COUNTIF($K$3:K447,K447)-1</f>
        <v>1512</v>
      </c>
    </row>
    <row r="448" spans="1:13" hidden="1" x14ac:dyDescent="0.3">
      <c r="A448" s="3" t="str">
        <f t="shared" si="12"/>
        <v>6022-6035</v>
      </c>
      <c r="B448" s="3">
        <v>6022</v>
      </c>
      <c r="C448" s="3">
        <v>6035</v>
      </c>
      <c r="D448" s="3">
        <f>+DATOS!G448</f>
        <v>9</v>
      </c>
      <c r="E448" s="3">
        <f>+DATOS!H448</f>
        <v>0</v>
      </c>
      <c r="F448" s="3">
        <f>+DATOS!I448</f>
        <v>9</v>
      </c>
      <c r="G448" s="3">
        <f>+DATOS!J448</f>
        <v>1000</v>
      </c>
      <c r="H448" s="9" t="str">
        <f>+DATOS!K448</f>
        <v>OROZIMBO BARBOZA</v>
      </c>
      <c r="I448" s="3">
        <f>+SUMIF(DATOS!$AA$3:$AA$2491,RESUMEN_sat!$A448,DATOS!$AG$3:$AG$2491)</f>
        <v>5</v>
      </c>
      <c r="J448" s="4">
        <f>(SUMIF(DATOS!$AA$3:$AA$2491,RESUMEN_sat!$A448,DATOS!$AE$3:$AE$2491)/SUMIF(DATOS!$AA$3:$AA$2491,RESUMEN_sat!$A448,DATOS!$AD$3:$AD$2491))*3.6</f>
        <v>30.342857142857145</v>
      </c>
      <c r="K448" s="5">
        <f t="shared" si="13"/>
        <v>0.89999999999999991</v>
      </c>
      <c r="L448" s="8">
        <f>+VLOOKUP($A448,DATOS!$AL$3:$AO$2491,DATOS!$AO$1,0)</f>
        <v>1</v>
      </c>
      <c r="M448" s="12">
        <f>+RANK($K448,$K$3:$K$2491,0)+COUNTIF($K$3:K448,K448)-1</f>
        <v>1667</v>
      </c>
    </row>
    <row r="449" spans="1:13" hidden="1" x14ac:dyDescent="0.3">
      <c r="A449" s="3" t="str">
        <f t="shared" si="12"/>
        <v>6023-6015</v>
      </c>
      <c r="B449" s="3">
        <v>6023</v>
      </c>
      <c r="C449" s="3">
        <v>6015</v>
      </c>
      <c r="D449" s="3">
        <f>+DATOS!G449</f>
        <v>20</v>
      </c>
      <c r="E449" s="3">
        <f>+DATOS!H449</f>
        <v>108</v>
      </c>
      <c r="F449" s="3">
        <f>+DATOS!I449</f>
        <v>128</v>
      </c>
      <c r="G449" s="3">
        <f>+DATOS!J449</f>
        <v>2110</v>
      </c>
      <c r="H449" s="9" t="str">
        <f>+DATOS!K449</f>
        <v>LA PROVEEDORA</v>
      </c>
      <c r="I449" s="3">
        <f>+SUMIF(DATOS!$AA$3:$AA$2491,RESUMEN_sat!$A449,DATOS!$AG$3:$AG$2491)</f>
        <v>4</v>
      </c>
      <c r="J449" s="4">
        <f>(SUMIF(DATOS!$AA$3:$AA$2491,RESUMEN_sat!$A449,DATOS!$AE$3:$AE$2491)/SUMIF(DATOS!$AA$3:$AA$2491,RESUMEN_sat!$A449,DATOS!$AD$3:$AD$2491))*3.6</f>
        <v>41.85</v>
      </c>
      <c r="K449" s="5">
        <f t="shared" si="13"/>
        <v>6.0663507109004744</v>
      </c>
      <c r="L449" s="8">
        <f>+VLOOKUP($A449,DATOS!$AL$3:$AO$2491,DATOS!$AO$1,0)</f>
        <v>1</v>
      </c>
      <c r="M449" s="12">
        <f>+RANK($K449,$K$3:$K$2491,0)+COUNTIF($K$3:K449,K449)-1</f>
        <v>1071</v>
      </c>
    </row>
    <row r="450" spans="1:13" hidden="1" x14ac:dyDescent="0.3">
      <c r="A450" s="3" t="str">
        <f t="shared" si="12"/>
        <v>6023-6024</v>
      </c>
      <c r="B450" s="3">
        <v>6023</v>
      </c>
      <c r="C450" s="3">
        <v>6024</v>
      </c>
      <c r="D450" s="3">
        <f>+DATOS!G450</f>
        <v>0</v>
      </c>
      <c r="E450" s="3">
        <f>+DATOS!H450</f>
        <v>0</v>
      </c>
      <c r="F450" s="3">
        <f>+DATOS!I450</f>
        <v>0</v>
      </c>
      <c r="G450" s="3">
        <f>+DATOS!J450</f>
        <v>2060</v>
      </c>
      <c r="H450" s="9" t="str">
        <f>+DATOS!K450</f>
        <v>ANDALIEN</v>
      </c>
      <c r="I450" s="3">
        <f>+SUMIF(DATOS!$AA$3:$AA$2491,RESUMEN_sat!$A450,DATOS!$AG$3:$AG$2491)</f>
        <v>4</v>
      </c>
      <c r="J450" s="4">
        <f>(SUMIF(DATOS!$AA$3:$AA$2491,RESUMEN_sat!$A450,DATOS!$AE$3:$AE$2491)/SUMIF(DATOS!$AA$3:$AA$2491,RESUMEN_sat!$A450,DATOS!$AD$3:$AD$2491))*3.6</f>
        <v>32.4</v>
      </c>
      <c r="K450" s="5">
        <f t="shared" si="13"/>
        <v>0</v>
      </c>
      <c r="L450" s="8">
        <f>+VLOOKUP($A450,DATOS!$AL$3:$AO$2491,DATOS!$AO$1,0)</f>
        <v>1</v>
      </c>
      <c r="M450" s="12">
        <f>+RANK($K450,$K$3:$K$2491,0)+COUNTIF($K$3:K450,K450)-1</f>
        <v>1983</v>
      </c>
    </row>
    <row r="451" spans="1:13" hidden="1" x14ac:dyDescent="0.3">
      <c r="A451" s="3" t="str">
        <f t="shared" si="12"/>
        <v>6023-6030</v>
      </c>
      <c r="B451" s="3">
        <v>6023</v>
      </c>
      <c r="C451" s="3">
        <v>6030</v>
      </c>
      <c r="D451" s="3">
        <f>+DATOS!G451</f>
        <v>31</v>
      </c>
      <c r="E451" s="3">
        <f>+DATOS!H451</f>
        <v>0</v>
      </c>
      <c r="F451" s="3">
        <f>+DATOS!I451</f>
        <v>31</v>
      </c>
      <c r="G451" s="3">
        <f>+DATOS!J451</f>
        <v>1800</v>
      </c>
      <c r="H451" s="9" t="str">
        <f>+DATOS!K451</f>
        <v>LAGUNILLAS</v>
      </c>
      <c r="I451" s="3">
        <f>+SUMIF(DATOS!$AA$3:$AA$2491,RESUMEN_sat!$A451,DATOS!$AG$3:$AG$2491)</f>
        <v>5</v>
      </c>
      <c r="J451" s="4">
        <f>(SUMIF(DATOS!$AA$3:$AA$2491,RESUMEN_sat!$A451,DATOS!$AE$3:$AE$2491)/SUMIF(DATOS!$AA$3:$AA$2491,RESUMEN_sat!$A451,DATOS!$AD$3:$AD$2491))*3.6</f>
        <v>40.65</v>
      </c>
      <c r="K451" s="5">
        <f t="shared" si="13"/>
        <v>1.7222222222222223</v>
      </c>
      <c r="L451" s="8">
        <f>+VLOOKUP($A451,DATOS!$AL$3:$AO$2491,DATOS!$AO$1,0)</f>
        <v>1</v>
      </c>
      <c r="M451" s="12">
        <f>+RANK($K451,$K$3:$K$2491,0)+COUNTIF($K$3:K451,K451)-1</f>
        <v>1517</v>
      </c>
    </row>
    <row r="452" spans="1:13" hidden="1" x14ac:dyDescent="0.3">
      <c r="A452" s="3" t="str">
        <f t="shared" ref="A452:A515" si="14">+B452&amp;-C452</f>
        <v>6024-6023</v>
      </c>
      <c r="B452" s="3">
        <v>6024</v>
      </c>
      <c r="C452" s="3">
        <v>6023</v>
      </c>
      <c r="D452" s="3">
        <f>+DATOS!G452</f>
        <v>0</v>
      </c>
      <c r="E452" s="3">
        <f>+DATOS!H452</f>
        <v>108</v>
      </c>
      <c r="F452" s="3">
        <f>+DATOS!I452</f>
        <v>108</v>
      </c>
      <c r="G452" s="3">
        <f>+DATOS!J452</f>
        <v>2000</v>
      </c>
      <c r="H452" s="9" t="str">
        <f>+DATOS!K452</f>
        <v>ANDALIEN</v>
      </c>
      <c r="I452" s="3">
        <f>+SUMIF(DATOS!$AA$3:$AA$2491,RESUMEN_sat!$A452,DATOS!$AG$3:$AG$2491)</f>
        <v>4</v>
      </c>
      <c r="J452" s="4">
        <f>(SUMIF(DATOS!$AA$3:$AA$2491,RESUMEN_sat!$A452,DATOS!$AE$3:$AE$2491)/SUMIF(DATOS!$AA$3:$AA$2491,RESUMEN_sat!$A452,DATOS!$AD$3:$AD$2491))*3.6</f>
        <v>50.914285714285711</v>
      </c>
      <c r="K452" s="5">
        <f t="shared" ref="K452:K515" si="15">+(F452/G452)*100</f>
        <v>5.4</v>
      </c>
      <c r="L452" s="8">
        <f>+VLOOKUP($A452,DATOS!$AL$3:$AO$2491,DATOS!$AO$1,0)</f>
        <v>1</v>
      </c>
      <c r="M452" s="12">
        <f>+RANK($K452,$K$3:$K$2491,0)+COUNTIF($K$3:K452,K452)-1</f>
        <v>1113</v>
      </c>
    </row>
    <row r="453" spans="1:13" hidden="1" x14ac:dyDescent="0.3">
      <c r="A453" s="3" t="str">
        <f t="shared" si="14"/>
        <v>6024-6027</v>
      </c>
      <c r="B453" s="3">
        <v>6024</v>
      </c>
      <c r="C453" s="3">
        <v>6027</v>
      </c>
      <c r="D453" s="3">
        <f>+DATOS!G453</f>
        <v>0</v>
      </c>
      <c r="E453" s="3">
        <f>+DATOS!H453</f>
        <v>0</v>
      </c>
      <c r="F453" s="3">
        <f>+DATOS!I453</f>
        <v>0</v>
      </c>
      <c r="G453" s="3">
        <f>+DATOS!J453</f>
        <v>2000</v>
      </c>
      <c r="H453" s="9" t="str">
        <f>+DATOS!K453</f>
        <v>ANDALIEN</v>
      </c>
      <c r="I453" s="3">
        <f>+SUMIF(DATOS!$AA$3:$AA$2491,RESUMEN_sat!$A453,DATOS!$AG$3:$AG$2491)</f>
        <v>4</v>
      </c>
      <c r="J453" s="4">
        <f>(SUMIF(DATOS!$AA$3:$AA$2491,RESUMEN_sat!$A453,DATOS!$AE$3:$AE$2491)/SUMIF(DATOS!$AA$3:$AA$2491,RESUMEN_sat!$A453,DATOS!$AD$3:$AD$2491))*3.6</f>
        <v>36</v>
      </c>
      <c r="K453" s="5">
        <f t="shared" si="15"/>
        <v>0</v>
      </c>
      <c r="L453" s="8">
        <f>+VLOOKUP($A453,DATOS!$AL$3:$AO$2491,DATOS!$AO$1,0)</f>
        <v>1</v>
      </c>
      <c r="M453" s="12">
        <f>+RANK($K453,$K$3:$K$2491,0)+COUNTIF($K$3:K453,K453)-1</f>
        <v>1984</v>
      </c>
    </row>
    <row r="454" spans="1:13" hidden="1" x14ac:dyDescent="0.3">
      <c r="A454" s="3" t="str">
        <f t="shared" si="14"/>
        <v>6024-6039</v>
      </c>
      <c r="B454" s="3">
        <v>6024</v>
      </c>
      <c r="C454" s="3">
        <v>6039</v>
      </c>
      <c r="D454" s="3">
        <f>+DATOS!G454</f>
        <v>0</v>
      </c>
      <c r="E454" s="3">
        <f>+DATOS!H454</f>
        <v>0</v>
      </c>
      <c r="F454" s="3">
        <f>+DATOS!I454</f>
        <v>0</v>
      </c>
      <c r="G454" s="3">
        <f>+DATOS!J454</f>
        <v>1800</v>
      </c>
      <c r="H454" s="9" t="str">
        <f>+DATOS!K454</f>
        <v>PJE JOTABECHE</v>
      </c>
      <c r="I454" s="3">
        <f>+SUMIF(DATOS!$AA$3:$AA$2491,RESUMEN_sat!$A454,DATOS!$AG$3:$AG$2491)</f>
        <v>5</v>
      </c>
      <c r="J454" s="4">
        <f>(SUMIF(DATOS!$AA$3:$AA$2491,RESUMEN_sat!$A454,DATOS!$AE$3:$AE$2491)/SUMIF(DATOS!$AA$3:$AA$2491,RESUMEN_sat!$A454,DATOS!$AD$3:$AD$2491))*3.6</f>
        <v>32.4</v>
      </c>
      <c r="K454" s="5">
        <f t="shared" si="15"/>
        <v>0</v>
      </c>
      <c r="L454" s="8">
        <f>+VLOOKUP($A454,DATOS!$AL$3:$AO$2491,DATOS!$AO$1,0)</f>
        <v>1</v>
      </c>
      <c r="M454" s="12">
        <f>+RANK($K454,$K$3:$K$2491,0)+COUNTIF($K$3:K454,K454)-1</f>
        <v>1985</v>
      </c>
    </row>
    <row r="455" spans="1:13" hidden="1" x14ac:dyDescent="0.3">
      <c r="A455" s="3" t="str">
        <f t="shared" si="14"/>
        <v>6025-6017</v>
      </c>
      <c r="B455" s="3">
        <v>6025</v>
      </c>
      <c r="C455" s="3">
        <v>6017</v>
      </c>
      <c r="D455" s="3">
        <f>+DATOS!G455</f>
        <v>370</v>
      </c>
      <c r="E455" s="3">
        <f>+DATOS!H455</f>
        <v>0</v>
      </c>
      <c r="F455" s="3">
        <f>+DATOS!I455</f>
        <v>370</v>
      </c>
      <c r="G455" s="3">
        <f>+DATOS!J455</f>
        <v>927</v>
      </c>
      <c r="H455" s="9" t="str">
        <f>+DATOS!K455</f>
        <v>CANCHA RAYADA</v>
      </c>
      <c r="I455" s="3">
        <f>+SUMIF(DATOS!$AA$3:$AA$2491,RESUMEN_sat!$A455,DATOS!$AG$3:$AG$2491)</f>
        <v>3</v>
      </c>
      <c r="J455" s="4">
        <f>(SUMIF(DATOS!$AA$3:$AA$2491,RESUMEN_sat!$A455,DATOS!$AE$3:$AE$2491)/SUMIF(DATOS!$AA$3:$AA$2491,RESUMEN_sat!$A455,DATOS!$AD$3:$AD$2491))*3.6</f>
        <v>40.14</v>
      </c>
      <c r="K455" s="5">
        <f t="shared" si="15"/>
        <v>39.913700107874867</v>
      </c>
      <c r="L455" s="8">
        <f>+VLOOKUP($A455,DATOS!$AL$3:$AO$2491,DATOS!$AO$1,0)</f>
        <v>1</v>
      </c>
      <c r="M455" s="12">
        <f>+RANK($K455,$K$3:$K$2491,0)+COUNTIF($K$3:K455,K455)-1</f>
        <v>146</v>
      </c>
    </row>
    <row r="456" spans="1:13" hidden="1" x14ac:dyDescent="0.3">
      <c r="A456" s="3" t="str">
        <f t="shared" si="14"/>
        <v>6025-6026</v>
      </c>
      <c r="B456" s="3">
        <v>6025</v>
      </c>
      <c r="C456" s="3">
        <v>6026</v>
      </c>
      <c r="D456" s="3">
        <f>+DATOS!G456</f>
        <v>20</v>
      </c>
      <c r="E456" s="3">
        <f>+DATOS!H456</f>
        <v>0</v>
      </c>
      <c r="F456" s="3">
        <f>+DATOS!I456</f>
        <v>20</v>
      </c>
      <c r="G456" s="3">
        <f>+DATOS!J456</f>
        <v>900</v>
      </c>
      <c r="H456" s="9" t="str">
        <f>+DATOS!K456</f>
        <v>BUENA ESPERANZA</v>
      </c>
      <c r="I456" s="3">
        <f>+SUMIF(DATOS!$AA$3:$AA$2491,RESUMEN_sat!$A456,DATOS!$AG$3:$AG$2491)</f>
        <v>5</v>
      </c>
      <c r="J456" s="4">
        <f>(SUMIF(DATOS!$AA$3:$AA$2491,RESUMEN_sat!$A456,DATOS!$AE$3:$AE$2491)/SUMIF(DATOS!$AA$3:$AA$2491,RESUMEN_sat!$A456,DATOS!$AD$3:$AD$2491))*3.6</f>
        <v>30.342857142857145</v>
      </c>
      <c r="K456" s="5">
        <f t="shared" si="15"/>
        <v>2.2222222222222223</v>
      </c>
      <c r="L456" s="8">
        <f>+VLOOKUP($A456,DATOS!$AL$3:$AO$2491,DATOS!$AO$1,0)</f>
        <v>1</v>
      </c>
      <c r="M456" s="12">
        <f>+RANK($K456,$K$3:$K$2491,0)+COUNTIF($K$3:K456,K456)-1</f>
        <v>1448</v>
      </c>
    </row>
    <row r="457" spans="1:13" hidden="1" x14ac:dyDescent="0.3">
      <c r="A457" s="3" t="str">
        <f t="shared" si="14"/>
        <v>6025-6040</v>
      </c>
      <c r="B457" s="3">
        <v>6025</v>
      </c>
      <c r="C457" s="3">
        <v>6040</v>
      </c>
      <c r="D457" s="3">
        <f>+DATOS!G457</f>
        <v>604</v>
      </c>
      <c r="E457" s="3">
        <f>+DATOS!H457</f>
        <v>0</v>
      </c>
      <c r="F457" s="3">
        <f>+DATOS!I457</f>
        <v>604</v>
      </c>
      <c r="G457" s="3">
        <f>+DATOS!J457</f>
        <v>2060</v>
      </c>
      <c r="H457" s="9" t="str">
        <f>+DATOS!K457</f>
        <v>CANCHA RAYADA</v>
      </c>
      <c r="I457" s="3">
        <f>+SUMIF(DATOS!$AA$3:$AA$2491,RESUMEN_sat!$A457,DATOS!$AG$3:$AG$2491)</f>
        <v>3</v>
      </c>
      <c r="J457" s="4">
        <f>(SUMIF(DATOS!$AA$3:$AA$2491,RESUMEN_sat!$A457,DATOS!$AE$3:$AE$2491)/SUMIF(DATOS!$AA$3:$AA$2491,RESUMEN_sat!$A457,DATOS!$AD$3:$AD$2491))*3.6</f>
        <v>41.321739130434779</v>
      </c>
      <c r="K457" s="5">
        <f t="shared" si="15"/>
        <v>29.320388349514566</v>
      </c>
      <c r="L457" s="8">
        <f>+VLOOKUP($A457,DATOS!$AL$3:$AO$2491,DATOS!$AO$1,0)</f>
        <v>1</v>
      </c>
      <c r="M457" s="12">
        <f>+RANK($K457,$K$3:$K$2491,0)+COUNTIF($K$3:K457,K457)-1</f>
        <v>260</v>
      </c>
    </row>
    <row r="458" spans="1:13" hidden="1" x14ac:dyDescent="0.3">
      <c r="A458" s="3" t="str">
        <f t="shared" si="14"/>
        <v>6026-6018</v>
      </c>
      <c r="B458" s="3">
        <v>6026</v>
      </c>
      <c r="C458" s="3">
        <v>6018</v>
      </c>
      <c r="D458" s="3">
        <f>+DATOS!G458</f>
        <v>33</v>
      </c>
      <c r="E458" s="3">
        <f>+DATOS!H458</f>
        <v>0</v>
      </c>
      <c r="F458" s="3">
        <f>+DATOS!I458</f>
        <v>33</v>
      </c>
      <c r="G458" s="3">
        <f>+DATOS!J458</f>
        <v>3600</v>
      </c>
      <c r="H458" s="9" t="str">
        <f>+DATOS!K458</f>
        <v>ROBINSON ROJAS</v>
      </c>
      <c r="I458" s="3">
        <f>+SUMIF(DATOS!$AA$3:$AA$2491,RESUMEN_sat!$A458,DATOS!$AG$3:$AG$2491)</f>
        <v>3</v>
      </c>
      <c r="J458" s="4">
        <f>(SUMIF(DATOS!$AA$3:$AA$2491,RESUMEN_sat!$A458,DATOS!$AE$3:$AE$2491)/SUMIF(DATOS!$AA$3:$AA$2491,RESUMEN_sat!$A458,DATOS!$AD$3:$AD$2491))*3.6</f>
        <v>32.543999999999997</v>
      </c>
      <c r="K458" s="5">
        <f t="shared" si="15"/>
        <v>0.91666666666666663</v>
      </c>
      <c r="L458" s="8">
        <f>+VLOOKUP($A458,DATOS!$AL$3:$AO$2491,DATOS!$AO$1,0)</f>
        <v>2</v>
      </c>
      <c r="M458" s="12">
        <f>+RANK($K458,$K$3:$K$2491,0)+COUNTIF($K$3:K458,K458)-1</f>
        <v>1662</v>
      </c>
    </row>
    <row r="459" spans="1:13" hidden="1" x14ac:dyDescent="0.3">
      <c r="A459" s="3" t="str">
        <f t="shared" si="14"/>
        <v>6026-6025</v>
      </c>
      <c r="B459" s="3">
        <v>6026</v>
      </c>
      <c r="C459" s="3">
        <v>6025</v>
      </c>
      <c r="D459" s="3">
        <f>+DATOS!G459</f>
        <v>0</v>
      </c>
      <c r="E459" s="3">
        <f>+DATOS!H459</f>
        <v>252</v>
      </c>
      <c r="F459" s="3">
        <f>+DATOS!I459</f>
        <v>252</v>
      </c>
      <c r="G459" s="3">
        <f>+DATOS!J459</f>
        <v>900</v>
      </c>
      <c r="H459" s="9" t="str">
        <f>+DATOS!K459</f>
        <v>BUENA ESPERANZA</v>
      </c>
      <c r="I459" s="3">
        <f>+SUMIF(DATOS!$AA$3:$AA$2491,RESUMEN_sat!$A459,DATOS!$AG$3:$AG$2491)</f>
        <v>5</v>
      </c>
      <c r="J459" s="4">
        <f>(SUMIF(DATOS!$AA$3:$AA$2491,RESUMEN_sat!$A459,DATOS!$AE$3:$AE$2491)/SUMIF(DATOS!$AA$3:$AA$2491,RESUMEN_sat!$A459,DATOS!$AD$3:$AD$2491))*3.6</f>
        <v>24.988235294117647</v>
      </c>
      <c r="K459" s="5">
        <f t="shared" si="15"/>
        <v>28.000000000000004</v>
      </c>
      <c r="L459" s="8">
        <f>+VLOOKUP($A459,DATOS!$AL$3:$AO$2491,DATOS!$AO$1,0)</f>
        <v>1</v>
      </c>
      <c r="M459" s="12">
        <f>+RANK($K459,$K$3:$K$2491,0)+COUNTIF($K$3:K459,K459)-1</f>
        <v>286</v>
      </c>
    </row>
    <row r="460" spans="1:13" hidden="1" x14ac:dyDescent="0.3">
      <c r="A460" s="3" t="str">
        <f t="shared" si="14"/>
        <v>6026-6028</v>
      </c>
      <c r="B460" s="3">
        <v>6026</v>
      </c>
      <c r="C460" s="3">
        <v>6028</v>
      </c>
      <c r="D460" s="3">
        <f>+DATOS!G460</f>
        <v>20</v>
      </c>
      <c r="E460" s="3">
        <f>+DATOS!H460</f>
        <v>0</v>
      </c>
      <c r="F460" s="3">
        <f>+DATOS!I460</f>
        <v>20</v>
      </c>
      <c r="G460" s="3">
        <f>+DATOS!J460</f>
        <v>2000</v>
      </c>
      <c r="H460" s="9" t="str">
        <f>+DATOS!K460</f>
        <v>ROBINSON ROJAS</v>
      </c>
      <c r="I460" s="3">
        <f>+SUMIF(DATOS!$AA$3:$AA$2491,RESUMEN_sat!$A460,DATOS!$AG$3:$AG$2491)</f>
        <v>3</v>
      </c>
      <c r="J460" s="4">
        <f>(SUMIF(DATOS!$AA$3:$AA$2491,RESUMEN_sat!$A460,DATOS!$AE$3:$AE$2491)/SUMIF(DATOS!$AA$3:$AA$2491,RESUMEN_sat!$A460,DATOS!$AD$3:$AD$2491))*3.6</f>
        <v>46.800000000000004</v>
      </c>
      <c r="K460" s="5">
        <f t="shared" si="15"/>
        <v>1</v>
      </c>
      <c r="L460" s="8">
        <f>+VLOOKUP($A460,DATOS!$AL$3:$AO$2491,DATOS!$AO$1,0)</f>
        <v>1</v>
      </c>
      <c r="M460" s="12">
        <f>+RANK($K460,$K$3:$K$2491,0)+COUNTIF($K$3:K460,K460)-1</f>
        <v>1641</v>
      </c>
    </row>
    <row r="461" spans="1:13" hidden="1" x14ac:dyDescent="0.3">
      <c r="A461" s="3" t="str">
        <f t="shared" si="14"/>
        <v>6027-6008</v>
      </c>
      <c r="B461" s="3">
        <v>6027</v>
      </c>
      <c r="C461" s="3">
        <v>6008</v>
      </c>
      <c r="D461" s="3">
        <f>+DATOS!G461</f>
        <v>0</v>
      </c>
      <c r="E461" s="3">
        <f>+DATOS!H461</f>
        <v>0</v>
      </c>
      <c r="F461" s="3">
        <f>+DATOS!I461</f>
        <v>0</v>
      </c>
      <c r="G461" s="3">
        <f>+DATOS!J461</f>
        <v>900</v>
      </c>
      <c r="H461" s="9" t="str">
        <f>+DATOS!K461</f>
        <v>MALALHUE</v>
      </c>
      <c r="I461" s="3">
        <f>+SUMIF(DATOS!$AA$3:$AA$2491,RESUMEN_sat!$A461,DATOS!$AG$3:$AG$2491)</f>
        <v>5</v>
      </c>
      <c r="J461" s="4">
        <f>(SUMIF(DATOS!$AA$3:$AA$2491,RESUMEN_sat!$A461,DATOS!$AE$3:$AE$2491)/SUMIF(DATOS!$AA$3:$AA$2491,RESUMEN_sat!$A461,DATOS!$AD$3:$AD$2491))*3.6</f>
        <v>35.85</v>
      </c>
      <c r="K461" s="5">
        <f t="shared" si="15"/>
        <v>0</v>
      </c>
      <c r="L461" s="8">
        <f>+VLOOKUP($A461,DATOS!$AL$3:$AO$2491,DATOS!$AO$1,0)</f>
        <v>1</v>
      </c>
      <c r="M461" s="12">
        <f>+RANK($K461,$K$3:$K$2491,0)+COUNTIF($K$3:K461,K461)-1</f>
        <v>1986</v>
      </c>
    </row>
    <row r="462" spans="1:13" hidden="1" x14ac:dyDescent="0.3">
      <c r="A462" s="3" t="str">
        <f t="shared" si="14"/>
        <v>6027-6024</v>
      </c>
      <c r="B462" s="3">
        <v>6027</v>
      </c>
      <c r="C462" s="3">
        <v>6024</v>
      </c>
      <c r="D462" s="3">
        <f>+DATOS!G462</f>
        <v>0</v>
      </c>
      <c r="E462" s="3">
        <f>+DATOS!H462</f>
        <v>108</v>
      </c>
      <c r="F462" s="3">
        <f>+DATOS!I462</f>
        <v>108</v>
      </c>
      <c r="G462" s="3">
        <f>+DATOS!J462</f>
        <v>2000</v>
      </c>
      <c r="H462" s="9" t="str">
        <f>+DATOS!K462</f>
        <v>ANDALIEN</v>
      </c>
      <c r="I462" s="3">
        <f>+SUMIF(DATOS!$AA$3:$AA$2491,RESUMEN_sat!$A462,DATOS!$AG$3:$AG$2491)</f>
        <v>4</v>
      </c>
      <c r="J462" s="4">
        <f>(SUMIF(DATOS!$AA$3:$AA$2491,RESUMEN_sat!$A462,DATOS!$AE$3:$AE$2491)/SUMIF(DATOS!$AA$3:$AA$2491,RESUMEN_sat!$A462,DATOS!$AD$3:$AD$2491))*3.6</f>
        <v>72</v>
      </c>
      <c r="K462" s="5">
        <f t="shared" si="15"/>
        <v>5.4</v>
      </c>
      <c r="L462" s="8">
        <f>+VLOOKUP($A462,DATOS!$AL$3:$AO$2491,DATOS!$AO$1,0)</f>
        <v>1</v>
      </c>
      <c r="M462" s="12">
        <f>+RANK($K462,$K$3:$K$2491,0)+COUNTIF($K$3:K462,K462)-1</f>
        <v>1114</v>
      </c>
    </row>
    <row r="463" spans="1:13" hidden="1" x14ac:dyDescent="0.3">
      <c r="A463" s="3" t="str">
        <f t="shared" si="14"/>
        <v>6027-6029</v>
      </c>
      <c r="B463" s="3">
        <v>6027</v>
      </c>
      <c r="C463" s="3">
        <v>6029</v>
      </c>
      <c r="D463" s="3">
        <f>+DATOS!G463</f>
        <v>0</v>
      </c>
      <c r="E463" s="3">
        <f>+DATOS!H463</f>
        <v>0</v>
      </c>
      <c r="F463" s="3">
        <f>+DATOS!I463</f>
        <v>0</v>
      </c>
      <c r="G463" s="3">
        <f>+DATOS!J463</f>
        <v>900</v>
      </c>
      <c r="H463" s="9" t="str">
        <f>+DATOS!K463</f>
        <v>ANDALIEN</v>
      </c>
      <c r="I463" s="3">
        <f>+SUMIF(DATOS!$AA$3:$AA$2491,RESUMEN_sat!$A463,DATOS!$AG$3:$AG$2491)</f>
        <v>4</v>
      </c>
      <c r="J463" s="4">
        <f>(SUMIF(DATOS!$AA$3:$AA$2491,RESUMEN_sat!$A463,DATOS!$AE$3:$AE$2491)/SUMIF(DATOS!$AA$3:$AA$2491,RESUMEN_sat!$A463,DATOS!$AD$3:$AD$2491))*3.6</f>
        <v>41.657142857142858</v>
      </c>
      <c r="K463" s="5">
        <f t="shared" si="15"/>
        <v>0</v>
      </c>
      <c r="L463" s="8">
        <f>+VLOOKUP($A463,DATOS!$AL$3:$AO$2491,DATOS!$AO$1,0)</f>
        <v>1</v>
      </c>
      <c r="M463" s="12">
        <f>+RANK($K463,$K$3:$K$2491,0)+COUNTIF($K$3:K463,K463)-1</f>
        <v>1987</v>
      </c>
    </row>
    <row r="464" spans="1:13" hidden="1" x14ac:dyDescent="0.3">
      <c r="A464" s="3" t="str">
        <f t="shared" si="14"/>
        <v>6028-6026</v>
      </c>
      <c r="B464" s="3">
        <v>6028</v>
      </c>
      <c r="C464" s="3">
        <v>6026</v>
      </c>
      <c r="D464" s="3">
        <f>+DATOS!G464</f>
        <v>33</v>
      </c>
      <c r="E464" s="3">
        <f>+DATOS!H464</f>
        <v>252</v>
      </c>
      <c r="F464" s="3">
        <f>+DATOS!I464</f>
        <v>285</v>
      </c>
      <c r="G464" s="3">
        <f>+DATOS!J464</f>
        <v>2000</v>
      </c>
      <c r="H464" s="9" t="str">
        <f>+DATOS!K464</f>
        <v>ROBINSON ROJAS</v>
      </c>
      <c r="I464" s="3">
        <f>+SUMIF(DATOS!$AA$3:$AA$2491,RESUMEN_sat!$A464,DATOS!$AG$3:$AG$2491)</f>
        <v>3</v>
      </c>
      <c r="J464" s="4">
        <f>(SUMIF(DATOS!$AA$3:$AA$2491,RESUMEN_sat!$A464,DATOS!$AE$3:$AE$2491)/SUMIF(DATOS!$AA$3:$AA$2491,RESUMEN_sat!$A464,DATOS!$AD$3:$AD$2491))*3.6</f>
        <v>35.1</v>
      </c>
      <c r="K464" s="5">
        <f t="shared" si="15"/>
        <v>14.249999999999998</v>
      </c>
      <c r="L464" s="8">
        <f>+VLOOKUP($A464,DATOS!$AL$3:$AO$2491,DATOS!$AO$1,0)</f>
        <v>1</v>
      </c>
      <c r="M464" s="12">
        <f>+RANK($K464,$K$3:$K$2491,0)+COUNTIF($K$3:K464,K464)-1</f>
        <v>651</v>
      </c>
    </row>
    <row r="465" spans="1:13" hidden="1" x14ac:dyDescent="0.3">
      <c r="A465" s="3" t="str">
        <f t="shared" si="14"/>
        <v>6028-6031</v>
      </c>
      <c r="B465" s="3">
        <v>6028</v>
      </c>
      <c r="C465" s="3">
        <v>6031</v>
      </c>
      <c r="D465" s="3">
        <f>+DATOS!G465</f>
        <v>51</v>
      </c>
      <c r="E465" s="3">
        <f>+DATOS!H465</f>
        <v>0</v>
      </c>
      <c r="F465" s="3">
        <f>+DATOS!I465</f>
        <v>51</v>
      </c>
      <c r="G465" s="3">
        <f>+DATOS!J465</f>
        <v>1800</v>
      </c>
      <c r="H465" s="9" t="str">
        <f>+DATOS!K465</f>
        <v>PEDRO BLANQUIER</v>
      </c>
      <c r="I465" s="3">
        <f>+SUMIF(DATOS!$AA$3:$AA$2491,RESUMEN_sat!$A465,DATOS!$AG$3:$AG$2491)</f>
        <v>3</v>
      </c>
      <c r="J465" s="4">
        <f>(SUMIF(DATOS!$AA$3:$AA$2491,RESUMEN_sat!$A465,DATOS!$AE$3:$AE$2491)/SUMIF(DATOS!$AA$3:$AA$2491,RESUMEN_sat!$A465,DATOS!$AD$3:$AD$2491))*3.6</f>
        <v>19.2</v>
      </c>
      <c r="K465" s="5">
        <f t="shared" si="15"/>
        <v>2.833333333333333</v>
      </c>
      <c r="L465" s="8">
        <f>+VLOOKUP($A465,DATOS!$AL$3:$AO$2491,DATOS!$AO$1,0)</f>
        <v>2</v>
      </c>
      <c r="M465" s="12">
        <f>+RANK($K465,$K$3:$K$2491,0)+COUNTIF($K$3:K465,K465)-1</f>
        <v>1377</v>
      </c>
    </row>
    <row r="466" spans="1:13" hidden="1" x14ac:dyDescent="0.3">
      <c r="A466" s="3" t="str">
        <f t="shared" si="14"/>
        <v>6028-6044</v>
      </c>
      <c r="B466" s="3">
        <v>6028</v>
      </c>
      <c r="C466" s="3">
        <v>6044</v>
      </c>
      <c r="D466" s="3">
        <f>+DATOS!G466</f>
        <v>0</v>
      </c>
      <c r="E466" s="3">
        <f>+DATOS!H466</f>
        <v>0</v>
      </c>
      <c r="F466" s="3">
        <f>+DATOS!I466</f>
        <v>0</v>
      </c>
      <c r="G466" s="3">
        <f>+DATOS!J466</f>
        <v>927</v>
      </c>
      <c r="H466" s="9" t="str">
        <f>+DATOS!K466</f>
        <v>ROBINSON ROJAS</v>
      </c>
      <c r="I466" s="3">
        <f>+SUMIF(DATOS!$AA$3:$AA$2491,RESUMEN_sat!$A466,DATOS!$AG$3:$AG$2491)</f>
        <v>3</v>
      </c>
      <c r="J466" s="4">
        <f>(SUMIF(DATOS!$AA$3:$AA$2491,RESUMEN_sat!$A466,DATOS!$AE$3:$AE$2491)/SUMIF(DATOS!$AA$3:$AA$2491,RESUMEN_sat!$A466,DATOS!$AD$3:$AD$2491))*3.6</f>
        <v>41.261538461538464</v>
      </c>
      <c r="K466" s="5">
        <f t="shared" si="15"/>
        <v>0</v>
      </c>
      <c r="L466" s="8">
        <f>+VLOOKUP($A466,DATOS!$AL$3:$AO$2491,DATOS!$AO$1,0)</f>
        <v>1</v>
      </c>
      <c r="M466" s="12">
        <f>+RANK($K466,$K$3:$K$2491,0)+COUNTIF($K$3:K466,K466)-1</f>
        <v>1988</v>
      </c>
    </row>
    <row r="467" spans="1:13" hidden="1" x14ac:dyDescent="0.3">
      <c r="A467" s="3" t="str">
        <f t="shared" si="14"/>
        <v>6029-6027</v>
      </c>
      <c r="B467" s="3">
        <v>6029</v>
      </c>
      <c r="C467" s="3">
        <v>6027</v>
      </c>
      <c r="D467" s="3">
        <f>+DATOS!G467</f>
        <v>0</v>
      </c>
      <c r="E467" s="3">
        <f>+DATOS!H467</f>
        <v>108</v>
      </c>
      <c r="F467" s="3">
        <f>+DATOS!I467</f>
        <v>108</v>
      </c>
      <c r="G467" s="3">
        <f>+DATOS!J467</f>
        <v>1660</v>
      </c>
      <c r="H467" s="9" t="str">
        <f>+DATOS!K467</f>
        <v>ANDALIEN</v>
      </c>
      <c r="I467" s="3">
        <f>+SUMIF(DATOS!$AA$3:$AA$2491,RESUMEN_sat!$A467,DATOS!$AG$3:$AG$2491)</f>
        <v>4</v>
      </c>
      <c r="J467" s="4">
        <f>(SUMIF(DATOS!$AA$3:$AA$2491,RESUMEN_sat!$A467,DATOS!$AE$3:$AE$2491)/SUMIF(DATOS!$AA$3:$AA$2491,RESUMEN_sat!$A467,DATOS!$AD$3:$AD$2491))*3.6</f>
        <v>58.32</v>
      </c>
      <c r="K467" s="5">
        <f t="shared" si="15"/>
        <v>6.5060240963855414</v>
      </c>
      <c r="L467" s="8">
        <f>+VLOOKUP($A467,DATOS!$AL$3:$AO$2491,DATOS!$AO$1,0)</f>
        <v>1</v>
      </c>
      <c r="M467" s="12">
        <f>+RANK($K467,$K$3:$K$2491,0)+COUNTIF($K$3:K467,K467)-1</f>
        <v>1029</v>
      </c>
    </row>
    <row r="468" spans="1:13" hidden="1" x14ac:dyDescent="0.3">
      <c r="A468" s="3" t="str">
        <f t="shared" si="14"/>
        <v>6029-6037</v>
      </c>
      <c r="B468" s="3">
        <v>6029</v>
      </c>
      <c r="C468" s="3">
        <v>6037</v>
      </c>
      <c r="D468" s="3">
        <f>+DATOS!G468</f>
        <v>0</v>
      </c>
      <c r="E468" s="3">
        <f>+DATOS!H468</f>
        <v>0</v>
      </c>
      <c r="F468" s="3">
        <f>+DATOS!I468</f>
        <v>0</v>
      </c>
      <c r="G468" s="3">
        <f>+DATOS!J468</f>
        <v>2000</v>
      </c>
      <c r="H468" s="9" t="str">
        <f>+DATOS!K468</f>
        <v>ANDALIEN</v>
      </c>
      <c r="I468" s="3">
        <f>+SUMIF(DATOS!$AA$3:$AA$2491,RESUMEN_sat!$A468,DATOS!$AG$3:$AG$2491)</f>
        <v>4</v>
      </c>
      <c r="J468" s="4">
        <f>(SUMIF(DATOS!$AA$3:$AA$2491,RESUMEN_sat!$A468,DATOS!$AE$3:$AE$2491)/SUMIF(DATOS!$AA$3:$AA$2491,RESUMEN_sat!$A468,DATOS!$AD$3:$AD$2491))*3.6</f>
        <v>37.6</v>
      </c>
      <c r="K468" s="5">
        <f t="shared" si="15"/>
        <v>0</v>
      </c>
      <c r="L468" s="8">
        <f>+VLOOKUP($A468,DATOS!$AL$3:$AO$2491,DATOS!$AO$1,0)</f>
        <v>1</v>
      </c>
      <c r="M468" s="12">
        <f>+RANK($K468,$K$3:$K$2491,0)+COUNTIF($K$3:K468,K468)-1</f>
        <v>1989</v>
      </c>
    </row>
    <row r="469" spans="1:13" hidden="1" x14ac:dyDescent="0.3">
      <c r="A469" s="3" t="str">
        <f t="shared" si="14"/>
        <v>6029-6038</v>
      </c>
      <c r="B469" s="3">
        <v>6029</v>
      </c>
      <c r="C469" s="3">
        <v>6038</v>
      </c>
      <c r="D469" s="3">
        <f>+DATOS!G469</f>
        <v>0</v>
      </c>
      <c r="E469" s="3">
        <f>+DATOS!H469</f>
        <v>0</v>
      </c>
      <c r="F469" s="3">
        <f>+DATOS!I469</f>
        <v>0</v>
      </c>
      <c r="G469" s="3">
        <f>+DATOS!J469</f>
        <v>2000</v>
      </c>
      <c r="H469" s="9" t="str">
        <f>+DATOS!K469</f>
        <v>LOS ARTESANOS</v>
      </c>
      <c r="I469" s="3">
        <f>+SUMIF(DATOS!$AA$3:$AA$2491,RESUMEN_sat!$A469,DATOS!$AG$3:$AG$2491)</f>
        <v>3</v>
      </c>
      <c r="J469" s="4">
        <f>(SUMIF(DATOS!$AA$3:$AA$2491,RESUMEN_sat!$A469,DATOS!$AE$3:$AE$2491)/SUMIF(DATOS!$AA$3:$AA$2491,RESUMEN_sat!$A469,DATOS!$AD$3:$AD$2491))*3.6</f>
        <v>17.142857142857142</v>
      </c>
      <c r="K469" s="5">
        <f t="shared" si="15"/>
        <v>0</v>
      </c>
      <c r="L469" s="8">
        <f>+VLOOKUP($A469,DATOS!$AL$3:$AO$2491,DATOS!$AO$1,0)</f>
        <v>1</v>
      </c>
      <c r="M469" s="12">
        <f>+RANK($K469,$K$3:$K$2491,0)+COUNTIF($K$3:K469,K469)-1</f>
        <v>1990</v>
      </c>
    </row>
    <row r="470" spans="1:13" hidden="1" x14ac:dyDescent="0.3">
      <c r="A470" s="3" t="str">
        <f t="shared" si="14"/>
        <v>6030-6016</v>
      </c>
      <c r="B470" s="3">
        <v>6030</v>
      </c>
      <c r="C470" s="3">
        <v>6016</v>
      </c>
      <c r="D470" s="3">
        <f>+DATOS!G470</f>
        <v>0</v>
      </c>
      <c r="E470" s="3">
        <f>+DATOS!H470</f>
        <v>0</v>
      </c>
      <c r="F470" s="3">
        <f>+DATOS!I470</f>
        <v>0</v>
      </c>
      <c r="G470" s="3">
        <f>+DATOS!J470</f>
        <v>1000</v>
      </c>
      <c r="H470" s="9" t="str">
        <f>+DATOS!K470</f>
        <v>HEROES DE LA CONCEPCION</v>
      </c>
      <c r="I470" s="3">
        <f>+SUMIF(DATOS!$AA$3:$AA$2491,RESUMEN_sat!$A470,DATOS!$AG$3:$AG$2491)</f>
        <v>4</v>
      </c>
      <c r="J470" s="4">
        <f>(SUMIF(DATOS!$AA$3:$AA$2491,RESUMEN_sat!$A470,DATOS!$AE$3:$AE$2491)/SUMIF(DATOS!$AA$3:$AA$2491,RESUMEN_sat!$A470,DATOS!$AD$3:$AD$2491))*3.6</f>
        <v>36.952941176470596</v>
      </c>
      <c r="K470" s="5">
        <f t="shared" si="15"/>
        <v>0</v>
      </c>
      <c r="L470" s="8">
        <f>+VLOOKUP($A470,DATOS!$AL$3:$AO$2491,DATOS!$AO$1,0)</f>
        <v>1</v>
      </c>
      <c r="M470" s="12">
        <f>+RANK($K470,$K$3:$K$2491,0)+COUNTIF($K$3:K470,K470)-1</f>
        <v>1991</v>
      </c>
    </row>
    <row r="471" spans="1:13" hidden="1" x14ac:dyDescent="0.3">
      <c r="A471" s="3" t="str">
        <f t="shared" si="14"/>
        <v>6030-6023</v>
      </c>
      <c r="B471" s="3">
        <v>6030</v>
      </c>
      <c r="C471" s="3">
        <v>6023</v>
      </c>
      <c r="D471" s="3">
        <f>+DATOS!G471</f>
        <v>20</v>
      </c>
      <c r="E471" s="3">
        <f>+DATOS!H471</f>
        <v>0</v>
      </c>
      <c r="F471" s="3">
        <f>+DATOS!I471</f>
        <v>20</v>
      </c>
      <c r="G471" s="3">
        <f>+DATOS!J471</f>
        <v>810</v>
      </c>
      <c r="H471" s="9" t="str">
        <f>+DATOS!K471</f>
        <v>LAGUNILLAS</v>
      </c>
      <c r="I471" s="3">
        <f>+SUMIF(DATOS!$AA$3:$AA$2491,RESUMEN_sat!$A471,DATOS!$AG$3:$AG$2491)</f>
        <v>5</v>
      </c>
      <c r="J471" s="4">
        <f>(SUMIF(DATOS!$AA$3:$AA$2491,RESUMEN_sat!$A471,DATOS!$AE$3:$AE$2491)/SUMIF(DATOS!$AA$3:$AA$2491,RESUMEN_sat!$A471,DATOS!$AD$3:$AD$2491))*3.6</f>
        <v>40.65</v>
      </c>
      <c r="K471" s="5">
        <f t="shared" si="15"/>
        <v>2.4691358024691357</v>
      </c>
      <c r="L471" s="8">
        <f>+VLOOKUP($A471,DATOS!$AL$3:$AO$2491,DATOS!$AO$1,0)</f>
        <v>1</v>
      </c>
      <c r="M471" s="12">
        <f>+RANK($K471,$K$3:$K$2491,0)+COUNTIF($K$3:K471,K471)-1</f>
        <v>1416</v>
      </c>
    </row>
    <row r="472" spans="1:13" hidden="1" x14ac:dyDescent="0.3">
      <c r="A472" s="3" t="str">
        <f t="shared" si="14"/>
        <v>6030-6039</v>
      </c>
      <c r="B472" s="3">
        <v>6030</v>
      </c>
      <c r="C472" s="3">
        <v>6039</v>
      </c>
      <c r="D472" s="3">
        <f>+DATOS!G472</f>
        <v>0</v>
      </c>
      <c r="E472" s="3">
        <f>+DATOS!H472</f>
        <v>0</v>
      </c>
      <c r="F472" s="3">
        <f>+DATOS!I472</f>
        <v>0</v>
      </c>
      <c r="G472" s="3">
        <f>+DATOS!J472</f>
        <v>1000</v>
      </c>
      <c r="H472" s="9" t="str">
        <f>+DATOS!K472</f>
        <v>HEROES DE LA CONCEPCION</v>
      </c>
      <c r="I472" s="3">
        <f>+SUMIF(DATOS!$AA$3:$AA$2491,RESUMEN_sat!$A472,DATOS!$AG$3:$AG$2491)</f>
        <v>4</v>
      </c>
      <c r="J472" s="4">
        <f>(SUMIF(DATOS!$AA$3:$AA$2491,RESUMEN_sat!$A472,DATOS!$AE$3:$AE$2491)/SUMIF(DATOS!$AA$3:$AA$2491,RESUMEN_sat!$A472,DATOS!$AD$3:$AD$2491))*3.6</f>
        <v>36</v>
      </c>
      <c r="K472" s="5">
        <f t="shared" si="15"/>
        <v>0</v>
      </c>
      <c r="L472" s="8">
        <f>+VLOOKUP($A472,DATOS!$AL$3:$AO$2491,DATOS!$AO$1,0)</f>
        <v>1</v>
      </c>
      <c r="M472" s="12">
        <f>+RANK($K472,$K$3:$K$2491,0)+COUNTIF($K$3:K472,K472)-1</f>
        <v>1992</v>
      </c>
    </row>
    <row r="473" spans="1:13" hidden="1" x14ac:dyDescent="0.3">
      <c r="A473" s="3" t="str">
        <f t="shared" si="14"/>
        <v>6030-6040</v>
      </c>
      <c r="B473" s="3">
        <v>6030</v>
      </c>
      <c r="C473" s="3">
        <v>6040</v>
      </c>
      <c r="D473" s="3">
        <f>+DATOS!G473</f>
        <v>38</v>
      </c>
      <c r="E473" s="3">
        <f>+DATOS!H473</f>
        <v>90</v>
      </c>
      <c r="F473" s="3">
        <f>+DATOS!I473</f>
        <v>128</v>
      </c>
      <c r="G473" s="3">
        <f>+DATOS!J473</f>
        <v>900</v>
      </c>
      <c r="H473" s="9" t="str">
        <f>+DATOS!K473</f>
        <v>LAGUNILLAS</v>
      </c>
      <c r="I473" s="3">
        <f>+SUMIF(DATOS!$AA$3:$AA$2491,RESUMEN_sat!$A473,DATOS!$AG$3:$AG$2491)</f>
        <v>5</v>
      </c>
      <c r="J473" s="4">
        <f>(SUMIF(DATOS!$AA$3:$AA$2491,RESUMEN_sat!$A473,DATOS!$AE$3:$AE$2491)/SUMIF(DATOS!$AA$3:$AA$2491,RESUMEN_sat!$A473,DATOS!$AD$3:$AD$2491))*3.6</f>
        <v>29.925000000000001</v>
      </c>
      <c r="K473" s="5">
        <f t="shared" si="15"/>
        <v>14.222222222222221</v>
      </c>
      <c r="L473" s="8">
        <f>+VLOOKUP($A473,DATOS!$AL$3:$AO$2491,DATOS!$AO$1,0)</f>
        <v>1</v>
      </c>
      <c r="M473" s="12">
        <f>+RANK($K473,$K$3:$K$2491,0)+COUNTIF($K$3:K473,K473)-1</f>
        <v>654</v>
      </c>
    </row>
    <row r="474" spans="1:13" hidden="1" x14ac:dyDescent="0.3">
      <c r="A474" s="3" t="str">
        <f t="shared" si="14"/>
        <v>6031-6028</v>
      </c>
      <c r="B474" s="3">
        <v>6031</v>
      </c>
      <c r="C474" s="3">
        <v>6028</v>
      </c>
      <c r="D474" s="3">
        <f>+DATOS!G474</f>
        <v>33</v>
      </c>
      <c r="E474" s="3">
        <f>+DATOS!H474</f>
        <v>215</v>
      </c>
      <c r="F474" s="3">
        <f>+DATOS!I474</f>
        <v>248</v>
      </c>
      <c r="G474" s="3">
        <f>+DATOS!J474</f>
        <v>1800</v>
      </c>
      <c r="H474" s="9" t="str">
        <f>+DATOS!K474</f>
        <v>PEDRO BLANQUIER</v>
      </c>
      <c r="I474" s="3">
        <f>+SUMIF(DATOS!$AA$3:$AA$2491,RESUMEN_sat!$A474,DATOS!$AG$3:$AG$2491)</f>
        <v>3</v>
      </c>
      <c r="J474" s="4">
        <f>(SUMIF(DATOS!$AA$3:$AA$2491,RESUMEN_sat!$A474,DATOS!$AE$3:$AE$2491)/SUMIF(DATOS!$AA$3:$AA$2491,RESUMEN_sat!$A474,DATOS!$AD$3:$AD$2491))*3.6</f>
        <v>41.142857142857146</v>
      </c>
      <c r="K474" s="5">
        <f t="shared" si="15"/>
        <v>13.777777777777779</v>
      </c>
      <c r="L474" s="8">
        <f>+VLOOKUP($A474,DATOS!$AL$3:$AO$2491,DATOS!$AO$1,0)</f>
        <v>2</v>
      </c>
      <c r="M474" s="12">
        <f>+RANK($K474,$K$3:$K$2491,0)+COUNTIF($K$3:K474,K474)-1</f>
        <v>671</v>
      </c>
    </row>
    <row r="475" spans="1:13" hidden="1" x14ac:dyDescent="0.3">
      <c r="A475" s="3" t="str">
        <f t="shared" si="14"/>
        <v>6031-6032</v>
      </c>
      <c r="B475" s="3">
        <v>6031</v>
      </c>
      <c r="C475" s="3">
        <v>6032</v>
      </c>
      <c r="D475" s="3">
        <f>+DATOS!G475</f>
        <v>207</v>
      </c>
      <c r="E475" s="3">
        <f>+DATOS!H475</f>
        <v>0</v>
      </c>
      <c r="F475" s="3">
        <f>+DATOS!I475</f>
        <v>207</v>
      </c>
      <c r="G475" s="3">
        <f>+DATOS!J475</f>
        <v>2000</v>
      </c>
      <c r="H475" s="9" t="str">
        <f>+DATOS!K475</f>
        <v>JUAN DE DIOS FLORES</v>
      </c>
      <c r="I475" s="3">
        <f>+SUMIF(DATOS!$AA$3:$AA$2491,RESUMEN_sat!$A475,DATOS!$AG$3:$AG$2491)</f>
        <v>5</v>
      </c>
      <c r="J475" s="4">
        <f>(SUMIF(DATOS!$AA$3:$AA$2491,RESUMEN_sat!$A475,DATOS!$AE$3:$AE$2491)/SUMIF(DATOS!$AA$3:$AA$2491,RESUMEN_sat!$A475,DATOS!$AD$3:$AD$2491))*3.6</f>
        <v>42</v>
      </c>
      <c r="K475" s="5">
        <f t="shared" si="15"/>
        <v>10.35</v>
      </c>
      <c r="L475" s="8">
        <f>+VLOOKUP($A475,DATOS!$AL$3:$AO$2491,DATOS!$AO$1,0)</f>
        <v>1</v>
      </c>
      <c r="M475" s="12">
        <f>+RANK($K475,$K$3:$K$2491,0)+COUNTIF($K$3:K475,K475)-1</f>
        <v>817</v>
      </c>
    </row>
    <row r="476" spans="1:13" hidden="1" x14ac:dyDescent="0.3">
      <c r="A476" s="3" t="str">
        <f t="shared" si="14"/>
        <v>6031-6041</v>
      </c>
      <c r="B476" s="3">
        <v>6031</v>
      </c>
      <c r="C476" s="3">
        <v>6041</v>
      </c>
      <c r="D476" s="3">
        <f>+DATOS!G476</f>
        <v>176</v>
      </c>
      <c r="E476" s="3">
        <f>+DATOS!H476</f>
        <v>0</v>
      </c>
      <c r="F476" s="3">
        <f>+DATOS!I476</f>
        <v>176</v>
      </c>
      <c r="G476" s="3">
        <f>+DATOS!J476</f>
        <v>3600</v>
      </c>
      <c r="H476" s="9" t="str">
        <f>+DATOS!K476</f>
        <v>PEDRO BLANQUIER</v>
      </c>
      <c r="I476" s="3">
        <f>+SUMIF(DATOS!$AA$3:$AA$2491,RESUMEN_sat!$A476,DATOS!$AG$3:$AG$2491)</f>
        <v>3</v>
      </c>
      <c r="J476" s="4">
        <f>(SUMIF(DATOS!$AA$3:$AA$2491,RESUMEN_sat!$A476,DATOS!$AE$3:$AE$2491)/SUMIF(DATOS!$AA$3:$AA$2491,RESUMEN_sat!$A476,DATOS!$AD$3:$AD$2491))*3.6</f>
        <v>37.440000000000005</v>
      </c>
      <c r="K476" s="5">
        <f t="shared" si="15"/>
        <v>4.8888888888888893</v>
      </c>
      <c r="L476" s="8">
        <f>+VLOOKUP($A476,DATOS!$AL$3:$AO$2491,DATOS!$AO$1,0)</f>
        <v>2</v>
      </c>
      <c r="M476" s="12">
        <f>+RANK($K476,$K$3:$K$2491,0)+COUNTIF($K$3:K476,K476)-1</f>
        <v>1158</v>
      </c>
    </row>
    <row r="477" spans="1:13" hidden="1" x14ac:dyDescent="0.3">
      <c r="A477" s="3" t="str">
        <f t="shared" si="14"/>
        <v>6032-6031</v>
      </c>
      <c r="B477" s="3">
        <v>6032</v>
      </c>
      <c r="C477" s="3">
        <v>6031</v>
      </c>
      <c r="D477" s="3">
        <f>+DATOS!G477</f>
        <v>209</v>
      </c>
      <c r="E477" s="3">
        <f>+DATOS!H477</f>
        <v>214</v>
      </c>
      <c r="F477" s="3">
        <f>+DATOS!I477</f>
        <v>423</v>
      </c>
      <c r="G477" s="3">
        <f>+DATOS!J477</f>
        <v>2000</v>
      </c>
      <c r="H477" s="9" t="str">
        <f>+DATOS!K477</f>
        <v>JUAN DE DIOS FLORES</v>
      </c>
      <c r="I477" s="3">
        <f>+SUMIF(DATOS!$AA$3:$AA$2491,RESUMEN_sat!$A477,DATOS!$AG$3:$AG$2491)</f>
        <v>5</v>
      </c>
      <c r="J477" s="4">
        <f>(SUMIF(DATOS!$AA$3:$AA$2491,RESUMEN_sat!$A477,DATOS!$AE$3:$AE$2491)/SUMIF(DATOS!$AA$3:$AA$2491,RESUMEN_sat!$A477,DATOS!$AD$3:$AD$2491))*3.6</f>
        <v>42</v>
      </c>
      <c r="K477" s="5">
        <f t="shared" si="15"/>
        <v>21.15</v>
      </c>
      <c r="L477" s="8">
        <f>+VLOOKUP($A477,DATOS!$AL$3:$AO$2491,DATOS!$AO$1,0)</f>
        <v>1</v>
      </c>
      <c r="M477" s="12">
        <f>+RANK($K477,$K$3:$K$2491,0)+COUNTIF($K$3:K477,K477)-1</f>
        <v>437</v>
      </c>
    </row>
    <row r="478" spans="1:13" hidden="1" x14ac:dyDescent="0.3">
      <c r="A478" s="3" t="str">
        <f t="shared" si="14"/>
        <v>6032-6033</v>
      </c>
      <c r="B478" s="3">
        <v>6032</v>
      </c>
      <c r="C478" s="3">
        <v>6033</v>
      </c>
      <c r="D478" s="3">
        <f>+DATOS!G478</f>
        <v>207</v>
      </c>
      <c r="E478" s="3">
        <f>+DATOS!H478</f>
        <v>0</v>
      </c>
      <c r="F478" s="3">
        <f>+DATOS!I478</f>
        <v>207</v>
      </c>
      <c r="G478" s="3">
        <f>+DATOS!J478</f>
        <v>2000</v>
      </c>
      <c r="H478" s="9" t="str">
        <f>+DATOS!K478</f>
        <v>JUAN DE DIOS FLORES</v>
      </c>
      <c r="I478" s="3">
        <f>+SUMIF(DATOS!$AA$3:$AA$2491,RESUMEN_sat!$A478,DATOS!$AG$3:$AG$2491)</f>
        <v>5</v>
      </c>
      <c r="J478" s="4">
        <f>(SUMIF(DATOS!$AA$3:$AA$2491,RESUMEN_sat!$A478,DATOS!$AE$3:$AE$2491)/SUMIF(DATOS!$AA$3:$AA$2491,RESUMEN_sat!$A478,DATOS!$AD$3:$AD$2491))*3.6</f>
        <v>34.875</v>
      </c>
      <c r="K478" s="5">
        <f t="shared" si="15"/>
        <v>10.35</v>
      </c>
      <c r="L478" s="8">
        <f>+VLOOKUP($A478,DATOS!$AL$3:$AO$2491,DATOS!$AO$1,0)</f>
        <v>1</v>
      </c>
      <c r="M478" s="12">
        <f>+RANK($K478,$K$3:$K$2491,0)+COUNTIF($K$3:K478,K478)-1</f>
        <v>818</v>
      </c>
    </row>
    <row r="479" spans="1:13" hidden="1" x14ac:dyDescent="0.3">
      <c r="A479" s="3" t="str">
        <f t="shared" si="14"/>
        <v>6032-40001</v>
      </c>
      <c r="B479" s="3">
        <v>6032</v>
      </c>
      <c r="C479" s="3">
        <v>40001</v>
      </c>
      <c r="D479" s="3">
        <f>+DATOS!G479</f>
        <v>0</v>
      </c>
      <c r="E479" s="3">
        <f>+DATOS!H479</f>
        <v>0</v>
      </c>
      <c r="F479" s="3">
        <f>+DATOS!I479</f>
        <v>0</v>
      </c>
      <c r="G479" s="3">
        <f>+DATOS!J479</f>
        <v>2000</v>
      </c>
      <c r="H479" s="9" t="str">
        <f>+DATOS!K479</f>
        <v>ROBINSON ROJAS</v>
      </c>
      <c r="I479" s="3">
        <f>+SUMIF(DATOS!$AA$3:$AA$2491,RESUMEN_sat!$A479,DATOS!$AG$3:$AG$2491)</f>
        <v>3</v>
      </c>
      <c r="J479" s="4">
        <f>(SUMIF(DATOS!$AA$3:$AA$2491,RESUMEN_sat!$A479,DATOS!$AE$3:$AE$2491)/SUMIF(DATOS!$AA$3:$AA$2491,RESUMEN_sat!$A479,DATOS!$AD$3:$AD$2491))*3.6</f>
        <v>31.956923076923079</v>
      </c>
      <c r="K479" s="5">
        <f t="shared" si="15"/>
        <v>0</v>
      </c>
      <c r="L479" s="8">
        <f>+VLOOKUP($A479,DATOS!$AL$3:$AO$2491,DATOS!$AO$1,0)</f>
        <v>1</v>
      </c>
      <c r="M479" s="12">
        <f>+RANK($K479,$K$3:$K$2491,0)+COUNTIF($K$3:K479,K479)-1</f>
        <v>1993</v>
      </c>
    </row>
    <row r="480" spans="1:13" hidden="1" x14ac:dyDescent="0.3">
      <c r="A480" s="3" t="str">
        <f t="shared" si="14"/>
        <v>6033-6032</v>
      </c>
      <c r="B480" s="3">
        <v>6033</v>
      </c>
      <c r="C480" s="3">
        <v>6032</v>
      </c>
      <c r="D480" s="3">
        <f>+DATOS!G480</f>
        <v>209</v>
      </c>
      <c r="E480" s="3">
        <f>+DATOS!H480</f>
        <v>0</v>
      </c>
      <c r="F480" s="3">
        <f>+DATOS!I480</f>
        <v>209</v>
      </c>
      <c r="G480" s="3">
        <f>+DATOS!J480</f>
        <v>2000</v>
      </c>
      <c r="H480" s="9" t="str">
        <f>+DATOS!K480</f>
        <v>JUAN DE DIOS FLORES</v>
      </c>
      <c r="I480" s="3">
        <f>+SUMIF(DATOS!$AA$3:$AA$2491,RESUMEN_sat!$A480,DATOS!$AG$3:$AG$2491)</f>
        <v>5</v>
      </c>
      <c r="J480" s="4">
        <f>(SUMIF(DATOS!$AA$3:$AA$2491,RESUMEN_sat!$A480,DATOS!$AE$3:$AE$2491)/SUMIF(DATOS!$AA$3:$AA$2491,RESUMEN_sat!$A480,DATOS!$AD$3:$AD$2491))*3.6</f>
        <v>37.200000000000003</v>
      </c>
      <c r="K480" s="5">
        <f t="shared" si="15"/>
        <v>10.45</v>
      </c>
      <c r="L480" s="8">
        <f>+VLOOKUP($A480,DATOS!$AL$3:$AO$2491,DATOS!$AO$1,0)</f>
        <v>1</v>
      </c>
      <c r="M480" s="12">
        <f>+RANK($K480,$K$3:$K$2491,0)+COUNTIF($K$3:K480,K480)-1</f>
        <v>813</v>
      </c>
    </row>
    <row r="481" spans="1:13" hidden="1" x14ac:dyDescent="0.3">
      <c r="A481" s="3" t="str">
        <f t="shared" si="14"/>
        <v>6033-6034</v>
      </c>
      <c r="B481" s="3">
        <v>6033</v>
      </c>
      <c r="C481" s="3">
        <v>6034</v>
      </c>
      <c r="D481" s="3">
        <f>+DATOS!G481</f>
        <v>207</v>
      </c>
      <c r="E481" s="3">
        <f>+DATOS!H481</f>
        <v>0</v>
      </c>
      <c r="F481" s="3">
        <f>+DATOS!I481</f>
        <v>207</v>
      </c>
      <c r="G481" s="3">
        <f>+DATOS!J481</f>
        <v>900</v>
      </c>
      <c r="H481" s="9" t="str">
        <f>+DATOS!K481</f>
        <v>JUAN DE DIOS FLORES</v>
      </c>
      <c r="I481" s="3">
        <f>+SUMIF(DATOS!$AA$3:$AA$2491,RESUMEN_sat!$A481,DATOS!$AG$3:$AG$2491)</f>
        <v>5</v>
      </c>
      <c r="J481" s="4">
        <f>(SUMIF(DATOS!$AA$3:$AA$2491,RESUMEN_sat!$A481,DATOS!$AE$3:$AE$2491)/SUMIF(DATOS!$AA$3:$AA$2491,RESUMEN_sat!$A481,DATOS!$AD$3:$AD$2491))*3.6</f>
        <v>32.914285714285711</v>
      </c>
      <c r="K481" s="5">
        <f t="shared" si="15"/>
        <v>23</v>
      </c>
      <c r="L481" s="8">
        <f>+VLOOKUP($A481,DATOS!$AL$3:$AO$2491,DATOS!$AO$1,0)</f>
        <v>1</v>
      </c>
      <c r="M481" s="12">
        <f>+RANK($K481,$K$3:$K$2491,0)+COUNTIF($K$3:K481,K481)-1</f>
        <v>395</v>
      </c>
    </row>
    <row r="482" spans="1:13" hidden="1" x14ac:dyDescent="0.3">
      <c r="A482" s="3" t="str">
        <f t="shared" si="14"/>
        <v>6033-6050</v>
      </c>
      <c r="B482" s="3">
        <v>6033</v>
      </c>
      <c r="C482" s="3">
        <v>6050</v>
      </c>
      <c r="D482" s="3">
        <f>+DATOS!G482</f>
        <v>0</v>
      </c>
      <c r="E482" s="3">
        <f>+DATOS!H482</f>
        <v>0</v>
      </c>
      <c r="F482" s="3">
        <f>+DATOS!I482</f>
        <v>0</v>
      </c>
      <c r="G482" s="3">
        <f>+DATOS!J482</f>
        <v>2000</v>
      </c>
      <c r="H482" s="9" t="str">
        <f>+DATOS!K482</f>
        <v>RIGOBERTO LETELIER</v>
      </c>
      <c r="I482" s="3">
        <f>+SUMIF(DATOS!$AA$3:$AA$2491,RESUMEN_sat!$A482,DATOS!$AG$3:$AG$2491)</f>
        <v>5</v>
      </c>
      <c r="J482" s="4">
        <f>(SUMIF(DATOS!$AA$3:$AA$2491,RESUMEN_sat!$A482,DATOS!$AE$3:$AE$2491)/SUMIF(DATOS!$AA$3:$AA$2491,RESUMEN_sat!$A482,DATOS!$AD$3:$AD$2491))*3.6</f>
        <v>38.606896551724134</v>
      </c>
      <c r="K482" s="5">
        <f t="shared" si="15"/>
        <v>0</v>
      </c>
      <c r="L482" s="8">
        <f>+VLOOKUP($A482,DATOS!$AL$3:$AO$2491,DATOS!$AO$1,0)</f>
        <v>1</v>
      </c>
      <c r="M482" s="12">
        <f>+RANK($K482,$K$3:$K$2491,0)+COUNTIF($K$3:K482,K482)-1</f>
        <v>1994</v>
      </c>
    </row>
    <row r="483" spans="1:13" hidden="1" x14ac:dyDescent="0.3">
      <c r="A483" s="3" t="str">
        <f t="shared" si="14"/>
        <v>6034-6033</v>
      </c>
      <c r="B483" s="3">
        <v>6034</v>
      </c>
      <c r="C483" s="3">
        <v>6033</v>
      </c>
      <c r="D483" s="3">
        <f>+DATOS!G483</f>
        <v>189</v>
      </c>
      <c r="E483" s="3">
        <f>+DATOS!H483</f>
        <v>0</v>
      </c>
      <c r="F483" s="3">
        <f>+DATOS!I483</f>
        <v>189</v>
      </c>
      <c r="G483" s="3">
        <f>+DATOS!J483</f>
        <v>2000</v>
      </c>
      <c r="H483" s="9" t="str">
        <f>+DATOS!K483</f>
        <v>JUAN DE DIOS FLORES</v>
      </c>
      <c r="I483" s="3">
        <f>+SUMIF(DATOS!$AA$3:$AA$2491,RESUMEN_sat!$A483,DATOS!$AG$3:$AG$2491)</f>
        <v>5</v>
      </c>
      <c r="J483" s="4">
        <f>(SUMIF(DATOS!$AA$3:$AA$2491,RESUMEN_sat!$A483,DATOS!$AE$3:$AE$2491)/SUMIF(DATOS!$AA$3:$AA$2491,RESUMEN_sat!$A483,DATOS!$AD$3:$AD$2491))*3.6</f>
        <v>32.914285714285711</v>
      </c>
      <c r="K483" s="5">
        <f t="shared" si="15"/>
        <v>9.4499999999999993</v>
      </c>
      <c r="L483" s="8">
        <f>+VLOOKUP($A483,DATOS!$AL$3:$AO$2491,DATOS!$AO$1,0)</f>
        <v>1</v>
      </c>
      <c r="M483" s="12">
        <f>+RANK($K483,$K$3:$K$2491,0)+COUNTIF($K$3:K483,K483)-1</f>
        <v>863</v>
      </c>
    </row>
    <row r="484" spans="1:13" hidden="1" x14ac:dyDescent="0.3">
      <c r="A484" s="3" t="str">
        <f t="shared" si="14"/>
        <v>6034-6035</v>
      </c>
      <c r="B484" s="3">
        <v>6034</v>
      </c>
      <c r="C484" s="3">
        <v>6035</v>
      </c>
      <c r="D484" s="3">
        <f>+DATOS!G484</f>
        <v>0</v>
      </c>
      <c r="E484" s="3">
        <f>+DATOS!H484</f>
        <v>0</v>
      </c>
      <c r="F484" s="3">
        <f>+DATOS!I484</f>
        <v>0</v>
      </c>
      <c r="G484" s="3">
        <f>+DATOS!J484</f>
        <v>2000</v>
      </c>
      <c r="H484" s="9" t="str">
        <f>+DATOS!K484</f>
        <v>JUAN DE DIOS FLORES</v>
      </c>
      <c r="I484" s="3">
        <f>+SUMIF(DATOS!$AA$3:$AA$2491,RESUMEN_sat!$A484,DATOS!$AG$3:$AG$2491)</f>
        <v>5</v>
      </c>
      <c r="J484" s="4">
        <f>(SUMIF(DATOS!$AA$3:$AA$2491,RESUMEN_sat!$A484,DATOS!$AE$3:$AE$2491)/SUMIF(DATOS!$AA$3:$AA$2491,RESUMEN_sat!$A484,DATOS!$AD$3:$AD$2491))*3.6</f>
        <v>31.292307692307691</v>
      </c>
      <c r="K484" s="5">
        <f t="shared" si="15"/>
        <v>0</v>
      </c>
      <c r="L484" s="8">
        <f>+VLOOKUP($A484,DATOS!$AL$3:$AO$2491,DATOS!$AO$1,0)</f>
        <v>1</v>
      </c>
      <c r="M484" s="12">
        <f>+RANK($K484,$K$3:$K$2491,0)+COUNTIF($K$3:K484,K484)-1</f>
        <v>1995</v>
      </c>
    </row>
    <row r="485" spans="1:13" hidden="1" x14ac:dyDescent="0.3">
      <c r="A485" s="3" t="str">
        <f t="shared" si="14"/>
        <v>6034-6051</v>
      </c>
      <c r="B485" s="3">
        <v>6034</v>
      </c>
      <c r="C485" s="3">
        <v>6051</v>
      </c>
      <c r="D485" s="3">
        <f>+DATOS!G485</f>
        <v>5</v>
      </c>
      <c r="E485" s="3">
        <f>+DATOS!H485</f>
        <v>144</v>
      </c>
      <c r="F485" s="3">
        <f>+DATOS!I485</f>
        <v>149</v>
      </c>
      <c r="G485" s="3">
        <f>+DATOS!J485</f>
        <v>4000</v>
      </c>
      <c r="H485" s="9" t="str">
        <f>+DATOS!K485</f>
        <v>AV LINDEROS</v>
      </c>
      <c r="I485" s="3">
        <f>+SUMIF(DATOS!$AA$3:$AA$2491,RESUMEN_sat!$A485,DATOS!$AG$3:$AG$2491)</f>
        <v>3</v>
      </c>
      <c r="J485" s="4">
        <f>(SUMIF(DATOS!$AA$3:$AA$2491,RESUMEN_sat!$A485,DATOS!$AE$3:$AE$2491)/SUMIF(DATOS!$AA$3:$AA$2491,RESUMEN_sat!$A485,DATOS!$AD$3:$AD$2491))*3.6</f>
        <v>66</v>
      </c>
      <c r="K485" s="5">
        <f t="shared" si="15"/>
        <v>3.7249999999999996</v>
      </c>
      <c r="L485" s="8">
        <f>+VLOOKUP($A485,DATOS!$AL$3:$AO$2491,DATOS!$AO$1,0)</f>
        <v>2</v>
      </c>
      <c r="M485" s="12">
        <f>+RANK($K485,$K$3:$K$2491,0)+COUNTIF($K$3:K485,K485)-1</f>
        <v>1255</v>
      </c>
    </row>
    <row r="486" spans="1:13" hidden="1" x14ac:dyDescent="0.3">
      <c r="A486" s="3" t="str">
        <f t="shared" si="14"/>
        <v>6034-6020</v>
      </c>
      <c r="B486" s="3">
        <v>6034</v>
      </c>
      <c r="C486" s="3">
        <v>6020</v>
      </c>
      <c r="D486" s="3">
        <f>+DATOS!G486</f>
        <v>13</v>
      </c>
      <c r="E486" s="3">
        <f>+DATOS!H486</f>
        <v>523</v>
      </c>
      <c r="F486" s="3">
        <f>+DATOS!I486</f>
        <v>536</v>
      </c>
      <c r="G486" s="3">
        <f>+DATOS!J486</f>
        <v>2000</v>
      </c>
      <c r="H486" s="9" t="str">
        <f>+DATOS!K486</f>
        <v>AV LINDEROS</v>
      </c>
      <c r="I486" s="3">
        <f>+SUMIF(DATOS!$AA$3:$AA$2491,RESUMEN_sat!$A486,DATOS!$AG$3:$AG$2491)</f>
        <v>3</v>
      </c>
      <c r="J486" s="4">
        <f>(SUMIF(DATOS!$AA$3:$AA$2491,RESUMEN_sat!$A486,DATOS!$AE$3:$AE$2491)/SUMIF(DATOS!$AA$3:$AA$2491,RESUMEN_sat!$A486,DATOS!$AD$3:$AD$2491))*3.6</f>
        <v>49.242857142857147</v>
      </c>
      <c r="K486" s="5">
        <f t="shared" si="15"/>
        <v>26.8</v>
      </c>
      <c r="L486" s="8">
        <f>+VLOOKUP($A486,DATOS!$AL$3:$AO$2491,DATOS!$AO$1,0)</f>
        <v>2</v>
      </c>
      <c r="M486" s="12">
        <f>+RANK($K486,$K$3:$K$2491,0)+COUNTIF($K$3:K486,K486)-1</f>
        <v>306</v>
      </c>
    </row>
    <row r="487" spans="1:13" hidden="1" x14ac:dyDescent="0.3">
      <c r="A487" s="3" t="str">
        <f t="shared" si="14"/>
        <v>6035-6022</v>
      </c>
      <c r="B487" s="3">
        <v>6035</v>
      </c>
      <c r="C487" s="3">
        <v>6022</v>
      </c>
      <c r="D487" s="3">
        <f>+DATOS!G487</f>
        <v>13</v>
      </c>
      <c r="E487" s="3">
        <f>+DATOS!H487</f>
        <v>17</v>
      </c>
      <c r="F487" s="3">
        <f>+DATOS!I487</f>
        <v>30</v>
      </c>
      <c r="G487" s="3">
        <f>+DATOS!J487</f>
        <v>2000</v>
      </c>
      <c r="H487" s="9" t="str">
        <f>+DATOS!K487</f>
        <v>OROZIMBO BARBOZA</v>
      </c>
      <c r="I487" s="3">
        <f>+SUMIF(DATOS!$AA$3:$AA$2491,RESUMEN_sat!$A487,DATOS!$AG$3:$AG$2491)</f>
        <v>5</v>
      </c>
      <c r="J487" s="4">
        <f>(SUMIF(DATOS!$AA$3:$AA$2491,RESUMEN_sat!$A487,DATOS!$AE$3:$AE$2491)/SUMIF(DATOS!$AA$3:$AA$2491,RESUMEN_sat!$A487,DATOS!$AD$3:$AD$2491))*3.6</f>
        <v>31.082926829268295</v>
      </c>
      <c r="K487" s="5">
        <f t="shared" si="15"/>
        <v>1.5</v>
      </c>
      <c r="L487" s="8">
        <f>+VLOOKUP($A487,DATOS!$AL$3:$AO$2491,DATOS!$AO$1,0)</f>
        <v>1</v>
      </c>
      <c r="M487" s="12">
        <f>+RANK($K487,$K$3:$K$2491,0)+COUNTIF($K$3:K487,K487)-1</f>
        <v>1548</v>
      </c>
    </row>
    <row r="488" spans="1:13" hidden="1" x14ac:dyDescent="0.3">
      <c r="A488" s="3" t="str">
        <f t="shared" si="14"/>
        <v>6035-6034</v>
      </c>
      <c r="B488" s="3">
        <v>6035</v>
      </c>
      <c r="C488" s="3">
        <v>6034</v>
      </c>
      <c r="D488" s="3">
        <f>+DATOS!G488</f>
        <v>0</v>
      </c>
      <c r="E488" s="3">
        <f>+DATOS!H488</f>
        <v>52</v>
      </c>
      <c r="F488" s="3">
        <f>+DATOS!I488</f>
        <v>52</v>
      </c>
      <c r="G488" s="3">
        <f>+DATOS!J488</f>
        <v>900</v>
      </c>
      <c r="H488" s="9" t="str">
        <f>+DATOS!K488</f>
        <v>JUAN DE DIOS FLORES</v>
      </c>
      <c r="I488" s="3">
        <f>+SUMIF(DATOS!$AA$3:$AA$2491,RESUMEN_sat!$A488,DATOS!$AG$3:$AG$2491)</f>
        <v>5</v>
      </c>
      <c r="J488" s="4">
        <f>(SUMIF(DATOS!$AA$3:$AA$2491,RESUMEN_sat!$A488,DATOS!$AE$3:$AE$2491)/SUMIF(DATOS!$AA$3:$AA$2491,RESUMEN_sat!$A488,DATOS!$AD$3:$AD$2491))*3.6</f>
        <v>32.543999999999997</v>
      </c>
      <c r="K488" s="5">
        <f t="shared" si="15"/>
        <v>5.7777777777777777</v>
      </c>
      <c r="L488" s="8">
        <f>+VLOOKUP($A488,DATOS!$AL$3:$AO$2491,DATOS!$AO$1,0)</f>
        <v>1</v>
      </c>
      <c r="M488" s="12">
        <f>+RANK($K488,$K$3:$K$2491,0)+COUNTIF($K$3:K488,K488)-1</f>
        <v>1084</v>
      </c>
    </row>
    <row r="489" spans="1:13" hidden="1" x14ac:dyDescent="0.3">
      <c r="A489" s="3" t="str">
        <f t="shared" si="14"/>
        <v>6035-6036</v>
      </c>
      <c r="B489" s="3">
        <v>6035</v>
      </c>
      <c r="C489" s="3">
        <v>6036</v>
      </c>
      <c r="D489" s="3">
        <f>+DATOS!G489</f>
        <v>9</v>
      </c>
      <c r="E489" s="3">
        <f>+DATOS!H489</f>
        <v>0</v>
      </c>
      <c r="F489" s="3">
        <f>+DATOS!I489</f>
        <v>9</v>
      </c>
      <c r="G489" s="3">
        <f>+DATOS!J489</f>
        <v>2000</v>
      </c>
      <c r="H489" s="9" t="str">
        <f>+DATOS!K489</f>
        <v>JUAN DE DIOS FLORES</v>
      </c>
      <c r="I489" s="3">
        <f>+SUMIF(DATOS!$AA$3:$AA$2491,RESUMEN_sat!$A489,DATOS!$AG$3:$AG$2491)</f>
        <v>5</v>
      </c>
      <c r="J489" s="4">
        <f>(SUMIF(DATOS!$AA$3:$AA$2491,RESUMEN_sat!$A489,DATOS!$AE$3:$AE$2491)/SUMIF(DATOS!$AA$3:$AA$2491,RESUMEN_sat!$A489,DATOS!$AD$3:$AD$2491))*3.6</f>
        <v>33.6</v>
      </c>
      <c r="K489" s="5">
        <f t="shared" si="15"/>
        <v>0.44999999999999996</v>
      </c>
      <c r="L489" s="8">
        <f>+VLOOKUP($A489,DATOS!$AL$3:$AO$2491,DATOS!$AO$1,0)</f>
        <v>1</v>
      </c>
      <c r="M489" s="12">
        <f>+RANK($K489,$K$3:$K$2491,0)+COUNTIF($K$3:K489,K489)-1</f>
        <v>1734</v>
      </c>
    </row>
    <row r="490" spans="1:13" hidden="1" x14ac:dyDescent="0.3">
      <c r="A490" s="3" t="str">
        <f t="shared" si="14"/>
        <v>6036-6035</v>
      </c>
      <c r="B490" s="3">
        <v>6036</v>
      </c>
      <c r="C490" s="3">
        <v>6035</v>
      </c>
      <c r="D490" s="3">
        <f>+DATOS!G490</f>
        <v>13</v>
      </c>
      <c r="E490" s="3">
        <f>+DATOS!H490</f>
        <v>69</v>
      </c>
      <c r="F490" s="3">
        <f>+DATOS!I490</f>
        <v>82</v>
      </c>
      <c r="G490" s="3">
        <f>+DATOS!J490</f>
        <v>2000</v>
      </c>
      <c r="H490" s="9" t="str">
        <f>+DATOS!K490</f>
        <v>JUAN DE DIOS FLORES</v>
      </c>
      <c r="I490" s="3">
        <f>+SUMIF(DATOS!$AA$3:$AA$2491,RESUMEN_sat!$A490,DATOS!$AG$3:$AG$2491)</f>
        <v>5</v>
      </c>
      <c r="J490" s="4">
        <f>(SUMIF(DATOS!$AA$3:$AA$2491,RESUMEN_sat!$A490,DATOS!$AE$3:$AE$2491)/SUMIF(DATOS!$AA$3:$AA$2491,RESUMEN_sat!$A490,DATOS!$AD$3:$AD$2491))*3.6</f>
        <v>36.654545454545456</v>
      </c>
      <c r="K490" s="5">
        <f t="shared" si="15"/>
        <v>4.1000000000000005</v>
      </c>
      <c r="L490" s="8">
        <f>+VLOOKUP($A490,DATOS!$AL$3:$AO$2491,DATOS!$AO$1,0)</f>
        <v>1</v>
      </c>
      <c r="M490" s="12">
        <f>+RANK($K490,$K$3:$K$2491,0)+COUNTIF($K$3:K490,K490)-1</f>
        <v>1216</v>
      </c>
    </row>
    <row r="491" spans="1:13" hidden="1" x14ac:dyDescent="0.3">
      <c r="A491" s="3" t="str">
        <f t="shared" si="14"/>
        <v>6036-6053</v>
      </c>
      <c r="B491" s="3">
        <v>6036</v>
      </c>
      <c r="C491" s="3">
        <v>6053</v>
      </c>
      <c r="D491" s="3">
        <f>+DATOS!G491</f>
        <v>9</v>
      </c>
      <c r="E491" s="3">
        <f>+DATOS!H491</f>
        <v>0</v>
      </c>
      <c r="F491" s="3">
        <f>+DATOS!I491</f>
        <v>9</v>
      </c>
      <c r="G491" s="3">
        <f>+DATOS!J491</f>
        <v>2060</v>
      </c>
      <c r="H491" s="9" t="str">
        <f>+DATOS!K491</f>
        <v>CAPITAN AVALOS</v>
      </c>
      <c r="I491" s="3">
        <f>+SUMIF(DATOS!$AA$3:$AA$2491,RESUMEN_sat!$A491,DATOS!$AG$3:$AG$2491)</f>
        <v>5</v>
      </c>
      <c r="J491" s="4">
        <f>(SUMIF(DATOS!$AA$3:$AA$2491,RESUMEN_sat!$A491,DATOS!$AE$3:$AE$2491)/SUMIF(DATOS!$AA$3:$AA$2491,RESUMEN_sat!$A491,DATOS!$AD$3:$AD$2491))*3.6</f>
        <v>39.6</v>
      </c>
      <c r="K491" s="5">
        <f t="shared" si="15"/>
        <v>0.43689320388349517</v>
      </c>
      <c r="L491" s="8">
        <f>+VLOOKUP($A491,DATOS!$AL$3:$AO$2491,DATOS!$AO$1,0)</f>
        <v>1</v>
      </c>
      <c r="M491" s="12">
        <f>+RANK($K491,$K$3:$K$2491,0)+COUNTIF($K$3:K491,K491)-1</f>
        <v>1739</v>
      </c>
    </row>
    <row r="492" spans="1:13" hidden="1" x14ac:dyDescent="0.3">
      <c r="A492" s="3" t="str">
        <f t="shared" si="14"/>
        <v>6037-6007</v>
      </c>
      <c r="B492" s="3">
        <v>6037</v>
      </c>
      <c r="C492" s="3">
        <v>6007</v>
      </c>
      <c r="D492" s="3">
        <f>+DATOS!G492</f>
        <v>15</v>
      </c>
      <c r="E492" s="3">
        <f>+DATOS!H492</f>
        <v>0</v>
      </c>
      <c r="F492" s="3">
        <f>+DATOS!I492</f>
        <v>15</v>
      </c>
      <c r="G492" s="3">
        <f>+DATOS!J492</f>
        <v>2060</v>
      </c>
      <c r="H492" s="9" t="str">
        <f>+DATOS!K492</f>
        <v>EL ROBLE</v>
      </c>
      <c r="I492" s="3">
        <f>+SUMIF(DATOS!$AA$3:$AA$2491,RESUMEN_sat!$A492,DATOS!$AG$3:$AG$2491)</f>
        <v>3</v>
      </c>
      <c r="J492" s="4">
        <f>(SUMIF(DATOS!$AA$3:$AA$2491,RESUMEN_sat!$A492,DATOS!$AE$3:$AE$2491)/SUMIF(DATOS!$AA$3:$AA$2491,RESUMEN_sat!$A492,DATOS!$AD$3:$AD$2491))*3.6</f>
        <v>35.5</v>
      </c>
      <c r="K492" s="5">
        <f t="shared" si="15"/>
        <v>0.72815533980582525</v>
      </c>
      <c r="L492" s="8">
        <f>+VLOOKUP($A492,DATOS!$AL$3:$AO$2491,DATOS!$AO$1,0)</f>
        <v>1</v>
      </c>
      <c r="M492" s="12">
        <f>+RANK($K492,$K$3:$K$2491,0)+COUNTIF($K$3:K492,K492)-1</f>
        <v>1691</v>
      </c>
    </row>
    <row r="493" spans="1:13" hidden="1" x14ac:dyDescent="0.3">
      <c r="A493" s="3" t="str">
        <f t="shared" si="14"/>
        <v>6037-6029</v>
      </c>
      <c r="B493" s="3">
        <v>6037</v>
      </c>
      <c r="C493" s="3">
        <v>6029</v>
      </c>
      <c r="D493" s="3">
        <f>+DATOS!G493</f>
        <v>0</v>
      </c>
      <c r="E493" s="3">
        <f>+DATOS!H493</f>
        <v>108</v>
      </c>
      <c r="F493" s="3">
        <f>+DATOS!I493</f>
        <v>108</v>
      </c>
      <c r="G493" s="3">
        <f>+DATOS!J493</f>
        <v>900</v>
      </c>
      <c r="H493" s="9" t="str">
        <f>+DATOS!K493</f>
        <v>ANDALIEN</v>
      </c>
      <c r="I493" s="3">
        <f>+SUMIF(DATOS!$AA$3:$AA$2491,RESUMEN_sat!$A493,DATOS!$AG$3:$AG$2491)</f>
        <v>4</v>
      </c>
      <c r="J493" s="4">
        <f>(SUMIF(DATOS!$AA$3:$AA$2491,RESUMEN_sat!$A493,DATOS!$AE$3:$AE$2491)/SUMIF(DATOS!$AA$3:$AA$2491,RESUMEN_sat!$A493,DATOS!$AD$3:$AD$2491))*3.6</f>
        <v>48.342857142857142</v>
      </c>
      <c r="K493" s="5">
        <f t="shared" si="15"/>
        <v>12</v>
      </c>
      <c r="L493" s="8">
        <f>+VLOOKUP($A493,DATOS!$AL$3:$AO$2491,DATOS!$AO$1,0)</f>
        <v>1</v>
      </c>
      <c r="M493" s="12">
        <f>+RANK($K493,$K$3:$K$2491,0)+COUNTIF($K$3:K493,K493)-1</f>
        <v>749</v>
      </c>
    </row>
    <row r="494" spans="1:13" hidden="1" x14ac:dyDescent="0.3">
      <c r="A494" s="3" t="str">
        <f t="shared" si="14"/>
        <v>6037-6063</v>
      </c>
      <c r="B494" s="3">
        <v>6037</v>
      </c>
      <c r="C494" s="3">
        <v>6063</v>
      </c>
      <c r="D494" s="3">
        <f>+DATOS!G494</f>
        <v>33</v>
      </c>
      <c r="E494" s="3">
        <f>+DATOS!H494</f>
        <v>0</v>
      </c>
      <c r="F494" s="3">
        <f>+DATOS!I494</f>
        <v>33</v>
      </c>
      <c r="G494" s="3">
        <f>+DATOS!J494</f>
        <v>900</v>
      </c>
      <c r="H494" s="9" t="str">
        <f>+DATOS!K494</f>
        <v>ANDALIEN</v>
      </c>
      <c r="I494" s="3">
        <f>+SUMIF(DATOS!$AA$3:$AA$2491,RESUMEN_sat!$A494,DATOS!$AG$3:$AG$2491)</f>
        <v>4</v>
      </c>
      <c r="J494" s="4">
        <f>(SUMIF(DATOS!$AA$3:$AA$2491,RESUMEN_sat!$A494,DATOS!$AE$3:$AE$2491)/SUMIF(DATOS!$AA$3:$AA$2491,RESUMEN_sat!$A494,DATOS!$AD$3:$AD$2491))*3.6</f>
        <v>25.714285714285715</v>
      </c>
      <c r="K494" s="5">
        <f t="shared" si="15"/>
        <v>3.6666666666666665</v>
      </c>
      <c r="L494" s="8">
        <f>+VLOOKUP($A494,DATOS!$AL$3:$AO$2491,DATOS!$AO$1,0)</f>
        <v>1</v>
      </c>
      <c r="M494" s="12">
        <f>+RANK($K494,$K$3:$K$2491,0)+COUNTIF($K$3:K494,K494)-1</f>
        <v>1261</v>
      </c>
    </row>
    <row r="495" spans="1:13" hidden="1" x14ac:dyDescent="0.3">
      <c r="A495" s="3" t="str">
        <f t="shared" si="14"/>
        <v>6038-6029</v>
      </c>
      <c r="B495" s="3">
        <v>6038</v>
      </c>
      <c r="C495" s="3">
        <v>6029</v>
      </c>
      <c r="D495" s="3">
        <f>+DATOS!G495</f>
        <v>0</v>
      </c>
      <c r="E495" s="3">
        <f>+DATOS!H495</f>
        <v>0</v>
      </c>
      <c r="F495" s="3">
        <f>+DATOS!I495</f>
        <v>0</v>
      </c>
      <c r="G495" s="3">
        <f>+DATOS!J495</f>
        <v>2000</v>
      </c>
      <c r="H495" s="9" t="str">
        <f>+DATOS!K495</f>
        <v>LOS ARTESANOS</v>
      </c>
      <c r="I495" s="3">
        <f>+SUMIF(DATOS!$AA$3:$AA$2491,RESUMEN_sat!$A495,DATOS!$AG$3:$AG$2491)</f>
        <v>3</v>
      </c>
      <c r="J495" s="4">
        <f>(SUMIF(DATOS!$AA$3:$AA$2491,RESUMEN_sat!$A495,DATOS!$AE$3:$AE$2491)/SUMIF(DATOS!$AA$3:$AA$2491,RESUMEN_sat!$A495,DATOS!$AD$3:$AD$2491))*3.6</f>
        <v>16.941176470588236</v>
      </c>
      <c r="K495" s="5">
        <f t="shared" si="15"/>
        <v>0</v>
      </c>
      <c r="L495" s="8">
        <f>+VLOOKUP($A495,DATOS!$AL$3:$AO$2491,DATOS!$AO$1,0)</f>
        <v>1</v>
      </c>
      <c r="M495" s="12">
        <f>+RANK($K495,$K$3:$K$2491,0)+COUNTIF($K$3:K495,K495)-1</f>
        <v>1996</v>
      </c>
    </row>
    <row r="496" spans="1:13" hidden="1" x14ac:dyDescent="0.3">
      <c r="A496" s="3" t="str">
        <f t="shared" si="14"/>
        <v>6038-6039</v>
      </c>
      <c r="B496" s="3">
        <v>6038</v>
      </c>
      <c r="C496" s="3">
        <v>6039</v>
      </c>
      <c r="D496" s="3">
        <f>+DATOS!G496</f>
        <v>30</v>
      </c>
      <c r="E496" s="3">
        <f>+DATOS!H496</f>
        <v>90</v>
      </c>
      <c r="F496" s="3">
        <f>+DATOS!I496</f>
        <v>120</v>
      </c>
      <c r="G496" s="3">
        <f>+DATOS!J496</f>
        <v>1000</v>
      </c>
      <c r="H496" s="9" t="str">
        <f>+DATOS!K496</f>
        <v>HEROES DE LA CONCEPCION</v>
      </c>
      <c r="I496" s="3">
        <f>+SUMIF(DATOS!$AA$3:$AA$2491,RESUMEN_sat!$A496,DATOS!$AG$3:$AG$2491)</f>
        <v>4</v>
      </c>
      <c r="J496" s="4">
        <f>(SUMIF(DATOS!$AA$3:$AA$2491,RESUMEN_sat!$A496,DATOS!$AE$3:$AE$2491)/SUMIF(DATOS!$AA$3:$AA$2491,RESUMEN_sat!$A496,DATOS!$AD$3:$AD$2491))*3.6</f>
        <v>50.4</v>
      </c>
      <c r="K496" s="5">
        <f t="shared" si="15"/>
        <v>12</v>
      </c>
      <c r="L496" s="8">
        <f>+VLOOKUP($A496,DATOS!$AL$3:$AO$2491,DATOS!$AO$1,0)</f>
        <v>1</v>
      </c>
      <c r="M496" s="12">
        <f>+RANK($K496,$K$3:$K$2491,0)+COUNTIF($K$3:K496,K496)-1</f>
        <v>750</v>
      </c>
    </row>
    <row r="497" spans="1:13" hidden="1" x14ac:dyDescent="0.3">
      <c r="A497" s="3" t="str">
        <f t="shared" si="14"/>
        <v>6038-6042</v>
      </c>
      <c r="B497" s="3">
        <v>6038</v>
      </c>
      <c r="C497" s="3">
        <v>6042</v>
      </c>
      <c r="D497" s="3">
        <f>+DATOS!G497</f>
        <v>0</v>
      </c>
      <c r="E497" s="3">
        <f>+DATOS!H497</f>
        <v>0</v>
      </c>
      <c r="F497" s="3">
        <f>+DATOS!I497</f>
        <v>0</v>
      </c>
      <c r="G497" s="3">
        <f>+DATOS!J497</f>
        <v>2000</v>
      </c>
      <c r="H497" s="9" t="str">
        <f>+DATOS!K497</f>
        <v>HEROES DE LA CONCEPCION</v>
      </c>
      <c r="I497" s="3">
        <f>+SUMIF(DATOS!$AA$3:$AA$2491,RESUMEN_sat!$A497,DATOS!$AG$3:$AG$2491)</f>
        <v>4</v>
      </c>
      <c r="J497" s="4">
        <f>(SUMIF(DATOS!$AA$3:$AA$2491,RESUMEN_sat!$A497,DATOS!$AE$3:$AE$2491)/SUMIF(DATOS!$AA$3:$AA$2491,RESUMEN_sat!$A497,DATOS!$AD$3:$AD$2491))*3.6</f>
        <v>41.76</v>
      </c>
      <c r="K497" s="5">
        <f t="shared" si="15"/>
        <v>0</v>
      </c>
      <c r="L497" s="8">
        <f>+VLOOKUP($A497,DATOS!$AL$3:$AO$2491,DATOS!$AO$1,0)</f>
        <v>1</v>
      </c>
      <c r="M497" s="12">
        <f>+RANK($K497,$K$3:$K$2491,0)+COUNTIF($K$3:K497,K497)-1</f>
        <v>1997</v>
      </c>
    </row>
    <row r="498" spans="1:13" hidden="1" x14ac:dyDescent="0.3">
      <c r="A498" s="3" t="str">
        <f t="shared" si="14"/>
        <v>6038-6043</v>
      </c>
      <c r="B498" s="3">
        <v>6038</v>
      </c>
      <c r="C498" s="3">
        <v>6043</v>
      </c>
      <c r="D498" s="3">
        <f>+DATOS!G498</f>
        <v>0</v>
      </c>
      <c r="E498" s="3">
        <f>+DATOS!H498</f>
        <v>0</v>
      </c>
      <c r="F498" s="3">
        <f>+DATOS!I498</f>
        <v>0</v>
      </c>
      <c r="G498" s="3">
        <f>+DATOS!J498</f>
        <v>1000</v>
      </c>
      <c r="H498" s="9" t="str">
        <f>+DATOS!K498</f>
        <v>LOS ARTESANOS</v>
      </c>
      <c r="I498" s="3">
        <f>+SUMIF(DATOS!$AA$3:$AA$2491,RESUMEN_sat!$A498,DATOS!$AG$3:$AG$2491)</f>
        <v>3</v>
      </c>
      <c r="J498" s="4">
        <f>(SUMIF(DATOS!$AA$3:$AA$2491,RESUMEN_sat!$A498,DATOS!$AE$3:$AE$2491)/SUMIF(DATOS!$AA$3:$AA$2491,RESUMEN_sat!$A498,DATOS!$AD$3:$AD$2491))*3.6</f>
        <v>25.010526315789477</v>
      </c>
      <c r="K498" s="5">
        <f t="shared" si="15"/>
        <v>0</v>
      </c>
      <c r="L498" s="8">
        <f>+VLOOKUP($A498,DATOS!$AL$3:$AO$2491,DATOS!$AO$1,0)</f>
        <v>1</v>
      </c>
      <c r="M498" s="12">
        <f>+RANK($K498,$K$3:$K$2491,0)+COUNTIF($K$3:K498,K498)-1</f>
        <v>1998</v>
      </c>
    </row>
    <row r="499" spans="1:13" hidden="1" x14ac:dyDescent="0.3">
      <c r="A499" s="3" t="str">
        <f t="shared" si="14"/>
        <v>6039-6024</v>
      </c>
      <c r="B499" s="3">
        <v>6039</v>
      </c>
      <c r="C499" s="3">
        <v>6024</v>
      </c>
      <c r="D499" s="3">
        <f>+DATOS!G499</f>
        <v>0</v>
      </c>
      <c r="E499" s="3">
        <f>+DATOS!H499</f>
        <v>0</v>
      </c>
      <c r="F499" s="3">
        <f>+DATOS!I499</f>
        <v>0</v>
      </c>
      <c r="G499" s="3">
        <f>+DATOS!J499</f>
        <v>900</v>
      </c>
      <c r="H499" s="9" t="str">
        <f>+DATOS!K499</f>
        <v>PJE JOTABECHE</v>
      </c>
      <c r="I499" s="3">
        <f>+SUMIF(DATOS!$AA$3:$AA$2491,RESUMEN_sat!$A499,DATOS!$AG$3:$AG$2491)</f>
        <v>5</v>
      </c>
      <c r="J499" s="4">
        <f>(SUMIF(DATOS!$AA$3:$AA$2491,RESUMEN_sat!$A499,DATOS!$AE$3:$AE$2491)/SUMIF(DATOS!$AA$3:$AA$2491,RESUMEN_sat!$A499,DATOS!$AD$3:$AD$2491))*3.6</f>
        <v>36.626086956521746</v>
      </c>
      <c r="K499" s="5">
        <f t="shared" si="15"/>
        <v>0</v>
      </c>
      <c r="L499" s="8">
        <f>+VLOOKUP($A499,DATOS!$AL$3:$AO$2491,DATOS!$AO$1,0)</f>
        <v>1</v>
      </c>
      <c r="M499" s="12">
        <f>+RANK($K499,$K$3:$K$2491,0)+COUNTIF($K$3:K499,K499)-1</f>
        <v>1999</v>
      </c>
    </row>
    <row r="500" spans="1:13" hidden="1" x14ac:dyDescent="0.3">
      <c r="A500" s="3" t="str">
        <f t="shared" si="14"/>
        <v>6039-6030</v>
      </c>
      <c r="B500" s="3">
        <v>6039</v>
      </c>
      <c r="C500" s="3">
        <v>6030</v>
      </c>
      <c r="D500" s="3">
        <f>+DATOS!G500</f>
        <v>30</v>
      </c>
      <c r="E500" s="3">
        <f>+DATOS!H500</f>
        <v>90</v>
      </c>
      <c r="F500" s="3">
        <f>+DATOS!I500</f>
        <v>120</v>
      </c>
      <c r="G500" s="3">
        <f>+DATOS!J500</f>
        <v>1000</v>
      </c>
      <c r="H500" s="9" t="str">
        <f>+DATOS!K500</f>
        <v>HEROES DE LA CONCEPCION</v>
      </c>
      <c r="I500" s="3">
        <f>+SUMIF(DATOS!$AA$3:$AA$2491,RESUMEN_sat!$A500,DATOS!$AG$3:$AG$2491)</f>
        <v>4</v>
      </c>
      <c r="J500" s="4">
        <f>(SUMIF(DATOS!$AA$3:$AA$2491,RESUMEN_sat!$A500,DATOS!$AE$3:$AE$2491)/SUMIF(DATOS!$AA$3:$AA$2491,RESUMEN_sat!$A500,DATOS!$AD$3:$AD$2491))*3.6</f>
        <v>44</v>
      </c>
      <c r="K500" s="5">
        <f t="shared" si="15"/>
        <v>12</v>
      </c>
      <c r="L500" s="8">
        <f>+VLOOKUP($A500,DATOS!$AL$3:$AO$2491,DATOS!$AO$1,0)</f>
        <v>1</v>
      </c>
      <c r="M500" s="12">
        <f>+RANK($K500,$K$3:$K$2491,0)+COUNTIF($K$3:K500,K500)-1</f>
        <v>751</v>
      </c>
    </row>
    <row r="501" spans="1:13" hidden="1" x14ac:dyDescent="0.3">
      <c r="A501" s="3" t="str">
        <f t="shared" si="14"/>
        <v>6039-6038</v>
      </c>
      <c r="B501" s="3">
        <v>6039</v>
      </c>
      <c r="C501" s="3">
        <v>6038</v>
      </c>
      <c r="D501" s="3">
        <f>+DATOS!G501</f>
        <v>0</v>
      </c>
      <c r="E501" s="3">
        <f>+DATOS!H501</f>
        <v>0</v>
      </c>
      <c r="F501" s="3">
        <f>+DATOS!I501</f>
        <v>0</v>
      </c>
      <c r="G501" s="3">
        <f>+DATOS!J501</f>
        <v>900</v>
      </c>
      <c r="H501" s="9" t="str">
        <f>+DATOS!K501</f>
        <v>HEROES DE LA CONCEPCION</v>
      </c>
      <c r="I501" s="3">
        <f>+SUMIF(DATOS!$AA$3:$AA$2491,RESUMEN_sat!$A501,DATOS!$AG$3:$AG$2491)</f>
        <v>4</v>
      </c>
      <c r="J501" s="4">
        <f>(SUMIF(DATOS!$AA$3:$AA$2491,RESUMEN_sat!$A501,DATOS!$AE$3:$AE$2491)/SUMIF(DATOS!$AA$3:$AA$2491,RESUMEN_sat!$A501,DATOS!$AD$3:$AD$2491))*3.6</f>
        <v>34.892307692307689</v>
      </c>
      <c r="K501" s="5">
        <f t="shared" si="15"/>
        <v>0</v>
      </c>
      <c r="L501" s="8">
        <f>+VLOOKUP($A501,DATOS!$AL$3:$AO$2491,DATOS!$AO$1,0)</f>
        <v>1</v>
      </c>
      <c r="M501" s="12">
        <f>+RANK($K501,$K$3:$K$2491,0)+COUNTIF($K$3:K501,K501)-1</f>
        <v>2000</v>
      </c>
    </row>
    <row r="502" spans="1:13" hidden="1" x14ac:dyDescent="0.3">
      <c r="A502" s="3" t="str">
        <f t="shared" si="14"/>
        <v>6040-6025</v>
      </c>
      <c r="B502" s="3">
        <v>6040</v>
      </c>
      <c r="C502" s="3">
        <v>6025</v>
      </c>
      <c r="D502" s="3">
        <f>+DATOS!G502</f>
        <v>390</v>
      </c>
      <c r="E502" s="3">
        <f>+DATOS!H502</f>
        <v>301</v>
      </c>
      <c r="F502" s="3">
        <f>+DATOS!I502</f>
        <v>691</v>
      </c>
      <c r="G502" s="3">
        <f>+DATOS!J502</f>
        <v>2060</v>
      </c>
      <c r="H502" s="9" t="str">
        <f>+DATOS!K502</f>
        <v>CANCHA RAYADA</v>
      </c>
      <c r="I502" s="3">
        <f>+SUMIF(DATOS!$AA$3:$AA$2491,RESUMEN_sat!$A502,DATOS!$AG$3:$AG$2491)</f>
        <v>3</v>
      </c>
      <c r="J502" s="4">
        <f>(SUMIF(DATOS!$AA$3:$AA$2491,RESUMEN_sat!$A502,DATOS!$AE$3:$AE$2491)/SUMIF(DATOS!$AA$3:$AA$2491,RESUMEN_sat!$A502,DATOS!$AD$3:$AD$2491))*3.6</f>
        <v>41.321739130434779</v>
      </c>
      <c r="K502" s="5">
        <f t="shared" si="15"/>
        <v>33.543689320388346</v>
      </c>
      <c r="L502" s="8">
        <f>+VLOOKUP($A502,DATOS!$AL$3:$AO$2491,DATOS!$AO$1,0)</f>
        <v>1</v>
      </c>
      <c r="M502" s="12">
        <f>+RANK($K502,$K$3:$K$2491,0)+COUNTIF($K$3:K502,K502)-1</f>
        <v>211</v>
      </c>
    </row>
    <row r="503" spans="1:13" hidden="1" x14ac:dyDescent="0.3">
      <c r="A503" s="3" t="str">
        <f t="shared" si="14"/>
        <v>6040-6030</v>
      </c>
      <c r="B503" s="3">
        <v>6040</v>
      </c>
      <c r="C503" s="3">
        <v>6030</v>
      </c>
      <c r="D503" s="3">
        <f>+DATOS!G503</f>
        <v>20</v>
      </c>
      <c r="E503" s="3">
        <f>+DATOS!H503</f>
        <v>0</v>
      </c>
      <c r="F503" s="3">
        <f>+DATOS!I503</f>
        <v>20</v>
      </c>
      <c r="G503" s="3">
        <f>+DATOS!J503</f>
        <v>900</v>
      </c>
      <c r="H503" s="9" t="str">
        <f>+DATOS!K503</f>
        <v>LAGUNILLAS</v>
      </c>
      <c r="I503" s="3">
        <f>+SUMIF(DATOS!$AA$3:$AA$2491,RESUMEN_sat!$A503,DATOS!$AG$3:$AG$2491)</f>
        <v>5</v>
      </c>
      <c r="J503" s="4">
        <f>(SUMIF(DATOS!$AA$3:$AA$2491,RESUMEN_sat!$A503,DATOS!$AE$3:$AE$2491)/SUMIF(DATOS!$AA$3:$AA$2491,RESUMEN_sat!$A503,DATOS!$AD$3:$AD$2491))*3.6</f>
        <v>31.92</v>
      </c>
      <c r="K503" s="5">
        <f t="shared" si="15"/>
        <v>2.2222222222222223</v>
      </c>
      <c r="L503" s="8">
        <f>+VLOOKUP($A503,DATOS!$AL$3:$AO$2491,DATOS!$AO$1,0)</f>
        <v>1</v>
      </c>
      <c r="M503" s="12">
        <f>+RANK($K503,$K$3:$K$2491,0)+COUNTIF($K$3:K503,K503)-1</f>
        <v>1449</v>
      </c>
    </row>
    <row r="504" spans="1:13" hidden="1" x14ac:dyDescent="0.3">
      <c r="A504" s="3" t="str">
        <f t="shared" si="14"/>
        <v>6040-6043</v>
      </c>
      <c r="B504" s="3">
        <v>6040</v>
      </c>
      <c r="C504" s="3">
        <v>6043</v>
      </c>
      <c r="D504" s="3">
        <f>+DATOS!G504</f>
        <v>604</v>
      </c>
      <c r="E504" s="3">
        <f>+DATOS!H504</f>
        <v>0</v>
      </c>
      <c r="F504" s="3">
        <f>+DATOS!I504</f>
        <v>604</v>
      </c>
      <c r="G504" s="3">
        <f>+DATOS!J504</f>
        <v>2060</v>
      </c>
      <c r="H504" s="9" t="str">
        <f>+DATOS!K504</f>
        <v>CANCHA RAYADA</v>
      </c>
      <c r="I504" s="3">
        <f>+SUMIF(DATOS!$AA$3:$AA$2491,RESUMEN_sat!$A504,DATOS!$AG$3:$AG$2491)</f>
        <v>3</v>
      </c>
      <c r="J504" s="4">
        <f>(SUMIF(DATOS!$AA$3:$AA$2491,RESUMEN_sat!$A504,DATOS!$AE$3:$AE$2491)/SUMIF(DATOS!$AA$3:$AA$2491,RESUMEN_sat!$A504,DATOS!$AD$3:$AD$2491))*3.6</f>
        <v>36.6</v>
      </c>
      <c r="K504" s="5">
        <f t="shared" si="15"/>
        <v>29.320388349514566</v>
      </c>
      <c r="L504" s="8">
        <f>+VLOOKUP($A504,DATOS!$AL$3:$AO$2491,DATOS!$AO$1,0)</f>
        <v>1</v>
      </c>
      <c r="M504" s="12">
        <f>+RANK($K504,$K$3:$K$2491,0)+COUNTIF($K$3:K504,K504)-1</f>
        <v>261</v>
      </c>
    </row>
    <row r="505" spans="1:13" hidden="1" x14ac:dyDescent="0.3">
      <c r="A505" s="3" t="str">
        <f t="shared" si="14"/>
        <v>6040-6044</v>
      </c>
      <c r="B505" s="3">
        <v>6040</v>
      </c>
      <c r="C505" s="3">
        <v>6044</v>
      </c>
      <c r="D505" s="3">
        <f>+DATOS!G505</f>
        <v>38</v>
      </c>
      <c r="E505" s="3">
        <f>+DATOS!H505</f>
        <v>0</v>
      </c>
      <c r="F505" s="3">
        <f>+DATOS!I505</f>
        <v>38</v>
      </c>
      <c r="G505" s="3">
        <f>+DATOS!J505</f>
        <v>900</v>
      </c>
      <c r="H505" s="9" t="str">
        <f>+DATOS!K505</f>
        <v>LAGUNILLAS</v>
      </c>
      <c r="I505" s="3">
        <f>+SUMIF(DATOS!$AA$3:$AA$2491,RESUMEN_sat!$A505,DATOS!$AG$3:$AG$2491)</f>
        <v>5</v>
      </c>
      <c r="J505" s="4">
        <f>(SUMIF(DATOS!$AA$3:$AA$2491,RESUMEN_sat!$A505,DATOS!$AE$3:$AE$2491)/SUMIF(DATOS!$AA$3:$AA$2491,RESUMEN_sat!$A505,DATOS!$AD$3:$AD$2491))*3.6</f>
        <v>33.882352941176471</v>
      </c>
      <c r="K505" s="5">
        <f t="shared" si="15"/>
        <v>4.2222222222222223</v>
      </c>
      <c r="L505" s="8">
        <f>+VLOOKUP($A505,DATOS!$AL$3:$AO$2491,DATOS!$AO$1,0)</f>
        <v>1</v>
      </c>
      <c r="M505" s="12">
        <f>+RANK($K505,$K$3:$K$2491,0)+COUNTIF($K$3:K505,K505)-1</f>
        <v>1203</v>
      </c>
    </row>
    <row r="506" spans="1:13" hidden="1" x14ac:dyDescent="0.3">
      <c r="A506" s="3" t="str">
        <f t="shared" si="14"/>
        <v>6041-6031</v>
      </c>
      <c r="B506" s="3">
        <v>6041</v>
      </c>
      <c r="C506" s="3">
        <v>6031</v>
      </c>
      <c r="D506" s="3">
        <f>+DATOS!G506</f>
        <v>156</v>
      </c>
      <c r="E506" s="3">
        <f>+DATOS!H506</f>
        <v>0</v>
      </c>
      <c r="F506" s="3">
        <f>+DATOS!I506</f>
        <v>156</v>
      </c>
      <c r="G506" s="3">
        <f>+DATOS!J506</f>
        <v>1800</v>
      </c>
      <c r="H506" s="9" t="str">
        <f>+DATOS!K506</f>
        <v>PEDRO BLANQUIER</v>
      </c>
      <c r="I506" s="3">
        <f>+SUMIF(DATOS!$AA$3:$AA$2491,RESUMEN_sat!$A506,DATOS!$AG$3:$AG$2491)</f>
        <v>3</v>
      </c>
      <c r="J506" s="4">
        <f>(SUMIF(DATOS!$AA$3:$AA$2491,RESUMEN_sat!$A506,DATOS!$AE$3:$AE$2491)/SUMIF(DATOS!$AA$3:$AA$2491,RESUMEN_sat!$A506,DATOS!$AD$3:$AD$2491))*3.6</f>
        <v>53.485714285714288</v>
      </c>
      <c r="K506" s="5">
        <f t="shared" si="15"/>
        <v>8.6666666666666679</v>
      </c>
      <c r="L506" s="8">
        <f>+VLOOKUP($A506,DATOS!$AL$3:$AO$2491,DATOS!$AO$1,0)</f>
        <v>2</v>
      </c>
      <c r="M506" s="12">
        <f>+RANK($K506,$K$3:$K$2491,0)+COUNTIF($K$3:K506,K506)-1</f>
        <v>893</v>
      </c>
    </row>
    <row r="507" spans="1:13" hidden="1" x14ac:dyDescent="0.3">
      <c r="A507" s="3" t="str">
        <f t="shared" si="14"/>
        <v>6041-6045</v>
      </c>
      <c r="B507" s="3">
        <v>6041</v>
      </c>
      <c r="C507" s="3">
        <v>6045</v>
      </c>
      <c r="D507" s="3">
        <f>+DATOS!G507</f>
        <v>0</v>
      </c>
      <c r="E507" s="3">
        <f>+DATOS!H507</f>
        <v>0</v>
      </c>
      <c r="F507" s="3">
        <f>+DATOS!I507</f>
        <v>0</v>
      </c>
      <c r="G507" s="3">
        <f>+DATOS!J507</f>
        <v>2000</v>
      </c>
      <c r="H507" s="9" t="str">
        <f>+DATOS!K507</f>
        <v>JUAN TRABUCO</v>
      </c>
      <c r="I507" s="3">
        <f>+SUMIF(DATOS!$AA$3:$AA$2491,RESUMEN_sat!$A507,DATOS!$AG$3:$AG$2491)</f>
        <v>5</v>
      </c>
      <c r="J507" s="4">
        <f>(SUMIF(DATOS!$AA$3:$AA$2491,RESUMEN_sat!$A507,DATOS!$AE$3:$AE$2491)/SUMIF(DATOS!$AA$3:$AA$2491,RESUMEN_sat!$A507,DATOS!$AD$3:$AD$2491))*3.6</f>
        <v>23.958620689655174</v>
      </c>
      <c r="K507" s="5">
        <f t="shared" si="15"/>
        <v>0</v>
      </c>
      <c r="L507" s="8">
        <f>+VLOOKUP($A507,DATOS!$AL$3:$AO$2491,DATOS!$AO$1,0)</f>
        <v>1</v>
      </c>
      <c r="M507" s="12">
        <f>+RANK($K507,$K$3:$K$2491,0)+COUNTIF($K$3:K507,K507)-1</f>
        <v>2001</v>
      </c>
    </row>
    <row r="508" spans="1:13" hidden="1" x14ac:dyDescent="0.3">
      <c r="A508" s="3" t="str">
        <f t="shared" si="14"/>
        <v>6041-6049</v>
      </c>
      <c r="B508" s="3">
        <v>6041</v>
      </c>
      <c r="C508" s="3">
        <v>6049</v>
      </c>
      <c r="D508" s="3">
        <f>+DATOS!G508</f>
        <v>176</v>
      </c>
      <c r="E508" s="3">
        <f>+DATOS!H508</f>
        <v>0</v>
      </c>
      <c r="F508" s="3">
        <f>+DATOS!I508</f>
        <v>176</v>
      </c>
      <c r="G508" s="3">
        <f>+DATOS!J508</f>
        <v>1800</v>
      </c>
      <c r="H508" s="9" t="str">
        <f>+DATOS!K508</f>
        <v>PEDRO BLANQUIER</v>
      </c>
      <c r="I508" s="3">
        <f>+SUMIF(DATOS!$AA$3:$AA$2491,RESUMEN_sat!$A508,DATOS!$AG$3:$AG$2491)</f>
        <v>3</v>
      </c>
      <c r="J508" s="4">
        <f>(SUMIF(DATOS!$AA$3:$AA$2491,RESUMEN_sat!$A508,DATOS!$AE$3:$AE$2491)/SUMIF(DATOS!$AA$3:$AA$2491,RESUMEN_sat!$A508,DATOS!$AD$3:$AD$2491))*3.6</f>
        <v>50.4</v>
      </c>
      <c r="K508" s="5">
        <f t="shared" si="15"/>
        <v>9.7777777777777786</v>
      </c>
      <c r="L508" s="8">
        <f>+VLOOKUP($A508,DATOS!$AL$3:$AO$2491,DATOS!$AO$1,0)</f>
        <v>2</v>
      </c>
      <c r="M508" s="12">
        <f>+RANK($K508,$K$3:$K$2491,0)+COUNTIF($K$3:K508,K508)-1</f>
        <v>839</v>
      </c>
    </row>
    <row r="509" spans="1:13" hidden="1" x14ac:dyDescent="0.3">
      <c r="A509" s="3" t="str">
        <f t="shared" si="14"/>
        <v>6042-6038</v>
      </c>
      <c r="B509" s="3">
        <v>6042</v>
      </c>
      <c r="C509" s="3">
        <v>6038</v>
      </c>
      <c r="D509" s="3">
        <f>+DATOS!G509</f>
        <v>30</v>
      </c>
      <c r="E509" s="3">
        <f>+DATOS!H509</f>
        <v>90</v>
      </c>
      <c r="F509" s="3">
        <f>+DATOS!I509</f>
        <v>120</v>
      </c>
      <c r="G509" s="3">
        <f>+DATOS!J509</f>
        <v>900</v>
      </c>
      <c r="H509" s="9" t="str">
        <f>+DATOS!K509</f>
        <v>HEROES DE LA CONCEPCION</v>
      </c>
      <c r="I509" s="3">
        <f>+SUMIF(DATOS!$AA$3:$AA$2491,RESUMEN_sat!$A509,DATOS!$AG$3:$AG$2491)</f>
        <v>4</v>
      </c>
      <c r="J509" s="4">
        <f>(SUMIF(DATOS!$AA$3:$AA$2491,RESUMEN_sat!$A509,DATOS!$AE$3:$AE$2491)/SUMIF(DATOS!$AA$3:$AA$2491,RESUMEN_sat!$A509,DATOS!$AD$3:$AD$2491))*3.6</f>
        <v>41.76</v>
      </c>
      <c r="K509" s="5">
        <f t="shared" si="15"/>
        <v>13.333333333333334</v>
      </c>
      <c r="L509" s="8">
        <f>+VLOOKUP($A509,DATOS!$AL$3:$AO$2491,DATOS!$AO$1,0)</f>
        <v>1</v>
      </c>
      <c r="M509" s="12">
        <f>+RANK($K509,$K$3:$K$2491,0)+COUNTIF($K$3:K509,K509)-1</f>
        <v>690</v>
      </c>
    </row>
    <row r="510" spans="1:13" hidden="1" x14ac:dyDescent="0.3">
      <c r="A510" s="3" t="str">
        <f t="shared" si="14"/>
        <v>6042-6043</v>
      </c>
      <c r="B510" s="3">
        <v>6042</v>
      </c>
      <c r="C510" s="3">
        <v>6043</v>
      </c>
      <c r="D510" s="3">
        <f>+DATOS!G510</f>
        <v>265</v>
      </c>
      <c r="E510" s="3">
        <f>+DATOS!H510</f>
        <v>2</v>
      </c>
      <c r="F510" s="3">
        <f>+DATOS!I510</f>
        <v>267</v>
      </c>
      <c r="G510" s="3">
        <f>+DATOS!J510</f>
        <v>2060</v>
      </c>
      <c r="H510" s="9" t="str">
        <f>+DATOS!K510</f>
        <v>CANCHA RAYADA</v>
      </c>
      <c r="I510" s="3">
        <f>+SUMIF(DATOS!$AA$3:$AA$2491,RESUMEN_sat!$A510,DATOS!$AG$3:$AG$2491)</f>
        <v>3</v>
      </c>
      <c r="J510" s="4">
        <f>(SUMIF(DATOS!$AA$3:$AA$2491,RESUMEN_sat!$A510,DATOS!$AE$3:$AE$2491)/SUMIF(DATOS!$AA$3:$AA$2491,RESUMEN_sat!$A510,DATOS!$AD$3:$AD$2491))*3.6</f>
        <v>33.352941176470594</v>
      </c>
      <c r="K510" s="5">
        <f t="shared" si="15"/>
        <v>12.961165048543688</v>
      </c>
      <c r="L510" s="8">
        <f>+VLOOKUP($A510,DATOS!$AL$3:$AO$2491,DATOS!$AO$1,0)</f>
        <v>1</v>
      </c>
      <c r="M510" s="12">
        <f>+RANK($K510,$K$3:$K$2491,0)+COUNTIF($K$3:K510,K510)-1</f>
        <v>707</v>
      </c>
    </row>
    <row r="511" spans="1:13" hidden="1" x14ac:dyDescent="0.3">
      <c r="A511" s="3" t="str">
        <f t="shared" si="14"/>
        <v>6042-38014</v>
      </c>
      <c r="B511" s="3">
        <v>6042</v>
      </c>
      <c r="C511" s="3">
        <v>38014</v>
      </c>
      <c r="D511" s="3">
        <f>+DATOS!G511</f>
        <v>391</v>
      </c>
      <c r="E511" s="3">
        <f>+DATOS!H511</f>
        <v>0</v>
      </c>
      <c r="F511" s="3">
        <f>+DATOS!I511</f>
        <v>391</v>
      </c>
      <c r="G511" s="3">
        <f>+DATOS!J511</f>
        <v>900</v>
      </c>
      <c r="H511" s="9" t="str">
        <f>+DATOS!K511</f>
        <v>CANCHA RAYADA</v>
      </c>
      <c r="I511" s="3">
        <f>+SUMIF(DATOS!$AA$3:$AA$2491,RESUMEN_sat!$A511,DATOS!$AG$3:$AG$2491)</f>
        <v>3</v>
      </c>
      <c r="J511" s="4">
        <f>(SUMIF(DATOS!$AA$3:$AA$2491,RESUMEN_sat!$A511,DATOS!$AE$3:$AE$2491)/SUMIF(DATOS!$AA$3:$AA$2491,RESUMEN_sat!$A511,DATOS!$AD$3:$AD$2491))*3.6</f>
        <v>37.661538461538463</v>
      </c>
      <c r="K511" s="5">
        <f t="shared" si="15"/>
        <v>43.44444444444445</v>
      </c>
      <c r="L511" s="8">
        <f>+VLOOKUP($A511,DATOS!$AL$3:$AO$2491,DATOS!$AO$1,0)</f>
        <v>1</v>
      </c>
      <c r="M511" s="12">
        <f>+RANK($K511,$K$3:$K$2491,0)+COUNTIF($K$3:K511,K511)-1</f>
        <v>117</v>
      </c>
    </row>
    <row r="512" spans="1:13" hidden="1" x14ac:dyDescent="0.3">
      <c r="A512" s="3" t="str">
        <f t="shared" si="14"/>
        <v>6043-6038</v>
      </c>
      <c r="B512" s="3">
        <v>6043</v>
      </c>
      <c r="C512" s="3">
        <v>6038</v>
      </c>
      <c r="D512" s="3">
        <f>+DATOS!G512</f>
        <v>0</v>
      </c>
      <c r="E512" s="3">
        <f>+DATOS!H512</f>
        <v>0</v>
      </c>
      <c r="F512" s="3">
        <f>+DATOS!I512</f>
        <v>0</v>
      </c>
      <c r="G512" s="3">
        <f>+DATOS!J512</f>
        <v>2000</v>
      </c>
      <c r="H512" s="9" t="str">
        <f>+DATOS!K512</f>
        <v>LOS ARTESANOS</v>
      </c>
      <c r="I512" s="3">
        <f>+SUMIF(DATOS!$AA$3:$AA$2491,RESUMEN_sat!$A512,DATOS!$AG$3:$AG$2491)</f>
        <v>3</v>
      </c>
      <c r="J512" s="4">
        <f>(SUMIF(DATOS!$AA$3:$AA$2491,RESUMEN_sat!$A512,DATOS!$AE$3:$AE$2491)/SUMIF(DATOS!$AA$3:$AA$2491,RESUMEN_sat!$A512,DATOS!$AD$3:$AD$2491))*3.6</f>
        <v>27.952941176470588</v>
      </c>
      <c r="K512" s="5">
        <f t="shared" si="15"/>
        <v>0</v>
      </c>
      <c r="L512" s="8">
        <f>+VLOOKUP($A512,DATOS!$AL$3:$AO$2491,DATOS!$AO$1,0)</f>
        <v>1</v>
      </c>
      <c r="M512" s="12">
        <f>+RANK($K512,$K$3:$K$2491,0)+COUNTIF($K$3:K512,K512)-1</f>
        <v>2002</v>
      </c>
    </row>
    <row r="513" spans="1:13" hidden="1" x14ac:dyDescent="0.3">
      <c r="A513" s="3" t="str">
        <f t="shared" si="14"/>
        <v>6043-6040</v>
      </c>
      <c r="B513" s="3">
        <v>6043</v>
      </c>
      <c r="C513" s="3">
        <v>6040</v>
      </c>
      <c r="D513" s="3">
        <f>+DATOS!G513</f>
        <v>390</v>
      </c>
      <c r="E513" s="3">
        <f>+DATOS!H513</f>
        <v>5</v>
      </c>
      <c r="F513" s="3">
        <f>+DATOS!I513</f>
        <v>395</v>
      </c>
      <c r="G513" s="3">
        <f>+DATOS!J513</f>
        <v>2060</v>
      </c>
      <c r="H513" s="9" t="str">
        <f>+DATOS!K513</f>
        <v>CANCHA RAYADA</v>
      </c>
      <c r="I513" s="3">
        <f>+SUMIF(DATOS!$AA$3:$AA$2491,RESUMEN_sat!$A513,DATOS!$AG$3:$AG$2491)</f>
        <v>3</v>
      </c>
      <c r="J513" s="4">
        <f>(SUMIF(DATOS!$AA$3:$AA$2491,RESUMEN_sat!$A513,DATOS!$AE$3:$AE$2491)/SUMIF(DATOS!$AA$3:$AA$2491,RESUMEN_sat!$A513,DATOS!$AD$3:$AD$2491))*3.6</f>
        <v>46.231578947368426</v>
      </c>
      <c r="K513" s="5">
        <f t="shared" si="15"/>
        <v>19.174757281553397</v>
      </c>
      <c r="L513" s="8">
        <f>+VLOOKUP($A513,DATOS!$AL$3:$AO$2491,DATOS!$AO$1,0)</f>
        <v>1</v>
      </c>
      <c r="M513" s="12">
        <f>+RANK($K513,$K$3:$K$2491,0)+COUNTIF($K$3:K513,K513)-1</f>
        <v>483</v>
      </c>
    </row>
    <row r="514" spans="1:13" hidden="1" x14ac:dyDescent="0.3">
      <c r="A514" s="3" t="str">
        <f t="shared" si="14"/>
        <v>6043-6042</v>
      </c>
      <c r="B514" s="3">
        <v>6043</v>
      </c>
      <c r="C514" s="3">
        <v>6042</v>
      </c>
      <c r="D514" s="3">
        <f>+DATOS!G514</f>
        <v>391</v>
      </c>
      <c r="E514" s="3">
        <f>+DATOS!H514</f>
        <v>0</v>
      </c>
      <c r="F514" s="3">
        <f>+DATOS!I514</f>
        <v>391</v>
      </c>
      <c r="G514" s="3">
        <f>+DATOS!J514</f>
        <v>927</v>
      </c>
      <c r="H514" s="9" t="str">
        <f>+DATOS!K514</f>
        <v>CANCHA RAYADA</v>
      </c>
      <c r="I514" s="3">
        <f>+SUMIF(DATOS!$AA$3:$AA$2491,RESUMEN_sat!$A514,DATOS!$AG$3:$AG$2491)</f>
        <v>3</v>
      </c>
      <c r="J514" s="4">
        <f>(SUMIF(DATOS!$AA$3:$AA$2491,RESUMEN_sat!$A514,DATOS!$AE$3:$AE$2491)/SUMIF(DATOS!$AA$3:$AA$2491,RESUMEN_sat!$A514,DATOS!$AD$3:$AD$2491))*3.6</f>
        <v>40.371428571428567</v>
      </c>
      <c r="K514" s="5">
        <f t="shared" si="15"/>
        <v>42.179072276159658</v>
      </c>
      <c r="L514" s="8">
        <f>+VLOOKUP($A514,DATOS!$AL$3:$AO$2491,DATOS!$AO$1,0)</f>
        <v>1</v>
      </c>
      <c r="M514" s="12">
        <f>+RANK($K514,$K$3:$K$2491,0)+COUNTIF($K$3:K514,K514)-1</f>
        <v>123</v>
      </c>
    </row>
    <row r="515" spans="1:13" hidden="1" x14ac:dyDescent="0.3">
      <c r="A515" s="3" t="str">
        <f t="shared" si="14"/>
        <v>6043-6046</v>
      </c>
      <c r="B515" s="3">
        <v>6043</v>
      </c>
      <c r="C515" s="3">
        <v>6046</v>
      </c>
      <c r="D515" s="3">
        <f>+DATOS!G515</f>
        <v>334</v>
      </c>
      <c r="E515" s="3">
        <f>+DATOS!H515</f>
        <v>0</v>
      </c>
      <c r="F515" s="3">
        <f>+DATOS!I515</f>
        <v>334</v>
      </c>
      <c r="G515" s="3">
        <f>+DATOS!J515</f>
        <v>2000</v>
      </c>
      <c r="H515" s="9" t="str">
        <f>+DATOS!K515</f>
        <v>LOS ARTESANOS</v>
      </c>
      <c r="I515" s="3">
        <f>+SUMIF(DATOS!$AA$3:$AA$2491,RESUMEN_sat!$A515,DATOS!$AG$3:$AG$2491)</f>
        <v>3</v>
      </c>
      <c r="J515" s="4">
        <f>(SUMIF(DATOS!$AA$3:$AA$2491,RESUMEN_sat!$A515,DATOS!$AE$3:$AE$2491)/SUMIF(DATOS!$AA$3:$AA$2491,RESUMEN_sat!$A515,DATOS!$AD$3:$AD$2491))*3.6</f>
        <v>36.675000000000004</v>
      </c>
      <c r="K515" s="5">
        <f t="shared" si="15"/>
        <v>16.7</v>
      </c>
      <c r="L515" s="8">
        <f>+VLOOKUP($A515,DATOS!$AL$3:$AO$2491,DATOS!$AO$1,0)</f>
        <v>1</v>
      </c>
      <c r="M515" s="12">
        <f>+RANK($K515,$K$3:$K$2491,0)+COUNTIF($K$3:K515,K515)-1</f>
        <v>563</v>
      </c>
    </row>
    <row r="516" spans="1:13" hidden="1" x14ac:dyDescent="0.3">
      <c r="A516" s="3" t="str">
        <f t="shared" ref="A516:A579" si="16">+B516&amp;-C516</f>
        <v>6044-6028</v>
      </c>
      <c r="B516" s="3">
        <v>6044</v>
      </c>
      <c r="C516" s="3">
        <v>6028</v>
      </c>
      <c r="D516" s="3">
        <f>+DATOS!G516</f>
        <v>31</v>
      </c>
      <c r="E516" s="3">
        <f>+DATOS!H516</f>
        <v>37</v>
      </c>
      <c r="F516" s="3">
        <f>+DATOS!I516</f>
        <v>68</v>
      </c>
      <c r="G516" s="3">
        <f>+DATOS!J516</f>
        <v>2060</v>
      </c>
      <c r="H516" s="9" t="str">
        <f>+DATOS!K516</f>
        <v>ROBINSON ROJAS</v>
      </c>
      <c r="I516" s="3">
        <f>+SUMIF(DATOS!$AA$3:$AA$2491,RESUMEN_sat!$A516,DATOS!$AG$3:$AG$2491)</f>
        <v>3</v>
      </c>
      <c r="J516" s="4">
        <f>(SUMIF(DATOS!$AA$3:$AA$2491,RESUMEN_sat!$A516,DATOS!$AE$3:$AE$2491)/SUMIF(DATOS!$AA$3:$AA$2491,RESUMEN_sat!$A516,DATOS!$AD$3:$AD$2491))*3.6</f>
        <v>46.643478260869571</v>
      </c>
      <c r="K516" s="5">
        <f t="shared" ref="K516:K579" si="17">+(F516/G516)*100</f>
        <v>3.3009708737864081</v>
      </c>
      <c r="L516" s="8">
        <f>+VLOOKUP($A516,DATOS!$AL$3:$AO$2491,DATOS!$AO$1,0)</f>
        <v>1</v>
      </c>
      <c r="M516" s="12">
        <f>+RANK($K516,$K$3:$K$2491,0)+COUNTIF($K$3:K516,K516)-1</f>
        <v>1328</v>
      </c>
    </row>
    <row r="517" spans="1:13" hidden="1" x14ac:dyDescent="0.3">
      <c r="A517" s="3" t="str">
        <f t="shared" si="16"/>
        <v>6044-6040</v>
      </c>
      <c r="B517" s="3">
        <v>6044</v>
      </c>
      <c r="C517" s="3">
        <v>6040</v>
      </c>
      <c r="D517" s="3">
        <f>+DATOS!G517</f>
        <v>20</v>
      </c>
      <c r="E517" s="3">
        <f>+DATOS!H517</f>
        <v>206</v>
      </c>
      <c r="F517" s="3">
        <f>+DATOS!I517</f>
        <v>226</v>
      </c>
      <c r="G517" s="3">
        <f>+DATOS!J517</f>
        <v>900</v>
      </c>
      <c r="H517" s="9" t="str">
        <f>+DATOS!K517</f>
        <v>LAGUNILLAS</v>
      </c>
      <c r="I517" s="3">
        <f>+SUMIF(DATOS!$AA$3:$AA$2491,RESUMEN_sat!$A517,DATOS!$AG$3:$AG$2491)</f>
        <v>5</v>
      </c>
      <c r="J517" s="4">
        <f>(SUMIF(DATOS!$AA$3:$AA$2491,RESUMEN_sat!$A517,DATOS!$AE$3:$AE$2491)/SUMIF(DATOS!$AA$3:$AA$2491,RESUMEN_sat!$A517,DATOS!$AD$3:$AD$2491))*3.6</f>
        <v>44.307692307692314</v>
      </c>
      <c r="K517" s="5">
        <f t="shared" si="17"/>
        <v>25.111111111111111</v>
      </c>
      <c r="L517" s="8">
        <f>+VLOOKUP($A517,DATOS!$AL$3:$AO$2491,DATOS!$AO$1,0)</f>
        <v>1</v>
      </c>
      <c r="M517" s="12">
        <f>+RANK($K517,$K$3:$K$2491,0)+COUNTIF($K$3:K517,K517)-1</f>
        <v>341</v>
      </c>
    </row>
    <row r="518" spans="1:13" hidden="1" x14ac:dyDescent="0.3">
      <c r="A518" s="3" t="str">
        <f t="shared" si="16"/>
        <v>6044-6045</v>
      </c>
      <c r="B518" s="3">
        <v>6044</v>
      </c>
      <c r="C518" s="3">
        <v>6045</v>
      </c>
      <c r="D518" s="3">
        <f>+DATOS!G518</f>
        <v>7</v>
      </c>
      <c r="E518" s="3">
        <f>+DATOS!H518</f>
        <v>0</v>
      </c>
      <c r="F518" s="3">
        <f>+DATOS!I518</f>
        <v>7</v>
      </c>
      <c r="G518" s="3">
        <f>+DATOS!J518</f>
        <v>1000</v>
      </c>
      <c r="H518" s="9" t="str">
        <f>+DATOS!K518</f>
        <v>LAGUNILLAS</v>
      </c>
      <c r="I518" s="3">
        <f>+SUMIF(DATOS!$AA$3:$AA$2491,RESUMEN_sat!$A518,DATOS!$AG$3:$AG$2491)</f>
        <v>5</v>
      </c>
      <c r="J518" s="4">
        <f>(SUMIF(DATOS!$AA$3:$AA$2491,RESUMEN_sat!$A518,DATOS!$AE$3:$AE$2491)/SUMIF(DATOS!$AA$3:$AA$2491,RESUMEN_sat!$A518,DATOS!$AD$3:$AD$2491))*3.6</f>
        <v>46.800000000000004</v>
      </c>
      <c r="K518" s="5">
        <f t="shared" si="17"/>
        <v>0.70000000000000007</v>
      </c>
      <c r="L518" s="8">
        <f>+VLOOKUP($A518,DATOS!$AL$3:$AO$2491,DATOS!$AO$1,0)</f>
        <v>1</v>
      </c>
      <c r="M518" s="12">
        <f>+RANK($K518,$K$3:$K$2491,0)+COUNTIF($K$3:K518,K518)-1</f>
        <v>1692</v>
      </c>
    </row>
    <row r="519" spans="1:13" hidden="1" x14ac:dyDescent="0.3">
      <c r="A519" s="3" t="str">
        <f t="shared" si="16"/>
        <v>6044-6046</v>
      </c>
      <c r="B519" s="3">
        <v>6044</v>
      </c>
      <c r="C519" s="3">
        <v>6046</v>
      </c>
      <c r="D519" s="3">
        <f>+DATOS!G519</f>
        <v>0</v>
      </c>
      <c r="E519" s="3">
        <f>+DATOS!H519</f>
        <v>0</v>
      </c>
      <c r="F519" s="3">
        <f>+DATOS!I519</f>
        <v>0</v>
      </c>
      <c r="G519" s="3">
        <f>+DATOS!J519</f>
        <v>2000</v>
      </c>
      <c r="H519" s="9" t="str">
        <f>+DATOS!K519</f>
        <v>ROBINSON ROJAS</v>
      </c>
      <c r="I519" s="3">
        <f>+SUMIF(DATOS!$AA$3:$AA$2491,RESUMEN_sat!$A519,DATOS!$AG$3:$AG$2491)</f>
        <v>3</v>
      </c>
      <c r="J519" s="4">
        <f>(SUMIF(DATOS!$AA$3:$AA$2491,RESUMEN_sat!$A519,DATOS!$AE$3:$AE$2491)/SUMIF(DATOS!$AA$3:$AA$2491,RESUMEN_sat!$A519,DATOS!$AD$3:$AD$2491))*3.6</f>
        <v>38.454545454545453</v>
      </c>
      <c r="K519" s="5">
        <f t="shared" si="17"/>
        <v>0</v>
      </c>
      <c r="L519" s="8">
        <f>+VLOOKUP($A519,DATOS!$AL$3:$AO$2491,DATOS!$AO$1,0)</f>
        <v>1</v>
      </c>
      <c r="M519" s="12">
        <f>+RANK($K519,$K$3:$K$2491,0)+COUNTIF($K$3:K519,K519)-1</f>
        <v>2003</v>
      </c>
    </row>
    <row r="520" spans="1:13" hidden="1" x14ac:dyDescent="0.3">
      <c r="A520" s="3" t="str">
        <f t="shared" si="16"/>
        <v>6045-6041</v>
      </c>
      <c r="B520" s="3">
        <v>6045</v>
      </c>
      <c r="C520" s="3">
        <v>6041</v>
      </c>
      <c r="D520" s="3">
        <f>+DATOS!G520</f>
        <v>0</v>
      </c>
      <c r="E520" s="3">
        <f>+DATOS!H520</f>
        <v>0</v>
      </c>
      <c r="F520" s="3">
        <f>+DATOS!I520</f>
        <v>0</v>
      </c>
      <c r="G520" s="3">
        <f>+DATOS!J520</f>
        <v>1000</v>
      </c>
      <c r="H520" s="9" t="str">
        <f>+DATOS!K520</f>
        <v>JUAN TRABUCO</v>
      </c>
      <c r="I520" s="3">
        <f>+SUMIF(DATOS!$AA$3:$AA$2491,RESUMEN_sat!$A520,DATOS!$AG$3:$AG$2491)</f>
        <v>5</v>
      </c>
      <c r="J520" s="4">
        <f>(SUMIF(DATOS!$AA$3:$AA$2491,RESUMEN_sat!$A520,DATOS!$AE$3:$AE$2491)/SUMIF(DATOS!$AA$3:$AA$2491,RESUMEN_sat!$A520,DATOS!$AD$3:$AD$2491))*3.6</f>
        <v>24.814285714285717</v>
      </c>
      <c r="K520" s="5">
        <f t="shared" si="17"/>
        <v>0</v>
      </c>
      <c r="L520" s="8">
        <f>+VLOOKUP($A520,DATOS!$AL$3:$AO$2491,DATOS!$AO$1,0)</f>
        <v>1</v>
      </c>
      <c r="M520" s="12">
        <f>+RANK($K520,$K$3:$K$2491,0)+COUNTIF($K$3:K520,K520)-1</f>
        <v>2004</v>
      </c>
    </row>
    <row r="521" spans="1:13" hidden="1" x14ac:dyDescent="0.3">
      <c r="A521" s="3" t="str">
        <f t="shared" si="16"/>
        <v>6045-6044</v>
      </c>
      <c r="B521" s="3">
        <v>6045</v>
      </c>
      <c r="C521" s="3">
        <v>6044</v>
      </c>
      <c r="D521" s="3">
        <f>+DATOS!G521</f>
        <v>20</v>
      </c>
      <c r="E521" s="3">
        <f>+DATOS!H521</f>
        <v>169</v>
      </c>
      <c r="F521" s="3">
        <f>+DATOS!I521</f>
        <v>189</v>
      </c>
      <c r="G521" s="3">
        <f>+DATOS!J521</f>
        <v>2000</v>
      </c>
      <c r="H521" s="9" t="str">
        <f>+DATOS!K521</f>
        <v>LAGUNILLAS</v>
      </c>
      <c r="I521" s="3">
        <f>+SUMIF(DATOS!$AA$3:$AA$2491,RESUMEN_sat!$A521,DATOS!$AG$3:$AG$2491)</f>
        <v>5</v>
      </c>
      <c r="J521" s="4">
        <f>(SUMIF(DATOS!$AA$3:$AA$2491,RESUMEN_sat!$A521,DATOS!$AE$3:$AE$2491)/SUMIF(DATOS!$AA$3:$AA$2491,RESUMEN_sat!$A521,DATOS!$AD$3:$AD$2491))*3.6</f>
        <v>46.800000000000004</v>
      </c>
      <c r="K521" s="5">
        <f t="shared" si="17"/>
        <v>9.4499999999999993</v>
      </c>
      <c r="L521" s="8">
        <f>+VLOOKUP($A521,DATOS!$AL$3:$AO$2491,DATOS!$AO$1,0)</f>
        <v>1</v>
      </c>
      <c r="M521" s="12">
        <f>+RANK($K521,$K$3:$K$2491,0)+COUNTIF($K$3:K521,K521)-1</f>
        <v>864</v>
      </c>
    </row>
    <row r="522" spans="1:13" hidden="1" x14ac:dyDescent="0.3">
      <c r="A522" s="3" t="str">
        <f t="shared" si="16"/>
        <v>6045-6047</v>
      </c>
      <c r="B522" s="3">
        <v>6045</v>
      </c>
      <c r="C522" s="3">
        <v>6047</v>
      </c>
      <c r="D522" s="3">
        <f>+DATOS!G522</f>
        <v>0</v>
      </c>
      <c r="E522" s="3">
        <f>+DATOS!H522</f>
        <v>0</v>
      </c>
      <c r="F522" s="3">
        <f>+DATOS!I522</f>
        <v>0</v>
      </c>
      <c r="G522" s="3">
        <f>+DATOS!J522</f>
        <v>900</v>
      </c>
      <c r="H522" s="9" t="str">
        <f>+DATOS!K522</f>
        <v>JUAN TRABUCO</v>
      </c>
      <c r="I522" s="3">
        <f>+SUMIF(DATOS!$AA$3:$AA$2491,RESUMEN_sat!$A522,DATOS!$AG$3:$AG$2491)</f>
        <v>5</v>
      </c>
      <c r="J522" s="4">
        <f>(SUMIF(DATOS!$AA$3:$AA$2491,RESUMEN_sat!$A522,DATOS!$AE$3:$AE$2491)/SUMIF(DATOS!$AA$3:$AA$2491,RESUMEN_sat!$A522,DATOS!$AD$3:$AD$2491))*3.6</f>
        <v>25.2</v>
      </c>
      <c r="K522" s="5">
        <f t="shared" si="17"/>
        <v>0</v>
      </c>
      <c r="L522" s="8">
        <f>+VLOOKUP($A522,DATOS!$AL$3:$AO$2491,DATOS!$AO$1,0)</f>
        <v>1</v>
      </c>
      <c r="M522" s="12">
        <f>+RANK($K522,$K$3:$K$2491,0)+COUNTIF($K$3:K522,K522)-1</f>
        <v>2005</v>
      </c>
    </row>
    <row r="523" spans="1:13" hidden="1" x14ac:dyDescent="0.3">
      <c r="A523" s="3" t="str">
        <f t="shared" si="16"/>
        <v>6045-6048</v>
      </c>
      <c r="B523" s="3">
        <v>6045</v>
      </c>
      <c r="C523" s="3">
        <v>6048</v>
      </c>
      <c r="D523" s="3">
        <f>+DATOS!G523</f>
        <v>7</v>
      </c>
      <c r="E523" s="3">
        <f>+DATOS!H523</f>
        <v>0</v>
      </c>
      <c r="F523" s="3">
        <f>+DATOS!I523</f>
        <v>7</v>
      </c>
      <c r="G523" s="3">
        <f>+DATOS!J523</f>
        <v>2000</v>
      </c>
      <c r="H523" s="9" t="str">
        <f>+DATOS!K523</f>
        <v>LAGUNILLAS</v>
      </c>
      <c r="I523" s="3">
        <f>+SUMIF(DATOS!$AA$3:$AA$2491,RESUMEN_sat!$A523,DATOS!$AG$3:$AG$2491)</f>
        <v>5</v>
      </c>
      <c r="J523" s="4">
        <f>(SUMIF(DATOS!$AA$3:$AA$2491,RESUMEN_sat!$A523,DATOS!$AE$3:$AE$2491)/SUMIF(DATOS!$AA$3:$AA$2491,RESUMEN_sat!$A523,DATOS!$AD$3:$AD$2491))*3.6</f>
        <v>45</v>
      </c>
      <c r="K523" s="5">
        <f t="shared" si="17"/>
        <v>0.35000000000000003</v>
      </c>
      <c r="L523" s="8">
        <f>+VLOOKUP($A523,DATOS!$AL$3:$AO$2491,DATOS!$AO$1,0)</f>
        <v>1</v>
      </c>
      <c r="M523" s="12">
        <f>+RANK($K523,$K$3:$K$2491,0)+COUNTIF($K$3:K523,K523)-1</f>
        <v>1752</v>
      </c>
    </row>
    <row r="524" spans="1:13" hidden="1" x14ac:dyDescent="0.3">
      <c r="A524" s="3" t="str">
        <f t="shared" si="16"/>
        <v>6046-6043</v>
      </c>
      <c r="B524" s="3">
        <v>6046</v>
      </c>
      <c r="C524" s="3">
        <v>6043</v>
      </c>
      <c r="D524" s="3">
        <f>+DATOS!G524</f>
        <v>236</v>
      </c>
      <c r="E524" s="3">
        <f>+DATOS!H524</f>
        <v>3</v>
      </c>
      <c r="F524" s="3">
        <f>+DATOS!I524</f>
        <v>239</v>
      </c>
      <c r="G524" s="3">
        <f>+DATOS!J524</f>
        <v>1000</v>
      </c>
      <c r="H524" s="9" t="str">
        <f>+DATOS!K524</f>
        <v>LOS ARTESANOS</v>
      </c>
      <c r="I524" s="3">
        <f>+SUMIF(DATOS!$AA$3:$AA$2491,RESUMEN_sat!$A524,DATOS!$AG$3:$AG$2491)</f>
        <v>3</v>
      </c>
      <c r="J524" s="4">
        <f>(SUMIF(DATOS!$AA$3:$AA$2491,RESUMEN_sat!$A524,DATOS!$AE$3:$AE$2491)/SUMIF(DATOS!$AA$3:$AA$2491,RESUMEN_sat!$A524,DATOS!$AD$3:$AD$2491))*3.6</f>
        <v>41.914285714285711</v>
      </c>
      <c r="K524" s="5">
        <f t="shared" si="17"/>
        <v>23.9</v>
      </c>
      <c r="L524" s="8">
        <f>+VLOOKUP($A524,DATOS!$AL$3:$AO$2491,DATOS!$AO$1,0)</f>
        <v>1</v>
      </c>
      <c r="M524" s="12">
        <f>+RANK($K524,$K$3:$K$2491,0)+COUNTIF($K$3:K524,K524)-1</f>
        <v>371</v>
      </c>
    </row>
    <row r="525" spans="1:13" hidden="1" x14ac:dyDescent="0.3">
      <c r="A525" s="3" t="str">
        <f t="shared" si="16"/>
        <v>6046-6044</v>
      </c>
      <c r="B525" s="3">
        <v>6046</v>
      </c>
      <c r="C525" s="3">
        <v>6044</v>
      </c>
      <c r="D525" s="3">
        <f>+DATOS!G525</f>
        <v>0</v>
      </c>
      <c r="E525" s="3">
        <f>+DATOS!H525</f>
        <v>74</v>
      </c>
      <c r="F525" s="3">
        <f>+DATOS!I525</f>
        <v>74</v>
      </c>
      <c r="G525" s="3">
        <f>+DATOS!J525</f>
        <v>927</v>
      </c>
      <c r="H525" s="9" t="str">
        <f>+DATOS!K525</f>
        <v>ROBINSON ROJAS</v>
      </c>
      <c r="I525" s="3">
        <f>+SUMIF(DATOS!$AA$3:$AA$2491,RESUMEN_sat!$A525,DATOS!$AG$3:$AG$2491)</f>
        <v>3</v>
      </c>
      <c r="J525" s="4">
        <f>(SUMIF(DATOS!$AA$3:$AA$2491,RESUMEN_sat!$A525,DATOS!$AE$3:$AE$2491)/SUMIF(DATOS!$AA$3:$AA$2491,RESUMEN_sat!$A525,DATOS!$AD$3:$AD$2491))*3.6</f>
        <v>33.840000000000003</v>
      </c>
      <c r="K525" s="5">
        <f t="shared" si="17"/>
        <v>7.9827400215749726</v>
      </c>
      <c r="L525" s="8">
        <f>+VLOOKUP($A525,DATOS!$AL$3:$AO$2491,DATOS!$AO$1,0)</f>
        <v>1</v>
      </c>
      <c r="M525" s="12">
        <f>+RANK($K525,$K$3:$K$2491,0)+COUNTIF($K$3:K525,K525)-1</f>
        <v>935</v>
      </c>
    </row>
    <row r="526" spans="1:13" hidden="1" x14ac:dyDescent="0.3">
      <c r="A526" s="3" t="str">
        <f t="shared" si="16"/>
        <v>6046-6047</v>
      </c>
      <c r="B526" s="3">
        <v>6046</v>
      </c>
      <c r="C526" s="3">
        <v>6047</v>
      </c>
      <c r="D526" s="3">
        <f>+DATOS!G526</f>
        <v>334</v>
      </c>
      <c r="E526" s="3">
        <f>+DATOS!H526</f>
        <v>0</v>
      </c>
      <c r="F526" s="3">
        <f>+DATOS!I526</f>
        <v>334</v>
      </c>
      <c r="G526" s="3">
        <f>+DATOS!J526</f>
        <v>1000</v>
      </c>
      <c r="H526" s="9" t="str">
        <f>+DATOS!K526</f>
        <v>LOS ARTESANOS</v>
      </c>
      <c r="I526" s="3">
        <f>+SUMIF(DATOS!$AA$3:$AA$2491,RESUMEN_sat!$A526,DATOS!$AG$3:$AG$2491)</f>
        <v>3</v>
      </c>
      <c r="J526" s="4">
        <f>(SUMIF(DATOS!$AA$3:$AA$2491,RESUMEN_sat!$A526,DATOS!$AE$3:$AE$2491)/SUMIF(DATOS!$AA$3:$AA$2491,RESUMEN_sat!$A526,DATOS!$AD$3:$AD$2491))*3.6</f>
        <v>45.9</v>
      </c>
      <c r="K526" s="5">
        <f t="shared" si="17"/>
        <v>33.4</v>
      </c>
      <c r="L526" s="8">
        <f>+VLOOKUP($A526,DATOS!$AL$3:$AO$2491,DATOS!$AO$1,0)</f>
        <v>1</v>
      </c>
      <c r="M526" s="12">
        <f>+RANK($K526,$K$3:$K$2491,0)+COUNTIF($K$3:K526,K526)-1</f>
        <v>213</v>
      </c>
    </row>
    <row r="527" spans="1:13" hidden="1" x14ac:dyDescent="0.3">
      <c r="A527" s="3" t="str">
        <f t="shared" si="16"/>
        <v>6046-6056</v>
      </c>
      <c r="B527" s="3">
        <v>6046</v>
      </c>
      <c r="C527" s="3">
        <v>6056</v>
      </c>
      <c r="D527" s="3">
        <f>+DATOS!G527</f>
        <v>0</v>
      </c>
      <c r="E527" s="3">
        <f>+DATOS!H527</f>
        <v>0</v>
      </c>
      <c r="F527" s="3">
        <f>+DATOS!I527</f>
        <v>0</v>
      </c>
      <c r="G527" s="3">
        <f>+DATOS!J527</f>
        <v>1620</v>
      </c>
      <c r="H527" s="9" t="str">
        <f>+DATOS!K527</f>
        <v>ROBINSON ROJAS</v>
      </c>
      <c r="I527" s="3">
        <f>+SUMIF(DATOS!$AA$3:$AA$2491,RESUMEN_sat!$A527,DATOS!$AG$3:$AG$2491)</f>
        <v>3</v>
      </c>
      <c r="J527" s="4">
        <f>(SUMIF(DATOS!$AA$3:$AA$2491,RESUMEN_sat!$A527,DATOS!$AE$3:$AE$2491)/SUMIF(DATOS!$AA$3:$AA$2491,RESUMEN_sat!$A527,DATOS!$AD$3:$AD$2491))*3.6</f>
        <v>43.631999999999998</v>
      </c>
      <c r="K527" s="5">
        <f t="shared" si="17"/>
        <v>0</v>
      </c>
      <c r="L527" s="8">
        <f>+VLOOKUP($A527,DATOS!$AL$3:$AO$2491,DATOS!$AO$1,0)</f>
        <v>2</v>
      </c>
      <c r="M527" s="12">
        <f>+RANK($K527,$K$3:$K$2491,0)+COUNTIF($K$3:K527,K527)-1</f>
        <v>2006</v>
      </c>
    </row>
    <row r="528" spans="1:13" hidden="1" x14ac:dyDescent="0.3">
      <c r="A528" s="3" t="str">
        <f t="shared" si="16"/>
        <v>6047-6045</v>
      </c>
      <c r="B528" s="3">
        <v>6047</v>
      </c>
      <c r="C528" s="3">
        <v>6045</v>
      </c>
      <c r="D528" s="3">
        <f>+DATOS!G528</f>
        <v>0</v>
      </c>
      <c r="E528" s="3">
        <f>+DATOS!H528</f>
        <v>52</v>
      </c>
      <c r="F528" s="3">
        <f>+DATOS!I528</f>
        <v>52</v>
      </c>
      <c r="G528" s="3">
        <f>+DATOS!J528</f>
        <v>1800</v>
      </c>
      <c r="H528" s="9" t="str">
        <f>+DATOS!K528</f>
        <v>JUAN TRABUCO</v>
      </c>
      <c r="I528" s="3">
        <f>+SUMIF(DATOS!$AA$3:$AA$2491,RESUMEN_sat!$A528,DATOS!$AG$3:$AG$2491)</f>
        <v>5</v>
      </c>
      <c r="J528" s="4">
        <f>(SUMIF(DATOS!$AA$3:$AA$2491,RESUMEN_sat!$A528,DATOS!$AE$3:$AE$2491)/SUMIF(DATOS!$AA$3:$AA$2491,RESUMEN_sat!$A528,DATOS!$AD$3:$AD$2491))*3.6</f>
        <v>26.775000000000002</v>
      </c>
      <c r="K528" s="5">
        <f t="shared" si="17"/>
        <v>2.8888888888888888</v>
      </c>
      <c r="L528" s="8">
        <f>+VLOOKUP($A528,DATOS!$AL$3:$AO$2491,DATOS!$AO$1,0)</f>
        <v>1</v>
      </c>
      <c r="M528" s="12">
        <f>+RANK($K528,$K$3:$K$2491,0)+COUNTIF($K$3:K528,K528)-1</f>
        <v>1373</v>
      </c>
    </row>
    <row r="529" spans="1:13" hidden="1" x14ac:dyDescent="0.3">
      <c r="A529" s="3" t="str">
        <f t="shared" si="16"/>
        <v>6047-6046</v>
      </c>
      <c r="B529" s="3">
        <v>6047</v>
      </c>
      <c r="C529" s="3">
        <v>6046</v>
      </c>
      <c r="D529" s="3">
        <f>+DATOS!G529</f>
        <v>236</v>
      </c>
      <c r="E529" s="3">
        <f>+DATOS!H529</f>
        <v>7</v>
      </c>
      <c r="F529" s="3">
        <f>+DATOS!I529</f>
        <v>243</v>
      </c>
      <c r="G529" s="3">
        <f>+DATOS!J529</f>
        <v>1000</v>
      </c>
      <c r="H529" s="9" t="str">
        <f>+DATOS!K529</f>
        <v>LOS ARTESANOS</v>
      </c>
      <c r="I529" s="3">
        <f>+SUMIF(DATOS!$AA$3:$AA$2491,RESUMEN_sat!$A529,DATOS!$AG$3:$AG$2491)</f>
        <v>3</v>
      </c>
      <c r="J529" s="4">
        <f>(SUMIF(DATOS!$AA$3:$AA$2491,RESUMEN_sat!$A529,DATOS!$AE$3:$AE$2491)/SUMIF(DATOS!$AA$3:$AA$2491,RESUMEN_sat!$A529,DATOS!$AD$3:$AD$2491))*3.6</f>
        <v>45.9</v>
      </c>
      <c r="K529" s="5">
        <f t="shared" si="17"/>
        <v>24.3</v>
      </c>
      <c r="L529" s="8">
        <f>+VLOOKUP($A529,DATOS!$AL$3:$AO$2491,DATOS!$AO$1,0)</f>
        <v>1</v>
      </c>
      <c r="M529" s="12">
        <f>+RANK($K529,$K$3:$K$2491,0)+COUNTIF($K$3:K529,K529)-1</f>
        <v>365</v>
      </c>
    </row>
    <row r="530" spans="1:13" hidden="1" x14ac:dyDescent="0.3">
      <c r="A530" s="3" t="str">
        <f t="shared" si="16"/>
        <v>6047-6057</v>
      </c>
      <c r="B530" s="3">
        <v>6047</v>
      </c>
      <c r="C530" s="3">
        <v>6057</v>
      </c>
      <c r="D530" s="3">
        <f>+DATOS!G530</f>
        <v>0</v>
      </c>
      <c r="E530" s="3">
        <f>+DATOS!H530</f>
        <v>0</v>
      </c>
      <c r="F530" s="3">
        <f>+DATOS!I530</f>
        <v>0</v>
      </c>
      <c r="G530" s="3">
        <f>+DATOS!J530</f>
        <v>810</v>
      </c>
      <c r="H530" s="9" t="str">
        <f>+DATOS!K530</f>
        <v>JUAN TRABUCO</v>
      </c>
      <c r="I530" s="3">
        <f>+SUMIF(DATOS!$AA$3:$AA$2491,RESUMEN_sat!$A530,DATOS!$AG$3:$AG$2491)</f>
        <v>5</v>
      </c>
      <c r="J530" s="4">
        <f>(SUMIF(DATOS!$AA$3:$AA$2491,RESUMEN_sat!$A530,DATOS!$AE$3:$AE$2491)/SUMIF(DATOS!$AA$3:$AA$2491,RESUMEN_sat!$A530,DATOS!$AD$3:$AD$2491))*3.6</f>
        <v>44.699999999999996</v>
      </c>
      <c r="K530" s="5">
        <f t="shared" si="17"/>
        <v>0</v>
      </c>
      <c r="L530" s="8">
        <f>+VLOOKUP($A530,DATOS!$AL$3:$AO$2491,DATOS!$AO$1,0)</f>
        <v>1</v>
      </c>
      <c r="M530" s="12">
        <f>+RANK($K530,$K$3:$K$2491,0)+COUNTIF($K$3:K530,K530)-1</f>
        <v>2007</v>
      </c>
    </row>
    <row r="531" spans="1:13" hidden="1" x14ac:dyDescent="0.3">
      <c r="A531" s="3" t="str">
        <f t="shared" si="16"/>
        <v>6047-6058</v>
      </c>
      <c r="B531" s="3">
        <v>6047</v>
      </c>
      <c r="C531" s="3">
        <v>6058</v>
      </c>
      <c r="D531" s="3">
        <f>+DATOS!G531</f>
        <v>334</v>
      </c>
      <c r="E531" s="3">
        <f>+DATOS!H531</f>
        <v>0</v>
      </c>
      <c r="F531" s="3">
        <f>+DATOS!I531</f>
        <v>334</v>
      </c>
      <c r="G531" s="3">
        <f>+DATOS!J531</f>
        <v>1000</v>
      </c>
      <c r="H531" s="9" t="str">
        <f>+DATOS!K531</f>
        <v>LOS ARTESANOS</v>
      </c>
      <c r="I531" s="3">
        <f>+SUMIF(DATOS!$AA$3:$AA$2491,RESUMEN_sat!$A531,DATOS!$AG$3:$AG$2491)</f>
        <v>3</v>
      </c>
      <c r="J531" s="4">
        <f>(SUMIF(DATOS!$AA$3:$AA$2491,RESUMEN_sat!$A531,DATOS!$AE$3:$AE$2491)/SUMIF(DATOS!$AA$3:$AA$2491,RESUMEN_sat!$A531,DATOS!$AD$3:$AD$2491))*3.6</f>
        <v>54</v>
      </c>
      <c r="K531" s="5">
        <f t="shared" si="17"/>
        <v>33.4</v>
      </c>
      <c r="L531" s="8">
        <f>+VLOOKUP($A531,DATOS!$AL$3:$AO$2491,DATOS!$AO$1,0)</f>
        <v>1</v>
      </c>
      <c r="M531" s="12">
        <f>+RANK($K531,$K$3:$K$2491,0)+COUNTIF($K$3:K531,K531)-1</f>
        <v>214</v>
      </c>
    </row>
    <row r="532" spans="1:13" hidden="1" x14ac:dyDescent="0.3">
      <c r="A532" s="3" t="str">
        <f t="shared" si="16"/>
        <v>6048-6045</v>
      </c>
      <c r="B532" s="3">
        <v>6048</v>
      </c>
      <c r="C532" s="3">
        <v>6045</v>
      </c>
      <c r="D532" s="3">
        <f>+DATOS!G532</f>
        <v>20</v>
      </c>
      <c r="E532" s="3">
        <f>+DATOS!H532</f>
        <v>116</v>
      </c>
      <c r="F532" s="3">
        <f>+DATOS!I532</f>
        <v>136</v>
      </c>
      <c r="G532" s="3">
        <f>+DATOS!J532</f>
        <v>1000</v>
      </c>
      <c r="H532" s="9" t="str">
        <f>+DATOS!K532</f>
        <v>LAGUNILLAS</v>
      </c>
      <c r="I532" s="3">
        <f>+SUMIF(DATOS!$AA$3:$AA$2491,RESUMEN_sat!$A532,DATOS!$AG$3:$AG$2491)</f>
        <v>5</v>
      </c>
      <c r="J532" s="4">
        <f>(SUMIF(DATOS!$AA$3:$AA$2491,RESUMEN_sat!$A532,DATOS!$AE$3:$AE$2491)/SUMIF(DATOS!$AA$3:$AA$2491,RESUMEN_sat!$A532,DATOS!$AD$3:$AD$2491))*3.6</f>
        <v>60.000000000000007</v>
      </c>
      <c r="K532" s="5">
        <f t="shared" si="17"/>
        <v>13.600000000000001</v>
      </c>
      <c r="L532" s="8">
        <f>+VLOOKUP($A532,DATOS!$AL$3:$AO$2491,DATOS!$AO$1,0)</f>
        <v>1</v>
      </c>
      <c r="M532" s="12">
        <f>+RANK($K532,$K$3:$K$2491,0)+COUNTIF($K$3:K532,K532)-1</f>
        <v>676</v>
      </c>
    </row>
    <row r="533" spans="1:13" hidden="1" x14ac:dyDescent="0.3">
      <c r="A533" s="3" t="str">
        <f t="shared" si="16"/>
        <v>6048-6049</v>
      </c>
      <c r="B533" s="3">
        <v>6048</v>
      </c>
      <c r="C533" s="3">
        <v>6049</v>
      </c>
      <c r="D533" s="3">
        <f>+DATOS!G533</f>
        <v>0</v>
      </c>
      <c r="E533" s="3">
        <f>+DATOS!H533</f>
        <v>0</v>
      </c>
      <c r="F533" s="3">
        <f>+DATOS!I533</f>
        <v>0</v>
      </c>
      <c r="G533" s="3">
        <f>+DATOS!J533</f>
        <v>2000</v>
      </c>
      <c r="H533" s="9" t="str">
        <f>+DATOS!K533</f>
        <v>ISLA ALACRAN</v>
      </c>
      <c r="I533" s="3">
        <f>+SUMIF(DATOS!$AA$3:$AA$2491,RESUMEN_sat!$A533,DATOS!$AG$3:$AG$2491)</f>
        <v>5</v>
      </c>
      <c r="J533" s="4">
        <f>(SUMIF(DATOS!$AA$3:$AA$2491,RESUMEN_sat!$A533,DATOS!$AE$3:$AE$2491)/SUMIF(DATOS!$AA$3:$AA$2491,RESUMEN_sat!$A533,DATOS!$AD$3:$AD$2491))*3.6</f>
        <v>26.4</v>
      </c>
      <c r="K533" s="5">
        <f t="shared" si="17"/>
        <v>0</v>
      </c>
      <c r="L533" s="8">
        <f>+VLOOKUP($A533,DATOS!$AL$3:$AO$2491,DATOS!$AO$1,0)</f>
        <v>1</v>
      </c>
      <c r="M533" s="12">
        <f>+RANK($K533,$K$3:$K$2491,0)+COUNTIF($K$3:K533,K533)-1</f>
        <v>2008</v>
      </c>
    </row>
    <row r="534" spans="1:13" hidden="1" x14ac:dyDescent="0.3">
      <c r="A534" s="3" t="str">
        <f t="shared" si="16"/>
        <v>6048-6059</v>
      </c>
      <c r="B534" s="3">
        <v>6048</v>
      </c>
      <c r="C534" s="3">
        <v>6059</v>
      </c>
      <c r="D534" s="3">
        <f>+DATOS!G534</f>
        <v>7</v>
      </c>
      <c r="E534" s="3">
        <f>+DATOS!H534</f>
        <v>0</v>
      </c>
      <c r="F534" s="3">
        <f>+DATOS!I534</f>
        <v>7</v>
      </c>
      <c r="G534" s="3">
        <f>+DATOS!J534</f>
        <v>900</v>
      </c>
      <c r="H534" s="9" t="str">
        <f>+DATOS!K534</f>
        <v>LAGUNILLAS</v>
      </c>
      <c r="I534" s="3">
        <f>+SUMIF(DATOS!$AA$3:$AA$2491,RESUMEN_sat!$A534,DATOS!$AG$3:$AG$2491)</f>
        <v>5</v>
      </c>
      <c r="J534" s="4">
        <f>(SUMIF(DATOS!$AA$3:$AA$2491,RESUMEN_sat!$A534,DATOS!$AE$3:$AE$2491)/SUMIF(DATOS!$AA$3:$AA$2491,RESUMEN_sat!$A534,DATOS!$AD$3:$AD$2491))*3.6</f>
        <v>45.300000000000004</v>
      </c>
      <c r="K534" s="5">
        <f t="shared" si="17"/>
        <v>0.77777777777777779</v>
      </c>
      <c r="L534" s="8">
        <f>+VLOOKUP($A534,DATOS!$AL$3:$AO$2491,DATOS!$AO$1,0)</f>
        <v>1</v>
      </c>
      <c r="M534" s="12">
        <f>+RANK($K534,$K$3:$K$2491,0)+COUNTIF($K$3:K534,K534)-1</f>
        <v>1684</v>
      </c>
    </row>
    <row r="535" spans="1:13" hidden="1" x14ac:dyDescent="0.3">
      <c r="A535" s="3" t="str">
        <f t="shared" si="16"/>
        <v>6049-6041</v>
      </c>
      <c r="B535" s="3">
        <v>6049</v>
      </c>
      <c r="C535" s="3">
        <v>6041</v>
      </c>
      <c r="D535" s="3">
        <f>+DATOS!G535</f>
        <v>156</v>
      </c>
      <c r="E535" s="3">
        <f>+DATOS!H535</f>
        <v>0</v>
      </c>
      <c r="F535" s="3">
        <f>+DATOS!I535</f>
        <v>156</v>
      </c>
      <c r="G535" s="3">
        <f>+DATOS!J535</f>
        <v>2000</v>
      </c>
      <c r="H535" s="9" t="str">
        <f>+DATOS!K535</f>
        <v>PEDRO BLANQUIER</v>
      </c>
      <c r="I535" s="3">
        <f>+SUMIF(DATOS!$AA$3:$AA$2491,RESUMEN_sat!$A535,DATOS!$AG$3:$AG$2491)</f>
        <v>3</v>
      </c>
      <c r="J535" s="4">
        <f>(SUMIF(DATOS!$AA$3:$AA$2491,RESUMEN_sat!$A535,DATOS!$AE$3:$AE$2491)/SUMIF(DATOS!$AA$3:$AA$2491,RESUMEN_sat!$A535,DATOS!$AD$3:$AD$2491))*3.6</f>
        <v>46.523076923076928</v>
      </c>
      <c r="K535" s="5">
        <f t="shared" si="17"/>
        <v>7.8</v>
      </c>
      <c r="L535" s="8">
        <f>+VLOOKUP($A535,DATOS!$AL$3:$AO$2491,DATOS!$AO$1,0)</f>
        <v>1</v>
      </c>
      <c r="M535" s="12">
        <f>+RANK($K535,$K$3:$K$2491,0)+COUNTIF($K$3:K535,K535)-1</f>
        <v>946</v>
      </c>
    </row>
    <row r="536" spans="1:13" hidden="1" x14ac:dyDescent="0.3">
      <c r="A536" s="3" t="str">
        <f t="shared" si="16"/>
        <v>6049-6048</v>
      </c>
      <c r="B536" s="3">
        <v>6049</v>
      </c>
      <c r="C536" s="3">
        <v>6048</v>
      </c>
      <c r="D536" s="3">
        <f>+DATOS!G536</f>
        <v>20</v>
      </c>
      <c r="E536" s="3">
        <f>+DATOS!H536</f>
        <v>0</v>
      </c>
      <c r="F536" s="3">
        <f>+DATOS!I536</f>
        <v>20</v>
      </c>
      <c r="G536" s="3">
        <f>+DATOS!J536</f>
        <v>1000</v>
      </c>
      <c r="H536" s="9" t="str">
        <f>+DATOS!K536</f>
        <v>ISLA ALACRAN</v>
      </c>
      <c r="I536" s="3">
        <f>+SUMIF(DATOS!$AA$3:$AA$2491,RESUMEN_sat!$A536,DATOS!$AG$3:$AG$2491)</f>
        <v>5</v>
      </c>
      <c r="J536" s="4">
        <f>(SUMIF(DATOS!$AA$3:$AA$2491,RESUMEN_sat!$A536,DATOS!$AE$3:$AE$2491)/SUMIF(DATOS!$AA$3:$AA$2491,RESUMEN_sat!$A536,DATOS!$AD$3:$AD$2491))*3.6</f>
        <v>21.323076923076925</v>
      </c>
      <c r="K536" s="5">
        <f t="shared" si="17"/>
        <v>2</v>
      </c>
      <c r="L536" s="8">
        <f>+VLOOKUP($A536,DATOS!$AL$3:$AO$2491,DATOS!$AO$1,0)</f>
        <v>1</v>
      </c>
      <c r="M536" s="12">
        <f>+RANK($K536,$K$3:$K$2491,0)+COUNTIF($K$3:K536,K536)-1</f>
        <v>1469</v>
      </c>
    </row>
    <row r="537" spans="1:13" hidden="1" x14ac:dyDescent="0.3">
      <c r="A537" s="3" t="str">
        <f t="shared" si="16"/>
        <v>6049-6059</v>
      </c>
      <c r="B537" s="3">
        <v>6049</v>
      </c>
      <c r="C537" s="3">
        <v>6059</v>
      </c>
      <c r="D537" s="3">
        <f>+DATOS!G537</f>
        <v>156</v>
      </c>
      <c r="E537" s="3">
        <f>+DATOS!H537</f>
        <v>0</v>
      </c>
      <c r="F537" s="3">
        <f>+DATOS!I537</f>
        <v>156</v>
      </c>
      <c r="G537" s="3">
        <f>+DATOS!J537</f>
        <v>2000</v>
      </c>
      <c r="H537" s="9" t="str">
        <f>+DATOS!K537</f>
        <v>PEDRO BLANQUIER</v>
      </c>
      <c r="I537" s="3">
        <f>+SUMIF(DATOS!$AA$3:$AA$2491,RESUMEN_sat!$A537,DATOS!$AG$3:$AG$2491)</f>
        <v>4</v>
      </c>
      <c r="J537" s="4">
        <f>(SUMIF(DATOS!$AA$3:$AA$2491,RESUMEN_sat!$A537,DATOS!$AE$3:$AE$2491)/SUMIF(DATOS!$AA$3:$AA$2491,RESUMEN_sat!$A537,DATOS!$AD$3:$AD$2491))*3.6</f>
        <v>41.28</v>
      </c>
      <c r="K537" s="5">
        <f t="shared" si="17"/>
        <v>7.8</v>
      </c>
      <c r="L537" s="8">
        <f>+VLOOKUP($A537,DATOS!$AL$3:$AO$2491,DATOS!$AO$1,0)</f>
        <v>1</v>
      </c>
      <c r="M537" s="12">
        <f>+RANK($K537,$K$3:$K$2491,0)+COUNTIF($K$3:K537,K537)-1</f>
        <v>947</v>
      </c>
    </row>
    <row r="538" spans="1:13" hidden="1" x14ac:dyDescent="0.3">
      <c r="A538" s="3" t="str">
        <f t="shared" si="16"/>
        <v>6050-6033</v>
      </c>
      <c r="B538" s="3">
        <v>6050</v>
      </c>
      <c r="C538" s="3">
        <v>6033</v>
      </c>
      <c r="D538" s="3">
        <f>+DATOS!G538</f>
        <v>20</v>
      </c>
      <c r="E538" s="3">
        <f>+DATOS!H538</f>
        <v>0</v>
      </c>
      <c r="F538" s="3">
        <f>+DATOS!I538</f>
        <v>20</v>
      </c>
      <c r="G538" s="3">
        <f>+DATOS!J538</f>
        <v>1000</v>
      </c>
      <c r="H538" s="9" t="str">
        <f>+DATOS!K538</f>
        <v>RIGOBERTO LETELIER</v>
      </c>
      <c r="I538" s="3">
        <f>+SUMIF(DATOS!$AA$3:$AA$2491,RESUMEN_sat!$A538,DATOS!$AG$3:$AG$2491)</f>
        <v>5</v>
      </c>
      <c r="J538" s="4">
        <f>(SUMIF(DATOS!$AA$3:$AA$2491,RESUMEN_sat!$A538,DATOS!$AE$3:$AE$2491)/SUMIF(DATOS!$AA$3:$AA$2491,RESUMEN_sat!$A538,DATOS!$AD$3:$AD$2491))*3.6</f>
        <v>44.783999999999999</v>
      </c>
      <c r="K538" s="5">
        <f t="shared" si="17"/>
        <v>2</v>
      </c>
      <c r="L538" s="8">
        <f>+VLOOKUP($A538,DATOS!$AL$3:$AO$2491,DATOS!$AO$1,0)</f>
        <v>1</v>
      </c>
      <c r="M538" s="12">
        <f>+RANK($K538,$K$3:$K$2491,0)+COUNTIF($K$3:K538,K538)-1</f>
        <v>1470</v>
      </c>
    </row>
    <row r="539" spans="1:13" hidden="1" x14ac:dyDescent="0.3">
      <c r="A539" s="3" t="str">
        <f t="shared" si="16"/>
        <v>6050-6051</v>
      </c>
      <c r="B539" s="3">
        <v>6050</v>
      </c>
      <c r="C539" s="3">
        <v>6051</v>
      </c>
      <c r="D539" s="3">
        <f>+DATOS!G539</f>
        <v>0</v>
      </c>
      <c r="E539" s="3">
        <f>+DATOS!H539</f>
        <v>0</v>
      </c>
      <c r="F539" s="3">
        <f>+DATOS!I539</f>
        <v>0</v>
      </c>
      <c r="G539" s="3">
        <f>+DATOS!J539</f>
        <v>900</v>
      </c>
      <c r="H539" s="9" t="str">
        <f>+DATOS!K539</f>
        <v>ISLA MOLINO</v>
      </c>
      <c r="I539" s="3">
        <f>+SUMIF(DATOS!$AA$3:$AA$2491,RESUMEN_sat!$A539,DATOS!$AG$3:$AG$2491)</f>
        <v>5</v>
      </c>
      <c r="J539" s="4">
        <f>(SUMIF(DATOS!$AA$3:$AA$2491,RESUMEN_sat!$A539,DATOS!$AE$3:$AE$2491)/SUMIF(DATOS!$AA$3:$AA$2491,RESUMEN_sat!$A539,DATOS!$AD$3:$AD$2491))*3.6</f>
        <v>24.48</v>
      </c>
      <c r="K539" s="5">
        <f t="shared" si="17"/>
        <v>0</v>
      </c>
      <c r="L539" s="8">
        <f>+VLOOKUP($A539,DATOS!$AL$3:$AO$2491,DATOS!$AO$1,0)</f>
        <v>1</v>
      </c>
      <c r="M539" s="12">
        <f>+RANK($K539,$K$3:$K$2491,0)+COUNTIF($K$3:K539,K539)-1</f>
        <v>2009</v>
      </c>
    </row>
    <row r="540" spans="1:13" hidden="1" x14ac:dyDescent="0.3">
      <c r="A540" s="3" t="str">
        <f t="shared" si="16"/>
        <v>6051-6050</v>
      </c>
      <c r="B540" s="3">
        <v>6051</v>
      </c>
      <c r="C540" s="3">
        <v>6050</v>
      </c>
      <c r="D540" s="3">
        <f>+DATOS!G540</f>
        <v>20</v>
      </c>
      <c r="E540" s="3">
        <f>+DATOS!H540</f>
        <v>0</v>
      </c>
      <c r="F540" s="3">
        <f>+DATOS!I540</f>
        <v>20</v>
      </c>
      <c r="G540" s="3">
        <f>+DATOS!J540</f>
        <v>900</v>
      </c>
      <c r="H540" s="9" t="str">
        <f>+DATOS!K540</f>
        <v>ISLA MOLINO</v>
      </c>
      <c r="I540" s="3">
        <f>+SUMIF(DATOS!$AA$3:$AA$2491,RESUMEN_sat!$A540,DATOS!$AG$3:$AG$2491)</f>
        <v>5</v>
      </c>
      <c r="J540" s="4">
        <f>(SUMIF(DATOS!$AA$3:$AA$2491,RESUMEN_sat!$A540,DATOS!$AE$3:$AE$2491)/SUMIF(DATOS!$AA$3:$AA$2491,RESUMEN_sat!$A540,DATOS!$AD$3:$AD$2491))*3.6</f>
        <v>30.6</v>
      </c>
      <c r="K540" s="5">
        <f t="shared" si="17"/>
        <v>2.2222222222222223</v>
      </c>
      <c r="L540" s="8">
        <f>+VLOOKUP($A540,DATOS!$AL$3:$AO$2491,DATOS!$AO$1,0)</f>
        <v>1</v>
      </c>
      <c r="M540" s="12">
        <f>+RANK($K540,$K$3:$K$2491,0)+COUNTIF($K$3:K540,K540)-1</f>
        <v>1450</v>
      </c>
    </row>
    <row r="541" spans="1:13" hidden="1" x14ac:dyDescent="0.3">
      <c r="A541" s="3" t="str">
        <f t="shared" si="16"/>
        <v>6051-6052</v>
      </c>
      <c r="B541" s="3">
        <v>6051</v>
      </c>
      <c r="C541" s="3">
        <v>6052</v>
      </c>
      <c r="D541" s="3">
        <f>+DATOS!G541</f>
        <v>13</v>
      </c>
      <c r="E541" s="3">
        <f>+DATOS!H541</f>
        <v>0</v>
      </c>
      <c r="F541" s="3">
        <f>+DATOS!I541</f>
        <v>13</v>
      </c>
      <c r="G541" s="3">
        <f>+DATOS!J541</f>
        <v>1000</v>
      </c>
      <c r="H541" s="9" t="str">
        <f>+DATOS!K541</f>
        <v>ISLA MOLINO</v>
      </c>
      <c r="I541" s="3">
        <f>+SUMIF(DATOS!$AA$3:$AA$2491,RESUMEN_sat!$A541,DATOS!$AG$3:$AG$2491)</f>
        <v>5</v>
      </c>
      <c r="J541" s="4">
        <f>(SUMIF(DATOS!$AA$3:$AA$2491,RESUMEN_sat!$A541,DATOS!$AE$3:$AE$2491)/SUMIF(DATOS!$AA$3:$AA$2491,RESUMEN_sat!$A541,DATOS!$AD$3:$AD$2491))*3.6</f>
        <v>36.36</v>
      </c>
      <c r="K541" s="5">
        <f t="shared" si="17"/>
        <v>1.3</v>
      </c>
      <c r="L541" s="8">
        <f>+VLOOKUP($A541,DATOS!$AL$3:$AO$2491,DATOS!$AO$1,0)</f>
        <v>1</v>
      </c>
      <c r="M541" s="12">
        <f>+RANK($K541,$K$3:$K$2491,0)+COUNTIF($K$3:K541,K541)-1</f>
        <v>1593</v>
      </c>
    </row>
    <row r="542" spans="1:13" hidden="1" x14ac:dyDescent="0.3">
      <c r="A542" s="3" t="str">
        <f t="shared" si="16"/>
        <v>6051-6054</v>
      </c>
      <c r="B542" s="3">
        <v>6051</v>
      </c>
      <c r="C542" s="3">
        <v>6054</v>
      </c>
      <c r="D542" s="3">
        <f>+DATOS!G542</f>
        <v>5</v>
      </c>
      <c r="E542" s="3">
        <f>+DATOS!H542</f>
        <v>144</v>
      </c>
      <c r="F542" s="3">
        <f>+DATOS!I542</f>
        <v>149</v>
      </c>
      <c r="G542" s="3">
        <f>+DATOS!J542</f>
        <v>4000</v>
      </c>
      <c r="H542" s="9" t="str">
        <f>+DATOS!K542</f>
        <v>AV LINDEROS</v>
      </c>
      <c r="I542" s="3">
        <f>+SUMIF(DATOS!$AA$3:$AA$2491,RESUMEN_sat!$A542,DATOS!$AG$3:$AG$2491)</f>
        <v>3</v>
      </c>
      <c r="J542" s="4">
        <f>(SUMIF(DATOS!$AA$3:$AA$2491,RESUMEN_sat!$A542,DATOS!$AE$3:$AE$2491)/SUMIF(DATOS!$AA$3:$AA$2491,RESUMEN_sat!$A542,DATOS!$AD$3:$AD$2491))*3.6</f>
        <v>52.457142857142856</v>
      </c>
      <c r="K542" s="5">
        <f t="shared" si="17"/>
        <v>3.7249999999999996</v>
      </c>
      <c r="L542" s="8">
        <f>+VLOOKUP($A542,DATOS!$AL$3:$AO$2491,DATOS!$AO$1,0)</f>
        <v>2</v>
      </c>
      <c r="M542" s="12">
        <f>+RANK($K542,$K$3:$K$2491,0)+COUNTIF($K$3:K542,K542)-1</f>
        <v>1256</v>
      </c>
    </row>
    <row r="543" spans="1:13" hidden="1" x14ac:dyDescent="0.3">
      <c r="A543" s="3" t="str">
        <f t="shared" si="16"/>
        <v>6051-6034</v>
      </c>
      <c r="B543" s="3">
        <v>6051</v>
      </c>
      <c r="C543" s="3">
        <v>6034</v>
      </c>
      <c r="D543" s="3">
        <f>+DATOS!G543</f>
        <v>13</v>
      </c>
      <c r="E543" s="3">
        <f>+DATOS!H543</f>
        <v>471</v>
      </c>
      <c r="F543" s="3">
        <f>+DATOS!I543</f>
        <v>484</v>
      </c>
      <c r="G543" s="3">
        <f>+DATOS!J543</f>
        <v>4000</v>
      </c>
      <c r="H543" s="9" t="str">
        <f>+DATOS!K543</f>
        <v>AV LINDEROS</v>
      </c>
      <c r="I543" s="3">
        <f>+SUMIF(DATOS!$AA$3:$AA$2491,RESUMEN_sat!$A543,DATOS!$AG$3:$AG$2491)</f>
        <v>3</v>
      </c>
      <c r="J543" s="4">
        <f>(SUMIF(DATOS!$AA$3:$AA$2491,RESUMEN_sat!$A543,DATOS!$AE$3:$AE$2491)/SUMIF(DATOS!$AA$3:$AA$2491,RESUMEN_sat!$A543,DATOS!$AD$3:$AD$2491))*3.6</f>
        <v>54</v>
      </c>
      <c r="K543" s="5">
        <f t="shared" si="17"/>
        <v>12.1</v>
      </c>
      <c r="L543" s="8">
        <f>+VLOOKUP($A543,DATOS!$AL$3:$AO$2491,DATOS!$AO$1,0)</f>
        <v>2</v>
      </c>
      <c r="M543" s="12">
        <f>+RANK($K543,$K$3:$K$2491,0)+COUNTIF($K$3:K543,K543)-1</f>
        <v>744</v>
      </c>
    </row>
    <row r="544" spans="1:13" hidden="1" x14ac:dyDescent="0.3">
      <c r="A544" s="3" t="str">
        <f t="shared" si="16"/>
        <v>6052-6051</v>
      </c>
      <c r="B544" s="3">
        <v>6052</v>
      </c>
      <c r="C544" s="3">
        <v>6051</v>
      </c>
      <c r="D544" s="3">
        <f>+DATOS!G544</f>
        <v>28</v>
      </c>
      <c r="E544" s="3">
        <f>+DATOS!H544</f>
        <v>0</v>
      </c>
      <c r="F544" s="3">
        <f>+DATOS!I544</f>
        <v>28</v>
      </c>
      <c r="G544" s="3">
        <f>+DATOS!J544</f>
        <v>900</v>
      </c>
      <c r="H544" s="9" t="str">
        <f>+DATOS!K544</f>
        <v>ISLA MOLINO</v>
      </c>
      <c r="I544" s="3">
        <f>+SUMIF(DATOS!$AA$3:$AA$2491,RESUMEN_sat!$A544,DATOS!$AG$3:$AG$2491)</f>
        <v>5</v>
      </c>
      <c r="J544" s="4">
        <f>(SUMIF(DATOS!$AA$3:$AA$2491,RESUMEN_sat!$A544,DATOS!$AE$3:$AE$2491)/SUMIF(DATOS!$AA$3:$AA$2491,RESUMEN_sat!$A544,DATOS!$AD$3:$AD$2491))*3.6</f>
        <v>36.36</v>
      </c>
      <c r="K544" s="5">
        <f t="shared" si="17"/>
        <v>3.1111111111111112</v>
      </c>
      <c r="L544" s="8">
        <f>+VLOOKUP($A544,DATOS!$AL$3:$AO$2491,DATOS!$AO$1,0)</f>
        <v>1</v>
      </c>
      <c r="M544" s="12">
        <f>+RANK($K544,$K$3:$K$2491,0)+COUNTIF($K$3:K544,K544)-1</f>
        <v>1354</v>
      </c>
    </row>
    <row r="545" spans="1:13" hidden="1" x14ac:dyDescent="0.3">
      <c r="A545" s="3" t="str">
        <f t="shared" si="16"/>
        <v>6052-6053</v>
      </c>
      <c r="B545" s="3">
        <v>6052</v>
      </c>
      <c r="C545" s="3">
        <v>6053</v>
      </c>
      <c r="D545" s="3">
        <f>+DATOS!G545</f>
        <v>13</v>
      </c>
      <c r="E545" s="3">
        <f>+DATOS!H545</f>
        <v>0</v>
      </c>
      <c r="F545" s="3">
        <f>+DATOS!I545</f>
        <v>13</v>
      </c>
      <c r="G545" s="3">
        <f>+DATOS!J545</f>
        <v>2000</v>
      </c>
      <c r="H545" s="9" t="str">
        <f>+DATOS!K545</f>
        <v>ISLA MOLINO</v>
      </c>
      <c r="I545" s="3">
        <f>+SUMIF(DATOS!$AA$3:$AA$2491,RESUMEN_sat!$A545,DATOS!$AG$3:$AG$2491)</f>
        <v>5</v>
      </c>
      <c r="J545" s="4">
        <f>(SUMIF(DATOS!$AA$3:$AA$2491,RESUMEN_sat!$A545,DATOS!$AE$3:$AE$2491)/SUMIF(DATOS!$AA$3:$AA$2491,RESUMEN_sat!$A545,DATOS!$AD$3:$AD$2491))*3.6</f>
        <v>34.6</v>
      </c>
      <c r="K545" s="5">
        <f t="shared" si="17"/>
        <v>0.65</v>
      </c>
      <c r="L545" s="8">
        <f>+VLOOKUP($A545,DATOS!$AL$3:$AO$2491,DATOS!$AO$1,0)</f>
        <v>1</v>
      </c>
      <c r="M545" s="12">
        <f>+RANK($K545,$K$3:$K$2491,0)+COUNTIF($K$3:K545,K545)-1</f>
        <v>1701</v>
      </c>
    </row>
    <row r="546" spans="1:13" hidden="1" x14ac:dyDescent="0.3">
      <c r="A546" s="3" t="str">
        <f t="shared" si="16"/>
        <v>6052-6055</v>
      </c>
      <c r="B546" s="3">
        <v>6052</v>
      </c>
      <c r="C546" s="3">
        <v>6055</v>
      </c>
      <c r="D546" s="3">
        <f>+DATOS!G546</f>
        <v>0</v>
      </c>
      <c r="E546" s="3">
        <f>+DATOS!H546</f>
        <v>0</v>
      </c>
      <c r="F546" s="3">
        <f>+DATOS!I546</f>
        <v>0</v>
      </c>
      <c r="G546" s="3">
        <f>+DATOS!J546</f>
        <v>900</v>
      </c>
      <c r="H546" s="9" t="str">
        <f>+DATOS!K546</f>
        <v>CALLE DOS</v>
      </c>
      <c r="I546" s="3">
        <f>+SUMIF(DATOS!$AA$3:$AA$2491,RESUMEN_sat!$A546,DATOS!$AG$3:$AG$2491)</f>
        <v>5</v>
      </c>
      <c r="J546" s="4">
        <f>(SUMIF(DATOS!$AA$3:$AA$2491,RESUMEN_sat!$A546,DATOS!$AE$3:$AE$2491)/SUMIF(DATOS!$AA$3:$AA$2491,RESUMEN_sat!$A546,DATOS!$AD$3:$AD$2491))*3.6</f>
        <v>31.015384615384615</v>
      </c>
      <c r="K546" s="5">
        <f t="shared" si="17"/>
        <v>0</v>
      </c>
      <c r="L546" s="8">
        <f>+VLOOKUP($A546,DATOS!$AL$3:$AO$2491,DATOS!$AO$1,0)</f>
        <v>1</v>
      </c>
      <c r="M546" s="12">
        <f>+RANK($K546,$K$3:$K$2491,0)+COUNTIF($K$3:K546,K546)-1</f>
        <v>2010</v>
      </c>
    </row>
    <row r="547" spans="1:13" hidden="1" x14ac:dyDescent="0.3">
      <c r="A547" s="3" t="str">
        <f t="shared" si="16"/>
        <v>6053-6036</v>
      </c>
      <c r="B547" s="3">
        <v>6053</v>
      </c>
      <c r="C547" s="3">
        <v>6036</v>
      </c>
      <c r="D547" s="3">
        <f>+DATOS!G547</f>
        <v>13</v>
      </c>
      <c r="E547" s="3">
        <f>+DATOS!H547</f>
        <v>69</v>
      </c>
      <c r="F547" s="3">
        <f>+DATOS!I547</f>
        <v>82</v>
      </c>
      <c r="G547" s="3">
        <f>+DATOS!J547</f>
        <v>2060</v>
      </c>
      <c r="H547" s="9" t="str">
        <f>+DATOS!K547</f>
        <v>CAPITAN AVALOS</v>
      </c>
      <c r="I547" s="3">
        <f>+SUMIF(DATOS!$AA$3:$AA$2491,RESUMEN_sat!$A547,DATOS!$AG$3:$AG$2491)</f>
        <v>5</v>
      </c>
      <c r="J547" s="4">
        <f>(SUMIF(DATOS!$AA$3:$AA$2491,RESUMEN_sat!$A547,DATOS!$AE$3:$AE$2491)/SUMIF(DATOS!$AA$3:$AA$2491,RESUMEN_sat!$A547,DATOS!$AD$3:$AD$2491))*3.6</f>
        <v>42.994285714285716</v>
      </c>
      <c r="K547" s="5">
        <f t="shared" si="17"/>
        <v>3.9805825242718447</v>
      </c>
      <c r="L547" s="8">
        <f>+VLOOKUP($A547,DATOS!$AL$3:$AO$2491,DATOS!$AO$1,0)</f>
        <v>1</v>
      </c>
      <c r="M547" s="12">
        <f>+RANK($K547,$K$3:$K$2491,0)+COUNTIF($K$3:K547,K547)-1</f>
        <v>1232</v>
      </c>
    </row>
    <row r="548" spans="1:13" hidden="1" x14ac:dyDescent="0.3">
      <c r="A548" s="3" t="str">
        <f t="shared" si="16"/>
        <v>6053-6052</v>
      </c>
      <c r="B548" s="3">
        <v>6053</v>
      </c>
      <c r="C548" s="3">
        <v>6052</v>
      </c>
      <c r="D548" s="3">
        <f>+DATOS!G548</f>
        <v>9</v>
      </c>
      <c r="E548" s="3">
        <f>+DATOS!H548</f>
        <v>0</v>
      </c>
      <c r="F548" s="3">
        <f>+DATOS!I548</f>
        <v>9</v>
      </c>
      <c r="G548" s="3">
        <f>+DATOS!J548</f>
        <v>1000</v>
      </c>
      <c r="H548" s="9" t="str">
        <f>+DATOS!K548</f>
        <v>ISLA MOLINO</v>
      </c>
      <c r="I548" s="3">
        <f>+SUMIF(DATOS!$AA$3:$AA$2491,RESUMEN_sat!$A548,DATOS!$AG$3:$AG$2491)</f>
        <v>5</v>
      </c>
      <c r="J548" s="4">
        <f>(SUMIF(DATOS!$AA$3:$AA$2491,RESUMEN_sat!$A548,DATOS!$AE$3:$AE$2491)/SUMIF(DATOS!$AA$3:$AA$2491,RESUMEN_sat!$A548,DATOS!$AD$3:$AD$2491))*3.6</f>
        <v>25.95</v>
      </c>
      <c r="K548" s="5">
        <f t="shared" si="17"/>
        <v>0.89999999999999991</v>
      </c>
      <c r="L548" s="8">
        <f>+VLOOKUP($A548,DATOS!$AL$3:$AO$2491,DATOS!$AO$1,0)</f>
        <v>1</v>
      </c>
      <c r="M548" s="12">
        <f>+RANK($K548,$K$3:$K$2491,0)+COUNTIF($K$3:K548,K548)-1</f>
        <v>1668</v>
      </c>
    </row>
    <row r="549" spans="1:13" hidden="1" x14ac:dyDescent="0.3">
      <c r="A549" s="3" t="str">
        <f t="shared" si="16"/>
        <v>6053-40004</v>
      </c>
      <c r="B549" s="3">
        <v>6053</v>
      </c>
      <c r="C549" s="3">
        <v>40004</v>
      </c>
      <c r="D549" s="3">
        <f>+DATOS!G549</f>
        <v>0</v>
      </c>
      <c r="E549" s="3">
        <f>+DATOS!H549</f>
        <v>0</v>
      </c>
      <c r="F549" s="3">
        <f>+DATOS!I549</f>
        <v>0</v>
      </c>
      <c r="G549" s="3">
        <f>+DATOS!J549</f>
        <v>1000</v>
      </c>
      <c r="H549" s="9" t="str">
        <f>+DATOS!K549</f>
        <v>Caletera C.Avalos</v>
      </c>
      <c r="I549" s="3">
        <f>+SUMIF(DATOS!$AA$3:$AA$2491,RESUMEN_sat!$A549,DATOS!$AG$3:$AG$2491)</f>
        <v>5</v>
      </c>
      <c r="J549" s="4">
        <f>(SUMIF(DATOS!$AA$3:$AA$2491,RESUMEN_sat!$A549,DATOS!$AE$3:$AE$2491)/SUMIF(DATOS!$AA$3:$AA$2491,RESUMEN_sat!$A549,DATOS!$AD$3:$AD$2491))*3.6</f>
        <v>40.468965517241379</v>
      </c>
      <c r="K549" s="5">
        <f t="shared" si="17"/>
        <v>0</v>
      </c>
      <c r="L549" s="8">
        <f>+VLOOKUP($A549,DATOS!$AL$3:$AO$2491,DATOS!$AO$1,0)</f>
        <v>1</v>
      </c>
      <c r="M549" s="12">
        <f>+RANK($K549,$K$3:$K$2491,0)+COUNTIF($K$3:K549,K549)-1</f>
        <v>2011</v>
      </c>
    </row>
    <row r="550" spans="1:13" hidden="1" x14ac:dyDescent="0.3">
      <c r="A550" s="3" t="str">
        <f t="shared" si="16"/>
        <v>6054-6055</v>
      </c>
      <c r="B550" s="3">
        <v>6054</v>
      </c>
      <c r="C550" s="3">
        <v>6055</v>
      </c>
      <c r="D550" s="3">
        <f>+DATOS!G550</f>
        <v>20</v>
      </c>
      <c r="E550" s="3">
        <f>+DATOS!H550</f>
        <v>0</v>
      </c>
      <c r="F550" s="3">
        <f>+DATOS!I550</f>
        <v>20</v>
      </c>
      <c r="G550" s="3">
        <f>+DATOS!J550</f>
        <v>2000</v>
      </c>
      <c r="H550" s="9" t="str">
        <f>+DATOS!K550</f>
        <v>PROVIDENCIA</v>
      </c>
      <c r="I550" s="3">
        <f>+SUMIF(DATOS!$AA$3:$AA$2491,RESUMEN_sat!$A550,DATOS!$AG$3:$AG$2491)</f>
        <v>5</v>
      </c>
      <c r="J550" s="4">
        <f>(SUMIF(DATOS!$AA$3:$AA$2491,RESUMEN_sat!$A550,DATOS!$AE$3:$AE$2491)/SUMIF(DATOS!$AA$3:$AA$2491,RESUMEN_sat!$A550,DATOS!$AD$3:$AD$2491))*3.6</f>
        <v>33.381818181818183</v>
      </c>
      <c r="K550" s="5">
        <f t="shared" si="17"/>
        <v>1</v>
      </c>
      <c r="L550" s="8">
        <f>+VLOOKUP($A550,DATOS!$AL$3:$AO$2491,DATOS!$AO$1,0)</f>
        <v>1</v>
      </c>
      <c r="M550" s="12">
        <f>+RANK($K550,$K$3:$K$2491,0)+COUNTIF($K$3:K550,K550)-1</f>
        <v>1642</v>
      </c>
    </row>
    <row r="551" spans="1:13" hidden="1" x14ac:dyDescent="0.3">
      <c r="A551" s="3" t="str">
        <f t="shared" si="16"/>
        <v>6054-40002</v>
      </c>
      <c r="B551" s="3">
        <v>6054</v>
      </c>
      <c r="C551" s="3">
        <v>40002</v>
      </c>
      <c r="D551" s="3">
        <f>+DATOS!G551</f>
        <v>5</v>
      </c>
      <c r="E551" s="3">
        <f>+DATOS!H551</f>
        <v>144</v>
      </c>
      <c r="F551" s="3">
        <f>+DATOS!I551</f>
        <v>149</v>
      </c>
      <c r="G551" s="3">
        <f>+DATOS!J551</f>
        <v>2000</v>
      </c>
      <c r="H551" s="9" t="str">
        <f>+DATOS!K551</f>
        <v>AV LINDEROS</v>
      </c>
      <c r="I551" s="3">
        <f>+SUMIF(DATOS!$AA$3:$AA$2491,RESUMEN_sat!$A551,DATOS!$AG$3:$AG$2491)</f>
        <v>3</v>
      </c>
      <c r="J551" s="4">
        <f>(SUMIF(DATOS!$AA$3:$AA$2491,RESUMEN_sat!$A551,DATOS!$AE$3:$AE$2491)/SUMIF(DATOS!$AA$3:$AA$2491,RESUMEN_sat!$A551,DATOS!$AD$3:$AD$2491))*3.6</f>
        <v>38.340000000000003</v>
      </c>
      <c r="K551" s="5">
        <f t="shared" si="17"/>
        <v>7.4499999999999993</v>
      </c>
      <c r="L551" s="8">
        <f>+VLOOKUP($A551,DATOS!$AL$3:$AO$2491,DATOS!$AO$1,0)</f>
        <v>2</v>
      </c>
      <c r="M551" s="12">
        <f>+RANK($K551,$K$3:$K$2491,0)+COUNTIF($K$3:K551,K551)-1</f>
        <v>974</v>
      </c>
    </row>
    <row r="552" spans="1:13" hidden="1" x14ac:dyDescent="0.3">
      <c r="A552" s="3" t="str">
        <f t="shared" si="16"/>
        <v>6054-6051</v>
      </c>
      <c r="B552" s="3">
        <v>6054</v>
      </c>
      <c r="C552" s="3">
        <v>6051</v>
      </c>
      <c r="D552" s="3">
        <f>+DATOS!G552</f>
        <v>13</v>
      </c>
      <c r="E552" s="3">
        <f>+DATOS!H552</f>
        <v>471</v>
      </c>
      <c r="F552" s="3">
        <f>+DATOS!I552</f>
        <v>484</v>
      </c>
      <c r="G552" s="3">
        <f>+DATOS!J552</f>
        <v>4000</v>
      </c>
      <c r="H552" s="9" t="str">
        <f>+DATOS!K552</f>
        <v>AV LINDEROS</v>
      </c>
      <c r="I552" s="3">
        <f>+SUMIF(DATOS!$AA$3:$AA$2491,RESUMEN_sat!$A552,DATOS!$AG$3:$AG$2491)</f>
        <v>3</v>
      </c>
      <c r="J552" s="4">
        <f>(SUMIF(DATOS!$AA$3:$AA$2491,RESUMEN_sat!$A552,DATOS!$AE$3:$AE$2491)/SUMIF(DATOS!$AA$3:$AA$2491,RESUMEN_sat!$A552,DATOS!$AD$3:$AD$2491))*3.6</f>
        <v>40.800000000000004</v>
      </c>
      <c r="K552" s="5">
        <f t="shared" si="17"/>
        <v>12.1</v>
      </c>
      <c r="L552" s="8">
        <f>+VLOOKUP($A552,DATOS!$AL$3:$AO$2491,DATOS!$AO$1,0)</f>
        <v>2</v>
      </c>
      <c r="M552" s="12">
        <f>+RANK($K552,$K$3:$K$2491,0)+COUNTIF($K$3:K552,K552)-1</f>
        <v>745</v>
      </c>
    </row>
    <row r="553" spans="1:13" hidden="1" x14ac:dyDescent="0.3">
      <c r="A553" s="3" t="str">
        <f t="shared" si="16"/>
        <v>6055-6052</v>
      </c>
      <c r="B553" s="3">
        <v>6055</v>
      </c>
      <c r="C553" s="3">
        <v>6052</v>
      </c>
      <c r="D553" s="3">
        <f>+DATOS!G553</f>
        <v>20</v>
      </c>
      <c r="E553" s="3">
        <f>+DATOS!H553</f>
        <v>0</v>
      </c>
      <c r="F553" s="3">
        <f>+DATOS!I553</f>
        <v>20</v>
      </c>
      <c r="G553" s="3">
        <f>+DATOS!J553</f>
        <v>2000</v>
      </c>
      <c r="H553" s="9" t="str">
        <f>+DATOS!K553</f>
        <v>CALLE DOS</v>
      </c>
      <c r="I553" s="3">
        <f>+SUMIF(DATOS!$AA$3:$AA$2491,RESUMEN_sat!$A553,DATOS!$AG$3:$AG$2491)</f>
        <v>5</v>
      </c>
      <c r="J553" s="4">
        <f>(SUMIF(DATOS!$AA$3:$AA$2491,RESUMEN_sat!$A553,DATOS!$AE$3:$AE$2491)/SUMIF(DATOS!$AA$3:$AA$2491,RESUMEN_sat!$A553,DATOS!$AD$3:$AD$2491))*3.6</f>
        <v>26.880000000000003</v>
      </c>
      <c r="K553" s="5">
        <f t="shared" si="17"/>
        <v>1</v>
      </c>
      <c r="L553" s="8">
        <f>+VLOOKUP($A553,DATOS!$AL$3:$AO$2491,DATOS!$AO$1,0)</f>
        <v>1</v>
      </c>
      <c r="M553" s="12">
        <f>+RANK($K553,$K$3:$K$2491,0)+COUNTIF($K$3:K553,K553)-1</f>
        <v>1643</v>
      </c>
    </row>
    <row r="554" spans="1:13" hidden="1" x14ac:dyDescent="0.3">
      <c r="A554" s="3" t="str">
        <f t="shared" si="16"/>
        <v>6055-6054</v>
      </c>
      <c r="B554" s="3">
        <v>6055</v>
      </c>
      <c r="C554" s="3">
        <v>6054</v>
      </c>
      <c r="D554" s="3">
        <f>+DATOS!G554</f>
        <v>0</v>
      </c>
      <c r="E554" s="3">
        <f>+DATOS!H554</f>
        <v>0</v>
      </c>
      <c r="F554" s="3">
        <f>+DATOS!I554</f>
        <v>0</v>
      </c>
      <c r="G554" s="3">
        <f>+DATOS!J554</f>
        <v>1000</v>
      </c>
      <c r="H554" s="9" t="str">
        <f>+DATOS!K554</f>
        <v>PROVIDENCIA</v>
      </c>
      <c r="I554" s="3">
        <f>+SUMIF(DATOS!$AA$3:$AA$2491,RESUMEN_sat!$A554,DATOS!$AG$3:$AG$2491)</f>
        <v>5</v>
      </c>
      <c r="J554" s="4">
        <f>(SUMIF(DATOS!$AA$3:$AA$2491,RESUMEN_sat!$A554,DATOS!$AE$3:$AE$2491)/SUMIF(DATOS!$AA$3:$AA$2491,RESUMEN_sat!$A554,DATOS!$AD$3:$AD$2491))*3.6</f>
        <v>29.376000000000001</v>
      </c>
      <c r="K554" s="5">
        <f t="shared" si="17"/>
        <v>0</v>
      </c>
      <c r="L554" s="8">
        <f>+VLOOKUP($A554,DATOS!$AL$3:$AO$2491,DATOS!$AO$1,0)</f>
        <v>1</v>
      </c>
      <c r="M554" s="12">
        <f>+RANK($K554,$K$3:$K$2491,0)+COUNTIF($K$3:K554,K554)-1</f>
        <v>2012</v>
      </c>
    </row>
    <row r="555" spans="1:13" hidden="1" x14ac:dyDescent="0.3">
      <c r="A555" s="3" t="str">
        <f t="shared" si="16"/>
        <v>6056-6046</v>
      </c>
      <c r="B555" s="3">
        <v>6056</v>
      </c>
      <c r="C555" s="3">
        <v>6046</v>
      </c>
      <c r="D555" s="3">
        <f>+DATOS!G555</f>
        <v>0</v>
      </c>
      <c r="E555" s="3">
        <f>+DATOS!H555</f>
        <v>70</v>
      </c>
      <c r="F555" s="3">
        <f>+DATOS!I555</f>
        <v>70</v>
      </c>
      <c r="G555" s="3">
        <f>+DATOS!J555</f>
        <v>1620</v>
      </c>
      <c r="H555" s="9" t="str">
        <f>+DATOS!K555</f>
        <v>ROBINSON ROJAS</v>
      </c>
      <c r="I555" s="3">
        <f>+SUMIF(DATOS!$AA$3:$AA$2491,RESUMEN_sat!$A555,DATOS!$AG$3:$AG$2491)</f>
        <v>3</v>
      </c>
      <c r="J555" s="4">
        <f>(SUMIF(DATOS!$AA$3:$AA$2491,RESUMEN_sat!$A555,DATOS!$AE$3:$AE$2491)/SUMIF(DATOS!$AA$3:$AA$2491,RESUMEN_sat!$A555,DATOS!$AD$3:$AD$2491))*3.6</f>
        <v>43.631999999999998</v>
      </c>
      <c r="K555" s="5">
        <f t="shared" si="17"/>
        <v>4.3209876543209873</v>
      </c>
      <c r="L555" s="8">
        <f>+VLOOKUP($A555,DATOS!$AL$3:$AO$2491,DATOS!$AO$1,0)</f>
        <v>2</v>
      </c>
      <c r="M555" s="12">
        <f>+RANK($K555,$K$3:$K$2491,0)+COUNTIF($K$3:K555,K555)-1</f>
        <v>1194</v>
      </c>
    </row>
    <row r="556" spans="1:13" hidden="1" x14ac:dyDescent="0.3">
      <c r="A556" s="3" t="str">
        <f t="shared" si="16"/>
        <v>6056-6057</v>
      </c>
      <c r="B556" s="3">
        <v>6056</v>
      </c>
      <c r="C556" s="3">
        <v>6057</v>
      </c>
      <c r="D556" s="3">
        <f>+DATOS!G556</f>
        <v>0</v>
      </c>
      <c r="E556" s="3">
        <f>+DATOS!H556</f>
        <v>0</v>
      </c>
      <c r="F556" s="3">
        <f>+DATOS!I556</f>
        <v>0</v>
      </c>
      <c r="G556" s="3">
        <f>+DATOS!J556</f>
        <v>2000</v>
      </c>
      <c r="H556" s="9" t="str">
        <f>+DATOS!K556</f>
        <v>PAYACHATAS</v>
      </c>
      <c r="I556" s="3">
        <f>+SUMIF(DATOS!$AA$3:$AA$2491,RESUMEN_sat!$A556,DATOS!$AG$3:$AG$2491)</f>
        <v>5</v>
      </c>
      <c r="J556" s="4">
        <f>(SUMIF(DATOS!$AA$3:$AA$2491,RESUMEN_sat!$A556,DATOS!$AE$3:$AE$2491)/SUMIF(DATOS!$AA$3:$AA$2491,RESUMEN_sat!$A556,DATOS!$AD$3:$AD$2491))*3.6</f>
        <v>42.300000000000004</v>
      </c>
      <c r="K556" s="5">
        <f t="shared" si="17"/>
        <v>0</v>
      </c>
      <c r="L556" s="8">
        <f>+VLOOKUP($A556,DATOS!$AL$3:$AO$2491,DATOS!$AO$1,0)</f>
        <v>1</v>
      </c>
      <c r="M556" s="12">
        <f>+RANK($K556,$K$3:$K$2491,0)+COUNTIF($K$3:K556,K556)-1</f>
        <v>2013</v>
      </c>
    </row>
    <row r="557" spans="1:13" hidden="1" x14ac:dyDescent="0.3">
      <c r="A557" s="3" t="str">
        <f t="shared" si="16"/>
        <v>6057-6047</v>
      </c>
      <c r="B557" s="3">
        <v>6057</v>
      </c>
      <c r="C557" s="3">
        <v>6047</v>
      </c>
      <c r="D557" s="3">
        <f>+DATOS!G557</f>
        <v>0</v>
      </c>
      <c r="E557" s="3">
        <f>+DATOS!H557</f>
        <v>32</v>
      </c>
      <c r="F557" s="3">
        <f>+DATOS!I557</f>
        <v>32</v>
      </c>
      <c r="G557" s="3">
        <f>+DATOS!J557</f>
        <v>900</v>
      </c>
      <c r="H557" s="9" t="str">
        <f>+DATOS!K557</f>
        <v>JUAN TRABUCO</v>
      </c>
      <c r="I557" s="3">
        <f>+SUMIF(DATOS!$AA$3:$AA$2491,RESUMEN_sat!$A557,DATOS!$AG$3:$AG$2491)</f>
        <v>5</v>
      </c>
      <c r="J557" s="4">
        <f>(SUMIF(DATOS!$AA$3:$AA$2491,RESUMEN_sat!$A557,DATOS!$AE$3:$AE$2491)/SUMIF(DATOS!$AA$3:$AA$2491,RESUMEN_sat!$A557,DATOS!$AD$3:$AD$2491))*3.6</f>
        <v>39.733333333333334</v>
      </c>
      <c r="K557" s="5">
        <f t="shared" si="17"/>
        <v>3.5555555555555554</v>
      </c>
      <c r="L557" s="8">
        <f>+VLOOKUP($A557,DATOS!$AL$3:$AO$2491,DATOS!$AO$1,0)</f>
        <v>1</v>
      </c>
      <c r="M557" s="12">
        <f>+RANK($K557,$K$3:$K$2491,0)+COUNTIF($K$3:K557,K557)-1</f>
        <v>1296</v>
      </c>
    </row>
    <row r="558" spans="1:13" hidden="1" x14ac:dyDescent="0.3">
      <c r="A558" s="3" t="str">
        <f t="shared" si="16"/>
        <v>6057-6056</v>
      </c>
      <c r="B558" s="3">
        <v>6057</v>
      </c>
      <c r="C558" s="3">
        <v>6056</v>
      </c>
      <c r="D558" s="3">
        <f>+DATOS!G558</f>
        <v>0</v>
      </c>
      <c r="E558" s="3">
        <f>+DATOS!H558</f>
        <v>70</v>
      </c>
      <c r="F558" s="3">
        <f>+DATOS!I558</f>
        <v>70</v>
      </c>
      <c r="G558" s="3">
        <f>+DATOS!J558</f>
        <v>2000</v>
      </c>
      <c r="H558" s="9" t="str">
        <f>+DATOS!K558</f>
        <v>PAYACHATAS</v>
      </c>
      <c r="I558" s="3">
        <f>+SUMIF(DATOS!$AA$3:$AA$2491,RESUMEN_sat!$A558,DATOS!$AG$3:$AG$2491)</f>
        <v>5</v>
      </c>
      <c r="J558" s="4">
        <f>(SUMIF(DATOS!$AA$3:$AA$2491,RESUMEN_sat!$A558,DATOS!$AE$3:$AE$2491)/SUMIF(DATOS!$AA$3:$AA$2491,RESUMEN_sat!$A558,DATOS!$AD$3:$AD$2491))*3.6</f>
        <v>42.300000000000004</v>
      </c>
      <c r="K558" s="5">
        <f t="shared" si="17"/>
        <v>3.5000000000000004</v>
      </c>
      <c r="L558" s="8">
        <f>+VLOOKUP($A558,DATOS!$AL$3:$AO$2491,DATOS!$AO$1,0)</f>
        <v>1</v>
      </c>
      <c r="M558" s="12">
        <f>+RANK($K558,$K$3:$K$2491,0)+COUNTIF($K$3:K558,K558)-1</f>
        <v>1303</v>
      </c>
    </row>
    <row r="559" spans="1:13" hidden="1" x14ac:dyDescent="0.3">
      <c r="A559" s="3" t="str">
        <f t="shared" si="16"/>
        <v>6057-38020</v>
      </c>
      <c r="B559" s="3">
        <v>6057</v>
      </c>
      <c r="C559" s="3">
        <v>38020</v>
      </c>
      <c r="D559" s="3">
        <f>+DATOS!G559</f>
        <v>0</v>
      </c>
      <c r="E559" s="3">
        <f>+DATOS!H559</f>
        <v>509</v>
      </c>
      <c r="F559" s="3">
        <f>+DATOS!I559</f>
        <v>509</v>
      </c>
      <c r="G559" s="3">
        <f>+DATOS!J559</f>
        <v>2400</v>
      </c>
      <c r="H559" s="9" t="str">
        <f>+DATOS!K559</f>
        <v>ANTARTICA</v>
      </c>
      <c r="I559" s="3">
        <f>+SUMIF(DATOS!$AA$3:$AA$2491,RESUMEN_sat!$A559,DATOS!$AG$3:$AG$2491)</f>
        <v>2</v>
      </c>
      <c r="J559" s="4">
        <f>(SUMIF(DATOS!$AA$3:$AA$2491,RESUMEN_sat!$A559,DATOS!$AE$3:$AE$2491)/SUMIF(DATOS!$AA$3:$AA$2491,RESUMEN_sat!$A559,DATOS!$AD$3:$AD$2491))*3.6</f>
        <v>54.2</v>
      </c>
      <c r="K559" s="5">
        <f t="shared" si="17"/>
        <v>21.208333333333336</v>
      </c>
      <c r="L559" s="8">
        <f>+VLOOKUP($A559,DATOS!$AL$3:$AO$2491,DATOS!$AO$1,0)</f>
        <v>1</v>
      </c>
      <c r="M559" s="12">
        <f>+RANK($K559,$K$3:$K$2491,0)+COUNTIF($K$3:K559,K559)-1</f>
        <v>435</v>
      </c>
    </row>
    <row r="560" spans="1:13" hidden="1" x14ac:dyDescent="0.3">
      <c r="A560" s="3" t="str">
        <f t="shared" si="16"/>
        <v>6057-6058</v>
      </c>
      <c r="B560" s="3">
        <v>6057</v>
      </c>
      <c r="C560" s="3">
        <v>6058</v>
      </c>
      <c r="D560" s="3">
        <f>+DATOS!G560</f>
        <v>0</v>
      </c>
      <c r="E560" s="3">
        <f>+DATOS!H560</f>
        <v>229</v>
      </c>
      <c r="F560" s="3">
        <f>+DATOS!I560</f>
        <v>229</v>
      </c>
      <c r="G560" s="3">
        <f>+DATOS!J560</f>
        <v>4000</v>
      </c>
      <c r="H560" s="9" t="str">
        <f>+DATOS!K560</f>
        <v>ANTARTICA</v>
      </c>
      <c r="I560" s="3">
        <f>+SUMIF(DATOS!$AA$3:$AA$2491,RESUMEN_sat!$A560,DATOS!$AG$3:$AG$2491)</f>
        <v>2</v>
      </c>
      <c r="J560" s="4">
        <f>(SUMIF(DATOS!$AA$3:$AA$2491,RESUMEN_sat!$A560,DATOS!$AE$3:$AE$2491)/SUMIF(DATOS!$AA$3:$AA$2491,RESUMEN_sat!$A560,DATOS!$AD$3:$AD$2491))*3.6</f>
        <v>42.857142857142861</v>
      </c>
      <c r="K560" s="5">
        <f t="shared" si="17"/>
        <v>5.7250000000000005</v>
      </c>
      <c r="L560" s="8">
        <f>+VLOOKUP($A560,DATOS!$AL$3:$AO$2491,DATOS!$AO$1,0)</f>
        <v>2</v>
      </c>
      <c r="M560" s="12">
        <f>+RANK($K560,$K$3:$K$2491,0)+COUNTIF($K$3:K560,K560)-1</f>
        <v>1086</v>
      </c>
    </row>
    <row r="561" spans="1:13" hidden="1" x14ac:dyDescent="0.3">
      <c r="A561" s="3" t="str">
        <f t="shared" si="16"/>
        <v>6058-6047</v>
      </c>
      <c r="B561" s="3">
        <v>6058</v>
      </c>
      <c r="C561" s="3">
        <v>6047</v>
      </c>
      <c r="D561" s="3">
        <f>+DATOS!G561</f>
        <v>236</v>
      </c>
      <c r="E561" s="3">
        <f>+DATOS!H561</f>
        <v>27</v>
      </c>
      <c r="F561" s="3">
        <f>+DATOS!I561</f>
        <v>263</v>
      </c>
      <c r="G561" s="3">
        <f>+DATOS!J561</f>
        <v>2000</v>
      </c>
      <c r="H561" s="9" t="str">
        <f>+DATOS!K561</f>
        <v>LOS ARTESANOS</v>
      </c>
      <c r="I561" s="3">
        <f>+SUMIF(DATOS!$AA$3:$AA$2491,RESUMEN_sat!$A561,DATOS!$AG$3:$AG$2491)</f>
        <v>3</v>
      </c>
      <c r="J561" s="4">
        <f>(SUMIF(DATOS!$AA$3:$AA$2491,RESUMEN_sat!$A561,DATOS!$AE$3:$AE$2491)/SUMIF(DATOS!$AA$3:$AA$2491,RESUMEN_sat!$A561,DATOS!$AD$3:$AD$2491))*3.6</f>
        <v>49.846153846153847</v>
      </c>
      <c r="K561" s="5">
        <f t="shared" si="17"/>
        <v>13.15</v>
      </c>
      <c r="L561" s="8">
        <f>+VLOOKUP($A561,DATOS!$AL$3:$AO$2491,DATOS!$AO$1,0)</f>
        <v>1</v>
      </c>
      <c r="M561" s="12">
        <f>+RANK($K561,$K$3:$K$2491,0)+COUNTIF($K$3:K561,K561)-1</f>
        <v>699</v>
      </c>
    </row>
    <row r="562" spans="1:13" hidden="1" x14ac:dyDescent="0.3">
      <c r="A562" s="3" t="str">
        <f t="shared" si="16"/>
        <v>6058-6057</v>
      </c>
      <c r="B562" s="3">
        <v>6058</v>
      </c>
      <c r="C562" s="3">
        <v>6057</v>
      </c>
      <c r="D562" s="3">
        <f>+DATOS!G562</f>
        <v>0</v>
      </c>
      <c r="E562" s="3">
        <f>+DATOS!H562</f>
        <v>509</v>
      </c>
      <c r="F562" s="3">
        <f>+DATOS!I562</f>
        <v>509</v>
      </c>
      <c r="G562" s="3">
        <f>+DATOS!J562</f>
        <v>1800</v>
      </c>
      <c r="H562" s="9" t="str">
        <f>+DATOS!K562</f>
        <v>ANTARTICA</v>
      </c>
      <c r="I562" s="3">
        <f>+SUMIF(DATOS!$AA$3:$AA$2491,RESUMEN_sat!$A562,DATOS!$AG$3:$AG$2491)</f>
        <v>2</v>
      </c>
      <c r="J562" s="4">
        <f>(SUMIF(DATOS!$AA$3:$AA$2491,RESUMEN_sat!$A562,DATOS!$AE$3:$AE$2491)/SUMIF(DATOS!$AA$3:$AA$2491,RESUMEN_sat!$A562,DATOS!$AD$3:$AD$2491))*3.6</f>
        <v>56.25</v>
      </c>
      <c r="K562" s="5">
        <f t="shared" si="17"/>
        <v>28.277777777777779</v>
      </c>
      <c r="L562" s="8">
        <f>+VLOOKUP($A562,DATOS!$AL$3:$AO$2491,DATOS!$AO$1,0)</f>
        <v>1</v>
      </c>
      <c r="M562" s="12">
        <f>+RANK($K562,$K$3:$K$2491,0)+COUNTIF($K$3:K562,K562)-1</f>
        <v>283</v>
      </c>
    </row>
    <row r="563" spans="1:13" hidden="1" x14ac:dyDescent="0.3">
      <c r="A563" s="3" t="str">
        <f t="shared" si="16"/>
        <v>6058-6060</v>
      </c>
      <c r="B563" s="3">
        <v>6058</v>
      </c>
      <c r="C563" s="3">
        <v>6060</v>
      </c>
      <c r="D563" s="3">
        <f>+DATOS!G563</f>
        <v>334</v>
      </c>
      <c r="E563" s="3">
        <f>+DATOS!H563</f>
        <v>27</v>
      </c>
      <c r="F563" s="3">
        <f>+DATOS!I563</f>
        <v>361</v>
      </c>
      <c r="G563" s="3">
        <f>+DATOS!J563</f>
        <v>2000</v>
      </c>
      <c r="H563" s="9" t="str">
        <f>+DATOS!K563</f>
        <v>LOS ARTESANOS</v>
      </c>
      <c r="I563" s="3">
        <f>+SUMIF(DATOS!$AA$3:$AA$2491,RESUMEN_sat!$A563,DATOS!$AG$3:$AG$2491)</f>
        <v>3</v>
      </c>
      <c r="J563" s="4">
        <f>(SUMIF(DATOS!$AA$3:$AA$2491,RESUMEN_sat!$A563,DATOS!$AE$3:$AE$2491)/SUMIF(DATOS!$AA$3:$AA$2491,RESUMEN_sat!$A563,DATOS!$AD$3:$AD$2491))*3.6</f>
        <v>59.890909090909091</v>
      </c>
      <c r="K563" s="5">
        <f t="shared" si="17"/>
        <v>18.05</v>
      </c>
      <c r="L563" s="8">
        <f>+VLOOKUP($A563,DATOS!$AL$3:$AO$2491,DATOS!$AO$1,0)</f>
        <v>1</v>
      </c>
      <c r="M563" s="12">
        <f>+RANK($K563,$K$3:$K$2491,0)+COUNTIF($K$3:K563,K563)-1</f>
        <v>521</v>
      </c>
    </row>
    <row r="564" spans="1:13" hidden="1" x14ac:dyDescent="0.3">
      <c r="A564" s="3" t="str">
        <f t="shared" si="16"/>
        <v>6058-6059</v>
      </c>
      <c r="B564" s="3">
        <v>6058</v>
      </c>
      <c r="C564" s="3">
        <v>6059</v>
      </c>
      <c r="D564" s="3">
        <f>+DATOS!G564</f>
        <v>0</v>
      </c>
      <c r="E564" s="3">
        <f>+DATOS!H564</f>
        <v>375</v>
      </c>
      <c r="F564" s="3">
        <f>+DATOS!I564</f>
        <v>375</v>
      </c>
      <c r="G564" s="3">
        <f>+DATOS!J564</f>
        <v>4000</v>
      </c>
      <c r="H564" s="9" t="str">
        <f>+DATOS!K564</f>
        <v>#REF!</v>
      </c>
      <c r="I564" s="3">
        <f>+SUMIF(DATOS!$AA$3:$AA$2491,RESUMEN_sat!$A564,DATOS!$AG$3:$AG$2491)</f>
        <v>2</v>
      </c>
      <c r="J564" s="4">
        <f>(SUMIF(DATOS!$AA$3:$AA$2491,RESUMEN_sat!$A564,DATOS!$AE$3:$AE$2491)/SUMIF(DATOS!$AA$3:$AA$2491,RESUMEN_sat!$A564,DATOS!$AD$3:$AD$2491))*3.6</f>
        <v>40.6</v>
      </c>
      <c r="K564" s="5">
        <f t="shared" si="17"/>
        <v>9.375</v>
      </c>
      <c r="L564" s="8">
        <f>+VLOOKUP($A564,DATOS!$AL$3:$AO$2491,DATOS!$AO$1,0)</f>
        <v>2</v>
      </c>
      <c r="M564" s="12">
        <f>+RANK($K564,$K$3:$K$2491,0)+COUNTIF($K$3:K564,K564)-1</f>
        <v>867</v>
      </c>
    </row>
    <row r="565" spans="1:13" hidden="1" x14ac:dyDescent="0.3">
      <c r="A565" s="3" t="str">
        <f t="shared" si="16"/>
        <v>6059-6048</v>
      </c>
      <c r="B565" s="3">
        <v>6059</v>
      </c>
      <c r="C565" s="3">
        <v>6048</v>
      </c>
      <c r="D565" s="3">
        <f>+DATOS!G565</f>
        <v>0</v>
      </c>
      <c r="E565" s="3">
        <f>+DATOS!H565</f>
        <v>117</v>
      </c>
      <c r="F565" s="3">
        <f>+DATOS!I565</f>
        <v>117</v>
      </c>
      <c r="G565" s="3">
        <f>+DATOS!J565</f>
        <v>2000</v>
      </c>
      <c r="H565" s="9" t="str">
        <f>+DATOS!K565</f>
        <v>LAGUNILLAS</v>
      </c>
      <c r="I565" s="3">
        <f>+SUMIF(DATOS!$AA$3:$AA$2491,RESUMEN_sat!$A565,DATOS!$AG$3:$AG$2491)</f>
        <v>5</v>
      </c>
      <c r="J565" s="4">
        <f>(SUMIF(DATOS!$AA$3:$AA$2491,RESUMEN_sat!$A565,DATOS!$AE$3:$AE$2491)/SUMIF(DATOS!$AA$3:$AA$2491,RESUMEN_sat!$A565,DATOS!$AD$3:$AD$2491))*3.6</f>
        <v>40.266666666666666</v>
      </c>
      <c r="K565" s="5">
        <f t="shared" si="17"/>
        <v>5.8500000000000005</v>
      </c>
      <c r="L565" s="8">
        <f>+VLOOKUP($A565,DATOS!$AL$3:$AO$2491,DATOS!$AO$1,0)</f>
        <v>1</v>
      </c>
      <c r="M565" s="12">
        <f>+RANK($K565,$K$3:$K$2491,0)+COUNTIF($K$3:K565,K565)-1</f>
        <v>1080</v>
      </c>
    </row>
    <row r="566" spans="1:13" hidden="1" x14ac:dyDescent="0.3">
      <c r="A566" s="3" t="str">
        <f t="shared" si="16"/>
        <v>6059-6058</v>
      </c>
      <c r="B566" s="3">
        <v>6059</v>
      </c>
      <c r="C566" s="3">
        <v>6058</v>
      </c>
      <c r="D566" s="3">
        <f>+DATOS!G566</f>
        <v>0</v>
      </c>
      <c r="E566" s="3">
        <f>+DATOS!H566</f>
        <v>164</v>
      </c>
      <c r="F566" s="3">
        <f>+DATOS!I566</f>
        <v>164</v>
      </c>
      <c r="G566" s="3">
        <f>+DATOS!J566</f>
        <v>4000</v>
      </c>
      <c r="H566" s="9" t="str">
        <f>+DATOS!K566</f>
        <v>ANTARTICA</v>
      </c>
      <c r="I566" s="3">
        <f>+SUMIF(DATOS!$AA$3:$AA$2491,RESUMEN_sat!$A566,DATOS!$AG$3:$AG$2491)</f>
        <v>2</v>
      </c>
      <c r="J566" s="4">
        <f>(SUMIF(DATOS!$AA$3:$AA$2491,RESUMEN_sat!$A566,DATOS!$AE$3:$AE$2491)/SUMIF(DATOS!$AA$3:$AA$2491,RESUMEN_sat!$A566,DATOS!$AD$3:$AD$2491))*3.6</f>
        <v>42.988235294117651</v>
      </c>
      <c r="K566" s="5">
        <f t="shared" si="17"/>
        <v>4.1000000000000005</v>
      </c>
      <c r="L566" s="8">
        <f>+VLOOKUP($A566,DATOS!$AL$3:$AO$2491,DATOS!$AO$1,0)</f>
        <v>1</v>
      </c>
      <c r="M566" s="12">
        <f>+RANK($K566,$K$3:$K$2491,0)+COUNTIF($K$3:K566,K566)-1</f>
        <v>1217</v>
      </c>
    </row>
    <row r="567" spans="1:13" hidden="1" x14ac:dyDescent="0.3">
      <c r="A567" s="3" t="str">
        <f t="shared" si="16"/>
        <v>6059-40001</v>
      </c>
      <c r="B567" s="3">
        <v>6059</v>
      </c>
      <c r="C567" s="3">
        <v>40001</v>
      </c>
      <c r="D567" s="3">
        <f>+DATOS!G567</f>
        <v>0</v>
      </c>
      <c r="E567" s="3">
        <f>+DATOS!H567</f>
        <v>259</v>
      </c>
      <c r="F567" s="3">
        <f>+DATOS!I567</f>
        <v>259</v>
      </c>
      <c r="G567" s="3">
        <f>+DATOS!J567</f>
        <v>1800</v>
      </c>
      <c r="H567" s="9" t="str">
        <f>+DATOS!K567</f>
        <v>ANTARTICA</v>
      </c>
      <c r="I567" s="3">
        <f>+SUMIF(DATOS!$AA$3:$AA$2491,RESUMEN_sat!$A567,DATOS!$AG$3:$AG$2491)</f>
        <v>2</v>
      </c>
      <c r="J567" s="4">
        <f>(SUMIF(DATOS!$AA$3:$AA$2491,RESUMEN_sat!$A567,DATOS!$AE$3:$AE$2491)/SUMIF(DATOS!$AA$3:$AA$2491,RESUMEN_sat!$A567,DATOS!$AD$3:$AD$2491))*3.6</f>
        <v>43.6</v>
      </c>
      <c r="K567" s="5">
        <f t="shared" si="17"/>
        <v>14.388888888888889</v>
      </c>
      <c r="L567" s="8">
        <f>+VLOOKUP($A567,DATOS!$AL$3:$AO$2491,DATOS!$AO$1,0)</f>
        <v>1</v>
      </c>
      <c r="M567" s="12">
        <f>+RANK($K567,$K$3:$K$2491,0)+COUNTIF($K$3:K567,K567)-1</f>
        <v>648</v>
      </c>
    </row>
    <row r="568" spans="1:13" hidden="1" x14ac:dyDescent="0.3">
      <c r="A568" s="3" t="str">
        <f t="shared" si="16"/>
        <v>6059-6049</v>
      </c>
      <c r="B568" s="3">
        <v>6059</v>
      </c>
      <c r="C568" s="3">
        <v>6049</v>
      </c>
      <c r="D568" s="3">
        <f>+DATOS!G568</f>
        <v>156</v>
      </c>
      <c r="E568" s="3">
        <f>+DATOS!H568</f>
        <v>0</v>
      </c>
      <c r="F568" s="3">
        <f>+DATOS!I568</f>
        <v>156</v>
      </c>
      <c r="G568" s="3">
        <f>+DATOS!J568</f>
        <v>4000</v>
      </c>
      <c r="H568" s="9" t="str">
        <f>+DATOS!K568</f>
        <v>PEDRO BLANQUIER</v>
      </c>
      <c r="I568" s="3">
        <f>+SUMIF(DATOS!$AA$3:$AA$2491,RESUMEN_sat!$A568,DATOS!$AG$3:$AG$2491)</f>
        <v>4</v>
      </c>
      <c r="J568" s="4">
        <f>(SUMIF(DATOS!$AA$3:$AA$2491,RESUMEN_sat!$A568,DATOS!$AE$3:$AE$2491)/SUMIF(DATOS!$AA$3:$AA$2491,RESUMEN_sat!$A568,DATOS!$AD$3:$AD$2491))*3.6</f>
        <v>42.703448275862073</v>
      </c>
      <c r="K568" s="5">
        <f t="shared" si="17"/>
        <v>3.9</v>
      </c>
      <c r="L568" s="8">
        <f>+VLOOKUP($A568,DATOS!$AL$3:$AO$2491,DATOS!$AO$1,0)</f>
        <v>2</v>
      </c>
      <c r="M568" s="12">
        <f>+RANK($K568,$K$3:$K$2491,0)+COUNTIF($K$3:K568,K568)-1</f>
        <v>1239</v>
      </c>
    </row>
    <row r="569" spans="1:13" hidden="1" x14ac:dyDescent="0.3">
      <c r="A569" s="3" t="str">
        <f t="shared" si="16"/>
        <v>6059-6060</v>
      </c>
      <c r="B569" s="3">
        <v>6059</v>
      </c>
      <c r="C569" s="3">
        <v>6060</v>
      </c>
      <c r="D569" s="3">
        <f>+DATOS!G569</f>
        <v>163</v>
      </c>
      <c r="E569" s="3">
        <f>+DATOS!H569</f>
        <v>0</v>
      </c>
      <c r="F569" s="3">
        <f>+DATOS!I569</f>
        <v>163</v>
      </c>
      <c r="G569" s="3">
        <f>+DATOS!J569</f>
        <v>4000</v>
      </c>
      <c r="H569" s="9" t="str">
        <f>+DATOS!K569</f>
        <v>PEDRO BLANQUIER</v>
      </c>
      <c r="I569" s="3">
        <f>+SUMIF(DATOS!$AA$3:$AA$2491,RESUMEN_sat!$A569,DATOS!$AG$3:$AG$2491)</f>
        <v>4</v>
      </c>
      <c r="J569" s="4">
        <f>(SUMIF(DATOS!$AA$3:$AA$2491,RESUMEN_sat!$A569,DATOS!$AE$3:$AE$2491)/SUMIF(DATOS!$AA$3:$AA$2491,RESUMEN_sat!$A569,DATOS!$AD$3:$AD$2491))*3.6</f>
        <v>20.195121951219512</v>
      </c>
      <c r="K569" s="5">
        <f t="shared" si="17"/>
        <v>4.0750000000000002</v>
      </c>
      <c r="L569" s="8">
        <f>+VLOOKUP($A569,DATOS!$AL$3:$AO$2491,DATOS!$AO$1,0)</f>
        <v>2</v>
      </c>
      <c r="M569" s="12">
        <f>+RANK($K569,$K$3:$K$2491,0)+COUNTIF($K$3:K569,K569)-1</f>
        <v>1221</v>
      </c>
    </row>
    <row r="570" spans="1:13" hidden="1" x14ac:dyDescent="0.3">
      <c r="A570" s="3" t="str">
        <f t="shared" si="16"/>
        <v>6060-6059</v>
      </c>
      <c r="B570" s="3">
        <v>6060</v>
      </c>
      <c r="C570" s="3">
        <v>6059</v>
      </c>
      <c r="D570" s="3">
        <f>+DATOS!G570</f>
        <v>156</v>
      </c>
      <c r="E570" s="3">
        <f>+DATOS!H570</f>
        <v>0</v>
      </c>
      <c r="F570" s="3">
        <f>+DATOS!I570</f>
        <v>156</v>
      </c>
      <c r="G570" s="3">
        <f>+DATOS!J570</f>
        <v>1801</v>
      </c>
      <c r="H570" s="9" t="str">
        <f>+DATOS!K570</f>
        <v>PEDRO BLANQUIER</v>
      </c>
      <c r="I570" s="3">
        <f>+SUMIF(DATOS!$AA$3:$AA$2491,RESUMEN_sat!$A570,DATOS!$AG$3:$AG$2491)</f>
        <v>4</v>
      </c>
      <c r="J570" s="4">
        <f>(SUMIF(DATOS!$AA$3:$AA$2491,RESUMEN_sat!$A570,DATOS!$AE$3:$AE$2491)/SUMIF(DATOS!$AA$3:$AA$2491,RESUMEN_sat!$A570,DATOS!$AD$3:$AD$2491))*3.6</f>
        <v>15.923076923076925</v>
      </c>
      <c r="K570" s="5">
        <f t="shared" si="17"/>
        <v>8.6618545252637436</v>
      </c>
      <c r="L570" s="8">
        <f>+VLOOKUP($A570,DATOS!$AL$3:$AO$2491,DATOS!$AO$1,0)</f>
        <v>2</v>
      </c>
      <c r="M570" s="12">
        <f>+RANK($K570,$K$3:$K$2491,0)+COUNTIF($K$3:K570,K570)-1</f>
        <v>894</v>
      </c>
    </row>
    <row r="571" spans="1:13" hidden="1" x14ac:dyDescent="0.3">
      <c r="A571" s="3" t="str">
        <f t="shared" si="16"/>
        <v>6060-6058</v>
      </c>
      <c r="B571" s="3">
        <v>6060</v>
      </c>
      <c r="C571" s="3">
        <v>6058</v>
      </c>
      <c r="D571" s="3">
        <f>+DATOS!G571</f>
        <v>236</v>
      </c>
      <c r="E571" s="3">
        <f>+DATOS!H571</f>
        <v>546</v>
      </c>
      <c r="F571" s="3">
        <f>+DATOS!I571</f>
        <v>782</v>
      </c>
      <c r="G571" s="3">
        <f>+DATOS!J571</f>
        <v>4000</v>
      </c>
      <c r="H571" s="9" t="str">
        <f>+DATOS!K571</f>
        <v>LOS ARTESANOS</v>
      </c>
      <c r="I571" s="3">
        <f>+SUMIF(DATOS!$AA$3:$AA$2491,RESUMEN_sat!$A571,DATOS!$AG$3:$AG$2491)</f>
        <v>3</v>
      </c>
      <c r="J571" s="4">
        <f>(SUMIF(DATOS!$AA$3:$AA$2491,RESUMEN_sat!$A571,DATOS!$AE$3:$AE$2491)/SUMIF(DATOS!$AA$3:$AA$2491,RESUMEN_sat!$A571,DATOS!$AD$3:$AD$2491))*3.6</f>
        <v>41.175000000000004</v>
      </c>
      <c r="K571" s="5">
        <f t="shared" si="17"/>
        <v>19.55</v>
      </c>
      <c r="L571" s="8">
        <f>+VLOOKUP($A571,DATOS!$AL$3:$AO$2491,DATOS!$AO$1,0)</f>
        <v>1</v>
      </c>
      <c r="M571" s="12">
        <f>+RANK($K571,$K$3:$K$2491,0)+COUNTIF($K$3:K571,K571)-1</f>
        <v>474</v>
      </c>
    </row>
    <row r="572" spans="1:13" hidden="1" x14ac:dyDescent="0.3">
      <c r="A572" s="3" t="str">
        <f t="shared" si="16"/>
        <v>6060-39001</v>
      </c>
      <c r="B572" s="3">
        <v>6060</v>
      </c>
      <c r="C572" s="3">
        <v>39001</v>
      </c>
      <c r="D572" s="3">
        <f>+DATOS!G572</f>
        <v>506</v>
      </c>
      <c r="E572" s="3">
        <f>+DATOS!H572</f>
        <v>676</v>
      </c>
      <c r="F572" s="3">
        <f>+DATOS!I572</f>
        <v>1182</v>
      </c>
      <c r="G572" s="3">
        <f>+DATOS!J572</f>
        <v>4000</v>
      </c>
      <c r="H572" s="9" t="str">
        <f>+DATOS!K572</f>
        <v>LOS ARTESANOS</v>
      </c>
      <c r="I572" s="3">
        <f>+SUMIF(DATOS!$AA$3:$AA$2491,RESUMEN_sat!$A572,DATOS!$AG$3:$AG$2491)</f>
        <v>3</v>
      </c>
      <c r="J572" s="4">
        <f>(SUMIF(DATOS!$AA$3:$AA$2491,RESUMEN_sat!$A572,DATOS!$AE$3:$AE$2491)/SUMIF(DATOS!$AA$3:$AA$2491,RESUMEN_sat!$A572,DATOS!$AD$3:$AD$2491))*3.6</f>
        <v>49.44</v>
      </c>
      <c r="K572" s="5">
        <f t="shared" si="17"/>
        <v>29.549999999999997</v>
      </c>
      <c r="L572" s="8">
        <f>+VLOOKUP($A572,DATOS!$AL$3:$AO$2491,DATOS!$AO$1,0)</f>
        <v>1</v>
      </c>
      <c r="M572" s="12">
        <f>+RANK($K572,$K$3:$K$2491,0)+COUNTIF($K$3:K572,K572)-1</f>
        <v>257</v>
      </c>
    </row>
    <row r="573" spans="1:13" hidden="1" x14ac:dyDescent="0.3">
      <c r="A573" s="3" t="str">
        <f t="shared" si="16"/>
        <v>6060-39007</v>
      </c>
      <c r="B573" s="3">
        <v>6060</v>
      </c>
      <c r="C573" s="3">
        <v>39007</v>
      </c>
      <c r="D573" s="3">
        <f>+DATOS!G573</f>
        <v>0</v>
      </c>
      <c r="E573" s="3">
        <f>+DATOS!H573</f>
        <v>576</v>
      </c>
      <c r="F573" s="3">
        <f>+DATOS!I573</f>
        <v>576</v>
      </c>
      <c r="G573" s="3">
        <f>+DATOS!J573</f>
        <v>4000</v>
      </c>
      <c r="H573" s="9" t="str">
        <f>+DATOS!K573</f>
        <v>PEDRO BLANQUIER</v>
      </c>
      <c r="I573" s="3">
        <f>+SUMIF(DATOS!$AA$3:$AA$2491,RESUMEN_sat!$A573,DATOS!$AG$3:$AG$2491)</f>
        <v>3</v>
      </c>
      <c r="J573" s="4">
        <f>(SUMIF(DATOS!$AA$3:$AA$2491,RESUMEN_sat!$A573,DATOS!$AE$3:$AE$2491)/SUMIF(DATOS!$AA$3:$AA$2491,RESUMEN_sat!$A573,DATOS!$AD$3:$AD$2491))*3.6</f>
        <v>50.571428571428569</v>
      </c>
      <c r="K573" s="5">
        <f t="shared" si="17"/>
        <v>14.399999999999999</v>
      </c>
      <c r="L573" s="8">
        <f>+VLOOKUP($A573,DATOS!$AL$3:$AO$2491,DATOS!$AO$1,0)</f>
        <v>2</v>
      </c>
      <c r="M573" s="12">
        <f>+RANK($K573,$K$3:$K$2491,0)+COUNTIF($K$3:K573,K573)-1</f>
        <v>647</v>
      </c>
    </row>
    <row r="574" spans="1:13" hidden="1" x14ac:dyDescent="0.3">
      <c r="A574" s="3" t="str">
        <f t="shared" si="16"/>
        <v>6061-38024</v>
      </c>
      <c r="B574" s="3">
        <v>6061</v>
      </c>
      <c r="C574" s="3">
        <v>38024</v>
      </c>
      <c r="D574" s="3">
        <f>+DATOS!G574</f>
        <v>462</v>
      </c>
      <c r="E574" s="3">
        <f>+DATOS!H574</f>
        <v>499</v>
      </c>
      <c r="F574" s="3">
        <f>+DATOS!I574</f>
        <v>961</v>
      </c>
      <c r="G574" s="3">
        <f>+DATOS!J574</f>
        <v>3060</v>
      </c>
      <c r="H574" s="9" t="str">
        <f>+DATOS!K574</f>
        <v>AV SANTA MARIA</v>
      </c>
      <c r="I574" s="3">
        <f>+SUMIF(DATOS!$AA$3:$AA$2491,RESUMEN_sat!$A574,DATOS!$AG$3:$AG$2491)</f>
        <v>2</v>
      </c>
      <c r="J574" s="4">
        <f>(SUMIF(DATOS!$AA$3:$AA$2491,RESUMEN_sat!$A574,DATOS!$AE$3:$AE$2491)/SUMIF(DATOS!$AA$3:$AA$2491,RESUMEN_sat!$A574,DATOS!$AD$3:$AD$2491))*3.6</f>
        <v>72</v>
      </c>
      <c r="K574" s="5">
        <f t="shared" si="17"/>
        <v>31.405228758169933</v>
      </c>
      <c r="L574" s="8">
        <f>+VLOOKUP($A574,DATOS!$AL$3:$AO$2491,DATOS!$AO$1,0)</f>
        <v>2</v>
      </c>
      <c r="M574" s="12">
        <f>+RANK($K574,$K$3:$K$2491,0)+COUNTIF($K$3:K574,K574)-1</f>
        <v>238</v>
      </c>
    </row>
    <row r="575" spans="1:13" hidden="1" x14ac:dyDescent="0.3">
      <c r="A575" s="3" t="str">
        <f t="shared" si="16"/>
        <v>6061-39007</v>
      </c>
      <c r="B575" s="3">
        <v>6061</v>
      </c>
      <c r="C575" s="3">
        <v>39007</v>
      </c>
      <c r="D575" s="3">
        <f>+DATOS!G575</f>
        <v>0</v>
      </c>
      <c r="E575" s="3">
        <f>+DATOS!H575</f>
        <v>170</v>
      </c>
      <c r="F575" s="3">
        <f>+DATOS!I575</f>
        <v>170</v>
      </c>
      <c r="G575" s="3">
        <f>+DATOS!J575</f>
        <v>4000</v>
      </c>
      <c r="H575" s="9" t="str">
        <f>+DATOS!K575</f>
        <v>PEDRO BLANQUIER</v>
      </c>
      <c r="I575" s="3">
        <f>+SUMIF(DATOS!$AA$3:$AA$2491,RESUMEN_sat!$A575,DATOS!$AG$3:$AG$2491)</f>
        <v>3</v>
      </c>
      <c r="J575" s="4">
        <f>(SUMIF(DATOS!$AA$3:$AA$2491,RESUMEN_sat!$A575,DATOS!$AE$3:$AE$2491)/SUMIF(DATOS!$AA$3:$AA$2491,RESUMEN_sat!$A575,DATOS!$AD$3:$AD$2491))*3.6</f>
        <v>49.371428571428567</v>
      </c>
      <c r="K575" s="5">
        <f t="shared" si="17"/>
        <v>4.25</v>
      </c>
      <c r="L575" s="8">
        <f>+VLOOKUP($A575,DATOS!$AL$3:$AO$2491,DATOS!$AO$1,0)</f>
        <v>2</v>
      </c>
      <c r="M575" s="12">
        <f>+RANK($K575,$K$3:$K$2491,0)+COUNTIF($K$3:K575,K575)-1</f>
        <v>1197</v>
      </c>
    </row>
    <row r="576" spans="1:13" hidden="1" x14ac:dyDescent="0.3">
      <c r="A576" s="3" t="str">
        <f t="shared" si="16"/>
        <v>6061-9001</v>
      </c>
      <c r="B576" s="3">
        <v>6061</v>
      </c>
      <c r="C576" s="3">
        <v>9001</v>
      </c>
      <c r="D576" s="3">
        <f>+DATOS!G576</f>
        <v>455</v>
      </c>
      <c r="E576" s="3">
        <f>+DATOS!H576</f>
        <v>615</v>
      </c>
      <c r="F576" s="3">
        <f>+DATOS!I576</f>
        <v>1070</v>
      </c>
      <c r="G576" s="3">
        <f>+DATOS!J576</f>
        <v>2100</v>
      </c>
      <c r="H576" s="9" t="str">
        <f>+DATOS!K576</f>
        <v>AV SANTA MARIA</v>
      </c>
      <c r="I576" s="3">
        <f>+SUMIF(DATOS!$AA$3:$AA$2491,RESUMEN_sat!$A576,DATOS!$AG$3:$AG$2491)</f>
        <v>2</v>
      </c>
      <c r="J576" s="4">
        <f>(SUMIF(DATOS!$AA$3:$AA$2491,RESUMEN_sat!$A576,DATOS!$AE$3:$AE$2491)/SUMIF(DATOS!$AA$3:$AA$2491,RESUMEN_sat!$A576,DATOS!$AD$3:$AD$2491))*3.6</f>
        <v>52.457142857142856</v>
      </c>
      <c r="K576" s="5">
        <f t="shared" si="17"/>
        <v>50.952380952380949</v>
      </c>
      <c r="L576" s="8">
        <f>+VLOOKUP($A576,DATOS!$AL$3:$AO$2491,DATOS!$AO$1,0)</f>
        <v>2</v>
      </c>
      <c r="M576" s="12">
        <f>+RANK($K576,$K$3:$K$2491,0)+COUNTIF($K$3:K576,K576)-1</f>
        <v>79</v>
      </c>
    </row>
    <row r="577" spans="1:13" hidden="1" x14ac:dyDescent="0.3">
      <c r="A577" s="3" t="str">
        <f t="shared" si="16"/>
        <v>6062-5050</v>
      </c>
      <c r="B577" s="3">
        <v>6062</v>
      </c>
      <c r="C577" s="3">
        <v>5050</v>
      </c>
      <c r="D577" s="3">
        <f>+DATOS!G577</f>
        <v>2</v>
      </c>
      <c r="E577" s="3">
        <f>+DATOS!H577</f>
        <v>1137</v>
      </c>
      <c r="F577" s="3">
        <f>+DATOS!I577</f>
        <v>1139</v>
      </c>
      <c r="G577" s="3">
        <f>+DATOS!J577</f>
        <v>6000</v>
      </c>
      <c r="H577" s="9" t="str">
        <f>+DATOS!K577</f>
        <v>CAPITAN AVALOS</v>
      </c>
      <c r="I577" s="3">
        <f>+SUMIF(DATOS!$AA$3:$AA$2491,RESUMEN_sat!$A577,DATOS!$AG$3:$AG$2491)</f>
        <v>1</v>
      </c>
      <c r="J577" s="4">
        <f>(SUMIF(DATOS!$AA$3:$AA$2491,RESUMEN_sat!$A577,DATOS!$AE$3:$AE$2491)/SUMIF(DATOS!$AA$3:$AA$2491,RESUMEN_sat!$A577,DATOS!$AD$3:$AD$2491))*3.6</f>
        <v>64.8</v>
      </c>
      <c r="K577" s="5">
        <f t="shared" si="17"/>
        <v>18.983333333333334</v>
      </c>
      <c r="L577" s="8">
        <f>+VLOOKUP($A577,DATOS!$AL$3:$AO$2491,DATOS!$AO$1,0)</f>
        <v>3</v>
      </c>
      <c r="M577" s="12">
        <f>+RANK($K577,$K$3:$K$2491,0)+COUNTIF($K$3:K577,K577)-1</f>
        <v>493</v>
      </c>
    </row>
    <row r="578" spans="1:13" hidden="1" x14ac:dyDescent="0.3">
      <c r="A578" s="3" t="str">
        <f t="shared" si="16"/>
        <v>6062-40005</v>
      </c>
      <c r="B578" s="3">
        <v>6062</v>
      </c>
      <c r="C578" s="3">
        <v>40005</v>
      </c>
      <c r="D578" s="3">
        <f>+DATOS!G578</f>
        <v>63</v>
      </c>
      <c r="E578" s="3">
        <f>+DATOS!H578</f>
        <v>1329</v>
      </c>
      <c r="F578" s="3">
        <f>+DATOS!I578</f>
        <v>1392</v>
      </c>
      <c r="G578" s="3">
        <f>+DATOS!J578</f>
        <v>6000</v>
      </c>
      <c r="H578" s="9" t="str">
        <f>+DATOS!K578</f>
        <v>CAPITAN AVALOS</v>
      </c>
      <c r="I578" s="3">
        <f>+SUMIF(DATOS!$AA$3:$AA$2491,RESUMEN_sat!$A578,DATOS!$AG$3:$AG$2491)</f>
        <v>1</v>
      </c>
      <c r="J578" s="4">
        <f>(SUMIF(DATOS!$AA$3:$AA$2491,RESUMEN_sat!$A578,DATOS!$AE$3:$AE$2491)/SUMIF(DATOS!$AA$3:$AA$2491,RESUMEN_sat!$A578,DATOS!$AD$3:$AD$2491))*3.6</f>
        <v>91.938461538461553</v>
      </c>
      <c r="K578" s="5">
        <f t="shared" si="17"/>
        <v>23.200000000000003</v>
      </c>
      <c r="L578" s="8">
        <f>+VLOOKUP($A578,DATOS!$AL$3:$AO$2491,DATOS!$AO$1,0)</f>
        <v>3</v>
      </c>
      <c r="M578" s="12">
        <f>+RANK($K578,$K$3:$K$2491,0)+COUNTIF($K$3:K578,K578)-1</f>
        <v>389</v>
      </c>
    </row>
    <row r="579" spans="1:13" hidden="1" x14ac:dyDescent="0.3">
      <c r="A579" s="3" t="str">
        <f t="shared" si="16"/>
        <v>6063-6037</v>
      </c>
      <c r="B579" s="3">
        <v>6063</v>
      </c>
      <c r="C579" s="3">
        <v>6037</v>
      </c>
      <c r="D579" s="3">
        <f>+DATOS!G579</f>
        <v>15</v>
      </c>
      <c r="E579" s="3">
        <f>+DATOS!H579</f>
        <v>108</v>
      </c>
      <c r="F579" s="3">
        <f>+DATOS!I579</f>
        <v>123</v>
      </c>
      <c r="G579" s="3">
        <f>+DATOS!J579</f>
        <v>2000</v>
      </c>
      <c r="H579" s="9" t="str">
        <f>+DATOS!K579</f>
        <v>ANDALIEN</v>
      </c>
      <c r="I579" s="3">
        <f>+SUMIF(DATOS!$AA$3:$AA$2491,RESUMEN_sat!$A579,DATOS!$AG$3:$AG$2491)</f>
        <v>4</v>
      </c>
      <c r="J579" s="4">
        <f>(SUMIF(DATOS!$AA$3:$AA$2491,RESUMEN_sat!$A579,DATOS!$AE$3:$AE$2491)/SUMIF(DATOS!$AA$3:$AA$2491,RESUMEN_sat!$A579,DATOS!$AD$3:$AD$2491))*3.6</f>
        <v>36</v>
      </c>
      <c r="K579" s="5">
        <f t="shared" si="17"/>
        <v>6.15</v>
      </c>
      <c r="L579" s="8">
        <f>+VLOOKUP($A579,DATOS!$AL$3:$AO$2491,DATOS!$AO$1,0)</f>
        <v>1</v>
      </c>
      <c r="M579" s="12">
        <f>+RANK($K579,$K$3:$K$2491,0)+COUNTIF($K$3:K579,K579)-1</f>
        <v>1065</v>
      </c>
    </row>
    <row r="580" spans="1:13" hidden="1" x14ac:dyDescent="0.3">
      <c r="A580" s="3" t="str">
        <f t="shared" ref="A580:A643" si="18">+B580&amp;-C580</f>
        <v>6063-6064</v>
      </c>
      <c r="B580" s="3">
        <v>6063</v>
      </c>
      <c r="C580" s="3">
        <v>6064</v>
      </c>
      <c r="D580" s="3">
        <f>+DATOS!G580</f>
        <v>0</v>
      </c>
      <c r="E580" s="3">
        <f>+DATOS!H580</f>
        <v>0</v>
      </c>
      <c r="F580" s="3">
        <f>+DATOS!I580</f>
        <v>0</v>
      </c>
      <c r="G580" s="3">
        <f>+DATOS!J580</f>
        <v>2060</v>
      </c>
      <c r="H580" s="9" t="str">
        <f>+DATOS!K580</f>
        <v>CANCHA RAYADA</v>
      </c>
      <c r="I580" s="3">
        <f>+SUMIF(DATOS!$AA$3:$AA$2491,RESUMEN_sat!$A580,DATOS!$AG$3:$AG$2491)</f>
        <v>4</v>
      </c>
      <c r="J580" s="4">
        <f>(SUMIF(DATOS!$AA$3:$AA$2491,RESUMEN_sat!$A580,DATOS!$AE$3:$AE$2491)/SUMIF(DATOS!$AA$3:$AA$2491,RESUMEN_sat!$A580,DATOS!$AD$3:$AD$2491))*3.6</f>
        <v>46.800000000000004</v>
      </c>
      <c r="K580" s="5">
        <f t="shared" ref="K580:K643" si="19">+(F580/G580)*100</f>
        <v>0</v>
      </c>
      <c r="L580" s="8">
        <f>+VLOOKUP($A580,DATOS!$AL$3:$AO$2491,DATOS!$AO$1,0)</f>
        <v>1</v>
      </c>
      <c r="M580" s="12">
        <f>+RANK($K580,$K$3:$K$2491,0)+COUNTIF($K$3:K580,K580)-1</f>
        <v>2014</v>
      </c>
    </row>
    <row r="581" spans="1:13" hidden="1" x14ac:dyDescent="0.3">
      <c r="A581" s="3" t="str">
        <f t="shared" si="18"/>
        <v>6063-38011</v>
      </c>
      <c r="B581" s="3">
        <v>6063</v>
      </c>
      <c r="C581" s="3">
        <v>38011</v>
      </c>
      <c r="D581" s="3">
        <f>+DATOS!G581</f>
        <v>33</v>
      </c>
      <c r="E581" s="3">
        <f>+DATOS!H581</f>
        <v>0</v>
      </c>
      <c r="F581" s="3">
        <f>+DATOS!I581</f>
        <v>33</v>
      </c>
      <c r="G581" s="3">
        <f>+DATOS!J581</f>
        <v>900</v>
      </c>
      <c r="H581" s="9" t="str">
        <f>+DATOS!K581</f>
        <v>ANDALIEN</v>
      </c>
      <c r="I581" s="3">
        <f>+SUMIF(DATOS!$AA$3:$AA$2491,RESUMEN_sat!$A581,DATOS!$AG$3:$AG$2491)</f>
        <v>4</v>
      </c>
      <c r="J581" s="4">
        <f>(SUMIF(DATOS!$AA$3:$AA$2491,RESUMEN_sat!$A581,DATOS!$AE$3:$AE$2491)/SUMIF(DATOS!$AA$3:$AA$2491,RESUMEN_sat!$A581,DATOS!$AD$3:$AD$2491))*3.6</f>
        <v>18.36</v>
      </c>
      <c r="K581" s="5">
        <f t="shared" si="19"/>
        <v>3.6666666666666665</v>
      </c>
      <c r="L581" s="8">
        <f>+VLOOKUP($A581,DATOS!$AL$3:$AO$2491,DATOS!$AO$1,0)</f>
        <v>1</v>
      </c>
      <c r="M581" s="12">
        <f>+RANK($K581,$K$3:$K$2491,0)+COUNTIF($K$3:K581,K581)-1</f>
        <v>1262</v>
      </c>
    </row>
    <row r="582" spans="1:13" hidden="1" x14ac:dyDescent="0.3">
      <c r="A582" s="3" t="str">
        <f t="shared" si="18"/>
        <v>6064-6063</v>
      </c>
      <c r="B582" s="3">
        <v>6064</v>
      </c>
      <c r="C582" s="3">
        <v>6063</v>
      </c>
      <c r="D582" s="3">
        <f>+DATOS!G582</f>
        <v>15</v>
      </c>
      <c r="E582" s="3">
        <f>+DATOS!H582</f>
        <v>108</v>
      </c>
      <c r="F582" s="3">
        <f>+DATOS!I582</f>
        <v>123</v>
      </c>
      <c r="G582" s="3">
        <f>+DATOS!J582</f>
        <v>2060</v>
      </c>
      <c r="H582" s="9" t="str">
        <f>+DATOS!K582</f>
        <v>CANCHA RAYADA</v>
      </c>
      <c r="I582" s="3">
        <f>+SUMIF(DATOS!$AA$3:$AA$2491,RESUMEN_sat!$A582,DATOS!$AG$3:$AG$2491)</f>
        <v>4</v>
      </c>
      <c r="J582" s="4">
        <f>(SUMIF(DATOS!$AA$3:$AA$2491,RESUMEN_sat!$A582,DATOS!$AE$3:$AE$2491)/SUMIF(DATOS!$AA$3:$AA$2491,RESUMEN_sat!$A582,DATOS!$AD$3:$AD$2491))*3.6</f>
        <v>35.1</v>
      </c>
      <c r="K582" s="5">
        <f t="shared" si="19"/>
        <v>5.9708737864077666</v>
      </c>
      <c r="L582" s="8">
        <f>+VLOOKUP($A582,DATOS!$AL$3:$AO$2491,DATOS!$AO$1,0)</f>
        <v>1</v>
      </c>
      <c r="M582" s="12">
        <f>+RANK($K582,$K$3:$K$2491,0)+COUNTIF($K$3:K582,K582)-1</f>
        <v>1076</v>
      </c>
    </row>
    <row r="583" spans="1:13" hidden="1" x14ac:dyDescent="0.3">
      <c r="A583" s="3" t="str">
        <f t="shared" si="18"/>
        <v>6064-38014</v>
      </c>
      <c r="B583" s="3">
        <v>6064</v>
      </c>
      <c r="C583" s="3">
        <v>38014</v>
      </c>
      <c r="D583" s="3">
        <f>+DATOS!G583</f>
        <v>0</v>
      </c>
      <c r="E583" s="3">
        <f>+DATOS!H583</f>
        <v>0</v>
      </c>
      <c r="F583" s="3">
        <f>+DATOS!I583</f>
        <v>0</v>
      </c>
      <c r="G583" s="3">
        <f>+DATOS!J583</f>
        <v>1000</v>
      </c>
      <c r="H583" s="9" t="str">
        <f>+DATOS!K583</f>
        <v>CANCHA RAYADA</v>
      </c>
      <c r="I583" s="3">
        <f>+SUMIF(DATOS!$AA$3:$AA$2491,RESUMEN_sat!$A583,DATOS!$AG$3:$AG$2491)</f>
        <v>5</v>
      </c>
      <c r="J583" s="4">
        <f>(SUMIF(DATOS!$AA$3:$AA$2491,RESUMEN_sat!$A583,DATOS!$AE$3:$AE$2491)/SUMIF(DATOS!$AA$3:$AA$2491,RESUMEN_sat!$A583,DATOS!$AD$3:$AD$2491))*3.6</f>
        <v>44.030769230769231</v>
      </c>
      <c r="K583" s="5">
        <f t="shared" si="19"/>
        <v>0</v>
      </c>
      <c r="L583" s="8">
        <f>+VLOOKUP($A583,DATOS!$AL$3:$AO$2491,DATOS!$AO$1,0)</f>
        <v>1</v>
      </c>
      <c r="M583" s="12">
        <f>+RANK($K583,$K$3:$K$2491,0)+COUNTIF($K$3:K583,K583)-1</f>
        <v>2015</v>
      </c>
    </row>
    <row r="584" spans="1:13" hidden="1" x14ac:dyDescent="0.3">
      <c r="A584" s="3" t="str">
        <f t="shared" si="18"/>
        <v>7001-40017</v>
      </c>
      <c r="B584" s="3">
        <v>7001</v>
      </c>
      <c r="C584" s="3">
        <v>40017</v>
      </c>
      <c r="D584" s="3">
        <f>+DATOS!G584</f>
        <v>135</v>
      </c>
      <c r="E584" s="3">
        <f>+DATOS!H584</f>
        <v>259</v>
      </c>
      <c r="F584" s="3">
        <f>+DATOS!I584</f>
        <v>394</v>
      </c>
      <c r="G584" s="3">
        <f>+DATOS!J584</f>
        <v>4000</v>
      </c>
      <c r="H584" s="9" t="str">
        <f>+DATOS!K584</f>
        <v>AV LINDEROS</v>
      </c>
      <c r="I584" s="3">
        <f>+SUMIF(DATOS!$AA$3:$AA$2491,RESUMEN_sat!$A584,DATOS!$AG$3:$AG$2491)</f>
        <v>3</v>
      </c>
      <c r="J584" s="4">
        <f>(SUMIF(DATOS!$AA$3:$AA$2491,RESUMEN_sat!$A584,DATOS!$AE$3:$AE$2491)/SUMIF(DATOS!$AA$3:$AA$2491,RESUMEN_sat!$A584,DATOS!$AD$3:$AD$2491))*3.6</f>
        <v>58.95</v>
      </c>
      <c r="K584" s="5">
        <f t="shared" si="19"/>
        <v>9.85</v>
      </c>
      <c r="L584" s="8">
        <f>+VLOOKUP($A584,DATOS!$AL$3:$AO$2491,DATOS!$AO$1,0)</f>
        <v>1</v>
      </c>
      <c r="M584" s="12">
        <f>+RANK($K584,$K$3:$K$2491,0)+COUNTIF($K$3:K584,K584)-1</f>
        <v>834</v>
      </c>
    </row>
    <row r="585" spans="1:13" hidden="1" x14ac:dyDescent="0.3">
      <c r="A585" s="3" t="str">
        <f t="shared" si="18"/>
        <v>7001-39003</v>
      </c>
      <c r="B585" s="3">
        <v>7001</v>
      </c>
      <c r="C585" s="3">
        <v>39003</v>
      </c>
      <c r="D585" s="3">
        <f>+DATOS!G585</f>
        <v>0</v>
      </c>
      <c r="E585" s="3">
        <f>+DATOS!H585</f>
        <v>128</v>
      </c>
      <c r="F585" s="3">
        <f>+DATOS!I585</f>
        <v>128</v>
      </c>
      <c r="G585" s="3">
        <f>+DATOS!J585</f>
        <v>2000</v>
      </c>
      <c r="H585" s="9" t="str">
        <f>+DATOS!K585</f>
        <v>LOS ARTESANOS</v>
      </c>
      <c r="I585" s="3">
        <f>+SUMIF(DATOS!$AA$3:$AA$2491,RESUMEN_sat!$A585,DATOS!$AG$3:$AG$2491)</f>
        <v>3</v>
      </c>
      <c r="J585" s="4">
        <f>(SUMIF(DATOS!$AA$3:$AA$2491,RESUMEN_sat!$A585,DATOS!$AE$3:$AE$2491)/SUMIF(DATOS!$AA$3:$AA$2491,RESUMEN_sat!$A585,DATOS!$AD$3:$AD$2491))*3.6</f>
        <v>46.440000000000005</v>
      </c>
      <c r="K585" s="5">
        <f t="shared" si="19"/>
        <v>6.4</v>
      </c>
      <c r="L585" s="8">
        <f>+VLOOKUP($A585,DATOS!$AL$3:$AO$2491,DATOS!$AO$1,0)</f>
        <v>1</v>
      </c>
      <c r="M585" s="12">
        <f>+RANK($K585,$K$3:$K$2491,0)+COUNTIF($K$3:K585,K585)-1</f>
        <v>1045</v>
      </c>
    </row>
    <row r="586" spans="1:13" hidden="1" x14ac:dyDescent="0.3">
      <c r="A586" s="3" t="str">
        <f t="shared" si="18"/>
        <v>7001-7007</v>
      </c>
      <c r="B586" s="3">
        <v>7001</v>
      </c>
      <c r="C586" s="3">
        <v>7007</v>
      </c>
      <c r="D586" s="3">
        <f>+DATOS!G586</f>
        <v>0</v>
      </c>
      <c r="E586" s="3">
        <f>+DATOS!H586</f>
        <v>31</v>
      </c>
      <c r="F586" s="3">
        <f>+DATOS!I586</f>
        <v>31</v>
      </c>
      <c r="G586" s="3">
        <f>+DATOS!J586</f>
        <v>1000</v>
      </c>
      <c r="H586" s="9" t="str">
        <f>+DATOS!K586</f>
        <v>Andacollo</v>
      </c>
      <c r="I586" s="3">
        <f>+SUMIF(DATOS!$AA$3:$AA$2491,RESUMEN_sat!$A586,DATOS!$AG$3:$AG$2491)</f>
        <v>5</v>
      </c>
      <c r="J586" s="4">
        <f>(SUMIF(DATOS!$AA$3:$AA$2491,RESUMEN_sat!$A586,DATOS!$AE$3:$AE$2491)/SUMIF(DATOS!$AA$3:$AA$2491,RESUMEN_sat!$A586,DATOS!$AD$3:$AD$2491))*3.6</f>
        <v>40.307142857142857</v>
      </c>
      <c r="K586" s="5">
        <f t="shared" si="19"/>
        <v>3.1</v>
      </c>
      <c r="L586" s="8">
        <f>+VLOOKUP($A586,DATOS!$AL$3:$AO$2491,DATOS!$AO$1,0)</f>
        <v>1</v>
      </c>
      <c r="M586" s="12">
        <f>+RANK($K586,$K$3:$K$2491,0)+COUNTIF($K$3:K586,K586)-1</f>
        <v>1356</v>
      </c>
    </row>
    <row r="587" spans="1:13" hidden="1" x14ac:dyDescent="0.3">
      <c r="A587" s="3" t="str">
        <f t="shared" si="18"/>
        <v>7001-40011</v>
      </c>
      <c r="B587" s="3">
        <v>7001</v>
      </c>
      <c r="C587" s="3">
        <v>40011</v>
      </c>
      <c r="D587" s="3">
        <f>+DATOS!G587</f>
        <v>44</v>
      </c>
      <c r="E587" s="3">
        <f>+DATOS!H587</f>
        <v>18</v>
      </c>
      <c r="F587" s="3">
        <f>+DATOS!I587</f>
        <v>62</v>
      </c>
      <c r="G587" s="3">
        <f>+DATOS!J587</f>
        <v>4200</v>
      </c>
      <c r="H587" s="9" t="str">
        <f>+DATOS!K587</f>
        <v>AV LINDEROS</v>
      </c>
      <c r="I587" s="3">
        <f>+SUMIF(DATOS!$AA$3:$AA$2491,RESUMEN_sat!$A587,DATOS!$AG$3:$AG$2491)</f>
        <v>3</v>
      </c>
      <c r="J587" s="4">
        <f>(SUMIF(DATOS!$AA$3:$AA$2491,RESUMEN_sat!$A587,DATOS!$AE$3:$AE$2491)/SUMIF(DATOS!$AA$3:$AA$2491,RESUMEN_sat!$A587,DATOS!$AD$3:$AD$2491))*3.6</f>
        <v>40.5</v>
      </c>
      <c r="K587" s="5">
        <f t="shared" si="19"/>
        <v>1.4761904761904763</v>
      </c>
      <c r="L587" s="8">
        <f>+VLOOKUP($A587,DATOS!$AL$3:$AO$2491,DATOS!$AO$1,0)</f>
        <v>2</v>
      </c>
      <c r="M587" s="12">
        <f>+RANK($K587,$K$3:$K$2491,0)+COUNTIF($K$3:K587,K587)-1</f>
        <v>1554</v>
      </c>
    </row>
    <row r="588" spans="1:13" hidden="1" x14ac:dyDescent="0.3">
      <c r="A588" s="3" t="str">
        <f t="shared" si="18"/>
        <v>7002-7003</v>
      </c>
      <c r="B588" s="3">
        <v>7002</v>
      </c>
      <c r="C588" s="3">
        <v>7003</v>
      </c>
      <c r="D588" s="3">
        <f>+DATOS!G588</f>
        <v>264</v>
      </c>
      <c r="E588" s="3">
        <f>+DATOS!H588</f>
        <v>318</v>
      </c>
      <c r="F588" s="3">
        <f>+DATOS!I588</f>
        <v>582</v>
      </c>
      <c r="G588" s="3">
        <f>+DATOS!J588</f>
        <v>900</v>
      </c>
      <c r="H588" s="9" t="str">
        <f>+DATOS!K588</f>
        <v>AV LINDEROS</v>
      </c>
      <c r="I588" s="3">
        <f>+SUMIF(DATOS!$AA$3:$AA$2491,RESUMEN_sat!$A588,DATOS!$AG$3:$AG$2491)</f>
        <v>3</v>
      </c>
      <c r="J588" s="4">
        <f>(SUMIF(DATOS!$AA$3:$AA$2491,RESUMEN_sat!$A588,DATOS!$AE$3:$AE$2491)/SUMIF(DATOS!$AA$3:$AA$2491,RESUMEN_sat!$A588,DATOS!$AD$3:$AD$2491))*3.6</f>
        <v>30.000000000000004</v>
      </c>
      <c r="K588" s="5">
        <f t="shared" si="19"/>
        <v>64.666666666666657</v>
      </c>
      <c r="L588" s="8">
        <f>+VLOOKUP($A588,DATOS!$AL$3:$AO$2491,DATOS!$AO$1,0)</f>
        <v>1</v>
      </c>
      <c r="M588" s="12">
        <f>+RANK($K588,$K$3:$K$2491,0)+COUNTIF($K$3:K588,K588)-1</f>
        <v>43</v>
      </c>
    </row>
    <row r="589" spans="1:13" hidden="1" x14ac:dyDescent="0.3">
      <c r="A589" s="3" t="str">
        <f t="shared" si="18"/>
        <v>7002-40021</v>
      </c>
      <c r="B589" s="3">
        <v>7002</v>
      </c>
      <c r="C589" s="3">
        <v>40021</v>
      </c>
      <c r="D589" s="3">
        <f>+DATOS!G589</f>
        <v>110</v>
      </c>
      <c r="E589" s="3">
        <f>+DATOS!H589</f>
        <v>0</v>
      </c>
      <c r="F589" s="3">
        <f>+DATOS!I589</f>
        <v>110</v>
      </c>
      <c r="G589" s="3">
        <f>+DATOS!J589</f>
        <v>4000</v>
      </c>
      <c r="H589" s="9" t="str">
        <f>+DATOS!K589</f>
        <v>CAPITAN AVALOS</v>
      </c>
      <c r="I589" s="3">
        <f>+SUMIF(DATOS!$AA$3:$AA$2491,RESUMEN_sat!$A589,DATOS!$AG$3:$AG$2491)</f>
        <v>5</v>
      </c>
      <c r="J589" s="4">
        <f>(SUMIF(DATOS!$AA$3:$AA$2491,RESUMEN_sat!$A589,DATOS!$AE$3:$AE$2491)/SUMIF(DATOS!$AA$3:$AA$2491,RESUMEN_sat!$A589,DATOS!$AD$3:$AD$2491))*3.6</f>
        <v>27.952941176470588</v>
      </c>
      <c r="K589" s="5">
        <f t="shared" si="19"/>
        <v>2.75</v>
      </c>
      <c r="L589" s="8">
        <f>+VLOOKUP($A589,DATOS!$AL$3:$AO$2491,DATOS!$AO$1,0)</f>
        <v>2</v>
      </c>
      <c r="M589" s="12">
        <f>+RANK($K589,$K$3:$K$2491,0)+COUNTIF($K$3:K589,K589)-1</f>
        <v>1384</v>
      </c>
    </row>
    <row r="590" spans="1:13" hidden="1" x14ac:dyDescent="0.3">
      <c r="A590" s="3" t="str">
        <f t="shared" si="18"/>
        <v>7002-40022</v>
      </c>
      <c r="B590" s="3">
        <v>7002</v>
      </c>
      <c r="C590" s="3">
        <v>40022</v>
      </c>
      <c r="D590" s="3">
        <f>+DATOS!G590</f>
        <v>44</v>
      </c>
      <c r="E590" s="3">
        <f>+DATOS!H590</f>
        <v>304</v>
      </c>
      <c r="F590" s="3">
        <f>+DATOS!I590</f>
        <v>348</v>
      </c>
      <c r="G590" s="3">
        <f>+DATOS!J590</f>
        <v>4000</v>
      </c>
      <c r="H590" s="9" t="str">
        <f>+DATOS!K590</f>
        <v>AV LINDEROS</v>
      </c>
      <c r="I590" s="3">
        <f>+SUMIF(DATOS!$AA$3:$AA$2491,RESUMEN_sat!$A590,DATOS!$AG$3:$AG$2491)</f>
        <v>3</v>
      </c>
      <c r="J590" s="4">
        <f>(SUMIF(DATOS!$AA$3:$AA$2491,RESUMEN_sat!$A590,DATOS!$AE$3:$AE$2491)/SUMIF(DATOS!$AA$3:$AA$2491,RESUMEN_sat!$A590,DATOS!$AD$3:$AD$2491))*3.6</f>
        <v>38.492307692307691</v>
      </c>
      <c r="K590" s="5">
        <f t="shared" si="19"/>
        <v>8.6999999999999993</v>
      </c>
      <c r="L590" s="8">
        <f>+VLOOKUP($A590,DATOS!$AL$3:$AO$2491,DATOS!$AO$1,0)</f>
        <v>2</v>
      </c>
      <c r="M590" s="12">
        <f>+RANK($K590,$K$3:$K$2491,0)+COUNTIF($K$3:K590,K590)-1</f>
        <v>892</v>
      </c>
    </row>
    <row r="591" spans="1:13" x14ac:dyDescent="0.3">
      <c r="A591" s="3" t="str">
        <f t="shared" si="18"/>
        <v>7003-7002</v>
      </c>
      <c r="B591" s="3">
        <v>7003</v>
      </c>
      <c r="C591" s="3">
        <v>7002</v>
      </c>
      <c r="D591" s="3">
        <f>+DATOS!G591</f>
        <v>82</v>
      </c>
      <c r="E591" s="3">
        <f>+DATOS!H591</f>
        <v>632</v>
      </c>
      <c r="F591" s="3">
        <f>+DATOS!I591</f>
        <v>714</v>
      </c>
      <c r="G591" s="3">
        <f>+DATOS!J591</f>
        <v>900</v>
      </c>
      <c r="H591" s="9" t="str">
        <f>+DATOS!K591</f>
        <v>AV LINDEROS</v>
      </c>
      <c r="I591" s="3">
        <f>+SUMIF(DATOS!$AA$3:$AA$2491,RESUMEN_sat!$A591,DATOS!$AG$3:$AG$2491)</f>
        <v>3</v>
      </c>
      <c r="J591" s="4">
        <f>(SUMIF(DATOS!$AA$3:$AA$2491,RESUMEN_sat!$A591,DATOS!$AE$3:$AE$2491)/SUMIF(DATOS!$AA$3:$AA$2491,RESUMEN_sat!$A591,DATOS!$AD$3:$AD$2491))*3.6</f>
        <v>90</v>
      </c>
      <c r="K591" s="5">
        <f t="shared" si="19"/>
        <v>79.333333333333329</v>
      </c>
      <c r="L591" s="8">
        <f>+VLOOKUP($A591,DATOS!$AL$3:$AO$2491,DATOS!$AO$1,0)</f>
        <v>1</v>
      </c>
      <c r="M591" s="12">
        <f>+RANK($K591,$K$3:$K$2491,0)+COUNTIF($K$3:K591,K591)-1</f>
        <v>17</v>
      </c>
    </row>
    <row r="592" spans="1:13" hidden="1" x14ac:dyDescent="0.3">
      <c r="A592" s="3" t="str">
        <f t="shared" si="18"/>
        <v>7003-7004</v>
      </c>
      <c r="B592" s="3">
        <v>7003</v>
      </c>
      <c r="C592" s="3">
        <v>7004</v>
      </c>
      <c r="D592" s="3">
        <f>+DATOS!G592</f>
        <v>354</v>
      </c>
      <c r="E592" s="3">
        <f>+DATOS!H592</f>
        <v>1747</v>
      </c>
      <c r="F592" s="3">
        <f>+DATOS!I592</f>
        <v>2101</v>
      </c>
      <c r="G592" s="3">
        <f>+DATOS!J592</f>
        <v>3500</v>
      </c>
      <c r="H592" s="9" t="str">
        <f>+DATOS!K592</f>
        <v>CAPITAN AVALOS</v>
      </c>
      <c r="I592" s="3">
        <f>+SUMIF(DATOS!$AA$3:$AA$2491,RESUMEN_sat!$A592,DATOS!$AG$3:$AG$2491)</f>
        <v>1</v>
      </c>
      <c r="J592" s="4">
        <f>(SUMIF(DATOS!$AA$3:$AA$2491,RESUMEN_sat!$A592,DATOS!$AE$3:$AE$2491)/SUMIF(DATOS!$AA$3:$AA$2491,RESUMEN_sat!$A592,DATOS!$AD$3:$AD$2491))*3.6</f>
        <v>76</v>
      </c>
      <c r="K592" s="5">
        <f t="shared" si="19"/>
        <v>60.028571428571432</v>
      </c>
      <c r="L592" s="8">
        <f>+VLOOKUP($A592,DATOS!$AL$3:$AO$2491,DATOS!$AO$1,0)</f>
        <v>2</v>
      </c>
      <c r="M592" s="12">
        <f>+RANK($K592,$K$3:$K$2491,0)+COUNTIF($K$3:K592,K592)-1</f>
        <v>53</v>
      </c>
    </row>
    <row r="593" spans="1:13" hidden="1" x14ac:dyDescent="0.3">
      <c r="A593" s="3" t="str">
        <f t="shared" si="18"/>
        <v>7003-53030</v>
      </c>
      <c r="B593" s="3">
        <v>7003</v>
      </c>
      <c r="C593" s="3">
        <v>53030</v>
      </c>
      <c r="D593" s="3">
        <f>+DATOS!G593</f>
        <v>5</v>
      </c>
      <c r="E593" s="3">
        <f>+DATOS!H593</f>
        <v>1573</v>
      </c>
      <c r="F593" s="3">
        <f>+DATOS!I593</f>
        <v>1578</v>
      </c>
      <c r="G593" s="3">
        <f>+DATOS!J593</f>
        <v>4000</v>
      </c>
      <c r="H593" s="9" t="str">
        <f>+DATOS!K593</f>
        <v>CAPITAN AVALOS</v>
      </c>
      <c r="I593" s="3">
        <f>+SUMIF(DATOS!$AA$3:$AA$2491,RESUMEN_sat!$A593,DATOS!$AG$3:$AG$2491)</f>
        <v>1</v>
      </c>
      <c r="J593" s="4">
        <f>(SUMIF(DATOS!$AA$3:$AA$2491,RESUMEN_sat!$A593,DATOS!$AE$3:$AE$2491)/SUMIF(DATOS!$AA$3:$AA$2491,RESUMEN_sat!$A593,DATOS!$AD$3:$AD$2491))*3.6</f>
        <v>51.552</v>
      </c>
      <c r="K593" s="5">
        <f t="shared" si="19"/>
        <v>39.450000000000003</v>
      </c>
      <c r="L593" s="8">
        <f>+VLOOKUP($A593,DATOS!$AL$3:$AO$2491,DATOS!$AO$1,0)</f>
        <v>2</v>
      </c>
      <c r="M593" s="12">
        <f>+RANK($K593,$K$3:$K$2491,0)+COUNTIF($K$3:K593,K593)-1</f>
        <v>149</v>
      </c>
    </row>
    <row r="594" spans="1:13" hidden="1" x14ac:dyDescent="0.3">
      <c r="A594" s="3" t="str">
        <f t="shared" si="18"/>
        <v>7004-14001</v>
      </c>
      <c r="B594" s="3">
        <v>7004</v>
      </c>
      <c r="C594" s="3">
        <v>14001</v>
      </c>
      <c r="D594" s="3">
        <f>+DATOS!G594</f>
        <v>376</v>
      </c>
      <c r="E594" s="3">
        <f>+DATOS!H594</f>
        <v>1785</v>
      </c>
      <c r="F594" s="3">
        <f>+DATOS!I594</f>
        <v>2161</v>
      </c>
      <c r="G594" s="3">
        <f>+DATOS!J594</f>
        <v>3710</v>
      </c>
      <c r="H594" s="9" t="str">
        <f>+DATOS!K594</f>
        <v>CAPITAN AVALOS</v>
      </c>
      <c r="I594" s="3">
        <f>+SUMIF(DATOS!$AA$3:$AA$2491,RESUMEN_sat!$A594,DATOS!$AG$3:$AG$2491)</f>
        <v>1</v>
      </c>
      <c r="J594" s="4">
        <f>(SUMIF(DATOS!$AA$3:$AA$2491,RESUMEN_sat!$A594,DATOS!$AE$3:$AE$2491)/SUMIF(DATOS!$AA$3:$AA$2491,RESUMEN_sat!$A594,DATOS!$AD$3:$AD$2491))*3.6</f>
        <v>76.220689655172421</v>
      </c>
      <c r="K594" s="5">
        <f t="shared" si="19"/>
        <v>58.247978436657675</v>
      </c>
      <c r="L594" s="8">
        <f>+VLOOKUP($A594,DATOS!$AL$3:$AO$2491,DATOS!$AO$1,0)</f>
        <v>2</v>
      </c>
      <c r="M594" s="12">
        <f>+RANK($K594,$K$3:$K$2491,0)+COUNTIF($K$3:K594,K594)-1</f>
        <v>57</v>
      </c>
    </row>
    <row r="595" spans="1:13" hidden="1" x14ac:dyDescent="0.3">
      <c r="A595" s="3" t="str">
        <f t="shared" si="18"/>
        <v>7004-7003</v>
      </c>
      <c r="B595" s="3">
        <v>7004</v>
      </c>
      <c r="C595" s="3">
        <v>7003</v>
      </c>
      <c r="D595" s="3">
        <f>+DATOS!G595</f>
        <v>86</v>
      </c>
      <c r="E595" s="3">
        <f>+DATOS!H595</f>
        <v>2008</v>
      </c>
      <c r="F595" s="3">
        <f>+DATOS!I595</f>
        <v>2094</v>
      </c>
      <c r="G595" s="3">
        <f>+DATOS!J595</f>
        <v>4589</v>
      </c>
      <c r="H595" s="9" t="str">
        <f>+DATOS!K595</f>
        <v>CAPITAN AVALOS</v>
      </c>
      <c r="I595" s="3">
        <f>+SUMIF(DATOS!$AA$3:$AA$2491,RESUMEN_sat!$A595,DATOS!$AG$3:$AG$2491)</f>
        <v>1</v>
      </c>
      <c r="J595" s="4">
        <f>(SUMIF(DATOS!$AA$3:$AA$2491,RESUMEN_sat!$A595,DATOS!$AE$3:$AE$2491)/SUMIF(DATOS!$AA$3:$AA$2491,RESUMEN_sat!$A595,DATOS!$AD$3:$AD$2491))*3.6</f>
        <v>85.5</v>
      </c>
      <c r="K595" s="5">
        <f t="shared" si="19"/>
        <v>45.630856395728919</v>
      </c>
      <c r="L595" s="8">
        <f>+VLOOKUP($A595,DATOS!$AL$3:$AO$2491,DATOS!$AO$1,0)</f>
        <v>3</v>
      </c>
      <c r="M595" s="12">
        <f>+RANK($K595,$K$3:$K$2491,0)+COUNTIF($K$3:K595,K595)-1</f>
        <v>102</v>
      </c>
    </row>
    <row r="596" spans="1:13" hidden="1" x14ac:dyDescent="0.3">
      <c r="A596" s="3" t="str">
        <f t="shared" si="18"/>
        <v>7004-34001</v>
      </c>
      <c r="B596" s="3">
        <v>7004</v>
      </c>
      <c r="C596" s="3">
        <v>34001</v>
      </c>
      <c r="D596" s="3">
        <f>+DATOS!G596</f>
        <v>22</v>
      </c>
      <c r="E596" s="3">
        <f>+DATOS!H596</f>
        <v>24</v>
      </c>
      <c r="F596" s="3">
        <f>+DATOS!I596</f>
        <v>46</v>
      </c>
      <c r="G596" s="3">
        <f>+DATOS!J596</f>
        <v>2000</v>
      </c>
      <c r="H596" s="9" t="str">
        <f>+DATOS!K596</f>
        <v>MORRILLOS</v>
      </c>
      <c r="I596" s="3">
        <f>+SUMIF(DATOS!$AA$3:$AA$2491,RESUMEN_sat!$A596,DATOS!$AG$3:$AG$2491)</f>
        <v>4</v>
      </c>
      <c r="J596" s="4">
        <f>(SUMIF(DATOS!$AA$3:$AA$2491,RESUMEN_sat!$A596,DATOS!$AE$3:$AE$2491)/SUMIF(DATOS!$AA$3:$AA$2491,RESUMEN_sat!$A596,DATOS!$AD$3:$AD$2491))*3.6</f>
        <v>33.046153846153842</v>
      </c>
      <c r="K596" s="5">
        <f t="shared" si="19"/>
        <v>2.2999999999999998</v>
      </c>
      <c r="L596" s="8">
        <f>+VLOOKUP($A596,DATOS!$AL$3:$AO$2491,DATOS!$AO$1,0)</f>
        <v>1</v>
      </c>
      <c r="M596" s="12">
        <f>+RANK($K596,$K$3:$K$2491,0)+COUNTIF($K$3:K596,K596)-1</f>
        <v>1437</v>
      </c>
    </row>
    <row r="597" spans="1:13" hidden="1" x14ac:dyDescent="0.3">
      <c r="A597" s="3" t="str">
        <f t="shared" si="18"/>
        <v>7005-39004</v>
      </c>
      <c r="B597" s="3">
        <v>7005</v>
      </c>
      <c r="C597" s="3">
        <v>39004</v>
      </c>
      <c r="D597" s="3">
        <f>+DATOS!G597</f>
        <v>0</v>
      </c>
      <c r="E597" s="3">
        <f>+DATOS!H597</f>
        <v>1</v>
      </c>
      <c r="F597" s="3">
        <f>+DATOS!I597</f>
        <v>1</v>
      </c>
      <c r="G597" s="3">
        <f>+DATOS!J597</f>
        <v>1000</v>
      </c>
      <c r="H597" s="9" t="str">
        <f>+DATOS!K597</f>
        <v>OSCAR QUINA</v>
      </c>
      <c r="I597" s="3">
        <f>+SUMIF(DATOS!$AA$3:$AA$2491,RESUMEN_sat!$A597,DATOS!$AG$3:$AG$2491)</f>
        <v>5</v>
      </c>
      <c r="J597" s="4">
        <f>(SUMIF(DATOS!$AA$3:$AA$2491,RESUMEN_sat!$A597,DATOS!$AE$3:$AE$2491)/SUMIF(DATOS!$AA$3:$AA$2491,RESUMEN_sat!$A597,DATOS!$AD$3:$AD$2491))*3.6</f>
        <v>31.270588235294117</v>
      </c>
      <c r="K597" s="5">
        <f t="shared" si="19"/>
        <v>0.1</v>
      </c>
      <c r="L597" s="8">
        <f>+VLOOKUP($A597,DATOS!$AL$3:$AO$2491,DATOS!$AO$1,0)</f>
        <v>1</v>
      </c>
      <c r="M597" s="12">
        <f>+RANK($K597,$K$3:$K$2491,0)+COUNTIF($K$3:K597,K597)-1</f>
        <v>1816</v>
      </c>
    </row>
    <row r="598" spans="1:13" hidden="1" x14ac:dyDescent="0.3">
      <c r="A598" s="3" t="str">
        <f t="shared" si="18"/>
        <v>7005-7006</v>
      </c>
      <c r="B598" s="3">
        <v>7005</v>
      </c>
      <c r="C598" s="3">
        <v>7006</v>
      </c>
      <c r="D598" s="3">
        <f>+DATOS!G598</f>
        <v>0</v>
      </c>
      <c r="E598" s="3">
        <f>+DATOS!H598</f>
        <v>0</v>
      </c>
      <c r="F598" s="3">
        <f>+DATOS!I598</f>
        <v>0</v>
      </c>
      <c r="G598" s="3">
        <f>+DATOS!J598</f>
        <v>1000</v>
      </c>
      <c r="H598" s="9" t="str">
        <f>+DATOS!K598</f>
        <v>Chapiquiña</v>
      </c>
      <c r="I598" s="3">
        <f>+SUMIF(DATOS!$AA$3:$AA$2491,RESUMEN_sat!$A598,DATOS!$AG$3:$AG$2491)</f>
        <v>3</v>
      </c>
      <c r="J598" s="4">
        <f>(SUMIF(DATOS!$AA$3:$AA$2491,RESUMEN_sat!$A598,DATOS!$AE$3:$AE$2491)/SUMIF(DATOS!$AA$3:$AA$2491,RESUMEN_sat!$A598,DATOS!$AD$3:$AD$2491))*3.6</f>
        <v>41.142857142857146</v>
      </c>
      <c r="K598" s="5">
        <f t="shared" si="19"/>
        <v>0</v>
      </c>
      <c r="L598" s="8">
        <f>+VLOOKUP($A598,DATOS!$AL$3:$AO$2491,DATOS!$AO$1,0)</f>
        <v>1</v>
      </c>
      <c r="M598" s="12">
        <f>+RANK($K598,$K$3:$K$2491,0)+COUNTIF($K$3:K598,K598)-1</f>
        <v>2016</v>
      </c>
    </row>
    <row r="599" spans="1:13" hidden="1" x14ac:dyDescent="0.3">
      <c r="A599" s="3" t="str">
        <f t="shared" si="18"/>
        <v>7005-13001</v>
      </c>
      <c r="B599" s="3">
        <v>7005</v>
      </c>
      <c r="C599" s="3">
        <v>13001</v>
      </c>
      <c r="D599" s="3">
        <f>+DATOS!G599</f>
        <v>0</v>
      </c>
      <c r="E599" s="3">
        <f>+DATOS!H599</f>
        <v>117</v>
      </c>
      <c r="F599" s="3">
        <f>+DATOS!I599</f>
        <v>117</v>
      </c>
      <c r="G599" s="3">
        <f>+DATOS!J599</f>
        <v>900</v>
      </c>
      <c r="H599" s="9" t="str">
        <f>+DATOS!K599</f>
        <v>CHAPIQUIÑA</v>
      </c>
      <c r="I599" s="3">
        <f>+SUMIF(DATOS!$AA$3:$AA$2491,RESUMEN_sat!$A599,DATOS!$AG$3:$AG$2491)</f>
        <v>3</v>
      </c>
      <c r="J599" s="4">
        <f>(SUMIF(DATOS!$AA$3:$AA$2491,RESUMEN_sat!$A599,DATOS!$AE$3:$AE$2491)/SUMIF(DATOS!$AA$3:$AA$2491,RESUMEN_sat!$A599,DATOS!$AD$3:$AD$2491))*3.6</f>
        <v>33.6</v>
      </c>
      <c r="K599" s="5">
        <f t="shared" si="19"/>
        <v>13</v>
      </c>
      <c r="L599" s="8">
        <f>+VLOOKUP($A599,DATOS!$AL$3:$AO$2491,DATOS!$AO$1,0)</f>
        <v>1</v>
      </c>
      <c r="M599" s="12">
        <f>+RANK($K599,$K$3:$K$2491,0)+COUNTIF($K$3:K599,K599)-1</f>
        <v>704</v>
      </c>
    </row>
    <row r="600" spans="1:13" hidden="1" x14ac:dyDescent="0.3">
      <c r="A600" s="3" t="str">
        <f t="shared" si="18"/>
        <v>7006-7005</v>
      </c>
      <c r="B600" s="3">
        <v>7006</v>
      </c>
      <c r="C600" s="3">
        <v>7005</v>
      </c>
      <c r="D600" s="3">
        <f>+DATOS!G600</f>
        <v>0</v>
      </c>
      <c r="E600" s="3">
        <f>+DATOS!H600</f>
        <v>18</v>
      </c>
      <c r="F600" s="3">
        <f>+DATOS!I600</f>
        <v>18</v>
      </c>
      <c r="G600" s="3">
        <f>+DATOS!J600</f>
        <v>1000</v>
      </c>
      <c r="H600" s="9" t="str">
        <f>+DATOS!K600</f>
        <v>Chapiquiña</v>
      </c>
      <c r="I600" s="3">
        <f>+SUMIF(DATOS!$AA$3:$AA$2491,RESUMEN_sat!$A600,DATOS!$AG$3:$AG$2491)</f>
        <v>3</v>
      </c>
      <c r="J600" s="4">
        <f>(SUMIF(DATOS!$AA$3:$AA$2491,RESUMEN_sat!$A600,DATOS!$AE$3:$AE$2491)/SUMIF(DATOS!$AA$3:$AA$2491,RESUMEN_sat!$A600,DATOS!$AD$3:$AD$2491))*3.6</f>
        <v>41.142857142857146</v>
      </c>
      <c r="K600" s="5">
        <f t="shared" si="19"/>
        <v>1.7999999999999998</v>
      </c>
      <c r="L600" s="8">
        <f>+VLOOKUP($A600,DATOS!$AL$3:$AO$2491,DATOS!$AO$1,0)</f>
        <v>1</v>
      </c>
      <c r="M600" s="12">
        <f>+RANK($K600,$K$3:$K$2491,0)+COUNTIF($K$3:K600,K600)-1</f>
        <v>1502</v>
      </c>
    </row>
    <row r="601" spans="1:13" hidden="1" x14ac:dyDescent="0.3">
      <c r="A601" s="3" t="str">
        <f t="shared" si="18"/>
        <v>7006-7007</v>
      </c>
      <c r="B601" s="3">
        <v>7006</v>
      </c>
      <c r="C601" s="3">
        <v>7007</v>
      </c>
      <c r="D601" s="3">
        <f>+DATOS!G601</f>
        <v>0</v>
      </c>
      <c r="E601" s="3">
        <f>+DATOS!H601</f>
        <v>21</v>
      </c>
      <c r="F601" s="3">
        <f>+DATOS!I601</f>
        <v>21</v>
      </c>
      <c r="G601" s="3">
        <f>+DATOS!J601</f>
        <v>1000</v>
      </c>
      <c r="H601" s="9" t="str">
        <f>+DATOS!K601</f>
        <v>La Paz</v>
      </c>
      <c r="I601" s="3">
        <f>+SUMIF(DATOS!$AA$3:$AA$2491,RESUMEN_sat!$A601,DATOS!$AG$3:$AG$2491)</f>
        <v>5</v>
      </c>
      <c r="J601" s="4">
        <f>(SUMIF(DATOS!$AA$3:$AA$2491,RESUMEN_sat!$A601,DATOS!$AE$3:$AE$2491)/SUMIF(DATOS!$AA$3:$AA$2491,RESUMEN_sat!$A601,DATOS!$AD$3:$AD$2491))*3.6</f>
        <v>39.46153846153846</v>
      </c>
      <c r="K601" s="5">
        <f t="shared" si="19"/>
        <v>2.1</v>
      </c>
      <c r="L601" s="8">
        <f>+VLOOKUP($A601,DATOS!$AL$3:$AO$2491,DATOS!$AO$1,0)</f>
        <v>1</v>
      </c>
      <c r="M601" s="12">
        <f>+RANK($K601,$K$3:$K$2491,0)+COUNTIF($K$3:K601,K601)-1</f>
        <v>1458</v>
      </c>
    </row>
    <row r="602" spans="1:13" hidden="1" x14ac:dyDescent="0.3">
      <c r="A602" s="3" t="str">
        <f t="shared" si="18"/>
        <v>7006-7009</v>
      </c>
      <c r="B602" s="3">
        <v>7006</v>
      </c>
      <c r="C602" s="3">
        <v>7009</v>
      </c>
      <c r="D602" s="3">
        <f>+DATOS!G602</f>
        <v>0</v>
      </c>
      <c r="E602" s="3">
        <f>+DATOS!H602</f>
        <v>0</v>
      </c>
      <c r="F602" s="3">
        <f>+DATOS!I602</f>
        <v>0</v>
      </c>
      <c r="G602" s="3">
        <f>+DATOS!J602</f>
        <v>1000</v>
      </c>
      <c r="H602" s="9" t="str">
        <f>+DATOS!K602</f>
        <v>La Paz</v>
      </c>
      <c r="I602" s="3">
        <f>+SUMIF(DATOS!$AA$3:$AA$2491,RESUMEN_sat!$A602,DATOS!$AG$3:$AG$2491)</f>
        <v>5</v>
      </c>
      <c r="J602" s="4">
        <f>(SUMIF(DATOS!$AA$3:$AA$2491,RESUMEN_sat!$A602,DATOS!$AE$3:$AE$2491)/SUMIF(DATOS!$AA$3:$AA$2491,RESUMEN_sat!$A602,DATOS!$AD$3:$AD$2491))*3.6</f>
        <v>39.299999999999997</v>
      </c>
      <c r="K602" s="5">
        <f t="shared" si="19"/>
        <v>0</v>
      </c>
      <c r="L602" s="8">
        <f>+VLOOKUP($A602,DATOS!$AL$3:$AO$2491,DATOS!$AO$1,0)</f>
        <v>1</v>
      </c>
      <c r="M602" s="12">
        <f>+RANK($K602,$K$3:$K$2491,0)+COUNTIF($K$3:K602,K602)-1</f>
        <v>2017</v>
      </c>
    </row>
    <row r="603" spans="1:13" hidden="1" x14ac:dyDescent="0.3">
      <c r="A603" s="3" t="str">
        <f t="shared" si="18"/>
        <v>7007-7001</v>
      </c>
      <c r="B603" s="3">
        <v>7007</v>
      </c>
      <c r="C603" s="3">
        <v>7001</v>
      </c>
      <c r="D603" s="3">
        <f>+DATOS!G603</f>
        <v>0</v>
      </c>
      <c r="E603" s="3">
        <f>+DATOS!H603</f>
        <v>0</v>
      </c>
      <c r="F603" s="3">
        <f>+DATOS!I603</f>
        <v>0</v>
      </c>
      <c r="G603" s="3">
        <f>+DATOS!J603</f>
        <v>1000</v>
      </c>
      <c r="H603" s="9" t="str">
        <f>+DATOS!K603</f>
        <v>Andacollo</v>
      </c>
      <c r="I603" s="3">
        <f>+SUMIF(DATOS!$AA$3:$AA$2491,RESUMEN_sat!$A603,DATOS!$AG$3:$AG$2491)</f>
        <v>5</v>
      </c>
      <c r="J603" s="4">
        <f>(SUMIF(DATOS!$AA$3:$AA$2491,RESUMEN_sat!$A603,DATOS!$AE$3:$AE$2491)/SUMIF(DATOS!$AA$3:$AA$2491,RESUMEN_sat!$A603,DATOS!$AD$3:$AD$2491))*3.6</f>
        <v>40.307142857142857</v>
      </c>
      <c r="K603" s="5">
        <f t="shared" si="19"/>
        <v>0</v>
      </c>
      <c r="L603" s="8">
        <f>+VLOOKUP($A603,DATOS!$AL$3:$AO$2491,DATOS!$AO$1,0)</f>
        <v>1</v>
      </c>
      <c r="M603" s="12">
        <f>+RANK($K603,$K$3:$K$2491,0)+COUNTIF($K$3:K603,K603)-1</f>
        <v>2018</v>
      </c>
    </row>
    <row r="604" spans="1:13" hidden="1" x14ac:dyDescent="0.3">
      <c r="A604" s="3" t="str">
        <f t="shared" si="18"/>
        <v>7007-7008</v>
      </c>
      <c r="B604" s="3">
        <v>7007</v>
      </c>
      <c r="C604" s="3">
        <v>7008</v>
      </c>
      <c r="D604" s="3">
        <f>+DATOS!G604</f>
        <v>0</v>
      </c>
      <c r="E604" s="3">
        <f>+DATOS!H604</f>
        <v>52</v>
      </c>
      <c r="F604" s="3">
        <f>+DATOS!I604</f>
        <v>52</v>
      </c>
      <c r="G604" s="3">
        <f>+DATOS!J604</f>
        <v>1000</v>
      </c>
      <c r="H604" s="9" t="str">
        <f>+DATOS!K604</f>
        <v>La Paz</v>
      </c>
      <c r="I604" s="3">
        <f>+SUMIF(DATOS!$AA$3:$AA$2491,RESUMEN_sat!$A604,DATOS!$AG$3:$AG$2491)</f>
        <v>5</v>
      </c>
      <c r="J604" s="4">
        <f>(SUMIF(DATOS!$AA$3:$AA$2491,RESUMEN_sat!$A604,DATOS!$AE$3:$AE$2491)/SUMIF(DATOS!$AA$3:$AA$2491,RESUMEN_sat!$A604,DATOS!$AD$3:$AD$2491))*3.6</f>
        <v>39.6</v>
      </c>
      <c r="K604" s="5">
        <f t="shared" si="19"/>
        <v>5.2</v>
      </c>
      <c r="L604" s="8">
        <f>+VLOOKUP($A604,DATOS!$AL$3:$AO$2491,DATOS!$AO$1,0)</f>
        <v>1</v>
      </c>
      <c r="M604" s="12">
        <f>+RANK($K604,$K$3:$K$2491,0)+COUNTIF($K$3:K604,K604)-1</f>
        <v>1131</v>
      </c>
    </row>
    <row r="605" spans="1:13" hidden="1" x14ac:dyDescent="0.3">
      <c r="A605" s="3" t="str">
        <f t="shared" si="18"/>
        <v>7007-7006</v>
      </c>
      <c r="B605" s="3">
        <v>7007</v>
      </c>
      <c r="C605" s="3">
        <v>7006</v>
      </c>
      <c r="D605" s="3">
        <f>+DATOS!G605</f>
        <v>0</v>
      </c>
      <c r="E605" s="3">
        <f>+DATOS!H605</f>
        <v>0</v>
      </c>
      <c r="F605" s="3">
        <f>+DATOS!I605</f>
        <v>0</v>
      </c>
      <c r="G605" s="3">
        <f>+DATOS!J605</f>
        <v>1000</v>
      </c>
      <c r="H605" s="9" t="str">
        <f>+DATOS!K605</f>
        <v>La Paz</v>
      </c>
      <c r="I605" s="3">
        <f>+SUMIF(DATOS!$AA$3:$AA$2491,RESUMEN_sat!$A605,DATOS!$AG$3:$AG$2491)</f>
        <v>5</v>
      </c>
      <c r="J605" s="4">
        <f>(SUMIF(DATOS!$AA$3:$AA$2491,RESUMEN_sat!$A605,DATOS!$AE$3:$AE$2491)/SUMIF(DATOS!$AA$3:$AA$2491,RESUMEN_sat!$A605,DATOS!$AD$3:$AD$2491))*3.6</f>
        <v>39.46153846153846</v>
      </c>
      <c r="K605" s="5">
        <f t="shared" si="19"/>
        <v>0</v>
      </c>
      <c r="L605" s="8">
        <f>+VLOOKUP($A605,DATOS!$AL$3:$AO$2491,DATOS!$AO$1,0)</f>
        <v>1</v>
      </c>
      <c r="M605" s="12">
        <f>+RANK($K605,$K$3:$K$2491,0)+COUNTIF($K$3:K605,K605)-1</f>
        <v>2019</v>
      </c>
    </row>
    <row r="606" spans="1:13" hidden="1" x14ac:dyDescent="0.3">
      <c r="A606" s="3" t="str">
        <f t="shared" si="18"/>
        <v>7008-39003</v>
      </c>
      <c r="B606" s="3">
        <v>7008</v>
      </c>
      <c r="C606" s="3">
        <v>39003</v>
      </c>
      <c r="D606" s="3">
        <f>+DATOS!G606</f>
        <v>13</v>
      </c>
      <c r="E606" s="3">
        <f>+DATOS!H606</f>
        <v>329</v>
      </c>
      <c r="F606" s="3">
        <f>+DATOS!I606</f>
        <v>342</v>
      </c>
      <c r="G606" s="3">
        <f>+DATOS!J606</f>
        <v>2000</v>
      </c>
      <c r="H606" s="9" t="str">
        <f>+DATOS!K606</f>
        <v>ALEJANDRO AZOLA</v>
      </c>
      <c r="I606" s="3">
        <f>+SUMIF(DATOS!$AA$3:$AA$2491,RESUMEN_sat!$A606,DATOS!$AG$3:$AG$2491)</f>
        <v>2</v>
      </c>
      <c r="J606" s="4">
        <f>(SUMIF(DATOS!$AA$3:$AA$2491,RESUMEN_sat!$A606,DATOS!$AE$3:$AE$2491)/SUMIF(DATOS!$AA$3:$AA$2491,RESUMEN_sat!$A606,DATOS!$AD$3:$AD$2491))*3.6</f>
        <v>50.232558139534888</v>
      </c>
      <c r="K606" s="5">
        <f t="shared" si="19"/>
        <v>17.100000000000001</v>
      </c>
      <c r="L606" s="8">
        <f>+VLOOKUP($A606,DATOS!$AL$3:$AO$2491,DATOS!$AO$1,0)</f>
        <v>2</v>
      </c>
      <c r="M606" s="12">
        <f>+RANK($K606,$K$3:$K$2491,0)+COUNTIF($K$3:K606,K606)-1</f>
        <v>546</v>
      </c>
    </row>
    <row r="607" spans="1:13" hidden="1" x14ac:dyDescent="0.3">
      <c r="A607" s="3" t="str">
        <f t="shared" si="18"/>
        <v>7008-39004</v>
      </c>
      <c r="B607" s="3">
        <v>7008</v>
      </c>
      <c r="C607" s="3">
        <v>39004</v>
      </c>
      <c r="D607" s="3">
        <f>+DATOS!G607</f>
        <v>75</v>
      </c>
      <c r="E607" s="3">
        <f>+DATOS!H607</f>
        <v>248</v>
      </c>
      <c r="F607" s="3">
        <f>+DATOS!I607</f>
        <v>323</v>
      </c>
      <c r="G607" s="3">
        <f>+DATOS!J607</f>
        <v>2000</v>
      </c>
      <c r="H607" s="9" t="str">
        <f>+DATOS!K607</f>
        <v>ALEJANDRO AZOLA</v>
      </c>
      <c r="I607" s="3">
        <f>+SUMIF(DATOS!$AA$3:$AA$2491,RESUMEN_sat!$A607,DATOS!$AG$3:$AG$2491)</f>
        <v>3</v>
      </c>
      <c r="J607" s="4">
        <f>(SUMIF(DATOS!$AA$3:$AA$2491,RESUMEN_sat!$A607,DATOS!$AE$3:$AE$2491)/SUMIF(DATOS!$AA$3:$AA$2491,RESUMEN_sat!$A607,DATOS!$AD$3:$AD$2491))*3.6</f>
        <v>49.846153846153847</v>
      </c>
      <c r="K607" s="5">
        <f t="shared" si="19"/>
        <v>16.150000000000002</v>
      </c>
      <c r="L607" s="8">
        <f>+VLOOKUP($A607,DATOS!$AL$3:$AO$2491,DATOS!$AO$1,0)</f>
        <v>2</v>
      </c>
      <c r="M607" s="12">
        <f>+RANK($K607,$K$3:$K$2491,0)+COUNTIF($K$3:K607,K607)-1</f>
        <v>573</v>
      </c>
    </row>
    <row r="608" spans="1:13" hidden="1" x14ac:dyDescent="0.3">
      <c r="A608" s="3" t="str">
        <f t="shared" si="18"/>
        <v>7008-39005</v>
      </c>
      <c r="B608" s="3">
        <v>7008</v>
      </c>
      <c r="C608" s="3">
        <v>39005</v>
      </c>
      <c r="D608" s="3">
        <f>+DATOS!G608</f>
        <v>0</v>
      </c>
      <c r="E608" s="3">
        <f>+DATOS!H608</f>
        <v>0</v>
      </c>
      <c r="F608" s="3">
        <f>+DATOS!I608</f>
        <v>0</v>
      </c>
      <c r="G608" s="3">
        <f>+DATOS!J608</f>
        <v>1000</v>
      </c>
      <c r="H608" s="9" t="str">
        <f>+DATOS!K608</f>
        <v>LA PAZ</v>
      </c>
      <c r="I608" s="3">
        <f>+SUMIF(DATOS!$AA$3:$AA$2491,RESUMEN_sat!$A608,DATOS!$AG$3:$AG$2491)</f>
        <v>4</v>
      </c>
      <c r="J608" s="4">
        <f>(SUMIF(DATOS!$AA$3:$AA$2491,RESUMEN_sat!$A608,DATOS!$AE$3:$AE$2491)/SUMIF(DATOS!$AA$3:$AA$2491,RESUMEN_sat!$A608,DATOS!$AD$3:$AD$2491))*3.6</f>
        <v>29.630769230769229</v>
      </c>
      <c r="K608" s="5">
        <f t="shared" si="19"/>
        <v>0</v>
      </c>
      <c r="L608" s="8">
        <f>+VLOOKUP($A608,DATOS!$AL$3:$AO$2491,DATOS!$AO$1,0)</f>
        <v>1</v>
      </c>
      <c r="M608" s="12">
        <f>+RANK($K608,$K$3:$K$2491,0)+COUNTIF($K$3:K608,K608)-1</f>
        <v>2020</v>
      </c>
    </row>
    <row r="609" spans="1:13" hidden="1" x14ac:dyDescent="0.3">
      <c r="A609" s="3" t="str">
        <f t="shared" si="18"/>
        <v>7008-7007</v>
      </c>
      <c r="B609" s="3">
        <v>7008</v>
      </c>
      <c r="C609" s="3">
        <v>7007</v>
      </c>
      <c r="D609" s="3">
        <f>+DATOS!G609</f>
        <v>0</v>
      </c>
      <c r="E609" s="3">
        <f>+DATOS!H609</f>
        <v>0</v>
      </c>
      <c r="F609" s="3">
        <f>+DATOS!I609</f>
        <v>0</v>
      </c>
      <c r="G609" s="3">
        <f>+DATOS!J609</f>
        <v>1000</v>
      </c>
      <c r="H609" s="9" t="str">
        <f>+DATOS!K609</f>
        <v>La Paz</v>
      </c>
      <c r="I609" s="3">
        <f>+SUMIF(DATOS!$AA$3:$AA$2491,RESUMEN_sat!$A609,DATOS!$AG$3:$AG$2491)</f>
        <v>5</v>
      </c>
      <c r="J609" s="4">
        <f>(SUMIF(DATOS!$AA$3:$AA$2491,RESUMEN_sat!$A609,DATOS!$AE$3:$AE$2491)/SUMIF(DATOS!$AA$3:$AA$2491,RESUMEN_sat!$A609,DATOS!$AD$3:$AD$2491))*3.6</f>
        <v>39.6</v>
      </c>
      <c r="K609" s="5">
        <f t="shared" si="19"/>
        <v>0</v>
      </c>
      <c r="L609" s="8">
        <f>+VLOOKUP($A609,DATOS!$AL$3:$AO$2491,DATOS!$AO$1,0)</f>
        <v>1</v>
      </c>
      <c r="M609" s="12">
        <f>+RANK($K609,$K$3:$K$2491,0)+COUNTIF($K$3:K609,K609)-1</f>
        <v>2021</v>
      </c>
    </row>
    <row r="610" spans="1:13" hidden="1" x14ac:dyDescent="0.3">
      <c r="A610" s="3" t="str">
        <f t="shared" si="18"/>
        <v>7009-7006</v>
      </c>
      <c r="B610" s="3">
        <v>7009</v>
      </c>
      <c r="C610" s="3">
        <v>7006</v>
      </c>
      <c r="D610" s="3">
        <f>+DATOS!G610</f>
        <v>0</v>
      </c>
      <c r="E610" s="3">
        <f>+DATOS!H610</f>
        <v>39</v>
      </c>
      <c r="F610" s="3">
        <f>+DATOS!I610</f>
        <v>39</v>
      </c>
      <c r="G610" s="3">
        <f>+DATOS!J610</f>
        <v>1000</v>
      </c>
      <c r="H610" s="9" t="str">
        <f>+DATOS!K610</f>
        <v>La Paz</v>
      </c>
      <c r="I610" s="3">
        <f>+SUMIF(DATOS!$AA$3:$AA$2491,RESUMEN_sat!$A610,DATOS!$AG$3:$AG$2491)</f>
        <v>5</v>
      </c>
      <c r="J610" s="4">
        <f>(SUMIF(DATOS!$AA$3:$AA$2491,RESUMEN_sat!$A610,DATOS!$AE$3:$AE$2491)/SUMIF(DATOS!$AA$3:$AA$2491,RESUMEN_sat!$A610,DATOS!$AD$3:$AD$2491))*3.6</f>
        <v>39.299999999999997</v>
      </c>
      <c r="K610" s="5">
        <f t="shared" si="19"/>
        <v>3.9</v>
      </c>
      <c r="L610" s="8">
        <f>+VLOOKUP($A610,DATOS!$AL$3:$AO$2491,DATOS!$AO$1,0)</f>
        <v>1</v>
      </c>
      <c r="M610" s="12">
        <f>+RANK($K610,$K$3:$K$2491,0)+COUNTIF($K$3:K610,K610)-1</f>
        <v>1240</v>
      </c>
    </row>
    <row r="611" spans="1:13" hidden="1" x14ac:dyDescent="0.3">
      <c r="A611" s="3" t="str">
        <f t="shared" si="18"/>
        <v>7009-40022</v>
      </c>
      <c r="B611" s="3">
        <v>7009</v>
      </c>
      <c r="C611" s="3">
        <v>40022</v>
      </c>
      <c r="D611" s="3">
        <f>+DATOS!G611</f>
        <v>0</v>
      </c>
      <c r="E611" s="3">
        <f>+DATOS!H611</f>
        <v>0</v>
      </c>
      <c r="F611" s="3">
        <f>+DATOS!I611</f>
        <v>0</v>
      </c>
      <c r="G611" s="3">
        <f>+DATOS!J611</f>
        <v>1000</v>
      </c>
      <c r="H611" s="9" t="str">
        <f>+DATOS!K611</f>
        <v>Oscar Quina</v>
      </c>
      <c r="I611" s="3">
        <f>+SUMIF(DATOS!$AA$3:$AA$2491,RESUMEN_sat!$A611,DATOS!$AG$3:$AG$2491)</f>
        <v>5</v>
      </c>
      <c r="J611" s="4">
        <f>(SUMIF(DATOS!$AA$3:$AA$2491,RESUMEN_sat!$A611,DATOS!$AE$3:$AE$2491)/SUMIF(DATOS!$AA$3:$AA$2491,RESUMEN_sat!$A611,DATOS!$AD$3:$AD$2491))*3.6</f>
        <v>39.811764705882354</v>
      </c>
      <c r="K611" s="5">
        <f t="shared" si="19"/>
        <v>0</v>
      </c>
      <c r="L611" s="8">
        <f>+VLOOKUP($A611,DATOS!$AL$3:$AO$2491,DATOS!$AO$1,0)</f>
        <v>1</v>
      </c>
      <c r="M611" s="12">
        <f>+RANK($K611,$K$3:$K$2491,0)+COUNTIF($K$3:K611,K611)-1</f>
        <v>2022</v>
      </c>
    </row>
    <row r="612" spans="1:13" hidden="1" x14ac:dyDescent="0.3">
      <c r="A612" s="3" t="str">
        <f t="shared" si="18"/>
        <v>8001-8002</v>
      </c>
      <c r="B612" s="3">
        <v>8001</v>
      </c>
      <c r="C612" s="3">
        <v>8002</v>
      </c>
      <c r="D612" s="3">
        <f>+DATOS!G612</f>
        <v>0</v>
      </c>
      <c r="E612" s="3">
        <f>+DATOS!H612</f>
        <v>1</v>
      </c>
      <c r="F612" s="3">
        <f>+DATOS!I612</f>
        <v>1</v>
      </c>
      <c r="G612" s="3">
        <f>+DATOS!J612</f>
        <v>1800</v>
      </c>
      <c r="H612" s="9" t="str">
        <f>+DATOS!K612</f>
        <v>CONSISTORIAL</v>
      </c>
      <c r="I612" s="3">
        <f>+SUMIF(DATOS!$AA$3:$AA$2491,RESUMEN_sat!$A612,DATOS!$AG$3:$AG$2491)</f>
        <v>4</v>
      </c>
      <c r="J612" s="4">
        <f>(SUMIF(DATOS!$AA$3:$AA$2491,RESUMEN_sat!$A612,DATOS!$AE$3:$AE$2491)/SUMIF(DATOS!$AA$3:$AA$2491,RESUMEN_sat!$A612,DATOS!$AD$3:$AD$2491))*3.6</f>
        <v>33.771428571428572</v>
      </c>
      <c r="K612" s="5">
        <f t="shared" si="19"/>
        <v>5.5555555555555552E-2</v>
      </c>
      <c r="L612" s="8">
        <f>+VLOOKUP($A612,DATOS!$AL$3:$AO$2491,DATOS!$AO$1,0)</f>
        <v>2</v>
      </c>
      <c r="M612" s="12">
        <f>+RANK($K612,$K$3:$K$2491,0)+COUNTIF($K$3:K612,K612)-1</f>
        <v>1826</v>
      </c>
    </row>
    <row r="613" spans="1:13" hidden="1" x14ac:dyDescent="0.3">
      <c r="A613" s="3" t="str">
        <f t="shared" si="18"/>
        <v>8001-38025</v>
      </c>
      <c r="B613" s="3">
        <v>8001</v>
      </c>
      <c r="C613" s="3">
        <v>38025</v>
      </c>
      <c r="D613" s="3">
        <f>+DATOS!G613</f>
        <v>0</v>
      </c>
      <c r="E613" s="3">
        <f>+DATOS!H613</f>
        <v>66</v>
      </c>
      <c r="F613" s="3">
        <f>+DATOS!I613</f>
        <v>66</v>
      </c>
      <c r="G613" s="3">
        <f>+DATOS!J613</f>
        <v>4000</v>
      </c>
      <c r="H613" s="9" t="str">
        <f>+DATOS!K613</f>
        <v>RAUL PEY / LAS DUNAS</v>
      </c>
      <c r="I613" s="3">
        <f>+SUMIF(DATOS!$AA$3:$AA$2491,RESUMEN_sat!$A613,DATOS!$AG$3:$AG$2491)</f>
        <v>4</v>
      </c>
      <c r="J613" s="4">
        <f>(SUMIF(DATOS!$AA$3:$AA$2491,RESUMEN_sat!$A613,DATOS!$AE$3:$AE$2491)/SUMIF(DATOS!$AA$3:$AA$2491,RESUMEN_sat!$A613,DATOS!$AD$3:$AD$2491))*3.6</f>
        <v>49.885714285714286</v>
      </c>
      <c r="K613" s="5">
        <f t="shared" si="19"/>
        <v>1.6500000000000001</v>
      </c>
      <c r="L613" s="8">
        <f>+VLOOKUP($A613,DATOS!$AL$3:$AO$2491,DATOS!$AO$1,0)</f>
        <v>2</v>
      </c>
      <c r="M613" s="12">
        <f>+RANK($K613,$K$3:$K$2491,0)+COUNTIF($K$3:K613,K613)-1</f>
        <v>1526</v>
      </c>
    </row>
    <row r="614" spans="1:13" hidden="1" x14ac:dyDescent="0.3">
      <c r="A614" s="3" t="str">
        <f t="shared" si="18"/>
        <v>8001-8009</v>
      </c>
      <c r="B614" s="3">
        <v>8001</v>
      </c>
      <c r="C614" s="3">
        <v>8009</v>
      </c>
      <c r="D614" s="3">
        <f>+DATOS!G614</f>
        <v>0</v>
      </c>
      <c r="E614" s="3">
        <f>+DATOS!H614</f>
        <v>355</v>
      </c>
      <c r="F614" s="3">
        <f>+DATOS!I614</f>
        <v>355</v>
      </c>
      <c r="G614" s="3">
        <f>+DATOS!J614</f>
        <v>4000</v>
      </c>
      <c r="H614" s="9" t="str">
        <f>+DATOS!K614</f>
        <v>RAUL PEY / LAS DUNAS</v>
      </c>
      <c r="I614" s="3">
        <f>+SUMIF(DATOS!$AA$3:$AA$2491,RESUMEN_sat!$A614,DATOS!$AG$3:$AG$2491)</f>
        <v>4</v>
      </c>
      <c r="J614" s="4">
        <f>(SUMIF(DATOS!$AA$3:$AA$2491,RESUMEN_sat!$A614,DATOS!$AE$3:$AE$2491)/SUMIF(DATOS!$AA$3:$AA$2491,RESUMEN_sat!$A614,DATOS!$AD$3:$AD$2491))*3.6</f>
        <v>39.6</v>
      </c>
      <c r="K614" s="5">
        <f t="shared" si="19"/>
        <v>8.875</v>
      </c>
      <c r="L614" s="8">
        <f>+VLOOKUP($A614,DATOS!$AL$3:$AO$2491,DATOS!$AO$1,0)</f>
        <v>2</v>
      </c>
      <c r="M614" s="12">
        <f>+RANK($K614,$K$3:$K$2491,0)+COUNTIF($K$3:K614,K614)-1</f>
        <v>885</v>
      </c>
    </row>
    <row r="615" spans="1:13" hidden="1" x14ac:dyDescent="0.3">
      <c r="A615" s="3" t="str">
        <f t="shared" si="18"/>
        <v>8002-8001</v>
      </c>
      <c r="B615" s="3">
        <v>8002</v>
      </c>
      <c r="C615" s="3">
        <v>8001</v>
      </c>
      <c r="D615" s="3">
        <f>+DATOS!G615</f>
        <v>0</v>
      </c>
      <c r="E615" s="3">
        <f>+DATOS!H615</f>
        <v>190</v>
      </c>
      <c r="F615" s="3">
        <f>+DATOS!I615</f>
        <v>190</v>
      </c>
      <c r="G615" s="3">
        <f>+DATOS!J615</f>
        <v>2000</v>
      </c>
      <c r="H615" s="9" t="str">
        <f>+DATOS!K615</f>
        <v>CONSISTORIAL</v>
      </c>
      <c r="I615" s="3">
        <f>+SUMIF(DATOS!$AA$3:$AA$2491,RESUMEN_sat!$A615,DATOS!$AG$3:$AG$2491)</f>
        <v>4</v>
      </c>
      <c r="J615" s="4">
        <f>(SUMIF(DATOS!$AA$3:$AA$2491,RESUMEN_sat!$A615,DATOS!$AE$3:$AE$2491)/SUMIF(DATOS!$AA$3:$AA$2491,RESUMEN_sat!$A615,DATOS!$AD$3:$AD$2491))*3.6</f>
        <v>33.771428571428572</v>
      </c>
      <c r="K615" s="5">
        <f t="shared" si="19"/>
        <v>9.5</v>
      </c>
      <c r="L615" s="8">
        <f>+VLOOKUP($A615,DATOS!$AL$3:$AO$2491,DATOS!$AO$1,0)</f>
        <v>2</v>
      </c>
      <c r="M615" s="12">
        <f>+RANK($K615,$K$3:$K$2491,0)+COUNTIF($K$3:K615,K615)-1</f>
        <v>857</v>
      </c>
    </row>
    <row r="616" spans="1:13" hidden="1" x14ac:dyDescent="0.3">
      <c r="A616" s="3" t="str">
        <f t="shared" si="18"/>
        <v>8002-8003</v>
      </c>
      <c r="B616" s="3">
        <v>8002</v>
      </c>
      <c r="C616" s="3">
        <v>8003</v>
      </c>
      <c r="D616" s="3">
        <f>+DATOS!G616</f>
        <v>0</v>
      </c>
      <c r="E616" s="3">
        <f>+DATOS!H616</f>
        <v>0</v>
      </c>
      <c r="F616" s="3">
        <f>+DATOS!I616</f>
        <v>0</v>
      </c>
      <c r="G616" s="3">
        <f>+DATOS!J616</f>
        <v>1800</v>
      </c>
      <c r="H616" s="9" t="str">
        <f>+DATOS!K616</f>
        <v>CONSISTORIAL</v>
      </c>
      <c r="I616" s="3">
        <f>+SUMIF(DATOS!$AA$3:$AA$2491,RESUMEN_sat!$A616,DATOS!$AG$3:$AG$2491)</f>
        <v>4</v>
      </c>
      <c r="J616" s="4">
        <f>(SUMIF(DATOS!$AA$3:$AA$2491,RESUMEN_sat!$A616,DATOS!$AE$3:$AE$2491)/SUMIF(DATOS!$AA$3:$AA$2491,RESUMEN_sat!$A616,DATOS!$AD$3:$AD$2491))*3.6</f>
        <v>43.344000000000001</v>
      </c>
      <c r="K616" s="5">
        <f t="shared" si="19"/>
        <v>0</v>
      </c>
      <c r="L616" s="8">
        <f>+VLOOKUP($A616,DATOS!$AL$3:$AO$2491,DATOS!$AO$1,0)</f>
        <v>2</v>
      </c>
      <c r="M616" s="12">
        <f>+RANK($K616,$K$3:$K$2491,0)+COUNTIF($K$3:K616,K616)-1</f>
        <v>2023</v>
      </c>
    </row>
    <row r="617" spans="1:13" hidden="1" x14ac:dyDescent="0.3">
      <c r="A617" s="3" t="str">
        <f t="shared" si="18"/>
        <v>8002-8006</v>
      </c>
      <c r="B617" s="3">
        <v>8002</v>
      </c>
      <c r="C617" s="3">
        <v>8006</v>
      </c>
      <c r="D617" s="3">
        <f>+DATOS!G617</f>
        <v>141</v>
      </c>
      <c r="E617" s="3">
        <f>+DATOS!H617</f>
        <v>740</v>
      </c>
      <c r="F617" s="3">
        <f>+DATOS!I617</f>
        <v>881</v>
      </c>
      <c r="G617" s="3">
        <f>+DATOS!J617</f>
        <v>2000</v>
      </c>
      <c r="H617" s="9" t="str">
        <f>+DATOS!K617</f>
        <v>AV ESPAÑA</v>
      </c>
      <c r="I617" s="3">
        <f>+SUMIF(DATOS!$AA$3:$AA$2491,RESUMEN_sat!$A617,DATOS!$AG$3:$AG$2491)</f>
        <v>2</v>
      </c>
      <c r="J617" s="4">
        <f>(SUMIF(DATOS!$AA$3:$AA$2491,RESUMEN_sat!$A617,DATOS!$AE$3:$AE$2491)/SUMIF(DATOS!$AA$3:$AA$2491,RESUMEN_sat!$A617,DATOS!$AD$3:$AD$2491))*3.6</f>
        <v>77.174999999999997</v>
      </c>
      <c r="K617" s="5">
        <f t="shared" si="19"/>
        <v>44.05</v>
      </c>
      <c r="L617" s="8">
        <f>+VLOOKUP($A617,DATOS!$AL$3:$AO$2491,DATOS!$AO$1,0)</f>
        <v>2</v>
      </c>
      <c r="M617" s="12">
        <f>+RANK($K617,$K$3:$K$2491,0)+COUNTIF($K$3:K617,K617)-1</f>
        <v>114</v>
      </c>
    </row>
    <row r="618" spans="1:13" hidden="1" x14ac:dyDescent="0.3">
      <c r="A618" s="3" t="str">
        <f t="shared" si="18"/>
        <v>8002-38016</v>
      </c>
      <c r="B618" s="3">
        <v>8002</v>
      </c>
      <c r="C618" s="3">
        <v>38016</v>
      </c>
      <c r="D618" s="3">
        <f>+DATOS!G618</f>
        <v>64</v>
      </c>
      <c r="E618" s="3">
        <f>+DATOS!H618</f>
        <v>24</v>
      </c>
      <c r="F618" s="3">
        <f>+DATOS!I618</f>
        <v>88</v>
      </c>
      <c r="G618" s="3">
        <f>+DATOS!J618</f>
        <v>4000</v>
      </c>
      <c r="H618" s="9" t="str">
        <f>+DATOS!K618</f>
        <v>AV ESPAÑA</v>
      </c>
      <c r="I618" s="3">
        <f>+SUMIF(DATOS!$AA$3:$AA$2491,RESUMEN_sat!$A618,DATOS!$AG$3:$AG$2491)</f>
        <v>2</v>
      </c>
      <c r="J618" s="4">
        <f>(SUMIF(DATOS!$AA$3:$AA$2491,RESUMEN_sat!$A618,DATOS!$AE$3:$AE$2491)/SUMIF(DATOS!$AA$3:$AA$2491,RESUMEN_sat!$A618,DATOS!$AD$3:$AD$2491))*3.6</f>
        <v>73.6875</v>
      </c>
      <c r="K618" s="5">
        <f t="shared" si="19"/>
        <v>2.1999999999999997</v>
      </c>
      <c r="L618" s="8">
        <f>+VLOOKUP($A618,DATOS!$AL$3:$AO$2491,DATOS!$AO$1,0)</f>
        <v>4</v>
      </c>
      <c r="M618" s="12">
        <f>+RANK($K618,$K$3:$K$2491,0)+COUNTIF($K$3:K618,K618)-1</f>
        <v>1453</v>
      </c>
    </row>
    <row r="619" spans="1:13" hidden="1" x14ac:dyDescent="0.3">
      <c r="A619" s="3" t="str">
        <f t="shared" si="18"/>
        <v>8003-8002</v>
      </c>
      <c r="B619" s="3">
        <v>8003</v>
      </c>
      <c r="C619" s="3">
        <v>8002</v>
      </c>
      <c r="D619" s="3">
        <f>+DATOS!G619</f>
        <v>35</v>
      </c>
      <c r="E619" s="3">
        <f>+DATOS!H619</f>
        <v>9</v>
      </c>
      <c r="F619" s="3">
        <f>+DATOS!I619</f>
        <v>44</v>
      </c>
      <c r="G619" s="3">
        <f>+DATOS!J619</f>
        <v>1800</v>
      </c>
      <c r="H619" s="9" t="str">
        <f>+DATOS!K619</f>
        <v>CONSISTORIAL</v>
      </c>
      <c r="I619" s="3">
        <f>+SUMIF(DATOS!$AA$3:$AA$2491,RESUMEN_sat!$A619,DATOS!$AG$3:$AG$2491)</f>
        <v>4</v>
      </c>
      <c r="J619" s="4">
        <f>(SUMIF(DATOS!$AA$3:$AA$2491,RESUMEN_sat!$A619,DATOS!$AE$3:$AE$2491)/SUMIF(DATOS!$AA$3:$AA$2491,RESUMEN_sat!$A619,DATOS!$AD$3:$AD$2491))*3.6</f>
        <v>47.11304347826087</v>
      </c>
      <c r="K619" s="5">
        <f t="shared" si="19"/>
        <v>2.4444444444444446</v>
      </c>
      <c r="L619" s="8">
        <f>+VLOOKUP($A619,DATOS!$AL$3:$AO$2491,DATOS!$AO$1,0)</f>
        <v>2</v>
      </c>
      <c r="M619" s="12">
        <f>+RANK($K619,$K$3:$K$2491,0)+COUNTIF($K$3:K619,K619)-1</f>
        <v>1420</v>
      </c>
    </row>
    <row r="620" spans="1:13" hidden="1" x14ac:dyDescent="0.3">
      <c r="A620" s="3" t="str">
        <f t="shared" si="18"/>
        <v>8003-38021</v>
      </c>
      <c r="B620" s="3">
        <v>8003</v>
      </c>
      <c r="C620" s="3">
        <v>38021</v>
      </c>
      <c r="D620" s="3">
        <f>+DATOS!G620</f>
        <v>103</v>
      </c>
      <c r="E620" s="3">
        <f>+DATOS!H620</f>
        <v>210</v>
      </c>
      <c r="F620" s="3">
        <f>+DATOS!I620</f>
        <v>313</v>
      </c>
      <c r="G620" s="3">
        <f>+DATOS!J620</f>
        <v>4000</v>
      </c>
      <c r="H620" s="9" t="str">
        <f>+DATOS!K620</f>
        <v>EDMUNDO PEREZ ZUJOVIC</v>
      </c>
      <c r="I620" s="3">
        <f>+SUMIF(DATOS!$AA$3:$AA$2491,RESUMEN_sat!$A620,DATOS!$AG$3:$AG$2491)</f>
        <v>5</v>
      </c>
      <c r="J620" s="4">
        <f>(SUMIF(DATOS!$AA$3:$AA$2491,RESUMEN_sat!$A620,DATOS!$AE$3:$AE$2491)/SUMIF(DATOS!$AA$3:$AA$2491,RESUMEN_sat!$A620,DATOS!$AD$3:$AD$2491))*3.6</f>
        <v>57.942857142857143</v>
      </c>
      <c r="K620" s="5">
        <f t="shared" si="19"/>
        <v>7.8250000000000002</v>
      </c>
      <c r="L620" s="8">
        <f>+VLOOKUP($A620,DATOS!$AL$3:$AO$2491,DATOS!$AO$1,0)</f>
        <v>2</v>
      </c>
      <c r="M620" s="12">
        <f>+RANK($K620,$K$3:$K$2491,0)+COUNTIF($K$3:K620,K620)-1</f>
        <v>944</v>
      </c>
    </row>
    <row r="621" spans="1:13" hidden="1" x14ac:dyDescent="0.3">
      <c r="A621" s="3" t="str">
        <f t="shared" si="18"/>
        <v>8003-8007</v>
      </c>
      <c r="B621" s="3">
        <v>8003</v>
      </c>
      <c r="C621" s="3">
        <v>8007</v>
      </c>
      <c r="D621" s="3">
        <f>+DATOS!G621</f>
        <v>0</v>
      </c>
      <c r="E621" s="3">
        <f>+DATOS!H621</f>
        <v>424</v>
      </c>
      <c r="F621" s="3">
        <f>+DATOS!I621</f>
        <v>424</v>
      </c>
      <c r="G621" s="3">
        <f>+DATOS!J621</f>
        <v>4000</v>
      </c>
      <c r="H621" s="9" t="str">
        <f>+DATOS!K621</f>
        <v>EDMUNDO PEREZ ZUJOVIC</v>
      </c>
      <c r="I621" s="3">
        <f>+SUMIF(DATOS!$AA$3:$AA$2491,RESUMEN_sat!$A621,DATOS!$AG$3:$AG$2491)</f>
        <v>5</v>
      </c>
      <c r="J621" s="4">
        <f>(SUMIF(DATOS!$AA$3:$AA$2491,RESUMEN_sat!$A621,DATOS!$AE$3:$AE$2491)/SUMIF(DATOS!$AA$3:$AA$2491,RESUMEN_sat!$A621,DATOS!$AD$3:$AD$2491))*3.6</f>
        <v>50.4</v>
      </c>
      <c r="K621" s="5">
        <f t="shared" si="19"/>
        <v>10.6</v>
      </c>
      <c r="L621" s="8">
        <f>+VLOOKUP($A621,DATOS!$AL$3:$AO$2491,DATOS!$AO$1,0)</f>
        <v>2</v>
      </c>
      <c r="M621" s="12">
        <f>+RANK($K621,$K$3:$K$2491,0)+COUNTIF($K$3:K621,K621)-1</f>
        <v>807</v>
      </c>
    </row>
    <row r="622" spans="1:13" hidden="1" x14ac:dyDescent="0.3">
      <c r="A622" s="3" t="str">
        <f t="shared" si="18"/>
        <v>8004-38024</v>
      </c>
      <c r="B622" s="3">
        <v>8004</v>
      </c>
      <c r="C622" s="3">
        <v>38024</v>
      </c>
      <c r="D622" s="3">
        <f>+DATOS!G622</f>
        <v>0</v>
      </c>
      <c r="E622" s="3">
        <f>+DATOS!H622</f>
        <v>72</v>
      </c>
      <c r="F622" s="3">
        <f>+DATOS!I622</f>
        <v>72</v>
      </c>
      <c r="G622" s="3">
        <f>+DATOS!J622</f>
        <v>2000</v>
      </c>
      <c r="H622" s="9" t="str">
        <f>+DATOS!K622</f>
        <v>DAVID GIRVAN</v>
      </c>
      <c r="I622" s="3">
        <f>+SUMIF(DATOS!$AA$3:$AA$2491,RESUMEN_sat!$A622,DATOS!$AG$3:$AG$2491)</f>
        <v>5</v>
      </c>
      <c r="J622" s="4">
        <f>(SUMIF(DATOS!$AA$3:$AA$2491,RESUMEN_sat!$A622,DATOS!$AE$3:$AE$2491)/SUMIF(DATOS!$AA$3:$AA$2491,RESUMEN_sat!$A622,DATOS!$AD$3:$AD$2491))*3.6</f>
        <v>35.712000000000003</v>
      </c>
      <c r="K622" s="5">
        <f t="shared" si="19"/>
        <v>3.5999999999999996</v>
      </c>
      <c r="L622" s="8">
        <f>+VLOOKUP($A622,DATOS!$AL$3:$AO$2491,DATOS!$AO$1,0)</f>
        <v>2</v>
      </c>
      <c r="M622" s="12">
        <f>+RANK($K622,$K$3:$K$2491,0)+COUNTIF($K$3:K622,K622)-1</f>
        <v>1285</v>
      </c>
    </row>
    <row r="623" spans="1:13" hidden="1" x14ac:dyDescent="0.3">
      <c r="A623" s="3" t="str">
        <f t="shared" si="18"/>
        <v>8004-8008</v>
      </c>
      <c r="B623" s="3">
        <v>8004</v>
      </c>
      <c r="C623" s="3">
        <v>8008</v>
      </c>
      <c r="D623" s="3">
        <f>+DATOS!G623</f>
        <v>120</v>
      </c>
      <c r="E623" s="3">
        <f>+DATOS!H623</f>
        <v>701</v>
      </c>
      <c r="F623" s="3">
        <f>+DATOS!I623</f>
        <v>821</v>
      </c>
      <c r="G623" s="3">
        <f>+DATOS!J623</f>
        <v>6000</v>
      </c>
      <c r="H623" s="9" t="str">
        <f>+DATOS!K623</f>
        <v>LUIS BERETTA PORCEL</v>
      </c>
      <c r="I623" s="3">
        <f>+SUMIF(DATOS!$AA$3:$AA$2491,RESUMEN_sat!$A623,DATOS!$AG$3:$AG$2491)</f>
        <v>2</v>
      </c>
      <c r="J623" s="4">
        <f>(SUMIF(DATOS!$AA$3:$AA$2491,RESUMEN_sat!$A623,DATOS!$AE$3:$AE$2491)/SUMIF(DATOS!$AA$3:$AA$2491,RESUMEN_sat!$A623,DATOS!$AD$3:$AD$2491))*3.6</f>
        <v>62.181818181818187</v>
      </c>
      <c r="K623" s="5">
        <f t="shared" si="19"/>
        <v>13.683333333333334</v>
      </c>
      <c r="L623" s="8">
        <f>+VLOOKUP($A623,DATOS!$AL$3:$AO$2491,DATOS!$AO$1,0)</f>
        <v>3</v>
      </c>
      <c r="M623" s="12">
        <f>+RANK($K623,$K$3:$K$2491,0)+COUNTIF($K$3:K623,K623)-1</f>
        <v>673</v>
      </c>
    </row>
    <row r="624" spans="1:13" hidden="1" x14ac:dyDescent="0.3">
      <c r="A624" s="3" t="str">
        <f t="shared" si="18"/>
        <v>8004-38022</v>
      </c>
      <c r="B624" s="3">
        <v>8004</v>
      </c>
      <c r="C624" s="3">
        <v>38022</v>
      </c>
      <c r="D624" s="3">
        <f>+DATOS!G624</f>
        <v>93</v>
      </c>
      <c r="E624" s="3">
        <f>+DATOS!H624</f>
        <v>364</v>
      </c>
      <c r="F624" s="3">
        <f>+DATOS!I624</f>
        <v>457</v>
      </c>
      <c r="G624" s="3">
        <f>+DATOS!J624</f>
        <v>4200</v>
      </c>
      <c r="H624" s="9" t="str">
        <f>+DATOS!K624</f>
        <v>LUIS BERETTA PORCEL</v>
      </c>
      <c r="I624" s="3">
        <f>+SUMIF(DATOS!$AA$3:$AA$2491,RESUMEN_sat!$A624,DATOS!$AG$3:$AG$2491)</f>
        <v>2</v>
      </c>
      <c r="J624" s="4">
        <f>(SUMIF(DATOS!$AA$3:$AA$2491,RESUMEN_sat!$A624,DATOS!$AE$3:$AE$2491)/SUMIF(DATOS!$AA$3:$AA$2491,RESUMEN_sat!$A624,DATOS!$AD$3:$AD$2491))*3.6</f>
        <v>56.925000000000004</v>
      </c>
      <c r="K624" s="5">
        <f t="shared" si="19"/>
        <v>10.880952380952381</v>
      </c>
      <c r="L624" s="8">
        <f>+VLOOKUP($A624,DATOS!$AL$3:$AO$2491,DATOS!$AO$1,0)</f>
        <v>3</v>
      </c>
      <c r="M624" s="12">
        <f>+RANK($K624,$K$3:$K$2491,0)+COUNTIF($K$3:K624,K624)-1</f>
        <v>797</v>
      </c>
    </row>
    <row r="625" spans="1:13" hidden="1" x14ac:dyDescent="0.3">
      <c r="A625" s="3" t="str">
        <f t="shared" si="18"/>
        <v>8005-9012</v>
      </c>
      <c r="B625" s="3">
        <v>8005</v>
      </c>
      <c r="C625" s="3">
        <v>9012</v>
      </c>
      <c r="D625" s="3">
        <f>+DATOS!G625</f>
        <v>120</v>
      </c>
      <c r="E625" s="3">
        <f>+DATOS!H625</f>
        <v>1064</v>
      </c>
      <c r="F625" s="3">
        <f>+DATOS!I625</f>
        <v>1184</v>
      </c>
      <c r="G625" s="3">
        <f>+DATOS!J625</f>
        <v>4000</v>
      </c>
      <c r="H625" s="9" t="str">
        <f>+DATOS!K625</f>
        <v>LUIS BERETTA PORCEL</v>
      </c>
      <c r="I625" s="3">
        <f>+SUMIF(DATOS!$AA$3:$AA$2491,RESUMEN_sat!$A625,DATOS!$AG$3:$AG$2491)</f>
        <v>2</v>
      </c>
      <c r="J625" s="4">
        <f>(SUMIF(DATOS!$AA$3:$AA$2491,RESUMEN_sat!$A625,DATOS!$AE$3:$AE$2491)/SUMIF(DATOS!$AA$3:$AA$2491,RESUMEN_sat!$A625,DATOS!$AD$3:$AD$2491))*3.6</f>
        <v>52.484210526315792</v>
      </c>
      <c r="K625" s="5">
        <f t="shared" si="19"/>
        <v>29.599999999999998</v>
      </c>
      <c r="L625" s="8">
        <f>+VLOOKUP($A625,DATOS!$AL$3:$AO$2491,DATOS!$AO$1,0)</f>
        <v>2</v>
      </c>
      <c r="M625" s="12">
        <f>+RANK($K625,$K$3:$K$2491,0)+COUNTIF($K$3:K625,K625)-1</f>
        <v>255</v>
      </c>
    </row>
    <row r="626" spans="1:13" hidden="1" x14ac:dyDescent="0.3">
      <c r="A626" s="3" t="str">
        <f t="shared" si="18"/>
        <v>8005-8007</v>
      </c>
      <c r="B626" s="3">
        <v>8005</v>
      </c>
      <c r="C626" s="3">
        <v>8007</v>
      </c>
      <c r="D626" s="3">
        <f>+DATOS!G626</f>
        <v>103</v>
      </c>
      <c r="E626" s="3">
        <f>+DATOS!H626</f>
        <v>210</v>
      </c>
      <c r="F626" s="3">
        <f>+DATOS!I626</f>
        <v>313</v>
      </c>
      <c r="G626" s="3">
        <f>+DATOS!J626</f>
        <v>4000</v>
      </c>
      <c r="H626" s="9" t="str">
        <f>+DATOS!K626</f>
        <v>EDMUNDO PEREZ ZUJOVIC</v>
      </c>
      <c r="I626" s="3">
        <f>+SUMIF(DATOS!$AA$3:$AA$2491,RESUMEN_sat!$A626,DATOS!$AG$3:$AG$2491)</f>
        <v>5</v>
      </c>
      <c r="J626" s="4">
        <f>(SUMIF(DATOS!$AA$3:$AA$2491,RESUMEN_sat!$A626,DATOS!$AE$3:$AE$2491)/SUMIF(DATOS!$AA$3:$AA$2491,RESUMEN_sat!$A626,DATOS!$AD$3:$AD$2491))*3.6</f>
        <v>55.800000000000004</v>
      </c>
      <c r="K626" s="5">
        <f t="shared" si="19"/>
        <v>7.8250000000000002</v>
      </c>
      <c r="L626" s="8">
        <f>+VLOOKUP($A626,DATOS!$AL$3:$AO$2491,DATOS!$AO$1,0)</f>
        <v>2</v>
      </c>
      <c r="M626" s="12">
        <f>+RANK($K626,$K$3:$K$2491,0)+COUNTIF($K$3:K626,K626)-1</f>
        <v>945</v>
      </c>
    </row>
    <row r="627" spans="1:13" hidden="1" x14ac:dyDescent="0.3">
      <c r="A627" s="3" t="str">
        <f t="shared" si="18"/>
        <v>8005-8006</v>
      </c>
      <c r="B627" s="3">
        <v>8005</v>
      </c>
      <c r="C627" s="3">
        <v>8006</v>
      </c>
      <c r="D627" s="3">
        <f>+DATOS!G627</f>
        <v>33</v>
      </c>
      <c r="E627" s="3">
        <f>+DATOS!H627</f>
        <v>4</v>
      </c>
      <c r="F627" s="3">
        <f>+DATOS!I627</f>
        <v>37</v>
      </c>
      <c r="G627" s="3">
        <f>+DATOS!J627</f>
        <v>4000</v>
      </c>
      <c r="H627" s="9" t="str">
        <f>+DATOS!K627</f>
        <v>EDMUNDO PEREZ ZUJOVIC</v>
      </c>
      <c r="I627" s="3">
        <f>+SUMIF(DATOS!$AA$3:$AA$2491,RESUMEN_sat!$A627,DATOS!$AG$3:$AG$2491)</f>
        <v>5</v>
      </c>
      <c r="J627" s="4">
        <f>(SUMIF(DATOS!$AA$3:$AA$2491,RESUMEN_sat!$A627,DATOS!$AE$3:$AE$2491)/SUMIF(DATOS!$AA$3:$AA$2491,RESUMEN_sat!$A627,DATOS!$AD$3:$AD$2491))*3.6</f>
        <v>37.36</v>
      </c>
      <c r="K627" s="5">
        <f t="shared" si="19"/>
        <v>0.92499999999999993</v>
      </c>
      <c r="L627" s="8">
        <f>+VLOOKUP($A627,DATOS!$AL$3:$AO$2491,DATOS!$AO$1,0)</f>
        <v>2</v>
      </c>
      <c r="M627" s="12">
        <f>+RANK($K627,$K$3:$K$2491,0)+COUNTIF($K$3:K627,K627)-1</f>
        <v>1657</v>
      </c>
    </row>
    <row r="628" spans="1:13" hidden="1" x14ac:dyDescent="0.3">
      <c r="A628" s="3" t="str">
        <f t="shared" si="18"/>
        <v>8005-8008</v>
      </c>
      <c r="B628" s="3">
        <v>8005</v>
      </c>
      <c r="C628" s="3">
        <v>8008</v>
      </c>
      <c r="D628" s="3">
        <f>+DATOS!G628</f>
        <v>93</v>
      </c>
      <c r="E628" s="3">
        <f>+DATOS!H628</f>
        <v>436</v>
      </c>
      <c r="F628" s="3">
        <f>+DATOS!I628</f>
        <v>529</v>
      </c>
      <c r="G628" s="3">
        <f>+DATOS!J628</f>
        <v>5300</v>
      </c>
      <c r="H628" s="9" t="str">
        <f>+DATOS!K628</f>
        <v>LUIS BERETTA PORCEL</v>
      </c>
      <c r="I628" s="3">
        <f>+SUMIF(DATOS!$AA$3:$AA$2491,RESUMEN_sat!$A628,DATOS!$AG$3:$AG$2491)</f>
        <v>2</v>
      </c>
      <c r="J628" s="4">
        <f>(SUMIF(DATOS!$AA$3:$AA$2491,RESUMEN_sat!$A628,DATOS!$AE$3:$AE$2491)/SUMIF(DATOS!$AA$3:$AA$2491,RESUMEN_sat!$A628,DATOS!$AD$3:$AD$2491))*3.6</f>
        <v>77.850000000000009</v>
      </c>
      <c r="K628" s="5">
        <f t="shared" si="19"/>
        <v>9.981132075471697</v>
      </c>
      <c r="L628" s="8">
        <f>+VLOOKUP($A628,DATOS!$AL$3:$AO$2491,DATOS!$AO$1,0)</f>
        <v>3</v>
      </c>
      <c r="M628" s="12">
        <f>+RANK($K628,$K$3:$K$2491,0)+COUNTIF($K$3:K628,K628)-1</f>
        <v>829</v>
      </c>
    </row>
    <row r="629" spans="1:13" hidden="1" x14ac:dyDescent="0.3">
      <c r="A629" s="3" t="str">
        <f t="shared" si="18"/>
        <v>8006-8005</v>
      </c>
      <c r="B629" s="3">
        <v>8006</v>
      </c>
      <c r="C629" s="3">
        <v>8005</v>
      </c>
      <c r="D629" s="3">
        <f>+DATOS!G629</f>
        <v>103</v>
      </c>
      <c r="E629" s="3">
        <f>+DATOS!H629</f>
        <v>2</v>
      </c>
      <c r="F629" s="3">
        <f>+DATOS!I629</f>
        <v>105</v>
      </c>
      <c r="G629" s="3">
        <f>+DATOS!J629</f>
        <v>4000</v>
      </c>
      <c r="H629" s="9" t="str">
        <f>+DATOS!K629</f>
        <v>EDMUNDO PEREZ ZUJOVIC</v>
      </c>
      <c r="I629" s="3">
        <f>+SUMIF(DATOS!$AA$3:$AA$2491,RESUMEN_sat!$A629,DATOS!$AG$3:$AG$2491)</f>
        <v>5</v>
      </c>
      <c r="J629" s="4">
        <f>(SUMIF(DATOS!$AA$3:$AA$2491,RESUMEN_sat!$A629,DATOS!$AE$3:$AE$2491)/SUMIF(DATOS!$AA$3:$AA$2491,RESUMEN_sat!$A629,DATOS!$AD$3:$AD$2491))*3.6</f>
        <v>49.44705882352941</v>
      </c>
      <c r="K629" s="5">
        <f t="shared" si="19"/>
        <v>2.625</v>
      </c>
      <c r="L629" s="8">
        <f>+VLOOKUP($A629,DATOS!$AL$3:$AO$2491,DATOS!$AO$1,0)</f>
        <v>2</v>
      </c>
      <c r="M629" s="12">
        <f>+RANK($K629,$K$3:$K$2491,0)+COUNTIF($K$3:K629,K629)-1</f>
        <v>1398</v>
      </c>
    </row>
    <row r="630" spans="1:13" hidden="1" x14ac:dyDescent="0.3">
      <c r="A630" s="3" t="str">
        <f t="shared" si="18"/>
        <v>8006-8009</v>
      </c>
      <c r="B630" s="3">
        <v>8006</v>
      </c>
      <c r="C630" s="3">
        <v>8009</v>
      </c>
      <c r="D630" s="3">
        <f>+DATOS!G630</f>
        <v>0</v>
      </c>
      <c r="E630" s="3">
        <f>+DATOS!H630</f>
        <v>0</v>
      </c>
      <c r="F630" s="3">
        <f>+DATOS!I630</f>
        <v>0</v>
      </c>
      <c r="G630" s="3">
        <f>+DATOS!J630</f>
        <v>1030</v>
      </c>
      <c r="H630" s="9" t="str">
        <f>+DATOS!K630</f>
        <v>RAUL PEY / LAS DUNAS</v>
      </c>
      <c r="I630" s="3">
        <f>+SUMIF(DATOS!$AA$3:$AA$2491,RESUMEN_sat!$A630,DATOS!$AG$3:$AG$2491)</f>
        <v>4</v>
      </c>
      <c r="J630" s="4">
        <f>(SUMIF(DATOS!$AA$3:$AA$2491,RESUMEN_sat!$A630,DATOS!$AE$3:$AE$2491)/SUMIF(DATOS!$AA$3:$AA$2491,RESUMEN_sat!$A630,DATOS!$AD$3:$AD$2491))*3.6</f>
        <v>37.012500000000003</v>
      </c>
      <c r="K630" s="5">
        <f t="shared" si="19"/>
        <v>0</v>
      </c>
      <c r="L630" s="8">
        <f>+VLOOKUP($A630,DATOS!$AL$3:$AO$2491,DATOS!$AO$1,0)</f>
        <v>1</v>
      </c>
      <c r="M630" s="12">
        <f>+RANK($K630,$K$3:$K$2491,0)+COUNTIF($K$3:K630,K630)-1</f>
        <v>2024</v>
      </c>
    </row>
    <row r="631" spans="1:13" hidden="1" x14ac:dyDescent="0.3">
      <c r="A631" s="3" t="str">
        <f t="shared" si="18"/>
        <v>8006-8002</v>
      </c>
      <c r="B631" s="3">
        <v>8006</v>
      </c>
      <c r="C631" s="3">
        <v>8002</v>
      </c>
      <c r="D631" s="3">
        <f>+DATOS!G631</f>
        <v>64</v>
      </c>
      <c r="E631" s="3">
        <f>+DATOS!H631</f>
        <v>23</v>
      </c>
      <c r="F631" s="3">
        <f>+DATOS!I631</f>
        <v>87</v>
      </c>
      <c r="G631" s="3">
        <f>+DATOS!J631</f>
        <v>8000</v>
      </c>
      <c r="H631" s="9" t="str">
        <f>+DATOS!K631</f>
        <v>AV ESPAÑA</v>
      </c>
      <c r="I631" s="3">
        <f>+SUMIF(DATOS!$AA$3:$AA$2491,RESUMEN_sat!$A631,DATOS!$AG$3:$AG$2491)</f>
        <v>2</v>
      </c>
      <c r="J631" s="4">
        <f>(SUMIF(DATOS!$AA$3:$AA$2491,RESUMEN_sat!$A631,DATOS!$AE$3:$AE$2491)/SUMIF(DATOS!$AA$3:$AA$2491,RESUMEN_sat!$A631,DATOS!$AD$3:$AD$2491))*3.6</f>
        <v>57.432558139534883</v>
      </c>
      <c r="K631" s="5">
        <f t="shared" si="19"/>
        <v>1.0874999999999999</v>
      </c>
      <c r="L631" s="8">
        <f>+VLOOKUP($A631,DATOS!$AL$3:$AO$2491,DATOS!$AO$1,0)</f>
        <v>4</v>
      </c>
      <c r="M631" s="12">
        <f>+RANK($K631,$K$3:$K$2491,0)+COUNTIF($K$3:K631,K631)-1</f>
        <v>1628</v>
      </c>
    </row>
    <row r="632" spans="1:13" hidden="1" x14ac:dyDescent="0.3">
      <c r="A632" s="3" t="str">
        <f t="shared" si="18"/>
        <v>8006-9012</v>
      </c>
      <c r="B632" s="3">
        <v>8006</v>
      </c>
      <c r="C632" s="3">
        <v>9012</v>
      </c>
      <c r="D632" s="3">
        <f>+DATOS!G632</f>
        <v>141</v>
      </c>
      <c r="E632" s="3">
        <f>+DATOS!H632</f>
        <v>732</v>
      </c>
      <c r="F632" s="3">
        <f>+DATOS!I632</f>
        <v>873</v>
      </c>
      <c r="G632" s="3">
        <f>+DATOS!J632</f>
        <v>2000</v>
      </c>
      <c r="H632" s="9" t="str">
        <f>+DATOS!K632</f>
        <v>EDMUNDO PEREZ ZUJOVIC</v>
      </c>
      <c r="I632" s="3">
        <f>+SUMIF(DATOS!$AA$3:$AA$2491,RESUMEN_sat!$A632,DATOS!$AG$3:$AG$2491)</f>
        <v>2</v>
      </c>
      <c r="J632" s="4">
        <f>(SUMIF(DATOS!$AA$3:$AA$2491,RESUMEN_sat!$A632,DATOS!$AE$3:$AE$2491)/SUMIF(DATOS!$AA$3:$AA$2491,RESUMEN_sat!$A632,DATOS!$AD$3:$AD$2491))*3.6</f>
        <v>60.599999999999994</v>
      </c>
      <c r="K632" s="5">
        <f t="shared" si="19"/>
        <v>43.65</v>
      </c>
      <c r="L632" s="8">
        <f>+VLOOKUP($A632,DATOS!$AL$3:$AO$2491,DATOS!$AO$1,0)</f>
        <v>2</v>
      </c>
      <c r="M632" s="12">
        <f>+RANK($K632,$K$3:$K$2491,0)+COUNTIF($K$3:K632,K632)-1</f>
        <v>116</v>
      </c>
    </row>
    <row r="633" spans="1:13" hidden="1" x14ac:dyDescent="0.3">
      <c r="A633" s="3" t="str">
        <f t="shared" si="18"/>
        <v>8007-8003</v>
      </c>
      <c r="B633" s="3">
        <v>8007</v>
      </c>
      <c r="C633" s="3">
        <v>8003</v>
      </c>
      <c r="D633" s="3">
        <f>+DATOS!G633</f>
        <v>103</v>
      </c>
      <c r="E633" s="3">
        <f>+DATOS!H633</f>
        <v>210</v>
      </c>
      <c r="F633" s="3">
        <f>+DATOS!I633</f>
        <v>313</v>
      </c>
      <c r="G633" s="3">
        <f>+DATOS!J633</f>
        <v>1800</v>
      </c>
      <c r="H633" s="9" t="str">
        <f>+DATOS!K633</f>
        <v>EDMUNDO PEREZ ZUJOVIC</v>
      </c>
      <c r="I633" s="3">
        <f>+SUMIF(DATOS!$AA$3:$AA$2491,RESUMEN_sat!$A633,DATOS!$AG$3:$AG$2491)</f>
        <v>5</v>
      </c>
      <c r="J633" s="4">
        <f>(SUMIF(DATOS!$AA$3:$AA$2491,RESUMEN_sat!$A633,DATOS!$AE$3:$AE$2491)/SUMIF(DATOS!$AA$3:$AA$2491,RESUMEN_sat!$A633,DATOS!$AD$3:$AD$2491))*3.6</f>
        <v>55.440000000000005</v>
      </c>
      <c r="K633" s="5">
        <f t="shared" si="19"/>
        <v>17.388888888888889</v>
      </c>
      <c r="L633" s="8">
        <f>+VLOOKUP($A633,DATOS!$AL$3:$AO$2491,DATOS!$AO$1,0)</f>
        <v>1</v>
      </c>
      <c r="M633" s="12">
        <f>+RANK($K633,$K$3:$K$2491,0)+COUNTIF($K$3:K633,K633)-1</f>
        <v>541</v>
      </c>
    </row>
    <row r="634" spans="1:13" hidden="1" x14ac:dyDescent="0.3">
      <c r="A634" s="3" t="str">
        <f t="shared" si="18"/>
        <v>8007-8005</v>
      </c>
      <c r="B634" s="3">
        <v>8007</v>
      </c>
      <c r="C634" s="3">
        <v>8005</v>
      </c>
      <c r="D634" s="3">
        <f>+DATOS!G634</f>
        <v>0</v>
      </c>
      <c r="E634" s="3">
        <f>+DATOS!H634</f>
        <v>424</v>
      </c>
      <c r="F634" s="3">
        <f>+DATOS!I634</f>
        <v>424</v>
      </c>
      <c r="G634" s="3">
        <f>+DATOS!J634</f>
        <v>4000</v>
      </c>
      <c r="H634" s="9" t="str">
        <f>+DATOS!K634</f>
        <v>EDMUNDO PEREZ ZUJOVIC</v>
      </c>
      <c r="I634" s="3">
        <f>+SUMIF(DATOS!$AA$3:$AA$2491,RESUMEN_sat!$A634,DATOS!$AG$3:$AG$2491)</f>
        <v>5</v>
      </c>
      <c r="J634" s="4">
        <f>(SUMIF(DATOS!$AA$3:$AA$2491,RESUMEN_sat!$A634,DATOS!$AE$3:$AE$2491)/SUMIF(DATOS!$AA$3:$AA$2491,RESUMEN_sat!$A634,DATOS!$AD$3:$AD$2491))*3.6</f>
        <v>51.507692307692309</v>
      </c>
      <c r="K634" s="5">
        <f t="shared" si="19"/>
        <v>10.6</v>
      </c>
      <c r="L634" s="8">
        <f>+VLOOKUP($A634,DATOS!$AL$3:$AO$2491,DATOS!$AO$1,0)</f>
        <v>2</v>
      </c>
      <c r="M634" s="12">
        <f>+RANK($K634,$K$3:$K$2491,0)+COUNTIF($K$3:K634,K634)-1</f>
        <v>808</v>
      </c>
    </row>
    <row r="635" spans="1:13" hidden="1" x14ac:dyDescent="0.3">
      <c r="A635" s="3" t="str">
        <f t="shared" si="18"/>
        <v>8008-8005</v>
      </c>
      <c r="B635" s="3">
        <v>8008</v>
      </c>
      <c r="C635" s="3">
        <v>8005</v>
      </c>
      <c r="D635" s="3">
        <f>+DATOS!G635</f>
        <v>120</v>
      </c>
      <c r="E635" s="3">
        <f>+DATOS!H635</f>
        <v>701</v>
      </c>
      <c r="F635" s="3">
        <f>+DATOS!I635</f>
        <v>821</v>
      </c>
      <c r="G635" s="3">
        <f>+DATOS!J635</f>
        <v>6000</v>
      </c>
      <c r="H635" s="9" t="str">
        <f>+DATOS!K635</f>
        <v>LUIS BERETTA PORCEL</v>
      </c>
      <c r="I635" s="3">
        <f>+SUMIF(DATOS!$AA$3:$AA$2491,RESUMEN_sat!$A635,DATOS!$AG$3:$AG$2491)</f>
        <v>2</v>
      </c>
      <c r="J635" s="4">
        <f>(SUMIF(DATOS!$AA$3:$AA$2491,RESUMEN_sat!$A635,DATOS!$AE$3:$AE$2491)/SUMIF(DATOS!$AA$3:$AA$2491,RESUMEN_sat!$A635,DATOS!$AD$3:$AD$2491))*3.6</f>
        <v>62.28</v>
      </c>
      <c r="K635" s="5">
        <f t="shared" si="19"/>
        <v>13.683333333333334</v>
      </c>
      <c r="L635" s="8">
        <f>+VLOOKUP($A635,DATOS!$AL$3:$AO$2491,DATOS!$AO$1,0)</f>
        <v>3</v>
      </c>
      <c r="M635" s="12">
        <f>+RANK($K635,$K$3:$K$2491,0)+COUNTIF($K$3:K635,K635)-1</f>
        <v>674</v>
      </c>
    </row>
    <row r="636" spans="1:13" hidden="1" x14ac:dyDescent="0.3">
      <c r="A636" s="3" t="str">
        <f t="shared" si="18"/>
        <v>8008-8004</v>
      </c>
      <c r="B636" s="3">
        <v>8008</v>
      </c>
      <c r="C636" s="3">
        <v>8004</v>
      </c>
      <c r="D636" s="3">
        <f>+DATOS!G636</f>
        <v>93</v>
      </c>
      <c r="E636" s="3">
        <f>+DATOS!H636</f>
        <v>436</v>
      </c>
      <c r="F636" s="3">
        <f>+DATOS!I636</f>
        <v>529</v>
      </c>
      <c r="G636" s="3">
        <f>+DATOS!J636</f>
        <v>6000</v>
      </c>
      <c r="H636" s="9" t="str">
        <f>+DATOS!K636</f>
        <v>LUIS BERETTA PORCEL</v>
      </c>
      <c r="I636" s="3">
        <f>+SUMIF(DATOS!$AA$3:$AA$2491,RESUMEN_sat!$A636,DATOS!$AG$3:$AG$2491)</f>
        <v>2</v>
      </c>
      <c r="J636" s="4">
        <f>(SUMIF(DATOS!$AA$3:$AA$2491,RESUMEN_sat!$A636,DATOS!$AE$3:$AE$2491)/SUMIF(DATOS!$AA$3:$AA$2491,RESUMEN_sat!$A636,DATOS!$AD$3:$AD$2491))*3.6</f>
        <v>76</v>
      </c>
      <c r="K636" s="5">
        <f t="shared" si="19"/>
        <v>8.8166666666666664</v>
      </c>
      <c r="L636" s="8">
        <f>+VLOOKUP($A636,DATOS!$AL$3:$AO$2491,DATOS!$AO$1,0)</f>
        <v>3</v>
      </c>
      <c r="M636" s="12">
        <f>+RANK($K636,$K$3:$K$2491,0)+COUNTIF($K$3:K636,K636)-1</f>
        <v>887</v>
      </c>
    </row>
    <row r="637" spans="1:13" hidden="1" x14ac:dyDescent="0.3">
      <c r="A637" s="3" t="str">
        <f t="shared" si="18"/>
        <v>8009-8006</v>
      </c>
      <c r="B637" s="3">
        <v>8009</v>
      </c>
      <c r="C637" s="3">
        <v>8006</v>
      </c>
      <c r="D637" s="3">
        <f>+DATOS!G637</f>
        <v>0</v>
      </c>
      <c r="E637" s="3">
        <f>+DATOS!H637</f>
        <v>0</v>
      </c>
      <c r="F637" s="3">
        <f>+DATOS!I637</f>
        <v>0</v>
      </c>
      <c r="G637" s="3">
        <f>+DATOS!J637</f>
        <v>2060</v>
      </c>
      <c r="H637" s="9" t="str">
        <f>+DATOS!K637</f>
        <v>RAUL PEY / LAS DUNAS</v>
      </c>
      <c r="I637" s="3">
        <f>+SUMIF(DATOS!$AA$3:$AA$2491,RESUMEN_sat!$A637,DATOS!$AG$3:$AG$2491)</f>
        <v>4</v>
      </c>
      <c r="J637" s="4">
        <f>(SUMIF(DATOS!$AA$3:$AA$2491,RESUMEN_sat!$A637,DATOS!$AE$3:$AE$2491)/SUMIF(DATOS!$AA$3:$AA$2491,RESUMEN_sat!$A637,DATOS!$AD$3:$AD$2491))*3.6</f>
        <v>40.149152542372882</v>
      </c>
      <c r="K637" s="5">
        <f t="shared" si="19"/>
        <v>0</v>
      </c>
      <c r="L637" s="8">
        <f>+VLOOKUP($A637,DATOS!$AL$3:$AO$2491,DATOS!$AO$1,0)</f>
        <v>1</v>
      </c>
      <c r="M637" s="12">
        <f>+RANK($K637,$K$3:$K$2491,0)+COUNTIF($K$3:K637,K637)-1</f>
        <v>2025</v>
      </c>
    </row>
    <row r="638" spans="1:13" hidden="1" x14ac:dyDescent="0.3">
      <c r="A638" s="3" t="str">
        <f t="shared" si="18"/>
        <v>8009-8001</v>
      </c>
      <c r="B638" s="3">
        <v>8009</v>
      </c>
      <c r="C638" s="3">
        <v>8001</v>
      </c>
      <c r="D638" s="3">
        <f>+DATOS!G638</f>
        <v>0</v>
      </c>
      <c r="E638" s="3">
        <f>+DATOS!H638</f>
        <v>67</v>
      </c>
      <c r="F638" s="3">
        <f>+DATOS!I638</f>
        <v>67</v>
      </c>
      <c r="G638" s="3">
        <f>+DATOS!J638</f>
        <v>2060</v>
      </c>
      <c r="H638" s="9" t="str">
        <f>+DATOS!K638</f>
        <v>RAUL PEY / LAS DUNAS</v>
      </c>
      <c r="I638" s="3">
        <f>+SUMIF(DATOS!$AA$3:$AA$2491,RESUMEN_sat!$A638,DATOS!$AG$3:$AG$2491)</f>
        <v>4</v>
      </c>
      <c r="J638" s="4">
        <f>(SUMIF(DATOS!$AA$3:$AA$2491,RESUMEN_sat!$A638,DATOS!$AE$3:$AE$2491)/SUMIF(DATOS!$AA$3:$AA$2491,RESUMEN_sat!$A638,DATOS!$AD$3:$AD$2491))*3.6</f>
        <v>36</v>
      </c>
      <c r="K638" s="5">
        <f t="shared" si="19"/>
        <v>3.2524271844660197</v>
      </c>
      <c r="L638" s="8">
        <f>+VLOOKUP($A638,DATOS!$AL$3:$AO$2491,DATOS!$AO$1,0)</f>
        <v>1</v>
      </c>
      <c r="M638" s="12">
        <f>+RANK($K638,$K$3:$K$2491,0)+COUNTIF($K$3:K638,K638)-1</f>
        <v>1334</v>
      </c>
    </row>
    <row r="639" spans="1:13" hidden="1" x14ac:dyDescent="0.3">
      <c r="A639" s="3" t="str">
        <f t="shared" si="18"/>
        <v>8009-2016</v>
      </c>
      <c r="B639" s="3">
        <v>8009</v>
      </c>
      <c r="C639" s="3">
        <v>2016</v>
      </c>
      <c r="D639" s="3">
        <f>+DATOS!G639</f>
        <v>0</v>
      </c>
      <c r="E639" s="3">
        <f>+DATOS!H639</f>
        <v>355</v>
      </c>
      <c r="F639" s="3">
        <f>+DATOS!I639</f>
        <v>355</v>
      </c>
      <c r="G639" s="3">
        <f>+DATOS!J639</f>
        <v>4000</v>
      </c>
      <c r="H639" s="9" t="str">
        <f>+DATOS!K639</f>
        <v>BC10</v>
      </c>
      <c r="I639" s="3">
        <f>+SUMIF(DATOS!$AA$3:$AA$2491,RESUMEN_sat!$A639,DATOS!$AG$3:$AG$2491)</f>
        <v>4</v>
      </c>
      <c r="J639" s="4">
        <f>(SUMIF(DATOS!$AA$3:$AA$2491,RESUMEN_sat!$A639,DATOS!$AE$3:$AE$2491)/SUMIF(DATOS!$AA$3:$AA$2491,RESUMEN_sat!$A639,DATOS!$AD$3:$AD$2491))*3.6</f>
        <v>50.025000000000006</v>
      </c>
      <c r="K639" s="5">
        <f t="shared" si="19"/>
        <v>8.875</v>
      </c>
      <c r="L639" s="8">
        <f>+VLOOKUP($A639,DATOS!$AL$3:$AO$2491,DATOS!$AO$1,0)</f>
        <v>2</v>
      </c>
      <c r="M639" s="12">
        <f>+RANK($K639,$K$3:$K$2491,0)+COUNTIF($K$3:K639,K639)-1</f>
        <v>886</v>
      </c>
    </row>
    <row r="640" spans="1:13" hidden="1" x14ac:dyDescent="0.3">
      <c r="A640" s="3" t="str">
        <f t="shared" si="18"/>
        <v>9001-6061</v>
      </c>
      <c r="B640" s="3">
        <v>9001</v>
      </c>
      <c r="C640" s="3">
        <v>6061</v>
      </c>
      <c r="D640" s="3">
        <f>+DATOS!G640</f>
        <v>462</v>
      </c>
      <c r="E640" s="3">
        <f>+DATOS!H640</f>
        <v>430</v>
      </c>
      <c r="F640" s="3">
        <f>+DATOS!I640</f>
        <v>892</v>
      </c>
      <c r="G640" s="3">
        <f>+DATOS!J640</f>
        <v>3060</v>
      </c>
      <c r="H640" s="9" t="str">
        <f>+DATOS!K640</f>
        <v>AV SANTA MARIA</v>
      </c>
      <c r="I640" s="3">
        <f>+SUMIF(DATOS!$AA$3:$AA$2491,RESUMEN_sat!$A640,DATOS!$AG$3:$AG$2491)</f>
        <v>2</v>
      </c>
      <c r="J640" s="4">
        <f>(SUMIF(DATOS!$AA$3:$AA$2491,RESUMEN_sat!$A640,DATOS!$AE$3:$AE$2491)/SUMIF(DATOS!$AA$3:$AA$2491,RESUMEN_sat!$A640,DATOS!$AD$3:$AD$2491))*3.6</f>
        <v>68.850000000000009</v>
      </c>
      <c r="K640" s="5">
        <f t="shared" si="19"/>
        <v>29.150326797385624</v>
      </c>
      <c r="L640" s="8">
        <f>+VLOOKUP($A640,DATOS!$AL$3:$AO$2491,DATOS!$AO$1,0)</f>
        <v>2</v>
      </c>
      <c r="M640" s="12">
        <f>+RANK($K640,$K$3:$K$2491,0)+COUNTIF($K$3:K640,K640)-1</f>
        <v>263</v>
      </c>
    </row>
    <row r="641" spans="1:13" hidden="1" x14ac:dyDescent="0.3">
      <c r="A641" s="3" t="str">
        <f t="shared" si="18"/>
        <v>9001-9015</v>
      </c>
      <c r="B641" s="3">
        <v>9001</v>
      </c>
      <c r="C641" s="3">
        <v>9015</v>
      </c>
      <c r="D641" s="3">
        <f>+DATOS!G641</f>
        <v>407</v>
      </c>
      <c r="E641" s="3">
        <f>+DATOS!H641</f>
        <v>501</v>
      </c>
      <c r="F641" s="3">
        <f>+DATOS!I641</f>
        <v>908</v>
      </c>
      <c r="G641" s="3">
        <f>+DATOS!J641</f>
        <v>3500</v>
      </c>
      <c r="H641" s="9" t="str">
        <f>+DATOS!K641</f>
        <v>AV SANTA MARIA</v>
      </c>
      <c r="I641" s="3">
        <f>+SUMIF(DATOS!$AA$3:$AA$2491,RESUMEN_sat!$A641,DATOS!$AG$3:$AG$2491)</f>
        <v>2</v>
      </c>
      <c r="J641" s="4">
        <f>(SUMIF(DATOS!$AA$3:$AA$2491,RESUMEN_sat!$A641,DATOS!$AE$3:$AE$2491)/SUMIF(DATOS!$AA$3:$AA$2491,RESUMEN_sat!$A641,DATOS!$AD$3:$AD$2491))*3.6</f>
        <v>54</v>
      </c>
      <c r="K641" s="5">
        <f t="shared" si="19"/>
        <v>25.942857142857147</v>
      </c>
      <c r="L641" s="8">
        <f>+VLOOKUP($A641,DATOS!$AL$3:$AO$2491,DATOS!$AO$1,0)</f>
        <v>2</v>
      </c>
      <c r="M641" s="12">
        <f>+RANK($K641,$K$3:$K$2491,0)+COUNTIF($K$3:K641,K641)-1</f>
        <v>321</v>
      </c>
    </row>
    <row r="642" spans="1:13" hidden="1" x14ac:dyDescent="0.3">
      <c r="A642" s="3" t="str">
        <f t="shared" si="18"/>
        <v>9001-9002</v>
      </c>
      <c r="B642" s="3">
        <v>9001</v>
      </c>
      <c r="C642" s="3">
        <v>9002</v>
      </c>
      <c r="D642" s="3">
        <f>+DATOS!G642</f>
        <v>118</v>
      </c>
      <c r="E642" s="3">
        <f>+DATOS!H642</f>
        <v>224</v>
      </c>
      <c r="F642" s="3">
        <f>+DATOS!I642</f>
        <v>342</v>
      </c>
      <c r="G642" s="3">
        <f>+DATOS!J642</f>
        <v>4120</v>
      </c>
      <c r="H642" s="9" t="str">
        <f>+DATOS!K642</f>
        <v>RENATO ROCCA</v>
      </c>
      <c r="I642" s="3">
        <f>+SUMIF(DATOS!$AA$3:$AA$2491,RESUMEN_sat!$A642,DATOS!$AG$3:$AG$2491)</f>
        <v>3</v>
      </c>
      <c r="J642" s="4">
        <f>(SUMIF(DATOS!$AA$3:$AA$2491,RESUMEN_sat!$A642,DATOS!$AE$3:$AE$2491)/SUMIF(DATOS!$AA$3:$AA$2491,RESUMEN_sat!$A642,DATOS!$AD$3:$AD$2491))*3.6</f>
        <v>43.019999999999996</v>
      </c>
      <c r="K642" s="5">
        <f t="shared" si="19"/>
        <v>8.3009708737864081</v>
      </c>
      <c r="L642" s="8">
        <f>+VLOOKUP($A642,DATOS!$AL$3:$AO$2491,DATOS!$AO$1,0)</f>
        <v>2</v>
      </c>
      <c r="M642" s="12">
        <f>+RANK($K642,$K$3:$K$2491,0)+COUNTIF($K$3:K642,K642)-1</f>
        <v>909</v>
      </c>
    </row>
    <row r="643" spans="1:13" hidden="1" x14ac:dyDescent="0.3">
      <c r="A643" s="3" t="str">
        <f t="shared" si="18"/>
        <v>9002-9016</v>
      </c>
      <c r="B643" s="3">
        <v>9002</v>
      </c>
      <c r="C643" s="3">
        <v>9016</v>
      </c>
      <c r="D643" s="3">
        <f>+DATOS!G643</f>
        <v>23</v>
      </c>
      <c r="E643" s="3">
        <f>+DATOS!H643</f>
        <v>56</v>
      </c>
      <c r="F643" s="3">
        <f>+DATOS!I643</f>
        <v>79</v>
      </c>
      <c r="G643" s="3">
        <f>+DATOS!J643</f>
        <v>2000</v>
      </c>
      <c r="H643" s="9" t="str">
        <f>+DATOS!K643</f>
        <v>AV ARGENTINA</v>
      </c>
      <c r="I643" s="3">
        <f>+SUMIF(DATOS!$AA$3:$AA$2491,RESUMEN_sat!$A643,DATOS!$AG$3:$AG$2491)</f>
        <v>3</v>
      </c>
      <c r="J643" s="4">
        <f>(SUMIF(DATOS!$AA$3:$AA$2491,RESUMEN_sat!$A643,DATOS!$AE$3:$AE$2491)/SUMIF(DATOS!$AA$3:$AA$2491,RESUMEN_sat!$A643,DATOS!$AD$3:$AD$2491))*3.6</f>
        <v>49.304347826086953</v>
      </c>
      <c r="K643" s="5">
        <f t="shared" si="19"/>
        <v>3.95</v>
      </c>
      <c r="L643" s="8">
        <f>+VLOOKUP($A643,DATOS!$AL$3:$AO$2491,DATOS!$AO$1,0)</f>
        <v>1</v>
      </c>
      <c r="M643" s="12">
        <f>+RANK($K643,$K$3:$K$2491,0)+COUNTIF($K$3:K643,K643)-1</f>
        <v>1233</v>
      </c>
    </row>
    <row r="644" spans="1:13" hidden="1" x14ac:dyDescent="0.3">
      <c r="A644" s="3" t="str">
        <f t="shared" ref="A644:A707" si="20">+B644&amp;-C644</f>
        <v>9002-39006</v>
      </c>
      <c r="B644" s="3">
        <v>9002</v>
      </c>
      <c r="C644" s="3">
        <v>39006</v>
      </c>
      <c r="D644" s="3">
        <f>+DATOS!G644</f>
        <v>131</v>
      </c>
      <c r="E644" s="3">
        <f>+DATOS!H644</f>
        <v>4</v>
      </c>
      <c r="F644" s="3">
        <f>+DATOS!I644</f>
        <v>135</v>
      </c>
      <c r="G644" s="3">
        <f>+DATOS!J644</f>
        <v>2000</v>
      </c>
      <c r="H644" s="9" t="str">
        <f>+DATOS!K644</f>
        <v>AV ARGENTINA</v>
      </c>
      <c r="I644" s="3">
        <f>+SUMIF(DATOS!$AA$3:$AA$2491,RESUMEN_sat!$A644,DATOS!$AG$3:$AG$2491)</f>
        <v>3</v>
      </c>
      <c r="J644" s="4">
        <f>(SUMIF(DATOS!$AA$3:$AA$2491,RESUMEN_sat!$A644,DATOS!$AE$3:$AE$2491)/SUMIF(DATOS!$AA$3:$AA$2491,RESUMEN_sat!$A644,DATOS!$AD$3:$AD$2491))*3.6</f>
        <v>60.381818181818183</v>
      </c>
      <c r="K644" s="5">
        <f t="shared" ref="K644:K707" si="21">+(F644/G644)*100</f>
        <v>6.75</v>
      </c>
      <c r="L644" s="8">
        <f>+VLOOKUP($A644,DATOS!$AL$3:$AO$2491,DATOS!$AO$1,0)</f>
        <v>1</v>
      </c>
      <c r="M644" s="12">
        <f>+RANK($K644,$K$3:$K$2491,0)+COUNTIF($K$3:K644,K644)-1</f>
        <v>1015</v>
      </c>
    </row>
    <row r="645" spans="1:13" hidden="1" x14ac:dyDescent="0.3">
      <c r="A645" s="3" t="str">
        <f t="shared" si="20"/>
        <v>9002-9003</v>
      </c>
      <c r="B645" s="3">
        <v>9002</v>
      </c>
      <c r="C645" s="3">
        <v>9003</v>
      </c>
      <c r="D645" s="3">
        <f>+DATOS!G645</f>
        <v>57</v>
      </c>
      <c r="E645" s="3">
        <f>+DATOS!H645</f>
        <v>910</v>
      </c>
      <c r="F645" s="3">
        <f>+DATOS!I645</f>
        <v>967</v>
      </c>
      <c r="G645" s="3">
        <f>+DATOS!J645</f>
        <v>2800</v>
      </c>
      <c r="H645" s="9" t="str">
        <f>+DATOS!K645</f>
        <v>RENATO ROCCA</v>
      </c>
      <c r="I645" s="3">
        <f>+SUMIF(DATOS!$AA$3:$AA$2491,RESUMEN_sat!$A645,DATOS!$AG$3:$AG$2491)</f>
        <v>2</v>
      </c>
      <c r="J645" s="4">
        <f>(SUMIF(DATOS!$AA$3:$AA$2491,RESUMEN_sat!$A645,DATOS!$AE$3:$AE$2491)/SUMIF(DATOS!$AA$3:$AA$2491,RESUMEN_sat!$A645,DATOS!$AD$3:$AD$2491))*3.6</f>
        <v>52.262068965517244</v>
      </c>
      <c r="K645" s="5">
        <f t="shared" si="21"/>
        <v>34.535714285714285</v>
      </c>
      <c r="L645" s="8">
        <f>+VLOOKUP($A645,DATOS!$AL$3:$AO$2491,DATOS!$AO$1,0)</f>
        <v>2</v>
      </c>
      <c r="M645" s="12">
        <f>+RANK($K645,$K$3:$K$2491,0)+COUNTIF($K$3:K645,K645)-1</f>
        <v>197</v>
      </c>
    </row>
    <row r="646" spans="1:13" hidden="1" x14ac:dyDescent="0.3">
      <c r="A646" s="3" t="str">
        <f t="shared" si="20"/>
        <v>9002-9001</v>
      </c>
      <c r="B646" s="3">
        <v>9002</v>
      </c>
      <c r="C646" s="3">
        <v>9001</v>
      </c>
      <c r="D646" s="3">
        <f>+DATOS!G646</f>
        <v>88</v>
      </c>
      <c r="E646" s="3">
        <f>+DATOS!H646</f>
        <v>123</v>
      </c>
      <c r="F646" s="3">
        <f>+DATOS!I646</f>
        <v>211</v>
      </c>
      <c r="G646" s="3">
        <f>+DATOS!J646</f>
        <v>1600</v>
      </c>
      <c r="H646" s="9" t="str">
        <f>+DATOS!K646</f>
        <v>RENATO ROCCA</v>
      </c>
      <c r="I646" s="3">
        <f>+SUMIF(DATOS!$AA$3:$AA$2491,RESUMEN_sat!$A646,DATOS!$AG$3:$AG$2491)</f>
        <v>2</v>
      </c>
      <c r="J646" s="4">
        <f>(SUMIF(DATOS!$AA$3:$AA$2491,RESUMEN_sat!$A646,DATOS!$AE$3:$AE$2491)/SUMIF(DATOS!$AA$3:$AA$2491,RESUMEN_sat!$A646,DATOS!$AD$3:$AD$2491))*3.6</f>
        <v>37.408695652173918</v>
      </c>
      <c r="K646" s="5">
        <f t="shared" si="21"/>
        <v>13.1875</v>
      </c>
      <c r="L646" s="8">
        <f>+VLOOKUP($A646,DATOS!$AL$3:$AO$2491,DATOS!$AO$1,0)</f>
        <v>2</v>
      </c>
      <c r="M646" s="12">
        <f>+RANK($K646,$K$3:$K$2491,0)+COUNTIF($K$3:K646,K646)-1</f>
        <v>696</v>
      </c>
    </row>
    <row r="647" spans="1:13" hidden="1" x14ac:dyDescent="0.3">
      <c r="A647" s="3" t="str">
        <f t="shared" si="20"/>
        <v>9003-13001</v>
      </c>
      <c r="B647" s="3">
        <v>9003</v>
      </c>
      <c r="C647" s="3">
        <v>13001</v>
      </c>
      <c r="D647" s="3">
        <f>+DATOS!G647</f>
        <v>346</v>
      </c>
      <c r="E647" s="3">
        <f>+DATOS!H647</f>
        <v>436</v>
      </c>
      <c r="F647" s="3">
        <f>+DATOS!I647</f>
        <v>782</v>
      </c>
      <c r="G647" s="3">
        <f>+DATOS!J647</f>
        <v>4120</v>
      </c>
      <c r="H647" s="9" t="str">
        <f>+DATOS!K647</f>
        <v>RENATO ROCCA</v>
      </c>
      <c r="I647" s="3">
        <f>+SUMIF(DATOS!$AA$3:$AA$2491,RESUMEN_sat!$A647,DATOS!$AG$3:$AG$2491)</f>
        <v>2</v>
      </c>
      <c r="J647" s="4">
        <f>(SUMIF(DATOS!$AA$3:$AA$2491,RESUMEN_sat!$A647,DATOS!$AE$3:$AE$2491)/SUMIF(DATOS!$AA$3:$AA$2491,RESUMEN_sat!$A647,DATOS!$AD$3:$AD$2491))*3.6</f>
        <v>54</v>
      </c>
      <c r="K647" s="5">
        <f t="shared" si="21"/>
        <v>18.980582524271846</v>
      </c>
      <c r="L647" s="8">
        <f>+VLOOKUP($A647,DATOS!$AL$3:$AO$2491,DATOS!$AO$1,0)</f>
        <v>2</v>
      </c>
      <c r="M647" s="12">
        <f>+RANK($K647,$K$3:$K$2491,0)+COUNTIF($K$3:K647,K647)-1</f>
        <v>495</v>
      </c>
    </row>
    <row r="648" spans="1:13" hidden="1" x14ac:dyDescent="0.3">
      <c r="A648" s="3" t="str">
        <f t="shared" si="20"/>
        <v>9003-9004</v>
      </c>
      <c r="B648" s="3">
        <v>9003</v>
      </c>
      <c r="C648" s="3">
        <v>9004</v>
      </c>
      <c r="D648" s="3">
        <f>+DATOS!G648</f>
        <v>23</v>
      </c>
      <c r="E648" s="3">
        <f>+DATOS!H648</f>
        <v>171</v>
      </c>
      <c r="F648" s="3">
        <f>+DATOS!I648</f>
        <v>194</v>
      </c>
      <c r="G648" s="3">
        <f>+DATOS!J648</f>
        <v>2000</v>
      </c>
      <c r="H648" s="9" t="str">
        <f>+DATOS!K648</f>
        <v>ALEJANDRO AZOLA</v>
      </c>
      <c r="I648" s="3">
        <f>+SUMIF(DATOS!$AA$3:$AA$2491,RESUMEN_sat!$A648,DATOS!$AG$3:$AG$2491)</f>
        <v>3</v>
      </c>
      <c r="J648" s="4">
        <f>(SUMIF(DATOS!$AA$3:$AA$2491,RESUMEN_sat!$A648,DATOS!$AE$3:$AE$2491)/SUMIF(DATOS!$AA$3:$AA$2491,RESUMEN_sat!$A648,DATOS!$AD$3:$AD$2491))*3.6</f>
        <v>57.031578947368423</v>
      </c>
      <c r="K648" s="5">
        <f t="shared" si="21"/>
        <v>9.7000000000000011</v>
      </c>
      <c r="L648" s="8">
        <f>+VLOOKUP($A648,DATOS!$AL$3:$AO$2491,DATOS!$AO$1,0)</f>
        <v>2</v>
      </c>
      <c r="M648" s="12">
        <f>+RANK($K648,$K$3:$K$2491,0)+COUNTIF($K$3:K648,K648)-1</f>
        <v>848</v>
      </c>
    </row>
    <row r="649" spans="1:13" hidden="1" x14ac:dyDescent="0.3">
      <c r="A649" s="3" t="str">
        <f t="shared" si="20"/>
        <v>9003-39004</v>
      </c>
      <c r="B649" s="3">
        <v>9003</v>
      </c>
      <c r="C649" s="3">
        <v>39004</v>
      </c>
      <c r="D649" s="3">
        <f>+DATOS!G649</f>
        <v>13</v>
      </c>
      <c r="E649" s="3">
        <f>+DATOS!H649</f>
        <v>320</v>
      </c>
      <c r="F649" s="3">
        <f>+DATOS!I649</f>
        <v>333</v>
      </c>
      <c r="G649" s="3">
        <f>+DATOS!J649</f>
        <v>4000</v>
      </c>
      <c r="H649" s="9" t="str">
        <f>+DATOS!K649</f>
        <v>ALEJANDRO AZOLA</v>
      </c>
      <c r="I649" s="3">
        <f>+SUMIF(DATOS!$AA$3:$AA$2491,RESUMEN_sat!$A649,DATOS!$AG$3:$AG$2491)</f>
        <v>2</v>
      </c>
      <c r="J649" s="4">
        <f>(SUMIF(DATOS!$AA$3:$AA$2491,RESUMEN_sat!$A649,DATOS!$AE$3:$AE$2491)/SUMIF(DATOS!$AA$3:$AA$2491,RESUMEN_sat!$A649,DATOS!$AD$3:$AD$2491))*3.6</f>
        <v>44.774999999999999</v>
      </c>
      <c r="K649" s="5">
        <f t="shared" si="21"/>
        <v>8.3250000000000011</v>
      </c>
      <c r="L649" s="8">
        <f>+VLOOKUP($A649,DATOS!$AL$3:$AO$2491,DATOS!$AO$1,0)</f>
        <v>2</v>
      </c>
      <c r="M649" s="12">
        <f>+RANK($K649,$K$3:$K$2491,0)+COUNTIF($K$3:K649,K649)-1</f>
        <v>907</v>
      </c>
    </row>
    <row r="650" spans="1:13" hidden="1" x14ac:dyDescent="0.3">
      <c r="A650" s="3" t="str">
        <f t="shared" si="20"/>
        <v>9003-9002</v>
      </c>
      <c r="B650" s="3">
        <v>9003</v>
      </c>
      <c r="C650" s="3">
        <v>9002</v>
      </c>
      <c r="D650" s="3">
        <f>+DATOS!G650</f>
        <v>190</v>
      </c>
      <c r="E650" s="3">
        <f>+DATOS!H650</f>
        <v>98</v>
      </c>
      <c r="F650" s="3">
        <f>+DATOS!I650</f>
        <v>288</v>
      </c>
      <c r="G650" s="3">
        <f>+DATOS!J650</f>
        <v>4500</v>
      </c>
      <c r="H650" s="9" t="str">
        <f>+DATOS!K650</f>
        <v>RENATO ROCCA</v>
      </c>
      <c r="I650" s="3">
        <f>+SUMIF(DATOS!$AA$3:$AA$2491,RESUMEN_sat!$A650,DATOS!$AG$3:$AG$2491)</f>
        <v>2</v>
      </c>
      <c r="J650" s="4">
        <f>(SUMIF(DATOS!$AA$3:$AA$2491,RESUMEN_sat!$A650,DATOS!$AE$3:$AE$2491)/SUMIF(DATOS!$AA$3:$AA$2491,RESUMEN_sat!$A650,DATOS!$AD$3:$AD$2491))*3.6</f>
        <v>47.362500000000004</v>
      </c>
      <c r="K650" s="5">
        <f t="shared" si="21"/>
        <v>6.4</v>
      </c>
      <c r="L650" s="8">
        <f>+VLOOKUP($A650,DATOS!$AL$3:$AO$2491,DATOS!$AO$1,0)</f>
        <v>2</v>
      </c>
      <c r="M650" s="12">
        <f>+RANK($K650,$K$3:$K$2491,0)+COUNTIF($K$3:K650,K650)-1</f>
        <v>1046</v>
      </c>
    </row>
    <row r="651" spans="1:13" hidden="1" x14ac:dyDescent="0.3">
      <c r="A651" s="3" t="str">
        <f t="shared" si="20"/>
        <v>9004-13005</v>
      </c>
      <c r="B651" s="3">
        <v>9004</v>
      </c>
      <c r="C651" s="3">
        <v>13005</v>
      </c>
      <c r="D651" s="3">
        <f>+DATOS!G651</f>
        <v>9</v>
      </c>
      <c r="E651" s="3">
        <f>+DATOS!H651</f>
        <v>7</v>
      </c>
      <c r="F651" s="3">
        <f>+DATOS!I651</f>
        <v>16</v>
      </c>
      <c r="G651" s="3">
        <f>+DATOS!J651</f>
        <v>1030</v>
      </c>
      <c r="H651" s="9" t="str">
        <f>+DATOS!K651</f>
        <v>FRANCISCO BILBAO</v>
      </c>
      <c r="I651" s="3">
        <f>+SUMIF(DATOS!$AA$3:$AA$2491,RESUMEN_sat!$A651,DATOS!$AG$3:$AG$2491)</f>
        <v>3</v>
      </c>
      <c r="J651" s="4">
        <f>(SUMIF(DATOS!$AA$3:$AA$2491,RESUMEN_sat!$A651,DATOS!$AE$3:$AE$2491)/SUMIF(DATOS!$AA$3:$AA$2491,RESUMEN_sat!$A651,DATOS!$AD$3:$AD$2491))*3.6</f>
        <v>48.9375</v>
      </c>
      <c r="K651" s="5">
        <f t="shared" si="21"/>
        <v>1.5533980582524272</v>
      </c>
      <c r="L651" s="8">
        <f>+VLOOKUP($A651,DATOS!$AL$3:$AO$2491,DATOS!$AO$1,0)</f>
        <v>1</v>
      </c>
      <c r="M651" s="12">
        <f>+RANK($K651,$K$3:$K$2491,0)+COUNTIF($K$3:K651,K651)-1</f>
        <v>1535</v>
      </c>
    </row>
    <row r="652" spans="1:13" hidden="1" x14ac:dyDescent="0.3">
      <c r="A652" s="3" t="str">
        <f t="shared" si="20"/>
        <v>9004-9005</v>
      </c>
      <c r="B652" s="3">
        <v>9004</v>
      </c>
      <c r="C652" s="3">
        <v>9005</v>
      </c>
      <c r="D652" s="3">
        <f>+DATOS!G652</f>
        <v>23</v>
      </c>
      <c r="E652" s="3">
        <f>+DATOS!H652</f>
        <v>200</v>
      </c>
      <c r="F652" s="3">
        <f>+DATOS!I652</f>
        <v>223</v>
      </c>
      <c r="G652" s="3">
        <f>+DATOS!J652</f>
        <v>4000</v>
      </c>
      <c r="H652" s="9" t="str">
        <f>+DATOS!K652</f>
        <v>ALEJANDRO AZOLA</v>
      </c>
      <c r="I652" s="3">
        <f>+SUMIF(DATOS!$AA$3:$AA$2491,RESUMEN_sat!$A652,DATOS!$AG$3:$AG$2491)</f>
        <v>2</v>
      </c>
      <c r="J652" s="4">
        <f>(SUMIF(DATOS!$AA$3:$AA$2491,RESUMEN_sat!$A652,DATOS!$AE$3:$AE$2491)/SUMIF(DATOS!$AA$3:$AA$2491,RESUMEN_sat!$A652,DATOS!$AD$3:$AD$2491))*3.6</f>
        <v>71.100000000000009</v>
      </c>
      <c r="K652" s="5">
        <f t="shared" si="21"/>
        <v>5.5750000000000002</v>
      </c>
      <c r="L652" s="8">
        <f>+VLOOKUP($A652,DATOS!$AL$3:$AO$2491,DATOS!$AO$1,0)</f>
        <v>2</v>
      </c>
      <c r="M652" s="12">
        <f>+RANK($K652,$K$3:$K$2491,0)+COUNTIF($K$3:K652,K652)-1</f>
        <v>1101</v>
      </c>
    </row>
    <row r="653" spans="1:13" hidden="1" x14ac:dyDescent="0.3">
      <c r="A653" s="3" t="str">
        <f t="shared" si="20"/>
        <v>9004-9003</v>
      </c>
      <c r="B653" s="3">
        <v>9004</v>
      </c>
      <c r="C653" s="3">
        <v>9003</v>
      </c>
      <c r="D653" s="3">
        <f>+DATOS!G653</f>
        <v>35</v>
      </c>
      <c r="E653" s="3">
        <f>+DATOS!H653</f>
        <v>401</v>
      </c>
      <c r="F653" s="3">
        <f>+DATOS!I653</f>
        <v>436</v>
      </c>
      <c r="G653" s="3">
        <f>+DATOS!J653</f>
        <v>1600</v>
      </c>
      <c r="H653" s="9" t="str">
        <f>+DATOS!K653</f>
        <v>ALEJANDRO AZOLA</v>
      </c>
      <c r="I653" s="3">
        <f>+SUMIF(DATOS!$AA$3:$AA$2491,RESUMEN_sat!$A653,DATOS!$AG$3:$AG$2491)</f>
        <v>2</v>
      </c>
      <c r="J653" s="4">
        <f>(SUMIF(DATOS!$AA$3:$AA$2491,RESUMEN_sat!$A653,DATOS!$AE$3:$AE$2491)/SUMIF(DATOS!$AA$3:$AA$2491,RESUMEN_sat!$A653,DATOS!$AD$3:$AD$2491))*3.6</f>
        <v>67.725000000000009</v>
      </c>
      <c r="K653" s="5">
        <f t="shared" si="21"/>
        <v>27.250000000000004</v>
      </c>
      <c r="L653" s="8">
        <f>+VLOOKUP($A653,DATOS!$AL$3:$AO$2491,DATOS!$AO$1,0)</f>
        <v>2</v>
      </c>
      <c r="M653" s="12">
        <f>+RANK($K653,$K$3:$K$2491,0)+COUNTIF($K$3:K653,K653)-1</f>
        <v>298</v>
      </c>
    </row>
    <row r="654" spans="1:13" hidden="1" x14ac:dyDescent="0.3">
      <c r="A654" s="3" t="str">
        <f t="shared" si="20"/>
        <v>9004-9016</v>
      </c>
      <c r="B654" s="3">
        <v>9004</v>
      </c>
      <c r="C654" s="3">
        <v>9016</v>
      </c>
      <c r="D654" s="3">
        <f>+DATOS!G654</f>
        <v>0</v>
      </c>
      <c r="E654" s="3">
        <f>+DATOS!H654</f>
        <v>8</v>
      </c>
      <c r="F654" s="3">
        <f>+DATOS!I654</f>
        <v>8</v>
      </c>
      <c r="G654" s="3">
        <f>+DATOS!J654</f>
        <v>1000</v>
      </c>
      <c r="H654" s="9" t="str">
        <f>+DATOS!K654</f>
        <v>FRANCISCO BILBAO</v>
      </c>
      <c r="I654" s="3">
        <f>+SUMIF(DATOS!$AA$3:$AA$2491,RESUMEN_sat!$A654,DATOS!$AG$3:$AG$2491)</f>
        <v>4</v>
      </c>
      <c r="J654" s="4">
        <f>(SUMIF(DATOS!$AA$3:$AA$2491,RESUMEN_sat!$A654,DATOS!$AE$3:$AE$2491)/SUMIF(DATOS!$AA$3:$AA$2491,RESUMEN_sat!$A654,DATOS!$AD$3:$AD$2491))*3.6</f>
        <v>40.263157894736842</v>
      </c>
      <c r="K654" s="5">
        <f t="shared" si="21"/>
        <v>0.8</v>
      </c>
      <c r="L654" s="8">
        <f>+VLOOKUP($A654,DATOS!$AL$3:$AO$2491,DATOS!$AO$1,0)</f>
        <v>1</v>
      </c>
      <c r="M654" s="12">
        <f>+RANK($K654,$K$3:$K$2491,0)+COUNTIF($K$3:K654,K654)-1</f>
        <v>1683</v>
      </c>
    </row>
    <row r="655" spans="1:13" hidden="1" x14ac:dyDescent="0.3">
      <c r="A655" s="3" t="str">
        <f t="shared" si="20"/>
        <v>9005-13008</v>
      </c>
      <c r="B655" s="3">
        <v>9005</v>
      </c>
      <c r="C655" s="3">
        <v>13008</v>
      </c>
      <c r="D655" s="3">
        <f>+DATOS!G655</f>
        <v>0</v>
      </c>
      <c r="E655" s="3">
        <f>+DATOS!H655</f>
        <v>21</v>
      </c>
      <c r="F655" s="3">
        <f>+DATOS!I655</f>
        <v>21</v>
      </c>
      <c r="G655" s="3">
        <f>+DATOS!J655</f>
        <v>2000</v>
      </c>
      <c r="H655" s="9" t="str">
        <f>+DATOS!K655</f>
        <v>PAULA JARAQUEMADA</v>
      </c>
      <c r="I655" s="3">
        <f>+SUMIF(DATOS!$AA$3:$AA$2491,RESUMEN_sat!$A655,DATOS!$AG$3:$AG$2491)</f>
        <v>5</v>
      </c>
      <c r="J655" s="4">
        <f>(SUMIF(DATOS!$AA$3:$AA$2491,RESUMEN_sat!$A655,DATOS!$AE$3:$AE$2491)/SUMIF(DATOS!$AA$3:$AA$2491,RESUMEN_sat!$A655,DATOS!$AD$3:$AD$2491))*3.6</f>
        <v>46.3764705882353</v>
      </c>
      <c r="K655" s="5">
        <f t="shared" si="21"/>
        <v>1.05</v>
      </c>
      <c r="L655" s="8">
        <f>+VLOOKUP($A655,DATOS!$AL$3:$AO$2491,DATOS!$AO$1,0)</f>
        <v>1</v>
      </c>
      <c r="M655" s="12">
        <f>+RANK($K655,$K$3:$K$2491,0)+COUNTIF($K$3:K655,K655)-1</f>
        <v>1630</v>
      </c>
    </row>
    <row r="656" spans="1:13" hidden="1" x14ac:dyDescent="0.3">
      <c r="A656" s="3" t="str">
        <f t="shared" si="20"/>
        <v>9005-9004</v>
      </c>
      <c r="B656" s="3">
        <v>9005</v>
      </c>
      <c r="C656" s="3">
        <v>9004</v>
      </c>
      <c r="D656" s="3">
        <f>+DATOS!G656</f>
        <v>35</v>
      </c>
      <c r="E656" s="3">
        <f>+DATOS!H656</f>
        <v>350</v>
      </c>
      <c r="F656" s="3">
        <f>+DATOS!I656</f>
        <v>385</v>
      </c>
      <c r="G656" s="3">
        <f>+DATOS!J656</f>
        <v>4000</v>
      </c>
      <c r="H656" s="9" t="str">
        <f>+DATOS!K656</f>
        <v>ALEJANDRO AZOLA</v>
      </c>
      <c r="I656" s="3">
        <f>+SUMIF(DATOS!$AA$3:$AA$2491,RESUMEN_sat!$A656,DATOS!$AG$3:$AG$2491)</f>
        <v>2</v>
      </c>
      <c r="J656" s="4">
        <f>(SUMIF(DATOS!$AA$3:$AA$2491,RESUMEN_sat!$A656,DATOS!$AE$3:$AE$2491)/SUMIF(DATOS!$AA$3:$AA$2491,RESUMEN_sat!$A656,DATOS!$AD$3:$AD$2491))*3.6</f>
        <v>71.100000000000009</v>
      </c>
      <c r="K656" s="5">
        <f t="shared" si="21"/>
        <v>9.625</v>
      </c>
      <c r="L656" s="8">
        <f>+VLOOKUP($A656,DATOS!$AL$3:$AO$2491,DATOS!$AO$1,0)</f>
        <v>2</v>
      </c>
      <c r="M656" s="12">
        <f>+RANK($K656,$K$3:$K$2491,0)+COUNTIF($K$3:K656,K656)-1</f>
        <v>853</v>
      </c>
    </row>
    <row r="657" spans="1:13" hidden="1" x14ac:dyDescent="0.3">
      <c r="A657" s="3" t="str">
        <f t="shared" si="20"/>
        <v>9005-9008</v>
      </c>
      <c r="B657" s="3">
        <v>9005</v>
      </c>
      <c r="C657" s="3">
        <v>9008</v>
      </c>
      <c r="D657" s="3">
        <f>+DATOS!G657</f>
        <v>23</v>
      </c>
      <c r="E657" s="3">
        <f>+DATOS!H657</f>
        <v>233</v>
      </c>
      <c r="F657" s="3">
        <f>+DATOS!I657</f>
        <v>256</v>
      </c>
      <c r="G657" s="3">
        <f>+DATOS!J657</f>
        <v>4000</v>
      </c>
      <c r="H657" s="9" t="str">
        <f>+DATOS!K657</f>
        <v>ALEJANDRO AZOLA</v>
      </c>
      <c r="I657" s="3">
        <f>+SUMIF(DATOS!$AA$3:$AA$2491,RESUMEN_sat!$A657,DATOS!$AG$3:$AG$2491)</f>
        <v>2</v>
      </c>
      <c r="J657" s="4">
        <f>(SUMIF(DATOS!$AA$3:$AA$2491,RESUMEN_sat!$A657,DATOS!$AE$3:$AE$2491)/SUMIF(DATOS!$AA$3:$AA$2491,RESUMEN_sat!$A657,DATOS!$AD$3:$AD$2491))*3.6</f>
        <v>72</v>
      </c>
      <c r="K657" s="5">
        <f t="shared" si="21"/>
        <v>6.4</v>
      </c>
      <c r="L657" s="8">
        <f>+VLOOKUP($A657,DATOS!$AL$3:$AO$2491,DATOS!$AO$1,0)</f>
        <v>2</v>
      </c>
      <c r="M657" s="12">
        <f>+RANK($K657,$K$3:$K$2491,0)+COUNTIF($K$3:K657,K657)-1</f>
        <v>1047</v>
      </c>
    </row>
    <row r="658" spans="1:13" hidden="1" x14ac:dyDescent="0.3">
      <c r="A658" s="3" t="str">
        <f t="shared" si="20"/>
        <v>9006-9018</v>
      </c>
      <c r="B658" s="3">
        <v>9006</v>
      </c>
      <c r="C658" s="3">
        <v>9018</v>
      </c>
      <c r="D658" s="3">
        <f>+DATOS!G658</f>
        <v>407</v>
      </c>
      <c r="E658" s="3">
        <f>+DATOS!H658</f>
        <v>492</v>
      </c>
      <c r="F658" s="3">
        <f>+DATOS!I658</f>
        <v>899</v>
      </c>
      <c r="G658" s="3">
        <f>+DATOS!J658</f>
        <v>4000</v>
      </c>
      <c r="H658" s="9" t="str">
        <f>+DATOS!K658</f>
        <v>AV SANTA MARIA</v>
      </c>
      <c r="I658" s="3">
        <f>+SUMIF(DATOS!$AA$3:$AA$2491,RESUMEN_sat!$A658,DATOS!$AG$3:$AG$2491)</f>
        <v>2</v>
      </c>
      <c r="J658" s="4">
        <f>(SUMIF(DATOS!$AA$3:$AA$2491,RESUMEN_sat!$A658,DATOS!$AE$3:$AE$2491)/SUMIF(DATOS!$AA$3:$AA$2491,RESUMEN_sat!$A658,DATOS!$AD$3:$AD$2491))*3.6</f>
        <v>59.236363636363635</v>
      </c>
      <c r="K658" s="5">
        <f t="shared" si="21"/>
        <v>22.475000000000001</v>
      </c>
      <c r="L658" s="8">
        <f>+VLOOKUP($A658,DATOS!$AL$3:$AO$2491,DATOS!$AO$1,0)</f>
        <v>2</v>
      </c>
      <c r="M658" s="12">
        <f>+RANK($K658,$K$3:$K$2491,0)+COUNTIF($K$3:K658,K658)-1</f>
        <v>407</v>
      </c>
    </row>
    <row r="659" spans="1:13" hidden="1" x14ac:dyDescent="0.3">
      <c r="A659" s="3" t="str">
        <f t="shared" si="20"/>
        <v>9006-9017</v>
      </c>
      <c r="B659" s="3">
        <v>9006</v>
      </c>
      <c r="C659" s="3">
        <v>9017</v>
      </c>
      <c r="D659" s="3">
        <f>+DATOS!G659</f>
        <v>445</v>
      </c>
      <c r="E659" s="3">
        <f>+DATOS!H659</f>
        <v>531</v>
      </c>
      <c r="F659" s="3">
        <f>+DATOS!I659</f>
        <v>976</v>
      </c>
      <c r="G659" s="3">
        <f>+DATOS!J659</f>
        <v>4000</v>
      </c>
      <c r="H659" s="9" t="str">
        <f>+DATOS!K659</f>
        <v>AV SANTA MARIA</v>
      </c>
      <c r="I659" s="3">
        <f>+SUMIF(DATOS!$AA$3:$AA$2491,RESUMEN_sat!$A659,DATOS!$AG$3:$AG$2491)</f>
        <v>2</v>
      </c>
      <c r="J659" s="4">
        <f>(SUMIF(DATOS!$AA$3:$AA$2491,RESUMEN_sat!$A659,DATOS!$AE$3:$AE$2491)/SUMIF(DATOS!$AA$3:$AA$2491,RESUMEN_sat!$A659,DATOS!$AD$3:$AD$2491))*3.6</f>
        <v>66.494117647058815</v>
      </c>
      <c r="K659" s="5">
        <f t="shared" si="21"/>
        <v>24.4</v>
      </c>
      <c r="L659" s="8">
        <f>+VLOOKUP($A659,DATOS!$AL$3:$AO$2491,DATOS!$AO$1,0)</f>
        <v>2</v>
      </c>
      <c r="M659" s="12">
        <f>+RANK($K659,$K$3:$K$2491,0)+COUNTIF($K$3:K659,K659)-1</f>
        <v>363</v>
      </c>
    </row>
    <row r="660" spans="1:13" hidden="1" x14ac:dyDescent="0.3">
      <c r="A660" s="3" t="str">
        <f t="shared" si="20"/>
        <v>9006-9007</v>
      </c>
      <c r="B660" s="3">
        <v>9006</v>
      </c>
      <c r="C660" s="3">
        <v>9007</v>
      </c>
      <c r="D660" s="3">
        <f>+DATOS!G660</f>
        <v>0</v>
      </c>
      <c r="E660" s="3">
        <f>+DATOS!H660</f>
        <v>0</v>
      </c>
      <c r="F660" s="3">
        <f>+DATOS!I660</f>
        <v>0</v>
      </c>
      <c r="G660" s="3">
        <f>+DATOS!J660</f>
        <v>1500</v>
      </c>
      <c r="H660" s="9" t="str">
        <f>+DATOS!K660</f>
        <v>JAVIERA CARRERA</v>
      </c>
      <c r="I660" s="3">
        <f>+SUMIF(DATOS!$AA$3:$AA$2491,RESUMEN_sat!$A660,DATOS!$AG$3:$AG$2491)</f>
        <v>5</v>
      </c>
      <c r="J660" s="4">
        <f>(SUMIF(DATOS!$AA$3:$AA$2491,RESUMEN_sat!$A660,DATOS!$AE$3:$AE$2491)/SUMIF(DATOS!$AA$3:$AA$2491,RESUMEN_sat!$A660,DATOS!$AD$3:$AD$2491))*3.6</f>
        <v>19.04</v>
      </c>
      <c r="K660" s="5">
        <f t="shared" si="21"/>
        <v>0</v>
      </c>
      <c r="L660" s="8">
        <f>+VLOOKUP($A660,DATOS!$AL$3:$AO$2491,DATOS!$AO$1,0)</f>
        <v>1</v>
      </c>
      <c r="M660" s="12">
        <f>+RANK($K660,$K$3:$K$2491,0)+COUNTIF($K$3:K660,K660)-1</f>
        <v>2026</v>
      </c>
    </row>
    <row r="661" spans="1:13" hidden="1" x14ac:dyDescent="0.3">
      <c r="A661" s="3" t="str">
        <f t="shared" si="20"/>
        <v>9007-9016</v>
      </c>
      <c r="B661" s="3">
        <v>9007</v>
      </c>
      <c r="C661" s="3">
        <v>9016</v>
      </c>
      <c r="D661" s="3">
        <f>+DATOS!G661</f>
        <v>0</v>
      </c>
      <c r="E661" s="3">
        <f>+DATOS!H661</f>
        <v>180</v>
      </c>
      <c r="F661" s="3">
        <f>+DATOS!I661</f>
        <v>180</v>
      </c>
      <c r="G661" s="3">
        <f>+DATOS!J661</f>
        <v>2000</v>
      </c>
      <c r="H661" s="9" t="str">
        <f>+DATOS!K661</f>
        <v>AV ARGENTINA</v>
      </c>
      <c r="I661" s="3">
        <f>+SUMIF(DATOS!$AA$3:$AA$2491,RESUMEN_sat!$A661,DATOS!$AG$3:$AG$2491)</f>
        <v>3</v>
      </c>
      <c r="J661" s="4">
        <f>(SUMIF(DATOS!$AA$3:$AA$2491,RESUMEN_sat!$A661,DATOS!$AE$3:$AE$2491)/SUMIF(DATOS!$AA$3:$AA$2491,RESUMEN_sat!$A661,DATOS!$AD$3:$AD$2491))*3.6</f>
        <v>65.223529411764702</v>
      </c>
      <c r="K661" s="5">
        <f t="shared" si="21"/>
        <v>9</v>
      </c>
      <c r="L661" s="8">
        <f>+VLOOKUP($A661,DATOS!$AL$3:$AO$2491,DATOS!$AO$1,0)</f>
        <v>1</v>
      </c>
      <c r="M661" s="12">
        <f>+RANK($K661,$K$3:$K$2491,0)+COUNTIF($K$3:K661,K661)-1</f>
        <v>881</v>
      </c>
    </row>
    <row r="662" spans="1:13" hidden="1" x14ac:dyDescent="0.3">
      <c r="A662" s="3" t="str">
        <f t="shared" si="20"/>
        <v>9007-9006</v>
      </c>
      <c r="B662" s="3">
        <v>9007</v>
      </c>
      <c r="C662" s="3">
        <v>9006</v>
      </c>
      <c r="D662" s="3">
        <f>+DATOS!G662</f>
        <v>0</v>
      </c>
      <c r="E662" s="3">
        <f>+DATOS!H662</f>
        <v>0</v>
      </c>
      <c r="F662" s="3">
        <f>+DATOS!I662</f>
        <v>0</v>
      </c>
      <c r="G662" s="3">
        <f>+DATOS!J662</f>
        <v>1500</v>
      </c>
      <c r="H662" s="9" t="str">
        <f>+DATOS!K662</f>
        <v>JAVIERA CARRERA</v>
      </c>
      <c r="I662" s="3">
        <f>+SUMIF(DATOS!$AA$3:$AA$2491,RESUMEN_sat!$A662,DATOS!$AG$3:$AG$2491)</f>
        <v>5</v>
      </c>
      <c r="J662" s="4">
        <f>(SUMIF(DATOS!$AA$3:$AA$2491,RESUMEN_sat!$A662,DATOS!$AE$3:$AE$2491)/SUMIF(DATOS!$AA$3:$AA$2491,RESUMEN_sat!$A662,DATOS!$AD$3:$AD$2491))*3.6</f>
        <v>19.04</v>
      </c>
      <c r="K662" s="5">
        <f t="shared" si="21"/>
        <v>0</v>
      </c>
      <c r="L662" s="8">
        <f>+VLOOKUP($A662,DATOS!$AL$3:$AO$2491,DATOS!$AO$1,0)</f>
        <v>1</v>
      </c>
      <c r="M662" s="12">
        <f>+RANK($K662,$K$3:$K$2491,0)+COUNTIF($K$3:K662,K662)-1</f>
        <v>2027</v>
      </c>
    </row>
    <row r="663" spans="1:13" hidden="1" x14ac:dyDescent="0.3">
      <c r="A663" s="3" t="str">
        <f t="shared" si="20"/>
        <v>9007-9008</v>
      </c>
      <c r="B663" s="3">
        <v>9007</v>
      </c>
      <c r="C663" s="3">
        <v>9008</v>
      </c>
      <c r="D663" s="3">
        <f>+DATOS!G663</f>
        <v>14</v>
      </c>
      <c r="E663" s="3">
        <f>+DATOS!H663</f>
        <v>0</v>
      </c>
      <c r="F663" s="3">
        <f>+DATOS!I663</f>
        <v>14</v>
      </c>
      <c r="G663" s="3">
        <f>+DATOS!J663</f>
        <v>1000</v>
      </c>
      <c r="H663" s="9" t="str">
        <f>+DATOS!K663</f>
        <v>JAVIERA CARRERA</v>
      </c>
      <c r="I663" s="3">
        <f>+SUMIF(DATOS!$AA$3:$AA$2491,RESUMEN_sat!$A663,DATOS!$AG$3:$AG$2491)</f>
        <v>5</v>
      </c>
      <c r="J663" s="4">
        <f>(SUMIF(DATOS!$AA$3:$AA$2491,RESUMEN_sat!$A663,DATOS!$AE$3:$AE$2491)/SUMIF(DATOS!$AA$3:$AA$2491,RESUMEN_sat!$A663,DATOS!$AD$3:$AD$2491))*3.6</f>
        <v>31.800000000000004</v>
      </c>
      <c r="K663" s="5">
        <f t="shared" si="21"/>
        <v>1.4000000000000001</v>
      </c>
      <c r="L663" s="8">
        <f>+VLOOKUP($A663,DATOS!$AL$3:$AO$2491,DATOS!$AO$1,0)</f>
        <v>1</v>
      </c>
      <c r="M663" s="12">
        <f>+RANK($K663,$K$3:$K$2491,0)+COUNTIF($K$3:K663,K663)-1</f>
        <v>1574</v>
      </c>
    </row>
    <row r="664" spans="1:13" hidden="1" x14ac:dyDescent="0.3">
      <c r="A664" s="3" t="str">
        <f t="shared" si="20"/>
        <v>9007-50017</v>
      </c>
      <c r="B664" s="3">
        <v>9007</v>
      </c>
      <c r="C664" s="3">
        <v>50017</v>
      </c>
      <c r="D664" s="3">
        <f>+DATOS!G664</f>
        <v>9</v>
      </c>
      <c r="E664" s="3">
        <f>+DATOS!H664</f>
        <v>89</v>
      </c>
      <c r="F664" s="3">
        <f>+DATOS!I664</f>
        <v>98</v>
      </c>
      <c r="G664" s="3">
        <f>+DATOS!J664</f>
        <v>2000</v>
      </c>
      <c r="H664" s="9" t="str">
        <f>+DATOS!K664</f>
        <v>AV ARGENTINA</v>
      </c>
      <c r="I664" s="3">
        <f>+SUMIF(DATOS!$AA$3:$AA$2491,RESUMEN_sat!$A664,DATOS!$AG$3:$AG$2491)</f>
        <v>3</v>
      </c>
      <c r="J664" s="4">
        <f>(SUMIF(DATOS!$AA$3:$AA$2491,RESUMEN_sat!$A664,DATOS!$AE$3:$AE$2491)/SUMIF(DATOS!$AA$3:$AA$2491,RESUMEN_sat!$A664,DATOS!$AD$3:$AD$2491))*3.6</f>
        <v>51.428571428571431</v>
      </c>
      <c r="K664" s="5">
        <f t="shared" si="21"/>
        <v>4.9000000000000004</v>
      </c>
      <c r="L664" s="8">
        <f>+VLOOKUP($A664,DATOS!$AL$3:$AO$2491,DATOS!$AO$1,0)</f>
        <v>1</v>
      </c>
      <c r="M664" s="12">
        <f>+RANK($K664,$K$3:$K$2491,0)+COUNTIF($K$3:K664,K664)-1</f>
        <v>1153</v>
      </c>
    </row>
    <row r="665" spans="1:13" hidden="1" x14ac:dyDescent="0.3">
      <c r="A665" s="3" t="str">
        <f t="shared" si="20"/>
        <v>9008-9009</v>
      </c>
      <c r="B665" s="3">
        <v>9008</v>
      </c>
      <c r="C665" s="3">
        <v>9009</v>
      </c>
      <c r="D665" s="3">
        <f>+DATOS!G665</f>
        <v>37</v>
      </c>
      <c r="E665" s="3">
        <f>+DATOS!H665</f>
        <v>202</v>
      </c>
      <c r="F665" s="3">
        <f>+DATOS!I665</f>
        <v>239</v>
      </c>
      <c r="G665" s="3">
        <f>+DATOS!J665</f>
        <v>4000</v>
      </c>
      <c r="H665" s="9" t="str">
        <f>+DATOS!K665</f>
        <v>ALEJANDRO AZOLA</v>
      </c>
      <c r="I665" s="3">
        <f>+SUMIF(DATOS!$AA$3:$AA$2491,RESUMEN_sat!$A665,DATOS!$AG$3:$AG$2491)</f>
        <v>2</v>
      </c>
      <c r="J665" s="4">
        <f>(SUMIF(DATOS!$AA$3:$AA$2491,RESUMEN_sat!$A665,DATOS!$AE$3:$AE$2491)/SUMIF(DATOS!$AA$3:$AA$2491,RESUMEN_sat!$A665,DATOS!$AD$3:$AD$2491))*3.6</f>
        <v>52.8</v>
      </c>
      <c r="K665" s="5">
        <f t="shared" si="21"/>
        <v>5.9749999999999996</v>
      </c>
      <c r="L665" s="8">
        <f>+VLOOKUP($A665,DATOS!$AL$3:$AO$2491,DATOS!$AO$1,0)</f>
        <v>2</v>
      </c>
      <c r="M665" s="12">
        <f>+RANK($K665,$K$3:$K$2491,0)+COUNTIF($K$3:K665,K665)-1</f>
        <v>1075</v>
      </c>
    </row>
    <row r="666" spans="1:13" hidden="1" x14ac:dyDescent="0.3">
      <c r="A666" s="3" t="str">
        <f t="shared" si="20"/>
        <v>9008-9005</v>
      </c>
      <c r="B666" s="3">
        <v>9008</v>
      </c>
      <c r="C666" s="3">
        <v>9005</v>
      </c>
      <c r="D666" s="3">
        <f>+DATOS!G666</f>
        <v>35</v>
      </c>
      <c r="E666" s="3">
        <f>+DATOS!H666</f>
        <v>350</v>
      </c>
      <c r="F666" s="3">
        <f>+DATOS!I666</f>
        <v>385</v>
      </c>
      <c r="G666" s="3">
        <f>+DATOS!J666</f>
        <v>4000</v>
      </c>
      <c r="H666" s="9" t="str">
        <f>+DATOS!K666</f>
        <v>ALEJANDRO AZOLA</v>
      </c>
      <c r="I666" s="3">
        <f>+SUMIF(DATOS!$AA$3:$AA$2491,RESUMEN_sat!$A666,DATOS!$AG$3:$AG$2491)</f>
        <v>3</v>
      </c>
      <c r="J666" s="4">
        <f>(SUMIF(DATOS!$AA$3:$AA$2491,RESUMEN_sat!$A666,DATOS!$AE$3:$AE$2491)/SUMIF(DATOS!$AA$3:$AA$2491,RESUMEN_sat!$A666,DATOS!$AD$3:$AD$2491))*3.6</f>
        <v>72</v>
      </c>
      <c r="K666" s="5">
        <f t="shared" si="21"/>
        <v>9.625</v>
      </c>
      <c r="L666" s="8">
        <f>+VLOOKUP($A666,DATOS!$AL$3:$AO$2491,DATOS!$AO$1,0)</f>
        <v>2</v>
      </c>
      <c r="M666" s="12">
        <f>+RANK($K666,$K$3:$K$2491,0)+COUNTIF($K$3:K666,K666)-1</f>
        <v>854</v>
      </c>
    </row>
    <row r="667" spans="1:13" hidden="1" x14ac:dyDescent="0.3">
      <c r="A667" s="3" t="str">
        <f t="shared" si="20"/>
        <v>9008-9007</v>
      </c>
      <c r="B667" s="3">
        <v>9008</v>
      </c>
      <c r="C667" s="3">
        <v>9007</v>
      </c>
      <c r="D667" s="3">
        <f>+DATOS!G667</f>
        <v>0</v>
      </c>
      <c r="E667" s="3">
        <f>+DATOS!H667</f>
        <v>32</v>
      </c>
      <c r="F667" s="3">
        <f>+DATOS!I667</f>
        <v>32</v>
      </c>
      <c r="G667" s="3">
        <f>+DATOS!J667</f>
        <v>1000</v>
      </c>
      <c r="H667" s="9" t="str">
        <f>+DATOS!K667</f>
        <v>JAVIERA CARRERA</v>
      </c>
      <c r="I667" s="3">
        <f>+SUMIF(DATOS!$AA$3:$AA$2491,RESUMEN_sat!$A667,DATOS!$AG$3:$AG$2491)</f>
        <v>5</v>
      </c>
      <c r="J667" s="4">
        <f>(SUMIF(DATOS!$AA$3:$AA$2491,RESUMEN_sat!$A667,DATOS!$AE$3:$AE$2491)/SUMIF(DATOS!$AA$3:$AA$2491,RESUMEN_sat!$A667,DATOS!$AD$3:$AD$2491))*3.6</f>
        <v>36.342857142857142</v>
      </c>
      <c r="K667" s="5">
        <f t="shared" si="21"/>
        <v>3.2</v>
      </c>
      <c r="L667" s="8">
        <f>+VLOOKUP($A667,DATOS!$AL$3:$AO$2491,DATOS!$AO$1,0)</f>
        <v>1</v>
      </c>
      <c r="M667" s="12">
        <f>+RANK($K667,$K$3:$K$2491,0)+COUNTIF($K$3:K667,K667)-1</f>
        <v>1341</v>
      </c>
    </row>
    <row r="668" spans="1:13" hidden="1" x14ac:dyDescent="0.3">
      <c r="A668" s="3" t="str">
        <f t="shared" si="20"/>
        <v>9009-13010</v>
      </c>
      <c r="B668" s="3">
        <v>9009</v>
      </c>
      <c r="C668" s="3">
        <v>13010</v>
      </c>
      <c r="D668" s="3">
        <f>+DATOS!G668</f>
        <v>54</v>
      </c>
      <c r="E668" s="3">
        <f>+DATOS!H668</f>
        <v>18</v>
      </c>
      <c r="F668" s="3">
        <f>+DATOS!I668</f>
        <v>72</v>
      </c>
      <c r="G668" s="3">
        <f>+DATOS!J668</f>
        <v>2060</v>
      </c>
      <c r="H668" s="9" t="str">
        <f>+DATOS!K668</f>
        <v>AV  LOA</v>
      </c>
      <c r="I668" s="3">
        <f>+SUMIF(DATOS!$AA$3:$AA$2491,RESUMEN_sat!$A668,DATOS!$AG$3:$AG$2491)</f>
        <v>3</v>
      </c>
      <c r="J668" s="4">
        <f>(SUMIF(DATOS!$AA$3:$AA$2491,RESUMEN_sat!$A668,DATOS!$AE$3:$AE$2491)/SUMIF(DATOS!$AA$3:$AA$2491,RESUMEN_sat!$A668,DATOS!$AD$3:$AD$2491))*3.6</f>
        <v>44.537142857142861</v>
      </c>
      <c r="K668" s="5">
        <f t="shared" si="21"/>
        <v>3.4951456310679614</v>
      </c>
      <c r="L668" s="8">
        <f>+VLOOKUP($A668,DATOS!$AL$3:$AO$2491,DATOS!$AO$1,0)</f>
        <v>1</v>
      </c>
      <c r="M668" s="12">
        <f>+RANK($K668,$K$3:$K$2491,0)+COUNTIF($K$3:K668,K668)-1</f>
        <v>1307</v>
      </c>
    </row>
    <row r="669" spans="1:13" hidden="1" x14ac:dyDescent="0.3">
      <c r="A669" s="3" t="str">
        <f t="shared" si="20"/>
        <v>9009-9011</v>
      </c>
      <c r="B669" s="3">
        <v>9009</v>
      </c>
      <c r="C669" s="3">
        <v>9011</v>
      </c>
      <c r="D669" s="3">
        <f>+DATOS!G669</f>
        <v>49</v>
      </c>
      <c r="E669" s="3">
        <f>+DATOS!H669</f>
        <v>273</v>
      </c>
      <c r="F669" s="3">
        <f>+DATOS!I669</f>
        <v>322</v>
      </c>
      <c r="G669" s="3">
        <f>+DATOS!J669</f>
        <v>4000</v>
      </c>
      <c r="H669" s="9" t="str">
        <f>+DATOS!K669</f>
        <v>ALEJANDRO AZOLA</v>
      </c>
      <c r="I669" s="3">
        <f>+SUMIF(DATOS!$AA$3:$AA$2491,RESUMEN_sat!$A669,DATOS!$AG$3:$AG$2491)</f>
        <v>2</v>
      </c>
      <c r="J669" s="4">
        <f>(SUMIF(DATOS!$AA$3:$AA$2491,RESUMEN_sat!$A669,DATOS!$AE$3:$AE$2491)/SUMIF(DATOS!$AA$3:$AA$2491,RESUMEN_sat!$A669,DATOS!$AD$3:$AD$2491))*3.6</f>
        <v>45.771428571428572</v>
      </c>
      <c r="K669" s="5">
        <f t="shared" si="21"/>
        <v>8.0500000000000007</v>
      </c>
      <c r="L669" s="8">
        <f>+VLOOKUP($A669,DATOS!$AL$3:$AO$2491,DATOS!$AO$1,0)</f>
        <v>2</v>
      </c>
      <c r="M669" s="12">
        <f>+RANK($K669,$K$3:$K$2491,0)+COUNTIF($K$3:K669,K669)-1</f>
        <v>927</v>
      </c>
    </row>
    <row r="670" spans="1:13" hidden="1" x14ac:dyDescent="0.3">
      <c r="A670" s="3" t="str">
        <f t="shared" si="20"/>
        <v>9009-9008</v>
      </c>
      <c r="B670" s="3">
        <v>9009</v>
      </c>
      <c r="C670" s="3">
        <v>9008</v>
      </c>
      <c r="D670" s="3">
        <f>+DATOS!G670</f>
        <v>35</v>
      </c>
      <c r="E670" s="3">
        <f>+DATOS!H670</f>
        <v>352</v>
      </c>
      <c r="F670" s="3">
        <f>+DATOS!I670</f>
        <v>387</v>
      </c>
      <c r="G670" s="3">
        <f>+DATOS!J670</f>
        <v>4000</v>
      </c>
      <c r="H670" s="9" t="str">
        <f>+DATOS!K670</f>
        <v>ALEJANDRO AZOLA</v>
      </c>
      <c r="I670" s="3">
        <f>+SUMIF(DATOS!$AA$3:$AA$2491,RESUMEN_sat!$A670,DATOS!$AG$3:$AG$2491)</f>
        <v>3</v>
      </c>
      <c r="J670" s="4">
        <f>(SUMIF(DATOS!$AA$3:$AA$2491,RESUMEN_sat!$A670,DATOS!$AE$3:$AE$2491)/SUMIF(DATOS!$AA$3:$AA$2491,RESUMEN_sat!$A670,DATOS!$AD$3:$AD$2491))*3.6</f>
        <v>63.360000000000007</v>
      </c>
      <c r="K670" s="5">
        <f t="shared" si="21"/>
        <v>9.6750000000000007</v>
      </c>
      <c r="L670" s="8">
        <f>+VLOOKUP($A670,DATOS!$AL$3:$AO$2491,DATOS!$AO$1,0)</f>
        <v>2</v>
      </c>
      <c r="M670" s="12">
        <f>+RANK($K670,$K$3:$K$2491,0)+COUNTIF($K$3:K670,K670)-1</f>
        <v>850</v>
      </c>
    </row>
    <row r="671" spans="1:13" hidden="1" x14ac:dyDescent="0.3">
      <c r="A671" s="3" t="str">
        <f t="shared" si="20"/>
        <v>9010-10003</v>
      </c>
      <c r="B671" s="3">
        <v>9010</v>
      </c>
      <c r="C671" s="3">
        <v>10003</v>
      </c>
      <c r="D671" s="3">
        <f>+DATOS!G671</f>
        <v>0</v>
      </c>
      <c r="E671" s="3">
        <f>+DATOS!H671</f>
        <v>0</v>
      </c>
      <c r="F671" s="3">
        <f>+DATOS!I671</f>
        <v>0</v>
      </c>
      <c r="G671" s="3">
        <f>+DATOS!J671</f>
        <v>949</v>
      </c>
      <c r="H671" s="9" t="str">
        <f>+DATOS!K671</f>
        <v>BARROS ARANA</v>
      </c>
      <c r="I671" s="3">
        <f>+SUMIF(DATOS!$AA$3:$AA$2491,RESUMEN_sat!$A671,DATOS!$AG$3:$AG$2491)</f>
        <v>5</v>
      </c>
      <c r="J671" s="4">
        <f>(SUMIF(DATOS!$AA$3:$AA$2491,RESUMEN_sat!$A671,DATOS!$AE$3:$AE$2491)/SUMIF(DATOS!$AA$3:$AA$2491,RESUMEN_sat!$A671,DATOS!$AD$3:$AD$2491))*3.6</f>
        <v>45.333333333333336</v>
      </c>
      <c r="K671" s="5">
        <f t="shared" si="21"/>
        <v>0</v>
      </c>
      <c r="L671" s="8">
        <f>+VLOOKUP($A671,DATOS!$AL$3:$AO$2491,DATOS!$AO$1,0)</f>
        <v>1</v>
      </c>
      <c r="M671" s="12">
        <f>+RANK($K671,$K$3:$K$2491,0)+COUNTIF($K$3:K671,K671)-1</f>
        <v>2028</v>
      </c>
    </row>
    <row r="672" spans="1:13" hidden="1" x14ac:dyDescent="0.3">
      <c r="A672" s="3" t="str">
        <f t="shared" si="20"/>
        <v>9010-50017</v>
      </c>
      <c r="B672" s="3">
        <v>9010</v>
      </c>
      <c r="C672" s="3">
        <v>50017</v>
      </c>
      <c r="D672" s="3">
        <f>+DATOS!G672</f>
        <v>0</v>
      </c>
      <c r="E672" s="3">
        <f>+DATOS!H672</f>
        <v>14</v>
      </c>
      <c r="F672" s="3">
        <f>+DATOS!I672</f>
        <v>14</v>
      </c>
      <c r="G672" s="3">
        <f>+DATOS!J672</f>
        <v>1000</v>
      </c>
      <c r="H672" s="9" t="str">
        <f>+DATOS!K672</f>
        <v>LA PAZ</v>
      </c>
      <c r="I672" s="3">
        <f>+SUMIF(DATOS!$AA$3:$AA$2491,RESUMEN_sat!$A672,DATOS!$AG$3:$AG$2491)</f>
        <v>4</v>
      </c>
      <c r="J672" s="4">
        <f>(SUMIF(DATOS!$AA$3:$AA$2491,RESUMEN_sat!$A672,DATOS!$AE$3:$AE$2491)/SUMIF(DATOS!$AA$3:$AA$2491,RESUMEN_sat!$A672,DATOS!$AD$3:$AD$2491))*3.6</f>
        <v>39.24</v>
      </c>
      <c r="K672" s="5">
        <f t="shared" si="21"/>
        <v>1.4000000000000001</v>
      </c>
      <c r="L672" s="8">
        <f>+VLOOKUP($A672,DATOS!$AL$3:$AO$2491,DATOS!$AO$1,0)</f>
        <v>1</v>
      </c>
      <c r="M672" s="12">
        <f>+RANK($K672,$K$3:$K$2491,0)+COUNTIF($K$3:K672,K672)-1</f>
        <v>1575</v>
      </c>
    </row>
    <row r="673" spans="1:13" hidden="1" x14ac:dyDescent="0.3">
      <c r="A673" s="3" t="str">
        <f t="shared" si="20"/>
        <v>9010-9011</v>
      </c>
      <c r="B673" s="3">
        <v>9010</v>
      </c>
      <c r="C673" s="3">
        <v>9011</v>
      </c>
      <c r="D673" s="3">
        <f>+DATOS!G673</f>
        <v>0</v>
      </c>
      <c r="E673" s="3">
        <f>+DATOS!H673</f>
        <v>73</v>
      </c>
      <c r="F673" s="3">
        <f>+DATOS!I673</f>
        <v>73</v>
      </c>
      <c r="G673" s="3">
        <f>+DATOS!J673</f>
        <v>1000</v>
      </c>
      <c r="H673" s="9" t="str">
        <f>+DATOS!K673</f>
        <v>COLO COLO</v>
      </c>
      <c r="I673" s="3">
        <f>+SUMIF(DATOS!$AA$3:$AA$2491,RESUMEN_sat!$A673,DATOS!$AG$3:$AG$2491)</f>
        <v>5</v>
      </c>
      <c r="J673" s="4">
        <f>(SUMIF(DATOS!$AA$3:$AA$2491,RESUMEN_sat!$A673,DATOS!$AE$3:$AE$2491)/SUMIF(DATOS!$AA$3:$AA$2491,RESUMEN_sat!$A673,DATOS!$AD$3:$AD$2491))*3.6</f>
        <v>30.75</v>
      </c>
      <c r="K673" s="5">
        <f t="shared" si="21"/>
        <v>7.3</v>
      </c>
      <c r="L673" s="8">
        <f>+VLOOKUP($A673,DATOS!$AL$3:$AO$2491,DATOS!$AO$1,0)</f>
        <v>1</v>
      </c>
      <c r="M673" s="12">
        <f>+RANK($K673,$K$3:$K$2491,0)+COUNTIF($K$3:K673,K673)-1</f>
        <v>982</v>
      </c>
    </row>
    <row r="674" spans="1:13" hidden="1" x14ac:dyDescent="0.3">
      <c r="A674" s="3" t="str">
        <f t="shared" si="20"/>
        <v>9011-13014</v>
      </c>
      <c r="B674" s="3">
        <v>9011</v>
      </c>
      <c r="C674" s="3">
        <v>13014</v>
      </c>
      <c r="D674" s="3">
        <f>+DATOS!G674</f>
        <v>31</v>
      </c>
      <c r="E674" s="3">
        <f>+DATOS!H674</f>
        <v>261</v>
      </c>
      <c r="F674" s="3">
        <f>+DATOS!I674</f>
        <v>292</v>
      </c>
      <c r="G674" s="3">
        <f>+DATOS!J674</f>
        <v>2400</v>
      </c>
      <c r="H674" s="9" t="str">
        <f>+DATOS!K674</f>
        <v>ALEJANDRO AZOLA</v>
      </c>
      <c r="I674" s="3">
        <f>+SUMIF(DATOS!$AA$3:$AA$2491,RESUMEN_sat!$A674,DATOS!$AG$3:$AG$2491)</f>
        <v>2</v>
      </c>
      <c r="J674" s="4">
        <f>(SUMIF(DATOS!$AA$3:$AA$2491,RESUMEN_sat!$A674,DATOS!$AE$3:$AE$2491)/SUMIF(DATOS!$AA$3:$AA$2491,RESUMEN_sat!$A674,DATOS!$AD$3:$AD$2491))*3.6</f>
        <v>49.392000000000003</v>
      </c>
      <c r="K674" s="5">
        <f t="shared" si="21"/>
        <v>12.166666666666668</v>
      </c>
      <c r="L674" s="8">
        <f>+VLOOKUP($A674,DATOS!$AL$3:$AO$2491,DATOS!$AO$1,0)</f>
        <v>2</v>
      </c>
      <c r="M674" s="12">
        <f>+RANK($K674,$K$3:$K$2491,0)+COUNTIF($K$3:K674,K674)-1</f>
        <v>742</v>
      </c>
    </row>
    <row r="675" spans="1:13" hidden="1" x14ac:dyDescent="0.3">
      <c r="A675" s="3" t="str">
        <f t="shared" si="20"/>
        <v>9011-9009</v>
      </c>
      <c r="B675" s="3">
        <v>9011</v>
      </c>
      <c r="C675" s="3">
        <v>9009</v>
      </c>
      <c r="D675" s="3">
        <f>+DATOS!G675</f>
        <v>22</v>
      </c>
      <c r="E675" s="3">
        <f>+DATOS!H675</f>
        <v>370</v>
      </c>
      <c r="F675" s="3">
        <f>+DATOS!I675</f>
        <v>392</v>
      </c>
      <c r="G675" s="3">
        <f>+DATOS!J675</f>
        <v>4000</v>
      </c>
      <c r="H675" s="9" t="str">
        <f>+DATOS!K675</f>
        <v>ALEJANDRO AZOLA</v>
      </c>
      <c r="I675" s="3">
        <f>+SUMIF(DATOS!$AA$3:$AA$2491,RESUMEN_sat!$A675,DATOS!$AG$3:$AG$2491)</f>
        <v>3</v>
      </c>
      <c r="J675" s="4">
        <f>(SUMIF(DATOS!$AA$3:$AA$2491,RESUMEN_sat!$A675,DATOS!$AE$3:$AE$2491)/SUMIF(DATOS!$AA$3:$AA$2491,RESUMEN_sat!$A675,DATOS!$AD$3:$AD$2491))*3.6</f>
        <v>45.771428571428572</v>
      </c>
      <c r="K675" s="5">
        <f t="shared" si="21"/>
        <v>9.8000000000000007</v>
      </c>
      <c r="L675" s="8">
        <f>+VLOOKUP($A675,DATOS!$AL$3:$AO$2491,DATOS!$AO$1,0)</f>
        <v>2</v>
      </c>
      <c r="M675" s="12">
        <f>+RANK($K675,$K$3:$K$2491,0)+COUNTIF($K$3:K675,K675)-1</f>
        <v>838</v>
      </c>
    </row>
    <row r="676" spans="1:13" hidden="1" x14ac:dyDescent="0.3">
      <c r="A676" s="3" t="str">
        <f t="shared" si="20"/>
        <v>9011-9010</v>
      </c>
      <c r="B676" s="3">
        <v>9011</v>
      </c>
      <c r="C676" s="3">
        <v>9010</v>
      </c>
      <c r="D676" s="3">
        <f>+DATOS!G676</f>
        <v>0</v>
      </c>
      <c r="E676" s="3">
        <f>+DATOS!H676</f>
        <v>14</v>
      </c>
      <c r="F676" s="3">
        <f>+DATOS!I676</f>
        <v>14</v>
      </c>
      <c r="G676" s="3">
        <f>+DATOS!J676</f>
        <v>1000</v>
      </c>
      <c r="H676" s="9" t="str">
        <f>+DATOS!K676</f>
        <v>COLO COLO</v>
      </c>
      <c r="I676" s="3">
        <f>+SUMIF(DATOS!$AA$3:$AA$2491,RESUMEN_sat!$A676,DATOS!$AG$3:$AG$2491)</f>
        <v>5</v>
      </c>
      <c r="J676" s="4">
        <f>(SUMIF(DATOS!$AA$3:$AA$2491,RESUMEN_sat!$A676,DATOS!$AE$3:$AE$2491)/SUMIF(DATOS!$AA$3:$AA$2491,RESUMEN_sat!$A676,DATOS!$AD$3:$AD$2491))*3.6</f>
        <v>35.142857142857146</v>
      </c>
      <c r="K676" s="5">
        <f t="shared" si="21"/>
        <v>1.4000000000000001</v>
      </c>
      <c r="L676" s="8">
        <f>+VLOOKUP($A676,DATOS!$AL$3:$AO$2491,DATOS!$AO$1,0)</f>
        <v>1</v>
      </c>
      <c r="M676" s="12">
        <f>+RANK($K676,$K$3:$K$2491,0)+COUNTIF($K$3:K676,K676)-1</f>
        <v>1576</v>
      </c>
    </row>
    <row r="677" spans="1:13" hidden="1" x14ac:dyDescent="0.3">
      <c r="A677" s="3" t="str">
        <f t="shared" si="20"/>
        <v>9012-2005</v>
      </c>
      <c r="B677" s="3">
        <v>9012</v>
      </c>
      <c r="C677" s="3">
        <v>2005</v>
      </c>
      <c r="D677" s="3">
        <f>+DATOS!G677</f>
        <v>261</v>
      </c>
      <c r="E677" s="3">
        <f>+DATOS!H677</f>
        <v>1796</v>
      </c>
      <c r="F677" s="3">
        <f>+DATOS!I677</f>
        <v>2057</v>
      </c>
      <c r="G677" s="3">
        <f>+DATOS!J677</f>
        <v>5300</v>
      </c>
      <c r="H677" s="9" t="str">
        <f>+DATOS!K677</f>
        <v>LUIS BERETTA PORCEL</v>
      </c>
      <c r="I677" s="3">
        <f>+SUMIF(DATOS!$AA$3:$AA$2491,RESUMEN_sat!$A677,DATOS!$AG$3:$AG$2491)</f>
        <v>2</v>
      </c>
      <c r="J677" s="4">
        <f>(SUMIF(DATOS!$AA$3:$AA$2491,RESUMEN_sat!$A677,DATOS!$AE$3:$AE$2491)/SUMIF(DATOS!$AA$3:$AA$2491,RESUMEN_sat!$A677,DATOS!$AD$3:$AD$2491))*3.6</f>
        <v>51.400000000000006</v>
      </c>
      <c r="K677" s="5">
        <f t="shared" si="21"/>
        <v>38.811320754716981</v>
      </c>
      <c r="L677" s="8">
        <f>+VLOOKUP($A677,DATOS!$AL$3:$AO$2491,DATOS!$AO$1,0)</f>
        <v>3</v>
      </c>
      <c r="M677" s="12">
        <f>+RANK($K677,$K$3:$K$2491,0)+COUNTIF($K$3:K677,K677)-1</f>
        <v>158</v>
      </c>
    </row>
    <row r="678" spans="1:13" hidden="1" x14ac:dyDescent="0.3">
      <c r="A678" s="3" t="str">
        <f t="shared" si="20"/>
        <v>9012-8005</v>
      </c>
      <c r="B678" s="3">
        <v>9012</v>
      </c>
      <c r="C678" s="3">
        <v>8005</v>
      </c>
      <c r="D678" s="3">
        <f>+DATOS!G678</f>
        <v>126</v>
      </c>
      <c r="E678" s="3">
        <f>+DATOS!H678</f>
        <v>587</v>
      </c>
      <c r="F678" s="3">
        <f>+DATOS!I678</f>
        <v>713</v>
      </c>
      <c r="G678" s="3">
        <f>+DATOS!J678</f>
        <v>5300</v>
      </c>
      <c r="H678" s="9" t="str">
        <f>+DATOS!K678</f>
        <v>LUIS BERETTA PORCEL</v>
      </c>
      <c r="I678" s="3">
        <f>+SUMIF(DATOS!$AA$3:$AA$2491,RESUMEN_sat!$A678,DATOS!$AG$3:$AG$2491)</f>
        <v>2</v>
      </c>
      <c r="J678" s="4">
        <f>(SUMIF(DATOS!$AA$3:$AA$2491,RESUMEN_sat!$A678,DATOS!$AE$3:$AE$2491)/SUMIF(DATOS!$AA$3:$AA$2491,RESUMEN_sat!$A678,DATOS!$AD$3:$AD$2491))*3.6</f>
        <v>60.436363636363645</v>
      </c>
      <c r="K678" s="5">
        <f t="shared" si="21"/>
        <v>13.452830188679247</v>
      </c>
      <c r="L678" s="8">
        <f>+VLOOKUP($A678,DATOS!$AL$3:$AO$2491,DATOS!$AO$1,0)</f>
        <v>3</v>
      </c>
      <c r="M678" s="12">
        <f>+RANK($K678,$K$3:$K$2491,0)+COUNTIF($K$3:K678,K678)-1</f>
        <v>681</v>
      </c>
    </row>
    <row r="679" spans="1:13" hidden="1" x14ac:dyDescent="0.3">
      <c r="A679" s="3" t="str">
        <f t="shared" si="20"/>
        <v>9012-8006</v>
      </c>
      <c r="B679" s="3">
        <v>9012</v>
      </c>
      <c r="C679" s="3">
        <v>8006</v>
      </c>
      <c r="D679" s="3">
        <f>+DATOS!G679</f>
        <v>134</v>
      </c>
      <c r="E679" s="3">
        <f>+DATOS!H679</f>
        <v>44</v>
      </c>
      <c r="F679" s="3">
        <f>+DATOS!I679</f>
        <v>178</v>
      </c>
      <c r="G679" s="3">
        <f>+DATOS!J679</f>
        <v>4000</v>
      </c>
      <c r="H679" s="9" t="str">
        <f>+DATOS!K679</f>
        <v>EDMUNDO PEREZ ZUJOVIC</v>
      </c>
      <c r="I679" s="3">
        <f>+SUMIF(DATOS!$AA$3:$AA$2491,RESUMEN_sat!$A679,DATOS!$AG$3:$AG$2491)</f>
        <v>2</v>
      </c>
      <c r="J679" s="4">
        <f>(SUMIF(DATOS!$AA$3:$AA$2491,RESUMEN_sat!$A679,DATOS!$AE$3:$AE$2491)/SUMIF(DATOS!$AA$3:$AA$2491,RESUMEN_sat!$A679,DATOS!$AD$3:$AD$2491))*3.6</f>
        <v>72.72</v>
      </c>
      <c r="K679" s="5">
        <f t="shared" si="21"/>
        <v>4.45</v>
      </c>
      <c r="L679" s="8">
        <f>+VLOOKUP($A679,DATOS!$AL$3:$AO$2491,DATOS!$AO$1,0)</f>
        <v>2</v>
      </c>
      <c r="M679" s="12">
        <f>+RANK($K679,$K$3:$K$2491,0)+COUNTIF($K$3:K679,K679)-1</f>
        <v>1183</v>
      </c>
    </row>
    <row r="680" spans="1:13" x14ac:dyDescent="0.3">
      <c r="A680" s="3" t="str">
        <f t="shared" si="20"/>
        <v>9013-50003</v>
      </c>
      <c r="B680" s="3">
        <v>9013</v>
      </c>
      <c r="C680" s="3">
        <v>50003</v>
      </c>
      <c r="D680" s="3">
        <f>+DATOS!G680</f>
        <v>443</v>
      </c>
      <c r="E680" s="3">
        <f>+DATOS!H680</f>
        <v>1305</v>
      </c>
      <c r="F680" s="3">
        <f>+DATOS!I680</f>
        <v>1748</v>
      </c>
      <c r="G680" s="3">
        <f>+DATOS!J680</f>
        <v>2100</v>
      </c>
      <c r="H680" s="9" t="str">
        <f>+DATOS!K680</f>
        <v>AV SANTA MARIA</v>
      </c>
      <c r="I680" s="3">
        <f>+SUMIF(DATOS!$AA$3:$AA$2491,RESUMEN_sat!$A680,DATOS!$AG$3:$AG$2491)</f>
        <v>2</v>
      </c>
      <c r="J680" s="4">
        <f>(SUMIF(DATOS!$AA$3:$AA$2491,RESUMEN_sat!$A680,DATOS!$AE$3:$AE$2491)/SUMIF(DATOS!$AA$3:$AA$2491,RESUMEN_sat!$A680,DATOS!$AD$3:$AD$2491))*3.6</f>
        <v>72</v>
      </c>
      <c r="K680" s="5">
        <f t="shared" si="21"/>
        <v>83.238095238095227</v>
      </c>
      <c r="L680" s="8">
        <f>+VLOOKUP($A680,DATOS!$AL$3:$AO$2491,DATOS!$AO$1,0)</f>
        <v>2</v>
      </c>
      <c r="M680" s="12">
        <f>+RANK($K680,$K$3:$K$2491,0)+COUNTIF($K$3:K680,K680)-1</f>
        <v>10</v>
      </c>
    </row>
    <row r="681" spans="1:13" hidden="1" x14ac:dyDescent="0.3">
      <c r="A681" s="3" t="str">
        <f t="shared" si="20"/>
        <v>9013-9018</v>
      </c>
      <c r="B681" s="3">
        <v>9013</v>
      </c>
      <c r="C681" s="3">
        <v>9018</v>
      </c>
      <c r="D681" s="3">
        <f>+DATOS!G681</f>
        <v>445</v>
      </c>
      <c r="E681" s="3">
        <f>+DATOS!H681</f>
        <v>615</v>
      </c>
      <c r="F681" s="3">
        <f>+DATOS!I681</f>
        <v>1060</v>
      </c>
      <c r="G681" s="3">
        <f>+DATOS!J681</f>
        <v>4000</v>
      </c>
      <c r="H681" s="9" t="str">
        <f>+DATOS!K681</f>
        <v>AV SANTA MARIA</v>
      </c>
      <c r="I681" s="3">
        <f>+SUMIF(DATOS!$AA$3:$AA$2491,RESUMEN_sat!$A681,DATOS!$AG$3:$AG$2491)</f>
        <v>2</v>
      </c>
      <c r="J681" s="4">
        <f>(SUMIF(DATOS!$AA$3:$AA$2491,RESUMEN_sat!$A681,DATOS!$AE$3:$AE$2491)/SUMIF(DATOS!$AA$3:$AA$2491,RESUMEN_sat!$A681,DATOS!$AD$3:$AD$2491))*3.6</f>
        <v>61.2</v>
      </c>
      <c r="K681" s="5">
        <f t="shared" si="21"/>
        <v>26.5</v>
      </c>
      <c r="L681" s="8">
        <f>+VLOOKUP($A681,DATOS!$AL$3:$AO$2491,DATOS!$AO$1,0)</f>
        <v>2</v>
      </c>
      <c r="M681" s="12">
        <f>+RANK($K681,$K$3:$K$2491,0)+COUNTIF($K$3:K681,K681)-1</f>
        <v>313</v>
      </c>
    </row>
    <row r="682" spans="1:13" hidden="1" x14ac:dyDescent="0.3">
      <c r="A682" s="3" t="str">
        <f t="shared" si="20"/>
        <v>9013-11001</v>
      </c>
      <c r="B682" s="3">
        <v>9013</v>
      </c>
      <c r="C682" s="3">
        <v>11001</v>
      </c>
      <c r="D682" s="3">
        <f>+DATOS!G682</f>
        <v>66</v>
      </c>
      <c r="E682" s="3">
        <f>+DATOS!H682</f>
        <v>449</v>
      </c>
      <c r="F682" s="3">
        <f>+DATOS!I682</f>
        <v>515</v>
      </c>
      <c r="G682" s="3">
        <f>+DATOS!J682</f>
        <v>4000</v>
      </c>
      <c r="H682" s="9" t="str">
        <f>+DATOS!K682</f>
        <v>BRASIL</v>
      </c>
      <c r="I682" s="3">
        <f>+SUMIF(DATOS!$AA$3:$AA$2491,RESUMEN_sat!$A682,DATOS!$AG$3:$AG$2491)</f>
        <v>3</v>
      </c>
      <c r="J682" s="4">
        <f>(SUMIF(DATOS!$AA$3:$AA$2491,RESUMEN_sat!$A682,DATOS!$AE$3:$AE$2491)/SUMIF(DATOS!$AA$3:$AA$2491,RESUMEN_sat!$A682,DATOS!$AD$3:$AD$2491))*3.6</f>
        <v>17.255172413793105</v>
      </c>
      <c r="K682" s="5">
        <f t="shared" si="21"/>
        <v>12.875</v>
      </c>
      <c r="L682" s="8">
        <f>+VLOOKUP($A682,DATOS!$AL$3:$AO$2491,DATOS!$AO$1,0)</f>
        <v>1</v>
      </c>
      <c r="M682" s="12">
        <f>+RANK($K682,$K$3:$K$2491,0)+COUNTIF($K$3:K682,K682)-1</f>
        <v>710</v>
      </c>
    </row>
    <row r="683" spans="1:13" hidden="1" x14ac:dyDescent="0.3">
      <c r="A683" s="3" t="str">
        <f t="shared" si="20"/>
        <v>9015-9017</v>
      </c>
      <c r="B683" s="3">
        <v>9015</v>
      </c>
      <c r="C683" s="3">
        <v>9017</v>
      </c>
      <c r="D683" s="3">
        <f>+DATOS!G683</f>
        <v>407</v>
      </c>
      <c r="E683" s="3">
        <f>+DATOS!H683</f>
        <v>501</v>
      </c>
      <c r="F683" s="3">
        <f>+DATOS!I683</f>
        <v>908</v>
      </c>
      <c r="G683" s="3">
        <f>+DATOS!J683</f>
        <v>4000</v>
      </c>
      <c r="H683" s="9" t="str">
        <f>+DATOS!K683</f>
        <v>AV SANTA MARIA</v>
      </c>
      <c r="I683" s="3">
        <f>+SUMIF(DATOS!$AA$3:$AA$2491,RESUMEN_sat!$A683,DATOS!$AG$3:$AG$2491)</f>
        <v>2</v>
      </c>
      <c r="J683" s="4">
        <f>(SUMIF(DATOS!$AA$3:$AA$2491,RESUMEN_sat!$A683,DATOS!$AE$3:$AE$2491)/SUMIF(DATOS!$AA$3:$AA$2491,RESUMEN_sat!$A683,DATOS!$AD$3:$AD$2491))*3.6</f>
        <v>58.628571428571426</v>
      </c>
      <c r="K683" s="5">
        <f t="shared" si="21"/>
        <v>22.7</v>
      </c>
      <c r="L683" s="8">
        <f>+VLOOKUP($A683,DATOS!$AL$3:$AO$2491,DATOS!$AO$1,0)</f>
        <v>2</v>
      </c>
      <c r="M683" s="12">
        <f>+RANK($K683,$K$3:$K$2491,0)+COUNTIF($K$3:K683,K683)-1</f>
        <v>404</v>
      </c>
    </row>
    <row r="684" spans="1:13" hidden="1" x14ac:dyDescent="0.3">
      <c r="A684" s="3" t="str">
        <f t="shared" si="20"/>
        <v>9015-9001</v>
      </c>
      <c r="B684" s="3">
        <v>9015</v>
      </c>
      <c r="C684" s="3">
        <v>9001</v>
      </c>
      <c r="D684" s="3">
        <f>+DATOS!G684</f>
        <v>445</v>
      </c>
      <c r="E684" s="3">
        <f>+DATOS!H684</f>
        <v>416</v>
      </c>
      <c r="F684" s="3">
        <f>+DATOS!I684</f>
        <v>861</v>
      </c>
      <c r="G684" s="3">
        <f>+DATOS!J684</f>
        <v>1400</v>
      </c>
      <c r="H684" s="9" t="str">
        <f>+DATOS!K684</f>
        <v>AV SANTA MARIA</v>
      </c>
      <c r="I684" s="3">
        <f>+SUMIF(DATOS!$AA$3:$AA$2491,RESUMEN_sat!$A684,DATOS!$AG$3:$AG$2491)</f>
        <v>2</v>
      </c>
      <c r="J684" s="4">
        <f>(SUMIF(DATOS!$AA$3:$AA$2491,RESUMEN_sat!$A684,DATOS!$AE$3:$AE$2491)/SUMIF(DATOS!$AA$3:$AA$2491,RESUMEN_sat!$A684,DATOS!$AD$3:$AD$2491))*3.6</f>
        <v>64.8</v>
      </c>
      <c r="K684" s="5">
        <f t="shared" si="21"/>
        <v>61.5</v>
      </c>
      <c r="L684" s="8">
        <f>+VLOOKUP($A684,DATOS!$AL$3:$AO$2491,DATOS!$AO$1,0)</f>
        <v>2</v>
      </c>
      <c r="M684" s="12">
        <f>+RANK($K684,$K$3:$K$2491,0)+COUNTIF($K$3:K684,K684)-1</f>
        <v>49</v>
      </c>
    </row>
    <row r="685" spans="1:13" hidden="1" x14ac:dyDescent="0.3">
      <c r="A685" s="3" t="str">
        <f t="shared" si="20"/>
        <v>9016-9002</v>
      </c>
      <c r="B685" s="3">
        <v>9016</v>
      </c>
      <c r="C685" s="3">
        <v>9002</v>
      </c>
      <c r="D685" s="3">
        <f>+DATOS!G685</f>
        <v>0</v>
      </c>
      <c r="E685" s="3">
        <f>+DATOS!H685</f>
        <v>288</v>
      </c>
      <c r="F685" s="3">
        <f>+DATOS!I685</f>
        <v>288</v>
      </c>
      <c r="G685" s="3">
        <f>+DATOS!J685</f>
        <v>4000</v>
      </c>
      <c r="H685" s="9" t="str">
        <f>+DATOS!K685</f>
        <v>AV ARGENTINA</v>
      </c>
      <c r="I685" s="3">
        <f>+SUMIF(DATOS!$AA$3:$AA$2491,RESUMEN_sat!$A685,DATOS!$AG$3:$AG$2491)</f>
        <v>3</v>
      </c>
      <c r="J685" s="4">
        <f>(SUMIF(DATOS!$AA$3:$AA$2491,RESUMEN_sat!$A685,DATOS!$AE$3:$AE$2491)/SUMIF(DATOS!$AA$3:$AA$2491,RESUMEN_sat!$A685,DATOS!$AD$3:$AD$2491))*3.6</f>
        <v>66.705882352941188</v>
      </c>
      <c r="K685" s="5">
        <f t="shared" si="21"/>
        <v>7.1999999999999993</v>
      </c>
      <c r="L685" s="8">
        <f>+VLOOKUP($A685,DATOS!$AL$3:$AO$2491,DATOS!$AO$1,0)</f>
        <v>2</v>
      </c>
      <c r="M685" s="12">
        <f>+RANK($K685,$K$3:$K$2491,0)+COUNTIF($K$3:K685,K685)-1</f>
        <v>991</v>
      </c>
    </row>
    <row r="686" spans="1:13" hidden="1" x14ac:dyDescent="0.3">
      <c r="A686" s="3" t="str">
        <f t="shared" si="20"/>
        <v>9016-9007</v>
      </c>
      <c r="B686" s="3">
        <v>9016</v>
      </c>
      <c r="C686" s="3">
        <v>9007</v>
      </c>
      <c r="D686" s="3">
        <f>+DATOS!G686</f>
        <v>23</v>
      </c>
      <c r="E686" s="3">
        <f>+DATOS!H686</f>
        <v>57</v>
      </c>
      <c r="F686" s="3">
        <f>+DATOS!I686</f>
        <v>80</v>
      </c>
      <c r="G686" s="3">
        <f>+DATOS!J686</f>
        <v>2000</v>
      </c>
      <c r="H686" s="9" t="str">
        <f>+DATOS!K686</f>
        <v>AV ARGENTINA</v>
      </c>
      <c r="I686" s="3">
        <f>+SUMIF(DATOS!$AA$3:$AA$2491,RESUMEN_sat!$A686,DATOS!$AG$3:$AG$2491)</f>
        <v>3</v>
      </c>
      <c r="J686" s="4">
        <f>(SUMIF(DATOS!$AA$3:$AA$2491,RESUMEN_sat!$A686,DATOS!$AE$3:$AE$2491)/SUMIF(DATOS!$AA$3:$AA$2491,RESUMEN_sat!$A686,DATOS!$AD$3:$AD$2491))*3.6</f>
        <v>48.208695652173915</v>
      </c>
      <c r="K686" s="5">
        <f t="shared" si="21"/>
        <v>4</v>
      </c>
      <c r="L686" s="8">
        <f>+VLOOKUP($A686,DATOS!$AL$3:$AO$2491,DATOS!$AO$1,0)</f>
        <v>1</v>
      </c>
      <c r="M686" s="12">
        <f>+RANK($K686,$K$3:$K$2491,0)+COUNTIF($K$3:K686,K686)-1</f>
        <v>1229</v>
      </c>
    </row>
    <row r="687" spans="1:13" hidden="1" x14ac:dyDescent="0.3">
      <c r="A687" s="3" t="str">
        <f t="shared" si="20"/>
        <v>9016-9017</v>
      </c>
      <c r="B687" s="3">
        <v>9016</v>
      </c>
      <c r="C687" s="3">
        <v>9017</v>
      </c>
      <c r="D687" s="3">
        <f>+DATOS!G687</f>
        <v>0</v>
      </c>
      <c r="E687" s="3">
        <f>+DATOS!H687</f>
        <v>25</v>
      </c>
      <c r="F687" s="3">
        <f>+DATOS!I687</f>
        <v>25</v>
      </c>
      <c r="G687" s="3">
        <f>+DATOS!J687</f>
        <v>1000</v>
      </c>
      <c r="H687" s="9" t="str">
        <f>+DATOS!K687</f>
        <v>FRANCISCO BILBAO</v>
      </c>
      <c r="I687" s="3">
        <f>+SUMIF(DATOS!$AA$3:$AA$2491,RESUMEN_sat!$A687,DATOS!$AG$3:$AG$2491)</f>
        <v>4</v>
      </c>
      <c r="J687" s="4">
        <f>(SUMIF(DATOS!$AA$3:$AA$2491,RESUMEN_sat!$A687,DATOS!$AE$3:$AE$2491)/SUMIF(DATOS!$AA$3:$AA$2491,RESUMEN_sat!$A687,DATOS!$AD$3:$AD$2491))*3.6</f>
        <v>40.736842105263158</v>
      </c>
      <c r="K687" s="5">
        <f t="shared" si="21"/>
        <v>2.5</v>
      </c>
      <c r="L687" s="8">
        <f>+VLOOKUP($A687,DATOS!$AL$3:$AO$2491,DATOS!$AO$1,0)</f>
        <v>1</v>
      </c>
      <c r="M687" s="12">
        <f>+RANK($K687,$K$3:$K$2491,0)+COUNTIF($K$3:K687,K687)-1</f>
        <v>1411</v>
      </c>
    </row>
    <row r="688" spans="1:13" hidden="1" x14ac:dyDescent="0.3">
      <c r="A688" s="3" t="str">
        <f t="shared" si="20"/>
        <v>9016-9004</v>
      </c>
      <c r="B688" s="3">
        <v>9016</v>
      </c>
      <c r="C688" s="3">
        <v>9004</v>
      </c>
      <c r="D688" s="3">
        <f>+DATOS!G688</f>
        <v>0</v>
      </c>
      <c r="E688" s="3">
        <f>+DATOS!H688</f>
        <v>23</v>
      </c>
      <c r="F688" s="3">
        <f>+DATOS!I688</f>
        <v>23</v>
      </c>
      <c r="G688" s="3">
        <f>+DATOS!J688</f>
        <v>1000</v>
      </c>
      <c r="H688" s="9" t="str">
        <f>+DATOS!K688</f>
        <v>FRANCISCO BILBAO</v>
      </c>
      <c r="I688" s="3">
        <f>+SUMIF(DATOS!$AA$3:$AA$2491,RESUMEN_sat!$A688,DATOS!$AG$3:$AG$2491)</f>
        <v>4</v>
      </c>
      <c r="J688" s="4">
        <f>(SUMIF(DATOS!$AA$3:$AA$2491,RESUMEN_sat!$A688,DATOS!$AE$3:$AE$2491)/SUMIF(DATOS!$AA$3:$AA$2491,RESUMEN_sat!$A688,DATOS!$AD$3:$AD$2491))*3.6</f>
        <v>40.263157894736842</v>
      </c>
      <c r="K688" s="5">
        <f t="shared" si="21"/>
        <v>2.2999999999999998</v>
      </c>
      <c r="L688" s="8">
        <f>+VLOOKUP($A688,DATOS!$AL$3:$AO$2491,DATOS!$AO$1,0)</f>
        <v>1</v>
      </c>
      <c r="M688" s="12">
        <f>+RANK($K688,$K$3:$K$2491,0)+COUNTIF($K$3:K688,K688)-1</f>
        <v>1438</v>
      </c>
    </row>
    <row r="689" spans="1:13" hidden="1" x14ac:dyDescent="0.3">
      <c r="A689" s="3" t="str">
        <f t="shared" si="20"/>
        <v>9017-9015</v>
      </c>
      <c r="B689" s="3">
        <v>9017</v>
      </c>
      <c r="C689" s="3">
        <v>9015</v>
      </c>
      <c r="D689" s="3">
        <f>+DATOS!G689</f>
        <v>445</v>
      </c>
      <c r="E689" s="3">
        <f>+DATOS!H689</f>
        <v>416</v>
      </c>
      <c r="F689" s="3">
        <f>+DATOS!I689</f>
        <v>861</v>
      </c>
      <c r="G689" s="3">
        <f>+DATOS!J689</f>
        <v>4000</v>
      </c>
      <c r="H689" s="9" t="str">
        <f>+DATOS!K689</f>
        <v>AV SANTA MARIA</v>
      </c>
      <c r="I689" s="3">
        <f>+SUMIF(DATOS!$AA$3:$AA$2491,RESUMEN_sat!$A689,DATOS!$AG$3:$AG$2491)</f>
        <v>2</v>
      </c>
      <c r="J689" s="4">
        <f>(SUMIF(DATOS!$AA$3:$AA$2491,RESUMEN_sat!$A689,DATOS!$AE$3:$AE$2491)/SUMIF(DATOS!$AA$3:$AA$2491,RESUMEN_sat!$A689,DATOS!$AD$3:$AD$2491))*3.6</f>
        <v>68.400000000000006</v>
      </c>
      <c r="K689" s="5">
        <f t="shared" si="21"/>
        <v>21.524999999999999</v>
      </c>
      <c r="L689" s="8">
        <f>+VLOOKUP($A689,DATOS!$AL$3:$AO$2491,DATOS!$AO$1,0)</f>
        <v>2</v>
      </c>
      <c r="M689" s="12">
        <f>+RANK($K689,$K$3:$K$2491,0)+COUNTIF($K$3:K689,K689)-1</f>
        <v>430</v>
      </c>
    </row>
    <row r="690" spans="1:13" hidden="1" x14ac:dyDescent="0.3">
      <c r="A690" s="3" t="str">
        <f t="shared" si="20"/>
        <v>9017-9006</v>
      </c>
      <c r="B690" s="3">
        <v>9017</v>
      </c>
      <c r="C690" s="3">
        <v>9006</v>
      </c>
      <c r="D690" s="3">
        <f>+DATOS!G690</f>
        <v>407</v>
      </c>
      <c r="E690" s="3">
        <f>+DATOS!H690</f>
        <v>492</v>
      </c>
      <c r="F690" s="3">
        <f>+DATOS!I690</f>
        <v>899</v>
      </c>
      <c r="G690" s="3">
        <f>+DATOS!J690</f>
        <v>4000</v>
      </c>
      <c r="H690" s="9" t="str">
        <f>+DATOS!K690</f>
        <v>AV SANTA MARIA</v>
      </c>
      <c r="I690" s="3">
        <f>+SUMIF(DATOS!$AA$3:$AA$2491,RESUMEN_sat!$A690,DATOS!$AG$3:$AG$2491)</f>
        <v>2</v>
      </c>
      <c r="J690" s="4">
        <f>(SUMIF(DATOS!$AA$3:$AA$2491,RESUMEN_sat!$A690,DATOS!$AE$3:$AE$2491)/SUMIF(DATOS!$AA$3:$AA$2491,RESUMEN_sat!$A690,DATOS!$AD$3:$AD$2491))*3.6</f>
        <v>59.494736842105269</v>
      </c>
      <c r="K690" s="5">
        <f t="shared" si="21"/>
        <v>22.475000000000001</v>
      </c>
      <c r="L690" s="8">
        <f>+VLOOKUP($A690,DATOS!$AL$3:$AO$2491,DATOS!$AO$1,0)</f>
        <v>2</v>
      </c>
      <c r="M690" s="12">
        <f>+RANK($K690,$K$3:$K$2491,0)+COUNTIF($K$3:K690,K690)-1</f>
        <v>408</v>
      </c>
    </row>
    <row r="691" spans="1:13" hidden="1" x14ac:dyDescent="0.3">
      <c r="A691" s="3" t="str">
        <f t="shared" si="20"/>
        <v>9017-9016</v>
      </c>
      <c r="B691" s="3">
        <v>9017</v>
      </c>
      <c r="C691" s="3">
        <v>9016</v>
      </c>
      <c r="D691" s="3">
        <f>+DATOS!G691</f>
        <v>0</v>
      </c>
      <c r="E691" s="3">
        <f>+DATOS!H691</f>
        <v>149</v>
      </c>
      <c r="F691" s="3">
        <f>+DATOS!I691</f>
        <v>149</v>
      </c>
      <c r="G691" s="3">
        <f>+DATOS!J691</f>
        <v>1000</v>
      </c>
      <c r="H691" s="9" t="str">
        <f>+DATOS!K691</f>
        <v>FRANCISCO BILBAO</v>
      </c>
      <c r="I691" s="3">
        <f>+SUMIF(DATOS!$AA$3:$AA$2491,RESUMEN_sat!$A691,DATOS!$AG$3:$AG$2491)</f>
        <v>4</v>
      </c>
      <c r="J691" s="4">
        <f>(SUMIF(DATOS!$AA$3:$AA$2491,RESUMEN_sat!$A691,DATOS!$AE$3:$AE$2491)/SUMIF(DATOS!$AA$3:$AA$2491,RESUMEN_sat!$A691,DATOS!$AD$3:$AD$2491))*3.6</f>
        <v>40.736842105263158</v>
      </c>
      <c r="K691" s="5">
        <f t="shared" si="21"/>
        <v>14.899999999999999</v>
      </c>
      <c r="L691" s="8">
        <f>+VLOOKUP($A691,DATOS!$AL$3:$AO$2491,DATOS!$AO$1,0)</f>
        <v>1</v>
      </c>
      <c r="M691" s="12">
        <f>+RANK($K691,$K$3:$K$2491,0)+COUNTIF($K$3:K691,K691)-1</f>
        <v>622</v>
      </c>
    </row>
    <row r="692" spans="1:13" hidden="1" x14ac:dyDescent="0.3">
      <c r="A692" s="3" t="str">
        <f t="shared" si="20"/>
        <v>9018-50017</v>
      </c>
      <c r="B692" s="3">
        <v>9018</v>
      </c>
      <c r="C692" s="3">
        <v>50017</v>
      </c>
      <c r="D692" s="3">
        <f>+DATOS!G692</f>
        <v>0</v>
      </c>
      <c r="E692" s="3">
        <f>+DATOS!H692</f>
        <v>104</v>
      </c>
      <c r="F692" s="3">
        <f>+DATOS!I692</f>
        <v>104</v>
      </c>
      <c r="G692" s="3">
        <f>+DATOS!J692</f>
        <v>1000</v>
      </c>
      <c r="H692" s="9" t="str">
        <f>+DATOS!K692</f>
        <v>COLOCOLO</v>
      </c>
      <c r="I692" s="3">
        <f>+SUMIF(DATOS!$AA$3:$AA$2491,RESUMEN_sat!$A692,DATOS!$AG$3:$AG$2491)</f>
        <v>4</v>
      </c>
      <c r="J692" s="4">
        <f>(SUMIF(DATOS!$AA$3:$AA$2491,RESUMEN_sat!$A692,DATOS!$AE$3:$AE$2491)/SUMIF(DATOS!$AA$3:$AA$2491,RESUMEN_sat!$A692,DATOS!$AD$3:$AD$2491))*3.6</f>
        <v>40.680000000000007</v>
      </c>
      <c r="K692" s="5">
        <f t="shared" si="21"/>
        <v>10.4</v>
      </c>
      <c r="L692" s="8">
        <f>+VLOOKUP($A692,DATOS!$AL$3:$AO$2491,DATOS!$AO$1,0)</f>
        <v>1</v>
      </c>
      <c r="M692" s="12">
        <f>+RANK($K692,$K$3:$K$2491,0)+COUNTIF($K$3:K692,K692)-1</f>
        <v>814</v>
      </c>
    </row>
    <row r="693" spans="1:13" hidden="1" x14ac:dyDescent="0.3">
      <c r="A693" s="3" t="str">
        <f t="shared" si="20"/>
        <v>9018-9006</v>
      </c>
      <c r="B693" s="3">
        <v>9018</v>
      </c>
      <c r="C693" s="3">
        <v>9006</v>
      </c>
      <c r="D693" s="3">
        <f>+DATOS!G693</f>
        <v>445</v>
      </c>
      <c r="E693" s="3">
        <f>+DATOS!H693</f>
        <v>531</v>
      </c>
      <c r="F693" s="3">
        <f>+DATOS!I693</f>
        <v>976</v>
      </c>
      <c r="G693" s="3">
        <f>+DATOS!J693</f>
        <v>4000</v>
      </c>
      <c r="H693" s="9" t="str">
        <f>+DATOS!K693</f>
        <v>AV SANTA MARIA</v>
      </c>
      <c r="I693" s="3">
        <f>+SUMIF(DATOS!$AA$3:$AA$2491,RESUMEN_sat!$A693,DATOS!$AG$3:$AG$2491)</f>
        <v>2</v>
      </c>
      <c r="J693" s="4">
        <f>(SUMIF(DATOS!$AA$3:$AA$2491,RESUMEN_sat!$A693,DATOS!$AE$3:$AE$2491)/SUMIF(DATOS!$AA$3:$AA$2491,RESUMEN_sat!$A693,DATOS!$AD$3:$AD$2491))*3.6</f>
        <v>65.160000000000011</v>
      </c>
      <c r="K693" s="5">
        <f t="shared" si="21"/>
        <v>24.4</v>
      </c>
      <c r="L693" s="8">
        <f>+VLOOKUP($A693,DATOS!$AL$3:$AO$2491,DATOS!$AO$1,0)</f>
        <v>2</v>
      </c>
      <c r="M693" s="12">
        <f>+RANK($K693,$K$3:$K$2491,0)+COUNTIF($K$3:K693,K693)-1</f>
        <v>364</v>
      </c>
    </row>
    <row r="694" spans="1:13" hidden="1" x14ac:dyDescent="0.3">
      <c r="A694" s="3" t="str">
        <f t="shared" si="20"/>
        <v>9018-9013</v>
      </c>
      <c r="B694" s="3">
        <v>9018</v>
      </c>
      <c r="C694" s="3">
        <v>9013</v>
      </c>
      <c r="D694" s="3">
        <f>+DATOS!G694</f>
        <v>407</v>
      </c>
      <c r="E694" s="3">
        <f>+DATOS!H694</f>
        <v>511</v>
      </c>
      <c r="F694" s="3">
        <f>+DATOS!I694</f>
        <v>918</v>
      </c>
      <c r="G694" s="3">
        <f>+DATOS!J694</f>
        <v>4000</v>
      </c>
      <c r="H694" s="9" t="str">
        <f>+DATOS!K694</f>
        <v>AV SANTA MARIA</v>
      </c>
      <c r="I694" s="3">
        <f>+SUMIF(DATOS!$AA$3:$AA$2491,RESUMEN_sat!$A694,DATOS!$AG$3:$AG$2491)</f>
        <v>2</v>
      </c>
      <c r="J694" s="4">
        <f>(SUMIF(DATOS!$AA$3:$AA$2491,RESUMEN_sat!$A694,DATOS!$AE$3:$AE$2491)/SUMIF(DATOS!$AA$3:$AA$2491,RESUMEN_sat!$A694,DATOS!$AD$3:$AD$2491))*3.6</f>
        <v>61.2</v>
      </c>
      <c r="K694" s="5">
        <f t="shared" si="21"/>
        <v>22.95</v>
      </c>
      <c r="L694" s="8">
        <f>+VLOOKUP($A694,DATOS!$AL$3:$AO$2491,DATOS!$AO$1,0)</f>
        <v>2</v>
      </c>
      <c r="M694" s="12">
        <f>+RANK($K694,$K$3:$K$2491,0)+COUNTIF($K$3:K694,K694)-1</f>
        <v>397</v>
      </c>
    </row>
    <row r="695" spans="1:13" hidden="1" x14ac:dyDescent="0.3">
      <c r="A695" s="3" t="str">
        <f t="shared" si="20"/>
        <v>10001-10006</v>
      </c>
      <c r="B695" s="3">
        <v>10001</v>
      </c>
      <c r="C695" s="3">
        <v>10006</v>
      </c>
      <c r="D695" s="3">
        <f>+DATOS!G695</f>
        <v>104</v>
      </c>
      <c r="E695" s="3">
        <f>+DATOS!H695</f>
        <v>57</v>
      </c>
      <c r="F695" s="3">
        <f>+DATOS!I695</f>
        <v>161</v>
      </c>
      <c r="G695" s="3">
        <f>+DATOS!J695</f>
        <v>2000</v>
      </c>
      <c r="H695" s="9" t="str">
        <f>+DATOS!K695</f>
        <v>AV ARGENTINA</v>
      </c>
      <c r="I695" s="3">
        <f>+SUMIF(DATOS!$AA$3:$AA$2491,RESUMEN_sat!$A695,DATOS!$AG$3:$AG$2491)</f>
        <v>3</v>
      </c>
      <c r="J695" s="4">
        <f>(SUMIF(DATOS!$AA$3:$AA$2491,RESUMEN_sat!$A695,DATOS!$AE$3:$AE$2491)/SUMIF(DATOS!$AA$3:$AA$2491,RESUMEN_sat!$A695,DATOS!$AD$3:$AD$2491))*3.6</f>
        <v>42.133333333333333</v>
      </c>
      <c r="K695" s="5">
        <f t="shared" si="21"/>
        <v>8.0500000000000007</v>
      </c>
      <c r="L695" s="8">
        <f>+VLOOKUP($A695,DATOS!$AL$3:$AO$2491,DATOS!$AO$1,0)</f>
        <v>1</v>
      </c>
      <c r="M695" s="12">
        <f>+RANK($K695,$K$3:$K$2491,0)+COUNTIF($K$3:K695,K695)-1</f>
        <v>928</v>
      </c>
    </row>
    <row r="696" spans="1:13" hidden="1" x14ac:dyDescent="0.3">
      <c r="A696" s="3" t="str">
        <f t="shared" si="20"/>
        <v>10001-50016</v>
      </c>
      <c r="B696" s="3">
        <v>10001</v>
      </c>
      <c r="C696" s="3">
        <v>50016</v>
      </c>
      <c r="D696" s="3">
        <f>+DATOS!G696</f>
        <v>0</v>
      </c>
      <c r="E696" s="3">
        <f>+DATOS!H696</f>
        <v>170</v>
      </c>
      <c r="F696" s="3">
        <f>+DATOS!I696</f>
        <v>170</v>
      </c>
      <c r="G696" s="3">
        <f>+DATOS!J696</f>
        <v>1751</v>
      </c>
      <c r="H696" s="9" t="str">
        <f>+DATOS!K696</f>
        <v>AV ARGENTINA</v>
      </c>
      <c r="I696" s="3">
        <f>+SUMIF(DATOS!$AA$3:$AA$2491,RESUMEN_sat!$A696,DATOS!$AG$3:$AG$2491)</f>
        <v>3</v>
      </c>
      <c r="J696" s="4">
        <f>(SUMIF(DATOS!$AA$3:$AA$2491,RESUMEN_sat!$A696,DATOS!$AE$3:$AE$2491)/SUMIF(DATOS!$AA$3:$AA$2491,RESUMEN_sat!$A696,DATOS!$AD$3:$AD$2491))*3.6</f>
        <v>51.428571428571431</v>
      </c>
      <c r="K696" s="5">
        <f t="shared" si="21"/>
        <v>9.7087378640776691</v>
      </c>
      <c r="L696" s="8">
        <f>+VLOOKUP($A696,DATOS!$AL$3:$AO$2491,DATOS!$AO$1,0)</f>
        <v>1</v>
      </c>
      <c r="M696" s="12">
        <f>+RANK($K696,$K$3:$K$2491,0)+COUNTIF($K$3:K696,K696)-1</f>
        <v>845</v>
      </c>
    </row>
    <row r="697" spans="1:13" hidden="1" x14ac:dyDescent="0.3">
      <c r="A697" s="3" t="str">
        <f t="shared" si="20"/>
        <v>10001-50003</v>
      </c>
      <c r="B697" s="3">
        <v>10001</v>
      </c>
      <c r="C697" s="3">
        <v>50003</v>
      </c>
      <c r="D697" s="3">
        <f>+DATOS!G697</f>
        <v>214</v>
      </c>
      <c r="E697" s="3">
        <f>+DATOS!H697</f>
        <v>80</v>
      </c>
      <c r="F697" s="3">
        <f>+DATOS!I697</f>
        <v>294</v>
      </c>
      <c r="G697" s="3">
        <f>+DATOS!J697</f>
        <v>2060</v>
      </c>
      <c r="H697" s="9" t="str">
        <f>+DATOS!K697</f>
        <v>GONZALO CERDA</v>
      </c>
      <c r="I697" s="3">
        <f>+SUMIF(DATOS!$AA$3:$AA$2491,RESUMEN_sat!$A697,DATOS!$AG$3:$AG$2491)</f>
        <v>3</v>
      </c>
      <c r="J697" s="4">
        <f>(SUMIF(DATOS!$AA$3:$AA$2491,RESUMEN_sat!$A697,DATOS!$AE$3:$AE$2491)/SUMIF(DATOS!$AA$3:$AA$2491,RESUMEN_sat!$A697,DATOS!$AD$3:$AD$2491))*3.6</f>
        <v>38.290909090909096</v>
      </c>
      <c r="K697" s="5">
        <f t="shared" si="21"/>
        <v>14.271844660194175</v>
      </c>
      <c r="L697" s="8">
        <f>+VLOOKUP($A697,DATOS!$AL$3:$AO$2491,DATOS!$AO$1,0)</f>
        <v>1</v>
      </c>
      <c r="M697" s="12">
        <f>+RANK($K697,$K$3:$K$2491,0)+COUNTIF($K$3:K697,K697)-1</f>
        <v>650</v>
      </c>
    </row>
    <row r="698" spans="1:13" hidden="1" x14ac:dyDescent="0.3">
      <c r="A698" s="3" t="str">
        <f t="shared" si="20"/>
        <v>10001-10002</v>
      </c>
      <c r="B698" s="3">
        <v>10001</v>
      </c>
      <c r="C698" s="3">
        <v>10002</v>
      </c>
      <c r="D698" s="3">
        <f>+DATOS!G698</f>
        <v>120</v>
      </c>
      <c r="E698" s="3">
        <f>+DATOS!H698</f>
        <v>646</v>
      </c>
      <c r="F698" s="3">
        <f>+DATOS!I698</f>
        <v>766</v>
      </c>
      <c r="G698" s="3">
        <f>+DATOS!J698</f>
        <v>4120</v>
      </c>
      <c r="H698" s="9" t="str">
        <f>+DATOS!K698</f>
        <v>GONZALO CERDA</v>
      </c>
      <c r="I698" s="3">
        <f>+SUMIF(DATOS!$AA$3:$AA$2491,RESUMEN_sat!$A698,DATOS!$AG$3:$AG$2491)</f>
        <v>3</v>
      </c>
      <c r="J698" s="4">
        <f>(SUMIF(DATOS!$AA$3:$AA$2491,RESUMEN_sat!$A698,DATOS!$AE$3:$AE$2491)/SUMIF(DATOS!$AA$3:$AA$2491,RESUMEN_sat!$A698,DATOS!$AD$3:$AD$2491))*3.6</f>
        <v>64.400000000000006</v>
      </c>
      <c r="K698" s="5">
        <f t="shared" si="21"/>
        <v>18.592233009708739</v>
      </c>
      <c r="L698" s="8">
        <f>+VLOOKUP($A698,DATOS!$AL$3:$AO$2491,DATOS!$AO$1,0)</f>
        <v>1</v>
      </c>
      <c r="M698" s="12">
        <f>+RANK($K698,$K$3:$K$2491,0)+COUNTIF($K$3:K698,K698)-1</f>
        <v>507</v>
      </c>
    </row>
    <row r="699" spans="1:13" hidden="1" x14ac:dyDescent="0.3">
      <c r="A699" s="3" t="str">
        <f t="shared" si="20"/>
        <v>10002-10007</v>
      </c>
      <c r="B699" s="3">
        <v>10002</v>
      </c>
      <c r="C699" s="3">
        <v>10007</v>
      </c>
      <c r="D699" s="3">
        <f>+DATOS!G699</f>
        <v>0</v>
      </c>
      <c r="E699" s="3">
        <f>+DATOS!H699</f>
        <v>0</v>
      </c>
      <c r="F699" s="3">
        <f>+DATOS!I699</f>
        <v>0</v>
      </c>
      <c r="G699" s="3">
        <f>+DATOS!J699</f>
        <v>1000</v>
      </c>
      <c r="H699" s="9" t="str">
        <f>+DATOS!K699</f>
        <v>BARROS ARANA</v>
      </c>
      <c r="I699" s="3">
        <f>+SUMIF(DATOS!$AA$3:$AA$2491,RESUMEN_sat!$A699,DATOS!$AG$3:$AG$2491)</f>
        <v>5</v>
      </c>
      <c r="J699" s="4">
        <f>(SUMIF(DATOS!$AA$3:$AA$2491,RESUMEN_sat!$A699,DATOS!$AE$3:$AE$2491)/SUMIF(DATOS!$AA$3:$AA$2491,RESUMEN_sat!$A699,DATOS!$AD$3:$AD$2491))*3.6</f>
        <v>56.057142857142857</v>
      </c>
      <c r="K699" s="5">
        <f t="shared" si="21"/>
        <v>0</v>
      </c>
      <c r="L699" s="8">
        <f>+VLOOKUP($A699,DATOS!$AL$3:$AO$2491,DATOS!$AO$1,0)</f>
        <v>1</v>
      </c>
      <c r="M699" s="12">
        <f>+RANK($K699,$K$3:$K$2491,0)+COUNTIF($K$3:K699,K699)-1</f>
        <v>2029</v>
      </c>
    </row>
    <row r="700" spans="1:13" hidden="1" x14ac:dyDescent="0.3">
      <c r="A700" s="3" t="str">
        <f t="shared" si="20"/>
        <v>10002-10003</v>
      </c>
      <c r="B700" s="3">
        <v>10002</v>
      </c>
      <c r="C700" s="3">
        <v>10003</v>
      </c>
      <c r="D700" s="3">
        <f>+DATOS!G700</f>
        <v>244</v>
      </c>
      <c r="E700" s="3">
        <f>+DATOS!H700</f>
        <v>171</v>
      </c>
      <c r="F700" s="3">
        <f>+DATOS!I700</f>
        <v>415</v>
      </c>
      <c r="G700" s="3">
        <f>+DATOS!J700</f>
        <v>4220</v>
      </c>
      <c r="H700" s="9" t="str">
        <f>+DATOS!K700</f>
        <v>GONZALO CERDA</v>
      </c>
      <c r="I700" s="3">
        <f>+SUMIF(DATOS!$AA$3:$AA$2491,RESUMEN_sat!$A700,DATOS!$AG$3:$AG$2491)</f>
        <v>3</v>
      </c>
      <c r="J700" s="4">
        <f>(SUMIF(DATOS!$AA$3:$AA$2491,RESUMEN_sat!$A700,DATOS!$AE$3:$AE$2491)/SUMIF(DATOS!$AA$3:$AA$2491,RESUMEN_sat!$A700,DATOS!$AD$3:$AD$2491))*3.6</f>
        <v>59.4</v>
      </c>
      <c r="K700" s="5">
        <f t="shared" si="21"/>
        <v>9.8341232227488149</v>
      </c>
      <c r="L700" s="8">
        <f>+VLOOKUP($A700,DATOS!$AL$3:$AO$2491,DATOS!$AO$1,0)</f>
        <v>1</v>
      </c>
      <c r="M700" s="12">
        <f>+RANK($K700,$K$3:$K$2491,0)+COUNTIF($K$3:K700,K700)-1</f>
        <v>835</v>
      </c>
    </row>
    <row r="701" spans="1:13" hidden="1" x14ac:dyDescent="0.3">
      <c r="A701" s="3" t="str">
        <f t="shared" si="20"/>
        <v>10002-10001</v>
      </c>
      <c r="B701" s="3">
        <v>10002</v>
      </c>
      <c r="C701" s="3">
        <v>10001</v>
      </c>
      <c r="D701" s="3">
        <f>+DATOS!G701</f>
        <v>310</v>
      </c>
      <c r="E701" s="3">
        <f>+DATOS!H701</f>
        <v>127</v>
      </c>
      <c r="F701" s="3">
        <f>+DATOS!I701</f>
        <v>437</v>
      </c>
      <c r="G701" s="3">
        <f>+DATOS!J701</f>
        <v>1854</v>
      </c>
      <c r="H701" s="9" t="str">
        <f>+DATOS!K701</f>
        <v>GONZALO CERDA</v>
      </c>
      <c r="I701" s="3">
        <f>+SUMIF(DATOS!$AA$3:$AA$2491,RESUMEN_sat!$A701,DATOS!$AG$3:$AG$2491)</f>
        <v>2</v>
      </c>
      <c r="J701" s="4">
        <f>(SUMIF(DATOS!$AA$3:$AA$2491,RESUMEN_sat!$A701,DATOS!$AE$3:$AE$2491)/SUMIF(DATOS!$AA$3:$AA$2491,RESUMEN_sat!$A701,DATOS!$AD$3:$AD$2491))*3.6</f>
        <v>41.4</v>
      </c>
      <c r="K701" s="5">
        <f t="shared" si="21"/>
        <v>23.570658036677454</v>
      </c>
      <c r="L701" s="8">
        <f>+VLOOKUP($A701,DATOS!$AL$3:$AO$2491,DATOS!$AO$1,0)</f>
        <v>1</v>
      </c>
      <c r="M701" s="12">
        <f>+RANK($K701,$K$3:$K$2491,0)+COUNTIF($K$3:K701,K701)-1</f>
        <v>379</v>
      </c>
    </row>
    <row r="702" spans="1:13" hidden="1" x14ac:dyDescent="0.3">
      <c r="A702" s="3" t="str">
        <f t="shared" si="20"/>
        <v>10003-9010</v>
      </c>
      <c r="B702" s="3">
        <v>10003</v>
      </c>
      <c r="C702" s="3">
        <v>9010</v>
      </c>
      <c r="D702" s="3">
        <f>+DATOS!G702</f>
        <v>0</v>
      </c>
      <c r="E702" s="3">
        <f>+DATOS!H702</f>
        <v>0</v>
      </c>
      <c r="F702" s="3">
        <f>+DATOS!I702</f>
        <v>0</v>
      </c>
      <c r="G702" s="3">
        <f>+DATOS!J702</f>
        <v>2110</v>
      </c>
      <c r="H702" s="9" t="str">
        <f>+DATOS!K702</f>
        <v>BARROS ARANA</v>
      </c>
      <c r="I702" s="3">
        <f>+SUMIF(DATOS!$AA$3:$AA$2491,RESUMEN_sat!$A702,DATOS!$AG$3:$AG$2491)</f>
        <v>5</v>
      </c>
      <c r="J702" s="4">
        <f>(SUMIF(DATOS!$AA$3:$AA$2491,RESUMEN_sat!$A702,DATOS!$AE$3:$AE$2491)/SUMIF(DATOS!$AA$3:$AA$2491,RESUMEN_sat!$A702,DATOS!$AD$3:$AD$2491))*3.6</f>
        <v>38.25</v>
      </c>
      <c r="K702" s="5">
        <f t="shared" si="21"/>
        <v>0</v>
      </c>
      <c r="L702" s="8">
        <f>+VLOOKUP($A702,DATOS!$AL$3:$AO$2491,DATOS!$AO$1,0)</f>
        <v>1</v>
      </c>
      <c r="M702" s="12">
        <f>+RANK($K702,$K$3:$K$2491,0)+COUNTIF($K$3:K702,K702)-1</f>
        <v>2030</v>
      </c>
    </row>
    <row r="703" spans="1:13" hidden="1" x14ac:dyDescent="0.3">
      <c r="A703" s="3" t="str">
        <f t="shared" si="20"/>
        <v>10003-13014</v>
      </c>
      <c r="B703" s="3">
        <v>10003</v>
      </c>
      <c r="C703" s="3">
        <v>13014</v>
      </c>
      <c r="D703" s="3">
        <f>+DATOS!G703</f>
        <v>244</v>
      </c>
      <c r="E703" s="3">
        <f>+DATOS!H703</f>
        <v>171</v>
      </c>
      <c r="F703" s="3">
        <f>+DATOS!I703</f>
        <v>415</v>
      </c>
      <c r="G703" s="3">
        <f>+DATOS!J703</f>
        <v>1800</v>
      </c>
      <c r="H703" s="9" t="str">
        <f>+DATOS!K703</f>
        <v>GONZALO CERDA</v>
      </c>
      <c r="I703" s="3">
        <f>+SUMIF(DATOS!$AA$3:$AA$2491,RESUMEN_sat!$A703,DATOS!$AG$3:$AG$2491)</f>
        <v>3</v>
      </c>
      <c r="J703" s="4">
        <f>(SUMIF(DATOS!$AA$3:$AA$2491,RESUMEN_sat!$A703,DATOS!$AE$3:$AE$2491)/SUMIF(DATOS!$AA$3:$AA$2491,RESUMEN_sat!$A703,DATOS!$AD$3:$AD$2491))*3.6</f>
        <v>52.2</v>
      </c>
      <c r="K703" s="5">
        <f t="shared" si="21"/>
        <v>23.055555555555557</v>
      </c>
      <c r="L703" s="8">
        <f>+VLOOKUP($A703,DATOS!$AL$3:$AO$2491,DATOS!$AO$1,0)</f>
        <v>2</v>
      </c>
      <c r="M703" s="12">
        <f>+RANK($K703,$K$3:$K$2491,0)+COUNTIF($K$3:K703,K703)-1</f>
        <v>392</v>
      </c>
    </row>
    <row r="704" spans="1:13" hidden="1" x14ac:dyDescent="0.3">
      <c r="A704" s="3" t="str">
        <f t="shared" si="20"/>
        <v>10003-10002</v>
      </c>
      <c r="B704" s="3">
        <v>10003</v>
      </c>
      <c r="C704" s="3">
        <v>10002</v>
      </c>
      <c r="D704" s="3">
        <f>+DATOS!G704</f>
        <v>310</v>
      </c>
      <c r="E704" s="3">
        <f>+DATOS!H704</f>
        <v>1068</v>
      </c>
      <c r="F704" s="3">
        <f>+DATOS!I704</f>
        <v>1378</v>
      </c>
      <c r="G704" s="3">
        <f>+DATOS!J704</f>
        <v>4220</v>
      </c>
      <c r="H704" s="9" t="str">
        <f>+DATOS!K704</f>
        <v>GONZALO CERDA</v>
      </c>
      <c r="I704" s="3">
        <f>+SUMIF(DATOS!$AA$3:$AA$2491,RESUMEN_sat!$A704,DATOS!$AG$3:$AG$2491)</f>
        <v>2</v>
      </c>
      <c r="J704" s="4">
        <f>(SUMIF(DATOS!$AA$3:$AA$2491,RESUMEN_sat!$A704,DATOS!$AE$3:$AE$2491)/SUMIF(DATOS!$AA$3:$AA$2491,RESUMEN_sat!$A704,DATOS!$AD$3:$AD$2491))*3.6</f>
        <v>59.4</v>
      </c>
      <c r="K704" s="5">
        <f t="shared" si="21"/>
        <v>32.654028436018955</v>
      </c>
      <c r="L704" s="8">
        <f>+VLOOKUP($A704,DATOS!$AL$3:$AO$2491,DATOS!$AO$1,0)</f>
        <v>1</v>
      </c>
      <c r="M704" s="12">
        <f>+RANK($K704,$K$3:$K$2491,0)+COUNTIF($K$3:K704,K704)-1</f>
        <v>220</v>
      </c>
    </row>
    <row r="705" spans="1:13" hidden="1" x14ac:dyDescent="0.3">
      <c r="A705" s="3" t="str">
        <f t="shared" si="20"/>
        <v>10004-25001</v>
      </c>
      <c r="B705" s="3">
        <v>10004</v>
      </c>
      <c r="C705" s="3">
        <v>25001</v>
      </c>
      <c r="D705" s="3">
        <f>+DATOS!G705</f>
        <v>0</v>
      </c>
      <c r="E705" s="3">
        <f>+DATOS!H705</f>
        <v>49</v>
      </c>
      <c r="F705" s="3">
        <f>+DATOS!I705</f>
        <v>49</v>
      </c>
      <c r="G705" s="3">
        <f>+DATOS!J705</f>
        <v>2000</v>
      </c>
      <c r="H705" s="9" t="str">
        <f>+DATOS!K705</f>
        <v>NUREMBERG</v>
      </c>
      <c r="I705" s="3">
        <f>+SUMIF(DATOS!$AA$3:$AA$2491,RESUMEN_sat!$A705,DATOS!$AG$3:$AG$2491)</f>
        <v>5</v>
      </c>
      <c r="J705" s="4">
        <f>(SUMIF(DATOS!$AA$3:$AA$2491,RESUMEN_sat!$A705,DATOS!$AE$3:$AE$2491)/SUMIF(DATOS!$AA$3:$AA$2491,RESUMEN_sat!$A705,DATOS!$AD$3:$AD$2491))*3.6</f>
        <v>30.471428571428568</v>
      </c>
      <c r="K705" s="5">
        <f t="shared" si="21"/>
        <v>2.4500000000000002</v>
      </c>
      <c r="L705" s="8">
        <f>+VLOOKUP($A705,DATOS!$AL$3:$AO$2491,DATOS!$AO$1,0)</f>
        <v>1</v>
      </c>
      <c r="M705" s="12">
        <f>+RANK($K705,$K$3:$K$2491,0)+COUNTIF($K$3:K705,K705)-1</f>
        <v>1417</v>
      </c>
    </row>
    <row r="706" spans="1:13" hidden="1" x14ac:dyDescent="0.3">
      <c r="A706" s="3" t="str">
        <f t="shared" si="20"/>
        <v>10004-10010</v>
      </c>
      <c r="B706" s="3">
        <v>10004</v>
      </c>
      <c r="C706" s="3">
        <v>10010</v>
      </c>
      <c r="D706" s="3">
        <f>+DATOS!G706</f>
        <v>31</v>
      </c>
      <c r="E706" s="3">
        <f>+DATOS!H706</f>
        <v>1040</v>
      </c>
      <c r="F706" s="3">
        <f>+DATOS!I706</f>
        <v>1071</v>
      </c>
      <c r="G706" s="3">
        <f>+DATOS!J706</f>
        <v>4000</v>
      </c>
      <c r="H706" s="9" t="str">
        <f>+DATOS!K706</f>
        <v>ALEJANDRO AZOLA</v>
      </c>
      <c r="I706" s="3">
        <f>+SUMIF(DATOS!$AA$3:$AA$2491,RESUMEN_sat!$A706,DATOS!$AG$3:$AG$2491)</f>
        <v>2</v>
      </c>
      <c r="J706" s="4">
        <f>(SUMIF(DATOS!$AA$3:$AA$2491,RESUMEN_sat!$A706,DATOS!$AE$3:$AE$2491)/SUMIF(DATOS!$AA$3:$AA$2491,RESUMEN_sat!$A706,DATOS!$AD$3:$AD$2491))*3.6</f>
        <v>68.914285714285711</v>
      </c>
      <c r="K706" s="5">
        <f t="shared" si="21"/>
        <v>26.774999999999999</v>
      </c>
      <c r="L706" s="8">
        <f>+VLOOKUP($A706,DATOS!$AL$3:$AO$2491,DATOS!$AO$1,0)</f>
        <v>2</v>
      </c>
      <c r="M706" s="12">
        <f>+RANK($K706,$K$3:$K$2491,0)+COUNTIF($K$3:K706,K706)-1</f>
        <v>308</v>
      </c>
    </row>
    <row r="707" spans="1:13" hidden="1" x14ac:dyDescent="0.3">
      <c r="A707" s="3" t="str">
        <f t="shared" si="20"/>
        <v>10004-13014</v>
      </c>
      <c r="B707" s="3">
        <v>10004</v>
      </c>
      <c r="C707" s="3">
        <v>13014</v>
      </c>
      <c r="D707" s="3">
        <f>+DATOS!G707</f>
        <v>0</v>
      </c>
      <c r="E707" s="3">
        <f>+DATOS!H707</f>
        <v>1021</v>
      </c>
      <c r="F707" s="3">
        <f>+DATOS!I707</f>
        <v>1021</v>
      </c>
      <c r="G707" s="3">
        <f>+DATOS!J707</f>
        <v>2400</v>
      </c>
      <c r="H707" s="9" t="str">
        <f>+DATOS!K707</f>
        <v>ALEJANDRO AZOLA</v>
      </c>
      <c r="I707" s="3">
        <f>+SUMIF(DATOS!$AA$3:$AA$2491,RESUMEN_sat!$A707,DATOS!$AG$3:$AG$2491)</f>
        <v>2</v>
      </c>
      <c r="J707" s="4">
        <f>(SUMIF(DATOS!$AA$3:$AA$2491,RESUMEN_sat!$A707,DATOS!$AE$3:$AE$2491)/SUMIF(DATOS!$AA$3:$AA$2491,RESUMEN_sat!$A707,DATOS!$AD$3:$AD$2491))*3.6</f>
        <v>55.68</v>
      </c>
      <c r="K707" s="5">
        <f t="shared" si="21"/>
        <v>42.541666666666664</v>
      </c>
      <c r="L707" s="8">
        <f>+VLOOKUP($A707,DATOS!$AL$3:$AO$2491,DATOS!$AO$1,0)</f>
        <v>2</v>
      </c>
      <c r="M707" s="12">
        <f>+RANK($K707,$K$3:$K$2491,0)+COUNTIF($K$3:K707,K707)-1</f>
        <v>120</v>
      </c>
    </row>
    <row r="708" spans="1:13" hidden="1" x14ac:dyDescent="0.3">
      <c r="A708" s="3" t="str">
        <f t="shared" ref="A708:A771" si="22">+B708&amp;-C708</f>
        <v>10005-10006</v>
      </c>
      <c r="B708" s="3">
        <v>10005</v>
      </c>
      <c r="C708" s="3">
        <v>10006</v>
      </c>
      <c r="D708" s="3">
        <f>+DATOS!G708</f>
        <v>125</v>
      </c>
      <c r="E708" s="3">
        <f>+DATOS!H708</f>
        <v>0</v>
      </c>
      <c r="F708" s="3">
        <f>+DATOS!I708</f>
        <v>125</v>
      </c>
      <c r="G708" s="3">
        <f>+DATOS!J708</f>
        <v>900</v>
      </c>
      <c r="H708" s="9" t="str">
        <f>+DATOS!K708</f>
        <v>RAUL DE CANTO</v>
      </c>
      <c r="I708" s="3">
        <f>+SUMIF(DATOS!$AA$3:$AA$2491,RESUMEN_sat!$A708,DATOS!$AG$3:$AG$2491)</f>
        <v>5</v>
      </c>
      <c r="J708" s="4">
        <f>(SUMIF(DATOS!$AA$3:$AA$2491,RESUMEN_sat!$A708,DATOS!$AE$3:$AE$2491)/SUMIF(DATOS!$AA$3:$AA$2491,RESUMEN_sat!$A708,DATOS!$AD$3:$AD$2491))*3.6</f>
        <v>37.252173913043478</v>
      </c>
      <c r="K708" s="5">
        <f t="shared" ref="K708:K771" si="23">+(F708/G708)*100</f>
        <v>13.888888888888889</v>
      </c>
      <c r="L708" s="8">
        <f>+VLOOKUP($A708,DATOS!$AL$3:$AO$2491,DATOS!$AO$1,0)</f>
        <v>1</v>
      </c>
      <c r="M708" s="12">
        <f>+RANK($K708,$K$3:$K$2491,0)+COUNTIF($K$3:K708,K708)-1</f>
        <v>666</v>
      </c>
    </row>
    <row r="709" spans="1:13" hidden="1" x14ac:dyDescent="0.3">
      <c r="A709" s="3" t="str">
        <f t="shared" si="22"/>
        <v>10005-50003</v>
      </c>
      <c r="B709" s="3">
        <v>10005</v>
      </c>
      <c r="C709" s="3">
        <v>50003</v>
      </c>
      <c r="D709" s="3">
        <f>+DATOS!G709</f>
        <v>536</v>
      </c>
      <c r="E709" s="3">
        <f>+DATOS!H709</f>
        <v>495</v>
      </c>
      <c r="F709" s="3">
        <f>+DATOS!I709</f>
        <v>1031</v>
      </c>
      <c r="G709" s="3">
        <f>+DATOS!J709</f>
        <v>2100</v>
      </c>
      <c r="H709" s="9" t="str">
        <f>+DATOS!K709</f>
        <v>AV SANTA MARIA</v>
      </c>
      <c r="I709" s="3">
        <f>+SUMIF(DATOS!$AA$3:$AA$2491,RESUMEN_sat!$A709,DATOS!$AG$3:$AG$2491)</f>
        <v>2</v>
      </c>
      <c r="J709" s="4">
        <f>(SUMIF(DATOS!$AA$3:$AA$2491,RESUMEN_sat!$A709,DATOS!$AE$3:$AE$2491)/SUMIF(DATOS!$AA$3:$AA$2491,RESUMEN_sat!$A709,DATOS!$AD$3:$AD$2491))*3.6</f>
        <v>67.725000000000009</v>
      </c>
      <c r="K709" s="5">
        <f t="shared" si="23"/>
        <v>49.095238095238095</v>
      </c>
      <c r="L709" s="8">
        <f>+VLOOKUP($A709,DATOS!$AL$3:$AO$2491,DATOS!$AO$1,0)</f>
        <v>2</v>
      </c>
      <c r="M709" s="12">
        <f>+RANK($K709,$K$3:$K$2491,0)+COUNTIF($K$3:K709,K709)-1</f>
        <v>89</v>
      </c>
    </row>
    <row r="710" spans="1:13" hidden="1" x14ac:dyDescent="0.3">
      <c r="A710" s="3" t="str">
        <f t="shared" si="22"/>
        <v>10005-10008</v>
      </c>
      <c r="B710" s="3">
        <v>10005</v>
      </c>
      <c r="C710" s="3">
        <v>10008</v>
      </c>
      <c r="D710" s="3">
        <f>+DATOS!G710</f>
        <v>583</v>
      </c>
      <c r="E710" s="3">
        <f>+DATOS!H710</f>
        <v>828</v>
      </c>
      <c r="F710" s="3">
        <f>+DATOS!I710</f>
        <v>1411</v>
      </c>
      <c r="G710" s="3">
        <f>+DATOS!J710</f>
        <v>2120</v>
      </c>
      <c r="H710" s="9" t="str">
        <f>+DATOS!K710</f>
        <v>AV SANTA MARIA</v>
      </c>
      <c r="I710" s="3">
        <f>+SUMIF(DATOS!$AA$3:$AA$2491,RESUMEN_sat!$A710,DATOS!$AG$3:$AG$2491)</f>
        <v>2</v>
      </c>
      <c r="J710" s="4">
        <f>(SUMIF(DATOS!$AA$3:$AA$2491,RESUMEN_sat!$A710,DATOS!$AE$3:$AE$2491)/SUMIF(DATOS!$AA$3:$AA$2491,RESUMEN_sat!$A710,DATOS!$AD$3:$AD$2491))*3.6</f>
        <v>37.963636363636361</v>
      </c>
      <c r="K710" s="5">
        <f t="shared" si="23"/>
        <v>66.556603773584911</v>
      </c>
      <c r="L710" s="8">
        <f>+VLOOKUP($A710,DATOS!$AL$3:$AO$2491,DATOS!$AO$1,0)</f>
        <v>3</v>
      </c>
      <c r="M710" s="12">
        <f>+RANK($K710,$K$3:$K$2491,0)+COUNTIF($K$3:K710,K710)-1</f>
        <v>39</v>
      </c>
    </row>
    <row r="711" spans="1:13" hidden="1" x14ac:dyDescent="0.3">
      <c r="A711" s="3" t="str">
        <f t="shared" si="22"/>
        <v>10006-10007</v>
      </c>
      <c r="B711" s="3">
        <v>10006</v>
      </c>
      <c r="C711" s="3">
        <v>10007</v>
      </c>
      <c r="D711" s="3">
        <f>+DATOS!G711</f>
        <v>125</v>
      </c>
      <c r="E711" s="3">
        <f>+DATOS!H711</f>
        <v>0</v>
      </c>
      <c r="F711" s="3">
        <f>+DATOS!I711</f>
        <v>125</v>
      </c>
      <c r="G711" s="3">
        <f>+DATOS!J711</f>
        <v>1800</v>
      </c>
      <c r="H711" s="9" t="str">
        <f>+DATOS!K711</f>
        <v>RAUL DE CANTO</v>
      </c>
      <c r="I711" s="3">
        <f>+SUMIF(DATOS!$AA$3:$AA$2491,RESUMEN_sat!$A711,DATOS!$AG$3:$AG$2491)</f>
        <v>5</v>
      </c>
      <c r="J711" s="4">
        <f>(SUMIF(DATOS!$AA$3:$AA$2491,RESUMEN_sat!$A711,DATOS!$AE$3:$AE$2491)/SUMIF(DATOS!$AA$3:$AA$2491,RESUMEN_sat!$A711,DATOS!$AD$3:$AD$2491))*3.6</f>
        <v>28.421052631578945</v>
      </c>
      <c r="K711" s="5">
        <f t="shared" si="23"/>
        <v>6.9444444444444446</v>
      </c>
      <c r="L711" s="8">
        <f>+VLOOKUP($A711,DATOS!$AL$3:$AO$2491,DATOS!$AO$1,0)</f>
        <v>1</v>
      </c>
      <c r="M711" s="12">
        <f>+RANK($K711,$K$3:$K$2491,0)+COUNTIF($K$3:K711,K711)-1</f>
        <v>1001</v>
      </c>
    </row>
    <row r="712" spans="1:13" hidden="1" x14ac:dyDescent="0.3">
      <c r="A712" s="3" t="str">
        <f t="shared" si="22"/>
        <v>10006-10009</v>
      </c>
      <c r="B712" s="3">
        <v>10006</v>
      </c>
      <c r="C712" s="3">
        <v>10009</v>
      </c>
      <c r="D712" s="3">
        <f>+DATOS!G712</f>
        <v>104</v>
      </c>
      <c r="E712" s="3">
        <f>+DATOS!H712</f>
        <v>57</v>
      </c>
      <c r="F712" s="3">
        <f>+DATOS!I712</f>
        <v>161</v>
      </c>
      <c r="G712" s="3">
        <f>+DATOS!J712</f>
        <v>1000</v>
      </c>
      <c r="H712" s="9" t="str">
        <f>+DATOS!K712</f>
        <v>AV ARGENTINA</v>
      </c>
      <c r="I712" s="3">
        <f>+SUMIF(DATOS!$AA$3:$AA$2491,RESUMEN_sat!$A712,DATOS!$AG$3:$AG$2491)</f>
        <v>3</v>
      </c>
      <c r="J712" s="4">
        <f>(SUMIF(DATOS!$AA$3:$AA$2491,RESUMEN_sat!$A712,DATOS!$AE$3:$AE$2491)/SUMIF(DATOS!$AA$3:$AA$2491,RESUMEN_sat!$A712,DATOS!$AD$3:$AD$2491))*3.6</f>
        <v>36.6</v>
      </c>
      <c r="K712" s="5">
        <f t="shared" si="23"/>
        <v>16.100000000000001</v>
      </c>
      <c r="L712" s="8">
        <f>+VLOOKUP($A712,DATOS!$AL$3:$AO$2491,DATOS!$AO$1,0)</f>
        <v>1</v>
      </c>
      <c r="M712" s="12">
        <f>+RANK($K712,$K$3:$K$2491,0)+COUNTIF($K$3:K712,K712)-1</f>
        <v>579</v>
      </c>
    </row>
    <row r="713" spans="1:13" hidden="1" x14ac:dyDescent="0.3">
      <c r="A713" s="3" t="str">
        <f t="shared" si="22"/>
        <v>10007-10002</v>
      </c>
      <c r="B713" s="3">
        <v>10007</v>
      </c>
      <c r="C713" s="3">
        <v>10002</v>
      </c>
      <c r="D713" s="3">
        <f>+DATOS!G713</f>
        <v>125</v>
      </c>
      <c r="E713" s="3">
        <f>+DATOS!H713</f>
        <v>0</v>
      </c>
      <c r="F713" s="3">
        <f>+DATOS!I713</f>
        <v>125</v>
      </c>
      <c r="G713" s="3">
        <f>+DATOS!J713</f>
        <v>1000</v>
      </c>
      <c r="H713" s="9" t="str">
        <f>+DATOS!K713</f>
        <v>BARROS ARANA</v>
      </c>
      <c r="I713" s="3">
        <f>+SUMIF(DATOS!$AA$3:$AA$2491,RESUMEN_sat!$A713,DATOS!$AG$3:$AG$2491)</f>
        <v>5</v>
      </c>
      <c r="J713" s="4">
        <f>(SUMIF(DATOS!$AA$3:$AA$2491,RESUMEN_sat!$A713,DATOS!$AE$3:$AE$2491)/SUMIF(DATOS!$AA$3:$AA$2491,RESUMEN_sat!$A713,DATOS!$AD$3:$AD$2491))*3.6</f>
        <v>39.24</v>
      </c>
      <c r="K713" s="5">
        <f t="shared" si="23"/>
        <v>12.5</v>
      </c>
      <c r="L713" s="8">
        <f>+VLOOKUP($A713,DATOS!$AL$3:$AO$2491,DATOS!$AO$1,0)</f>
        <v>1</v>
      </c>
      <c r="M713" s="12">
        <f>+RANK($K713,$K$3:$K$2491,0)+COUNTIF($K$3:K713,K713)-1</f>
        <v>727</v>
      </c>
    </row>
    <row r="714" spans="1:13" hidden="1" x14ac:dyDescent="0.3">
      <c r="A714" s="3" t="str">
        <f t="shared" si="22"/>
        <v>10008-10005</v>
      </c>
      <c r="B714" s="3">
        <v>10008</v>
      </c>
      <c r="C714" s="3">
        <v>10005</v>
      </c>
      <c r="D714" s="3">
        <f>+DATOS!G714</f>
        <v>660</v>
      </c>
      <c r="E714" s="3">
        <f>+DATOS!H714</f>
        <v>655</v>
      </c>
      <c r="F714" s="3">
        <f>+DATOS!I714</f>
        <v>1315</v>
      </c>
      <c r="G714" s="3">
        <f>+DATOS!J714</f>
        <v>3150</v>
      </c>
      <c r="H714" s="9" t="str">
        <f>+DATOS!K714</f>
        <v>AV SANTA MARIA</v>
      </c>
      <c r="I714" s="3">
        <f>+SUMIF(DATOS!$AA$3:$AA$2491,RESUMEN_sat!$A714,DATOS!$AG$3:$AG$2491)</f>
        <v>2</v>
      </c>
      <c r="J714" s="4">
        <f>(SUMIF(DATOS!$AA$3:$AA$2491,RESUMEN_sat!$A714,DATOS!$AE$3:$AE$2491)/SUMIF(DATOS!$AA$3:$AA$2491,RESUMEN_sat!$A714,DATOS!$AD$3:$AD$2491))*3.6</f>
        <v>41.76</v>
      </c>
      <c r="K714" s="5">
        <f t="shared" si="23"/>
        <v>41.746031746031747</v>
      </c>
      <c r="L714" s="8">
        <f>+VLOOKUP($A714,DATOS!$AL$3:$AO$2491,DATOS!$AO$1,0)</f>
        <v>2</v>
      </c>
      <c r="M714" s="12">
        <f>+RANK($K714,$K$3:$K$2491,0)+COUNTIF($K$3:K714,K714)-1</f>
        <v>128</v>
      </c>
    </row>
    <row r="715" spans="1:13" hidden="1" x14ac:dyDescent="0.3">
      <c r="A715" s="3" t="str">
        <f t="shared" si="22"/>
        <v>10008-11003</v>
      </c>
      <c r="B715" s="3">
        <v>10008</v>
      </c>
      <c r="C715" s="3">
        <v>11003</v>
      </c>
      <c r="D715" s="3">
        <f>+DATOS!G715</f>
        <v>0</v>
      </c>
      <c r="E715" s="3">
        <f>+DATOS!H715</f>
        <v>204</v>
      </c>
      <c r="F715" s="3">
        <f>+DATOS!I715</f>
        <v>204</v>
      </c>
      <c r="G715" s="3">
        <f>+DATOS!J715</f>
        <v>4000</v>
      </c>
      <c r="H715" s="9" t="str">
        <f>+DATOS!K715</f>
        <v>DIEGO PORTALES</v>
      </c>
      <c r="I715" s="3">
        <f>+SUMIF(DATOS!$AA$3:$AA$2491,RESUMEN_sat!$A715,DATOS!$AG$3:$AG$2491)</f>
        <v>2</v>
      </c>
      <c r="J715" s="4">
        <f>(SUMIF(DATOS!$AA$3:$AA$2491,RESUMEN_sat!$A715,DATOS!$AE$3:$AE$2491)/SUMIF(DATOS!$AA$3:$AA$2491,RESUMEN_sat!$A715,DATOS!$AD$3:$AD$2491))*3.6</f>
        <v>33.075000000000003</v>
      </c>
      <c r="K715" s="5">
        <f t="shared" si="23"/>
        <v>5.0999999999999996</v>
      </c>
      <c r="L715" s="8">
        <f>+VLOOKUP($A715,DATOS!$AL$3:$AO$2491,DATOS!$AO$1,0)</f>
        <v>2</v>
      </c>
      <c r="M715" s="12">
        <f>+RANK($K715,$K$3:$K$2491,0)+COUNTIF($K$3:K715,K715)-1</f>
        <v>1143</v>
      </c>
    </row>
    <row r="716" spans="1:13" hidden="1" x14ac:dyDescent="0.3">
      <c r="A716" s="3" t="str">
        <f t="shared" si="22"/>
        <v>10008-50010</v>
      </c>
      <c r="B716" s="3">
        <v>10008</v>
      </c>
      <c r="C716" s="3">
        <v>50010</v>
      </c>
      <c r="D716" s="3">
        <f>+DATOS!G716</f>
        <v>549</v>
      </c>
      <c r="E716" s="3">
        <f>+DATOS!H716</f>
        <v>343</v>
      </c>
      <c r="F716" s="3">
        <f>+DATOS!I716</f>
        <v>892</v>
      </c>
      <c r="G716" s="3">
        <f>+DATOS!J716</f>
        <v>5300</v>
      </c>
      <c r="H716" s="9" t="str">
        <f>+DATOS!K716</f>
        <v>DIEGO PORTALES</v>
      </c>
      <c r="I716" s="3">
        <f>+SUMIF(DATOS!$AA$3:$AA$2491,RESUMEN_sat!$A716,DATOS!$AG$3:$AG$2491)</f>
        <v>2</v>
      </c>
      <c r="J716" s="4">
        <f>(SUMIF(DATOS!$AA$3:$AA$2491,RESUMEN_sat!$A716,DATOS!$AE$3:$AE$2491)/SUMIF(DATOS!$AA$3:$AA$2491,RESUMEN_sat!$A716,DATOS!$AD$3:$AD$2491))*3.6</f>
        <v>36</v>
      </c>
      <c r="K716" s="5">
        <f t="shared" si="23"/>
        <v>16.830188679245282</v>
      </c>
      <c r="L716" s="8">
        <f>+VLOOKUP($A716,DATOS!$AL$3:$AO$2491,DATOS!$AO$1,0)</f>
        <v>3</v>
      </c>
      <c r="M716" s="12">
        <f>+RANK($K716,$K$3:$K$2491,0)+COUNTIF($K$3:K716,K716)-1</f>
        <v>560</v>
      </c>
    </row>
    <row r="717" spans="1:13" x14ac:dyDescent="0.3">
      <c r="A717" s="3" t="str">
        <f t="shared" si="22"/>
        <v>10008-27001</v>
      </c>
      <c r="B717" s="3">
        <v>10008</v>
      </c>
      <c r="C717" s="3">
        <v>27001</v>
      </c>
      <c r="D717" s="3">
        <f>+DATOS!G717</f>
        <v>995</v>
      </c>
      <c r="E717" s="3">
        <f>+DATOS!H717</f>
        <v>1138</v>
      </c>
      <c r="F717" s="3">
        <f>+DATOS!I717</f>
        <v>2133</v>
      </c>
      <c r="G717" s="3">
        <f>+DATOS!J717</f>
        <v>2747</v>
      </c>
      <c r="H717" s="9" t="str">
        <f>+DATOS!K717</f>
        <v>AV SANTA MARIA</v>
      </c>
      <c r="I717" s="3">
        <f>+SUMIF(DATOS!$AA$3:$AA$2491,RESUMEN_sat!$A717,DATOS!$AG$3:$AG$2491)</f>
        <v>2</v>
      </c>
      <c r="J717" s="4">
        <f>(SUMIF(DATOS!$AA$3:$AA$2491,RESUMEN_sat!$A717,DATOS!$AE$3:$AE$2491)/SUMIF(DATOS!$AA$3:$AA$2491,RESUMEN_sat!$A717,DATOS!$AD$3:$AD$2491))*3.6</f>
        <v>48.96</v>
      </c>
      <c r="K717" s="5">
        <f t="shared" si="23"/>
        <v>77.648343647615576</v>
      </c>
      <c r="L717" s="8">
        <f>+VLOOKUP($A717,DATOS!$AL$3:$AO$2491,DATOS!$AO$1,0)</f>
        <v>3</v>
      </c>
      <c r="M717" s="12">
        <f>+RANK($K717,$K$3:$K$2491,0)+COUNTIF($K$3:K717,K717)-1</f>
        <v>19</v>
      </c>
    </row>
    <row r="718" spans="1:13" hidden="1" x14ac:dyDescent="0.3">
      <c r="A718" s="3" t="str">
        <f t="shared" si="22"/>
        <v>10009-25005</v>
      </c>
      <c r="B718" s="3">
        <v>10009</v>
      </c>
      <c r="C718" s="3">
        <v>25005</v>
      </c>
      <c r="D718" s="3">
        <f>+DATOS!G718</f>
        <v>549</v>
      </c>
      <c r="E718" s="3">
        <f>+DATOS!H718</f>
        <v>348</v>
      </c>
      <c r="F718" s="3">
        <f>+DATOS!I718</f>
        <v>897</v>
      </c>
      <c r="G718" s="3">
        <f>+DATOS!J718</f>
        <v>2585</v>
      </c>
      <c r="H718" s="9" t="str">
        <f>+DATOS!K718</f>
        <v>DIEGO PORTALES</v>
      </c>
      <c r="I718" s="3">
        <f>+SUMIF(DATOS!$AA$3:$AA$2491,RESUMEN_sat!$A718,DATOS!$AG$3:$AG$2491)</f>
        <v>2</v>
      </c>
      <c r="J718" s="4">
        <f>(SUMIF(DATOS!$AA$3:$AA$2491,RESUMEN_sat!$A718,DATOS!$AE$3:$AE$2491)/SUMIF(DATOS!$AA$3:$AA$2491,RESUMEN_sat!$A718,DATOS!$AD$3:$AD$2491))*3.6</f>
        <v>57.985714285714288</v>
      </c>
      <c r="K718" s="5">
        <f t="shared" si="23"/>
        <v>34.700193423597682</v>
      </c>
      <c r="L718" s="8">
        <f>+VLOOKUP($A718,DATOS!$AL$3:$AO$2491,DATOS!$AO$1,0)</f>
        <v>3</v>
      </c>
      <c r="M718" s="12">
        <f>+RANK($K718,$K$3:$K$2491,0)+COUNTIF($K$3:K718,K718)-1</f>
        <v>196</v>
      </c>
    </row>
    <row r="719" spans="1:13" hidden="1" x14ac:dyDescent="0.3">
      <c r="A719" s="3" t="str">
        <f t="shared" si="22"/>
        <v>10009-50010</v>
      </c>
      <c r="B719" s="3">
        <v>10009</v>
      </c>
      <c r="C719" s="3">
        <v>50010</v>
      </c>
      <c r="D719" s="3">
        <f>+DATOS!G719</f>
        <v>377</v>
      </c>
      <c r="E719" s="3">
        <f>+DATOS!H719</f>
        <v>589</v>
      </c>
      <c r="F719" s="3">
        <f>+DATOS!I719</f>
        <v>966</v>
      </c>
      <c r="G719" s="3">
        <f>+DATOS!J719</f>
        <v>5300</v>
      </c>
      <c r="H719" s="9" t="str">
        <f>+DATOS!K719</f>
        <v>DIEGO PORTALES</v>
      </c>
      <c r="I719" s="3">
        <f>+SUMIF(DATOS!$AA$3:$AA$2491,RESUMEN_sat!$A719,DATOS!$AG$3:$AG$2491)</f>
        <v>2</v>
      </c>
      <c r="J719" s="4">
        <f>(SUMIF(DATOS!$AA$3:$AA$2491,RESUMEN_sat!$A719,DATOS!$AE$3:$AE$2491)/SUMIF(DATOS!$AA$3:$AA$2491,RESUMEN_sat!$A719,DATOS!$AD$3:$AD$2491))*3.6</f>
        <v>36</v>
      </c>
      <c r="K719" s="5">
        <f t="shared" si="23"/>
        <v>18.226415094339625</v>
      </c>
      <c r="L719" s="8">
        <f>+VLOOKUP($A719,DATOS!$AL$3:$AO$2491,DATOS!$AO$1,0)</f>
        <v>3</v>
      </c>
      <c r="M719" s="12">
        <f>+RANK($K719,$K$3:$K$2491,0)+COUNTIF($K$3:K719,K719)-1</f>
        <v>515</v>
      </c>
    </row>
    <row r="720" spans="1:13" hidden="1" x14ac:dyDescent="0.3">
      <c r="A720" s="3" t="str">
        <f t="shared" si="22"/>
        <v>10010-25002</v>
      </c>
      <c r="B720" s="3">
        <v>10010</v>
      </c>
      <c r="C720" s="3">
        <v>25002</v>
      </c>
      <c r="D720" s="3">
        <f>+DATOS!G720</f>
        <v>0</v>
      </c>
      <c r="E720" s="3">
        <f>+DATOS!H720</f>
        <v>35</v>
      </c>
      <c r="F720" s="3">
        <f>+DATOS!I720</f>
        <v>35</v>
      </c>
      <c r="G720" s="3">
        <f>+DATOS!J720</f>
        <v>900</v>
      </c>
      <c r="H720" s="9" t="str">
        <f>+DATOS!K720</f>
        <v>LAUCA</v>
      </c>
      <c r="I720" s="3">
        <f>+SUMIF(DATOS!$AA$3:$AA$2491,RESUMEN_sat!$A720,DATOS!$AG$3:$AG$2491)</f>
        <v>5</v>
      </c>
      <c r="J720" s="4">
        <f>(SUMIF(DATOS!$AA$3:$AA$2491,RESUMEN_sat!$A720,DATOS!$AE$3:$AE$2491)/SUMIF(DATOS!$AA$3:$AA$2491,RESUMEN_sat!$A720,DATOS!$AD$3:$AD$2491))*3.6</f>
        <v>26.593548387096774</v>
      </c>
      <c r="K720" s="5">
        <f t="shared" si="23"/>
        <v>3.8888888888888888</v>
      </c>
      <c r="L720" s="8">
        <f>+VLOOKUP($A720,DATOS!$AL$3:$AO$2491,DATOS!$AO$1,0)</f>
        <v>1</v>
      </c>
      <c r="M720" s="12">
        <f>+RANK($K720,$K$3:$K$2491,0)+COUNTIF($K$3:K720,K720)-1</f>
        <v>1245</v>
      </c>
    </row>
    <row r="721" spans="1:13" hidden="1" x14ac:dyDescent="0.3">
      <c r="A721" s="3" t="str">
        <f t="shared" si="22"/>
        <v>10010-25005</v>
      </c>
      <c r="B721" s="3">
        <v>10010</v>
      </c>
      <c r="C721" s="3">
        <v>25005</v>
      </c>
      <c r="D721" s="3">
        <f>+DATOS!G721</f>
        <v>31</v>
      </c>
      <c r="E721" s="3">
        <f>+DATOS!H721</f>
        <v>1065</v>
      </c>
      <c r="F721" s="3">
        <f>+DATOS!I721</f>
        <v>1096</v>
      </c>
      <c r="G721" s="3">
        <f>+DATOS!J721</f>
        <v>1600</v>
      </c>
      <c r="H721" s="9" t="str">
        <f>+DATOS!K721</f>
        <v>ALEJANDRO AZOLA</v>
      </c>
      <c r="I721" s="3">
        <f>+SUMIF(DATOS!$AA$3:$AA$2491,RESUMEN_sat!$A721,DATOS!$AG$3:$AG$2491)</f>
        <v>2</v>
      </c>
      <c r="J721" s="4">
        <f>(SUMIF(DATOS!$AA$3:$AA$2491,RESUMEN_sat!$A721,DATOS!$AE$3:$AE$2491)/SUMIF(DATOS!$AA$3:$AA$2491,RESUMEN_sat!$A721,DATOS!$AD$3:$AD$2491))*3.6</f>
        <v>42.300000000000004</v>
      </c>
      <c r="K721" s="5">
        <f t="shared" si="23"/>
        <v>68.5</v>
      </c>
      <c r="L721" s="8">
        <f>+VLOOKUP($A721,DATOS!$AL$3:$AO$2491,DATOS!$AO$1,0)</f>
        <v>1</v>
      </c>
      <c r="M721" s="12">
        <f>+RANK($K721,$K$3:$K$2491,0)+COUNTIF($K$3:K721,K721)-1</f>
        <v>34</v>
      </c>
    </row>
    <row r="722" spans="1:13" hidden="1" x14ac:dyDescent="0.3">
      <c r="A722" s="3" t="str">
        <f t="shared" si="22"/>
        <v>10010-10004</v>
      </c>
      <c r="B722" s="3">
        <v>10010</v>
      </c>
      <c r="C722" s="3">
        <v>10004</v>
      </c>
      <c r="D722" s="3">
        <f>+DATOS!G722</f>
        <v>0</v>
      </c>
      <c r="E722" s="3">
        <f>+DATOS!H722</f>
        <v>618</v>
      </c>
      <c r="F722" s="3">
        <f>+DATOS!I722</f>
        <v>618</v>
      </c>
      <c r="G722" s="3">
        <f>+DATOS!J722</f>
        <v>4000</v>
      </c>
      <c r="H722" s="9" t="str">
        <f>+DATOS!K722</f>
        <v>ALEJANDRO AZOLA</v>
      </c>
      <c r="I722" s="3">
        <f>+SUMIF(DATOS!$AA$3:$AA$2491,RESUMEN_sat!$A722,DATOS!$AG$3:$AG$2491)</f>
        <v>2</v>
      </c>
      <c r="J722" s="4">
        <f>(SUMIF(DATOS!$AA$3:$AA$2491,RESUMEN_sat!$A722,DATOS!$AE$3:$AE$2491)/SUMIF(DATOS!$AA$3:$AA$2491,RESUMEN_sat!$A722,DATOS!$AD$3:$AD$2491))*3.6</f>
        <v>32.160000000000004</v>
      </c>
      <c r="K722" s="5">
        <f t="shared" si="23"/>
        <v>15.45</v>
      </c>
      <c r="L722" s="8">
        <f>+VLOOKUP($A722,DATOS!$AL$3:$AO$2491,DATOS!$AO$1,0)</f>
        <v>2</v>
      </c>
      <c r="M722" s="12">
        <f>+RANK($K722,$K$3:$K$2491,0)+COUNTIF($K$3:K722,K722)-1</f>
        <v>602</v>
      </c>
    </row>
    <row r="723" spans="1:13" hidden="1" x14ac:dyDescent="0.3">
      <c r="A723" s="3" t="str">
        <f t="shared" si="22"/>
        <v>11001-11003</v>
      </c>
      <c r="B723" s="3">
        <v>11001</v>
      </c>
      <c r="C723" s="3">
        <v>11003</v>
      </c>
      <c r="D723" s="3">
        <f>+DATOS!G723</f>
        <v>35</v>
      </c>
      <c r="E723" s="3">
        <f>+DATOS!H723</f>
        <v>45</v>
      </c>
      <c r="F723" s="3">
        <f>+DATOS!I723</f>
        <v>80</v>
      </c>
      <c r="G723" s="3">
        <f>+DATOS!J723</f>
        <v>1000</v>
      </c>
      <c r="H723" s="9" t="str">
        <f>+DATOS!K723</f>
        <v>PEDRO DE VALDIVIA</v>
      </c>
      <c r="I723" s="3">
        <f>+SUMIF(DATOS!$AA$3:$AA$2491,RESUMEN_sat!$A723,DATOS!$AG$3:$AG$2491)</f>
        <v>5</v>
      </c>
      <c r="J723" s="4">
        <f>(SUMIF(DATOS!$AA$3:$AA$2491,RESUMEN_sat!$A723,DATOS!$AE$3:$AE$2491)/SUMIF(DATOS!$AA$3:$AA$2491,RESUMEN_sat!$A723,DATOS!$AD$3:$AD$2491))*3.6</f>
        <v>51.490909090909092</v>
      </c>
      <c r="K723" s="5">
        <f t="shared" si="23"/>
        <v>8</v>
      </c>
      <c r="L723" s="8">
        <f>+VLOOKUP($A723,DATOS!$AL$3:$AO$2491,DATOS!$AO$1,0)</f>
        <v>1</v>
      </c>
      <c r="M723" s="12">
        <f>+RANK($K723,$K$3:$K$2491,0)+COUNTIF($K$3:K723,K723)-1</f>
        <v>933</v>
      </c>
    </row>
    <row r="724" spans="1:13" hidden="1" x14ac:dyDescent="0.3">
      <c r="A724" s="3" t="str">
        <f t="shared" si="22"/>
        <v>11001-9013</v>
      </c>
      <c r="B724" s="3">
        <v>11001</v>
      </c>
      <c r="C724" s="3">
        <v>9013</v>
      </c>
      <c r="D724" s="3">
        <f>+DATOS!G724</f>
        <v>36</v>
      </c>
      <c r="E724" s="3">
        <f>+DATOS!H724</f>
        <v>277</v>
      </c>
      <c r="F724" s="3">
        <f>+DATOS!I724</f>
        <v>313</v>
      </c>
      <c r="G724" s="3">
        <f>+DATOS!J724</f>
        <v>2000</v>
      </c>
      <c r="H724" s="9" t="str">
        <f>+DATOS!K724</f>
        <v>BRASIL</v>
      </c>
      <c r="I724" s="3">
        <f>+SUMIF(DATOS!$AA$3:$AA$2491,RESUMEN_sat!$A724,DATOS!$AG$3:$AG$2491)</f>
        <v>3</v>
      </c>
      <c r="J724" s="4">
        <f>(SUMIF(DATOS!$AA$3:$AA$2491,RESUMEN_sat!$A724,DATOS!$AE$3:$AE$2491)/SUMIF(DATOS!$AA$3:$AA$2491,RESUMEN_sat!$A724,DATOS!$AD$3:$AD$2491))*3.6</f>
        <v>45.490909090909092</v>
      </c>
      <c r="K724" s="5">
        <f t="shared" si="23"/>
        <v>15.65</v>
      </c>
      <c r="L724" s="8">
        <f>+VLOOKUP($A724,DATOS!$AL$3:$AO$2491,DATOS!$AO$1,0)</f>
        <v>1</v>
      </c>
      <c r="M724" s="12">
        <f>+RANK($K724,$K$3:$K$2491,0)+COUNTIF($K$3:K724,K724)-1</f>
        <v>597</v>
      </c>
    </row>
    <row r="725" spans="1:13" hidden="1" x14ac:dyDescent="0.3">
      <c r="A725" s="3" t="str">
        <f t="shared" si="22"/>
        <v>11001-2005</v>
      </c>
      <c r="B725" s="3">
        <v>11001</v>
      </c>
      <c r="C725" s="3">
        <v>2005</v>
      </c>
      <c r="D725" s="3">
        <f>+DATOS!G725</f>
        <v>66</v>
      </c>
      <c r="E725" s="3">
        <f>+DATOS!H725</f>
        <v>273</v>
      </c>
      <c r="F725" s="3">
        <f>+DATOS!I725</f>
        <v>339</v>
      </c>
      <c r="G725" s="3">
        <f>+DATOS!J725</f>
        <v>2000</v>
      </c>
      <c r="H725" s="9" t="str">
        <f>+DATOS!K725</f>
        <v>BRASIL</v>
      </c>
      <c r="I725" s="3">
        <f>+SUMIF(DATOS!$AA$3:$AA$2491,RESUMEN_sat!$A725,DATOS!$AG$3:$AG$2491)</f>
        <v>3</v>
      </c>
      <c r="J725" s="4">
        <f>(SUMIF(DATOS!$AA$3:$AA$2491,RESUMEN_sat!$A725,DATOS!$AE$3:$AE$2491)/SUMIF(DATOS!$AA$3:$AA$2491,RESUMEN_sat!$A725,DATOS!$AD$3:$AD$2491))*3.6</f>
        <v>55.107692307692311</v>
      </c>
      <c r="K725" s="5">
        <f t="shared" si="23"/>
        <v>16.950000000000003</v>
      </c>
      <c r="L725" s="8">
        <f>+VLOOKUP($A725,DATOS!$AL$3:$AO$2491,DATOS!$AO$1,0)</f>
        <v>1</v>
      </c>
      <c r="M725" s="12">
        <f>+RANK($K725,$K$3:$K$2491,0)+COUNTIF($K$3:K725,K725)-1</f>
        <v>552</v>
      </c>
    </row>
    <row r="726" spans="1:13" hidden="1" x14ac:dyDescent="0.3">
      <c r="A726" s="3" t="str">
        <f t="shared" si="22"/>
        <v>11002-11003</v>
      </c>
      <c r="B726" s="3">
        <v>11002</v>
      </c>
      <c r="C726" s="3">
        <v>11003</v>
      </c>
      <c r="D726" s="3">
        <f>+DATOS!G726</f>
        <v>0</v>
      </c>
      <c r="E726" s="3">
        <f>+DATOS!H726</f>
        <v>306</v>
      </c>
      <c r="F726" s="3">
        <f>+DATOS!I726</f>
        <v>306</v>
      </c>
      <c r="G726" s="3">
        <f>+DATOS!J726</f>
        <v>4000</v>
      </c>
      <c r="H726" s="9" t="str">
        <f>+DATOS!K726</f>
        <v>DIEGO PORTALES</v>
      </c>
      <c r="I726" s="3">
        <f>+SUMIF(DATOS!$AA$3:$AA$2491,RESUMEN_sat!$A726,DATOS!$AG$3:$AG$2491)</f>
        <v>2</v>
      </c>
      <c r="J726" s="4">
        <f>(SUMIF(DATOS!$AA$3:$AA$2491,RESUMEN_sat!$A726,DATOS!$AE$3:$AE$2491)/SUMIF(DATOS!$AA$3:$AA$2491,RESUMEN_sat!$A726,DATOS!$AD$3:$AD$2491))*3.6</f>
        <v>43.92</v>
      </c>
      <c r="K726" s="5">
        <f t="shared" si="23"/>
        <v>7.6499999999999995</v>
      </c>
      <c r="L726" s="8">
        <f>+VLOOKUP($A726,DATOS!$AL$3:$AO$2491,DATOS!$AO$1,0)</f>
        <v>2</v>
      </c>
      <c r="M726" s="12">
        <f>+RANK($K726,$K$3:$K$2491,0)+COUNTIF($K$3:K726,K726)-1</f>
        <v>962</v>
      </c>
    </row>
    <row r="727" spans="1:13" hidden="1" x14ac:dyDescent="0.3">
      <c r="A727" s="3" t="str">
        <f t="shared" si="22"/>
        <v>11002-11004</v>
      </c>
      <c r="B727" s="3">
        <v>11002</v>
      </c>
      <c r="C727" s="3">
        <v>11004</v>
      </c>
      <c r="D727" s="3">
        <f>+DATOS!G727</f>
        <v>0</v>
      </c>
      <c r="E727" s="3">
        <f>+DATOS!H727</f>
        <v>41</v>
      </c>
      <c r="F727" s="3">
        <f>+DATOS!I727</f>
        <v>41</v>
      </c>
      <c r="G727" s="3">
        <f>+DATOS!J727</f>
        <v>960</v>
      </c>
      <c r="H727" s="9" t="str">
        <f>+DATOS!K727</f>
        <v>DIEGO PORTALES</v>
      </c>
      <c r="I727" s="3">
        <f>+SUMIF(DATOS!$AA$3:$AA$2491,RESUMEN_sat!$A727,DATOS!$AG$3:$AG$2491)</f>
        <v>4</v>
      </c>
      <c r="J727" s="4">
        <f>(SUMIF(DATOS!$AA$3:$AA$2491,RESUMEN_sat!$A727,DATOS!$AE$3:$AE$2491)/SUMIF(DATOS!$AA$3:$AA$2491,RESUMEN_sat!$A727,DATOS!$AD$3:$AD$2491))*3.6</f>
        <v>36</v>
      </c>
      <c r="K727" s="5">
        <f t="shared" si="23"/>
        <v>4.270833333333333</v>
      </c>
      <c r="L727" s="8">
        <f>+VLOOKUP($A727,DATOS!$AL$3:$AO$2491,DATOS!$AO$1,0)</f>
        <v>1</v>
      </c>
      <c r="M727" s="12">
        <f>+RANK($K727,$K$3:$K$2491,0)+COUNTIF($K$3:K727,K727)-1</f>
        <v>1196</v>
      </c>
    </row>
    <row r="728" spans="1:13" hidden="1" x14ac:dyDescent="0.3">
      <c r="A728" s="3" t="str">
        <f t="shared" si="22"/>
        <v>11002-4001</v>
      </c>
      <c r="B728" s="3">
        <v>11002</v>
      </c>
      <c r="C728" s="3">
        <v>4001</v>
      </c>
      <c r="D728" s="3">
        <f>+DATOS!G728</f>
        <v>206</v>
      </c>
      <c r="E728" s="3">
        <f>+DATOS!H728</f>
        <v>1546</v>
      </c>
      <c r="F728" s="3">
        <f>+DATOS!I728</f>
        <v>1752</v>
      </c>
      <c r="G728" s="3">
        <f>+DATOS!J728</f>
        <v>2650</v>
      </c>
      <c r="H728" s="9" t="str">
        <f>+DATOS!K728</f>
        <v>AV CHILE</v>
      </c>
      <c r="I728" s="3">
        <f>+SUMIF(DATOS!$AA$3:$AA$2491,RESUMEN_sat!$A728,DATOS!$AG$3:$AG$2491)</f>
        <v>2</v>
      </c>
      <c r="J728" s="4">
        <f>(SUMIF(DATOS!$AA$3:$AA$2491,RESUMEN_sat!$A728,DATOS!$AE$3:$AE$2491)/SUMIF(DATOS!$AA$3:$AA$2491,RESUMEN_sat!$A728,DATOS!$AD$3:$AD$2491))*3.6</f>
        <v>41.92258064516129</v>
      </c>
      <c r="K728" s="5">
        <f t="shared" si="23"/>
        <v>66.113207547169822</v>
      </c>
      <c r="L728" s="8">
        <f>+VLOOKUP($A728,DATOS!$AL$3:$AO$2491,DATOS!$AO$1,0)</f>
        <v>2</v>
      </c>
      <c r="M728" s="12">
        <f>+RANK($K728,$K$3:$K$2491,0)+COUNTIF($K$3:K728,K728)-1</f>
        <v>41</v>
      </c>
    </row>
    <row r="729" spans="1:13" hidden="1" x14ac:dyDescent="0.3">
      <c r="A729" s="3" t="str">
        <f t="shared" si="22"/>
        <v>11002-2005</v>
      </c>
      <c r="B729" s="3">
        <v>11002</v>
      </c>
      <c r="C729" s="3">
        <v>2005</v>
      </c>
      <c r="D729" s="3">
        <f>+DATOS!G729</f>
        <v>193</v>
      </c>
      <c r="E729" s="3">
        <f>+DATOS!H729</f>
        <v>496</v>
      </c>
      <c r="F729" s="3">
        <f>+DATOS!I729</f>
        <v>689</v>
      </c>
      <c r="G729" s="3">
        <f>+DATOS!J729</f>
        <v>1750</v>
      </c>
      <c r="H729" s="9" t="str">
        <f>+DATOS!K729</f>
        <v>LUIS BERETTA PORCEL</v>
      </c>
      <c r="I729" s="3">
        <f>+SUMIF(DATOS!$AA$3:$AA$2491,RESUMEN_sat!$A729,DATOS!$AG$3:$AG$2491)</f>
        <v>2</v>
      </c>
      <c r="J729" s="4">
        <f>(SUMIF(DATOS!$AA$3:$AA$2491,RESUMEN_sat!$A729,DATOS!$AE$3:$AE$2491)/SUMIF(DATOS!$AA$3:$AA$2491,RESUMEN_sat!$A729,DATOS!$AD$3:$AD$2491))*3.6</f>
        <v>55.800000000000004</v>
      </c>
      <c r="K729" s="5">
        <f t="shared" si="23"/>
        <v>39.371428571428574</v>
      </c>
      <c r="L729" s="8">
        <f>+VLOOKUP($A729,DATOS!$AL$3:$AO$2491,DATOS!$AO$1,0)</f>
        <v>2</v>
      </c>
      <c r="M729" s="12">
        <f>+RANK($K729,$K$3:$K$2491,0)+COUNTIF($K$3:K729,K729)-1</f>
        <v>151</v>
      </c>
    </row>
    <row r="730" spans="1:13" hidden="1" x14ac:dyDescent="0.3">
      <c r="A730" s="3" t="str">
        <f t="shared" si="22"/>
        <v>11003-11001</v>
      </c>
      <c r="B730" s="3">
        <v>11003</v>
      </c>
      <c r="C730" s="3">
        <v>11001</v>
      </c>
      <c r="D730" s="3">
        <f>+DATOS!G730</f>
        <v>0</v>
      </c>
      <c r="E730" s="3">
        <f>+DATOS!H730</f>
        <v>85</v>
      </c>
      <c r="F730" s="3">
        <f>+DATOS!I730</f>
        <v>85</v>
      </c>
      <c r="G730" s="3">
        <f>+DATOS!J730</f>
        <v>1000</v>
      </c>
      <c r="H730" s="9" t="str">
        <f>+DATOS!K730</f>
        <v>PEDRO DE VALDIVIA</v>
      </c>
      <c r="I730" s="3">
        <f>+SUMIF(DATOS!$AA$3:$AA$2491,RESUMEN_sat!$A730,DATOS!$AG$3:$AG$2491)</f>
        <v>5</v>
      </c>
      <c r="J730" s="4">
        <f>(SUMIF(DATOS!$AA$3:$AA$2491,RESUMEN_sat!$A730,DATOS!$AE$3:$AE$2491)/SUMIF(DATOS!$AA$3:$AA$2491,RESUMEN_sat!$A730,DATOS!$AD$3:$AD$2491))*3.6</f>
        <v>48.548571428571428</v>
      </c>
      <c r="K730" s="5">
        <f t="shared" si="23"/>
        <v>8.5</v>
      </c>
      <c r="L730" s="8">
        <f>+VLOOKUP($A730,DATOS!$AL$3:$AO$2491,DATOS!$AO$1,0)</f>
        <v>1</v>
      </c>
      <c r="M730" s="12">
        <f>+RANK($K730,$K$3:$K$2491,0)+COUNTIF($K$3:K730,K730)-1</f>
        <v>899</v>
      </c>
    </row>
    <row r="731" spans="1:13" hidden="1" x14ac:dyDescent="0.3">
      <c r="A731" s="3" t="str">
        <f t="shared" si="22"/>
        <v>11003-11002</v>
      </c>
      <c r="B731" s="3">
        <v>11003</v>
      </c>
      <c r="C731" s="3">
        <v>11002</v>
      </c>
      <c r="D731" s="3">
        <f>+DATOS!G731</f>
        <v>0</v>
      </c>
      <c r="E731" s="3">
        <f>+DATOS!H731</f>
        <v>150</v>
      </c>
      <c r="F731" s="3">
        <f>+DATOS!I731</f>
        <v>150</v>
      </c>
      <c r="G731" s="3">
        <f>+DATOS!J731</f>
        <v>698</v>
      </c>
      <c r="H731" s="9" t="str">
        <f>+DATOS!K731</f>
        <v>DIEGO PORTALES</v>
      </c>
      <c r="I731" s="3">
        <f>+SUMIF(DATOS!$AA$3:$AA$2491,RESUMEN_sat!$A731,DATOS!$AG$3:$AG$2491)</f>
        <v>2</v>
      </c>
      <c r="J731" s="4">
        <f>(SUMIF(DATOS!$AA$3:$AA$2491,RESUMEN_sat!$A731,DATOS!$AE$3:$AE$2491)/SUMIF(DATOS!$AA$3:$AA$2491,RESUMEN_sat!$A731,DATOS!$AD$3:$AD$2491))*3.6</f>
        <v>50.676923076923075</v>
      </c>
      <c r="K731" s="5">
        <f t="shared" si="23"/>
        <v>21.48997134670487</v>
      </c>
      <c r="L731" s="8">
        <f>+VLOOKUP($A731,DATOS!$AL$3:$AO$2491,DATOS!$AO$1,0)</f>
        <v>2</v>
      </c>
      <c r="M731" s="12">
        <f>+RANK($K731,$K$3:$K$2491,0)+COUNTIF($K$3:K731,K731)-1</f>
        <v>432</v>
      </c>
    </row>
    <row r="732" spans="1:13" hidden="1" x14ac:dyDescent="0.3">
      <c r="A732" s="3" t="str">
        <f t="shared" si="22"/>
        <v>11003-10008</v>
      </c>
      <c r="B732" s="3">
        <v>11003</v>
      </c>
      <c r="C732" s="3">
        <v>10008</v>
      </c>
      <c r="D732" s="3">
        <f>+DATOS!G732</f>
        <v>35</v>
      </c>
      <c r="E732" s="3">
        <f>+DATOS!H732</f>
        <v>320</v>
      </c>
      <c r="F732" s="3">
        <f>+DATOS!I732</f>
        <v>355</v>
      </c>
      <c r="G732" s="3">
        <f>+DATOS!J732</f>
        <v>1200</v>
      </c>
      <c r="H732" s="9" t="str">
        <f>+DATOS!K732</f>
        <v>DIEGO PORTALES</v>
      </c>
      <c r="I732" s="3">
        <f>+SUMIF(DATOS!$AA$3:$AA$2491,RESUMEN_sat!$A732,DATOS!$AG$3:$AG$2491)</f>
        <v>2</v>
      </c>
      <c r="J732" s="4">
        <f>(SUMIF(DATOS!$AA$3:$AA$2491,RESUMEN_sat!$A732,DATOS!$AE$3:$AE$2491)/SUMIF(DATOS!$AA$3:$AA$2491,RESUMEN_sat!$A732,DATOS!$AD$3:$AD$2491))*3.6</f>
        <v>26.46</v>
      </c>
      <c r="K732" s="5">
        <f t="shared" si="23"/>
        <v>29.583333333333332</v>
      </c>
      <c r="L732" s="8">
        <f>+VLOOKUP($A732,DATOS!$AL$3:$AO$2491,DATOS!$AO$1,0)</f>
        <v>2</v>
      </c>
      <c r="M732" s="12">
        <f>+RANK($K732,$K$3:$K$2491,0)+COUNTIF($K$3:K732,K732)-1</f>
        <v>256</v>
      </c>
    </row>
    <row r="733" spans="1:13" hidden="1" x14ac:dyDescent="0.3">
      <c r="A733" s="3" t="str">
        <f t="shared" si="22"/>
        <v>11004-11002</v>
      </c>
      <c r="B733" s="3">
        <v>11004</v>
      </c>
      <c r="C733" s="3">
        <v>11002</v>
      </c>
      <c r="D733" s="3">
        <f>+DATOS!G733</f>
        <v>0</v>
      </c>
      <c r="E733" s="3">
        <f>+DATOS!H733</f>
        <v>163</v>
      </c>
      <c r="F733" s="3">
        <f>+DATOS!I733</f>
        <v>163</v>
      </c>
      <c r="G733" s="3">
        <f>+DATOS!J733</f>
        <v>960</v>
      </c>
      <c r="H733" s="9" t="str">
        <f>+DATOS!K733</f>
        <v>DIEGO PORTALES</v>
      </c>
      <c r="I733" s="3">
        <f>+SUMIF(DATOS!$AA$3:$AA$2491,RESUMEN_sat!$A733,DATOS!$AG$3:$AG$2491)</f>
        <v>4</v>
      </c>
      <c r="J733" s="4">
        <f>(SUMIF(DATOS!$AA$3:$AA$2491,RESUMEN_sat!$A733,DATOS!$AE$3:$AE$2491)/SUMIF(DATOS!$AA$3:$AA$2491,RESUMEN_sat!$A733,DATOS!$AD$3:$AD$2491))*3.6</f>
        <v>36</v>
      </c>
      <c r="K733" s="5">
        <f t="shared" si="23"/>
        <v>16.979166666666668</v>
      </c>
      <c r="L733" s="8">
        <f>+VLOOKUP($A733,DATOS!$AL$3:$AO$2491,DATOS!$AO$1,0)</f>
        <v>1</v>
      </c>
      <c r="M733" s="12">
        <f>+RANK($K733,$K$3:$K$2491,0)+COUNTIF($K$3:K733,K733)-1</f>
        <v>550</v>
      </c>
    </row>
    <row r="734" spans="1:13" hidden="1" x14ac:dyDescent="0.3">
      <c r="A734" s="3" t="str">
        <f t="shared" si="22"/>
        <v>11004-4018</v>
      </c>
      <c r="B734" s="3">
        <v>11004</v>
      </c>
      <c r="C734" s="3">
        <v>4018</v>
      </c>
      <c r="D734" s="3">
        <f>+DATOS!G734</f>
        <v>0</v>
      </c>
      <c r="E734" s="3">
        <f>+DATOS!H734</f>
        <v>321</v>
      </c>
      <c r="F734" s="3">
        <f>+DATOS!I734</f>
        <v>321</v>
      </c>
      <c r="G734" s="3">
        <f>+DATOS!J734</f>
        <v>3840</v>
      </c>
      <c r="H734" s="9" t="str">
        <f>+DATOS!K734</f>
        <v>RAUL PEY / LAS DUNAS</v>
      </c>
      <c r="I734" s="3">
        <f>+SUMIF(DATOS!$AA$3:$AA$2491,RESUMEN_sat!$A734,DATOS!$AG$3:$AG$2491)</f>
        <v>4</v>
      </c>
      <c r="J734" s="4">
        <f>(SUMIF(DATOS!$AA$3:$AA$2491,RESUMEN_sat!$A734,DATOS!$AE$3:$AE$2491)/SUMIF(DATOS!$AA$3:$AA$2491,RESUMEN_sat!$A734,DATOS!$AD$3:$AD$2491))*3.6</f>
        <v>39.6</v>
      </c>
      <c r="K734" s="5">
        <f t="shared" si="23"/>
        <v>8.359375</v>
      </c>
      <c r="L734" s="8">
        <f>+VLOOKUP($A734,DATOS!$AL$3:$AO$2491,DATOS!$AO$1,0)</f>
        <v>2</v>
      </c>
      <c r="M734" s="12">
        <f>+RANK($K734,$K$3:$K$2491,0)+COUNTIF($K$3:K734,K734)-1</f>
        <v>905</v>
      </c>
    </row>
    <row r="735" spans="1:13" hidden="1" x14ac:dyDescent="0.3">
      <c r="A735" s="3" t="str">
        <f t="shared" si="22"/>
        <v>11004-2016</v>
      </c>
      <c r="B735" s="3">
        <v>11004</v>
      </c>
      <c r="C735" s="3">
        <v>2016</v>
      </c>
      <c r="D735" s="3">
        <f>+DATOS!G735</f>
        <v>0</v>
      </c>
      <c r="E735" s="3">
        <f>+DATOS!H735</f>
        <v>67</v>
      </c>
      <c r="F735" s="3">
        <f>+DATOS!I735</f>
        <v>67</v>
      </c>
      <c r="G735" s="3">
        <f>+DATOS!J735</f>
        <v>2000</v>
      </c>
      <c r="H735" s="9" t="str">
        <f>+DATOS!K735</f>
        <v>BC10</v>
      </c>
      <c r="I735" s="3">
        <f>+SUMIF(DATOS!$AA$3:$AA$2491,RESUMEN_sat!$A735,DATOS!$AG$3:$AG$2491)</f>
        <v>4</v>
      </c>
      <c r="J735" s="4">
        <f>(SUMIF(DATOS!$AA$3:$AA$2491,RESUMEN_sat!$A735,DATOS!$AE$3:$AE$2491)/SUMIF(DATOS!$AA$3:$AA$2491,RESUMEN_sat!$A735,DATOS!$AD$3:$AD$2491))*3.6</f>
        <v>29.314285714285713</v>
      </c>
      <c r="K735" s="5">
        <f t="shared" si="23"/>
        <v>3.35</v>
      </c>
      <c r="L735" s="8">
        <f>+VLOOKUP($A735,DATOS!$AL$3:$AO$2491,DATOS!$AO$1,0)</f>
        <v>1</v>
      </c>
      <c r="M735" s="12">
        <f>+RANK($K735,$K$3:$K$2491,0)+COUNTIF($K$3:K735,K735)-1</f>
        <v>1320</v>
      </c>
    </row>
    <row r="736" spans="1:13" hidden="1" x14ac:dyDescent="0.3">
      <c r="A736" s="3" t="str">
        <f t="shared" si="22"/>
        <v>12001-5006</v>
      </c>
      <c r="B736" s="3">
        <v>12001</v>
      </c>
      <c r="C736" s="3">
        <v>5006</v>
      </c>
      <c r="D736" s="3">
        <f>+DATOS!G736</f>
        <v>42</v>
      </c>
      <c r="E736" s="3">
        <f>+DATOS!H736</f>
        <v>459</v>
      </c>
      <c r="F736" s="3">
        <f>+DATOS!I736</f>
        <v>501</v>
      </c>
      <c r="G736" s="3">
        <f>+DATOS!J736</f>
        <v>3600</v>
      </c>
      <c r="H736" s="9" t="str">
        <f>+DATOS!K736</f>
        <v>RAMA SUROESTE</v>
      </c>
      <c r="I736" s="3">
        <f>+SUMIF(DATOS!$AA$3:$AA$2491,RESUMEN_sat!$A736,DATOS!$AG$3:$AG$2491)</f>
        <v>2</v>
      </c>
      <c r="J736" s="4">
        <f>(SUMIF(DATOS!$AA$3:$AA$2491,RESUMEN_sat!$A736,DATOS!$AE$3:$AE$2491)/SUMIF(DATOS!$AA$3:$AA$2491,RESUMEN_sat!$A736,DATOS!$AD$3:$AD$2491))*3.6</f>
        <v>44.400000000000006</v>
      </c>
      <c r="K736" s="5">
        <f t="shared" si="23"/>
        <v>13.916666666666666</v>
      </c>
      <c r="L736" s="8">
        <f>+VLOOKUP($A736,DATOS!$AL$3:$AO$2491,DATOS!$AO$1,0)</f>
        <v>1</v>
      </c>
      <c r="M736" s="12">
        <f>+RANK($K736,$K$3:$K$2491,0)+COUNTIF($K$3:K736,K736)-1</f>
        <v>665</v>
      </c>
    </row>
    <row r="737" spans="1:13" hidden="1" x14ac:dyDescent="0.3">
      <c r="A737" s="3" t="str">
        <f t="shared" si="22"/>
        <v>12001-12030</v>
      </c>
      <c r="B737" s="3">
        <v>12001</v>
      </c>
      <c r="C737" s="3">
        <v>12030</v>
      </c>
      <c r="D737" s="3">
        <f>+DATOS!G737</f>
        <v>0</v>
      </c>
      <c r="E737" s="3">
        <f>+DATOS!H737</f>
        <v>39</v>
      </c>
      <c r="F737" s="3">
        <f>+DATOS!I737</f>
        <v>39</v>
      </c>
      <c r="G737" s="3">
        <f>+DATOS!J737</f>
        <v>2000</v>
      </c>
      <c r="H737" s="9" t="str">
        <f>+DATOS!K737</f>
        <v>Ensanche</v>
      </c>
      <c r="I737" s="3">
        <f>+SUMIF(DATOS!$AA$3:$AA$2491,RESUMEN_sat!$A737,DATOS!$AG$3:$AG$2491)</f>
        <v>3</v>
      </c>
      <c r="J737" s="4">
        <f>(SUMIF(DATOS!$AA$3:$AA$2491,RESUMEN_sat!$A737,DATOS!$AE$3:$AE$2491)/SUMIF(DATOS!$AA$3:$AA$2491,RESUMEN_sat!$A737,DATOS!$AD$3:$AD$2491))*3.6</f>
        <v>50.4</v>
      </c>
      <c r="K737" s="5">
        <f t="shared" si="23"/>
        <v>1.95</v>
      </c>
      <c r="L737" s="8">
        <f>+VLOOKUP($A737,DATOS!$AL$3:$AO$2491,DATOS!$AO$1,0)</f>
        <v>2</v>
      </c>
      <c r="M737" s="12">
        <f>+RANK($K737,$K$3:$K$2491,0)+COUNTIF($K$3:K737,K737)-1</f>
        <v>1476</v>
      </c>
    </row>
    <row r="738" spans="1:13" hidden="1" x14ac:dyDescent="0.3">
      <c r="A738" s="3" t="str">
        <f t="shared" si="22"/>
        <v>12001-12002</v>
      </c>
      <c r="B738" s="3">
        <v>12001</v>
      </c>
      <c r="C738" s="3">
        <v>12002</v>
      </c>
      <c r="D738" s="3">
        <f>+DATOS!G738</f>
        <v>217</v>
      </c>
      <c r="E738" s="3">
        <f>+DATOS!H738</f>
        <v>427</v>
      </c>
      <c r="F738" s="3">
        <f>+DATOS!I738</f>
        <v>644</v>
      </c>
      <c r="G738" s="3">
        <f>+DATOS!J738</f>
        <v>4000</v>
      </c>
      <c r="H738" s="9" t="str">
        <f>+DATOS!K738</f>
        <v>SANTIAGO ARATA GANDOLFO</v>
      </c>
      <c r="I738" s="3">
        <f>+SUMIF(DATOS!$AA$3:$AA$2491,RESUMEN_sat!$A738,DATOS!$AG$3:$AG$2491)</f>
        <v>2</v>
      </c>
      <c r="J738" s="4">
        <f>(SUMIF(DATOS!$AA$3:$AA$2491,RESUMEN_sat!$A738,DATOS!$AE$3:$AE$2491)/SUMIF(DATOS!$AA$3:$AA$2491,RESUMEN_sat!$A738,DATOS!$AD$3:$AD$2491))*3.6</f>
        <v>58.050000000000004</v>
      </c>
      <c r="K738" s="5">
        <f t="shared" si="23"/>
        <v>16.100000000000001</v>
      </c>
      <c r="L738" s="8">
        <f>+VLOOKUP($A738,DATOS!$AL$3:$AO$2491,DATOS!$AO$1,0)</f>
        <v>2</v>
      </c>
      <c r="M738" s="12">
        <f>+RANK($K738,$K$3:$K$2491,0)+COUNTIF($K$3:K738,K738)-1</f>
        <v>580</v>
      </c>
    </row>
    <row r="739" spans="1:13" hidden="1" x14ac:dyDescent="0.3">
      <c r="A739" s="3" t="str">
        <f t="shared" si="22"/>
        <v>12002-5007</v>
      </c>
      <c r="B739" s="3">
        <v>12002</v>
      </c>
      <c r="C739" s="3">
        <v>5007</v>
      </c>
      <c r="D739" s="3">
        <f>+DATOS!G739</f>
        <v>97</v>
      </c>
      <c r="E739" s="3">
        <f>+DATOS!H739</f>
        <v>263</v>
      </c>
      <c r="F739" s="3">
        <f>+DATOS!I739</f>
        <v>360</v>
      </c>
      <c r="G739" s="3">
        <f>+DATOS!J739</f>
        <v>2060</v>
      </c>
      <c r="H739" s="9" t="str">
        <f>+DATOS!K739</f>
        <v>DIAGUITAS</v>
      </c>
      <c r="I739" s="3">
        <f>+SUMIF(DATOS!$AA$3:$AA$2491,RESUMEN_sat!$A739,DATOS!$AG$3:$AG$2491)</f>
        <v>5</v>
      </c>
      <c r="J739" s="4">
        <f>(SUMIF(DATOS!$AA$3:$AA$2491,RESUMEN_sat!$A739,DATOS!$AE$3:$AE$2491)/SUMIF(DATOS!$AA$3:$AA$2491,RESUMEN_sat!$A739,DATOS!$AD$3:$AD$2491))*3.6</f>
        <v>16.2</v>
      </c>
      <c r="K739" s="5">
        <f t="shared" si="23"/>
        <v>17.475728155339805</v>
      </c>
      <c r="L739" s="8">
        <f>+VLOOKUP($A739,DATOS!$AL$3:$AO$2491,DATOS!$AO$1,0)</f>
        <v>1</v>
      </c>
      <c r="M739" s="12">
        <f>+RANK($K739,$K$3:$K$2491,0)+COUNTIF($K$3:K739,K739)-1</f>
        <v>538</v>
      </c>
    </row>
    <row r="740" spans="1:13" hidden="1" x14ac:dyDescent="0.3">
      <c r="A740" s="3" t="str">
        <f t="shared" si="22"/>
        <v>12002-12003</v>
      </c>
      <c r="B740" s="3">
        <v>12002</v>
      </c>
      <c r="C740" s="3">
        <v>12003</v>
      </c>
      <c r="D740" s="3">
        <f>+DATOS!G740</f>
        <v>120</v>
      </c>
      <c r="E740" s="3">
        <f>+DATOS!H740</f>
        <v>328</v>
      </c>
      <c r="F740" s="3">
        <f>+DATOS!I740</f>
        <v>448</v>
      </c>
      <c r="G740" s="3">
        <f>+DATOS!J740</f>
        <v>4000</v>
      </c>
      <c r="H740" s="9" t="str">
        <f>+DATOS!K740</f>
        <v>SANTIAGO ARATA GANDOLFO</v>
      </c>
      <c r="I740" s="3">
        <f>+SUMIF(DATOS!$AA$3:$AA$2491,RESUMEN_sat!$A740,DATOS!$AG$3:$AG$2491)</f>
        <v>2</v>
      </c>
      <c r="J740" s="4">
        <f>(SUMIF(DATOS!$AA$3:$AA$2491,RESUMEN_sat!$A740,DATOS!$AE$3:$AE$2491)/SUMIF(DATOS!$AA$3:$AA$2491,RESUMEN_sat!$A740,DATOS!$AD$3:$AD$2491))*3.6</f>
        <v>62.879999999999995</v>
      </c>
      <c r="K740" s="5">
        <f t="shared" si="23"/>
        <v>11.200000000000001</v>
      </c>
      <c r="L740" s="8">
        <f>+VLOOKUP($A740,DATOS!$AL$3:$AO$2491,DATOS!$AO$1,0)</f>
        <v>2</v>
      </c>
      <c r="M740" s="12">
        <f>+RANK($K740,$K$3:$K$2491,0)+COUNTIF($K$3:K740,K740)-1</f>
        <v>780</v>
      </c>
    </row>
    <row r="741" spans="1:13" hidden="1" x14ac:dyDescent="0.3">
      <c r="A741" s="3" t="str">
        <f t="shared" si="22"/>
        <v>12002-5006</v>
      </c>
      <c r="B741" s="3">
        <v>12002</v>
      </c>
      <c r="C741" s="3">
        <v>5006</v>
      </c>
      <c r="D741" s="3">
        <f>+DATOS!G741</f>
        <v>139</v>
      </c>
      <c r="E741" s="3">
        <f>+DATOS!H741</f>
        <v>400</v>
      </c>
      <c r="F741" s="3">
        <f>+DATOS!I741</f>
        <v>539</v>
      </c>
      <c r="G741" s="3">
        <f>+DATOS!J741</f>
        <v>2000</v>
      </c>
      <c r="H741" s="9" t="str">
        <f>+DATOS!K741</f>
        <v>SANTIAGO ARATA GANDOLFO</v>
      </c>
      <c r="I741" s="3">
        <f>+SUMIF(DATOS!$AA$3:$AA$2491,RESUMEN_sat!$A741,DATOS!$AG$3:$AG$2491)</f>
        <v>2</v>
      </c>
      <c r="J741" s="4">
        <f>(SUMIF(DATOS!$AA$3:$AA$2491,RESUMEN_sat!$A741,DATOS!$AE$3:$AE$2491)/SUMIF(DATOS!$AA$3:$AA$2491,RESUMEN_sat!$A741,DATOS!$AD$3:$AD$2491))*3.6</f>
        <v>66</v>
      </c>
      <c r="K741" s="5">
        <f t="shared" si="23"/>
        <v>26.950000000000003</v>
      </c>
      <c r="L741" s="8">
        <f>+VLOOKUP($A741,DATOS!$AL$3:$AO$2491,DATOS!$AO$1,0)</f>
        <v>2</v>
      </c>
      <c r="M741" s="12">
        <f>+RANK($K741,$K$3:$K$2491,0)+COUNTIF($K$3:K741,K741)-1</f>
        <v>305</v>
      </c>
    </row>
    <row r="742" spans="1:13" hidden="1" x14ac:dyDescent="0.3">
      <c r="A742" s="3" t="str">
        <f t="shared" si="22"/>
        <v>12003-5010</v>
      </c>
      <c r="B742" s="3">
        <v>12003</v>
      </c>
      <c r="C742" s="3">
        <v>5010</v>
      </c>
      <c r="D742" s="3">
        <f>+DATOS!G742</f>
        <v>0</v>
      </c>
      <c r="E742" s="3">
        <f>+DATOS!H742</f>
        <v>116</v>
      </c>
      <c r="F742" s="3">
        <f>+DATOS!I742</f>
        <v>116</v>
      </c>
      <c r="G742" s="3">
        <f>+DATOS!J742</f>
        <v>2060</v>
      </c>
      <c r="H742" s="9" t="str">
        <f>+DATOS!K742</f>
        <v>LOS ANDES</v>
      </c>
      <c r="I742" s="3">
        <f>+SUMIF(DATOS!$AA$3:$AA$2491,RESUMEN_sat!$A742,DATOS!$AG$3:$AG$2491)</f>
        <v>5</v>
      </c>
      <c r="J742" s="4">
        <f>(SUMIF(DATOS!$AA$3:$AA$2491,RESUMEN_sat!$A742,DATOS!$AE$3:$AE$2491)/SUMIF(DATOS!$AA$3:$AA$2491,RESUMEN_sat!$A742,DATOS!$AD$3:$AD$2491))*3.6</f>
        <v>49.199999999999996</v>
      </c>
      <c r="K742" s="5">
        <f t="shared" si="23"/>
        <v>5.6310679611650478</v>
      </c>
      <c r="L742" s="8">
        <f>+VLOOKUP($A742,DATOS!$AL$3:$AO$2491,DATOS!$AO$1,0)</f>
        <v>1</v>
      </c>
      <c r="M742" s="12">
        <f>+RANK($K742,$K$3:$K$2491,0)+COUNTIF($K$3:K742,K742)-1</f>
        <v>1097</v>
      </c>
    </row>
    <row r="743" spans="1:13" hidden="1" x14ac:dyDescent="0.3">
      <c r="A743" s="3" t="str">
        <f t="shared" si="22"/>
        <v>12003-12002</v>
      </c>
      <c r="B743" s="3">
        <v>12003</v>
      </c>
      <c r="C743" s="3">
        <v>12002</v>
      </c>
      <c r="D743" s="3">
        <f>+DATOS!G743</f>
        <v>93</v>
      </c>
      <c r="E743" s="3">
        <f>+DATOS!H743</f>
        <v>445</v>
      </c>
      <c r="F743" s="3">
        <f>+DATOS!I743</f>
        <v>538</v>
      </c>
      <c r="G743" s="3">
        <f>+DATOS!J743</f>
        <v>4000</v>
      </c>
      <c r="H743" s="9" t="str">
        <f>+DATOS!K743</f>
        <v>SANTIAGO ARATA GANDOLFO</v>
      </c>
      <c r="I743" s="3">
        <f>+SUMIF(DATOS!$AA$3:$AA$2491,RESUMEN_sat!$A743,DATOS!$AG$3:$AG$2491)</f>
        <v>2</v>
      </c>
      <c r="J743" s="4">
        <f>(SUMIF(DATOS!$AA$3:$AA$2491,RESUMEN_sat!$A743,DATOS!$AE$3:$AE$2491)/SUMIF(DATOS!$AA$3:$AA$2491,RESUMEN_sat!$A743,DATOS!$AD$3:$AD$2491))*3.6</f>
        <v>67.371428571428581</v>
      </c>
      <c r="K743" s="5">
        <f t="shared" si="23"/>
        <v>13.450000000000001</v>
      </c>
      <c r="L743" s="8">
        <f>+VLOOKUP($A743,DATOS!$AL$3:$AO$2491,DATOS!$AO$1,0)</f>
        <v>2</v>
      </c>
      <c r="M743" s="12">
        <f>+RANK($K743,$K$3:$K$2491,0)+COUNTIF($K$3:K743,K743)-1</f>
        <v>682</v>
      </c>
    </row>
    <row r="744" spans="1:13" hidden="1" x14ac:dyDescent="0.3">
      <c r="A744" s="3" t="str">
        <f t="shared" si="22"/>
        <v>12003-12004</v>
      </c>
      <c r="B744" s="3">
        <v>12003</v>
      </c>
      <c r="C744" s="3">
        <v>12004</v>
      </c>
      <c r="D744" s="3">
        <f>+DATOS!G744</f>
        <v>120</v>
      </c>
      <c r="E744" s="3">
        <f>+DATOS!H744</f>
        <v>327</v>
      </c>
      <c r="F744" s="3">
        <f>+DATOS!I744</f>
        <v>447</v>
      </c>
      <c r="G744" s="3">
        <f>+DATOS!J744</f>
        <v>4000</v>
      </c>
      <c r="H744" s="9" t="str">
        <f>+DATOS!K744</f>
        <v>SANTIAGO ARATA GANDOLFO</v>
      </c>
      <c r="I744" s="3">
        <f>+SUMIF(DATOS!$AA$3:$AA$2491,RESUMEN_sat!$A744,DATOS!$AG$3:$AG$2491)</f>
        <v>2</v>
      </c>
      <c r="J744" s="4">
        <f>(SUMIF(DATOS!$AA$3:$AA$2491,RESUMEN_sat!$A744,DATOS!$AE$3:$AE$2491)/SUMIF(DATOS!$AA$3:$AA$2491,RESUMEN_sat!$A744,DATOS!$AD$3:$AD$2491))*3.6</f>
        <v>58.050000000000004</v>
      </c>
      <c r="K744" s="5">
        <f t="shared" si="23"/>
        <v>11.175000000000001</v>
      </c>
      <c r="L744" s="8">
        <f>+VLOOKUP($A744,DATOS!$AL$3:$AO$2491,DATOS!$AO$1,0)</f>
        <v>2</v>
      </c>
      <c r="M744" s="12">
        <f>+RANK($K744,$K$3:$K$2491,0)+COUNTIF($K$3:K744,K744)-1</f>
        <v>781</v>
      </c>
    </row>
    <row r="745" spans="1:13" hidden="1" x14ac:dyDescent="0.3">
      <c r="A745" s="3" t="str">
        <f t="shared" si="22"/>
        <v>12004-5016</v>
      </c>
      <c r="B745" s="3">
        <v>12004</v>
      </c>
      <c r="C745" s="3">
        <v>5016</v>
      </c>
      <c r="D745" s="3">
        <f>+DATOS!G745</f>
        <v>0</v>
      </c>
      <c r="E745" s="3">
        <f>+DATOS!H745</f>
        <v>0</v>
      </c>
      <c r="F745" s="3">
        <f>+DATOS!I745</f>
        <v>0</v>
      </c>
      <c r="G745" s="3">
        <f>+DATOS!J745</f>
        <v>927</v>
      </c>
      <c r="H745" s="9" t="str">
        <f>+DATOS!K745</f>
        <v>MEJILLONES</v>
      </c>
      <c r="I745" s="3">
        <f>+SUMIF(DATOS!$AA$3:$AA$2491,RESUMEN_sat!$A745,DATOS!$AG$3:$AG$2491)</f>
        <v>4</v>
      </c>
      <c r="J745" s="4">
        <f>(SUMIF(DATOS!$AA$3:$AA$2491,RESUMEN_sat!$A745,DATOS!$AE$3:$AE$2491)/SUMIF(DATOS!$AA$3:$AA$2491,RESUMEN_sat!$A745,DATOS!$AD$3:$AD$2491))*3.6</f>
        <v>19.8</v>
      </c>
      <c r="K745" s="5">
        <f t="shared" si="23"/>
        <v>0</v>
      </c>
      <c r="L745" s="8">
        <f>+VLOOKUP($A745,DATOS!$AL$3:$AO$2491,DATOS!$AO$1,0)</f>
        <v>1</v>
      </c>
      <c r="M745" s="12">
        <f>+RANK($K745,$K$3:$K$2491,0)+COUNTIF($K$3:K745,K745)-1</f>
        <v>2031</v>
      </c>
    </row>
    <row r="746" spans="1:13" hidden="1" x14ac:dyDescent="0.3">
      <c r="A746" s="3" t="str">
        <f t="shared" si="22"/>
        <v>12004-12024</v>
      </c>
      <c r="B746" s="3">
        <v>12004</v>
      </c>
      <c r="C746" s="3">
        <v>12024</v>
      </c>
      <c r="D746" s="3">
        <f>+DATOS!G746</f>
        <v>0</v>
      </c>
      <c r="E746" s="3">
        <f>+DATOS!H746</f>
        <v>195</v>
      </c>
      <c r="F746" s="3">
        <f>+DATOS!I746</f>
        <v>195</v>
      </c>
      <c r="G746" s="3">
        <f>+DATOS!J746</f>
        <v>2000</v>
      </c>
      <c r="H746" s="9" t="str">
        <f>+DATOS!K746</f>
        <v>Ensanche</v>
      </c>
      <c r="I746" s="3">
        <f>+SUMIF(DATOS!$AA$3:$AA$2491,RESUMEN_sat!$A746,DATOS!$AG$3:$AG$2491)</f>
        <v>3</v>
      </c>
      <c r="J746" s="4">
        <f>(SUMIF(DATOS!$AA$3:$AA$2491,RESUMEN_sat!$A746,DATOS!$AE$3:$AE$2491)/SUMIF(DATOS!$AA$3:$AA$2491,RESUMEN_sat!$A746,DATOS!$AD$3:$AD$2491))*3.6</f>
        <v>50.243478260869566</v>
      </c>
      <c r="K746" s="5">
        <f t="shared" si="23"/>
        <v>9.75</v>
      </c>
      <c r="L746" s="8">
        <f>+VLOOKUP($A746,DATOS!$AL$3:$AO$2491,DATOS!$AO$1,0)</f>
        <v>2</v>
      </c>
      <c r="M746" s="12">
        <f>+RANK($K746,$K$3:$K$2491,0)+COUNTIF($K$3:K746,K746)-1</f>
        <v>841</v>
      </c>
    </row>
    <row r="747" spans="1:13" hidden="1" x14ac:dyDescent="0.3">
      <c r="A747" s="3" t="str">
        <f t="shared" si="22"/>
        <v>12004-12003</v>
      </c>
      <c r="B747" s="3">
        <v>12004</v>
      </c>
      <c r="C747" s="3">
        <v>12003</v>
      </c>
      <c r="D747" s="3">
        <f>+DATOS!G747</f>
        <v>93</v>
      </c>
      <c r="E747" s="3">
        <f>+DATOS!H747</f>
        <v>560</v>
      </c>
      <c r="F747" s="3">
        <f>+DATOS!I747</f>
        <v>653</v>
      </c>
      <c r="G747" s="3">
        <f>+DATOS!J747</f>
        <v>4000</v>
      </c>
      <c r="H747" s="9" t="str">
        <f>+DATOS!K747</f>
        <v>SANTIAGO ARATA GANDOLFO</v>
      </c>
      <c r="I747" s="3">
        <f>+SUMIF(DATOS!$AA$3:$AA$2491,RESUMEN_sat!$A747,DATOS!$AG$3:$AG$2491)</f>
        <v>2</v>
      </c>
      <c r="J747" s="4">
        <f>(SUMIF(DATOS!$AA$3:$AA$2491,RESUMEN_sat!$A747,DATOS!$AE$3:$AE$2491)/SUMIF(DATOS!$AA$3:$AA$2491,RESUMEN_sat!$A747,DATOS!$AD$3:$AD$2491))*3.6</f>
        <v>71.446153846153848</v>
      </c>
      <c r="K747" s="5">
        <f t="shared" si="23"/>
        <v>16.324999999999999</v>
      </c>
      <c r="L747" s="8">
        <f>+VLOOKUP($A747,DATOS!$AL$3:$AO$2491,DATOS!$AO$1,0)</f>
        <v>2</v>
      </c>
      <c r="M747" s="12">
        <f>+RANK($K747,$K$3:$K$2491,0)+COUNTIF($K$3:K747,K747)-1</f>
        <v>571</v>
      </c>
    </row>
    <row r="748" spans="1:13" hidden="1" x14ac:dyDescent="0.3">
      <c r="A748" s="3" t="str">
        <f t="shared" si="22"/>
        <v>12004-12006</v>
      </c>
      <c r="B748" s="3">
        <v>12004</v>
      </c>
      <c r="C748" s="3">
        <v>12006</v>
      </c>
      <c r="D748" s="3">
        <f>+DATOS!G748</f>
        <v>120</v>
      </c>
      <c r="E748" s="3">
        <f>+DATOS!H748</f>
        <v>344</v>
      </c>
      <c r="F748" s="3">
        <f>+DATOS!I748</f>
        <v>464</v>
      </c>
      <c r="G748" s="3">
        <f>+DATOS!J748</f>
        <v>4000</v>
      </c>
      <c r="H748" s="9" t="str">
        <f>+DATOS!K748</f>
        <v>SANTIAGO ARATA GANDOLFO</v>
      </c>
      <c r="I748" s="3">
        <f>+SUMIF(DATOS!$AA$3:$AA$2491,RESUMEN_sat!$A748,DATOS!$AG$3:$AG$2491)</f>
        <v>2</v>
      </c>
      <c r="J748" s="4">
        <f>(SUMIF(DATOS!$AA$3:$AA$2491,RESUMEN_sat!$A748,DATOS!$AE$3:$AE$2491)/SUMIF(DATOS!$AA$3:$AA$2491,RESUMEN_sat!$A748,DATOS!$AD$3:$AD$2491))*3.6</f>
        <v>61.2</v>
      </c>
      <c r="K748" s="5">
        <f t="shared" si="23"/>
        <v>11.600000000000001</v>
      </c>
      <c r="L748" s="8">
        <f>+VLOOKUP($A748,DATOS!$AL$3:$AO$2491,DATOS!$AO$1,0)</f>
        <v>2</v>
      </c>
      <c r="M748" s="12">
        <f>+RANK($K748,$K$3:$K$2491,0)+COUNTIF($K$3:K748,K748)-1</f>
        <v>767</v>
      </c>
    </row>
    <row r="749" spans="1:13" hidden="1" x14ac:dyDescent="0.3">
      <c r="A749" s="3" t="str">
        <f t="shared" si="22"/>
        <v>12005-12026</v>
      </c>
      <c r="B749" s="3">
        <v>12005</v>
      </c>
      <c r="C749" s="3">
        <v>12026</v>
      </c>
      <c r="D749" s="3">
        <f>+DATOS!G749</f>
        <v>0</v>
      </c>
      <c r="E749" s="3">
        <f>+DATOS!H749</f>
        <v>0</v>
      </c>
      <c r="F749" s="3">
        <f>+DATOS!I749</f>
        <v>0</v>
      </c>
      <c r="G749" s="3">
        <f>+DATOS!J749</f>
        <v>4000</v>
      </c>
      <c r="H749" s="9" t="str">
        <f>+DATOS!K749</f>
        <v>Ensanche</v>
      </c>
      <c r="I749" s="3">
        <f>+SUMIF(DATOS!$AA$3:$AA$2491,RESUMEN_sat!$A749,DATOS!$AG$3:$AG$2491)</f>
        <v>3</v>
      </c>
      <c r="J749" s="4">
        <f>(SUMIF(DATOS!$AA$3:$AA$2491,RESUMEN_sat!$A749,DATOS!$AE$3:$AE$2491)/SUMIF(DATOS!$AA$3:$AA$2491,RESUMEN_sat!$A749,DATOS!$AD$3:$AD$2491))*3.6</f>
        <v>52.56</v>
      </c>
      <c r="K749" s="5">
        <f t="shared" si="23"/>
        <v>0</v>
      </c>
      <c r="L749" s="8">
        <f>+VLOOKUP($A749,DATOS!$AL$3:$AO$2491,DATOS!$AO$1,0)</f>
        <v>2</v>
      </c>
      <c r="M749" s="12">
        <f>+RANK($K749,$K$3:$K$2491,0)+COUNTIF($K$3:K749,K749)-1</f>
        <v>2032</v>
      </c>
    </row>
    <row r="750" spans="1:13" hidden="1" x14ac:dyDescent="0.3">
      <c r="A750" s="3" t="str">
        <f t="shared" si="22"/>
        <v>12005-12040</v>
      </c>
      <c r="B750" s="3">
        <v>12005</v>
      </c>
      <c r="C750" s="3">
        <v>12040</v>
      </c>
      <c r="D750" s="3">
        <f>+DATOS!G750</f>
        <v>0</v>
      </c>
      <c r="E750" s="3">
        <f>+DATOS!H750</f>
        <v>56</v>
      </c>
      <c r="F750" s="3">
        <f>+DATOS!I750</f>
        <v>56</v>
      </c>
      <c r="G750" s="3">
        <f>+DATOS!J750</f>
        <v>4000</v>
      </c>
      <c r="H750" s="9" t="str">
        <f>+DATOS!K750</f>
        <v>AVENIDA LAS DUNAS</v>
      </c>
      <c r="I750" s="3">
        <f>+SUMIF(DATOS!$AA$3:$AA$2491,RESUMEN_sat!$A750,DATOS!$AG$3:$AG$2491)</f>
        <v>3</v>
      </c>
      <c r="J750" s="4">
        <f>(SUMIF(DATOS!$AA$3:$AA$2491,RESUMEN_sat!$A750,DATOS!$AE$3:$AE$2491)/SUMIF(DATOS!$AA$3:$AA$2491,RESUMEN_sat!$A750,DATOS!$AD$3:$AD$2491))*3.6</f>
        <v>46.285714285714292</v>
      </c>
      <c r="K750" s="5">
        <f t="shared" si="23"/>
        <v>1.4000000000000001</v>
      </c>
      <c r="L750" s="8">
        <f>+VLOOKUP($A750,DATOS!$AL$3:$AO$2491,DATOS!$AO$1,0)</f>
        <v>2</v>
      </c>
      <c r="M750" s="12">
        <f>+RANK($K750,$K$3:$K$2491,0)+COUNTIF($K$3:K750,K750)-1</f>
        <v>1577</v>
      </c>
    </row>
    <row r="751" spans="1:13" hidden="1" x14ac:dyDescent="0.3">
      <c r="A751" s="3" t="str">
        <f t="shared" si="22"/>
        <v>12005-12007</v>
      </c>
      <c r="B751" s="3">
        <v>12005</v>
      </c>
      <c r="C751" s="3">
        <v>12007</v>
      </c>
      <c r="D751" s="3">
        <f>+DATOS!G751</f>
        <v>0</v>
      </c>
      <c r="E751" s="3">
        <f>+DATOS!H751</f>
        <v>141</v>
      </c>
      <c r="F751" s="3">
        <f>+DATOS!I751</f>
        <v>141</v>
      </c>
      <c r="G751" s="3">
        <f>+DATOS!J751</f>
        <v>4000</v>
      </c>
      <c r="H751" s="9" t="str">
        <f>+DATOS!K751</f>
        <v>RAUL PEY / LAS DUNAS</v>
      </c>
      <c r="I751" s="3">
        <f>+SUMIF(DATOS!$AA$3:$AA$2491,RESUMEN_sat!$A751,DATOS!$AG$3:$AG$2491)</f>
        <v>3</v>
      </c>
      <c r="J751" s="4">
        <f>(SUMIF(DATOS!$AA$3:$AA$2491,RESUMEN_sat!$A751,DATOS!$AE$3:$AE$2491)/SUMIF(DATOS!$AA$3:$AA$2491,RESUMEN_sat!$A751,DATOS!$AD$3:$AD$2491))*3.6</f>
        <v>36.757894736842111</v>
      </c>
      <c r="K751" s="5">
        <f t="shared" si="23"/>
        <v>3.5249999999999995</v>
      </c>
      <c r="L751" s="8">
        <f>+VLOOKUP($A751,DATOS!$AL$3:$AO$2491,DATOS!$AO$1,0)</f>
        <v>2</v>
      </c>
      <c r="M751" s="12">
        <f>+RANK($K751,$K$3:$K$2491,0)+COUNTIF($K$3:K751,K751)-1</f>
        <v>1302</v>
      </c>
    </row>
    <row r="752" spans="1:13" hidden="1" x14ac:dyDescent="0.3">
      <c r="A752" s="3" t="str">
        <f t="shared" si="22"/>
        <v>12006-5033</v>
      </c>
      <c r="B752" s="3">
        <v>12006</v>
      </c>
      <c r="C752" s="3">
        <v>5033</v>
      </c>
      <c r="D752" s="3">
        <f>+DATOS!G752</f>
        <v>20</v>
      </c>
      <c r="E752" s="3">
        <f>+DATOS!H752</f>
        <v>8</v>
      </c>
      <c r="F752" s="3">
        <f>+DATOS!I752</f>
        <v>28</v>
      </c>
      <c r="G752" s="3">
        <f>+DATOS!J752</f>
        <v>927</v>
      </c>
      <c r="H752" s="9" t="str">
        <f>+DATOS!K752</f>
        <v>AMADOR NEGHME</v>
      </c>
      <c r="I752" s="3">
        <f>+SUMIF(DATOS!$AA$3:$AA$2491,RESUMEN_sat!$A752,DATOS!$AG$3:$AG$2491)</f>
        <v>3</v>
      </c>
      <c r="J752" s="4">
        <f>(SUMIF(DATOS!$AA$3:$AA$2491,RESUMEN_sat!$A752,DATOS!$AE$3:$AE$2491)/SUMIF(DATOS!$AA$3:$AA$2491,RESUMEN_sat!$A752,DATOS!$AD$3:$AD$2491))*3.6</f>
        <v>22.114285714285717</v>
      </c>
      <c r="K752" s="5">
        <f t="shared" si="23"/>
        <v>3.0204962243797198</v>
      </c>
      <c r="L752" s="8">
        <f>+VLOOKUP($A752,DATOS!$AL$3:$AO$2491,DATOS!$AO$1,0)</f>
        <v>1</v>
      </c>
      <c r="M752" s="12">
        <f>+RANK($K752,$K$3:$K$2491,0)+COUNTIF($K$3:K752,K752)-1</f>
        <v>1361</v>
      </c>
    </row>
    <row r="753" spans="1:13" hidden="1" x14ac:dyDescent="0.3">
      <c r="A753" s="3" t="str">
        <f t="shared" si="22"/>
        <v>12006-12004</v>
      </c>
      <c r="B753" s="3">
        <v>12006</v>
      </c>
      <c r="C753" s="3">
        <v>12004</v>
      </c>
      <c r="D753" s="3">
        <f>+DATOS!G753</f>
        <v>93</v>
      </c>
      <c r="E753" s="3">
        <f>+DATOS!H753</f>
        <v>500</v>
      </c>
      <c r="F753" s="3">
        <f>+DATOS!I753</f>
        <v>593</v>
      </c>
      <c r="G753" s="3">
        <f>+DATOS!J753</f>
        <v>4000</v>
      </c>
      <c r="H753" s="9" t="str">
        <f>+DATOS!K753</f>
        <v>SANTIAGO ARATA GANDOLFO</v>
      </c>
      <c r="I753" s="3">
        <f>+SUMIF(DATOS!$AA$3:$AA$2491,RESUMEN_sat!$A753,DATOS!$AG$3:$AG$2491)</f>
        <v>2</v>
      </c>
      <c r="J753" s="4">
        <f>(SUMIF(DATOS!$AA$3:$AA$2491,RESUMEN_sat!$A753,DATOS!$AE$3:$AE$2491)/SUMIF(DATOS!$AA$3:$AA$2491,RESUMEN_sat!$A753,DATOS!$AD$3:$AD$2491))*3.6</f>
        <v>74.504347826086956</v>
      </c>
      <c r="K753" s="5">
        <f t="shared" si="23"/>
        <v>14.824999999999999</v>
      </c>
      <c r="L753" s="8">
        <f>+VLOOKUP($A753,DATOS!$AL$3:$AO$2491,DATOS!$AO$1,0)</f>
        <v>2</v>
      </c>
      <c r="M753" s="12">
        <f>+RANK($K753,$K$3:$K$2491,0)+COUNTIF($K$3:K753,K753)-1</f>
        <v>630</v>
      </c>
    </row>
    <row r="754" spans="1:13" hidden="1" x14ac:dyDescent="0.3">
      <c r="A754" s="3" t="str">
        <f t="shared" si="22"/>
        <v>12006-12014</v>
      </c>
      <c r="B754" s="3">
        <v>12006</v>
      </c>
      <c r="C754" s="3">
        <v>12014</v>
      </c>
      <c r="D754" s="3">
        <f>+DATOS!G754</f>
        <v>152</v>
      </c>
      <c r="E754" s="3">
        <f>+DATOS!H754</f>
        <v>633</v>
      </c>
      <c r="F754" s="3">
        <f>+DATOS!I754</f>
        <v>785</v>
      </c>
      <c r="G754" s="3">
        <f>+DATOS!J754</f>
        <v>4000</v>
      </c>
      <c r="H754" s="9" t="str">
        <f>+DATOS!K754</f>
        <v>SANTIAGO ARATA GANDOLFO</v>
      </c>
      <c r="I754" s="3">
        <f>+SUMIF(DATOS!$AA$3:$AA$2491,RESUMEN_sat!$A754,DATOS!$AG$3:$AG$2491)</f>
        <v>2</v>
      </c>
      <c r="J754" s="4">
        <f>(SUMIF(DATOS!$AA$3:$AA$2491,RESUMEN_sat!$A754,DATOS!$AE$3:$AE$2491)/SUMIF(DATOS!$AA$3:$AA$2491,RESUMEN_sat!$A754,DATOS!$AD$3:$AD$2491))*3.6</f>
        <v>67.2</v>
      </c>
      <c r="K754" s="5">
        <f t="shared" si="23"/>
        <v>19.625</v>
      </c>
      <c r="L754" s="8">
        <f>+VLOOKUP($A754,DATOS!$AL$3:$AO$2491,DATOS!$AO$1,0)</f>
        <v>2</v>
      </c>
      <c r="M754" s="12">
        <f>+RANK($K754,$K$3:$K$2491,0)+COUNTIF($K$3:K754,K754)-1</f>
        <v>468</v>
      </c>
    </row>
    <row r="755" spans="1:13" hidden="1" x14ac:dyDescent="0.3">
      <c r="A755" s="3" t="str">
        <f t="shared" si="22"/>
        <v>12006-12011</v>
      </c>
      <c r="B755" s="3">
        <v>12006</v>
      </c>
      <c r="C755" s="3">
        <v>12011</v>
      </c>
      <c r="D755" s="3">
        <f>+DATOS!G755</f>
        <v>0</v>
      </c>
      <c r="E755" s="3">
        <f>+DATOS!H755</f>
        <v>10</v>
      </c>
      <c r="F755" s="3">
        <f>+DATOS!I755</f>
        <v>10</v>
      </c>
      <c r="G755" s="3">
        <f>+DATOS!J755</f>
        <v>2000</v>
      </c>
      <c r="H755" s="9" t="str">
        <f>+DATOS!K755</f>
        <v>AMADOR NEGHME</v>
      </c>
      <c r="I755" s="3">
        <f>+SUMIF(DATOS!$AA$3:$AA$2491,RESUMEN_sat!$A755,DATOS!$AG$3:$AG$2491)</f>
        <v>3</v>
      </c>
      <c r="J755" s="4">
        <f>(SUMIF(DATOS!$AA$3:$AA$2491,RESUMEN_sat!$A755,DATOS!$AE$3:$AE$2491)/SUMIF(DATOS!$AA$3:$AA$2491,RESUMEN_sat!$A755,DATOS!$AD$3:$AD$2491))*3.6</f>
        <v>30.6</v>
      </c>
      <c r="K755" s="5">
        <f t="shared" si="23"/>
        <v>0.5</v>
      </c>
      <c r="L755" s="8">
        <f>+VLOOKUP($A755,DATOS!$AL$3:$AO$2491,DATOS!$AO$1,0)</f>
        <v>2</v>
      </c>
      <c r="M755" s="12">
        <f>+RANK($K755,$K$3:$K$2491,0)+COUNTIF($K$3:K755,K755)-1</f>
        <v>1720</v>
      </c>
    </row>
    <row r="756" spans="1:13" hidden="1" x14ac:dyDescent="0.3">
      <c r="A756" s="3" t="str">
        <f t="shared" si="22"/>
        <v>12007-12029</v>
      </c>
      <c r="B756" s="3">
        <v>12007</v>
      </c>
      <c r="C756" s="3">
        <v>12029</v>
      </c>
      <c r="D756" s="3">
        <f>+DATOS!G756</f>
        <v>0</v>
      </c>
      <c r="E756" s="3">
        <f>+DATOS!H756</f>
        <v>0</v>
      </c>
      <c r="F756" s="3">
        <f>+DATOS!I756</f>
        <v>0</v>
      </c>
      <c r="G756" s="3">
        <f>+DATOS!J756</f>
        <v>4000</v>
      </c>
      <c r="H756" s="9" t="str">
        <f>+DATOS!K756</f>
        <v>EMILIO GUTIERREZ</v>
      </c>
      <c r="I756" s="3">
        <f>+SUMIF(DATOS!$AA$3:$AA$2491,RESUMEN_sat!$A756,DATOS!$AG$3:$AG$2491)</f>
        <v>3</v>
      </c>
      <c r="J756" s="4">
        <f>(SUMIF(DATOS!$AA$3:$AA$2491,RESUMEN_sat!$A756,DATOS!$AE$3:$AE$2491)/SUMIF(DATOS!$AA$3:$AA$2491,RESUMEN_sat!$A756,DATOS!$AD$3:$AD$2491))*3.6</f>
        <v>33.199999999999996</v>
      </c>
      <c r="K756" s="5">
        <f t="shared" si="23"/>
        <v>0</v>
      </c>
      <c r="L756" s="8">
        <f>+VLOOKUP($A756,DATOS!$AL$3:$AO$2491,DATOS!$AO$1,0)</f>
        <v>2</v>
      </c>
      <c r="M756" s="12">
        <f>+RANK($K756,$K$3:$K$2491,0)+COUNTIF($K$3:K756,K756)-1</f>
        <v>2033</v>
      </c>
    </row>
    <row r="757" spans="1:13" hidden="1" x14ac:dyDescent="0.3">
      <c r="A757" s="3" t="str">
        <f t="shared" si="22"/>
        <v>12007-12005</v>
      </c>
      <c r="B757" s="3">
        <v>12007</v>
      </c>
      <c r="C757" s="3">
        <v>12005</v>
      </c>
      <c r="D757" s="3">
        <f>+DATOS!G757</f>
        <v>0</v>
      </c>
      <c r="E757" s="3">
        <f>+DATOS!H757</f>
        <v>127</v>
      </c>
      <c r="F757" s="3">
        <f>+DATOS!I757</f>
        <v>127</v>
      </c>
      <c r="G757" s="3">
        <f>+DATOS!J757</f>
        <v>4000</v>
      </c>
      <c r="H757" s="9" t="str">
        <f>+DATOS!K757</f>
        <v>RAUL PEY / LAS DUNAS</v>
      </c>
      <c r="I757" s="3">
        <f>+SUMIF(DATOS!$AA$3:$AA$2491,RESUMEN_sat!$A757,DATOS!$AG$3:$AG$2491)</f>
        <v>3</v>
      </c>
      <c r="J757" s="4">
        <f>(SUMIF(DATOS!$AA$3:$AA$2491,RESUMEN_sat!$A757,DATOS!$AE$3:$AE$2491)/SUMIF(DATOS!$AA$3:$AA$2491,RESUMEN_sat!$A757,DATOS!$AD$3:$AD$2491))*3.6</f>
        <v>43.65</v>
      </c>
      <c r="K757" s="5">
        <f t="shared" si="23"/>
        <v>3.1749999999999998</v>
      </c>
      <c r="L757" s="8">
        <f>+VLOOKUP($A757,DATOS!$AL$3:$AO$2491,DATOS!$AO$1,0)</f>
        <v>2</v>
      </c>
      <c r="M757" s="12">
        <f>+RANK($K757,$K$3:$K$2491,0)+COUNTIF($K$3:K757,K757)-1</f>
        <v>1347</v>
      </c>
    </row>
    <row r="758" spans="1:13" hidden="1" x14ac:dyDescent="0.3">
      <c r="A758" s="3" t="str">
        <f t="shared" si="22"/>
        <v>12007-12013</v>
      </c>
      <c r="B758" s="3">
        <v>12007</v>
      </c>
      <c r="C758" s="3">
        <v>12013</v>
      </c>
      <c r="D758" s="3">
        <f>+DATOS!G758</f>
        <v>0</v>
      </c>
      <c r="E758" s="3">
        <f>+DATOS!H758</f>
        <v>144</v>
      </c>
      <c r="F758" s="3">
        <f>+DATOS!I758</f>
        <v>144</v>
      </c>
      <c r="G758" s="3">
        <f>+DATOS!J758</f>
        <v>4000</v>
      </c>
      <c r="H758" s="9" t="str">
        <f>+DATOS!K758</f>
        <v>RAUL PEY / LAS DUNAS</v>
      </c>
      <c r="I758" s="3">
        <f>+SUMIF(DATOS!$AA$3:$AA$2491,RESUMEN_sat!$A758,DATOS!$AG$3:$AG$2491)</f>
        <v>3</v>
      </c>
      <c r="J758" s="4">
        <f>(SUMIF(DATOS!$AA$3:$AA$2491,RESUMEN_sat!$A758,DATOS!$AE$3:$AE$2491)/SUMIF(DATOS!$AA$3:$AA$2491,RESUMEN_sat!$A758,DATOS!$AD$3:$AD$2491))*3.6</f>
        <v>46.699999999999996</v>
      </c>
      <c r="K758" s="5">
        <f t="shared" si="23"/>
        <v>3.5999999999999996</v>
      </c>
      <c r="L758" s="8">
        <f>+VLOOKUP($A758,DATOS!$AL$3:$AO$2491,DATOS!$AO$1,0)</f>
        <v>2</v>
      </c>
      <c r="M758" s="12">
        <f>+RANK($K758,$K$3:$K$2491,0)+COUNTIF($K$3:K758,K758)-1</f>
        <v>1286</v>
      </c>
    </row>
    <row r="759" spans="1:13" hidden="1" x14ac:dyDescent="0.3">
      <c r="A759" s="3" t="str">
        <f t="shared" si="22"/>
        <v>12008-38002</v>
      </c>
      <c r="B759" s="3">
        <v>12008</v>
      </c>
      <c r="C759" s="3">
        <v>38002</v>
      </c>
      <c r="D759" s="3">
        <f>+DATOS!G759</f>
        <v>0</v>
      </c>
      <c r="E759" s="3">
        <f>+DATOS!H759</f>
        <v>0</v>
      </c>
      <c r="F759" s="3">
        <f>+DATOS!I759</f>
        <v>0</v>
      </c>
      <c r="G759" s="3">
        <f>+DATOS!J759</f>
        <v>1000</v>
      </c>
      <c r="H759" s="9" t="str">
        <f>+DATOS!K759</f>
        <v>GINEBRA</v>
      </c>
      <c r="I759" s="3">
        <f>+SUMIF(DATOS!$AA$3:$AA$2491,RESUMEN_sat!$A759,DATOS!$AG$3:$AG$2491)</f>
        <v>4</v>
      </c>
      <c r="J759" s="4">
        <f>(SUMIF(DATOS!$AA$3:$AA$2491,RESUMEN_sat!$A759,DATOS!$AE$3:$AE$2491)/SUMIF(DATOS!$AA$3:$AA$2491,RESUMEN_sat!$A759,DATOS!$AD$3:$AD$2491))*3.6</f>
        <v>30.48</v>
      </c>
      <c r="K759" s="5">
        <f t="shared" si="23"/>
        <v>0</v>
      </c>
      <c r="L759" s="8">
        <f>+VLOOKUP($A759,DATOS!$AL$3:$AO$2491,DATOS!$AO$1,0)</f>
        <v>1</v>
      </c>
      <c r="M759" s="12">
        <f>+RANK($K759,$K$3:$K$2491,0)+COUNTIF($K$3:K759,K759)-1</f>
        <v>2034</v>
      </c>
    </row>
    <row r="760" spans="1:13" hidden="1" x14ac:dyDescent="0.3">
      <c r="A760" s="3" t="str">
        <f t="shared" si="22"/>
        <v>12008-12012</v>
      </c>
      <c r="B760" s="3">
        <v>12008</v>
      </c>
      <c r="C760" s="3">
        <v>12012</v>
      </c>
      <c r="D760" s="3">
        <f>+DATOS!G760</f>
        <v>0</v>
      </c>
      <c r="E760" s="3">
        <f>+DATOS!H760</f>
        <v>0</v>
      </c>
      <c r="F760" s="3">
        <f>+DATOS!I760</f>
        <v>0</v>
      </c>
      <c r="G760" s="3">
        <f>+DATOS!J760</f>
        <v>2000</v>
      </c>
      <c r="H760" s="9" t="str">
        <f>+DATOS!K760</f>
        <v>EMILIO GUTIERREZ</v>
      </c>
      <c r="I760" s="3">
        <f>+SUMIF(DATOS!$AA$3:$AA$2491,RESUMEN_sat!$A760,DATOS!$AG$3:$AG$2491)</f>
        <v>4</v>
      </c>
      <c r="J760" s="4">
        <f>(SUMIF(DATOS!$AA$3:$AA$2491,RESUMEN_sat!$A760,DATOS!$AE$3:$AE$2491)/SUMIF(DATOS!$AA$3:$AA$2491,RESUMEN_sat!$A760,DATOS!$AD$3:$AD$2491))*3.6</f>
        <v>32.051612903225802</v>
      </c>
      <c r="K760" s="5">
        <f t="shared" si="23"/>
        <v>0</v>
      </c>
      <c r="L760" s="8">
        <f>+VLOOKUP($A760,DATOS!$AL$3:$AO$2491,DATOS!$AO$1,0)</f>
        <v>2</v>
      </c>
      <c r="M760" s="12">
        <f>+RANK($K760,$K$3:$K$2491,0)+COUNTIF($K$3:K760,K760)-1</f>
        <v>2035</v>
      </c>
    </row>
    <row r="761" spans="1:13" hidden="1" x14ac:dyDescent="0.3">
      <c r="A761" s="3" t="str">
        <f t="shared" si="22"/>
        <v>12008-38001</v>
      </c>
      <c r="B761" s="3">
        <v>12008</v>
      </c>
      <c r="C761" s="3">
        <v>38001</v>
      </c>
      <c r="D761" s="3">
        <f>+DATOS!G761</f>
        <v>0</v>
      </c>
      <c r="E761" s="3">
        <f>+DATOS!H761</f>
        <v>0</v>
      </c>
      <c r="F761" s="3">
        <f>+DATOS!I761</f>
        <v>0</v>
      </c>
      <c r="G761" s="3">
        <f>+DATOS!J761</f>
        <v>2000</v>
      </c>
      <c r="H761" s="9" t="str">
        <f>+DATOS!K761</f>
        <v>EMILIO GUTIERREZ</v>
      </c>
      <c r="I761" s="3">
        <f>+SUMIF(DATOS!$AA$3:$AA$2491,RESUMEN_sat!$A761,DATOS!$AG$3:$AG$2491)</f>
        <v>4</v>
      </c>
      <c r="J761" s="4">
        <f>(SUMIF(DATOS!$AA$3:$AA$2491,RESUMEN_sat!$A761,DATOS!$AE$3:$AE$2491)/SUMIF(DATOS!$AA$3:$AA$2491,RESUMEN_sat!$A761,DATOS!$AD$3:$AD$2491))*3.6</f>
        <v>39.342857142857142</v>
      </c>
      <c r="K761" s="5">
        <f t="shared" si="23"/>
        <v>0</v>
      </c>
      <c r="L761" s="8">
        <f>+VLOOKUP($A761,DATOS!$AL$3:$AO$2491,DATOS!$AO$1,0)</f>
        <v>2</v>
      </c>
      <c r="M761" s="12">
        <f>+RANK($K761,$K$3:$K$2491,0)+COUNTIF($K$3:K761,K761)-1</f>
        <v>2036</v>
      </c>
    </row>
    <row r="762" spans="1:13" hidden="1" x14ac:dyDescent="0.3">
      <c r="A762" s="3" t="str">
        <f t="shared" si="22"/>
        <v>12009-12028</v>
      </c>
      <c r="B762" s="3">
        <v>12009</v>
      </c>
      <c r="C762" s="3">
        <v>12028</v>
      </c>
      <c r="D762" s="3">
        <f>+DATOS!G762</f>
        <v>0</v>
      </c>
      <c r="E762" s="3">
        <f>+DATOS!H762</f>
        <v>56</v>
      </c>
      <c r="F762" s="3">
        <f>+DATOS!I762</f>
        <v>56</v>
      </c>
      <c r="G762" s="3">
        <f>+DATOS!J762</f>
        <v>4000</v>
      </c>
      <c r="H762" s="9" t="str">
        <f>+DATOS!K762</f>
        <v>Ensanche</v>
      </c>
      <c r="I762" s="3">
        <f>+SUMIF(DATOS!$AA$3:$AA$2491,RESUMEN_sat!$A762,DATOS!$AG$3:$AG$2491)</f>
        <v>3</v>
      </c>
      <c r="J762" s="4">
        <f>(SUMIF(DATOS!$AA$3:$AA$2491,RESUMEN_sat!$A762,DATOS!$AE$3:$AE$2491)/SUMIF(DATOS!$AA$3:$AA$2491,RESUMEN_sat!$A762,DATOS!$AD$3:$AD$2491))*3.6</f>
        <v>46.080000000000005</v>
      </c>
      <c r="K762" s="5">
        <f t="shared" si="23"/>
        <v>1.4000000000000001</v>
      </c>
      <c r="L762" s="8">
        <f>+VLOOKUP($A762,DATOS!$AL$3:$AO$2491,DATOS!$AO$1,0)</f>
        <v>2</v>
      </c>
      <c r="M762" s="12">
        <f>+RANK($K762,$K$3:$K$2491,0)+COUNTIF($K$3:K762,K762)-1</f>
        <v>1578</v>
      </c>
    </row>
    <row r="763" spans="1:13" hidden="1" x14ac:dyDescent="0.3">
      <c r="A763" s="3" t="str">
        <f t="shared" si="22"/>
        <v>12009-12040</v>
      </c>
      <c r="B763" s="3">
        <v>12009</v>
      </c>
      <c r="C763" s="3">
        <v>12040</v>
      </c>
      <c r="D763" s="3">
        <f>+DATOS!G763</f>
        <v>0</v>
      </c>
      <c r="E763" s="3">
        <f>+DATOS!H763</f>
        <v>132</v>
      </c>
      <c r="F763" s="3">
        <f>+DATOS!I763</f>
        <v>132</v>
      </c>
      <c r="G763" s="3">
        <f>+DATOS!J763</f>
        <v>4000</v>
      </c>
      <c r="H763" s="9" t="str">
        <f>+DATOS!K763</f>
        <v>AVENIDA LAS DUNAS</v>
      </c>
      <c r="I763" s="3">
        <f>+SUMIF(DATOS!$AA$3:$AA$2491,RESUMEN_sat!$A763,DATOS!$AG$3:$AG$2491)</f>
        <v>3</v>
      </c>
      <c r="J763" s="4">
        <f>(SUMIF(DATOS!$AA$3:$AA$2491,RESUMEN_sat!$A763,DATOS!$AE$3:$AE$2491)/SUMIF(DATOS!$AA$3:$AA$2491,RESUMEN_sat!$A763,DATOS!$AD$3:$AD$2491))*3.6</f>
        <v>37.080000000000005</v>
      </c>
      <c r="K763" s="5">
        <f t="shared" si="23"/>
        <v>3.3000000000000003</v>
      </c>
      <c r="L763" s="8">
        <f>+VLOOKUP($A763,DATOS!$AL$3:$AO$2491,DATOS!$AO$1,0)</f>
        <v>2</v>
      </c>
      <c r="M763" s="12">
        <f>+RANK($K763,$K$3:$K$2491,0)+COUNTIF($K$3:K763,K763)-1</f>
        <v>1330</v>
      </c>
    </row>
    <row r="764" spans="1:13" hidden="1" x14ac:dyDescent="0.3">
      <c r="A764" s="3" t="str">
        <f t="shared" si="22"/>
        <v>12009-12010</v>
      </c>
      <c r="B764" s="3">
        <v>12009</v>
      </c>
      <c r="C764" s="3">
        <v>12010</v>
      </c>
      <c r="D764" s="3">
        <f>+DATOS!G764</f>
        <v>0</v>
      </c>
      <c r="E764" s="3">
        <f>+DATOS!H764</f>
        <v>0</v>
      </c>
      <c r="F764" s="3">
        <f>+DATOS!I764</f>
        <v>0</v>
      </c>
      <c r="G764" s="3">
        <f>+DATOS!J764</f>
        <v>4000</v>
      </c>
      <c r="H764" s="9" t="str">
        <f>+DATOS!K764</f>
        <v>AVENIDA LAS DUNAS</v>
      </c>
      <c r="I764" s="3">
        <f>+SUMIF(DATOS!$AA$3:$AA$2491,RESUMEN_sat!$A764,DATOS!$AG$3:$AG$2491)</f>
        <v>3</v>
      </c>
      <c r="J764" s="4">
        <f>(SUMIF(DATOS!$AA$3:$AA$2491,RESUMEN_sat!$A764,DATOS!$AE$3:$AE$2491)/SUMIF(DATOS!$AA$3:$AA$2491,RESUMEN_sat!$A764,DATOS!$AD$3:$AD$2491))*3.6</f>
        <v>44.222222222222221</v>
      </c>
      <c r="K764" s="5">
        <f t="shared" si="23"/>
        <v>0</v>
      </c>
      <c r="L764" s="8">
        <f>+VLOOKUP($A764,DATOS!$AL$3:$AO$2491,DATOS!$AO$1,0)</f>
        <v>2</v>
      </c>
      <c r="M764" s="12">
        <f>+RANK($K764,$K$3:$K$2491,0)+COUNTIF($K$3:K764,K764)-1</f>
        <v>2037</v>
      </c>
    </row>
    <row r="765" spans="1:13" hidden="1" x14ac:dyDescent="0.3">
      <c r="A765" s="3" t="str">
        <f t="shared" si="22"/>
        <v>12010-12019</v>
      </c>
      <c r="B765" s="3">
        <v>12010</v>
      </c>
      <c r="C765" s="3">
        <v>12019</v>
      </c>
      <c r="D765" s="3">
        <f>+DATOS!G765</f>
        <v>0</v>
      </c>
      <c r="E765" s="3">
        <f>+DATOS!H765</f>
        <v>146</v>
      </c>
      <c r="F765" s="3">
        <f>+DATOS!I765</f>
        <v>146</v>
      </c>
      <c r="G765" s="3">
        <f>+DATOS!J765</f>
        <v>1000</v>
      </c>
      <c r="H765" s="9" t="str">
        <f>+DATOS!K765</f>
        <v>BC06</v>
      </c>
      <c r="I765" s="3">
        <f>+SUMIF(DATOS!$AA$3:$AA$2491,RESUMEN_sat!$A765,DATOS!$AG$3:$AG$2491)</f>
        <v>4</v>
      </c>
      <c r="J765" s="4">
        <f>(SUMIF(DATOS!$AA$3:$AA$2491,RESUMEN_sat!$A765,DATOS!$AE$3:$AE$2491)/SUMIF(DATOS!$AA$3:$AA$2491,RESUMEN_sat!$A765,DATOS!$AD$3:$AD$2491))*3.6</f>
        <v>41.236363636363642</v>
      </c>
      <c r="K765" s="5">
        <f t="shared" si="23"/>
        <v>14.6</v>
      </c>
      <c r="L765" s="8">
        <f>+VLOOKUP($A765,DATOS!$AL$3:$AO$2491,DATOS!$AO$1,0)</f>
        <v>1</v>
      </c>
      <c r="M765" s="12">
        <f>+RANK($K765,$K$3:$K$2491,0)+COUNTIF($K$3:K765,K765)-1</f>
        <v>636</v>
      </c>
    </row>
    <row r="766" spans="1:13" hidden="1" x14ac:dyDescent="0.3">
      <c r="A766" s="3" t="str">
        <f t="shared" si="22"/>
        <v>12010-12044</v>
      </c>
      <c r="B766" s="3">
        <v>12010</v>
      </c>
      <c r="C766" s="3">
        <v>12044</v>
      </c>
      <c r="D766" s="3">
        <f>+DATOS!G766</f>
        <v>0</v>
      </c>
      <c r="E766" s="3">
        <f>+DATOS!H766</f>
        <v>50</v>
      </c>
      <c r="F766" s="3">
        <f>+DATOS!I766</f>
        <v>50</v>
      </c>
      <c r="G766" s="3">
        <f>+DATOS!J766</f>
        <v>4000</v>
      </c>
      <c r="H766" s="9" t="str">
        <f>+DATOS!K766</f>
        <v>LAS DUNAS</v>
      </c>
      <c r="I766" s="3">
        <f>+SUMIF(DATOS!$AA$3:$AA$2491,RESUMEN_sat!$A766,DATOS!$AG$3:$AG$2491)</f>
        <v>3</v>
      </c>
      <c r="J766" s="4">
        <f>(SUMIF(DATOS!$AA$3:$AA$2491,RESUMEN_sat!$A766,DATOS!$AE$3:$AE$2491)/SUMIF(DATOS!$AA$3:$AA$2491,RESUMEN_sat!$A766,DATOS!$AD$3:$AD$2491))*3.6</f>
        <v>49.418181818181814</v>
      </c>
      <c r="K766" s="5">
        <f t="shared" si="23"/>
        <v>1.25</v>
      </c>
      <c r="L766" s="8">
        <f>+VLOOKUP($A766,DATOS!$AL$3:$AO$2491,DATOS!$AO$1,0)</f>
        <v>2</v>
      </c>
      <c r="M766" s="12">
        <f>+RANK($K766,$K$3:$K$2491,0)+COUNTIF($K$3:K766,K766)-1</f>
        <v>1599</v>
      </c>
    </row>
    <row r="767" spans="1:13" hidden="1" x14ac:dyDescent="0.3">
      <c r="A767" s="3" t="str">
        <f t="shared" si="22"/>
        <v>12010-12009</v>
      </c>
      <c r="B767" s="3">
        <v>12010</v>
      </c>
      <c r="C767" s="3">
        <v>12009</v>
      </c>
      <c r="D767" s="3">
        <f>+DATOS!G767</f>
        <v>0</v>
      </c>
      <c r="E767" s="3">
        <f>+DATOS!H767</f>
        <v>0</v>
      </c>
      <c r="F767" s="3">
        <f>+DATOS!I767</f>
        <v>0</v>
      </c>
      <c r="G767" s="3">
        <f>+DATOS!J767</f>
        <v>4000</v>
      </c>
      <c r="H767" s="9" t="str">
        <f>+DATOS!K767</f>
        <v>AVENIDA LAS DUNAS</v>
      </c>
      <c r="I767" s="3">
        <f>+SUMIF(DATOS!$AA$3:$AA$2491,RESUMEN_sat!$A767,DATOS!$AG$3:$AG$2491)</f>
        <v>3</v>
      </c>
      <c r="J767" s="4">
        <f>(SUMIF(DATOS!$AA$3:$AA$2491,RESUMEN_sat!$A767,DATOS!$AE$3:$AE$2491)/SUMIF(DATOS!$AA$3:$AA$2491,RESUMEN_sat!$A767,DATOS!$AD$3:$AD$2491))*3.6</f>
        <v>36.927835051546396</v>
      </c>
      <c r="K767" s="5">
        <f t="shared" si="23"/>
        <v>0</v>
      </c>
      <c r="L767" s="8">
        <f>+VLOOKUP($A767,DATOS!$AL$3:$AO$2491,DATOS!$AO$1,0)</f>
        <v>2</v>
      </c>
      <c r="M767" s="12">
        <f>+RANK($K767,$K$3:$K$2491,0)+COUNTIF($K$3:K767,K767)-1</f>
        <v>2038</v>
      </c>
    </row>
    <row r="768" spans="1:13" hidden="1" x14ac:dyDescent="0.3">
      <c r="A768" s="3" t="str">
        <f t="shared" si="22"/>
        <v>12011-12012</v>
      </c>
      <c r="B768" s="3">
        <v>12011</v>
      </c>
      <c r="C768" s="3">
        <v>12012</v>
      </c>
      <c r="D768" s="3">
        <f>+DATOS!G768</f>
        <v>0</v>
      </c>
      <c r="E768" s="3">
        <f>+DATOS!H768</f>
        <v>259</v>
      </c>
      <c r="F768" s="3">
        <f>+DATOS!I768</f>
        <v>259</v>
      </c>
      <c r="G768" s="3">
        <f>+DATOS!J768</f>
        <v>4000</v>
      </c>
      <c r="H768" s="9" t="str">
        <f>+DATOS!K768</f>
        <v>FRANCIA</v>
      </c>
      <c r="I768" s="3">
        <f>+SUMIF(DATOS!$AA$3:$AA$2491,RESUMEN_sat!$A768,DATOS!$AG$3:$AG$2491)</f>
        <v>3</v>
      </c>
      <c r="J768" s="4">
        <f>(SUMIF(DATOS!$AA$3:$AA$2491,RESUMEN_sat!$A768,DATOS!$AE$3:$AE$2491)/SUMIF(DATOS!$AA$3:$AA$2491,RESUMEN_sat!$A768,DATOS!$AD$3:$AD$2491))*3.6</f>
        <v>49.680000000000007</v>
      </c>
      <c r="K768" s="5">
        <f t="shared" si="23"/>
        <v>6.4750000000000005</v>
      </c>
      <c r="L768" s="8">
        <f>+VLOOKUP($A768,DATOS!$AL$3:$AO$2491,DATOS!$AO$1,0)</f>
        <v>2</v>
      </c>
      <c r="M768" s="12">
        <f>+RANK($K768,$K$3:$K$2491,0)+COUNTIF($K$3:K768,K768)-1</f>
        <v>1030</v>
      </c>
    </row>
    <row r="769" spans="1:13" hidden="1" x14ac:dyDescent="0.3">
      <c r="A769" s="3" t="str">
        <f t="shared" si="22"/>
        <v>12011-12024</v>
      </c>
      <c r="B769" s="3">
        <v>12011</v>
      </c>
      <c r="C769" s="3">
        <v>12024</v>
      </c>
      <c r="D769" s="3">
        <f>+DATOS!G769</f>
        <v>0</v>
      </c>
      <c r="E769" s="3">
        <f>+DATOS!H769</f>
        <v>78</v>
      </c>
      <c r="F769" s="3">
        <f>+DATOS!I769</f>
        <v>78</v>
      </c>
      <c r="G769" s="3">
        <f>+DATOS!J769</f>
        <v>4000</v>
      </c>
      <c r="H769" s="9" t="str">
        <f>+DATOS!K769</f>
        <v>FRANCIA</v>
      </c>
      <c r="I769" s="3">
        <f>+SUMIF(DATOS!$AA$3:$AA$2491,RESUMEN_sat!$A769,DATOS!$AG$3:$AG$2491)</f>
        <v>3</v>
      </c>
      <c r="J769" s="4">
        <f>(SUMIF(DATOS!$AA$3:$AA$2491,RESUMEN_sat!$A769,DATOS!$AE$3:$AE$2491)/SUMIF(DATOS!$AA$3:$AA$2491,RESUMEN_sat!$A769,DATOS!$AD$3:$AD$2491))*3.6</f>
        <v>49.617391304347827</v>
      </c>
      <c r="K769" s="5">
        <f t="shared" si="23"/>
        <v>1.95</v>
      </c>
      <c r="L769" s="8">
        <f>+VLOOKUP($A769,DATOS!$AL$3:$AO$2491,DATOS!$AO$1,0)</f>
        <v>2</v>
      </c>
      <c r="M769" s="12">
        <f>+RANK($K769,$K$3:$K$2491,0)+COUNTIF($K$3:K769,K769)-1</f>
        <v>1477</v>
      </c>
    </row>
    <row r="770" spans="1:13" hidden="1" x14ac:dyDescent="0.3">
      <c r="A770" s="3" t="str">
        <f t="shared" si="22"/>
        <v>12011-12025</v>
      </c>
      <c r="B770" s="3">
        <v>12011</v>
      </c>
      <c r="C770" s="3">
        <v>12025</v>
      </c>
      <c r="D770" s="3">
        <f>+DATOS!G770</f>
        <v>0</v>
      </c>
      <c r="E770" s="3">
        <f>+DATOS!H770</f>
        <v>10</v>
      </c>
      <c r="F770" s="3">
        <f>+DATOS!I770</f>
        <v>10</v>
      </c>
      <c r="G770" s="3">
        <f>+DATOS!J770</f>
        <v>4000</v>
      </c>
      <c r="H770" s="9" t="str">
        <f>+DATOS!K770</f>
        <v>Ensanche</v>
      </c>
      <c r="I770" s="3">
        <f>+SUMIF(DATOS!$AA$3:$AA$2491,RESUMEN_sat!$A770,DATOS!$AG$3:$AG$2491)</f>
        <v>3</v>
      </c>
      <c r="J770" s="4">
        <f>(SUMIF(DATOS!$AA$3:$AA$2491,RESUMEN_sat!$A770,DATOS!$AE$3:$AE$2491)/SUMIF(DATOS!$AA$3:$AA$2491,RESUMEN_sat!$A770,DATOS!$AD$3:$AD$2491))*3.6</f>
        <v>49.935483870967744</v>
      </c>
      <c r="K770" s="5">
        <f t="shared" si="23"/>
        <v>0.25</v>
      </c>
      <c r="L770" s="8">
        <f>+VLOOKUP($A770,DATOS!$AL$3:$AO$2491,DATOS!$AO$1,0)</f>
        <v>2</v>
      </c>
      <c r="M770" s="12">
        <f>+RANK($K770,$K$3:$K$2491,0)+COUNTIF($K$3:K770,K770)-1</f>
        <v>1784</v>
      </c>
    </row>
    <row r="771" spans="1:13" hidden="1" x14ac:dyDescent="0.3">
      <c r="A771" s="3" t="str">
        <f t="shared" si="22"/>
        <v>12011-12006</v>
      </c>
      <c r="B771" s="3">
        <v>12011</v>
      </c>
      <c r="C771" s="3">
        <v>12006</v>
      </c>
      <c r="D771" s="3">
        <f>+DATOS!G771</f>
        <v>0</v>
      </c>
      <c r="E771" s="3">
        <f>+DATOS!H771</f>
        <v>7</v>
      </c>
      <c r="F771" s="3">
        <f>+DATOS!I771</f>
        <v>7</v>
      </c>
      <c r="G771" s="3">
        <f>+DATOS!J771</f>
        <v>2000</v>
      </c>
      <c r="H771" s="9" t="str">
        <f>+DATOS!K771</f>
        <v>AMADOR NEGHME</v>
      </c>
      <c r="I771" s="3">
        <f>+SUMIF(DATOS!$AA$3:$AA$2491,RESUMEN_sat!$A771,DATOS!$AG$3:$AG$2491)</f>
        <v>3</v>
      </c>
      <c r="J771" s="4">
        <f>(SUMIF(DATOS!$AA$3:$AA$2491,RESUMEN_sat!$A771,DATOS!$AE$3:$AE$2491)/SUMIF(DATOS!$AA$3:$AA$2491,RESUMEN_sat!$A771,DATOS!$AD$3:$AD$2491))*3.6</f>
        <v>30.6</v>
      </c>
      <c r="K771" s="5">
        <f t="shared" si="23"/>
        <v>0.35000000000000003</v>
      </c>
      <c r="L771" s="8">
        <f>+VLOOKUP($A771,DATOS!$AL$3:$AO$2491,DATOS!$AO$1,0)</f>
        <v>2</v>
      </c>
      <c r="M771" s="12">
        <f>+RANK($K771,$K$3:$K$2491,0)+COUNTIF($K$3:K771,K771)-1</f>
        <v>1753</v>
      </c>
    </row>
    <row r="772" spans="1:13" hidden="1" x14ac:dyDescent="0.3">
      <c r="A772" s="3" t="str">
        <f t="shared" ref="A772:A835" si="24">+B772&amp;-C772</f>
        <v>12012-12037</v>
      </c>
      <c r="B772" s="3">
        <v>12012</v>
      </c>
      <c r="C772" s="3">
        <v>12037</v>
      </c>
      <c r="D772" s="3">
        <f>+DATOS!G772</f>
        <v>0</v>
      </c>
      <c r="E772" s="3">
        <f>+DATOS!H772</f>
        <v>259</v>
      </c>
      <c r="F772" s="3">
        <f>+DATOS!I772</f>
        <v>259</v>
      </c>
      <c r="G772" s="3">
        <f>+DATOS!J772</f>
        <v>4000</v>
      </c>
      <c r="H772" s="9" t="str">
        <f>+DATOS!K772</f>
        <v>FRANCIA</v>
      </c>
      <c r="I772" s="3">
        <f>+SUMIF(DATOS!$AA$3:$AA$2491,RESUMEN_sat!$A772,DATOS!$AG$3:$AG$2491)</f>
        <v>3</v>
      </c>
      <c r="J772" s="4">
        <f>(SUMIF(DATOS!$AA$3:$AA$2491,RESUMEN_sat!$A772,DATOS!$AE$3:$AE$2491)/SUMIF(DATOS!$AA$3:$AA$2491,RESUMEN_sat!$A772,DATOS!$AD$3:$AD$2491))*3.6</f>
        <v>49.800000000000004</v>
      </c>
      <c r="K772" s="5">
        <f t="shared" ref="K772:K835" si="25">+(F772/G772)*100</f>
        <v>6.4750000000000005</v>
      </c>
      <c r="L772" s="8">
        <f>+VLOOKUP($A772,DATOS!$AL$3:$AO$2491,DATOS!$AO$1,0)</f>
        <v>2</v>
      </c>
      <c r="M772" s="12">
        <f>+RANK($K772,$K$3:$K$2491,0)+COUNTIF($K$3:K772,K772)-1</f>
        <v>1031</v>
      </c>
    </row>
    <row r="773" spans="1:13" hidden="1" x14ac:dyDescent="0.3">
      <c r="A773" s="3" t="str">
        <f t="shared" si="24"/>
        <v>12012-12011</v>
      </c>
      <c r="B773" s="3">
        <v>12012</v>
      </c>
      <c r="C773" s="3">
        <v>12011</v>
      </c>
      <c r="D773" s="3">
        <f>+DATOS!G773</f>
        <v>0</v>
      </c>
      <c r="E773" s="3">
        <f>+DATOS!H773</f>
        <v>78</v>
      </c>
      <c r="F773" s="3">
        <f>+DATOS!I773</f>
        <v>78</v>
      </c>
      <c r="G773" s="3">
        <f>+DATOS!J773</f>
        <v>2000</v>
      </c>
      <c r="H773" s="9" t="str">
        <f>+DATOS!K773</f>
        <v>Ensanche</v>
      </c>
      <c r="I773" s="3">
        <f>+SUMIF(DATOS!$AA$3:$AA$2491,RESUMEN_sat!$A773,DATOS!$AG$3:$AG$2491)</f>
        <v>3</v>
      </c>
      <c r="J773" s="4">
        <f>(SUMIF(DATOS!$AA$3:$AA$2491,RESUMEN_sat!$A773,DATOS!$AE$3:$AE$2491)/SUMIF(DATOS!$AA$3:$AA$2491,RESUMEN_sat!$A773,DATOS!$AD$3:$AD$2491))*3.6</f>
        <v>49.680000000000007</v>
      </c>
      <c r="K773" s="5">
        <f t="shared" si="25"/>
        <v>3.9</v>
      </c>
      <c r="L773" s="8">
        <f>+VLOOKUP($A773,DATOS!$AL$3:$AO$2491,DATOS!$AO$1,0)</f>
        <v>2</v>
      </c>
      <c r="M773" s="12">
        <f>+RANK($K773,$K$3:$K$2491,0)+COUNTIF($K$3:K773,K773)-1</f>
        <v>1241</v>
      </c>
    </row>
    <row r="774" spans="1:13" hidden="1" x14ac:dyDescent="0.3">
      <c r="A774" s="3" t="str">
        <f t="shared" si="24"/>
        <v>12012-12041</v>
      </c>
      <c r="B774" s="3">
        <v>12012</v>
      </c>
      <c r="C774" s="3">
        <v>12041</v>
      </c>
      <c r="D774" s="3">
        <f>+DATOS!G774</f>
        <v>0</v>
      </c>
      <c r="E774" s="3">
        <f>+DATOS!H774</f>
        <v>0</v>
      </c>
      <c r="F774" s="3">
        <f>+DATOS!I774</f>
        <v>0</v>
      </c>
      <c r="G774" s="3">
        <f>+DATOS!J774</f>
        <v>4000</v>
      </c>
      <c r="H774" s="9" t="str">
        <f>+DATOS!K774</f>
        <v>EMILIO GUTIERREZ</v>
      </c>
      <c r="I774" s="3">
        <f>+SUMIF(DATOS!$AA$3:$AA$2491,RESUMEN_sat!$A774,DATOS!$AG$3:$AG$2491)</f>
        <v>4</v>
      </c>
      <c r="J774" s="4">
        <f>(SUMIF(DATOS!$AA$3:$AA$2491,RESUMEN_sat!$A774,DATOS!$AE$3:$AE$2491)/SUMIF(DATOS!$AA$3:$AA$2491,RESUMEN_sat!$A774,DATOS!$AD$3:$AD$2491))*3.6</f>
        <v>32.28</v>
      </c>
      <c r="K774" s="5">
        <f t="shared" si="25"/>
        <v>0</v>
      </c>
      <c r="L774" s="8">
        <f>+VLOOKUP($A774,DATOS!$AL$3:$AO$2491,DATOS!$AO$1,0)</f>
        <v>2</v>
      </c>
      <c r="M774" s="12">
        <f>+RANK($K774,$K$3:$K$2491,0)+COUNTIF($K$3:K774,K774)-1</f>
        <v>2039</v>
      </c>
    </row>
    <row r="775" spans="1:13" hidden="1" x14ac:dyDescent="0.3">
      <c r="A775" s="3" t="str">
        <f t="shared" si="24"/>
        <v>12012-12008</v>
      </c>
      <c r="B775" s="3">
        <v>12012</v>
      </c>
      <c r="C775" s="3">
        <v>12008</v>
      </c>
      <c r="D775" s="3">
        <f>+DATOS!G775</f>
        <v>0</v>
      </c>
      <c r="E775" s="3">
        <f>+DATOS!H775</f>
        <v>0</v>
      </c>
      <c r="F775" s="3">
        <f>+DATOS!I775</f>
        <v>0</v>
      </c>
      <c r="G775" s="3">
        <f>+DATOS!J775</f>
        <v>2000</v>
      </c>
      <c r="H775" s="9" t="str">
        <f>+DATOS!K775</f>
        <v>EMILIO GUTIERREZ</v>
      </c>
      <c r="I775" s="3">
        <f>+SUMIF(DATOS!$AA$3:$AA$2491,RESUMEN_sat!$A775,DATOS!$AG$3:$AG$2491)</f>
        <v>4</v>
      </c>
      <c r="J775" s="4">
        <f>(SUMIF(DATOS!$AA$3:$AA$2491,RESUMEN_sat!$A775,DATOS!$AE$3:$AE$2491)/SUMIF(DATOS!$AA$3:$AA$2491,RESUMEN_sat!$A775,DATOS!$AD$3:$AD$2491))*3.6</f>
        <v>33.119999999999997</v>
      </c>
      <c r="K775" s="5">
        <f t="shared" si="25"/>
        <v>0</v>
      </c>
      <c r="L775" s="8">
        <f>+VLOOKUP($A775,DATOS!$AL$3:$AO$2491,DATOS!$AO$1,0)</f>
        <v>2</v>
      </c>
      <c r="M775" s="12">
        <f>+RANK($K775,$K$3:$K$2491,0)+COUNTIF($K$3:K775,K775)-1</f>
        <v>2040</v>
      </c>
    </row>
    <row r="776" spans="1:13" hidden="1" x14ac:dyDescent="0.3">
      <c r="A776" s="3" t="str">
        <f t="shared" si="24"/>
        <v>12013-12031</v>
      </c>
      <c r="B776" s="3">
        <v>12013</v>
      </c>
      <c r="C776" s="3">
        <v>12031</v>
      </c>
      <c r="D776" s="3">
        <f>+DATOS!G776</f>
        <v>0</v>
      </c>
      <c r="E776" s="3">
        <f>+DATOS!H776</f>
        <v>0</v>
      </c>
      <c r="F776" s="3">
        <f>+DATOS!I776</f>
        <v>0</v>
      </c>
      <c r="G776" s="3">
        <f>+DATOS!J776</f>
        <v>2000</v>
      </c>
      <c r="H776" s="9" t="str">
        <f>+DATOS!K776</f>
        <v>EIFEL</v>
      </c>
      <c r="I776" s="3">
        <f>+SUMIF(DATOS!$AA$3:$AA$2491,RESUMEN_sat!$A776,DATOS!$AG$3:$AG$2491)</f>
        <v>4</v>
      </c>
      <c r="J776" s="4">
        <f>(SUMIF(DATOS!$AA$3:$AA$2491,RESUMEN_sat!$A776,DATOS!$AE$3:$AE$2491)/SUMIF(DATOS!$AA$3:$AA$2491,RESUMEN_sat!$A776,DATOS!$AD$3:$AD$2491))*3.6</f>
        <v>37.800000000000004</v>
      </c>
      <c r="K776" s="5">
        <f t="shared" si="25"/>
        <v>0</v>
      </c>
      <c r="L776" s="8">
        <f>+VLOOKUP($A776,DATOS!$AL$3:$AO$2491,DATOS!$AO$1,0)</f>
        <v>1</v>
      </c>
      <c r="M776" s="12">
        <f>+RANK($K776,$K$3:$K$2491,0)+COUNTIF($K$3:K776,K776)-1</f>
        <v>2041</v>
      </c>
    </row>
    <row r="777" spans="1:13" hidden="1" x14ac:dyDescent="0.3">
      <c r="A777" s="3" t="str">
        <f t="shared" si="24"/>
        <v>12013-12042</v>
      </c>
      <c r="B777" s="3">
        <v>12013</v>
      </c>
      <c r="C777" s="3">
        <v>12042</v>
      </c>
      <c r="D777" s="3">
        <f>+DATOS!G777</f>
        <v>0</v>
      </c>
      <c r="E777" s="3">
        <f>+DATOS!H777</f>
        <v>168</v>
      </c>
      <c r="F777" s="3">
        <f>+DATOS!I777</f>
        <v>168</v>
      </c>
      <c r="G777" s="3">
        <f>+DATOS!J777</f>
        <v>4000</v>
      </c>
      <c r="H777" s="9" t="str">
        <f>+DATOS!K777</f>
        <v>RAUL PEY / LAS DUNAS</v>
      </c>
      <c r="I777" s="3">
        <f>+SUMIF(DATOS!$AA$3:$AA$2491,RESUMEN_sat!$A777,DATOS!$AG$3:$AG$2491)</f>
        <v>4</v>
      </c>
      <c r="J777" s="4">
        <f>(SUMIF(DATOS!$AA$3:$AA$2491,RESUMEN_sat!$A777,DATOS!$AE$3:$AE$2491)/SUMIF(DATOS!$AA$3:$AA$2491,RESUMEN_sat!$A777,DATOS!$AD$3:$AD$2491))*3.6</f>
        <v>46.800000000000004</v>
      </c>
      <c r="K777" s="5">
        <f t="shared" si="25"/>
        <v>4.2</v>
      </c>
      <c r="L777" s="8">
        <f>+VLOOKUP($A777,DATOS!$AL$3:$AO$2491,DATOS!$AO$1,0)</f>
        <v>2</v>
      </c>
      <c r="M777" s="12">
        <f>+RANK($K777,$K$3:$K$2491,0)+COUNTIF($K$3:K777,K777)-1</f>
        <v>1204</v>
      </c>
    </row>
    <row r="778" spans="1:13" hidden="1" x14ac:dyDescent="0.3">
      <c r="A778" s="3" t="str">
        <f t="shared" si="24"/>
        <v>12013-12007</v>
      </c>
      <c r="B778" s="3">
        <v>12013</v>
      </c>
      <c r="C778" s="3">
        <v>12007</v>
      </c>
      <c r="D778" s="3">
        <f>+DATOS!G778</f>
        <v>0</v>
      </c>
      <c r="E778" s="3">
        <f>+DATOS!H778</f>
        <v>127</v>
      </c>
      <c r="F778" s="3">
        <f>+DATOS!I778</f>
        <v>127</v>
      </c>
      <c r="G778" s="3">
        <f>+DATOS!J778</f>
        <v>4000</v>
      </c>
      <c r="H778" s="9" t="str">
        <f>+DATOS!K778</f>
        <v>RAUL PEY / LAS DUNAS</v>
      </c>
      <c r="I778" s="3">
        <f>+SUMIF(DATOS!$AA$3:$AA$2491,RESUMEN_sat!$A778,DATOS!$AG$3:$AG$2491)</f>
        <v>3</v>
      </c>
      <c r="J778" s="4">
        <f>(SUMIF(DATOS!$AA$3:$AA$2491,RESUMEN_sat!$A778,DATOS!$AE$3:$AE$2491)/SUMIF(DATOS!$AA$3:$AA$2491,RESUMEN_sat!$A778,DATOS!$AD$3:$AD$2491))*3.6</f>
        <v>52.537500000000001</v>
      </c>
      <c r="K778" s="5">
        <f t="shared" si="25"/>
        <v>3.1749999999999998</v>
      </c>
      <c r="L778" s="8">
        <f>+VLOOKUP($A778,DATOS!$AL$3:$AO$2491,DATOS!$AO$1,0)</f>
        <v>2</v>
      </c>
      <c r="M778" s="12">
        <f>+RANK($K778,$K$3:$K$2491,0)+COUNTIF($K$3:K778,K778)-1</f>
        <v>1348</v>
      </c>
    </row>
    <row r="779" spans="1:13" hidden="1" x14ac:dyDescent="0.3">
      <c r="A779" s="3" t="str">
        <f t="shared" si="24"/>
        <v>12014-12006</v>
      </c>
      <c r="B779" s="3">
        <v>12014</v>
      </c>
      <c r="C779" s="3">
        <v>12006</v>
      </c>
      <c r="D779" s="3">
        <f>+DATOS!G779</f>
        <v>114</v>
      </c>
      <c r="E779" s="3">
        <f>+DATOS!H779</f>
        <v>500</v>
      </c>
      <c r="F779" s="3">
        <f>+DATOS!I779</f>
        <v>614</v>
      </c>
      <c r="G779" s="3">
        <f>+DATOS!J779</f>
        <v>4000</v>
      </c>
      <c r="H779" s="9" t="str">
        <f>+DATOS!K779</f>
        <v>SANTIAGO ARATA GANDOLFO</v>
      </c>
      <c r="I779" s="3">
        <f>+SUMIF(DATOS!$AA$3:$AA$2491,RESUMEN_sat!$A779,DATOS!$AG$3:$AG$2491)</f>
        <v>2</v>
      </c>
      <c r="J779" s="4">
        <f>(SUMIF(DATOS!$AA$3:$AA$2491,RESUMEN_sat!$A779,DATOS!$AE$3:$AE$2491)/SUMIF(DATOS!$AA$3:$AA$2491,RESUMEN_sat!$A779,DATOS!$AD$3:$AD$2491))*3.6</f>
        <v>84</v>
      </c>
      <c r="K779" s="5">
        <f t="shared" si="25"/>
        <v>15.35</v>
      </c>
      <c r="L779" s="8">
        <f>+VLOOKUP($A779,DATOS!$AL$3:$AO$2491,DATOS!$AO$1,0)</f>
        <v>2</v>
      </c>
      <c r="M779" s="12">
        <f>+RANK($K779,$K$3:$K$2491,0)+COUNTIF($K$3:K779,K779)-1</f>
        <v>604</v>
      </c>
    </row>
    <row r="780" spans="1:13" hidden="1" x14ac:dyDescent="0.3">
      <c r="A780" s="3" t="str">
        <f t="shared" si="24"/>
        <v>12014-38001</v>
      </c>
      <c r="B780" s="3">
        <v>12014</v>
      </c>
      <c r="C780" s="3">
        <v>38001</v>
      </c>
      <c r="D780" s="3">
        <f>+DATOS!G780</f>
        <v>152</v>
      </c>
      <c r="E780" s="3">
        <f>+DATOS!H780</f>
        <v>633</v>
      </c>
      <c r="F780" s="3">
        <f>+DATOS!I780</f>
        <v>785</v>
      </c>
      <c r="G780" s="3">
        <f>+DATOS!J780</f>
        <v>4000</v>
      </c>
      <c r="H780" s="9" t="str">
        <f>+DATOS!K780</f>
        <v>SANTIAGO ARATA GANDOLFO</v>
      </c>
      <c r="I780" s="3">
        <f>+SUMIF(DATOS!$AA$3:$AA$2491,RESUMEN_sat!$A780,DATOS!$AG$3:$AG$2491)</f>
        <v>2</v>
      </c>
      <c r="J780" s="4">
        <f>(SUMIF(DATOS!$AA$3:$AA$2491,RESUMEN_sat!$A780,DATOS!$AE$3:$AE$2491)/SUMIF(DATOS!$AA$3:$AA$2491,RESUMEN_sat!$A780,DATOS!$AD$3:$AD$2491))*3.6</f>
        <v>68.850000000000009</v>
      </c>
      <c r="K780" s="5">
        <f t="shared" si="25"/>
        <v>19.625</v>
      </c>
      <c r="L780" s="8">
        <f>+VLOOKUP($A780,DATOS!$AL$3:$AO$2491,DATOS!$AO$1,0)</f>
        <v>2</v>
      </c>
      <c r="M780" s="12">
        <f>+RANK($K780,$K$3:$K$2491,0)+COUNTIF($K$3:K780,K780)-1</f>
        <v>469</v>
      </c>
    </row>
    <row r="781" spans="1:13" hidden="1" x14ac:dyDescent="0.3">
      <c r="A781" s="3" t="str">
        <f t="shared" si="24"/>
        <v>12015-12039</v>
      </c>
      <c r="B781" s="3">
        <v>12015</v>
      </c>
      <c r="C781" s="3">
        <v>12039</v>
      </c>
      <c r="D781" s="3">
        <f>+DATOS!G781</f>
        <v>0</v>
      </c>
      <c r="E781" s="3">
        <f>+DATOS!H781</f>
        <v>0</v>
      </c>
      <c r="F781" s="3">
        <f>+DATOS!I781</f>
        <v>0</v>
      </c>
      <c r="G781" s="3">
        <f>+DATOS!J781</f>
        <v>1000</v>
      </c>
      <c r="H781" s="9" t="str">
        <f>+DATOS!K781</f>
        <v>BC01</v>
      </c>
      <c r="I781" s="3">
        <f>+SUMIF(DATOS!$AA$3:$AA$2491,RESUMEN_sat!$A781,DATOS!$AG$3:$AG$2491)</f>
        <v>4</v>
      </c>
      <c r="J781" s="4">
        <f>(SUMIF(DATOS!$AA$3:$AA$2491,RESUMEN_sat!$A781,DATOS!$AE$3:$AE$2491)/SUMIF(DATOS!$AA$3:$AA$2491,RESUMEN_sat!$A781,DATOS!$AD$3:$AD$2491))*3.6</f>
        <v>40.028571428571425</v>
      </c>
      <c r="K781" s="5">
        <f t="shared" si="25"/>
        <v>0</v>
      </c>
      <c r="L781" s="8">
        <f>+VLOOKUP($A781,DATOS!$AL$3:$AO$2491,DATOS!$AO$1,0)</f>
        <v>1</v>
      </c>
      <c r="M781" s="12">
        <f>+RANK($K781,$K$3:$K$2491,0)+COUNTIF($K$3:K781,K781)-1</f>
        <v>2042</v>
      </c>
    </row>
    <row r="782" spans="1:13" hidden="1" x14ac:dyDescent="0.3">
      <c r="A782" s="3" t="str">
        <f t="shared" si="24"/>
        <v>12015-12016</v>
      </c>
      <c r="B782" s="3">
        <v>12015</v>
      </c>
      <c r="C782" s="3">
        <v>12016</v>
      </c>
      <c r="D782" s="3">
        <f>+DATOS!G782</f>
        <v>0</v>
      </c>
      <c r="E782" s="3">
        <f>+DATOS!H782</f>
        <v>0</v>
      </c>
      <c r="F782" s="3">
        <f>+DATOS!I782</f>
        <v>0</v>
      </c>
      <c r="G782" s="3">
        <f>+DATOS!J782</f>
        <v>4000</v>
      </c>
      <c r="H782" s="9" t="str">
        <f>+DATOS!K782</f>
        <v>NORTE5</v>
      </c>
      <c r="I782" s="3">
        <f>+SUMIF(DATOS!$AA$3:$AA$2491,RESUMEN_sat!$A782,DATOS!$AG$3:$AG$2491)</f>
        <v>3</v>
      </c>
      <c r="J782" s="4">
        <f>(SUMIF(DATOS!$AA$3:$AA$2491,RESUMEN_sat!$A782,DATOS!$AE$3:$AE$2491)/SUMIF(DATOS!$AA$3:$AA$2491,RESUMEN_sat!$A782,DATOS!$AD$3:$AD$2491))*3.6</f>
        <v>49.86</v>
      </c>
      <c r="K782" s="5">
        <f t="shared" si="25"/>
        <v>0</v>
      </c>
      <c r="L782" s="8">
        <f>+VLOOKUP($A782,DATOS!$AL$3:$AO$2491,DATOS!$AO$1,0)</f>
        <v>2</v>
      </c>
      <c r="M782" s="12">
        <f>+RANK($K782,$K$3:$K$2491,0)+COUNTIF($K$3:K782,K782)-1</f>
        <v>2043</v>
      </c>
    </row>
    <row r="783" spans="1:13" hidden="1" x14ac:dyDescent="0.3">
      <c r="A783" s="3" t="str">
        <f t="shared" si="24"/>
        <v>12015-12044</v>
      </c>
      <c r="B783" s="3">
        <v>12015</v>
      </c>
      <c r="C783" s="3">
        <v>12044</v>
      </c>
      <c r="D783" s="3">
        <f>+DATOS!G783</f>
        <v>0</v>
      </c>
      <c r="E783" s="3">
        <f>+DATOS!H783</f>
        <v>0</v>
      </c>
      <c r="F783" s="3">
        <f>+DATOS!I783</f>
        <v>0</v>
      </c>
      <c r="G783" s="3">
        <f>+DATOS!J783</f>
        <v>2000</v>
      </c>
      <c r="H783" s="9" t="str">
        <f>+DATOS!K783</f>
        <v>NORTE5</v>
      </c>
      <c r="I783" s="3">
        <f>+SUMIF(DATOS!$AA$3:$AA$2491,RESUMEN_sat!$A783,DATOS!$AG$3:$AG$2491)</f>
        <v>3</v>
      </c>
      <c r="J783" s="4">
        <f>(SUMIF(DATOS!$AA$3:$AA$2491,RESUMEN_sat!$A783,DATOS!$AE$3:$AE$2491)/SUMIF(DATOS!$AA$3:$AA$2491,RESUMEN_sat!$A783,DATOS!$AD$3:$AD$2491))*3.6</f>
        <v>48.15</v>
      </c>
      <c r="K783" s="5">
        <f t="shared" si="25"/>
        <v>0</v>
      </c>
      <c r="L783" s="8">
        <f>+VLOOKUP($A783,DATOS!$AL$3:$AO$2491,DATOS!$AO$1,0)</f>
        <v>2</v>
      </c>
      <c r="M783" s="12">
        <f>+RANK($K783,$K$3:$K$2491,0)+COUNTIF($K$3:K783,K783)-1</f>
        <v>2044</v>
      </c>
    </row>
    <row r="784" spans="1:13" hidden="1" x14ac:dyDescent="0.3">
      <c r="A784" s="3" t="str">
        <f t="shared" si="24"/>
        <v>12015-12019</v>
      </c>
      <c r="B784" s="3">
        <v>12015</v>
      </c>
      <c r="C784" s="3">
        <v>12019</v>
      </c>
      <c r="D784" s="3">
        <f>+DATOS!G784</f>
        <v>0</v>
      </c>
      <c r="E784" s="3">
        <f>+DATOS!H784</f>
        <v>0</v>
      </c>
      <c r="F784" s="3">
        <f>+DATOS!I784</f>
        <v>0</v>
      </c>
      <c r="G784" s="3">
        <f>+DATOS!J784</f>
        <v>2000</v>
      </c>
      <c r="H784" s="9" t="str">
        <f>+DATOS!K784</f>
        <v>BC01</v>
      </c>
      <c r="I784" s="3">
        <f>+SUMIF(DATOS!$AA$3:$AA$2491,RESUMEN_sat!$A784,DATOS!$AG$3:$AG$2491)</f>
        <v>4</v>
      </c>
      <c r="J784" s="4">
        <f>(SUMIF(DATOS!$AA$3:$AA$2491,RESUMEN_sat!$A784,DATOS!$AE$3:$AE$2491)/SUMIF(DATOS!$AA$3:$AA$2491,RESUMEN_sat!$A784,DATOS!$AD$3:$AD$2491))*3.6</f>
        <v>40.254545454545458</v>
      </c>
      <c r="K784" s="5">
        <f t="shared" si="25"/>
        <v>0</v>
      </c>
      <c r="L784" s="8">
        <f>+VLOOKUP($A784,DATOS!$AL$3:$AO$2491,DATOS!$AO$1,0)</f>
        <v>1</v>
      </c>
      <c r="M784" s="12">
        <f>+RANK($K784,$K$3:$K$2491,0)+COUNTIF($K$3:K784,K784)-1</f>
        <v>2045</v>
      </c>
    </row>
    <row r="785" spans="1:13" hidden="1" x14ac:dyDescent="0.3">
      <c r="A785" s="3" t="str">
        <f t="shared" si="24"/>
        <v>12016-52022</v>
      </c>
      <c r="B785" s="3">
        <v>12016</v>
      </c>
      <c r="C785" s="3">
        <v>52022</v>
      </c>
      <c r="D785" s="3">
        <f>+DATOS!G785</f>
        <v>0</v>
      </c>
      <c r="E785" s="3">
        <f>+DATOS!H785</f>
        <v>0</v>
      </c>
      <c r="F785" s="3">
        <f>+DATOS!I785</f>
        <v>0</v>
      </c>
      <c r="G785" s="3">
        <f>+DATOS!J785</f>
        <v>1000</v>
      </c>
      <c r="H785" s="9" t="str">
        <f>+DATOS!K785</f>
        <v>BC02</v>
      </c>
      <c r="I785" s="3">
        <f>+SUMIF(DATOS!$AA$3:$AA$2491,RESUMEN_sat!$A785,DATOS!$AG$3:$AG$2491)</f>
        <v>4</v>
      </c>
      <c r="J785" s="4">
        <f>(SUMIF(DATOS!$AA$3:$AA$2491,RESUMEN_sat!$A785,DATOS!$AE$3:$AE$2491)/SUMIF(DATOS!$AA$3:$AA$2491,RESUMEN_sat!$A785,DATOS!$AD$3:$AD$2491))*3.6</f>
        <v>39.857142857142854</v>
      </c>
      <c r="K785" s="5">
        <f t="shared" si="25"/>
        <v>0</v>
      </c>
      <c r="L785" s="8">
        <f>+VLOOKUP($A785,DATOS!$AL$3:$AO$2491,DATOS!$AO$1,0)</f>
        <v>1</v>
      </c>
      <c r="M785" s="12">
        <f>+RANK($K785,$K$3:$K$2491,0)+COUNTIF($K$3:K785,K785)-1</f>
        <v>2046</v>
      </c>
    </row>
    <row r="786" spans="1:13" hidden="1" x14ac:dyDescent="0.3">
      <c r="A786" s="3" t="str">
        <f t="shared" si="24"/>
        <v>12016-12017</v>
      </c>
      <c r="B786" s="3">
        <v>12016</v>
      </c>
      <c r="C786" s="3">
        <v>12017</v>
      </c>
      <c r="D786" s="3">
        <f>+DATOS!G786</f>
        <v>0</v>
      </c>
      <c r="E786" s="3">
        <f>+DATOS!H786</f>
        <v>0</v>
      </c>
      <c r="F786" s="3">
        <f>+DATOS!I786</f>
        <v>0</v>
      </c>
      <c r="G786" s="3">
        <f>+DATOS!J786</f>
        <v>4000</v>
      </c>
      <c r="H786" s="9" t="str">
        <f>+DATOS!K786</f>
        <v>NORTE5</v>
      </c>
      <c r="I786" s="3">
        <f>+SUMIF(DATOS!$AA$3:$AA$2491,RESUMEN_sat!$A786,DATOS!$AG$3:$AG$2491)</f>
        <v>3</v>
      </c>
      <c r="J786" s="4">
        <f>(SUMIF(DATOS!$AA$3:$AA$2491,RESUMEN_sat!$A786,DATOS!$AE$3:$AE$2491)/SUMIF(DATOS!$AA$3:$AA$2491,RESUMEN_sat!$A786,DATOS!$AD$3:$AD$2491))*3.6</f>
        <v>49.74545454545455</v>
      </c>
      <c r="K786" s="5">
        <f t="shared" si="25"/>
        <v>0</v>
      </c>
      <c r="L786" s="8">
        <f>+VLOOKUP($A786,DATOS!$AL$3:$AO$2491,DATOS!$AO$1,0)</f>
        <v>2</v>
      </c>
      <c r="M786" s="12">
        <f>+RANK($K786,$K$3:$K$2491,0)+COUNTIF($K$3:K786,K786)-1</f>
        <v>2047</v>
      </c>
    </row>
    <row r="787" spans="1:13" hidden="1" x14ac:dyDescent="0.3">
      <c r="A787" s="3" t="str">
        <f t="shared" si="24"/>
        <v>12016-12015</v>
      </c>
      <c r="B787" s="3">
        <v>12016</v>
      </c>
      <c r="C787" s="3">
        <v>12015</v>
      </c>
      <c r="D787" s="3">
        <f>+DATOS!G787</f>
        <v>0</v>
      </c>
      <c r="E787" s="3">
        <f>+DATOS!H787</f>
        <v>0</v>
      </c>
      <c r="F787" s="3">
        <f>+DATOS!I787</f>
        <v>0</v>
      </c>
      <c r="G787" s="3">
        <f>+DATOS!J787</f>
        <v>4000</v>
      </c>
      <c r="H787" s="9" t="str">
        <f>+DATOS!K787</f>
        <v>NORTE5</v>
      </c>
      <c r="I787" s="3">
        <f>+SUMIF(DATOS!$AA$3:$AA$2491,RESUMEN_sat!$A787,DATOS!$AG$3:$AG$2491)</f>
        <v>3</v>
      </c>
      <c r="J787" s="4">
        <f>(SUMIF(DATOS!$AA$3:$AA$2491,RESUMEN_sat!$A787,DATOS!$AE$3:$AE$2491)/SUMIF(DATOS!$AA$3:$AA$2491,RESUMEN_sat!$A787,DATOS!$AD$3:$AD$2491))*3.6</f>
        <v>49.86</v>
      </c>
      <c r="K787" s="5">
        <f t="shared" si="25"/>
        <v>0</v>
      </c>
      <c r="L787" s="8">
        <f>+VLOOKUP($A787,DATOS!$AL$3:$AO$2491,DATOS!$AO$1,0)</f>
        <v>2</v>
      </c>
      <c r="M787" s="12">
        <f>+RANK($K787,$K$3:$K$2491,0)+COUNTIF($K$3:K787,K787)-1</f>
        <v>2048</v>
      </c>
    </row>
    <row r="788" spans="1:13" hidden="1" x14ac:dyDescent="0.3">
      <c r="A788" s="3" t="str">
        <f t="shared" si="24"/>
        <v>12016-12020</v>
      </c>
      <c r="B788" s="3">
        <v>12016</v>
      </c>
      <c r="C788" s="3">
        <v>12020</v>
      </c>
      <c r="D788" s="3">
        <f>+DATOS!G788</f>
        <v>0</v>
      </c>
      <c r="E788" s="3">
        <f>+DATOS!H788</f>
        <v>0</v>
      </c>
      <c r="F788" s="3">
        <f>+DATOS!I788</f>
        <v>0</v>
      </c>
      <c r="G788" s="3">
        <f>+DATOS!J788</f>
        <v>2000</v>
      </c>
      <c r="H788" s="9" t="str">
        <f>+DATOS!K788</f>
        <v>BC02</v>
      </c>
      <c r="I788" s="3">
        <f>+SUMIF(DATOS!$AA$3:$AA$2491,RESUMEN_sat!$A788,DATOS!$AG$3:$AG$2491)</f>
        <v>4</v>
      </c>
      <c r="J788" s="4">
        <f>(SUMIF(DATOS!$AA$3:$AA$2491,RESUMEN_sat!$A788,DATOS!$AE$3:$AE$2491)/SUMIF(DATOS!$AA$3:$AA$2491,RESUMEN_sat!$A788,DATOS!$AD$3:$AD$2491))*3.6</f>
        <v>40.800000000000004</v>
      </c>
      <c r="K788" s="5">
        <f t="shared" si="25"/>
        <v>0</v>
      </c>
      <c r="L788" s="8">
        <f>+VLOOKUP($A788,DATOS!$AL$3:$AO$2491,DATOS!$AO$1,0)</f>
        <v>1</v>
      </c>
      <c r="M788" s="12">
        <f>+RANK($K788,$K$3:$K$2491,0)+COUNTIF($K$3:K788,K788)-1</f>
        <v>2049</v>
      </c>
    </row>
    <row r="789" spans="1:13" hidden="1" x14ac:dyDescent="0.3">
      <c r="A789" s="3" t="str">
        <f t="shared" si="24"/>
        <v>12017-52021</v>
      </c>
      <c r="B789" s="3">
        <v>12017</v>
      </c>
      <c r="C789" s="3">
        <v>52021</v>
      </c>
      <c r="D789" s="3">
        <f>+DATOS!G789</f>
        <v>0</v>
      </c>
      <c r="E789" s="3">
        <f>+DATOS!H789</f>
        <v>31</v>
      </c>
      <c r="F789" s="3">
        <f>+DATOS!I789</f>
        <v>31</v>
      </c>
      <c r="G789" s="3">
        <f>+DATOS!J789</f>
        <v>2000</v>
      </c>
      <c r="H789" s="9" t="str">
        <f>+DATOS!K789</f>
        <v>Ensanche</v>
      </c>
      <c r="I789" s="3">
        <f>+SUMIF(DATOS!$AA$3:$AA$2491,RESUMEN_sat!$A789,DATOS!$AG$3:$AG$2491)</f>
        <v>3</v>
      </c>
      <c r="J789" s="4">
        <f>(SUMIF(DATOS!$AA$3:$AA$2491,RESUMEN_sat!$A789,DATOS!$AE$3:$AE$2491)/SUMIF(DATOS!$AA$3:$AA$2491,RESUMEN_sat!$A789,DATOS!$AD$3:$AD$2491))*3.6</f>
        <v>50.091428571428573</v>
      </c>
      <c r="K789" s="5">
        <f t="shared" si="25"/>
        <v>1.55</v>
      </c>
      <c r="L789" s="8">
        <f>+VLOOKUP($A789,DATOS!$AL$3:$AO$2491,DATOS!$AO$1,0)</f>
        <v>2</v>
      </c>
      <c r="M789" s="12">
        <f>+RANK($K789,$K$3:$K$2491,0)+COUNTIF($K$3:K789,K789)-1</f>
        <v>1537</v>
      </c>
    </row>
    <row r="790" spans="1:13" hidden="1" x14ac:dyDescent="0.3">
      <c r="A790" s="3" t="str">
        <f t="shared" si="24"/>
        <v>12017-12018</v>
      </c>
      <c r="B790" s="3">
        <v>12017</v>
      </c>
      <c r="C790" s="3">
        <v>12018</v>
      </c>
      <c r="D790" s="3">
        <f>+DATOS!G790</f>
        <v>0</v>
      </c>
      <c r="E790" s="3">
        <f>+DATOS!H790</f>
        <v>41</v>
      </c>
      <c r="F790" s="3">
        <f>+DATOS!I790</f>
        <v>41</v>
      </c>
      <c r="G790" s="3">
        <f>+DATOS!J790</f>
        <v>4000</v>
      </c>
      <c r="H790" s="9" t="str">
        <f>+DATOS!K790</f>
        <v>Ensanche</v>
      </c>
      <c r="I790" s="3">
        <f>+SUMIF(DATOS!$AA$3:$AA$2491,RESUMEN_sat!$A790,DATOS!$AG$3:$AG$2491)</f>
        <v>3</v>
      </c>
      <c r="J790" s="4">
        <f>(SUMIF(DATOS!$AA$3:$AA$2491,RESUMEN_sat!$A790,DATOS!$AE$3:$AE$2491)/SUMIF(DATOS!$AA$3:$AA$2491,RESUMEN_sat!$A790,DATOS!$AD$3:$AD$2491))*3.6</f>
        <v>49.800000000000004</v>
      </c>
      <c r="K790" s="5">
        <f t="shared" si="25"/>
        <v>1.0250000000000001</v>
      </c>
      <c r="L790" s="8">
        <f>+VLOOKUP($A790,DATOS!$AL$3:$AO$2491,DATOS!$AO$1,0)</f>
        <v>2</v>
      </c>
      <c r="M790" s="12">
        <f>+RANK($K790,$K$3:$K$2491,0)+COUNTIF($K$3:K790,K790)-1</f>
        <v>1636</v>
      </c>
    </row>
    <row r="791" spans="1:13" hidden="1" x14ac:dyDescent="0.3">
      <c r="A791" s="3" t="str">
        <f t="shared" si="24"/>
        <v>12017-12016</v>
      </c>
      <c r="B791" s="3">
        <v>12017</v>
      </c>
      <c r="C791" s="3">
        <v>12016</v>
      </c>
      <c r="D791" s="3">
        <f>+DATOS!G791</f>
        <v>0</v>
      </c>
      <c r="E791" s="3">
        <f>+DATOS!H791</f>
        <v>0</v>
      </c>
      <c r="F791" s="3">
        <f>+DATOS!I791</f>
        <v>0</v>
      </c>
      <c r="G791" s="3">
        <f>+DATOS!J791</f>
        <v>4000</v>
      </c>
      <c r="H791" s="9" t="str">
        <f>+DATOS!K791</f>
        <v>Ensanche</v>
      </c>
      <c r="I791" s="3">
        <f>+SUMIF(DATOS!$AA$3:$AA$2491,RESUMEN_sat!$A791,DATOS!$AG$3:$AG$2491)</f>
        <v>3</v>
      </c>
      <c r="J791" s="4">
        <f>(SUMIF(DATOS!$AA$3:$AA$2491,RESUMEN_sat!$A791,DATOS!$AE$3:$AE$2491)/SUMIF(DATOS!$AA$3:$AA$2491,RESUMEN_sat!$A791,DATOS!$AD$3:$AD$2491))*3.6</f>
        <v>49.74545454545455</v>
      </c>
      <c r="K791" s="5">
        <f t="shared" si="25"/>
        <v>0</v>
      </c>
      <c r="L791" s="8">
        <f>+VLOOKUP($A791,DATOS!$AL$3:$AO$2491,DATOS!$AO$1,0)</f>
        <v>2</v>
      </c>
      <c r="M791" s="12">
        <f>+RANK($K791,$K$3:$K$2491,0)+COUNTIF($K$3:K791,K791)-1</f>
        <v>2050</v>
      </c>
    </row>
    <row r="792" spans="1:13" hidden="1" x14ac:dyDescent="0.3">
      <c r="A792" s="3" t="str">
        <f t="shared" si="24"/>
        <v>12017-12022</v>
      </c>
      <c r="B792" s="3">
        <v>12017</v>
      </c>
      <c r="C792" s="3">
        <v>12022</v>
      </c>
      <c r="D792" s="3">
        <f>+DATOS!G792</f>
        <v>0</v>
      </c>
      <c r="E792" s="3">
        <f>+DATOS!H792</f>
        <v>69</v>
      </c>
      <c r="F792" s="3">
        <f>+DATOS!I792</f>
        <v>69</v>
      </c>
      <c r="G792" s="3">
        <f>+DATOS!J792</f>
        <v>4000</v>
      </c>
      <c r="H792" s="9" t="str">
        <f>+DATOS!K792</f>
        <v>Ensanche</v>
      </c>
      <c r="I792" s="3">
        <f>+SUMIF(DATOS!$AA$3:$AA$2491,RESUMEN_sat!$A792,DATOS!$AG$3:$AG$2491)</f>
        <v>3</v>
      </c>
      <c r="J792" s="4">
        <f>(SUMIF(DATOS!$AA$3:$AA$2491,RESUMEN_sat!$A792,DATOS!$AE$3:$AE$2491)/SUMIF(DATOS!$AA$3:$AA$2491,RESUMEN_sat!$A792,DATOS!$AD$3:$AD$2491))*3.6</f>
        <v>50.151724137931033</v>
      </c>
      <c r="K792" s="5">
        <f t="shared" si="25"/>
        <v>1.7250000000000001</v>
      </c>
      <c r="L792" s="8">
        <f>+VLOOKUP($A792,DATOS!$AL$3:$AO$2491,DATOS!$AO$1,0)</f>
        <v>2</v>
      </c>
      <c r="M792" s="12">
        <f>+RANK($K792,$K$3:$K$2491,0)+COUNTIF($K$3:K792,K792)-1</f>
        <v>1514</v>
      </c>
    </row>
    <row r="793" spans="1:13" hidden="1" x14ac:dyDescent="0.3">
      <c r="A793" s="3" t="str">
        <f t="shared" si="24"/>
        <v>12018-12017</v>
      </c>
      <c r="B793" s="3">
        <v>12018</v>
      </c>
      <c r="C793" s="3">
        <v>12017</v>
      </c>
      <c r="D793" s="3">
        <f>+DATOS!G793</f>
        <v>0</v>
      </c>
      <c r="E793" s="3">
        <f>+DATOS!H793</f>
        <v>25</v>
      </c>
      <c r="F793" s="3">
        <f>+DATOS!I793</f>
        <v>25</v>
      </c>
      <c r="G793" s="3">
        <f>+DATOS!J793</f>
        <v>4000</v>
      </c>
      <c r="H793" s="9" t="str">
        <f>+DATOS!K793</f>
        <v>PANORAMICA1</v>
      </c>
      <c r="I793" s="3">
        <f>+SUMIF(DATOS!$AA$3:$AA$2491,RESUMEN_sat!$A793,DATOS!$AG$3:$AG$2491)</f>
        <v>3</v>
      </c>
      <c r="J793" s="4">
        <f>(SUMIF(DATOS!$AA$3:$AA$2491,RESUMEN_sat!$A793,DATOS!$AE$3:$AE$2491)/SUMIF(DATOS!$AA$3:$AA$2491,RESUMEN_sat!$A793,DATOS!$AD$3:$AD$2491))*3.6</f>
        <v>49.800000000000004</v>
      </c>
      <c r="K793" s="5">
        <f t="shared" si="25"/>
        <v>0.625</v>
      </c>
      <c r="L793" s="8">
        <f>+VLOOKUP($A793,DATOS!$AL$3:$AO$2491,DATOS!$AO$1,0)</f>
        <v>2</v>
      </c>
      <c r="M793" s="12">
        <f>+RANK($K793,$K$3:$K$2491,0)+COUNTIF($K$3:K793,K793)-1</f>
        <v>1703</v>
      </c>
    </row>
    <row r="794" spans="1:13" hidden="1" x14ac:dyDescent="0.3">
      <c r="A794" s="3" t="str">
        <f t="shared" si="24"/>
        <v>12018-46032</v>
      </c>
      <c r="B794" s="3">
        <v>12018</v>
      </c>
      <c r="C794" s="3">
        <v>46032</v>
      </c>
      <c r="D794" s="3">
        <f>+DATOS!G794</f>
        <v>0</v>
      </c>
      <c r="E794" s="3">
        <f>+DATOS!H794</f>
        <v>18</v>
      </c>
      <c r="F794" s="3">
        <f>+DATOS!I794</f>
        <v>18</v>
      </c>
      <c r="G794" s="3">
        <f>+DATOS!J794</f>
        <v>2000</v>
      </c>
      <c r="H794" s="9" t="str">
        <f>+DATOS!K794</f>
        <v>Ensanche</v>
      </c>
      <c r="I794" s="3">
        <f>+SUMIF(DATOS!$AA$3:$AA$2491,RESUMEN_sat!$A794,DATOS!$AG$3:$AG$2491)</f>
        <v>3</v>
      </c>
      <c r="J794" s="4">
        <f>(SUMIF(DATOS!$AA$3:$AA$2491,RESUMEN_sat!$A794,DATOS!$AE$3:$AE$2491)/SUMIF(DATOS!$AA$3:$AA$2491,RESUMEN_sat!$A794,DATOS!$AD$3:$AD$2491))*3.6</f>
        <v>50.314285714285717</v>
      </c>
      <c r="K794" s="5">
        <f t="shared" si="25"/>
        <v>0.89999999999999991</v>
      </c>
      <c r="L794" s="8">
        <f>+VLOOKUP($A794,DATOS!$AL$3:$AO$2491,DATOS!$AO$1,0)</f>
        <v>2</v>
      </c>
      <c r="M794" s="12">
        <f>+RANK($K794,$K$3:$K$2491,0)+COUNTIF($K$3:K794,K794)-1</f>
        <v>1669</v>
      </c>
    </row>
    <row r="795" spans="1:13" hidden="1" x14ac:dyDescent="0.3">
      <c r="A795" s="3" t="str">
        <f t="shared" si="24"/>
        <v>12018-12030</v>
      </c>
      <c r="B795" s="3">
        <v>12018</v>
      </c>
      <c r="C795" s="3">
        <v>12030</v>
      </c>
      <c r="D795" s="3">
        <f>+DATOS!G795</f>
        <v>0</v>
      </c>
      <c r="E795" s="3">
        <f>+DATOS!H795</f>
        <v>105</v>
      </c>
      <c r="F795" s="3">
        <f>+DATOS!I795</f>
        <v>105</v>
      </c>
      <c r="G795" s="3">
        <f>+DATOS!J795</f>
        <v>4000</v>
      </c>
      <c r="H795" s="9" t="str">
        <f>+DATOS!K795</f>
        <v>Ensanche</v>
      </c>
      <c r="I795" s="3">
        <f>+SUMIF(DATOS!$AA$3:$AA$2491,RESUMEN_sat!$A795,DATOS!$AG$3:$AG$2491)</f>
        <v>3</v>
      </c>
      <c r="J795" s="4">
        <f>(SUMIF(DATOS!$AA$3:$AA$2491,RESUMEN_sat!$A795,DATOS!$AE$3:$AE$2491)/SUMIF(DATOS!$AA$3:$AA$2491,RESUMEN_sat!$A795,DATOS!$AD$3:$AD$2491))*3.6</f>
        <v>50.4</v>
      </c>
      <c r="K795" s="5">
        <f t="shared" si="25"/>
        <v>2.625</v>
      </c>
      <c r="L795" s="8">
        <f>+VLOOKUP($A795,DATOS!$AL$3:$AO$2491,DATOS!$AO$1,0)</f>
        <v>2</v>
      </c>
      <c r="M795" s="12">
        <f>+RANK($K795,$K$3:$K$2491,0)+COUNTIF($K$3:K795,K795)-1</f>
        <v>1399</v>
      </c>
    </row>
    <row r="796" spans="1:13" hidden="1" x14ac:dyDescent="0.3">
      <c r="A796" s="3" t="str">
        <f t="shared" si="24"/>
        <v>12019-12015</v>
      </c>
      <c r="B796" s="3">
        <v>12019</v>
      </c>
      <c r="C796" s="3">
        <v>12015</v>
      </c>
      <c r="D796" s="3">
        <f>+DATOS!G796</f>
        <v>0</v>
      </c>
      <c r="E796" s="3">
        <f>+DATOS!H796</f>
        <v>0</v>
      </c>
      <c r="F796" s="3">
        <f>+DATOS!I796</f>
        <v>0</v>
      </c>
      <c r="G796" s="3">
        <f>+DATOS!J796</f>
        <v>2000</v>
      </c>
      <c r="H796" s="9" t="str">
        <f>+DATOS!K796</f>
        <v>BC01</v>
      </c>
      <c r="I796" s="3">
        <f>+SUMIF(DATOS!$AA$3:$AA$2491,RESUMEN_sat!$A796,DATOS!$AG$3:$AG$2491)</f>
        <v>3</v>
      </c>
      <c r="J796" s="4">
        <f>(SUMIF(DATOS!$AA$3:$AA$2491,RESUMEN_sat!$A796,DATOS!$AE$3:$AE$2491)/SUMIF(DATOS!$AA$3:$AA$2491,RESUMEN_sat!$A796,DATOS!$AD$3:$AD$2491))*3.6</f>
        <v>49.199999999999996</v>
      </c>
      <c r="K796" s="5">
        <f t="shared" si="25"/>
        <v>0</v>
      </c>
      <c r="L796" s="8">
        <f>+VLOOKUP($A796,DATOS!$AL$3:$AO$2491,DATOS!$AO$1,0)</f>
        <v>2</v>
      </c>
      <c r="M796" s="12">
        <f>+RANK($K796,$K$3:$K$2491,0)+COUNTIF($K$3:K796,K796)-1</f>
        <v>2051</v>
      </c>
    </row>
    <row r="797" spans="1:13" hidden="1" x14ac:dyDescent="0.3">
      <c r="A797" s="3" t="str">
        <f t="shared" si="24"/>
        <v>12019-12020</v>
      </c>
      <c r="B797" s="3">
        <v>12019</v>
      </c>
      <c r="C797" s="3">
        <v>12020</v>
      </c>
      <c r="D797" s="3">
        <f>+DATOS!G797</f>
        <v>0</v>
      </c>
      <c r="E797" s="3">
        <f>+DATOS!H797</f>
        <v>0</v>
      </c>
      <c r="F797" s="3">
        <f>+DATOS!I797</f>
        <v>0</v>
      </c>
      <c r="G797" s="3">
        <f>+DATOS!J797</f>
        <v>1000</v>
      </c>
      <c r="H797" s="9" t="str">
        <f>+DATOS!K797</f>
        <v>BC06</v>
      </c>
      <c r="I797" s="3">
        <f>+SUMIF(DATOS!$AA$3:$AA$2491,RESUMEN_sat!$A797,DATOS!$AG$3:$AG$2491)</f>
        <v>4</v>
      </c>
      <c r="J797" s="4">
        <f>(SUMIF(DATOS!$AA$3:$AA$2491,RESUMEN_sat!$A797,DATOS!$AE$3:$AE$2491)/SUMIF(DATOS!$AA$3:$AA$2491,RESUMEN_sat!$A797,DATOS!$AD$3:$AD$2491))*3.6</f>
        <v>39.471428571428568</v>
      </c>
      <c r="K797" s="5">
        <f t="shared" si="25"/>
        <v>0</v>
      </c>
      <c r="L797" s="8">
        <f>+VLOOKUP($A797,DATOS!$AL$3:$AO$2491,DATOS!$AO$1,0)</f>
        <v>1</v>
      </c>
      <c r="M797" s="12">
        <f>+RANK($K797,$K$3:$K$2491,0)+COUNTIF($K$3:K797,K797)-1</f>
        <v>2052</v>
      </c>
    </row>
    <row r="798" spans="1:13" hidden="1" x14ac:dyDescent="0.3">
      <c r="A798" s="3" t="str">
        <f t="shared" si="24"/>
        <v>12019-12028</v>
      </c>
      <c r="B798" s="3">
        <v>12019</v>
      </c>
      <c r="C798" s="3">
        <v>12028</v>
      </c>
      <c r="D798" s="3">
        <f>+DATOS!G798</f>
        <v>0</v>
      </c>
      <c r="E798" s="3">
        <f>+DATOS!H798</f>
        <v>146</v>
      </c>
      <c r="F798" s="3">
        <f>+DATOS!I798</f>
        <v>146</v>
      </c>
      <c r="G798" s="3">
        <f>+DATOS!J798</f>
        <v>2000</v>
      </c>
      <c r="H798" s="9" t="str">
        <f>+DATOS!K798</f>
        <v>BC01</v>
      </c>
      <c r="I798" s="3">
        <f>+SUMIF(DATOS!$AA$3:$AA$2491,RESUMEN_sat!$A798,DATOS!$AG$3:$AG$2491)</f>
        <v>3</v>
      </c>
      <c r="J798" s="4">
        <f>(SUMIF(DATOS!$AA$3:$AA$2491,RESUMEN_sat!$A798,DATOS!$AE$3:$AE$2491)/SUMIF(DATOS!$AA$3:$AA$2491,RESUMEN_sat!$A798,DATOS!$AD$3:$AD$2491))*3.6</f>
        <v>51.199999999999996</v>
      </c>
      <c r="K798" s="5">
        <f t="shared" si="25"/>
        <v>7.3</v>
      </c>
      <c r="L798" s="8">
        <f>+VLOOKUP($A798,DATOS!$AL$3:$AO$2491,DATOS!$AO$1,0)</f>
        <v>2</v>
      </c>
      <c r="M798" s="12">
        <f>+RANK($K798,$K$3:$K$2491,0)+COUNTIF($K$3:K798,K798)-1</f>
        <v>983</v>
      </c>
    </row>
    <row r="799" spans="1:13" hidden="1" x14ac:dyDescent="0.3">
      <c r="A799" s="3" t="str">
        <f t="shared" si="24"/>
        <v>12019-12010</v>
      </c>
      <c r="B799" s="3">
        <v>12019</v>
      </c>
      <c r="C799" s="3">
        <v>12010</v>
      </c>
      <c r="D799" s="3">
        <f>+DATOS!G799</f>
        <v>0</v>
      </c>
      <c r="E799" s="3">
        <f>+DATOS!H799</f>
        <v>50</v>
      </c>
      <c r="F799" s="3">
        <f>+DATOS!I799</f>
        <v>50</v>
      </c>
      <c r="G799" s="3">
        <f>+DATOS!J799</f>
        <v>1000</v>
      </c>
      <c r="H799" s="9" t="str">
        <f>+DATOS!K799</f>
        <v>BC06</v>
      </c>
      <c r="I799" s="3">
        <f>+SUMIF(DATOS!$AA$3:$AA$2491,RESUMEN_sat!$A799,DATOS!$AG$3:$AG$2491)</f>
        <v>4</v>
      </c>
      <c r="J799" s="4">
        <f>(SUMIF(DATOS!$AA$3:$AA$2491,RESUMEN_sat!$A799,DATOS!$AE$3:$AE$2491)/SUMIF(DATOS!$AA$3:$AA$2491,RESUMEN_sat!$A799,DATOS!$AD$3:$AD$2491))*3.6</f>
        <v>41.236363636363642</v>
      </c>
      <c r="K799" s="5">
        <f t="shared" si="25"/>
        <v>5</v>
      </c>
      <c r="L799" s="8">
        <f>+VLOOKUP($A799,DATOS!$AL$3:$AO$2491,DATOS!$AO$1,0)</f>
        <v>1</v>
      </c>
      <c r="M799" s="12">
        <f>+RANK($K799,$K$3:$K$2491,0)+COUNTIF($K$3:K799,K799)-1</f>
        <v>1146</v>
      </c>
    </row>
    <row r="800" spans="1:13" hidden="1" x14ac:dyDescent="0.3">
      <c r="A800" s="3" t="str">
        <f t="shared" si="24"/>
        <v>12020-12016</v>
      </c>
      <c r="B800" s="3">
        <v>12020</v>
      </c>
      <c r="C800" s="3">
        <v>12016</v>
      </c>
      <c r="D800" s="3">
        <f>+DATOS!G800</f>
        <v>0</v>
      </c>
      <c r="E800" s="3">
        <f>+DATOS!H800</f>
        <v>0</v>
      </c>
      <c r="F800" s="3">
        <f>+DATOS!I800</f>
        <v>0</v>
      </c>
      <c r="G800" s="3">
        <f>+DATOS!J800</f>
        <v>2000</v>
      </c>
      <c r="H800" s="9" t="str">
        <f>+DATOS!K800</f>
        <v>BC02</v>
      </c>
      <c r="I800" s="3">
        <f>+SUMIF(DATOS!$AA$3:$AA$2491,RESUMEN_sat!$A800,DATOS!$AG$3:$AG$2491)</f>
        <v>3</v>
      </c>
      <c r="J800" s="4">
        <f>(SUMIF(DATOS!$AA$3:$AA$2491,RESUMEN_sat!$A800,DATOS!$AE$3:$AE$2491)/SUMIF(DATOS!$AA$3:$AA$2491,RESUMEN_sat!$A800,DATOS!$AD$3:$AD$2491))*3.6</f>
        <v>48.96</v>
      </c>
      <c r="K800" s="5">
        <f t="shared" si="25"/>
        <v>0</v>
      </c>
      <c r="L800" s="8">
        <f>+VLOOKUP($A800,DATOS!$AL$3:$AO$2491,DATOS!$AO$1,0)</f>
        <v>2</v>
      </c>
      <c r="M800" s="12">
        <f>+RANK($K800,$K$3:$K$2491,0)+COUNTIF($K$3:K800,K800)-1</f>
        <v>2053</v>
      </c>
    </row>
    <row r="801" spans="1:13" hidden="1" x14ac:dyDescent="0.3">
      <c r="A801" s="3" t="str">
        <f t="shared" si="24"/>
        <v>12020-12019</v>
      </c>
      <c r="B801" s="3">
        <v>12020</v>
      </c>
      <c r="C801" s="3">
        <v>12019</v>
      </c>
      <c r="D801" s="3">
        <f>+DATOS!G801</f>
        <v>0</v>
      </c>
      <c r="E801" s="3">
        <f>+DATOS!H801</f>
        <v>0</v>
      </c>
      <c r="F801" s="3">
        <f>+DATOS!I801</f>
        <v>0</v>
      </c>
      <c r="G801" s="3">
        <f>+DATOS!J801</f>
        <v>1000</v>
      </c>
      <c r="H801" s="9" t="str">
        <f>+DATOS!K801</f>
        <v>BC06</v>
      </c>
      <c r="I801" s="3">
        <f>+SUMIF(DATOS!$AA$3:$AA$2491,RESUMEN_sat!$A801,DATOS!$AG$3:$AG$2491)</f>
        <v>4</v>
      </c>
      <c r="J801" s="4">
        <f>(SUMIF(DATOS!$AA$3:$AA$2491,RESUMEN_sat!$A801,DATOS!$AE$3:$AE$2491)/SUMIF(DATOS!$AA$3:$AA$2491,RESUMEN_sat!$A801,DATOS!$AD$3:$AD$2491))*3.6</f>
        <v>39.471428571428568</v>
      </c>
      <c r="K801" s="5">
        <f t="shared" si="25"/>
        <v>0</v>
      </c>
      <c r="L801" s="8">
        <f>+VLOOKUP($A801,DATOS!$AL$3:$AO$2491,DATOS!$AO$1,0)</f>
        <v>1</v>
      </c>
      <c r="M801" s="12">
        <f>+RANK($K801,$K$3:$K$2491,0)+COUNTIF($K$3:K801,K801)-1</f>
        <v>2054</v>
      </c>
    </row>
    <row r="802" spans="1:13" hidden="1" x14ac:dyDescent="0.3">
      <c r="A802" s="3" t="str">
        <f t="shared" si="24"/>
        <v>12020-12021</v>
      </c>
      <c r="B802" s="3">
        <v>12020</v>
      </c>
      <c r="C802" s="3">
        <v>12021</v>
      </c>
      <c r="D802" s="3">
        <f>+DATOS!G802</f>
        <v>0</v>
      </c>
      <c r="E802" s="3">
        <f>+DATOS!H802</f>
        <v>0</v>
      </c>
      <c r="F802" s="3">
        <f>+DATOS!I802</f>
        <v>0</v>
      </c>
      <c r="G802" s="3">
        <f>+DATOS!J802</f>
        <v>2000</v>
      </c>
      <c r="H802" s="9" t="str">
        <f>+DATOS!K802</f>
        <v>BC02</v>
      </c>
      <c r="I802" s="3">
        <f>+SUMIF(DATOS!$AA$3:$AA$2491,RESUMEN_sat!$A802,DATOS!$AG$3:$AG$2491)</f>
        <v>3</v>
      </c>
      <c r="J802" s="4">
        <f>(SUMIF(DATOS!$AA$3:$AA$2491,RESUMEN_sat!$A802,DATOS!$AE$3:$AE$2491)/SUMIF(DATOS!$AA$3:$AA$2491,RESUMEN_sat!$A802,DATOS!$AD$3:$AD$2491))*3.6</f>
        <v>50.778947368421051</v>
      </c>
      <c r="K802" s="5">
        <f t="shared" si="25"/>
        <v>0</v>
      </c>
      <c r="L802" s="8">
        <f>+VLOOKUP($A802,DATOS!$AL$3:$AO$2491,DATOS!$AO$1,0)</f>
        <v>2</v>
      </c>
      <c r="M802" s="12">
        <f>+RANK($K802,$K$3:$K$2491,0)+COUNTIF($K$3:K802,K802)-1</f>
        <v>2055</v>
      </c>
    </row>
    <row r="803" spans="1:13" hidden="1" x14ac:dyDescent="0.3">
      <c r="A803" s="3" t="str">
        <f t="shared" si="24"/>
        <v>12020-12022</v>
      </c>
      <c r="B803" s="3">
        <v>12020</v>
      </c>
      <c r="C803" s="3">
        <v>12022</v>
      </c>
      <c r="D803" s="3">
        <f>+DATOS!G803</f>
        <v>0</v>
      </c>
      <c r="E803" s="3">
        <f>+DATOS!H803</f>
        <v>0</v>
      </c>
      <c r="F803" s="3">
        <f>+DATOS!I803</f>
        <v>0</v>
      </c>
      <c r="G803" s="3">
        <f>+DATOS!J803</f>
        <v>1000</v>
      </c>
      <c r="H803" s="9" t="str">
        <f>+DATOS!K803</f>
        <v>BC06</v>
      </c>
      <c r="I803" s="3">
        <f>+SUMIF(DATOS!$AA$3:$AA$2491,RESUMEN_sat!$A803,DATOS!$AG$3:$AG$2491)</f>
        <v>4</v>
      </c>
      <c r="J803" s="4">
        <f>(SUMIF(DATOS!$AA$3:$AA$2491,RESUMEN_sat!$A803,DATOS!$AE$3:$AE$2491)/SUMIF(DATOS!$AA$3:$AA$2491,RESUMEN_sat!$A803,DATOS!$AD$3:$AD$2491))*3.6</f>
        <v>40.285714285714285</v>
      </c>
      <c r="K803" s="5">
        <f t="shared" si="25"/>
        <v>0</v>
      </c>
      <c r="L803" s="8">
        <f>+VLOOKUP($A803,DATOS!$AL$3:$AO$2491,DATOS!$AO$1,0)</f>
        <v>1</v>
      </c>
      <c r="M803" s="12">
        <f>+RANK($K803,$K$3:$K$2491,0)+COUNTIF($K$3:K803,K803)-1</f>
        <v>2056</v>
      </c>
    </row>
    <row r="804" spans="1:13" hidden="1" x14ac:dyDescent="0.3">
      <c r="A804" s="3" t="str">
        <f t="shared" si="24"/>
        <v>12021-12020</v>
      </c>
      <c r="B804" s="3">
        <v>12021</v>
      </c>
      <c r="C804" s="3">
        <v>12020</v>
      </c>
      <c r="D804" s="3">
        <f>+DATOS!G804</f>
        <v>0</v>
      </c>
      <c r="E804" s="3">
        <f>+DATOS!H804</f>
        <v>0</v>
      </c>
      <c r="F804" s="3">
        <f>+DATOS!I804</f>
        <v>0</v>
      </c>
      <c r="G804" s="3">
        <f>+DATOS!J804</f>
        <v>2000</v>
      </c>
      <c r="H804" s="9" t="str">
        <f>+DATOS!K804</f>
        <v>BC02</v>
      </c>
      <c r="I804" s="3">
        <f>+SUMIF(DATOS!$AA$3:$AA$2491,RESUMEN_sat!$A804,DATOS!$AG$3:$AG$2491)</f>
        <v>4</v>
      </c>
      <c r="J804" s="4">
        <f>(SUMIF(DATOS!$AA$3:$AA$2491,RESUMEN_sat!$A804,DATOS!$AE$3:$AE$2491)/SUMIF(DATOS!$AA$3:$AA$2491,RESUMEN_sat!$A804,DATOS!$AD$3:$AD$2491))*3.6</f>
        <v>40.199999999999996</v>
      </c>
      <c r="K804" s="5">
        <f t="shared" si="25"/>
        <v>0</v>
      </c>
      <c r="L804" s="8">
        <f>+VLOOKUP($A804,DATOS!$AL$3:$AO$2491,DATOS!$AO$1,0)</f>
        <v>1</v>
      </c>
      <c r="M804" s="12">
        <f>+RANK($K804,$K$3:$K$2491,0)+COUNTIF($K$3:K804,K804)-1</f>
        <v>2057</v>
      </c>
    </row>
    <row r="805" spans="1:13" hidden="1" x14ac:dyDescent="0.3">
      <c r="A805" s="3" t="str">
        <f t="shared" si="24"/>
        <v>12021-12028</v>
      </c>
      <c r="B805" s="3">
        <v>12021</v>
      </c>
      <c r="C805" s="3">
        <v>12028</v>
      </c>
      <c r="D805" s="3">
        <f>+DATOS!G805</f>
        <v>0</v>
      </c>
      <c r="E805" s="3">
        <f>+DATOS!H805</f>
        <v>34</v>
      </c>
      <c r="F805" s="3">
        <f>+DATOS!I805</f>
        <v>34</v>
      </c>
      <c r="G805" s="3">
        <f>+DATOS!J805</f>
        <v>4000</v>
      </c>
      <c r="H805" s="9" t="str">
        <f>+DATOS!K805</f>
        <v>HORIZONTE</v>
      </c>
      <c r="I805" s="3">
        <f>+SUMIF(DATOS!$AA$3:$AA$2491,RESUMEN_sat!$A805,DATOS!$AG$3:$AG$2491)</f>
        <v>3</v>
      </c>
      <c r="J805" s="4">
        <f>(SUMIF(DATOS!$AA$3:$AA$2491,RESUMEN_sat!$A805,DATOS!$AE$3:$AE$2491)/SUMIF(DATOS!$AA$3:$AA$2491,RESUMEN_sat!$A805,DATOS!$AD$3:$AD$2491))*3.6</f>
        <v>49.14</v>
      </c>
      <c r="K805" s="5">
        <f t="shared" si="25"/>
        <v>0.85000000000000009</v>
      </c>
      <c r="L805" s="8">
        <f>+VLOOKUP($A805,DATOS!$AL$3:$AO$2491,DATOS!$AO$1,0)</f>
        <v>2</v>
      </c>
      <c r="M805" s="12">
        <f>+RANK($K805,$K$3:$K$2491,0)+COUNTIF($K$3:K805,K805)-1</f>
        <v>1678</v>
      </c>
    </row>
    <row r="806" spans="1:13" hidden="1" x14ac:dyDescent="0.3">
      <c r="A806" s="3" t="str">
        <f t="shared" si="24"/>
        <v>12021-12023</v>
      </c>
      <c r="B806" s="3">
        <v>12021</v>
      </c>
      <c r="C806" s="3">
        <v>12023</v>
      </c>
      <c r="D806" s="3">
        <f>+DATOS!G806</f>
        <v>0</v>
      </c>
      <c r="E806" s="3">
        <f>+DATOS!H806</f>
        <v>35</v>
      </c>
      <c r="F806" s="3">
        <f>+DATOS!I806</f>
        <v>35</v>
      </c>
      <c r="G806" s="3">
        <f>+DATOS!J806</f>
        <v>1000</v>
      </c>
      <c r="H806" s="9" t="str">
        <f>+DATOS!K806</f>
        <v>BC02</v>
      </c>
      <c r="I806" s="3">
        <f>+SUMIF(DATOS!$AA$3:$AA$2491,RESUMEN_sat!$A806,DATOS!$AG$3:$AG$2491)</f>
        <v>4</v>
      </c>
      <c r="J806" s="4">
        <f>(SUMIF(DATOS!$AA$3:$AA$2491,RESUMEN_sat!$A806,DATOS!$AE$3:$AE$2491)/SUMIF(DATOS!$AA$3:$AA$2491,RESUMEN_sat!$A806,DATOS!$AD$3:$AD$2491))*3.6</f>
        <v>39.6</v>
      </c>
      <c r="K806" s="5">
        <f t="shared" si="25"/>
        <v>3.5000000000000004</v>
      </c>
      <c r="L806" s="8">
        <f>+VLOOKUP($A806,DATOS!$AL$3:$AO$2491,DATOS!$AO$1,0)</f>
        <v>1</v>
      </c>
      <c r="M806" s="12">
        <f>+RANK($K806,$K$3:$K$2491,0)+COUNTIF($K$3:K806,K806)-1</f>
        <v>1304</v>
      </c>
    </row>
    <row r="807" spans="1:13" hidden="1" x14ac:dyDescent="0.3">
      <c r="A807" s="3" t="str">
        <f t="shared" si="24"/>
        <v>12021-12022</v>
      </c>
      <c r="B807" s="3">
        <v>12021</v>
      </c>
      <c r="C807" s="3">
        <v>12022</v>
      </c>
      <c r="D807" s="3">
        <f>+DATOS!G807</f>
        <v>0</v>
      </c>
      <c r="E807" s="3">
        <f>+DATOS!H807</f>
        <v>7</v>
      </c>
      <c r="F807" s="3">
        <f>+DATOS!I807</f>
        <v>7</v>
      </c>
      <c r="G807" s="3">
        <f>+DATOS!J807</f>
        <v>4000</v>
      </c>
      <c r="H807" s="9" t="str">
        <f>+DATOS!K807</f>
        <v>HORIZONTE</v>
      </c>
      <c r="I807" s="3">
        <f>+SUMIF(DATOS!$AA$3:$AA$2491,RESUMEN_sat!$A807,DATOS!$AG$3:$AG$2491)</f>
        <v>3</v>
      </c>
      <c r="J807" s="4">
        <f>(SUMIF(DATOS!$AA$3:$AA$2491,RESUMEN_sat!$A807,DATOS!$AE$3:$AE$2491)/SUMIF(DATOS!$AA$3:$AA$2491,RESUMEN_sat!$A807,DATOS!$AD$3:$AD$2491))*3.6</f>
        <v>49.14782608695652</v>
      </c>
      <c r="K807" s="5">
        <f t="shared" si="25"/>
        <v>0.17500000000000002</v>
      </c>
      <c r="L807" s="8">
        <f>+VLOOKUP($A807,DATOS!$AL$3:$AO$2491,DATOS!$AO$1,0)</f>
        <v>2</v>
      </c>
      <c r="M807" s="12">
        <f>+RANK($K807,$K$3:$K$2491,0)+COUNTIF($K$3:K807,K807)-1</f>
        <v>1798</v>
      </c>
    </row>
    <row r="808" spans="1:13" hidden="1" x14ac:dyDescent="0.3">
      <c r="A808" s="3" t="str">
        <f t="shared" si="24"/>
        <v>12022-12017</v>
      </c>
      <c r="B808" s="3">
        <v>12022</v>
      </c>
      <c r="C808" s="3">
        <v>12017</v>
      </c>
      <c r="D808" s="3">
        <f>+DATOS!G808</f>
        <v>0</v>
      </c>
      <c r="E808" s="3">
        <f>+DATOS!H808</f>
        <v>7</v>
      </c>
      <c r="F808" s="3">
        <f>+DATOS!I808</f>
        <v>7</v>
      </c>
      <c r="G808" s="3">
        <f>+DATOS!J808</f>
        <v>2000</v>
      </c>
      <c r="H808" s="9" t="str">
        <f>+DATOS!K808</f>
        <v>HORIZONTE</v>
      </c>
      <c r="I808" s="3">
        <f>+SUMIF(DATOS!$AA$3:$AA$2491,RESUMEN_sat!$A808,DATOS!$AG$3:$AG$2491)</f>
        <v>3</v>
      </c>
      <c r="J808" s="4">
        <f>(SUMIF(DATOS!$AA$3:$AA$2491,RESUMEN_sat!$A808,DATOS!$AE$3:$AE$2491)/SUMIF(DATOS!$AA$3:$AA$2491,RESUMEN_sat!$A808,DATOS!$AD$3:$AD$2491))*3.6</f>
        <v>50.151724137931033</v>
      </c>
      <c r="K808" s="5">
        <f t="shared" si="25"/>
        <v>0.35000000000000003</v>
      </c>
      <c r="L808" s="8">
        <f>+VLOOKUP($A808,DATOS!$AL$3:$AO$2491,DATOS!$AO$1,0)</f>
        <v>2</v>
      </c>
      <c r="M808" s="12">
        <f>+RANK($K808,$K$3:$K$2491,0)+COUNTIF($K$3:K808,K808)-1</f>
        <v>1754</v>
      </c>
    </row>
    <row r="809" spans="1:13" hidden="1" x14ac:dyDescent="0.3">
      <c r="A809" s="3" t="str">
        <f t="shared" si="24"/>
        <v>12022-12021</v>
      </c>
      <c r="B809" s="3">
        <v>12022</v>
      </c>
      <c r="C809" s="3">
        <v>12021</v>
      </c>
      <c r="D809" s="3">
        <f>+DATOS!G809</f>
        <v>0</v>
      </c>
      <c r="E809" s="3">
        <f>+DATOS!H809</f>
        <v>69</v>
      </c>
      <c r="F809" s="3">
        <f>+DATOS!I809</f>
        <v>69</v>
      </c>
      <c r="G809" s="3">
        <f>+DATOS!J809</f>
        <v>4000</v>
      </c>
      <c r="H809" s="9" t="str">
        <f>+DATOS!K809</f>
        <v>NORTE6</v>
      </c>
      <c r="I809" s="3">
        <f>+SUMIF(DATOS!$AA$3:$AA$2491,RESUMEN_sat!$A809,DATOS!$AG$3:$AG$2491)</f>
        <v>3</v>
      </c>
      <c r="J809" s="4">
        <f>(SUMIF(DATOS!$AA$3:$AA$2491,RESUMEN_sat!$A809,DATOS!$AE$3:$AE$2491)/SUMIF(DATOS!$AA$3:$AA$2491,RESUMEN_sat!$A809,DATOS!$AD$3:$AD$2491))*3.6</f>
        <v>49.14782608695652</v>
      </c>
      <c r="K809" s="5">
        <f t="shared" si="25"/>
        <v>1.7250000000000001</v>
      </c>
      <c r="L809" s="8">
        <f>+VLOOKUP($A809,DATOS!$AL$3:$AO$2491,DATOS!$AO$1,0)</f>
        <v>2</v>
      </c>
      <c r="M809" s="12">
        <f>+RANK($K809,$K$3:$K$2491,0)+COUNTIF($K$3:K809,K809)-1</f>
        <v>1515</v>
      </c>
    </row>
    <row r="810" spans="1:13" hidden="1" x14ac:dyDescent="0.3">
      <c r="A810" s="3" t="str">
        <f t="shared" si="24"/>
        <v>12022-12020</v>
      </c>
      <c r="B810" s="3">
        <v>12022</v>
      </c>
      <c r="C810" s="3">
        <v>12020</v>
      </c>
      <c r="D810" s="3">
        <f>+DATOS!G810</f>
        <v>0</v>
      </c>
      <c r="E810" s="3">
        <f>+DATOS!H810</f>
        <v>0</v>
      </c>
      <c r="F810" s="3">
        <f>+DATOS!I810</f>
        <v>0</v>
      </c>
      <c r="G810" s="3">
        <f>+DATOS!J810</f>
        <v>1000</v>
      </c>
      <c r="H810" s="9" t="str">
        <f>+DATOS!K810</f>
        <v>HORIZONTE</v>
      </c>
      <c r="I810" s="3">
        <f>+SUMIF(DATOS!$AA$3:$AA$2491,RESUMEN_sat!$A810,DATOS!$AG$3:$AG$2491)</f>
        <v>4</v>
      </c>
      <c r="J810" s="4">
        <f>(SUMIF(DATOS!$AA$3:$AA$2491,RESUMEN_sat!$A810,DATOS!$AE$3:$AE$2491)/SUMIF(DATOS!$AA$3:$AA$2491,RESUMEN_sat!$A810,DATOS!$AD$3:$AD$2491))*3.6</f>
        <v>40.285714285714285</v>
      </c>
      <c r="K810" s="5">
        <f t="shared" si="25"/>
        <v>0</v>
      </c>
      <c r="L810" s="8">
        <f>+VLOOKUP($A810,DATOS!$AL$3:$AO$2491,DATOS!$AO$1,0)</f>
        <v>1</v>
      </c>
      <c r="M810" s="12">
        <f>+RANK($K810,$K$3:$K$2491,0)+COUNTIF($K$3:K810,K810)-1</f>
        <v>2058</v>
      </c>
    </row>
    <row r="811" spans="1:13" hidden="1" x14ac:dyDescent="0.3">
      <c r="A811" s="3" t="str">
        <f t="shared" si="24"/>
        <v>12023-12021</v>
      </c>
      <c r="B811" s="3">
        <v>12023</v>
      </c>
      <c r="C811" s="3">
        <v>12021</v>
      </c>
      <c r="D811" s="3">
        <f>+DATOS!G811</f>
        <v>0</v>
      </c>
      <c r="E811" s="3">
        <f>+DATOS!H811</f>
        <v>0</v>
      </c>
      <c r="F811" s="3">
        <f>+DATOS!I811</f>
        <v>0</v>
      </c>
      <c r="G811" s="3">
        <f>+DATOS!J811</f>
        <v>1000</v>
      </c>
      <c r="H811" s="9" t="str">
        <f>+DATOS!K811</f>
        <v>BC02</v>
      </c>
      <c r="I811" s="3">
        <f>+SUMIF(DATOS!$AA$3:$AA$2491,RESUMEN_sat!$A811,DATOS!$AG$3:$AG$2491)</f>
        <v>4</v>
      </c>
      <c r="J811" s="4">
        <f>(SUMIF(DATOS!$AA$3:$AA$2491,RESUMEN_sat!$A811,DATOS!$AE$3:$AE$2491)/SUMIF(DATOS!$AA$3:$AA$2491,RESUMEN_sat!$A811,DATOS!$AD$3:$AD$2491))*3.6</f>
        <v>39.6</v>
      </c>
      <c r="K811" s="5">
        <f t="shared" si="25"/>
        <v>0</v>
      </c>
      <c r="L811" s="8">
        <f>+VLOOKUP($A811,DATOS!$AL$3:$AO$2491,DATOS!$AO$1,0)</f>
        <v>1</v>
      </c>
      <c r="M811" s="12">
        <f>+RANK($K811,$K$3:$K$2491,0)+COUNTIF($K$3:K811,K811)-1</f>
        <v>2059</v>
      </c>
    </row>
    <row r="812" spans="1:13" hidden="1" x14ac:dyDescent="0.3">
      <c r="A812" s="3" t="str">
        <f t="shared" si="24"/>
        <v>12023-12027</v>
      </c>
      <c r="B812" s="3">
        <v>12023</v>
      </c>
      <c r="C812" s="3">
        <v>12027</v>
      </c>
      <c r="D812" s="3">
        <f>+DATOS!G812</f>
        <v>0</v>
      </c>
      <c r="E812" s="3">
        <f>+DATOS!H812</f>
        <v>27</v>
      </c>
      <c r="F812" s="3">
        <f>+DATOS!I812</f>
        <v>27</v>
      </c>
      <c r="G812" s="3">
        <f>+DATOS!J812</f>
        <v>4000</v>
      </c>
      <c r="H812" s="9" t="str">
        <f>+DATOS!K812</f>
        <v>NORTE6</v>
      </c>
      <c r="I812" s="3">
        <f>+SUMIF(DATOS!$AA$3:$AA$2491,RESUMEN_sat!$A812,DATOS!$AG$3:$AG$2491)</f>
        <v>3</v>
      </c>
      <c r="J812" s="4">
        <f>(SUMIF(DATOS!$AA$3:$AA$2491,RESUMEN_sat!$A812,DATOS!$AE$3:$AE$2491)/SUMIF(DATOS!$AA$3:$AA$2491,RESUMEN_sat!$A812,DATOS!$AD$3:$AD$2491))*3.6</f>
        <v>50.85</v>
      </c>
      <c r="K812" s="5">
        <f t="shared" si="25"/>
        <v>0.67500000000000004</v>
      </c>
      <c r="L812" s="8">
        <f>+VLOOKUP($A812,DATOS!$AL$3:$AO$2491,DATOS!$AO$1,0)</f>
        <v>2</v>
      </c>
      <c r="M812" s="12">
        <f>+RANK($K812,$K$3:$K$2491,0)+COUNTIF($K$3:K812,K812)-1</f>
        <v>1694</v>
      </c>
    </row>
    <row r="813" spans="1:13" hidden="1" x14ac:dyDescent="0.3">
      <c r="A813" s="3" t="str">
        <f t="shared" si="24"/>
        <v>12023-12024</v>
      </c>
      <c r="B813" s="3">
        <v>12023</v>
      </c>
      <c r="C813" s="3">
        <v>12024</v>
      </c>
      <c r="D813" s="3">
        <f>+DATOS!G813</f>
        <v>0</v>
      </c>
      <c r="E813" s="3">
        <f>+DATOS!H813</f>
        <v>0</v>
      </c>
      <c r="F813" s="3">
        <f>+DATOS!I813</f>
        <v>0</v>
      </c>
      <c r="G813" s="3">
        <f>+DATOS!J813</f>
        <v>2000</v>
      </c>
      <c r="H813" s="9" t="str">
        <f>+DATOS!K813</f>
        <v>NORTE6</v>
      </c>
      <c r="I813" s="3">
        <f>+SUMIF(DATOS!$AA$3:$AA$2491,RESUMEN_sat!$A813,DATOS!$AG$3:$AG$2491)</f>
        <v>3</v>
      </c>
      <c r="J813" s="4">
        <f>(SUMIF(DATOS!$AA$3:$AA$2491,RESUMEN_sat!$A813,DATOS!$AE$3:$AE$2491)/SUMIF(DATOS!$AA$3:$AA$2491,RESUMEN_sat!$A813,DATOS!$AD$3:$AD$2491))*3.6</f>
        <v>49.661538461538463</v>
      </c>
      <c r="K813" s="5">
        <f t="shared" si="25"/>
        <v>0</v>
      </c>
      <c r="L813" s="8">
        <f>+VLOOKUP($A813,DATOS!$AL$3:$AO$2491,DATOS!$AO$1,0)</f>
        <v>2</v>
      </c>
      <c r="M813" s="12">
        <f>+RANK($K813,$K$3:$K$2491,0)+COUNTIF($K$3:K813,K813)-1</f>
        <v>2060</v>
      </c>
    </row>
    <row r="814" spans="1:13" hidden="1" x14ac:dyDescent="0.3">
      <c r="A814" s="3" t="str">
        <f t="shared" si="24"/>
        <v>12023-12025</v>
      </c>
      <c r="B814" s="3">
        <v>12023</v>
      </c>
      <c r="C814" s="3">
        <v>12025</v>
      </c>
      <c r="D814" s="3">
        <f>+DATOS!G814</f>
        <v>0</v>
      </c>
      <c r="E814" s="3">
        <f>+DATOS!H814</f>
        <v>26</v>
      </c>
      <c r="F814" s="3">
        <f>+DATOS!I814</f>
        <v>26</v>
      </c>
      <c r="G814" s="3">
        <f>+DATOS!J814</f>
        <v>1000</v>
      </c>
      <c r="H814" s="9" t="str">
        <f>+DATOS!K814</f>
        <v>BC02</v>
      </c>
      <c r="I814" s="3">
        <f>+SUMIF(DATOS!$AA$3:$AA$2491,RESUMEN_sat!$A814,DATOS!$AG$3:$AG$2491)</f>
        <v>4</v>
      </c>
      <c r="J814" s="4">
        <f>(SUMIF(DATOS!$AA$3:$AA$2491,RESUMEN_sat!$A814,DATOS!$AE$3:$AE$2491)/SUMIF(DATOS!$AA$3:$AA$2491,RESUMEN_sat!$A814,DATOS!$AD$3:$AD$2491))*3.6</f>
        <v>39</v>
      </c>
      <c r="K814" s="5">
        <f t="shared" si="25"/>
        <v>2.6</v>
      </c>
      <c r="L814" s="8">
        <f>+VLOOKUP($A814,DATOS!$AL$3:$AO$2491,DATOS!$AO$1,0)</f>
        <v>1</v>
      </c>
      <c r="M814" s="12">
        <f>+RANK($K814,$K$3:$K$2491,0)+COUNTIF($K$3:K814,K814)-1</f>
        <v>1400</v>
      </c>
    </row>
    <row r="815" spans="1:13" hidden="1" x14ac:dyDescent="0.3">
      <c r="A815" s="3" t="str">
        <f t="shared" si="24"/>
        <v>12024-12004</v>
      </c>
      <c r="B815" s="3">
        <v>12024</v>
      </c>
      <c r="C815" s="3">
        <v>12004</v>
      </c>
      <c r="D815" s="3">
        <f>+DATOS!G815</f>
        <v>0</v>
      </c>
      <c r="E815" s="3">
        <f>+DATOS!H815</f>
        <v>60</v>
      </c>
      <c r="F815" s="3">
        <f>+DATOS!I815</f>
        <v>60</v>
      </c>
      <c r="G815" s="3">
        <f>+DATOS!J815</f>
        <v>2000</v>
      </c>
      <c r="H815" s="9" t="str">
        <f>+DATOS!K815</f>
        <v>NORTE5</v>
      </c>
      <c r="I815" s="3">
        <f>+SUMIF(DATOS!$AA$3:$AA$2491,RESUMEN_sat!$A815,DATOS!$AG$3:$AG$2491)</f>
        <v>3</v>
      </c>
      <c r="J815" s="4">
        <f>(SUMIF(DATOS!$AA$3:$AA$2491,RESUMEN_sat!$A815,DATOS!$AE$3:$AE$2491)/SUMIF(DATOS!$AA$3:$AA$2491,RESUMEN_sat!$A815,DATOS!$AD$3:$AD$2491))*3.6</f>
        <v>50.243478260869566</v>
      </c>
      <c r="K815" s="5">
        <f t="shared" si="25"/>
        <v>3</v>
      </c>
      <c r="L815" s="8">
        <f>+VLOOKUP($A815,DATOS!$AL$3:$AO$2491,DATOS!$AO$1,0)</f>
        <v>2</v>
      </c>
      <c r="M815" s="12">
        <f>+RANK($K815,$K$3:$K$2491,0)+COUNTIF($K$3:K815,K815)-1</f>
        <v>1363</v>
      </c>
    </row>
    <row r="816" spans="1:13" hidden="1" x14ac:dyDescent="0.3">
      <c r="A816" s="3" t="str">
        <f t="shared" si="24"/>
        <v>12024-12023</v>
      </c>
      <c r="B816" s="3">
        <v>12024</v>
      </c>
      <c r="C816" s="3">
        <v>12023</v>
      </c>
      <c r="D816" s="3">
        <f>+DATOS!G816</f>
        <v>0</v>
      </c>
      <c r="E816" s="3">
        <f>+DATOS!H816</f>
        <v>15</v>
      </c>
      <c r="F816" s="3">
        <f>+DATOS!I816</f>
        <v>15</v>
      </c>
      <c r="G816" s="3">
        <f>+DATOS!J816</f>
        <v>4000</v>
      </c>
      <c r="H816" s="9" t="str">
        <f>+DATOS!K816</f>
        <v>NORTE5</v>
      </c>
      <c r="I816" s="3">
        <f>+SUMIF(DATOS!$AA$3:$AA$2491,RESUMEN_sat!$A816,DATOS!$AG$3:$AG$2491)</f>
        <v>3</v>
      </c>
      <c r="J816" s="4">
        <f>(SUMIF(DATOS!$AA$3:$AA$2491,RESUMEN_sat!$A816,DATOS!$AE$3:$AE$2491)/SUMIF(DATOS!$AA$3:$AA$2491,RESUMEN_sat!$A816,DATOS!$AD$3:$AD$2491))*3.6</f>
        <v>49.661538461538463</v>
      </c>
      <c r="K816" s="5">
        <f t="shared" si="25"/>
        <v>0.375</v>
      </c>
      <c r="L816" s="8">
        <f>+VLOOKUP($A816,DATOS!$AL$3:$AO$2491,DATOS!$AO$1,0)</f>
        <v>2</v>
      </c>
      <c r="M816" s="12">
        <f>+RANK($K816,$K$3:$K$2491,0)+COUNTIF($K$3:K816,K816)-1</f>
        <v>1749</v>
      </c>
    </row>
    <row r="817" spans="1:13" hidden="1" x14ac:dyDescent="0.3">
      <c r="A817" s="3" t="str">
        <f t="shared" si="24"/>
        <v>12024-12030</v>
      </c>
      <c r="B817" s="3">
        <v>12024</v>
      </c>
      <c r="C817" s="3">
        <v>12030</v>
      </c>
      <c r="D817" s="3">
        <f>+DATOS!G817</f>
        <v>0</v>
      </c>
      <c r="E817" s="3">
        <f>+DATOS!H817</f>
        <v>18</v>
      </c>
      <c r="F817" s="3">
        <f>+DATOS!I817</f>
        <v>18</v>
      </c>
      <c r="G817" s="3">
        <f>+DATOS!J817</f>
        <v>4000</v>
      </c>
      <c r="H817" s="9" t="str">
        <f>+DATOS!K817</f>
        <v>Ensanche</v>
      </c>
      <c r="I817" s="3">
        <f>+SUMIF(DATOS!$AA$3:$AA$2491,RESUMEN_sat!$A817,DATOS!$AG$3:$AG$2491)</f>
        <v>3</v>
      </c>
      <c r="J817" s="4">
        <f>(SUMIF(DATOS!$AA$3:$AA$2491,RESUMEN_sat!$A817,DATOS!$AE$3:$AE$2491)/SUMIF(DATOS!$AA$3:$AA$2491,RESUMEN_sat!$A817,DATOS!$AD$3:$AD$2491))*3.6</f>
        <v>49.725000000000001</v>
      </c>
      <c r="K817" s="5">
        <f t="shared" si="25"/>
        <v>0.44999999999999996</v>
      </c>
      <c r="L817" s="8">
        <f>+VLOOKUP($A817,DATOS!$AL$3:$AO$2491,DATOS!$AO$1,0)</f>
        <v>2</v>
      </c>
      <c r="M817" s="12">
        <f>+RANK($K817,$K$3:$K$2491,0)+COUNTIF($K$3:K817,K817)-1</f>
        <v>1735</v>
      </c>
    </row>
    <row r="818" spans="1:13" hidden="1" x14ac:dyDescent="0.3">
      <c r="A818" s="3" t="str">
        <f t="shared" si="24"/>
        <v>12024-12011</v>
      </c>
      <c r="B818" s="3">
        <v>12024</v>
      </c>
      <c r="C818" s="3">
        <v>12011</v>
      </c>
      <c r="D818" s="3">
        <f>+DATOS!G818</f>
        <v>0</v>
      </c>
      <c r="E818" s="3">
        <f>+DATOS!H818</f>
        <v>259</v>
      </c>
      <c r="F818" s="3">
        <f>+DATOS!I818</f>
        <v>259</v>
      </c>
      <c r="G818" s="3">
        <f>+DATOS!J818</f>
        <v>4000</v>
      </c>
      <c r="H818" s="9" t="str">
        <f>+DATOS!K818</f>
        <v>Ensanche</v>
      </c>
      <c r="I818" s="3">
        <f>+SUMIF(DATOS!$AA$3:$AA$2491,RESUMEN_sat!$A818,DATOS!$AG$3:$AG$2491)</f>
        <v>3</v>
      </c>
      <c r="J818" s="4">
        <f>(SUMIF(DATOS!$AA$3:$AA$2491,RESUMEN_sat!$A818,DATOS!$AE$3:$AE$2491)/SUMIF(DATOS!$AA$3:$AA$2491,RESUMEN_sat!$A818,DATOS!$AD$3:$AD$2491))*3.6</f>
        <v>49.617391304347827</v>
      </c>
      <c r="K818" s="5">
        <f t="shared" si="25"/>
        <v>6.4750000000000005</v>
      </c>
      <c r="L818" s="8">
        <f>+VLOOKUP($A818,DATOS!$AL$3:$AO$2491,DATOS!$AO$1,0)</f>
        <v>2</v>
      </c>
      <c r="M818" s="12">
        <f>+RANK($K818,$K$3:$K$2491,0)+COUNTIF($K$3:K818,K818)-1</f>
        <v>1032</v>
      </c>
    </row>
    <row r="819" spans="1:13" hidden="1" x14ac:dyDescent="0.3">
      <c r="A819" s="3" t="str">
        <f t="shared" si="24"/>
        <v>12025-12023</v>
      </c>
      <c r="B819" s="3">
        <v>12025</v>
      </c>
      <c r="C819" s="3">
        <v>12023</v>
      </c>
      <c r="D819" s="3">
        <f>+DATOS!G819</f>
        <v>0</v>
      </c>
      <c r="E819" s="3">
        <f>+DATOS!H819</f>
        <v>0</v>
      </c>
      <c r="F819" s="3">
        <f>+DATOS!I819</f>
        <v>0</v>
      </c>
      <c r="G819" s="3">
        <f>+DATOS!J819</f>
        <v>1000</v>
      </c>
      <c r="H819" s="9" t="str">
        <f>+DATOS!K819</f>
        <v>BC02</v>
      </c>
      <c r="I819" s="3">
        <f>+SUMIF(DATOS!$AA$3:$AA$2491,RESUMEN_sat!$A819,DATOS!$AG$3:$AG$2491)</f>
        <v>4</v>
      </c>
      <c r="J819" s="4">
        <f>(SUMIF(DATOS!$AA$3:$AA$2491,RESUMEN_sat!$A819,DATOS!$AE$3:$AE$2491)/SUMIF(DATOS!$AA$3:$AA$2491,RESUMEN_sat!$A819,DATOS!$AD$3:$AD$2491))*3.6</f>
        <v>39</v>
      </c>
      <c r="K819" s="5">
        <f t="shared" si="25"/>
        <v>0</v>
      </c>
      <c r="L819" s="8">
        <f>+VLOOKUP($A819,DATOS!$AL$3:$AO$2491,DATOS!$AO$1,0)</f>
        <v>1</v>
      </c>
      <c r="M819" s="12">
        <f>+RANK($K819,$K$3:$K$2491,0)+COUNTIF($K$3:K819,K819)-1</f>
        <v>2061</v>
      </c>
    </row>
    <row r="820" spans="1:13" hidden="1" x14ac:dyDescent="0.3">
      <c r="A820" s="3" t="str">
        <f t="shared" si="24"/>
        <v>12025-12041</v>
      </c>
      <c r="B820" s="3">
        <v>12025</v>
      </c>
      <c r="C820" s="3">
        <v>12041</v>
      </c>
      <c r="D820" s="3">
        <f>+DATOS!G820</f>
        <v>0</v>
      </c>
      <c r="E820" s="3">
        <f>+DATOS!H820</f>
        <v>0</v>
      </c>
      <c r="F820" s="3">
        <f>+DATOS!I820</f>
        <v>0</v>
      </c>
      <c r="G820" s="3">
        <f>+DATOS!J820</f>
        <v>1000</v>
      </c>
      <c r="H820" s="9" t="str">
        <f>+DATOS!K820</f>
        <v>BC02</v>
      </c>
      <c r="I820" s="3">
        <f>+SUMIF(DATOS!$AA$3:$AA$2491,RESUMEN_sat!$A820,DATOS!$AG$3:$AG$2491)</f>
        <v>4</v>
      </c>
      <c r="J820" s="4">
        <f>(SUMIF(DATOS!$AA$3:$AA$2491,RESUMEN_sat!$A820,DATOS!$AE$3:$AE$2491)/SUMIF(DATOS!$AA$3:$AA$2491,RESUMEN_sat!$A820,DATOS!$AD$3:$AD$2491))*3.6</f>
        <v>40.612500000000004</v>
      </c>
      <c r="K820" s="5">
        <f t="shared" si="25"/>
        <v>0</v>
      </c>
      <c r="L820" s="8">
        <f>+VLOOKUP($A820,DATOS!$AL$3:$AO$2491,DATOS!$AO$1,0)</f>
        <v>1</v>
      </c>
      <c r="M820" s="12">
        <f>+RANK($K820,$K$3:$K$2491,0)+COUNTIF($K$3:K820,K820)-1</f>
        <v>2062</v>
      </c>
    </row>
    <row r="821" spans="1:13" hidden="1" x14ac:dyDescent="0.3">
      <c r="A821" s="3" t="str">
        <f t="shared" si="24"/>
        <v>12025-12011</v>
      </c>
      <c r="B821" s="3">
        <v>12025</v>
      </c>
      <c r="C821" s="3">
        <v>12011</v>
      </c>
      <c r="D821" s="3">
        <f>+DATOS!G821</f>
        <v>0</v>
      </c>
      <c r="E821" s="3">
        <f>+DATOS!H821</f>
        <v>7</v>
      </c>
      <c r="F821" s="3">
        <f>+DATOS!I821</f>
        <v>7</v>
      </c>
      <c r="G821" s="3">
        <f>+DATOS!J821</f>
        <v>2000</v>
      </c>
      <c r="H821" s="9" t="str">
        <f>+DATOS!K821</f>
        <v>AMADOR NEGHME</v>
      </c>
      <c r="I821" s="3">
        <f>+SUMIF(DATOS!$AA$3:$AA$2491,RESUMEN_sat!$A821,DATOS!$AG$3:$AG$2491)</f>
        <v>3</v>
      </c>
      <c r="J821" s="4">
        <f>(SUMIF(DATOS!$AA$3:$AA$2491,RESUMEN_sat!$A821,DATOS!$AE$3:$AE$2491)/SUMIF(DATOS!$AA$3:$AA$2491,RESUMEN_sat!$A821,DATOS!$AD$3:$AD$2491))*3.6</f>
        <v>49.935483870967744</v>
      </c>
      <c r="K821" s="5">
        <f t="shared" si="25"/>
        <v>0.35000000000000003</v>
      </c>
      <c r="L821" s="8">
        <f>+VLOOKUP($A821,DATOS!$AL$3:$AO$2491,DATOS!$AO$1,0)</f>
        <v>2</v>
      </c>
      <c r="M821" s="12">
        <f>+RANK($K821,$K$3:$K$2491,0)+COUNTIF($K$3:K821,K821)-1</f>
        <v>1755</v>
      </c>
    </row>
    <row r="822" spans="1:13" hidden="1" x14ac:dyDescent="0.3">
      <c r="A822" s="3" t="str">
        <f t="shared" si="24"/>
        <v>12025-12026</v>
      </c>
      <c r="B822" s="3">
        <v>12025</v>
      </c>
      <c r="C822" s="3">
        <v>12026</v>
      </c>
      <c r="D822" s="3">
        <f>+DATOS!G822</f>
        <v>0</v>
      </c>
      <c r="E822" s="3">
        <f>+DATOS!H822</f>
        <v>33</v>
      </c>
      <c r="F822" s="3">
        <f>+DATOS!I822</f>
        <v>33</v>
      </c>
      <c r="G822" s="3">
        <f>+DATOS!J822</f>
        <v>4000</v>
      </c>
      <c r="H822" s="9" t="str">
        <f>+DATOS!K822</f>
        <v>AMADOR NEGHME</v>
      </c>
      <c r="I822" s="3">
        <f>+SUMIF(DATOS!$AA$3:$AA$2491,RESUMEN_sat!$A822,DATOS!$AG$3:$AG$2491)</f>
        <v>3</v>
      </c>
      <c r="J822" s="4">
        <f>(SUMIF(DATOS!$AA$3:$AA$2491,RESUMEN_sat!$A822,DATOS!$AE$3:$AE$2491)/SUMIF(DATOS!$AA$3:$AA$2491,RESUMEN_sat!$A822,DATOS!$AD$3:$AD$2491))*3.6</f>
        <v>49.725000000000001</v>
      </c>
      <c r="K822" s="5">
        <f t="shared" si="25"/>
        <v>0.82500000000000007</v>
      </c>
      <c r="L822" s="8">
        <f>+VLOOKUP($A822,DATOS!$AL$3:$AO$2491,DATOS!$AO$1,0)</f>
        <v>2</v>
      </c>
      <c r="M822" s="12">
        <f>+RANK($K822,$K$3:$K$2491,0)+COUNTIF($K$3:K822,K822)-1</f>
        <v>1681</v>
      </c>
    </row>
    <row r="823" spans="1:13" hidden="1" x14ac:dyDescent="0.3">
      <c r="A823" s="3" t="str">
        <f t="shared" si="24"/>
        <v>12026-12027</v>
      </c>
      <c r="B823" s="3">
        <v>12026</v>
      </c>
      <c r="C823" s="3">
        <v>12027</v>
      </c>
      <c r="D823" s="3">
        <f>+DATOS!G823</f>
        <v>0</v>
      </c>
      <c r="E823" s="3">
        <f>+DATOS!H823</f>
        <v>0</v>
      </c>
      <c r="F823" s="3">
        <f>+DATOS!I823</f>
        <v>0</v>
      </c>
      <c r="G823" s="3">
        <f>+DATOS!J823</f>
        <v>1000</v>
      </c>
      <c r="H823" s="9" t="str">
        <f>+DATOS!K823</f>
        <v>BC01</v>
      </c>
      <c r="I823" s="3">
        <f>+SUMIF(DATOS!$AA$3:$AA$2491,RESUMEN_sat!$A823,DATOS!$AG$3:$AG$2491)</f>
        <v>4</v>
      </c>
      <c r="J823" s="4">
        <f>(SUMIF(DATOS!$AA$3:$AA$2491,RESUMEN_sat!$A823,DATOS!$AE$3:$AE$2491)/SUMIF(DATOS!$AA$3:$AA$2491,RESUMEN_sat!$A823,DATOS!$AD$3:$AD$2491))*3.6</f>
        <v>39</v>
      </c>
      <c r="K823" s="5">
        <f t="shared" si="25"/>
        <v>0</v>
      </c>
      <c r="L823" s="8">
        <f>+VLOOKUP($A823,DATOS!$AL$3:$AO$2491,DATOS!$AO$1,0)</f>
        <v>1</v>
      </c>
      <c r="M823" s="12">
        <f>+RANK($K823,$K$3:$K$2491,0)+COUNTIF($K$3:K823,K823)-1</f>
        <v>2063</v>
      </c>
    </row>
    <row r="824" spans="1:13" hidden="1" x14ac:dyDescent="0.3">
      <c r="A824" s="3" t="str">
        <f t="shared" si="24"/>
        <v>12026-12029</v>
      </c>
      <c r="B824" s="3">
        <v>12026</v>
      </c>
      <c r="C824" s="3">
        <v>12029</v>
      </c>
      <c r="D824" s="3">
        <f>+DATOS!G824</f>
        <v>0</v>
      </c>
      <c r="E824" s="3">
        <f>+DATOS!H824</f>
        <v>62</v>
      </c>
      <c r="F824" s="3">
        <f>+DATOS!I824</f>
        <v>62</v>
      </c>
      <c r="G824" s="3">
        <f>+DATOS!J824</f>
        <v>1000</v>
      </c>
      <c r="H824" s="9" t="str">
        <f>+DATOS!K824</f>
        <v>BC01</v>
      </c>
      <c r="I824" s="3">
        <f>+SUMIF(DATOS!$AA$3:$AA$2491,RESUMEN_sat!$A824,DATOS!$AG$3:$AG$2491)</f>
        <v>4</v>
      </c>
      <c r="J824" s="4">
        <f>(SUMIF(DATOS!$AA$3:$AA$2491,RESUMEN_sat!$A824,DATOS!$AE$3:$AE$2491)/SUMIF(DATOS!$AA$3:$AA$2491,RESUMEN_sat!$A824,DATOS!$AD$3:$AD$2491))*3.6</f>
        <v>40.363636363636367</v>
      </c>
      <c r="K824" s="5">
        <f t="shared" si="25"/>
        <v>6.2</v>
      </c>
      <c r="L824" s="8">
        <f>+VLOOKUP($A824,DATOS!$AL$3:$AO$2491,DATOS!$AO$1,0)</f>
        <v>1</v>
      </c>
      <c r="M824" s="12">
        <f>+RANK($K824,$K$3:$K$2491,0)+COUNTIF($K$3:K824,K824)-1</f>
        <v>1058</v>
      </c>
    </row>
    <row r="825" spans="1:13" hidden="1" x14ac:dyDescent="0.3">
      <c r="A825" s="3" t="str">
        <f t="shared" si="24"/>
        <v>12026-12025</v>
      </c>
      <c r="B825" s="3">
        <v>12026</v>
      </c>
      <c r="C825" s="3">
        <v>12025</v>
      </c>
      <c r="D825" s="3">
        <f>+DATOS!G825</f>
        <v>0</v>
      </c>
      <c r="E825" s="3">
        <f>+DATOS!H825</f>
        <v>4</v>
      </c>
      <c r="F825" s="3">
        <f>+DATOS!I825</f>
        <v>4</v>
      </c>
      <c r="G825" s="3">
        <f>+DATOS!J825</f>
        <v>4000</v>
      </c>
      <c r="H825" s="9" t="str">
        <f>+DATOS!K825</f>
        <v>AMADOR NEGHME</v>
      </c>
      <c r="I825" s="3">
        <f>+SUMIF(DATOS!$AA$3:$AA$2491,RESUMEN_sat!$A825,DATOS!$AG$3:$AG$2491)</f>
        <v>3</v>
      </c>
      <c r="J825" s="4">
        <f>(SUMIF(DATOS!$AA$3:$AA$2491,RESUMEN_sat!$A825,DATOS!$AE$3:$AE$2491)/SUMIF(DATOS!$AA$3:$AA$2491,RESUMEN_sat!$A825,DATOS!$AD$3:$AD$2491))*3.6</f>
        <v>49.725000000000001</v>
      </c>
      <c r="K825" s="5">
        <f t="shared" si="25"/>
        <v>0.1</v>
      </c>
      <c r="L825" s="8">
        <f>+VLOOKUP($A825,DATOS!$AL$3:$AO$2491,DATOS!$AO$1,0)</f>
        <v>2</v>
      </c>
      <c r="M825" s="12">
        <f>+RANK($K825,$K$3:$K$2491,0)+COUNTIF($K$3:K825,K825)-1</f>
        <v>1817</v>
      </c>
    </row>
    <row r="826" spans="1:13" hidden="1" x14ac:dyDescent="0.3">
      <c r="A826" s="3" t="str">
        <f t="shared" si="24"/>
        <v>12026-12005</v>
      </c>
      <c r="B826" s="3">
        <v>12026</v>
      </c>
      <c r="C826" s="3">
        <v>12005</v>
      </c>
      <c r="D826" s="3">
        <f>+DATOS!G826</f>
        <v>0</v>
      </c>
      <c r="E826" s="3">
        <f>+DATOS!H826</f>
        <v>10</v>
      </c>
      <c r="F826" s="3">
        <f>+DATOS!I826</f>
        <v>10</v>
      </c>
      <c r="G826" s="3">
        <f>+DATOS!J826</f>
        <v>2000</v>
      </c>
      <c r="H826" s="9" t="str">
        <f>+DATOS!K826</f>
        <v>AMADOR NEGHME</v>
      </c>
      <c r="I826" s="3">
        <f>+SUMIF(DATOS!$AA$3:$AA$2491,RESUMEN_sat!$A826,DATOS!$AG$3:$AG$2491)</f>
        <v>3</v>
      </c>
      <c r="J826" s="4">
        <f>(SUMIF(DATOS!$AA$3:$AA$2491,RESUMEN_sat!$A826,DATOS!$AE$3:$AE$2491)/SUMIF(DATOS!$AA$3:$AA$2491,RESUMEN_sat!$A826,DATOS!$AD$3:$AD$2491))*3.6</f>
        <v>52.56</v>
      </c>
      <c r="K826" s="5">
        <f t="shared" si="25"/>
        <v>0.5</v>
      </c>
      <c r="L826" s="8">
        <f>+VLOOKUP($A826,DATOS!$AL$3:$AO$2491,DATOS!$AO$1,0)</f>
        <v>2</v>
      </c>
      <c r="M826" s="12">
        <f>+RANK($K826,$K$3:$K$2491,0)+COUNTIF($K$3:K826,K826)-1</f>
        <v>1721</v>
      </c>
    </row>
    <row r="827" spans="1:13" hidden="1" x14ac:dyDescent="0.3">
      <c r="A827" s="3" t="str">
        <f t="shared" si="24"/>
        <v>12027-12028</v>
      </c>
      <c r="B827" s="3">
        <v>12027</v>
      </c>
      <c r="C827" s="3">
        <v>12028</v>
      </c>
      <c r="D827" s="3">
        <f>+DATOS!G827</f>
        <v>0</v>
      </c>
      <c r="E827" s="3">
        <f>+DATOS!H827</f>
        <v>0</v>
      </c>
      <c r="F827" s="3">
        <f>+DATOS!I827</f>
        <v>0</v>
      </c>
      <c r="G827" s="3">
        <f>+DATOS!J827</f>
        <v>1000</v>
      </c>
      <c r="H827" s="9" t="str">
        <f>+DATOS!K827</f>
        <v>BC01</v>
      </c>
      <c r="I827" s="3">
        <f>+SUMIF(DATOS!$AA$3:$AA$2491,RESUMEN_sat!$A827,DATOS!$AG$3:$AG$2491)</f>
        <v>4</v>
      </c>
      <c r="J827" s="4">
        <f>(SUMIF(DATOS!$AA$3:$AA$2491,RESUMEN_sat!$A827,DATOS!$AE$3:$AE$2491)/SUMIF(DATOS!$AA$3:$AA$2491,RESUMEN_sat!$A827,DATOS!$AD$3:$AD$2491))*3.6</f>
        <v>40.457142857142856</v>
      </c>
      <c r="K827" s="5">
        <f t="shared" si="25"/>
        <v>0</v>
      </c>
      <c r="L827" s="8">
        <f>+VLOOKUP($A827,DATOS!$AL$3:$AO$2491,DATOS!$AO$1,0)</f>
        <v>1</v>
      </c>
      <c r="M827" s="12">
        <f>+RANK($K827,$K$3:$K$2491,0)+COUNTIF($K$3:K827,K827)-1</f>
        <v>2064</v>
      </c>
    </row>
    <row r="828" spans="1:13" hidden="1" x14ac:dyDescent="0.3">
      <c r="A828" s="3" t="str">
        <f t="shared" si="24"/>
        <v>12027-12040</v>
      </c>
      <c r="B828" s="3">
        <v>12027</v>
      </c>
      <c r="C828" s="3">
        <v>12040</v>
      </c>
      <c r="D828" s="3">
        <f>+DATOS!G828</f>
        <v>0</v>
      </c>
      <c r="E828" s="3">
        <f>+DATOS!H828</f>
        <v>29</v>
      </c>
      <c r="F828" s="3">
        <f>+DATOS!I828</f>
        <v>29</v>
      </c>
      <c r="G828" s="3">
        <f>+DATOS!J828</f>
        <v>2000</v>
      </c>
      <c r="H828" s="9" t="str">
        <f>+DATOS!K828</f>
        <v>NORTE6</v>
      </c>
      <c r="I828" s="3">
        <f>+SUMIF(DATOS!$AA$3:$AA$2491,RESUMEN_sat!$A828,DATOS!$AG$3:$AG$2491)</f>
        <v>3</v>
      </c>
      <c r="J828" s="4">
        <f>(SUMIF(DATOS!$AA$3:$AA$2491,RESUMEN_sat!$A828,DATOS!$AE$3:$AE$2491)/SUMIF(DATOS!$AA$3:$AA$2491,RESUMEN_sat!$A828,DATOS!$AD$3:$AD$2491))*3.6</f>
        <v>54</v>
      </c>
      <c r="K828" s="5">
        <f t="shared" si="25"/>
        <v>1.4500000000000002</v>
      </c>
      <c r="L828" s="8">
        <f>+VLOOKUP($A828,DATOS!$AL$3:$AO$2491,DATOS!$AO$1,0)</f>
        <v>2</v>
      </c>
      <c r="M828" s="12">
        <f>+RANK($K828,$K$3:$K$2491,0)+COUNTIF($K$3:K828,K828)-1</f>
        <v>1561</v>
      </c>
    </row>
    <row r="829" spans="1:13" hidden="1" x14ac:dyDescent="0.3">
      <c r="A829" s="3" t="str">
        <f t="shared" si="24"/>
        <v>12027-12026</v>
      </c>
      <c r="B829" s="3">
        <v>12027</v>
      </c>
      <c r="C829" s="3">
        <v>12026</v>
      </c>
      <c r="D829" s="3">
        <f>+DATOS!G829</f>
        <v>0</v>
      </c>
      <c r="E829" s="3">
        <f>+DATOS!H829</f>
        <v>44</v>
      </c>
      <c r="F829" s="3">
        <f>+DATOS!I829</f>
        <v>44</v>
      </c>
      <c r="G829" s="3">
        <f>+DATOS!J829</f>
        <v>1000</v>
      </c>
      <c r="H829" s="9" t="str">
        <f>+DATOS!K829</f>
        <v>BC01</v>
      </c>
      <c r="I829" s="3">
        <f>+SUMIF(DATOS!$AA$3:$AA$2491,RESUMEN_sat!$A829,DATOS!$AG$3:$AG$2491)</f>
        <v>4</v>
      </c>
      <c r="J829" s="4">
        <f>(SUMIF(DATOS!$AA$3:$AA$2491,RESUMEN_sat!$A829,DATOS!$AE$3:$AE$2491)/SUMIF(DATOS!$AA$3:$AA$2491,RESUMEN_sat!$A829,DATOS!$AD$3:$AD$2491))*3.6</f>
        <v>39</v>
      </c>
      <c r="K829" s="5">
        <f t="shared" si="25"/>
        <v>4.3999999999999995</v>
      </c>
      <c r="L829" s="8">
        <f>+VLOOKUP($A829,DATOS!$AL$3:$AO$2491,DATOS!$AO$1,0)</f>
        <v>1</v>
      </c>
      <c r="M829" s="12">
        <f>+RANK($K829,$K$3:$K$2491,0)+COUNTIF($K$3:K829,K829)-1</f>
        <v>1187</v>
      </c>
    </row>
    <row r="830" spans="1:13" hidden="1" x14ac:dyDescent="0.3">
      <c r="A830" s="3" t="str">
        <f t="shared" si="24"/>
        <v>12027-12023</v>
      </c>
      <c r="B830" s="3">
        <v>12027</v>
      </c>
      <c r="C830" s="3">
        <v>12023</v>
      </c>
      <c r="D830" s="3">
        <f>+DATOS!G830</f>
        <v>0</v>
      </c>
      <c r="E830" s="3">
        <f>+DATOS!H830</f>
        <v>3</v>
      </c>
      <c r="F830" s="3">
        <f>+DATOS!I830</f>
        <v>3</v>
      </c>
      <c r="G830" s="3">
        <f>+DATOS!J830</f>
        <v>4000</v>
      </c>
      <c r="H830" s="9" t="str">
        <f>+DATOS!K830</f>
        <v>NORTE6</v>
      </c>
      <c r="I830" s="3">
        <f>+SUMIF(DATOS!$AA$3:$AA$2491,RESUMEN_sat!$A830,DATOS!$AG$3:$AG$2491)</f>
        <v>3</v>
      </c>
      <c r="J830" s="4">
        <f>(SUMIF(DATOS!$AA$3:$AA$2491,RESUMEN_sat!$A830,DATOS!$AE$3:$AE$2491)/SUMIF(DATOS!$AA$3:$AA$2491,RESUMEN_sat!$A830,DATOS!$AD$3:$AD$2491))*3.6</f>
        <v>50.85</v>
      </c>
      <c r="K830" s="5">
        <f t="shared" si="25"/>
        <v>7.4999999999999997E-2</v>
      </c>
      <c r="L830" s="8">
        <f>+VLOOKUP($A830,DATOS!$AL$3:$AO$2491,DATOS!$AO$1,0)</f>
        <v>2</v>
      </c>
      <c r="M830" s="12">
        <f>+RANK($K830,$K$3:$K$2491,0)+COUNTIF($K$3:K830,K830)-1</f>
        <v>1823</v>
      </c>
    </row>
    <row r="831" spans="1:13" hidden="1" x14ac:dyDescent="0.3">
      <c r="A831" s="3" t="str">
        <f t="shared" si="24"/>
        <v>12028-12019</v>
      </c>
      <c r="B831" s="3">
        <v>12028</v>
      </c>
      <c r="C831" s="3">
        <v>12019</v>
      </c>
      <c r="D831" s="3">
        <f>+DATOS!G831</f>
        <v>0</v>
      </c>
      <c r="E831" s="3">
        <f>+DATOS!H831</f>
        <v>50</v>
      </c>
      <c r="F831" s="3">
        <f>+DATOS!I831</f>
        <v>50</v>
      </c>
      <c r="G831" s="3">
        <f>+DATOS!J831</f>
        <v>2000</v>
      </c>
      <c r="H831" s="9" t="str">
        <f>+DATOS!K831</f>
        <v>BC01</v>
      </c>
      <c r="I831" s="3">
        <f>+SUMIF(DATOS!$AA$3:$AA$2491,RESUMEN_sat!$A831,DATOS!$AG$3:$AG$2491)</f>
        <v>4</v>
      </c>
      <c r="J831" s="4">
        <f>(SUMIF(DATOS!$AA$3:$AA$2491,RESUMEN_sat!$A831,DATOS!$AE$3:$AE$2491)/SUMIF(DATOS!$AA$3:$AA$2491,RESUMEN_sat!$A831,DATOS!$AD$3:$AD$2491))*3.6</f>
        <v>40.069565217391307</v>
      </c>
      <c r="K831" s="5">
        <f t="shared" si="25"/>
        <v>2.5</v>
      </c>
      <c r="L831" s="8">
        <f>+VLOOKUP($A831,DATOS!$AL$3:$AO$2491,DATOS!$AO$1,0)</f>
        <v>1</v>
      </c>
      <c r="M831" s="12">
        <f>+RANK($K831,$K$3:$K$2491,0)+COUNTIF($K$3:K831,K831)-1</f>
        <v>1412</v>
      </c>
    </row>
    <row r="832" spans="1:13" hidden="1" x14ac:dyDescent="0.3">
      <c r="A832" s="3" t="str">
        <f t="shared" si="24"/>
        <v>12028-12009</v>
      </c>
      <c r="B832" s="3">
        <v>12028</v>
      </c>
      <c r="C832" s="3">
        <v>12009</v>
      </c>
      <c r="D832" s="3">
        <f>+DATOS!G832</f>
        <v>0</v>
      </c>
      <c r="E832" s="3">
        <f>+DATOS!H832</f>
        <v>132</v>
      </c>
      <c r="F832" s="3">
        <f>+DATOS!I832</f>
        <v>132</v>
      </c>
      <c r="G832" s="3">
        <f>+DATOS!J832</f>
        <v>2000</v>
      </c>
      <c r="H832" s="9" t="str">
        <f>+DATOS!K832</f>
        <v>HORIZONTE</v>
      </c>
      <c r="I832" s="3">
        <f>+SUMIF(DATOS!$AA$3:$AA$2491,RESUMEN_sat!$A832,DATOS!$AG$3:$AG$2491)</f>
        <v>3</v>
      </c>
      <c r="J832" s="4">
        <f>(SUMIF(DATOS!$AA$3:$AA$2491,RESUMEN_sat!$A832,DATOS!$AE$3:$AE$2491)/SUMIF(DATOS!$AA$3:$AA$2491,RESUMEN_sat!$A832,DATOS!$AD$3:$AD$2491))*3.6</f>
        <v>46.080000000000005</v>
      </c>
      <c r="K832" s="5">
        <f t="shared" si="25"/>
        <v>6.6000000000000005</v>
      </c>
      <c r="L832" s="8">
        <f>+VLOOKUP($A832,DATOS!$AL$3:$AO$2491,DATOS!$AO$1,0)</f>
        <v>2</v>
      </c>
      <c r="M832" s="12">
        <f>+RANK($K832,$K$3:$K$2491,0)+COUNTIF($K$3:K832,K832)-1</f>
        <v>1020</v>
      </c>
    </row>
    <row r="833" spans="1:13" hidden="1" x14ac:dyDescent="0.3">
      <c r="A833" s="3" t="str">
        <f t="shared" si="24"/>
        <v>12028-12027</v>
      </c>
      <c r="B833" s="3">
        <v>12028</v>
      </c>
      <c r="C833" s="3">
        <v>12027</v>
      </c>
      <c r="D833" s="3">
        <f>+DATOS!G833</f>
        <v>0</v>
      </c>
      <c r="E833" s="3">
        <f>+DATOS!H833</f>
        <v>49</v>
      </c>
      <c r="F833" s="3">
        <f>+DATOS!I833</f>
        <v>49</v>
      </c>
      <c r="G833" s="3">
        <f>+DATOS!J833</f>
        <v>1000</v>
      </c>
      <c r="H833" s="9" t="str">
        <f>+DATOS!K833</f>
        <v>BC01</v>
      </c>
      <c r="I833" s="3">
        <f>+SUMIF(DATOS!$AA$3:$AA$2491,RESUMEN_sat!$A833,DATOS!$AG$3:$AG$2491)</f>
        <v>4</v>
      </c>
      <c r="J833" s="4">
        <f>(SUMIF(DATOS!$AA$3:$AA$2491,RESUMEN_sat!$A833,DATOS!$AE$3:$AE$2491)/SUMIF(DATOS!$AA$3:$AA$2491,RESUMEN_sat!$A833,DATOS!$AD$3:$AD$2491))*3.6</f>
        <v>40.457142857142856</v>
      </c>
      <c r="K833" s="5">
        <f t="shared" si="25"/>
        <v>4.9000000000000004</v>
      </c>
      <c r="L833" s="8">
        <f>+VLOOKUP($A833,DATOS!$AL$3:$AO$2491,DATOS!$AO$1,0)</f>
        <v>1</v>
      </c>
      <c r="M833" s="12">
        <f>+RANK($K833,$K$3:$K$2491,0)+COUNTIF($K$3:K833,K833)-1</f>
        <v>1154</v>
      </c>
    </row>
    <row r="834" spans="1:13" hidden="1" x14ac:dyDescent="0.3">
      <c r="A834" s="3" t="str">
        <f t="shared" si="24"/>
        <v>12028-12021</v>
      </c>
      <c r="B834" s="3">
        <v>12028</v>
      </c>
      <c r="C834" s="3">
        <v>12021</v>
      </c>
      <c r="D834" s="3">
        <f>+DATOS!G834</f>
        <v>0</v>
      </c>
      <c r="E834" s="3">
        <f>+DATOS!H834</f>
        <v>7</v>
      </c>
      <c r="F834" s="3">
        <f>+DATOS!I834</f>
        <v>7</v>
      </c>
      <c r="G834" s="3">
        <f>+DATOS!J834</f>
        <v>4000</v>
      </c>
      <c r="H834" s="9" t="str">
        <f>+DATOS!K834</f>
        <v>HORIZONTE</v>
      </c>
      <c r="I834" s="3">
        <f>+SUMIF(DATOS!$AA$3:$AA$2491,RESUMEN_sat!$A834,DATOS!$AG$3:$AG$2491)</f>
        <v>3</v>
      </c>
      <c r="J834" s="4">
        <f>(SUMIF(DATOS!$AA$3:$AA$2491,RESUMEN_sat!$A834,DATOS!$AE$3:$AE$2491)/SUMIF(DATOS!$AA$3:$AA$2491,RESUMEN_sat!$A834,DATOS!$AD$3:$AD$2491))*3.6</f>
        <v>49.14</v>
      </c>
      <c r="K834" s="5">
        <f t="shared" si="25"/>
        <v>0.17500000000000002</v>
      </c>
      <c r="L834" s="8">
        <f>+VLOOKUP($A834,DATOS!$AL$3:$AO$2491,DATOS!$AO$1,0)</f>
        <v>2</v>
      </c>
      <c r="M834" s="12">
        <f>+RANK($K834,$K$3:$K$2491,0)+COUNTIF($K$3:K834,K834)-1</f>
        <v>1799</v>
      </c>
    </row>
    <row r="835" spans="1:13" hidden="1" x14ac:dyDescent="0.3">
      <c r="A835" s="3" t="str">
        <f t="shared" si="24"/>
        <v>12029-12026</v>
      </c>
      <c r="B835" s="3">
        <v>12029</v>
      </c>
      <c r="C835" s="3">
        <v>12026</v>
      </c>
      <c r="D835" s="3">
        <f>+DATOS!G835</f>
        <v>0</v>
      </c>
      <c r="E835" s="3">
        <f>+DATOS!H835</f>
        <v>0</v>
      </c>
      <c r="F835" s="3">
        <f>+DATOS!I835</f>
        <v>0</v>
      </c>
      <c r="G835" s="3">
        <f>+DATOS!J835</f>
        <v>1000</v>
      </c>
      <c r="H835" s="9" t="str">
        <f>+DATOS!K835</f>
        <v>BC01</v>
      </c>
      <c r="I835" s="3">
        <f>+SUMIF(DATOS!$AA$3:$AA$2491,RESUMEN_sat!$A835,DATOS!$AG$3:$AG$2491)</f>
        <v>4</v>
      </c>
      <c r="J835" s="4">
        <f>(SUMIF(DATOS!$AA$3:$AA$2491,RESUMEN_sat!$A835,DATOS!$AE$3:$AE$2491)/SUMIF(DATOS!$AA$3:$AA$2491,RESUMEN_sat!$A835,DATOS!$AD$3:$AD$2491))*3.6</f>
        <v>40.363636363636367</v>
      </c>
      <c r="K835" s="5">
        <f t="shared" si="25"/>
        <v>0</v>
      </c>
      <c r="L835" s="8">
        <f>+VLOOKUP($A835,DATOS!$AL$3:$AO$2491,DATOS!$AO$1,0)</f>
        <v>1</v>
      </c>
      <c r="M835" s="12">
        <f>+RANK($K835,$K$3:$K$2491,0)+COUNTIF($K$3:K835,K835)-1</f>
        <v>2065</v>
      </c>
    </row>
    <row r="836" spans="1:13" hidden="1" x14ac:dyDescent="0.3">
      <c r="A836" s="3" t="str">
        <f t="shared" ref="A836:A899" si="26">+B836&amp;-C836</f>
        <v>12029-12031</v>
      </c>
      <c r="B836" s="3">
        <v>12029</v>
      </c>
      <c r="C836" s="3">
        <v>12031</v>
      </c>
      <c r="D836" s="3">
        <f>+DATOS!G836</f>
        <v>0</v>
      </c>
      <c r="E836" s="3">
        <f>+DATOS!H836</f>
        <v>59</v>
      </c>
      <c r="F836" s="3">
        <f>+DATOS!I836</f>
        <v>59</v>
      </c>
      <c r="G836" s="3">
        <f>+DATOS!J836</f>
        <v>1000</v>
      </c>
      <c r="H836" s="9" t="str">
        <f>+DATOS!K836</f>
        <v>BC01</v>
      </c>
      <c r="I836" s="3">
        <f>+SUMIF(DATOS!$AA$3:$AA$2491,RESUMEN_sat!$A836,DATOS!$AG$3:$AG$2491)</f>
        <v>4</v>
      </c>
      <c r="J836" s="4">
        <f>(SUMIF(DATOS!$AA$3:$AA$2491,RESUMEN_sat!$A836,DATOS!$AE$3:$AE$2491)/SUMIF(DATOS!$AA$3:$AA$2491,RESUMEN_sat!$A836,DATOS!$AD$3:$AD$2491))*3.6</f>
        <v>39.690000000000005</v>
      </c>
      <c r="K836" s="5">
        <f t="shared" ref="K836:K899" si="27">+(F836/G836)*100</f>
        <v>5.8999999999999995</v>
      </c>
      <c r="L836" s="8">
        <f>+VLOOKUP($A836,DATOS!$AL$3:$AO$2491,DATOS!$AO$1,0)</f>
        <v>1</v>
      </c>
      <c r="M836" s="12">
        <f>+RANK($K836,$K$3:$K$2491,0)+COUNTIF($K$3:K836,K836)-1</f>
        <v>1078</v>
      </c>
    </row>
    <row r="837" spans="1:13" hidden="1" x14ac:dyDescent="0.3">
      <c r="A837" s="3" t="str">
        <f t="shared" si="26"/>
        <v>12029-12041</v>
      </c>
      <c r="B837" s="3">
        <v>12029</v>
      </c>
      <c r="C837" s="3">
        <v>12041</v>
      </c>
      <c r="D837" s="3">
        <f>+DATOS!G837</f>
        <v>0</v>
      </c>
      <c r="E837" s="3">
        <f>+DATOS!H837</f>
        <v>0</v>
      </c>
      <c r="F837" s="3">
        <f>+DATOS!I837</f>
        <v>0</v>
      </c>
      <c r="G837" s="3">
        <f>+DATOS!J837</f>
        <v>4000</v>
      </c>
      <c r="H837" s="9" t="str">
        <f>+DATOS!K837</f>
        <v>EMILIO GUTIERREZ</v>
      </c>
      <c r="I837" s="3">
        <f>+SUMIF(DATOS!$AA$3:$AA$2491,RESUMEN_sat!$A837,DATOS!$AG$3:$AG$2491)</f>
        <v>4</v>
      </c>
      <c r="J837" s="4">
        <f>(SUMIF(DATOS!$AA$3:$AA$2491,RESUMEN_sat!$A837,DATOS!$AE$3:$AE$2491)/SUMIF(DATOS!$AA$3:$AA$2491,RESUMEN_sat!$A837,DATOS!$AD$3:$AD$2491))*3.6</f>
        <v>32.890909090909091</v>
      </c>
      <c r="K837" s="5">
        <f t="shared" si="27"/>
        <v>0</v>
      </c>
      <c r="L837" s="8">
        <f>+VLOOKUP($A837,DATOS!$AL$3:$AO$2491,DATOS!$AO$1,0)</f>
        <v>2</v>
      </c>
      <c r="M837" s="12">
        <f>+RANK($K837,$K$3:$K$2491,0)+COUNTIF($K$3:K837,K837)-1</f>
        <v>2066</v>
      </c>
    </row>
    <row r="838" spans="1:13" hidden="1" x14ac:dyDescent="0.3">
      <c r="A838" s="3" t="str">
        <f t="shared" si="26"/>
        <v>12029-12007</v>
      </c>
      <c r="B838" s="3">
        <v>12029</v>
      </c>
      <c r="C838" s="3">
        <v>12007</v>
      </c>
      <c r="D838" s="3">
        <f>+DATOS!G838</f>
        <v>0</v>
      </c>
      <c r="E838" s="3">
        <f>+DATOS!H838</f>
        <v>3</v>
      </c>
      <c r="F838" s="3">
        <f>+DATOS!I838</f>
        <v>3</v>
      </c>
      <c r="G838" s="3">
        <f>+DATOS!J838</f>
        <v>1000</v>
      </c>
      <c r="H838" s="9" t="str">
        <f>+DATOS!K838</f>
        <v>EMILIO GUTIERREZ</v>
      </c>
      <c r="I838" s="3">
        <f>+SUMIF(DATOS!$AA$3:$AA$2491,RESUMEN_sat!$A838,DATOS!$AG$3:$AG$2491)</f>
        <v>4</v>
      </c>
      <c r="J838" s="4">
        <f>(SUMIF(DATOS!$AA$3:$AA$2491,RESUMEN_sat!$A838,DATOS!$AE$3:$AE$2491)/SUMIF(DATOS!$AA$3:$AA$2491,RESUMEN_sat!$A838,DATOS!$AD$3:$AD$2491))*3.6</f>
        <v>33.199999999999996</v>
      </c>
      <c r="K838" s="5">
        <f t="shared" si="27"/>
        <v>0.3</v>
      </c>
      <c r="L838" s="8">
        <f>+VLOOKUP($A838,DATOS!$AL$3:$AO$2491,DATOS!$AO$1,0)</f>
        <v>1</v>
      </c>
      <c r="M838" s="12">
        <f>+RANK($K838,$K$3:$K$2491,0)+COUNTIF($K$3:K838,K838)-1</f>
        <v>1770</v>
      </c>
    </row>
    <row r="839" spans="1:13" hidden="1" x14ac:dyDescent="0.3">
      <c r="A839" s="3" t="str">
        <f t="shared" si="26"/>
        <v>12030-12018</v>
      </c>
      <c r="B839" s="3">
        <v>12030</v>
      </c>
      <c r="C839" s="3">
        <v>12018</v>
      </c>
      <c r="D839" s="3">
        <f>+DATOS!G839</f>
        <v>0</v>
      </c>
      <c r="E839" s="3">
        <f>+DATOS!H839</f>
        <v>42</v>
      </c>
      <c r="F839" s="3">
        <f>+DATOS!I839</f>
        <v>42</v>
      </c>
      <c r="G839" s="3">
        <f>+DATOS!J839</f>
        <v>4000</v>
      </c>
      <c r="H839" s="9" t="str">
        <f>+DATOS!K839</f>
        <v>PANORAMICA1</v>
      </c>
      <c r="I839" s="3">
        <f>+SUMIF(DATOS!$AA$3:$AA$2491,RESUMEN_sat!$A839,DATOS!$AG$3:$AG$2491)</f>
        <v>3</v>
      </c>
      <c r="J839" s="4">
        <f>(SUMIF(DATOS!$AA$3:$AA$2491,RESUMEN_sat!$A839,DATOS!$AE$3:$AE$2491)/SUMIF(DATOS!$AA$3:$AA$2491,RESUMEN_sat!$A839,DATOS!$AD$3:$AD$2491))*3.6</f>
        <v>50.4</v>
      </c>
      <c r="K839" s="5">
        <f t="shared" si="27"/>
        <v>1.05</v>
      </c>
      <c r="L839" s="8">
        <f>+VLOOKUP($A839,DATOS!$AL$3:$AO$2491,DATOS!$AO$1,0)</f>
        <v>2</v>
      </c>
      <c r="M839" s="12">
        <f>+RANK($K839,$K$3:$K$2491,0)+COUNTIF($K$3:K839,K839)-1</f>
        <v>1631</v>
      </c>
    </row>
    <row r="840" spans="1:13" hidden="1" x14ac:dyDescent="0.3">
      <c r="A840" s="3" t="str">
        <f t="shared" si="26"/>
        <v>12030-12024</v>
      </c>
      <c r="B840" s="3">
        <v>12030</v>
      </c>
      <c r="C840" s="3">
        <v>12024</v>
      </c>
      <c r="D840" s="3">
        <f>+DATOS!G840</f>
        <v>0</v>
      </c>
      <c r="E840" s="3">
        <f>+DATOS!H840</f>
        <v>79</v>
      </c>
      <c r="F840" s="3">
        <f>+DATOS!I840</f>
        <v>79</v>
      </c>
      <c r="G840" s="3">
        <f>+DATOS!J840</f>
        <v>4000</v>
      </c>
      <c r="H840" s="9" t="str">
        <f>+DATOS!K840</f>
        <v>NORTE5</v>
      </c>
      <c r="I840" s="3">
        <f>+SUMIF(DATOS!$AA$3:$AA$2491,RESUMEN_sat!$A840,DATOS!$AG$3:$AG$2491)</f>
        <v>3</v>
      </c>
      <c r="J840" s="4">
        <f>(SUMIF(DATOS!$AA$3:$AA$2491,RESUMEN_sat!$A840,DATOS!$AE$3:$AE$2491)/SUMIF(DATOS!$AA$3:$AA$2491,RESUMEN_sat!$A840,DATOS!$AD$3:$AD$2491))*3.6</f>
        <v>49.725000000000001</v>
      </c>
      <c r="K840" s="5">
        <f t="shared" si="27"/>
        <v>1.9750000000000001</v>
      </c>
      <c r="L840" s="8">
        <f>+VLOOKUP($A840,DATOS!$AL$3:$AO$2491,DATOS!$AO$1,0)</f>
        <v>2</v>
      </c>
      <c r="M840" s="12">
        <f>+RANK($K840,$K$3:$K$2491,0)+COUNTIF($K$3:K840,K840)-1</f>
        <v>1472</v>
      </c>
    </row>
    <row r="841" spans="1:13" hidden="1" x14ac:dyDescent="0.3">
      <c r="A841" s="3" t="str">
        <f t="shared" si="26"/>
        <v>12030-45004</v>
      </c>
      <c r="B841" s="3">
        <v>12030</v>
      </c>
      <c r="C841" s="3">
        <v>45004</v>
      </c>
      <c r="D841" s="3">
        <f>+DATOS!G841</f>
        <v>0</v>
      </c>
      <c r="E841" s="3">
        <f>+DATOS!H841</f>
        <v>0</v>
      </c>
      <c r="F841" s="3">
        <f>+DATOS!I841</f>
        <v>0</v>
      </c>
      <c r="G841" s="3">
        <f>+DATOS!J841</f>
        <v>2000</v>
      </c>
      <c r="H841" s="9" t="str">
        <f>+DATOS!K841</f>
        <v>Ensanche</v>
      </c>
      <c r="I841" s="3">
        <f>+SUMIF(DATOS!$AA$3:$AA$2491,RESUMEN_sat!$A841,DATOS!$AG$3:$AG$2491)</f>
        <v>3</v>
      </c>
      <c r="J841" s="4">
        <f>(SUMIF(DATOS!$AA$3:$AA$2491,RESUMEN_sat!$A841,DATOS!$AE$3:$AE$2491)/SUMIF(DATOS!$AA$3:$AA$2491,RESUMEN_sat!$A841,DATOS!$AD$3:$AD$2491))*3.6</f>
        <v>49.692857142857143</v>
      </c>
      <c r="K841" s="5">
        <f t="shared" si="27"/>
        <v>0</v>
      </c>
      <c r="L841" s="8">
        <f>+VLOOKUP($A841,DATOS!$AL$3:$AO$2491,DATOS!$AO$1,0)</f>
        <v>2</v>
      </c>
      <c r="M841" s="12">
        <f>+RANK($K841,$K$3:$K$2491,0)+COUNTIF($K$3:K841,K841)-1</f>
        <v>2067</v>
      </c>
    </row>
    <row r="842" spans="1:13" hidden="1" x14ac:dyDescent="0.3">
      <c r="A842" s="3" t="str">
        <f t="shared" si="26"/>
        <v>12030-12001</v>
      </c>
      <c r="B842" s="3">
        <v>12030</v>
      </c>
      <c r="C842" s="3">
        <v>12001</v>
      </c>
      <c r="D842" s="3">
        <f>+DATOS!G842</f>
        <v>0</v>
      </c>
      <c r="E842" s="3">
        <f>+DATOS!H842</f>
        <v>41</v>
      </c>
      <c r="F842" s="3">
        <f>+DATOS!I842</f>
        <v>41</v>
      </c>
      <c r="G842" s="3">
        <f>+DATOS!J842</f>
        <v>4000</v>
      </c>
      <c r="H842" s="9" t="str">
        <f>+DATOS!K842</f>
        <v>Ensanche</v>
      </c>
      <c r="I842" s="3">
        <f>+SUMIF(DATOS!$AA$3:$AA$2491,RESUMEN_sat!$A842,DATOS!$AG$3:$AG$2491)</f>
        <v>3</v>
      </c>
      <c r="J842" s="4">
        <f>(SUMIF(DATOS!$AA$3:$AA$2491,RESUMEN_sat!$A842,DATOS!$AE$3:$AE$2491)/SUMIF(DATOS!$AA$3:$AA$2491,RESUMEN_sat!$A842,DATOS!$AD$3:$AD$2491))*3.6</f>
        <v>50.4</v>
      </c>
      <c r="K842" s="5">
        <f t="shared" si="27"/>
        <v>1.0250000000000001</v>
      </c>
      <c r="L842" s="8">
        <f>+VLOOKUP($A842,DATOS!$AL$3:$AO$2491,DATOS!$AO$1,0)</f>
        <v>2</v>
      </c>
      <c r="M842" s="12">
        <f>+RANK($K842,$K$3:$K$2491,0)+COUNTIF($K$3:K842,K842)-1</f>
        <v>1637</v>
      </c>
    </row>
    <row r="843" spans="1:13" hidden="1" x14ac:dyDescent="0.3">
      <c r="A843" s="3" t="str">
        <f t="shared" si="26"/>
        <v>12031-12029</v>
      </c>
      <c r="B843" s="3">
        <v>12031</v>
      </c>
      <c r="C843" s="3">
        <v>12029</v>
      </c>
      <c r="D843" s="3">
        <f>+DATOS!G843</f>
        <v>0</v>
      </c>
      <c r="E843" s="3">
        <f>+DATOS!H843</f>
        <v>0</v>
      </c>
      <c r="F843" s="3">
        <f>+DATOS!I843</f>
        <v>0</v>
      </c>
      <c r="G843" s="3">
        <f>+DATOS!J843</f>
        <v>1000</v>
      </c>
      <c r="H843" s="9" t="str">
        <f>+DATOS!K843</f>
        <v>BC01</v>
      </c>
      <c r="I843" s="3">
        <f>+SUMIF(DATOS!$AA$3:$AA$2491,RESUMEN_sat!$A843,DATOS!$AG$3:$AG$2491)</f>
        <v>4</v>
      </c>
      <c r="J843" s="4">
        <f>(SUMIF(DATOS!$AA$3:$AA$2491,RESUMEN_sat!$A843,DATOS!$AE$3:$AE$2491)/SUMIF(DATOS!$AA$3:$AA$2491,RESUMEN_sat!$A843,DATOS!$AD$3:$AD$2491))*3.6</f>
        <v>39.690000000000005</v>
      </c>
      <c r="K843" s="5">
        <f t="shared" si="27"/>
        <v>0</v>
      </c>
      <c r="L843" s="8">
        <f>+VLOOKUP($A843,DATOS!$AL$3:$AO$2491,DATOS!$AO$1,0)</f>
        <v>1</v>
      </c>
      <c r="M843" s="12">
        <f>+RANK($K843,$K$3:$K$2491,0)+COUNTIF($K$3:K843,K843)-1</f>
        <v>2068</v>
      </c>
    </row>
    <row r="844" spans="1:13" hidden="1" x14ac:dyDescent="0.3">
      <c r="A844" s="3" t="str">
        <f t="shared" si="26"/>
        <v>12031-12013</v>
      </c>
      <c r="B844" s="3">
        <v>12031</v>
      </c>
      <c r="C844" s="3">
        <v>12013</v>
      </c>
      <c r="D844" s="3">
        <f>+DATOS!G844</f>
        <v>0</v>
      </c>
      <c r="E844" s="3">
        <f>+DATOS!H844</f>
        <v>24</v>
      </c>
      <c r="F844" s="3">
        <f>+DATOS!I844</f>
        <v>24</v>
      </c>
      <c r="G844" s="3">
        <f>+DATOS!J844</f>
        <v>1000</v>
      </c>
      <c r="H844" s="9" t="str">
        <f>+DATOS!K844</f>
        <v>EIFEL</v>
      </c>
      <c r="I844" s="3">
        <f>+SUMIF(DATOS!$AA$3:$AA$2491,RESUMEN_sat!$A844,DATOS!$AG$3:$AG$2491)</f>
        <v>4</v>
      </c>
      <c r="J844" s="4">
        <f>(SUMIF(DATOS!$AA$3:$AA$2491,RESUMEN_sat!$A844,DATOS!$AE$3:$AE$2491)/SUMIF(DATOS!$AA$3:$AA$2491,RESUMEN_sat!$A844,DATOS!$AD$3:$AD$2491))*3.6</f>
        <v>37.800000000000004</v>
      </c>
      <c r="K844" s="5">
        <f t="shared" si="27"/>
        <v>2.4</v>
      </c>
      <c r="L844" s="8">
        <f>+VLOOKUP($A844,DATOS!$AL$3:$AO$2491,DATOS!$AO$1,0)</f>
        <v>1</v>
      </c>
      <c r="M844" s="12">
        <f>+RANK($K844,$K$3:$K$2491,0)+COUNTIF($K$3:K844,K844)-1</f>
        <v>1426</v>
      </c>
    </row>
    <row r="845" spans="1:13" hidden="1" x14ac:dyDescent="0.3">
      <c r="A845" s="3" t="str">
        <f t="shared" si="26"/>
        <v>12031-12032</v>
      </c>
      <c r="B845" s="3">
        <v>12031</v>
      </c>
      <c r="C845" s="3">
        <v>12032</v>
      </c>
      <c r="D845" s="3">
        <f>+DATOS!G845</f>
        <v>0</v>
      </c>
      <c r="E845" s="3">
        <f>+DATOS!H845</f>
        <v>35</v>
      </c>
      <c r="F845" s="3">
        <f>+DATOS!I845</f>
        <v>35</v>
      </c>
      <c r="G845" s="3">
        <f>+DATOS!J845</f>
        <v>1000</v>
      </c>
      <c r="H845" s="9" t="str">
        <f>+DATOS!K845</f>
        <v>BC01</v>
      </c>
      <c r="I845" s="3">
        <f>+SUMIF(DATOS!$AA$3:$AA$2491,RESUMEN_sat!$A845,DATOS!$AG$3:$AG$2491)</f>
        <v>4</v>
      </c>
      <c r="J845" s="4">
        <f>(SUMIF(DATOS!$AA$3:$AA$2491,RESUMEN_sat!$A845,DATOS!$AE$3:$AE$2491)/SUMIF(DATOS!$AA$3:$AA$2491,RESUMEN_sat!$A845,DATOS!$AD$3:$AD$2491))*3.6</f>
        <v>40.242857142857147</v>
      </c>
      <c r="K845" s="5">
        <f t="shared" si="27"/>
        <v>3.5000000000000004</v>
      </c>
      <c r="L845" s="8">
        <f>+VLOOKUP($A845,DATOS!$AL$3:$AO$2491,DATOS!$AO$1,0)</f>
        <v>1</v>
      </c>
      <c r="M845" s="12">
        <f>+RANK($K845,$K$3:$K$2491,0)+COUNTIF($K$3:K845,K845)-1</f>
        <v>1305</v>
      </c>
    </row>
    <row r="846" spans="1:13" hidden="1" x14ac:dyDescent="0.3">
      <c r="A846" s="3" t="str">
        <f t="shared" si="26"/>
        <v>12031-12037</v>
      </c>
      <c r="B846" s="3">
        <v>12031</v>
      </c>
      <c r="C846" s="3">
        <v>12037</v>
      </c>
      <c r="D846" s="3">
        <f>+DATOS!G846</f>
        <v>0</v>
      </c>
      <c r="E846" s="3">
        <f>+DATOS!H846</f>
        <v>0</v>
      </c>
      <c r="F846" s="3">
        <f>+DATOS!I846</f>
        <v>0</v>
      </c>
      <c r="G846" s="3">
        <f>+DATOS!J846</f>
        <v>1000</v>
      </c>
      <c r="H846" s="9" t="str">
        <f>+DATOS!K846</f>
        <v>EIFEL</v>
      </c>
      <c r="I846" s="3">
        <f>+SUMIF(DATOS!$AA$3:$AA$2491,RESUMEN_sat!$A846,DATOS!$AG$3:$AG$2491)</f>
        <v>4</v>
      </c>
      <c r="J846" s="4">
        <f>(SUMIF(DATOS!$AA$3:$AA$2491,RESUMEN_sat!$A846,DATOS!$AE$3:$AE$2491)/SUMIF(DATOS!$AA$3:$AA$2491,RESUMEN_sat!$A846,DATOS!$AD$3:$AD$2491))*3.6</f>
        <v>39.46153846153846</v>
      </c>
      <c r="K846" s="5">
        <f t="shared" si="27"/>
        <v>0</v>
      </c>
      <c r="L846" s="8">
        <f>+VLOOKUP($A846,DATOS!$AL$3:$AO$2491,DATOS!$AO$1,0)</f>
        <v>1</v>
      </c>
      <c r="M846" s="12">
        <f>+RANK($K846,$K$3:$K$2491,0)+COUNTIF($K$3:K846,K846)-1</f>
        <v>2069</v>
      </c>
    </row>
    <row r="847" spans="1:13" hidden="1" x14ac:dyDescent="0.3">
      <c r="A847" s="3" t="str">
        <f t="shared" si="26"/>
        <v>12032-12031</v>
      </c>
      <c r="B847" s="3">
        <v>12032</v>
      </c>
      <c r="C847" s="3">
        <v>12031</v>
      </c>
      <c r="D847" s="3">
        <f>+DATOS!G847</f>
        <v>0</v>
      </c>
      <c r="E847" s="3">
        <f>+DATOS!H847</f>
        <v>0</v>
      </c>
      <c r="F847" s="3">
        <f>+DATOS!I847</f>
        <v>0</v>
      </c>
      <c r="G847" s="3">
        <f>+DATOS!J847</f>
        <v>1000</v>
      </c>
      <c r="H847" s="9" t="str">
        <f>+DATOS!K847</f>
        <v>BC01</v>
      </c>
      <c r="I847" s="3">
        <f>+SUMIF(DATOS!$AA$3:$AA$2491,RESUMEN_sat!$A847,DATOS!$AG$3:$AG$2491)</f>
        <v>4</v>
      </c>
      <c r="J847" s="4">
        <f>(SUMIF(DATOS!$AA$3:$AA$2491,RESUMEN_sat!$A847,DATOS!$AE$3:$AE$2491)/SUMIF(DATOS!$AA$3:$AA$2491,RESUMEN_sat!$A847,DATOS!$AD$3:$AD$2491))*3.6</f>
        <v>40.242857142857147</v>
      </c>
      <c r="K847" s="5">
        <f t="shared" si="27"/>
        <v>0</v>
      </c>
      <c r="L847" s="8">
        <f>+VLOOKUP($A847,DATOS!$AL$3:$AO$2491,DATOS!$AO$1,0)</f>
        <v>1</v>
      </c>
      <c r="M847" s="12">
        <f>+RANK($K847,$K$3:$K$2491,0)+COUNTIF($K$3:K847,K847)-1</f>
        <v>2070</v>
      </c>
    </row>
    <row r="848" spans="1:13" hidden="1" x14ac:dyDescent="0.3">
      <c r="A848" s="3" t="str">
        <f t="shared" si="26"/>
        <v>12032-12042</v>
      </c>
      <c r="B848" s="3">
        <v>12032</v>
      </c>
      <c r="C848" s="3">
        <v>12042</v>
      </c>
      <c r="D848" s="3">
        <f>+DATOS!G848</f>
        <v>0</v>
      </c>
      <c r="E848" s="3">
        <f>+DATOS!H848</f>
        <v>0</v>
      </c>
      <c r="F848" s="3">
        <f>+DATOS!I848</f>
        <v>0</v>
      </c>
      <c r="G848" s="3">
        <f>+DATOS!J848</f>
        <v>1000</v>
      </c>
      <c r="H848" s="9" t="str">
        <f>+DATOS!K848</f>
        <v>LA ROCHELLE</v>
      </c>
      <c r="I848" s="3">
        <f>+SUMIF(DATOS!$AA$3:$AA$2491,RESUMEN_sat!$A848,DATOS!$AG$3:$AG$2491)</f>
        <v>4</v>
      </c>
      <c r="J848" s="4">
        <f>(SUMIF(DATOS!$AA$3:$AA$2491,RESUMEN_sat!$A848,DATOS!$AE$3:$AE$2491)/SUMIF(DATOS!$AA$3:$AA$2491,RESUMEN_sat!$A848,DATOS!$AD$3:$AD$2491))*3.6</f>
        <v>40.628571428571433</v>
      </c>
      <c r="K848" s="5">
        <f t="shared" si="27"/>
        <v>0</v>
      </c>
      <c r="L848" s="8">
        <f>+VLOOKUP($A848,DATOS!$AL$3:$AO$2491,DATOS!$AO$1,0)</f>
        <v>1</v>
      </c>
      <c r="M848" s="12">
        <f>+RANK($K848,$K$3:$K$2491,0)+COUNTIF($K$3:K848,K848)-1</f>
        <v>2071</v>
      </c>
    </row>
    <row r="849" spans="1:13" hidden="1" x14ac:dyDescent="0.3">
      <c r="A849" s="3" t="str">
        <f t="shared" si="26"/>
        <v>12032-12033</v>
      </c>
      <c r="B849" s="3">
        <v>12032</v>
      </c>
      <c r="C849" s="3">
        <v>12033</v>
      </c>
      <c r="D849" s="3">
        <f>+DATOS!G849</f>
        <v>0</v>
      </c>
      <c r="E849" s="3">
        <f>+DATOS!H849</f>
        <v>36</v>
      </c>
      <c r="F849" s="3">
        <f>+DATOS!I849</f>
        <v>36</v>
      </c>
      <c r="G849" s="3">
        <f>+DATOS!J849</f>
        <v>1000</v>
      </c>
      <c r="H849" s="9" t="str">
        <f>+DATOS!K849</f>
        <v>BC01</v>
      </c>
      <c r="I849" s="3">
        <f>+SUMIF(DATOS!$AA$3:$AA$2491,RESUMEN_sat!$A849,DATOS!$AG$3:$AG$2491)</f>
        <v>4</v>
      </c>
      <c r="J849" s="4">
        <f>(SUMIF(DATOS!$AA$3:$AA$2491,RESUMEN_sat!$A849,DATOS!$AE$3:$AE$2491)/SUMIF(DATOS!$AA$3:$AA$2491,RESUMEN_sat!$A849,DATOS!$AD$3:$AD$2491))*3.6</f>
        <v>39.900000000000006</v>
      </c>
      <c r="K849" s="5">
        <f t="shared" si="27"/>
        <v>3.5999999999999996</v>
      </c>
      <c r="L849" s="8">
        <f>+VLOOKUP($A849,DATOS!$AL$3:$AO$2491,DATOS!$AO$1,0)</f>
        <v>1</v>
      </c>
      <c r="M849" s="12">
        <f>+RANK($K849,$K$3:$K$2491,0)+COUNTIF($K$3:K849,K849)-1</f>
        <v>1287</v>
      </c>
    </row>
    <row r="850" spans="1:13" hidden="1" x14ac:dyDescent="0.3">
      <c r="A850" s="3" t="str">
        <f t="shared" si="26"/>
        <v>12032-12036</v>
      </c>
      <c r="B850" s="3">
        <v>12032</v>
      </c>
      <c r="C850" s="3">
        <v>12036</v>
      </c>
      <c r="D850" s="3">
        <f>+DATOS!G850</f>
        <v>0</v>
      </c>
      <c r="E850" s="3">
        <f>+DATOS!H850</f>
        <v>0</v>
      </c>
      <c r="F850" s="3">
        <f>+DATOS!I850</f>
        <v>0</v>
      </c>
      <c r="G850" s="3">
        <f>+DATOS!J850</f>
        <v>1000</v>
      </c>
      <c r="H850" s="9" t="str">
        <f>+DATOS!K850</f>
        <v>LA ROCHELLE</v>
      </c>
      <c r="I850" s="3">
        <f>+SUMIF(DATOS!$AA$3:$AA$2491,RESUMEN_sat!$A850,DATOS!$AG$3:$AG$2491)</f>
        <v>4</v>
      </c>
      <c r="J850" s="4">
        <f>(SUMIF(DATOS!$AA$3:$AA$2491,RESUMEN_sat!$A850,DATOS!$AE$3:$AE$2491)/SUMIF(DATOS!$AA$3:$AA$2491,RESUMEN_sat!$A850,DATOS!$AD$3:$AD$2491))*3.6</f>
        <v>41</v>
      </c>
      <c r="K850" s="5">
        <f t="shared" si="27"/>
        <v>0</v>
      </c>
      <c r="L850" s="8">
        <f>+VLOOKUP($A850,DATOS!$AL$3:$AO$2491,DATOS!$AO$1,0)</f>
        <v>1</v>
      </c>
      <c r="M850" s="12">
        <f>+RANK($K850,$K$3:$K$2491,0)+COUNTIF($K$3:K850,K850)-1</f>
        <v>2072</v>
      </c>
    </row>
    <row r="851" spans="1:13" hidden="1" x14ac:dyDescent="0.3">
      <c r="A851" s="3" t="str">
        <f t="shared" si="26"/>
        <v>12033-12032</v>
      </c>
      <c r="B851" s="3">
        <v>12033</v>
      </c>
      <c r="C851" s="3">
        <v>12032</v>
      </c>
      <c r="D851" s="3">
        <f>+DATOS!G851</f>
        <v>0</v>
      </c>
      <c r="E851" s="3">
        <f>+DATOS!H851</f>
        <v>0</v>
      </c>
      <c r="F851" s="3">
        <f>+DATOS!I851</f>
        <v>0</v>
      </c>
      <c r="G851" s="3">
        <f>+DATOS!J851</f>
        <v>1000</v>
      </c>
      <c r="H851" s="9" t="str">
        <f>+DATOS!K851</f>
        <v>BC01</v>
      </c>
      <c r="I851" s="3">
        <f>+SUMIF(DATOS!$AA$3:$AA$2491,RESUMEN_sat!$A851,DATOS!$AG$3:$AG$2491)</f>
        <v>4</v>
      </c>
      <c r="J851" s="4">
        <f>(SUMIF(DATOS!$AA$3:$AA$2491,RESUMEN_sat!$A851,DATOS!$AE$3:$AE$2491)/SUMIF(DATOS!$AA$3:$AA$2491,RESUMEN_sat!$A851,DATOS!$AD$3:$AD$2491))*3.6</f>
        <v>39.900000000000006</v>
      </c>
      <c r="K851" s="5">
        <f t="shared" si="27"/>
        <v>0</v>
      </c>
      <c r="L851" s="8">
        <f>+VLOOKUP($A851,DATOS!$AL$3:$AO$2491,DATOS!$AO$1,0)</f>
        <v>1</v>
      </c>
      <c r="M851" s="12">
        <f>+RANK($K851,$K$3:$K$2491,0)+COUNTIF($K$3:K851,K851)-1</f>
        <v>2073</v>
      </c>
    </row>
    <row r="852" spans="1:13" hidden="1" x14ac:dyDescent="0.3">
      <c r="A852" s="3" t="str">
        <f t="shared" si="26"/>
        <v>12033-12043</v>
      </c>
      <c r="B852" s="3">
        <v>12033</v>
      </c>
      <c r="C852" s="3">
        <v>12043</v>
      </c>
      <c r="D852" s="3">
        <f>+DATOS!G852</f>
        <v>0</v>
      </c>
      <c r="E852" s="3">
        <f>+DATOS!H852</f>
        <v>61</v>
      </c>
      <c r="F852" s="3">
        <f>+DATOS!I852</f>
        <v>61</v>
      </c>
      <c r="G852" s="3">
        <f>+DATOS!J852</f>
        <v>1000</v>
      </c>
      <c r="H852" s="9" t="str">
        <f>+DATOS!K852</f>
        <v>MARSELLA</v>
      </c>
      <c r="I852" s="3">
        <f>+SUMIF(DATOS!$AA$3:$AA$2491,RESUMEN_sat!$A852,DATOS!$AG$3:$AG$2491)</f>
        <v>4</v>
      </c>
      <c r="J852" s="4">
        <f>(SUMIF(DATOS!$AA$3:$AA$2491,RESUMEN_sat!$A852,DATOS!$AE$3:$AE$2491)/SUMIF(DATOS!$AA$3:$AA$2491,RESUMEN_sat!$A852,DATOS!$AD$3:$AD$2491))*3.6</f>
        <v>41.142857142857146</v>
      </c>
      <c r="K852" s="5">
        <f t="shared" si="27"/>
        <v>6.1</v>
      </c>
      <c r="L852" s="8">
        <f>+VLOOKUP($A852,DATOS!$AL$3:$AO$2491,DATOS!$AO$1,0)</f>
        <v>1</v>
      </c>
      <c r="M852" s="12">
        <f>+RANK($K852,$K$3:$K$2491,0)+COUNTIF($K$3:K852,K852)-1</f>
        <v>1069</v>
      </c>
    </row>
    <row r="853" spans="1:13" hidden="1" x14ac:dyDescent="0.3">
      <c r="A853" s="3" t="str">
        <f t="shared" si="26"/>
        <v>12033-12034</v>
      </c>
      <c r="B853" s="3">
        <v>12033</v>
      </c>
      <c r="C853" s="3">
        <v>12034</v>
      </c>
      <c r="D853" s="3">
        <f>+DATOS!G853</f>
        <v>0</v>
      </c>
      <c r="E853" s="3">
        <f>+DATOS!H853</f>
        <v>0</v>
      </c>
      <c r="F853" s="3">
        <f>+DATOS!I853</f>
        <v>0</v>
      </c>
      <c r="G853" s="3">
        <f>+DATOS!J853</f>
        <v>1000</v>
      </c>
      <c r="H853" s="9" t="str">
        <f>+DATOS!K853</f>
        <v>BC01</v>
      </c>
      <c r="I853" s="3">
        <f>+SUMIF(DATOS!$AA$3:$AA$2491,RESUMEN_sat!$A853,DATOS!$AG$3:$AG$2491)</f>
        <v>4</v>
      </c>
      <c r="J853" s="4">
        <f>(SUMIF(DATOS!$AA$3:$AA$2491,RESUMEN_sat!$A853,DATOS!$AE$3:$AE$2491)/SUMIF(DATOS!$AA$3:$AA$2491,RESUMEN_sat!$A853,DATOS!$AD$3:$AD$2491))*3.6</f>
        <v>38.925000000000004</v>
      </c>
      <c r="K853" s="5">
        <f t="shared" si="27"/>
        <v>0</v>
      </c>
      <c r="L853" s="8">
        <f>+VLOOKUP($A853,DATOS!$AL$3:$AO$2491,DATOS!$AO$1,0)</f>
        <v>1</v>
      </c>
      <c r="M853" s="12">
        <f>+RANK($K853,$K$3:$K$2491,0)+COUNTIF($K$3:K853,K853)-1</f>
        <v>2074</v>
      </c>
    </row>
    <row r="854" spans="1:13" hidden="1" x14ac:dyDescent="0.3">
      <c r="A854" s="3" t="str">
        <f t="shared" si="26"/>
        <v>12033-12035</v>
      </c>
      <c r="B854" s="3">
        <v>12033</v>
      </c>
      <c r="C854" s="3">
        <v>12035</v>
      </c>
      <c r="D854" s="3">
        <f>+DATOS!G854</f>
        <v>0</v>
      </c>
      <c r="E854" s="3">
        <f>+DATOS!H854</f>
        <v>38</v>
      </c>
      <c r="F854" s="3">
        <f>+DATOS!I854</f>
        <v>38</v>
      </c>
      <c r="G854" s="3">
        <f>+DATOS!J854</f>
        <v>1000</v>
      </c>
      <c r="H854" s="9" t="str">
        <f>+DATOS!K854</f>
        <v>MARSELLA</v>
      </c>
      <c r="I854" s="3">
        <f>+SUMIF(DATOS!$AA$3:$AA$2491,RESUMEN_sat!$A854,DATOS!$AG$3:$AG$2491)</f>
        <v>4</v>
      </c>
      <c r="J854" s="4">
        <f>(SUMIF(DATOS!$AA$3:$AA$2491,RESUMEN_sat!$A854,DATOS!$AE$3:$AE$2491)/SUMIF(DATOS!$AA$3:$AA$2491,RESUMEN_sat!$A854,DATOS!$AD$3:$AD$2491))*3.6</f>
        <v>39.342857142857142</v>
      </c>
      <c r="K854" s="5">
        <f t="shared" si="27"/>
        <v>3.8</v>
      </c>
      <c r="L854" s="8">
        <f>+VLOOKUP($A854,DATOS!$AL$3:$AO$2491,DATOS!$AO$1,0)</f>
        <v>1</v>
      </c>
      <c r="M854" s="12">
        <f>+RANK($K854,$K$3:$K$2491,0)+COUNTIF($K$3:K854,K854)-1</f>
        <v>1249</v>
      </c>
    </row>
    <row r="855" spans="1:13" hidden="1" x14ac:dyDescent="0.3">
      <c r="A855" s="3" t="str">
        <f t="shared" si="26"/>
        <v>12034-12033</v>
      </c>
      <c r="B855" s="3">
        <v>12034</v>
      </c>
      <c r="C855" s="3">
        <v>12033</v>
      </c>
      <c r="D855" s="3">
        <f>+DATOS!G855</f>
        <v>0</v>
      </c>
      <c r="E855" s="3">
        <f>+DATOS!H855</f>
        <v>0</v>
      </c>
      <c r="F855" s="3">
        <f>+DATOS!I855</f>
        <v>0</v>
      </c>
      <c r="G855" s="3">
        <f>+DATOS!J855</f>
        <v>1000</v>
      </c>
      <c r="H855" s="9" t="str">
        <f>+DATOS!K855</f>
        <v>BC01</v>
      </c>
      <c r="I855" s="3">
        <f>+SUMIF(DATOS!$AA$3:$AA$2491,RESUMEN_sat!$A855,DATOS!$AG$3:$AG$2491)</f>
        <v>4</v>
      </c>
      <c r="J855" s="4">
        <f>(SUMIF(DATOS!$AA$3:$AA$2491,RESUMEN_sat!$A855,DATOS!$AE$3:$AE$2491)/SUMIF(DATOS!$AA$3:$AA$2491,RESUMEN_sat!$A855,DATOS!$AD$3:$AD$2491))*3.6</f>
        <v>38.925000000000004</v>
      </c>
      <c r="K855" s="5">
        <f t="shared" si="27"/>
        <v>0</v>
      </c>
      <c r="L855" s="8">
        <f>+VLOOKUP($A855,DATOS!$AL$3:$AO$2491,DATOS!$AO$1,0)</f>
        <v>1</v>
      </c>
      <c r="M855" s="12">
        <f>+RANK($K855,$K$3:$K$2491,0)+COUNTIF($K$3:K855,K855)-1</f>
        <v>2075</v>
      </c>
    </row>
    <row r="856" spans="1:13" hidden="1" x14ac:dyDescent="0.3">
      <c r="A856" s="3" t="str">
        <f t="shared" si="26"/>
        <v>12034-38025</v>
      </c>
      <c r="B856" s="3">
        <v>12034</v>
      </c>
      <c r="C856" s="3">
        <v>38025</v>
      </c>
      <c r="D856" s="3">
        <f>+DATOS!G856</f>
        <v>0</v>
      </c>
      <c r="E856" s="3">
        <f>+DATOS!H856</f>
        <v>0</v>
      </c>
      <c r="F856" s="3">
        <f>+DATOS!I856</f>
        <v>0</v>
      </c>
      <c r="G856" s="3">
        <f>+DATOS!J856</f>
        <v>1000</v>
      </c>
      <c r="H856" s="9" t="str">
        <f>+DATOS!K856</f>
        <v>BC01</v>
      </c>
      <c r="I856" s="3">
        <f>+SUMIF(DATOS!$AA$3:$AA$2491,RESUMEN_sat!$A856,DATOS!$AG$3:$AG$2491)</f>
        <v>4</v>
      </c>
      <c r="J856" s="4">
        <f>(SUMIF(DATOS!$AA$3:$AA$2491,RESUMEN_sat!$A856,DATOS!$AE$3:$AE$2491)/SUMIF(DATOS!$AA$3:$AA$2491,RESUMEN_sat!$A856,DATOS!$AD$3:$AD$2491))*3.6</f>
        <v>40.254545454545458</v>
      </c>
      <c r="K856" s="5">
        <f t="shared" si="27"/>
        <v>0</v>
      </c>
      <c r="L856" s="8">
        <f>+VLOOKUP($A856,DATOS!$AL$3:$AO$2491,DATOS!$AO$1,0)</f>
        <v>1</v>
      </c>
      <c r="M856" s="12">
        <f>+RANK($K856,$K$3:$K$2491,0)+COUNTIF($K$3:K856,K856)-1</f>
        <v>2076</v>
      </c>
    </row>
    <row r="857" spans="1:13" hidden="1" x14ac:dyDescent="0.3">
      <c r="A857" s="3" t="str">
        <f t="shared" si="26"/>
        <v>12034-38016</v>
      </c>
      <c r="B857" s="3">
        <v>12034</v>
      </c>
      <c r="C857" s="3">
        <v>38016</v>
      </c>
      <c r="D857" s="3">
        <f>+DATOS!G857</f>
        <v>0</v>
      </c>
      <c r="E857" s="3">
        <f>+DATOS!H857</f>
        <v>0</v>
      </c>
      <c r="F857" s="3">
        <f>+DATOS!I857</f>
        <v>0</v>
      </c>
      <c r="G857" s="3">
        <f>+DATOS!J857</f>
        <v>4000</v>
      </c>
      <c r="H857" s="9" t="str">
        <f>+DATOS!K857</f>
        <v>ANTARTICA</v>
      </c>
      <c r="I857" s="3">
        <f>+SUMIF(DATOS!$AA$3:$AA$2491,RESUMEN_sat!$A857,DATOS!$AG$3:$AG$2491)</f>
        <v>3</v>
      </c>
      <c r="J857" s="4">
        <f>(SUMIF(DATOS!$AA$3:$AA$2491,RESUMEN_sat!$A857,DATOS!$AE$3:$AE$2491)/SUMIF(DATOS!$AA$3:$AA$2491,RESUMEN_sat!$A857,DATOS!$AD$3:$AD$2491))*3.6</f>
        <v>38.4</v>
      </c>
      <c r="K857" s="5">
        <f t="shared" si="27"/>
        <v>0</v>
      </c>
      <c r="L857" s="8">
        <f>+VLOOKUP($A857,DATOS!$AL$3:$AO$2491,DATOS!$AO$1,0)</f>
        <v>2</v>
      </c>
      <c r="M857" s="12">
        <f>+RANK($K857,$K$3:$K$2491,0)+COUNTIF($K$3:K857,K857)-1</f>
        <v>2077</v>
      </c>
    </row>
    <row r="858" spans="1:13" hidden="1" x14ac:dyDescent="0.3">
      <c r="A858" s="3" t="str">
        <f t="shared" si="26"/>
        <v>12034-38023</v>
      </c>
      <c r="B858" s="3">
        <v>12034</v>
      </c>
      <c r="C858" s="3">
        <v>38023</v>
      </c>
      <c r="D858" s="3">
        <f>+DATOS!G858</f>
        <v>0</v>
      </c>
      <c r="E858" s="3">
        <f>+DATOS!H858</f>
        <v>0</v>
      </c>
      <c r="F858" s="3">
        <f>+DATOS!I858</f>
        <v>0</v>
      </c>
      <c r="G858" s="3">
        <f>+DATOS!J858</f>
        <v>4000</v>
      </c>
      <c r="H858" s="9" t="str">
        <f>+DATOS!K858</f>
        <v>ANTARTICA</v>
      </c>
      <c r="I858" s="3">
        <f>+SUMIF(DATOS!$AA$3:$AA$2491,RESUMEN_sat!$A858,DATOS!$AG$3:$AG$2491)</f>
        <v>3</v>
      </c>
      <c r="J858" s="4">
        <f>(SUMIF(DATOS!$AA$3:$AA$2491,RESUMEN_sat!$A858,DATOS!$AE$3:$AE$2491)/SUMIF(DATOS!$AA$3:$AA$2491,RESUMEN_sat!$A858,DATOS!$AD$3:$AD$2491))*3.6</f>
        <v>38.4</v>
      </c>
      <c r="K858" s="5">
        <f t="shared" si="27"/>
        <v>0</v>
      </c>
      <c r="L858" s="8">
        <f>+VLOOKUP($A858,DATOS!$AL$3:$AO$2491,DATOS!$AO$1,0)</f>
        <v>2</v>
      </c>
      <c r="M858" s="12">
        <f>+RANK($K858,$K$3:$K$2491,0)+COUNTIF($K$3:K858,K858)-1</f>
        <v>2078</v>
      </c>
    </row>
    <row r="859" spans="1:13" hidden="1" x14ac:dyDescent="0.3">
      <c r="A859" s="3" t="str">
        <f t="shared" si="26"/>
        <v>12035-12033</v>
      </c>
      <c r="B859" s="3">
        <v>12035</v>
      </c>
      <c r="C859" s="3">
        <v>12033</v>
      </c>
      <c r="D859" s="3">
        <f>+DATOS!G859</f>
        <v>0</v>
      </c>
      <c r="E859" s="3">
        <f>+DATOS!H859</f>
        <v>61</v>
      </c>
      <c r="F859" s="3">
        <f>+DATOS!I859</f>
        <v>61</v>
      </c>
      <c r="G859" s="3">
        <f>+DATOS!J859</f>
        <v>2000</v>
      </c>
      <c r="H859" s="9" t="str">
        <f>+DATOS!K859</f>
        <v>MARSELLA</v>
      </c>
      <c r="I859" s="3">
        <f>+SUMIF(DATOS!$AA$3:$AA$2491,RESUMEN_sat!$A859,DATOS!$AG$3:$AG$2491)</f>
        <v>4</v>
      </c>
      <c r="J859" s="4">
        <f>(SUMIF(DATOS!$AA$3:$AA$2491,RESUMEN_sat!$A859,DATOS!$AE$3:$AE$2491)/SUMIF(DATOS!$AA$3:$AA$2491,RESUMEN_sat!$A859,DATOS!$AD$3:$AD$2491))*3.6</f>
        <v>39.342857142857142</v>
      </c>
      <c r="K859" s="5">
        <f t="shared" si="27"/>
        <v>3.05</v>
      </c>
      <c r="L859" s="8">
        <f>+VLOOKUP($A859,DATOS!$AL$3:$AO$2491,DATOS!$AO$1,0)</f>
        <v>1</v>
      </c>
      <c r="M859" s="12">
        <f>+RANK($K859,$K$3:$K$2491,0)+COUNTIF($K$3:K859,K859)-1</f>
        <v>1359</v>
      </c>
    </row>
    <row r="860" spans="1:13" hidden="1" x14ac:dyDescent="0.3">
      <c r="A860" s="3" t="str">
        <f t="shared" si="26"/>
        <v>12035-12036</v>
      </c>
      <c r="B860" s="3">
        <v>12035</v>
      </c>
      <c r="C860" s="3">
        <v>12036</v>
      </c>
      <c r="D860" s="3">
        <f>+DATOS!G860</f>
        <v>0</v>
      </c>
      <c r="E860" s="3">
        <f>+DATOS!H860</f>
        <v>78</v>
      </c>
      <c r="F860" s="3">
        <f>+DATOS!I860</f>
        <v>78</v>
      </c>
      <c r="G860" s="3">
        <f>+DATOS!J860</f>
        <v>4000</v>
      </c>
      <c r="H860" s="9" t="str">
        <f>+DATOS!K860</f>
        <v>FRANCIA</v>
      </c>
      <c r="I860" s="3">
        <f>+SUMIF(DATOS!$AA$3:$AA$2491,RESUMEN_sat!$A860,DATOS!$AG$3:$AG$2491)</f>
        <v>3</v>
      </c>
      <c r="J860" s="4">
        <f>(SUMIF(DATOS!$AA$3:$AA$2491,RESUMEN_sat!$A860,DATOS!$AE$3:$AE$2491)/SUMIF(DATOS!$AA$3:$AA$2491,RESUMEN_sat!$A860,DATOS!$AD$3:$AD$2491))*3.6</f>
        <v>50.22</v>
      </c>
      <c r="K860" s="5">
        <f t="shared" si="27"/>
        <v>1.95</v>
      </c>
      <c r="L860" s="8">
        <f>+VLOOKUP($A860,DATOS!$AL$3:$AO$2491,DATOS!$AO$1,0)</f>
        <v>2</v>
      </c>
      <c r="M860" s="12">
        <f>+RANK($K860,$K$3:$K$2491,0)+COUNTIF($K$3:K860,K860)-1</f>
        <v>1478</v>
      </c>
    </row>
    <row r="861" spans="1:13" hidden="1" x14ac:dyDescent="0.3">
      <c r="A861" s="3" t="str">
        <f t="shared" si="26"/>
        <v>12035-38016</v>
      </c>
      <c r="B861" s="3">
        <v>12035</v>
      </c>
      <c r="C861" s="3">
        <v>38016</v>
      </c>
      <c r="D861" s="3">
        <f>+DATOS!G861</f>
        <v>0</v>
      </c>
      <c r="E861" s="3">
        <f>+DATOS!H861</f>
        <v>298</v>
      </c>
      <c r="F861" s="3">
        <f>+DATOS!I861</f>
        <v>298</v>
      </c>
      <c r="G861" s="3">
        <f>+DATOS!J861</f>
        <v>4000</v>
      </c>
      <c r="H861" s="9" t="str">
        <f>+DATOS!K861</f>
        <v>FRANCIA</v>
      </c>
      <c r="I861" s="3">
        <f>+SUMIF(DATOS!$AA$3:$AA$2491,RESUMEN_sat!$A861,DATOS!$AG$3:$AG$2491)</f>
        <v>3</v>
      </c>
      <c r="J861" s="4">
        <f>(SUMIF(DATOS!$AA$3:$AA$2491,RESUMEN_sat!$A861,DATOS!$AE$3:$AE$2491)/SUMIF(DATOS!$AA$3:$AA$2491,RESUMEN_sat!$A861,DATOS!$AD$3:$AD$2491))*3.6</f>
        <v>51.428571428571431</v>
      </c>
      <c r="K861" s="5">
        <f t="shared" si="27"/>
        <v>7.4499999999999993</v>
      </c>
      <c r="L861" s="8">
        <f>+VLOOKUP($A861,DATOS!$AL$3:$AO$2491,DATOS!$AO$1,0)</f>
        <v>2</v>
      </c>
      <c r="M861" s="12">
        <f>+RANK($K861,$K$3:$K$2491,0)+COUNTIF($K$3:K861,K861)-1</f>
        <v>975</v>
      </c>
    </row>
    <row r="862" spans="1:13" hidden="1" x14ac:dyDescent="0.3">
      <c r="A862" s="3" t="str">
        <f t="shared" si="26"/>
        <v>12036-12032</v>
      </c>
      <c r="B862" s="3">
        <v>12036</v>
      </c>
      <c r="C862" s="3">
        <v>12032</v>
      </c>
      <c r="D862" s="3">
        <f>+DATOS!G862</f>
        <v>0</v>
      </c>
      <c r="E862" s="3">
        <f>+DATOS!H862</f>
        <v>0</v>
      </c>
      <c r="F862" s="3">
        <f>+DATOS!I862</f>
        <v>0</v>
      </c>
      <c r="G862" s="3">
        <f>+DATOS!J862</f>
        <v>2000</v>
      </c>
      <c r="H862" s="9" t="str">
        <f>+DATOS!K862</f>
        <v>LA ROCHELLE</v>
      </c>
      <c r="I862" s="3">
        <f>+SUMIF(DATOS!$AA$3:$AA$2491,RESUMEN_sat!$A862,DATOS!$AG$3:$AG$2491)</f>
        <v>4</v>
      </c>
      <c r="J862" s="4">
        <f>(SUMIF(DATOS!$AA$3:$AA$2491,RESUMEN_sat!$A862,DATOS!$AE$3:$AE$2491)/SUMIF(DATOS!$AA$3:$AA$2491,RESUMEN_sat!$A862,DATOS!$AD$3:$AD$2491))*3.6</f>
        <v>41</v>
      </c>
      <c r="K862" s="5">
        <f t="shared" si="27"/>
        <v>0</v>
      </c>
      <c r="L862" s="8">
        <f>+VLOOKUP($A862,DATOS!$AL$3:$AO$2491,DATOS!$AO$1,0)</f>
        <v>1</v>
      </c>
      <c r="M862" s="12">
        <f>+RANK($K862,$K$3:$K$2491,0)+COUNTIF($K$3:K862,K862)-1</f>
        <v>2079</v>
      </c>
    </row>
    <row r="863" spans="1:13" hidden="1" x14ac:dyDescent="0.3">
      <c r="A863" s="3" t="str">
        <f t="shared" si="26"/>
        <v>12036-12037</v>
      </c>
      <c r="B863" s="3">
        <v>12036</v>
      </c>
      <c r="C863" s="3">
        <v>12037</v>
      </c>
      <c r="D863" s="3">
        <f>+DATOS!G863</f>
        <v>0</v>
      </c>
      <c r="E863" s="3">
        <f>+DATOS!H863</f>
        <v>78</v>
      </c>
      <c r="F863" s="3">
        <f>+DATOS!I863</f>
        <v>78</v>
      </c>
      <c r="G863" s="3">
        <f>+DATOS!J863</f>
        <v>4000</v>
      </c>
      <c r="H863" s="9" t="str">
        <f>+DATOS!K863</f>
        <v>FRANCIA</v>
      </c>
      <c r="I863" s="3">
        <f>+SUMIF(DATOS!$AA$3:$AA$2491,RESUMEN_sat!$A863,DATOS!$AG$3:$AG$2491)</f>
        <v>3</v>
      </c>
      <c r="J863" s="4">
        <f>(SUMIF(DATOS!$AA$3:$AA$2491,RESUMEN_sat!$A863,DATOS!$AE$3:$AE$2491)/SUMIF(DATOS!$AA$3:$AA$2491,RESUMEN_sat!$A863,DATOS!$AD$3:$AD$2491))*3.6</f>
        <v>50.563636363636363</v>
      </c>
      <c r="K863" s="5">
        <f t="shared" si="27"/>
        <v>1.95</v>
      </c>
      <c r="L863" s="8">
        <f>+VLOOKUP($A863,DATOS!$AL$3:$AO$2491,DATOS!$AO$1,0)</f>
        <v>2</v>
      </c>
      <c r="M863" s="12">
        <f>+RANK($K863,$K$3:$K$2491,0)+COUNTIF($K$3:K863,K863)-1</f>
        <v>1479</v>
      </c>
    </row>
    <row r="864" spans="1:13" hidden="1" x14ac:dyDescent="0.3">
      <c r="A864" s="3" t="str">
        <f t="shared" si="26"/>
        <v>12036-12035</v>
      </c>
      <c r="B864" s="3">
        <v>12036</v>
      </c>
      <c r="C864" s="3">
        <v>12035</v>
      </c>
      <c r="D864" s="3">
        <f>+DATOS!G864</f>
        <v>0</v>
      </c>
      <c r="E864" s="3">
        <f>+DATOS!H864</f>
        <v>259</v>
      </c>
      <c r="F864" s="3">
        <f>+DATOS!I864</f>
        <v>259</v>
      </c>
      <c r="G864" s="3">
        <f>+DATOS!J864</f>
        <v>4000</v>
      </c>
      <c r="H864" s="9" t="str">
        <f>+DATOS!K864</f>
        <v>FRANCIA</v>
      </c>
      <c r="I864" s="3">
        <f>+SUMIF(DATOS!$AA$3:$AA$2491,RESUMEN_sat!$A864,DATOS!$AG$3:$AG$2491)</f>
        <v>3</v>
      </c>
      <c r="J864" s="4">
        <f>(SUMIF(DATOS!$AA$3:$AA$2491,RESUMEN_sat!$A864,DATOS!$AE$3:$AE$2491)/SUMIF(DATOS!$AA$3:$AA$2491,RESUMEN_sat!$A864,DATOS!$AD$3:$AD$2491))*3.6</f>
        <v>50.22</v>
      </c>
      <c r="K864" s="5">
        <f t="shared" si="27"/>
        <v>6.4750000000000005</v>
      </c>
      <c r="L864" s="8">
        <f>+VLOOKUP($A864,DATOS!$AL$3:$AO$2491,DATOS!$AO$1,0)</f>
        <v>2</v>
      </c>
      <c r="M864" s="12">
        <f>+RANK($K864,$K$3:$K$2491,0)+COUNTIF($K$3:K864,K864)-1</f>
        <v>1033</v>
      </c>
    </row>
    <row r="865" spans="1:13" hidden="1" x14ac:dyDescent="0.3">
      <c r="A865" s="3" t="str">
        <f t="shared" si="26"/>
        <v>12037-12031</v>
      </c>
      <c r="B865" s="3">
        <v>12037</v>
      </c>
      <c r="C865" s="3">
        <v>12031</v>
      </c>
      <c r="D865" s="3">
        <f>+DATOS!G865</f>
        <v>0</v>
      </c>
      <c r="E865" s="3">
        <f>+DATOS!H865</f>
        <v>0</v>
      </c>
      <c r="F865" s="3">
        <f>+DATOS!I865</f>
        <v>0</v>
      </c>
      <c r="G865" s="3">
        <f>+DATOS!J865</f>
        <v>2000</v>
      </c>
      <c r="H865" s="9" t="str">
        <f>+DATOS!K865</f>
        <v>EIFEL</v>
      </c>
      <c r="I865" s="3">
        <f>+SUMIF(DATOS!$AA$3:$AA$2491,RESUMEN_sat!$A865,DATOS!$AG$3:$AG$2491)</f>
        <v>4</v>
      </c>
      <c r="J865" s="4">
        <f>(SUMIF(DATOS!$AA$3:$AA$2491,RESUMEN_sat!$A865,DATOS!$AE$3:$AE$2491)/SUMIF(DATOS!$AA$3:$AA$2491,RESUMEN_sat!$A865,DATOS!$AD$3:$AD$2491))*3.6</f>
        <v>39.46153846153846</v>
      </c>
      <c r="K865" s="5">
        <f t="shared" si="27"/>
        <v>0</v>
      </c>
      <c r="L865" s="8">
        <f>+VLOOKUP($A865,DATOS!$AL$3:$AO$2491,DATOS!$AO$1,0)</f>
        <v>1</v>
      </c>
      <c r="M865" s="12">
        <f>+RANK($K865,$K$3:$K$2491,0)+COUNTIF($K$3:K865,K865)-1</f>
        <v>2080</v>
      </c>
    </row>
    <row r="866" spans="1:13" hidden="1" x14ac:dyDescent="0.3">
      <c r="A866" s="3" t="str">
        <f t="shared" si="26"/>
        <v>12037-12012</v>
      </c>
      <c r="B866" s="3">
        <v>12037</v>
      </c>
      <c r="C866" s="3">
        <v>12012</v>
      </c>
      <c r="D866" s="3">
        <f>+DATOS!G866</f>
        <v>0</v>
      </c>
      <c r="E866" s="3">
        <f>+DATOS!H866</f>
        <v>78</v>
      </c>
      <c r="F866" s="3">
        <f>+DATOS!I866</f>
        <v>78</v>
      </c>
      <c r="G866" s="3">
        <f>+DATOS!J866</f>
        <v>4000</v>
      </c>
      <c r="H866" s="9" t="str">
        <f>+DATOS!K866</f>
        <v>FRANCIA</v>
      </c>
      <c r="I866" s="3">
        <f>+SUMIF(DATOS!$AA$3:$AA$2491,RESUMEN_sat!$A866,DATOS!$AG$3:$AG$2491)</f>
        <v>3</v>
      </c>
      <c r="J866" s="4">
        <f>(SUMIF(DATOS!$AA$3:$AA$2491,RESUMEN_sat!$A866,DATOS!$AE$3:$AE$2491)/SUMIF(DATOS!$AA$3:$AA$2491,RESUMEN_sat!$A866,DATOS!$AD$3:$AD$2491))*3.6</f>
        <v>49.800000000000004</v>
      </c>
      <c r="K866" s="5">
        <f t="shared" si="27"/>
        <v>1.95</v>
      </c>
      <c r="L866" s="8">
        <f>+VLOOKUP($A866,DATOS!$AL$3:$AO$2491,DATOS!$AO$1,0)</f>
        <v>2</v>
      </c>
      <c r="M866" s="12">
        <f>+RANK($K866,$K$3:$K$2491,0)+COUNTIF($K$3:K866,K866)-1</f>
        <v>1480</v>
      </c>
    </row>
    <row r="867" spans="1:13" hidden="1" x14ac:dyDescent="0.3">
      <c r="A867" s="3" t="str">
        <f t="shared" si="26"/>
        <v>12037-12036</v>
      </c>
      <c r="B867" s="3">
        <v>12037</v>
      </c>
      <c r="C867" s="3">
        <v>12036</v>
      </c>
      <c r="D867" s="3">
        <f>+DATOS!G867</f>
        <v>0</v>
      </c>
      <c r="E867" s="3">
        <f>+DATOS!H867</f>
        <v>259</v>
      </c>
      <c r="F867" s="3">
        <f>+DATOS!I867</f>
        <v>259</v>
      </c>
      <c r="G867" s="3">
        <f>+DATOS!J867</f>
        <v>4000</v>
      </c>
      <c r="H867" s="9" t="str">
        <f>+DATOS!K867</f>
        <v>FRANCIA</v>
      </c>
      <c r="I867" s="3">
        <f>+SUMIF(DATOS!$AA$3:$AA$2491,RESUMEN_sat!$A867,DATOS!$AG$3:$AG$2491)</f>
        <v>3</v>
      </c>
      <c r="J867" s="4">
        <f>(SUMIF(DATOS!$AA$3:$AA$2491,RESUMEN_sat!$A867,DATOS!$AE$3:$AE$2491)/SUMIF(DATOS!$AA$3:$AA$2491,RESUMEN_sat!$A867,DATOS!$AD$3:$AD$2491))*3.6</f>
        <v>50.563636363636363</v>
      </c>
      <c r="K867" s="5">
        <f t="shared" si="27"/>
        <v>6.4750000000000005</v>
      </c>
      <c r="L867" s="8">
        <f>+VLOOKUP($A867,DATOS!$AL$3:$AO$2491,DATOS!$AO$1,0)</f>
        <v>2</v>
      </c>
      <c r="M867" s="12">
        <f>+RANK($K867,$K$3:$K$2491,0)+COUNTIF($K$3:K867,K867)-1</f>
        <v>1034</v>
      </c>
    </row>
    <row r="868" spans="1:13" hidden="1" x14ac:dyDescent="0.3">
      <c r="A868" s="3" t="str">
        <f t="shared" si="26"/>
        <v>12038-12039</v>
      </c>
      <c r="B868" s="3">
        <v>12038</v>
      </c>
      <c r="C868" s="3">
        <v>12039</v>
      </c>
      <c r="D868" s="3">
        <f>+DATOS!G868</f>
        <v>0</v>
      </c>
      <c r="E868" s="3">
        <f>+DATOS!H868</f>
        <v>0</v>
      </c>
      <c r="F868" s="3">
        <f>+DATOS!I868</f>
        <v>0</v>
      </c>
      <c r="G868" s="3">
        <f>+DATOS!J868</f>
        <v>4000</v>
      </c>
      <c r="H868" s="9" t="str">
        <f>+DATOS!K868</f>
        <v>BC01</v>
      </c>
      <c r="I868" s="3">
        <f>+SUMIF(DATOS!$AA$3:$AA$2491,RESUMEN_sat!$A868,DATOS!$AG$3:$AG$2491)</f>
        <v>3</v>
      </c>
      <c r="J868" s="4">
        <f>(SUMIF(DATOS!$AA$3:$AA$2491,RESUMEN_sat!$A868,DATOS!$AE$3:$AE$2491)/SUMIF(DATOS!$AA$3:$AA$2491,RESUMEN_sat!$A868,DATOS!$AD$3:$AD$2491))*3.6</f>
        <v>53.28</v>
      </c>
      <c r="K868" s="5">
        <f t="shared" si="27"/>
        <v>0</v>
      </c>
      <c r="L868" s="8">
        <f>+VLOOKUP($A868,DATOS!$AL$3:$AO$2491,DATOS!$AO$1,0)</f>
        <v>2</v>
      </c>
      <c r="M868" s="12">
        <f>+RANK($K868,$K$3:$K$2491,0)+COUNTIF($K$3:K868,K868)-1</f>
        <v>2081</v>
      </c>
    </row>
    <row r="869" spans="1:13" hidden="1" x14ac:dyDescent="0.3">
      <c r="A869" s="3" t="str">
        <f t="shared" si="26"/>
        <v>12038-12044</v>
      </c>
      <c r="B869" s="3">
        <v>12038</v>
      </c>
      <c r="C869" s="3">
        <v>12044</v>
      </c>
      <c r="D869" s="3">
        <f>+DATOS!G869</f>
        <v>0</v>
      </c>
      <c r="E869" s="3">
        <f>+DATOS!H869</f>
        <v>146</v>
      </c>
      <c r="F869" s="3">
        <f>+DATOS!I869</f>
        <v>146</v>
      </c>
      <c r="G869" s="3">
        <f>+DATOS!J869</f>
        <v>4000</v>
      </c>
      <c r="H869" s="9" t="str">
        <f>+DATOS!K869</f>
        <v>LAS DUNAS</v>
      </c>
      <c r="I869" s="3">
        <f>+SUMIF(DATOS!$AA$3:$AA$2491,RESUMEN_sat!$A869,DATOS!$AG$3:$AG$2491)</f>
        <v>3</v>
      </c>
      <c r="J869" s="4">
        <f>(SUMIF(DATOS!$AA$3:$AA$2491,RESUMEN_sat!$A869,DATOS!$AE$3:$AE$2491)/SUMIF(DATOS!$AA$3:$AA$2491,RESUMEN_sat!$A869,DATOS!$AD$3:$AD$2491))*3.6</f>
        <v>50.737500000000004</v>
      </c>
      <c r="K869" s="5">
        <f t="shared" si="27"/>
        <v>3.65</v>
      </c>
      <c r="L869" s="8">
        <f>+VLOOKUP($A869,DATOS!$AL$3:$AO$2491,DATOS!$AO$1,0)</f>
        <v>2</v>
      </c>
      <c r="M869" s="12">
        <f>+RANK($K869,$K$3:$K$2491,0)+COUNTIF($K$3:K869,K869)-1</f>
        <v>1264</v>
      </c>
    </row>
    <row r="870" spans="1:13" hidden="1" x14ac:dyDescent="0.3">
      <c r="A870" s="3" t="str">
        <f t="shared" si="26"/>
        <v>12038-42018</v>
      </c>
      <c r="B870" s="3">
        <v>12038</v>
      </c>
      <c r="C870" s="3">
        <v>42018</v>
      </c>
      <c r="D870" s="3">
        <f>+DATOS!G870</f>
        <v>0</v>
      </c>
      <c r="E870" s="3">
        <f>+DATOS!H870</f>
        <v>50</v>
      </c>
      <c r="F870" s="3">
        <f>+DATOS!I870</f>
        <v>50</v>
      </c>
      <c r="G870" s="3">
        <f>+DATOS!J870</f>
        <v>4000</v>
      </c>
      <c r="H870" s="9" t="str">
        <f>+DATOS!K870</f>
        <v>LAS DUNAS</v>
      </c>
      <c r="I870" s="3">
        <f>+SUMIF(DATOS!$AA$3:$AA$2491,RESUMEN_sat!$A870,DATOS!$AG$3:$AG$2491)</f>
        <v>3</v>
      </c>
      <c r="J870" s="4">
        <f>(SUMIF(DATOS!$AA$3:$AA$2491,RESUMEN_sat!$A870,DATOS!$AE$3:$AE$2491)/SUMIF(DATOS!$AA$3:$AA$2491,RESUMEN_sat!$A870,DATOS!$AD$3:$AD$2491))*3.6</f>
        <v>49.309090909090912</v>
      </c>
      <c r="K870" s="5">
        <f t="shared" si="27"/>
        <v>1.25</v>
      </c>
      <c r="L870" s="8">
        <f>+VLOOKUP($A870,DATOS!$AL$3:$AO$2491,DATOS!$AO$1,0)</f>
        <v>2</v>
      </c>
      <c r="M870" s="12">
        <f>+RANK($K870,$K$3:$K$2491,0)+COUNTIF($K$3:K870,K870)-1</f>
        <v>1600</v>
      </c>
    </row>
    <row r="871" spans="1:13" hidden="1" x14ac:dyDescent="0.3">
      <c r="A871" s="3" t="str">
        <f t="shared" si="26"/>
        <v>12039-52022</v>
      </c>
      <c r="B871" s="3">
        <v>12039</v>
      </c>
      <c r="C871" s="3">
        <v>52022</v>
      </c>
      <c r="D871" s="3">
        <f>+DATOS!G871</f>
        <v>0</v>
      </c>
      <c r="E871" s="3">
        <f>+DATOS!H871</f>
        <v>0</v>
      </c>
      <c r="F871" s="3">
        <f>+DATOS!I871</f>
        <v>0</v>
      </c>
      <c r="G871" s="3">
        <f>+DATOS!J871</f>
        <v>4000</v>
      </c>
      <c r="H871" s="9" t="str">
        <f>+DATOS!K871</f>
        <v>NORTE4</v>
      </c>
      <c r="I871" s="3">
        <f>+SUMIF(DATOS!$AA$3:$AA$2491,RESUMEN_sat!$A871,DATOS!$AG$3:$AG$2491)</f>
        <v>3</v>
      </c>
      <c r="J871" s="4">
        <f>(SUMIF(DATOS!$AA$3:$AA$2491,RESUMEN_sat!$A871,DATOS!$AE$3:$AE$2491)/SUMIF(DATOS!$AA$3:$AA$2491,RESUMEN_sat!$A871,DATOS!$AD$3:$AD$2491))*3.6</f>
        <v>50.4</v>
      </c>
      <c r="K871" s="5">
        <f t="shared" si="27"/>
        <v>0</v>
      </c>
      <c r="L871" s="8">
        <f>+VLOOKUP($A871,DATOS!$AL$3:$AO$2491,DATOS!$AO$1,0)</f>
        <v>2</v>
      </c>
      <c r="M871" s="12">
        <f>+RANK($K871,$K$3:$K$2491,0)+COUNTIF($K$3:K871,K871)-1</f>
        <v>2082</v>
      </c>
    </row>
    <row r="872" spans="1:13" hidden="1" x14ac:dyDescent="0.3">
      <c r="A872" s="3" t="str">
        <f t="shared" si="26"/>
        <v>12039-42019</v>
      </c>
      <c r="B872" s="3">
        <v>12039</v>
      </c>
      <c r="C872" s="3">
        <v>42019</v>
      </c>
      <c r="D872" s="3">
        <f>+DATOS!G872</f>
        <v>0</v>
      </c>
      <c r="E872" s="3">
        <f>+DATOS!H872</f>
        <v>0</v>
      </c>
      <c r="F872" s="3">
        <f>+DATOS!I872</f>
        <v>0</v>
      </c>
      <c r="G872" s="3">
        <f>+DATOS!J872</f>
        <v>2000</v>
      </c>
      <c r="H872" s="9" t="str">
        <f>+DATOS!K872</f>
        <v>BC01</v>
      </c>
      <c r="I872" s="3">
        <f>+SUMIF(DATOS!$AA$3:$AA$2491,RESUMEN_sat!$A872,DATOS!$AG$3:$AG$2491)</f>
        <v>4</v>
      </c>
      <c r="J872" s="4">
        <f>(SUMIF(DATOS!$AA$3:$AA$2491,RESUMEN_sat!$A872,DATOS!$AE$3:$AE$2491)/SUMIF(DATOS!$AA$3:$AA$2491,RESUMEN_sat!$A872,DATOS!$AD$3:$AD$2491))*3.6</f>
        <v>39.869999999999997</v>
      </c>
      <c r="K872" s="5">
        <f t="shared" si="27"/>
        <v>0</v>
      </c>
      <c r="L872" s="8">
        <f>+VLOOKUP($A872,DATOS!$AL$3:$AO$2491,DATOS!$AO$1,0)</f>
        <v>1</v>
      </c>
      <c r="M872" s="12">
        <f>+RANK($K872,$K$3:$K$2491,0)+COUNTIF($K$3:K872,K872)-1</f>
        <v>2083</v>
      </c>
    </row>
    <row r="873" spans="1:13" hidden="1" x14ac:dyDescent="0.3">
      <c r="A873" s="3" t="str">
        <f t="shared" si="26"/>
        <v>12039-12038</v>
      </c>
      <c r="B873" s="3">
        <v>12039</v>
      </c>
      <c r="C873" s="3">
        <v>12038</v>
      </c>
      <c r="D873" s="3">
        <f>+DATOS!G873</f>
        <v>0</v>
      </c>
      <c r="E873" s="3">
        <f>+DATOS!H873</f>
        <v>0</v>
      </c>
      <c r="F873" s="3">
        <f>+DATOS!I873</f>
        <v>0</v>
      </c>
      <c r="G873" s="3">
        <f>+DATOS!J873</f>
        <v>2000</v>
      </c>
      <c r="H873" s="9" t="str">
        <f>+DATOS!K873</f>
        <v>NORTE4</v>
      </c>
      <c r="I873" s="3">
        <f>+SUMIF(DATOS!$AA$3:$AA$2491,RESUMEN_sat!$A873,DATOS!$AG$3:$AG$2491)</f>
        <v>3</v>
      </c>
      <c r="J873" s="4">
        <f>(SUMIF(DATOS!$AA$3:$AA$2491,RESUMEN_sat!$A873,DATOS!$AE$3:$AE$2491)/SUMIF(DATOS!$AA$3:$AA$2491,RESUMEN_sat!$A873,DATOS!$AD$3:$AD$2491))*3.6</f>
        <v>53.28</v>
      </c>
      <c r="K873" s="5">
        <f t="shared" si="27"/>
        <v>0</v>
      </c>
      <c r="L873" s="8">
        <f>+VLOOKUP($A873,DATOS!$AL$3:$AO$2491,DATOS!$AO$1,0)</f>
        <v>2</v>
      </c>
      <c r="M873" s="12">
        <f>+RANK($K873,$K$3:$K$2491,0)+COUNTIF($K$3:K873,K873)-1</f>
        <v>2084</v>
      </c>
    </row>
    <row r="874" spans="1:13" hidden="1" x14ac:dyDescent="0.3">
      <c r="A874" s="3" t="str">
        <f t="shared" si="26"/>
        <v>12039-12015</v>
      </c>
      <c r="B874" s="3">
        <v>12039</v>
      </c>
      <c r="C874" s="3">
        <v>12015</v>
      </c>
      <c r="D874" s="3">
        <f>+DATOS!G874</f>
        <v>0</v>
      </c>
      <c r="E874" s="3">
        <f>+DATOS!H874</f>
        <v>0</v>
      </c>
      <c r="F874" s="3">
        <f>+DATOS!I874</f>
        <v>0</v>
      </c>
      <c r="G874" s="3">
        <f>+DATOS!J874</f>
        <v>1000</v>
      </c>
      <c r="H874" s="9" t="str">
        <f>+DATOS!K874</f>
        <v>BC01</v>
      </c>
      <c r="I874" s="3">
        <f>+SUMIF(DATOS!$AA$3:$AA$2491,RESUMEN_sat!$A874,DATOS!$AG$3:$AG$2491)</f>
        <v>4</v>
      </c>
      <c r="J874" s="4">
        <f>(SUMIF(DATOS!$AA$3:$AA$2491,RESUMEN_sat!$A874,DATOS!$AE$3:$AE$2491)/SUMIF(DATOS!$AA$3:$AA$2491,RESUMEN_sat!$A874,DATOS!$AD$3:$AD$2491))*3.6</f>
        <v>40.028571428571425</v>
      </c>
      <c r="K874" s="5">
        <f t="shared" si="27"/>
        <v>0</v>
      </c>
      <c r="L874" s="8">
        <f>+VLOOKUP($A874,DATOS!$AL$3:$AO$2491,DATOS!$AO$1,0)</f>
        <v>1</v>
      </c>
      <c r="M874" s="12">
        <f>+RANK($K874,$K$3:$K$2491,0)+COUNTIF($K$3:K874,K874)-1</f>
        <v>2085</v>
      </c>
    </row>
    <row r="875" spans="1:13" hidden="1" x14ac:dyDescent="0.3">
      <c r="A875" s="3" t="str">
        <f t="shared" si="26"/>
        <v>12040-12027</v>
      </c>
      <c r="B875" s="3">
        <v>12040</v>
      </c>
      <c r="C875" s="3">
        <v>12027</v>
      </c>
      <c r="D875" s="3">
        <f>+DATOS!G875</f>
        <v>0</v>
      </c>
      <c r="E875" s="3">
        <f>+DATOS!H875</f>
        <v>0</v>
      </c>
      <c r="F875" s="3">
        <f>+DATOS!I875</f>
        <v>0</v>
      </c>
      <c r="G875" s="3">
        <f>+DATOS!J875</f>
        <v>4000</v>
      </c>
      <c r="H875" s="9" t="str">
        <f>+DATOS!K875</f>
        <v>Ensanche</v>
      </c>
      <c r="I875" s="3">
        <f>+SUMIF(DATOS!$AA$3:$AA$2491,RESUMEN_sat!$A875,DATOS!$AG$3:$AG$2491)</f>
        <v>3</v>
      </c>
      <c r="J875" s="4">
        <f>(SUMIF(DATOS!$AA$3:$AA$2491,RESUMEN_sat!$A875,DATOS!$AE$3:$AE$2491)/SUMIF(DATOS!$AA$3:$AA$2491,RESUMEN_sat!$A875,DATOS!$AD$3:$AD$2491))*3.6</f>
        <v>54</v>
      </c>
      <c r="K875" s="5">
        <f t="shared" si="27"/>
        <v>0</v>
      </c>
      <c r="L875" s="8">
        <f>+VLOOKUP($A875,DATOS!$AL$3:$AO$2491,DATOS!$AO$1,0)</f>
        <v>2</v>
      </c>
      <c r="M875" s="12">
        <f>+RANK($K875,$K$3:$K$2491,0)+COUNTIF($K$3:K875,K875)-1</f>
        <v>2086</v>
      </c>
    </row>
    <row r="876" spans="1:13" hidden="1" x14ac:dyDescent="0.3">
      <c r="A876" s="3" t="str">
        <f t="shared" si="26"/>
        <v>12040-12005</v>
      </c>
      <c r="B876" s="3">
        <v>12040</v>
      </c>
      <c r="C876" s="3">
        <v>12005</v>
      </c>
      <c r="D876" s="3">
        <f>+DATOS!G876</f>
        <v>0</v>
      </c>
      <c r="E876" s="3">
        <f>+DATOS!H876</f>
        <v>161</v>
      </c>
      <c r="F876" s="3">
        <f>+DATOS!I876</f>
        <v>161</v>
      </c>
      <c r="G876" s="3">
        <f>+DATOS!J876</f>
        <v>4000</v>
      </c>
      <c r="H876" s="9" t="str">
        <f>+DATOS!K876</f>
        <v>AVENIDA LAS DUNAS</v>
      </c>
      <c r="I876" s="3">
        <f>+SUMIF(DATOS!$AA$3:$AA$2491,RESUMEN_sat!$A876,DATOS!$AG$3:$AG$2491)</f>
        <v>3</v>
      </c>
      <c r="J876" s="4">
        <f>(SUMIF(DATOS!$AA$3:$AA$2491,RESUMEN_sat!$A876,DATOS!$AE$3:$AE$2491)/SUMIF(DATOS!$AA$3:$AA$2491,RESUMEN_sat!$A876,DATOS!$AD$3:$AD$2491))*3.6</f>
        <v>36</v>
      </c>
      <c r="K876" s="5">
        <f t="shared" si="27"/>
        <v>4.0250000000000004</v>
      </c>
      <c r="L876" s="8">
        <f>+VLOOKUP($A876,DATOS!$AL$3:$AO$2491,DATOS!$AO$1,0)</f>
        <v>2</v>
      </c>
      <c r="M876" s="12">
        <f>+RANK($K876,$K$3:$K$2491,0)+COUNTIF($K$3:K876,K876)-1</f>
        <v>1223</v>
      </c>
    </row>
    <row r="877" spans="1:13" hidden="1" x14ac:dyDescent="0.3">
      <c r="A877" s="3" t="str">
        <f t="shared" si="26"/>
        <v>12040-12009</v>
      </c>
      <c r="B877" s="3">
        <v>12040</v>
      </c>
      <c r="C877" s="3">
        <v>12009</v>
      </c>
      <c r="D877" s="3">
        <f>+DATOS!G877</f>
        <v>0</v>
      </c>
      <c r="E877" s="3">
        <f>+DATOS!H877</f>
        <v>56</v>
      </c>
      <c r="F877" s="3">
        <f>+DATOS!I877</f>
        <v>56</v>
      </c>
      <c r="G877" s="3">
        <f>+DATOS!J877</f>
        <v>4000</v>
      </c>
      <c r="H877" s="9" t="str">
        <f>+DATOS!K877</f>
        <v>AVENIDA LAS DUNAS</v>
      </c>
      <c r="I877" s="3">
        <f>+SUMIF(DATOS!$AA$3:$AA$2491,RESUMEN_sat!$A877,DATOS!$AG$3:$AG$2491)</f>
        <v>3</v>
      </c>
      <c r="J877" s="4">
        <f>(SUMIF(DATOS!$AA$3:$AA$2491,RESUMEN_sat!$A877,DATOS!$AE$3:$AE$2491)/SUMIF(DATOS!$AA$3:$AA$2491,RESUMEN_sat!$A877,DATOS!$AD$3:$AD$2491))*3.6</f>
        <v>43.623529411764707</v>
      </c>
      <c r="K877" s="5">
        <f t="shared" si="27"/>
        <v>1.4000000000000001</v>
      </c>
      <c r="L877" s="8">
        <f>+VLOOKUP($A877,DATOS!$AL$3:$AO$2491,DATOS!$AO$1,0)</f>
        <v>2</v>
      </c>
      <c r="M877" s="12">
        <f>+RANK($K877,$K$3:$K$2491,0)+COUNTIF($K$3:K877,K877)-1</f>
        <v>1579</v>
      </c>
    </row>
    <row r="878" spans="1:13" hidden="1" x14ac:dyDescent="0.3">
      <c r="A878" s="3" t="str">
        <f t="shared" si="26"/>
        <v>12041-12025</v>
      </c>
      <c r="B878" s="3">
        <v>12041</v>
      </c>
      <c r="C878" s="3">
        <v>12025</v>
      </c>
      <c r="D878" s="3">
        <f>+DATOS!G878</f>
        <v>0</v>
      </c>
      <c r="E878" s="3">
        <f>+DATOS!H878</f>
        <v>0</v>
      </c>
      <c r="F878" s="3">
        <f>+DATOS!I878</f>
        <v>0</v>
      </c>
      <c r="G878" s="3">
        <f>+DATOS!J878</f>
        <v>1000</v>
      </c>
      <c r="H878" s="9" t="str">
        <f>+DATOS!K878</f>
        <v>BC02</v>
      </c>
      <c r="I878" s="3">
        <f>+SUMIF(DATOS!$AA$3:$AA$2491,RESUMEN_sat!$A878,DATOS!$AG$3:$AG$2491)</f>
        <v>4</v>
      </c>
      <c r="J878" s="4">
        <f>(SUMIF(DATOS!$AA$3:$AA$2491,RESUMEN_sat!$A878,DATOS!$AE$3:$AE$2491)/SUMIF(DATOS!$AA$3:$AA$2491,RESUMEN_sat!$A878,DATOS!$AD$3:$AD$2491))*3.6</f>
        <v>40.612500000000004</v>
      </c>
      <c r="K878" s="5">
        <f t="shared" si="27"/>
        <v>0</v>
      </c>
      <c r="L878" s="8">
        <f>+VLOOKUP($A878,DATOS!$AL$3:$AO$2491,DATOS!$AO$1,0)</f>
        <v>1</v>
      </c>
      <c r="M878" s="12">
        <f>+RANK($K878,$K$3:$K$2491,0)+COUNTIF($K$3:K878,K878)-1</f>
        <v>2087</v>
      </c>
    </row>
    <row r="879" spans="1:13" hidden="1" x14ac:dyDescent="0.3">
      <c r="A879" s="3" t="str">
        <f t="shared" si="26"/>
        <v>12041-12012</v>
      </c>
      <c r="B879" s="3">
        <v>12041</v>
      </c>
      <c r="C879" s="3">
        <v>12012</v>
      </c>
      <c r="D879" s="3">
        <f>+DATOS!G879</f>
        <v>0</v>
      </c>
      <c r="E879" s="3">
        <f>+DATOS!H879</f>
        <v>0</v>
      </c>
      <c r="F879" s="3">
        <f>+DATOS!I879</f>
        <v>0</v>
      </c>
      <c r="G879" s="3">
        <f>+DATOS!J879</f>
        <v>2000</v>
      </c>
      <c r="H879" s="9" t="str">
        <f>+DATOS!K879</f>
        <v>EMILIO GUTIERREZ</v>
      </c>
      <c r="I879" s="3">
        <f>+SUMIF(DATOS!$AA$3:$AA$2491,RESUMEN_sat!$A879,DATOS!$AG$3:$AG$2491)</f>
        <v>4</v>
      </c>
      <c r="J879" s="4">
        <f>(SUMIF(DATOS!$AA$3:$AA$2491,RESUMEN_sat!$A879,DATOS!$AE$3:$AE$2491)/SUMIF(DATOS!$AA$3:$AA$2491,RESUMEN_sat!$A879,DATOS!$AD$3:$AD$2491))*3.6</f>
        <v>33.393103448275866</v>
      </c>
      <c r="K879" s="5">
        <f t="shared" si="27"/>
        <v>0</v>
      </c>
      <c r="L879" s="8">
        <f>+VLOOKUP($A879,DATOS!$AL$3:$AO$2491,DATOS!$AO$1,0)</f>
        <v>2</v>
      </c>
      <c r="M879" s="12">
        <f>+RANK($K879,$K$3:$K$2491,0)+COUNTIF($K$3:K879,K879)-1</f>
        <v>2088</v>
      </c>
    </row>
    <row r="880" spans="1:13" hidden="1" x14ac:dyDescent="0.3">
      <c r="A880" s="3" t="str">
        <f t="shared" si="26"/>
        <v>12041-12029</v>
      </c>
      <c r="B880" s="3">
        <v>12041</v>
      </c>
      <c r="C880" s="3">
        <v>12029</v>
      </c>
      <c r="D880" s="3">
        <f>+DATOS!G880</f>
        <v>0</v>
      </c>
      <c r="E880" s="3">
        <f>+DATOS!H880</f>
        <v>0</v>
      </c>
      <c r="F880" s="3">
        <f>+DATOS!I880</f>
        <v>0</v>
      </c>
      <c r="G880" s="3">
        <f>+DATOS!J880</f>
        <v>4000</v>
      </c>
      <c r="H880" s="9" t="str">
        <f>+DATOS!K880</f>
        <v>EMILIO GUTIERREZ</v>
      </c>
      <c r="I880" s="3">
        <f>+SUMIF(DATOS!$AA$3:$AA$2491,RESUMEN_sat!$A880,DATOS!$AG$3:$AG$2491)</f>
        <v>4</v>
      </c>
      <c r="J880" s="4">
        <f>(SUMIF(DATOS!$AA$3:$AA$2491,RESUMEN_sat!$A880,DATOS!$AE$3:$AE$2491)/SUMIF(DATOS!$AA$3:$AA$2491,RESUMEN_sat!$A880,DATOS!$AD$3:$AD$2491))*3.6</f>
        <v>31.460869565217394</v>
      </c>
      <c r="K880" s="5">
        <f t="shared" si="27"/>
        <v>0</v>
      </c>
      <c r="L880" s="8">
        <f>+VLOOKUP($A880,DATOS!$AL$3:$AO$2491,DATOS!$AO$1,0)</f>
        <v>2</v>
      </c>
      <c r="M880" s="12">
        <f>+RANK($K880,$K$3:$K$2491,0)+COUNTIF($K$3:K880,K880)-1</f>
        <v>2089</v>
      </c>
    </row>
    <row r="881" spans="1:13" hidden="1" x14ac:dyDescent="0.3">
      <c r="A881" s="3" t="str">
        <f t="shared" si="26"/>
        <v>12042-12032</v>
      </c>
      <c r="B881" s="3">
        <v>12042</v>
      </c>
      <c r="C881" s="3">
        <v>12032</v>
      </c>
      <c r="D881" s="3">
        <f>+DATOS!G881</f>
        <v>0</v>
      </c>
      <c r="E881" s="3">
        <f>+DATOS!H881</f>
        <v>1</v>
      </c>
      <c r="F881" s="3">
        <f>+DATOS!I881</f>
        <v>1</v>
      </c>
      <c r="G881" s="3">
        <f>+DATOS!J881</f>
        <v>2000</v>
      </c>
      <c r="H881" s="9" t="str">
        <f>+DATOS!K881</f>
        <v>LA ROCHELLE</v>
      </c>
      <c r="I881" s="3">
        <f>+SUMIF(DATOS!$AA$3:$AA$2491,RESUMEN_sat!$A881,DATOS!$AG$3:$AG$2491)</f>
        <v>4</v>
      </c>
      <c r="J881" s="4">
        <f>(SUMIF(DATOS!$AA$3:$AA$2491,RESUMEN_sat!$A881,DATOS!$AE$3:$AE$2491)/SUMIF(DATOS!$AA$3:$AA$2491,RESUMEN_sat!$A881,DATOS!$AD$3:$AD$2491))*3.6</f>
        <v>40.628571428571433</v>
      </c>
      <c r="K881" s="5">
        <f t="shared" si="27"/>
        <v>0.05</v>
      </c>
      <c r="L881" s="8">
        <f>+VLOOKUP($A881,DATOS!$AL$3:$AO$2491,DATOS!$AO$1,0)</f>
        <v>1</v>
      </c>
      <c r="M881" s="12">
        <f>+RANK($K881,$K$3:$K$2491,0)+COUNTIF($K$3:K881,K881)-1</f>
        <v>1828</v>
      </c>
    </row>
    <row r="882" spans="1:13" hidden="1" x14ac:dyDescent="0.3">
      <c r="A882" s="3" t="str">
        <f t="shared" si="26"/>
        <v>12042-12043</v>
      </c>
      <c r="B882" s="3">
        <v>12042</v>
      </c>
      <c r="C882" s="3">
        <v>12043</v>
      </c>
      <c r="D882" s="3">
        <f>+DATOS!G882</f>
        <v>0</v>
      </c>
      <c r="E882" s="3">
        <f>+DATOS!H882</f>
        <v>168</v>
      </c>
      <c r="F882" s="3">
        <f>+DATOS!I882</f>
        <v>168</v>
      </c>
      <c r="G882" s="3">
        <f>+DATOS!J882</f>
        <v>4000</v>
      </c>
      <c r="H882" s="9" t="str">
        <f>+DATOS!K882</f>
        <v>RAUL PEY / LAS DUNAS</v>
      </c>
      <c r="I882" s="3">
        <f>+SUMIF(DATOS!$AA$3:$AA$2491,RESUMEN_sat!$A882,DATOS!$AG$3:$AG$2491)</f>
        <v>3</v>
      </c>
      <c r="J882" s="4">
        <f>(SUMIF(DATOS!$AA$3:$AA$2491,RESUMEN_sat!$A882,DATOS!$AE$3:$AE$2491)/SUMIF(DATOS!$AA$3:$AA$2491,RESUMEN_sat!$A882,DATOS!$AD$3:$AD$2491))*3.6</f>
        <v>46.800000000000004</v>
      </c>
      <c r="K882" s="5">
        <f t="shared" si="27"/>
        <v>4.2</v>
      </c>
      <c r="L882" s="8">
        <f>+VLOOKUP($A882,DATOS!$AL$3:$AO$2491,DATOS!$AO$1,0)</f>
        <v>2</v>
      </c>
      <c r="M882" s="12">
        <f>+RANK($K882,$K$3:$K$2491,0)+COUNTIF($K$3:K882,K882)-1</f>
        <v>1205</v>
      </c>
    </row>
    <row r="883" spans="1:13" hidden="1" x14ac:dyDescent="0.3">
      <c r="A883" s="3" t="str">
        <f t="shared" si="26"/>
        <v>12042-12013</v>
      </c>
      <c r="B883" s="3">
        <v>12042</v>
      </c>
      <c r="C883" s="3">
        <v>12013</v>
      </c>
      <c r="D883" s="3">
        <f>+DATOS!G883</f>
        <v>0</v>
      </c>
      <c r="E883" s="3">
        <f>+DATOS!H883</f>
        <v>127</v>
      </c>
      <c r="F883" s="3">
        <f>+DATOS!I883</f>
        <v>127</v>
      </c>
      <c r="G883" s="3">
        <f>+DATOS!J883</f>
        <v>4000</v>
      </c>
      <c r="H883" s="9" t="str">
        <f>+DATOS!K883</f>
        <v>RAUL PEY / LAS DUNAS</v>
      </c>
      <c r="I883" s="3">
        <f>+SUMIF(DATOS!$AA$3:$AA$2491,RESUMEN_sat!$A883,DATOS!$AG$3:$AG$2491)</f>
        <v>4</v>
      </c>
      <c r="J883" s="4">
        <f>(SUMIF(DATOS!$AA$3:$AA$2491,RESUMEN_sat!$A883,DATOS!$AE$3:$AE$2491)/SUMIF(DATOS!$AA$3:$AA$2491,RESUMEN_sat!$A883,DATOS!$AD$3:$AD$2491))*3.6</f>
        <v>51.726315789473688</v>
      </c>
      <c r="K883" s="5">
        <f t="shared" si="27"/>
        <v>3.1749999999999998</v>
      </c>
      <c r="L883" s="8">
        <f>+VLOOKUP($A883,DATOS!$AL$3:$AO$2491,DATOS!$AO$1,0)</f>
        <v>2</v>
      </c>
      <c r="M883" s="12">
        <f>+RANK($K883,$K$3:$K$2491,0)+COUNTIF($K$3:K883,K883)-1</f>
        <v>1349</v>
      </c>
    </row>
    <row r="884" spans="1:13" hidden="1" x14ac:dyDescent="0.3">
      <c r="A884" s="3" t="str">
        <f t="shared" si="26"/>
        <v>12043-12033</v>
      </c>
      <c r="B884" s="3">
        <v>12043</v>
      </c>
      <c r="C884" s="3">
        <v>12033</v>
      </c>
      <c r="D884" s="3">
        <f>+DATOS!G884</f>
        <v>0</v>
      </c>
      <c r="E884" s="3">
        <f>+DATOS!H884</f>
        <v>3</v>
      </c>
      <c r="F884" s="3">
        <f>+DATOS!I884</f>
        <v>3</v>
      </c>
      <c r="G884" s="3">
        <f>+DATOS!J884</f>
        <v>2000</v>
      </c>
      <c r="H884" s="9" t="str">
        <f>+DATOS!K884</f>
        <v>MARSELLA</v>
      </c>
      <c r="I884" s="3">
        <f>+SUMIF(DATOS!$AA$3:$AA$2491,RESUMEN_sat!$A884,DATOS!$AG$3:$AG$2491)</f>
        <v>4</v>
      </c>
      <c r="J884" s="4">
        <f>(SUMIF(DATOS!$AA$3:$AA$2491,RESUMEN_sat!$A884,DATOS!$AE$3:$AE$2491)/SUMIF(DATOS!$AA$3:$AA$2491,RESUMEN_sat!$A884,DATOS!$AD$3:$AD$2491))*3.6</f>
        <v>41.142857142857146</v>
      </c>
      <c r="K884" s="5">
        <f t="shared" si="27"/>
        <v>0.15</v>
      </c>
      <c r="L884" s="8">
        <f>+VLOOKUP($A884,DATOS!$AL$3:$AO$2491,DATOS!$AO$1,0)</f>
        <v>1</v>
      </c>
      <c r="M884" s="12">
        <f>+RANK($K884,$K$3:$K$2491,0)+COUNTIF($K$3:K884,K884)-1</f>
        <v>1802</v>
      </c>
    </row>
    <row r="885" spans="1:13" hidden="1" x14ac:dyDescent="0.3">
      <c r="A885" s="3" t="str">
        <f t="shared" si="26"/>
        <v>12043-38023</v>
      </c>
      <c r="B885" s="3">
        <v>12043</v>
      </c>
      <c r="C885" s="3">
        <v>38023</v>
      </c>
      <c r="D885" s="3">
        <f>+DATOS!G885</f>
        <v>0</v>
      </c>
      <c r="E885" s="3">
        <f>+DATOS!H885</f>
        <v>165</v>
      </c>
      <c r="F885" s="3">
        <f>+DATOS!I885</f>
        <v>165</v>
      </c>
      <c r="G885" s="3">
        <f>+DATOS!J885</f>
        <v>4000</v>
      </c>
      <c r="H885" s="9" t="str">
        <f>+DATOS!K885</f>
        <v>RAUL PEY / LAS DUNAS</v>
      </c>
      <c r="I885" s="3">
        <f>+SUMIF(DATOS!$AA$3:$AA$2491,RESUMEN_sat!$A885,DATOS!$AG$3:$AG$2491)</f>
        <v>3</v>
      </c>
      <c r="J885" s="4">
        <f>(SUMIF(DATOS!$AA$3:$AA$2491,RESUMEN_sat!$A885,DATOS!$AE$3:$AE$2491)/SUMIF(DATOS!$AA$3:$AA$2491,RESUMEN_sat!$A885,DATOS!$AD$3:$AD$2491))*3.6</f>
        <v>46.080000000000005</v>
      </c>
      <c r="K885" s="5">
        <f t="shared" si="27"/>
        <v>4.125</v>
      </c>
      <c r="L885" s="8">
        <f>+VLOOKUP($A885,DATOS!$AL$3:$AO$2491,DATOS!$AO$1,0)</f>
        <v>2</v>
      </c>
      <c r="M885" s="12">
        <f>+RANK($K885,$K$3:$K$2491,0)+COUNTIF($K$3:K885,K885)-1</f>
        <v>1211</v>
      </c>
    </row>
    <row r="886" spans="1:13" hidden="1" x14ac:dyDescent="0.3">
      <c r="A886" s="3" t="str">
        <f t="shared" si="26"/>
        <v>12043-12042</v>
      </c>
      <c r="B886" s="3">
        <v>12043</v>
      </c>
      <c r="C886" s="3">
        <v>12042</v>
      </c>
      <c r="D886" s="3">
        <f>+DATOS!G886</f>
        <v>0</v>
      </c>
      <c r="E886" s="3">
        <f>+DATOS!H886</f>
        <v>127</v>
      </c>
      <c r="F886" s="3">
        <f>+DATOS!I886</f>
        <v>127</v>
      </c>
      <c r="G886" s="3">
        <f>+DATOS!J886</f>
        <v>4000</v>
      </c>
      <c r="H886" s="9" t="str">
        <f>+DATOS!K886</f>
        <v>RAUL PEY / LAS DUNAS</v>
      </c>
      <c r="I886" s="3">
        <f>+SUMIF(DATOS!$AA$3:$AA$2491,RESUMEN_sat!$A886,DATOS!$AG$3:$AG$2491)</f>
        <v>4</v>
      </c>
      <c r="J886" s="4">
        <f>(SUMIF(DATOS!$AA$3:$AA$2491,RESUMEN_sat!$A886,DATOS!$AE$3:$AE$2491)/SUMIF(DATOS!$AA$3:$AA$2491,RESUMEN_sat!$A886,DATOS!$AD$3:$AD$2491))*3.6</f>
        <v>51.726315789473688</v>
      </c>
      <c r="K886" s="5">
        <f t="shared" si="27"/>
        <v>3.1749999999999998</v>
      </c>
      <c r="L886" s="8">
        <f>+VLOOKUP($A886,DATOS!$AL$3:$AO$2491,DATOS!$AO$1,0)</f>
        <v>2</v>
      </c>
      <c r="M886" s="12">
        <f>+RANK($K886,$K$3:$K$2491,0)+COUNTIF($K$3:K886,K886)-1</f>
        <v>1350</v>
      </c>
    </row>
    <row r="887" spans="1:13" hidden="1" x14ac:dyDescent="0.3">
      <c r="A887" s="3" t="str">
        <f t="shared" si="26"/>
        <v>12044-12015</v>
      </c>
      <c r="B887" s="3">
        <v>12044</v>
      </c>
      <c r="C887" s="3">
        <v>12015</v>
      </c>
      <c r="D887" s="3">
        <f>+DATOS!G887</f>
        <v>0</v>
      </c>
      <c r="E887" s="3">
        <f>+DATOS!H887</f>
        <v>0</v>
      </c>
      <c r="F887" s="3">
        <f>+DATOS!I887</f>
        <v>0</v>
      </c>
      <c r="G887" s="3">
        <f>+DATOS!J887</f>
        <v>4000</v>
      </c>
      <c r="H887" s="9" t="str">
        <f>+DATOS!K887</f>
        <v>BC02</v>
      </c>
      <c r="I887" s="3">
        <f>+SUMIF(DATOS!$AA$3:$AA$2491,RESUMEN_sat!$A887,DATOS!$AG$3:$AG$2491)</f>
        <v>3</v>
      </c>
      <c r="J887" s="4">
        <f>(SUMIF(DATOS!$AA$3:$AA$2491,RESUMEN_sat!$A887,DATOS!$AE$3:$AE$2491)/SUMIF(DATOS!$AA$3:$AA$2491,RESUMEN_sat!$A887,DATOS!$AD$3:$AD$2491))*3.6</f>
        <v>48.15</v>
      </c>
      <c r="K887" s="5">
        <f t="shared" si="27"/>
        <v>0</v>
      </c>
      <c r="L887" s="8">
        <f>+VLOOKUP($A887,DATOS!$AL$3:$AO$2491,DATOS!$AO$1,0)</f>
        <v>2</v>
      </c>
      <c r="M887" s="12">
        <f>+RANK($K887,$K$3:$K$2491,0)+COUNTIF($K$3:K887,K887)-1</f>
        <v>2090</v>
      </c>
    </row>
    <row r="888" spans="1:13" hidden="1" x14ac:dyDescent="0.3">
      <c r="A888" s="3" t="str">
        <f t="shared" si="26"/>
        <v>12044-12010</v>
      </c>
      <c r="B888" s="3">
        <v>12044</v>
      </c>
      <c r="C888" s="3">
        <v>12010</v>
      </c>
      <c r="D888" s="3">
        <f>+DATOS!G888</f>
        <v>0</v>
      </c>
      <c r="E888" s="3">
        <f>+DATOS!H888</f>
        <v>146</v>
      </c>
      <c r="F888" s="3">
        <f>+DATOS!I888</f>
        <v>146</v>
      </c>
      <c r="G888" s="3">
        <f>+DATOS!J888</f>
        <v>4000</v>
      </c>
      <c r="H888" s="9" t="str">
        <f>+DATOS!K888</f>
        <v>LAS DUNAS</v>
      </c>
      <c r="I888" s="3">
        <f>+SUMIF(DATOS!$AA$3:$AA$2491,RESUMEN_sat!$A888,DATOS!$AG$3:$AG$2491)</f>
        <v>3</v>
      </c>
      <c r="J888" s="4">
        <f>(SUMIF(DATOS!$AA$3:$AA$2491,RESUMEN_sat!$A888,DATOS!$AE$3:$AE$2491)/SUMIF(DATOS!$AA$3:$AA$2491,RESUMEN_sat!$A888,DATOS!$AD$3:$AD$2491))*3.6</f>
        <v>49.418181818181814</v>
      </c>
      <c r="K888" s="5">
        <f t="shared" si="27"/>
        <v>3.65</v>
      </c>
      <c r="L888" s="8">
        <f>+VLOOKUP($A888,DATOS!$AL$3:$AO$2491,DATOS!$AO$1,0)</f>
        <v>2</v>
      </c>
      <c r="M888" s="12">
        <f>+RANK($K888,$K$3:$K$2491,0)+COUNTIF($K$3:K888,K888)-1</f>
        <v>1265</v>
      </c>
    </row>
    <row r="889" spans="1:13" hidden="1" x14ac:dyDescent="0.3">
      <c r="A889" s="3" t="str">
        <f t="shared" si="26"/>
        <v>12044-12038</v>
      </c>
      <c r="B889" s="3">
        <v>12044</v>
      </c>
      <c r="C889" s="3">
        <v>12038</v>
      </c>
      <c r="D889" s="3">
        <f>+DATOS!G889</f>
        <v>0</v>
      </c>
      <c r="E889" s="3">
        <f>+DATOS!H889</f>
        <v>50</v>
      </c>
      <c r="F889" s="3">
        <f>+DATOS!I889</f>
        <v>50</v>
      </c>
      <c r="G889" s="3">
        <f>+DATOS!J889</f>
        <v>4000</v>
      </c>
      <c r="H889" s="9" t="str">
        <f>+DATOS!K889</f>
        <v>LAS DUNAS</v>
      </c>
      <c r="I889" s="3">
        <f>+SUMIF(DATOS!$AA$3:$AA$2491,RESUMEN_sat!$A889,DATOS!$AG$3:$AG$2491)</f>
        <v>3</v>
      </c>
      <c r="J889" s="4">
        <f>(SUMIF(DATOS!$AA$3:$AA$2491,RESUMEN_sat!$A889,DATOS!$AE$3:$AE$2491)/SUMIF(DATOS!$AA$3:$AA$2491,RESUMEN_sat!$A889,DATOS!$AD$3:$AD$2491))*3.6</f>
        <v>50.737500000000004</v>
      </c>
      <c r="K889" s="5">
        <f t="shared" si="27"/>
        <v>1.25</v>
      </c>
      <c r="L889" s="8">
        <f>+VLOOKUP($A889,DATOS!$AL$3:$AO$2491,DATOS!$AO$1,0)</f>
        <v>2</v>
      </c>
      <c r="M889" s="12">
        <f>+RANK($K889,$K$3:$K$2491,0)+COUNTIF($K$3:K889,K889)-1</f>
        <v>1601</v>
      </c>
    </row>
    <row r="890" spans="1:13" hidden="1" x14ac:dyDescent="0.3">
      <c r="A890" s="3" t="str">
        <f t="shared" si="26"/>
        <v>13001-7005</v>
      </c>
      <c r="B890" s="3">
        <v>13001</v>
      </c>
      <c r="C890" s="3">
        <v>7005</v>
      </c>
      <c r="D890" s="3">
        <f>+DATOS!G890</f>
        <v>0</v>
      </c>
      <c r="E890" s="3">
        <f>+DATOS!H890</f>
        <v>0</v>
      </c>
      <c r="F890" s="3">
        <f>+DATOS!I890</f>
        <v>0</v>
      </c>
      <c r="G890" s="3">
        <f>+DATOS!J890</f>
        <v>1660</v>
      </c>
      <c r="H890" s="9" t="str">
        <f>+DATOS!K890</f>
        <v>CHAPIQUIÑA</v>
      </c>
      <c r="I890" s="3">
        <f>+SUMIF(DATOS!$AA$3:$AA$2491,RESUMEN_sat!$A890,DATOS!$AG$3:$AG$2491)</f>
        <v>3</v>
      </c>
      <c r="J890" s="4">
        <f>(SUMIF(DATOS!$AA$3:$AA$2491,RESUMEN_sat!$A890,DATOS!$AE$3:$AE$2491)/SUMIF(DATOS!$AA$3:$AA$2491,RESUMEN_sat!$A890,DATOS!$AD$3:$AD$2491))*3.6</f>
        <v>30.678260869565221</v>
      </c>
      <c r="K890" s="5">
        <f t="shared" si="27"/>
        <v>0</v>
      </c>
      <c r="L890" s="8">
        <f>+VLOOKUP($A890,DATOS!$AL$3:$AO$2491,DATOS!$AO$1,0)</f>
        <v>1</v>
      </c>
      <c r="M890" s="12">
        <f>+RANK($K890,$K$3:$K$2491,0)+COUNTIF($K$3:K890,K890)-1</f>
        <v>2091</v>
      </c>
    </row>
    <row r="891" spans="1:13" hidden="1" x14ac:dyDescent="0.3">
      <c r="A891" s="3" t="str">
        <f t="shared" si="26"/>
        <v>13001-9003</v>
      </c>
      <c r="B891" s="3">
        <v>13001</v>
      </c>
      <c r="C891" s="3">
        <v>9003</v>
      </c>
      <c r="D891" s="3">
        <f>+DATOS!G891</f>
        <v>608</v>
      </c>
      <c r="E891" s="3">
        <f>+DATOS!H891</f>
        <v>588</v>
      </c>
      <c r="F891" s="3">
        <f>+DATOS!I891</f>
        <v>1196</v>
      </c>
      <c r="G891" s="3">
        <f>+DATOS!J891</f>
        <v>2472</v>
      </c>
      <c r="H891" s="9" t="str">
        <f>+DATOS!K891</f>
        <v>RENATO ROCCA</v>
      </c>
      <c r="I891" s="3">
        <f>+SUMIF(DATOS!$AA$3:$AA$2491,RESUMEN_sat!$A891,DATOS!$AG$3:$AG$2491)</f>
        <v>2</v>
      </c>
      <c r="J891" s="4">
        <f>(SUMIF(DATOS!$AA$3:$AA$2491,RESUMEN_sat!$A891,DATOS!$AE$3:$AE$2491)/SUMIF(DATOS!$AA$3:$AA$2491,RESUMEN_sat!$A891,DATOS!$AD$3:$AD$2491))*3.6</f>
        <v>49.090909090909093</v>
      </c>
      <c r="K891" s="5">
        <f t="shared" si="27"/>
        <v>48.381877022653725</v>
      </c>
      <c r="L891" s="8">
        <f>+VLOOKUP($A891,DATOS!$AL$3:$AO$2491,DATOS!$AO$1,0)</f>
        <v>2</v>
      </c>
      <c r="M891" s="12">
        <f>+RANK($K891,$K$3:$K$2491,0)+COUNTIF($K$3:K891,K891)-1</f>
        <v>93</v>
      </c>
    </row>
    <row r="892" spans="1:13" hidden="1" x14ac:dyDescent="0.3">
      <c r="A892" s="3" t="str">
        <f t="shared" si="26"/>
        <v>13001-13002</v>
      </c>
      <c r="B892" s="3">
        <v>13001</v>
      </c>
      <c r="C892" s="3">
        <v>13002</v>
      </c>
      <c r="D892" s="3">
        <f>+DATOS!G892</f>
        <v>268</v>
      </c>
      <c r="E892" s="3">
        <f>+DATOS!H892</f>
        <v>357</v>
      </c>
      <c r="F892" s="3">
        <f>+DATOS!I892</f>
        <v>625</v>
      </c>
      <c r="G892" s="3">
        <f>+DATOS!J892</f>
        <v>2060</v>
      </c>
      <c r="H892" s="9" t="str">
        <f>+DATOS!K892</f>
        <v>RENATO ROCCA</v>
      </c>
      <c r="I892" s="3">
        <f>+SUMIF(DATOS!$AA$3:$AA$2491,RESUMEN_sat!$A892,DATOS!$AG$3:$AG$2491)</f>
        <v>2</v>
      </c>
      <c r="J892" s="4">
        <f>(SUMIF(DATOS!$AA$3:$AA$2491,RESUMEN_sat!$A892,DATOS!$AE$3:$AE$2491)/SUMIF(DATOS!$AA$3:$AA$2491,RESUMEN_sat!$A892,DATOS!$AD$3:$AD$2491))*3.6</f>
        <v>65.88000000000001</v>
      </c>
      <c r="K892" s="5">
        <f t="shared" si="27"/>
        <v>30.339805825242717</v>
      </c>
      <c r="L892" s="8">
        <f>+VLOOKUP($A892,DATOS!$AL$3:$AO$2491,DATOS!$AO$1,0)</f>
        <v>2</v>
      </c>
      <c r="M892" s="12">
        <f>+RANK($K892,$K$3:$K$2491,0)+COUNTIF($K$3:K892,K892)-1</f>
        <v>248</v>
      </c>
    </row>
    <row r="893" spans="1:13" hidden="1" x14ac:dyDescent="0.3">
      <c r="A893" s="3" t="str">
        <f t="shared" si="26"/>
        <v>13001-13005</v>
      </c>
      <c r="B893" s="3">
        <v>13001</v>
      </c>
      <c r="C893" s="3">
        <v>13005</v>
      </c>
      <c r="D893" s="3">
        <f>+DATOS!G893</f>
        <v>181</v>
      </c>
      <c r="E893" s="3">
        <f>+DATOS!H893</f>
        <v>2</v>
      </c>
      <c r="F893" s="3">
        <f>+DATOS!I893</f>
        <v>183</v>
      </c>
      <c r="G893" s="3">
        <f>+DATOS!J893</f>
        <v>927</v>
      </c>
      <c r="H893" s="9" t="str">
        <f>+DATOS!K893</f>
        <v>CHAPIQUIÑA</v>
      </c>
      <c r="I893" s="3">
        <f>+SUMIF(DATOS!$AA$3:$AA$2491,RESUMEN_sat!$A893,DATOS!$AG$3:$AG$2491)</f>
        <v>3</v>
      </c>
      <c r="J893" s="4">
        <f>(SUMIF(DATOS!$AA$3:$AA$2491,RESUMEN_sat!$A893,DATOS!$AE$3:$AE$2491)/SUMIF(DATOS!$AA$3:$AA$2491,RESUMEN_sat!$A893,DATOS!$AD$3:$AD$2491))*3.6</f>
        <v>39.6</v>
      </c>
      <c r="K893" s="5">
        <f t="shared" si="27"/>
        <v>19.741100323624593</v>
      </c>
      <c r="L893" s="8">
        <f>+VLOOKUP($A893,DATOS!$AL$3:$AO$2491,DATOS!$AO$1,0)</f>
        <v>1</v>
      </c>
      <c r="M893" s="12">
        <f>+RANK($K893,$K$3:$K$2491,0)+COUNTIF($K$3:K893,K893)-1</f>
        <v>464</v>
      </c>
    </row>
    <row r="894" spans="1:13" hidden="1" x14ac:dyDescent="0.3">
      <c r="A894" s="3" t="str">
        <f t="shared" si="26"/>
        <v>13002-13001</v>
      </c>
      <c r="B894" s="3">
        <v>13002</v>
      </c>
      <c r="C894" s="3">
        <v>13001</v>
      </c>
      <c r="D894" s="3">
        <f>+DATOS!G894</f>
        <v>477</v>
      </c>
      <c r="E894" s="3">
        <f>+DATOS!H894</f>
        <v>714</v>
      </c>
      <c r="F894" s="3">
        <f>+DATOS!I894</f>
        <v>1191</v>
      </c>
      <c r="G894" s="3">
        <f>+DATOS!J894</f>
        <v>4120</v>
      </c>
      <c r="H894" s="9" t="str">
        <f>+DATOS!K894</f>
        <v>RENATO ROCCA</v>
      </c>
      <c r="I894" s="3">
        <f>+SUMIF(DATOS!$AA$3:$AA$2491,RESUMEN_sat!$A894,DATOS!$AG$3:$AG$2491)</f>
        <v>2</v>
      </c>
      <c r="J894" s="4">
        <f>(SUMIF(DATOS!$AA$3:$AA$2491,RESUMEN_sat!$A894,DATOS!$AE$3:$AE$2491)/SUMIF(DATOS!$AA$3:$AA$2491,RESUMEN_sat!$A894,DATOS!$AD$3:$AD$2491))*3.6</f>
        <v>59.890909090909091</v>
      </c>
      <c r="K894" s="5">
        <f t="shared" si="27"/>
        <v>28.907766990291261</v>
      </c>
      <c r="L894" s="8">
        <f>+VLOOKUP($A894,DATOS!$AL$3:$AO$2491,DATOS!$AO$1,0)</f>
        <v>2</v>
      </c>
      <c r="M894" s="12">
        <f>+RANK($K894,$K$3:$K$2491,0)+COUNTIF($K$3:K894,K894)-1</f>
        <v>270</v>
      </c>
    </row>
    <row r="895" spans="1:13" hidden="1" x14ac:dyDescent="0.3">
      <c r="A895" s="3" t="str">
        <f t="shared" si="26"/>
        <v>13002-13003</v>
      </c>
      <c r="B895" s="3">
        <v>13002</v>
      </c>
      <c r="C895" s="3">
        <v>13003</v>
      </c>
      <c r="D895" s="3">
        <f>+DATOS!G895</f>
        <v>268</v>
      </c>
      <c r="E895" s="3">
        <f>+DATOS!H895</f>
        <v>357</v>
      </c>
      <c r="F895" s="3">
        <f>+DATOS!I895</f>
        <v>625</v>
      </c>
      <c r="G895" s="3">
        <f>+DATOS!J895</f>
        <v>4120</v>
      </c>
      <c r="H895" s="9" t="str">
        <f>+DATOS!K895</f>
        <v>RENATO ROCCA</v>
      </c>
      <c r="I895" s="3">
        <f>+SUMIF(DATOS!$AA$3:$AA$2491,RESUMEN_sat!$A895,DATOS!$AG$3:$AG$2491)</f>
        <v>2</v>
      </c>
      <c r="J895" s="4">
        <f>(SUMIF(DATOS!$AA$3:$AA$2491,RESUMEN_sat!$A895,DATOS!$AE$3:$AE$2491)/SUMIF(DATOS!$AA$3:$AA$2491,RESUMEN_sat!$A895,DATOS!$AD$3:$AD$2491))*3.6</f>
        <v>69.2</v>
      </c>
      <c r="K895" s="5">
        <f t="shared" si="27"/>
        <v>15.169902912621358</v>
      </c>
      <c r="L895" s="8">
        <f>+VLOOKUP($A895,DATOS!$AL$3:$AO$2491,DATOS!$AO$1,0)</f>
        <v>2</v>
      </c>
      <c r="M895" s="12">
        <f>+RANK($K895,$K$3:$K$2491,0)+COUNTIF($K$3:K895,K895)-1</f>
        <v>611</v>
      </c>
    </row>
    <row r="896" spans="1:13" hidden="1" x14ac:dyDescent="0.3">
      <c r="A896" s="3" t="str">
        <f t="shared" si="26"/>
        <v>13002-13006</v>
      </c>
      <c r="B896" s="3">
        <v>13002</v>
      </c>
      <c r="C896" s="3">
        <v>13006</v>
      </c>
      <c r="D896" s="3">
        <f>+DATOS!G896</f>
        <v>0</v>
      </c>
      <c r="E896" s="3">
        <f>+DATOS!H896</f>
        <v>0</v>
      </c>
      <c r="F896" s="3">
        <f>+DATOS!I896</f>
        <v>0</v>
      </c>
      <c r="G896" s="3">
        <f>+DATOS!J896</f>
        <v>747</v>
      </c>
      <c r="H896" s="9" t="str">
        <f>+DATOS!K896</f>
        <v>CODPA</v>
      </c>
      <c r="I896" s="3">
        <f>+SUMIF(DATOS!$AA$3:$AA$2491,RESUMEN_sat!$A896,DATOS!$AG$3:$AG$2491)</f>
        <v>3</v>
      </c>
      <c r="J896" s="4">
        <f>(SUMIF(DATOS!$AA$3:$AA$2491,RESUMEN_sat!$A896,DATOS!$AE$3:$AE$2491)/SUMIF(DATOS!$AA$3:$AA$2491,RESUMEN_sat!$A896,DATOS!$AD$3:$AD$2491))*3.6</f>
        <v>25.953488372093027</v>
      </c>
      <c r="K896" s="5">
        <f t="shared" si="27"/>
        <v>0</v>
      </c>
      <c r="L896" s="8">
        <f>+VLOOKUP($A896,DATOS!$AL$3:$AO$2491,DATOS!$AO$1,0)</f>
        <v>1</v>
      </c>
      <c r="M896" s="12">
        <f>+RANK($K896,$K$3:$K$2491,0)+COUNTIF($K$3:K896,K896)-1</f>
        <v>2092</v>
      </c>
    </row>
    <row r="897" spans="1:13" hidden="1" x14ac:dyDescent="0.3">
      <c r="A897" s="3" t="str">
        <f t="shared" si="26"/>
        <v>13003-13002</v>
      </c>
      <c r="B897" s="3">
        <v>13003</v>
      </c>
      <c r="C897" s="3">
        <v>13002</v>
      </c>
      <c r="D897" s="3">
        <f>+DATOS!G897</f>
        <v>477</v>
      </c>
      <c r="E897" s="3">
        <f>+DATOS!H897</f>
        <v>714</v>
      </c>
      <c r="F897" s="3">
        <f>+DATOS!I897</f>
        <v>1191</v>
      </c>
      <c r="G897" s="3">
        <f>+DATOS!J897</f>
        <v>4120</v>
      </c>
      <c r="H897" s="9" t="str">
        <f>+DATOS!K897</f>
        <v>RENATO ROCCA</v>
      </c>
      <c r="I897" s="3">
        <f>+SUMIF(DATOS!$AA$3:$AA$2491,RESUMEN_sat!$A897,DATOS!$AG$3:$AG$2491)</f>
        <v>2</v>
      </c>
      <c r="J897" s="4">
        <f>(SUMIF(DATOS!$AA$3:$AA$2491,RESUMEN_sat!$A897,DATOS!$AE$3:$AE$2491)/SUMIF(DATOS!$AA$3:$AA$2491,RESUMEN_sat!$A897,DATOS!$AD$3:$AD$2491))*3.6</f>
        <v>62.28</v>
      </c>
      <c r="K897" s="5">
        <f t="shared" si="27"/>
        <v>28.907766990291261</v>
      </c>
      <c r="L897" s="8">
        <f>+VLOOKUP($A897,DATOS!$AL$3:$AO$2491,DATOS!$AO$1,0)</f>
        <v>2</v>
      </c>
      <c r="M897" s="12">
        <f>+RANK($K897,$K$3:$K$2491,0)+COUNTIF($K$3:K897,K897)-1</f>
        <v>271</v>
      </c>
    </row>
    <row r="898" spans="1:13" hidden="1" x14ac:dyDescent="0.3">
      <c r="A898" s="3" t="str">
        <f t="shared" si="26"/>
        <v>13003-13004</v>
      </c>
      <c r="B898" s="3">
        <v>13003</v>
      </c>
      <c r="C898" s="3">
        <v>13004</v>
      </c>
      <c r="D898" s="3">
        <f>+DATOS!G898</f>
        <v>199</v>
      </c>
      <c r="E898" s="3">
        <f>+DATOS!H898</f>
        <v>274</v>
      </c>
      <c r="F898" s="3">
        <f>+DATOS!I898</f>
        <v>473</v>
      </c>
      <c r="G898" s="3">
        <f>+DATOS!J898</f>
        <v>3000</v>
      </c>
      <c r="H898" s="9" t="str">
        <f>+DATOS!K898</f>
        <v>AV TUCAPEL</v>
      </c>
      <c r="I898" s="3">
        <f>+SUMIF(DATOS!$AA$3:$AA$2491,RESUMEN_sat!$A898,DATOS!$AG$3:$AG$2491)</f>
        <v>2</v>
      </c>
      <c r="J898" s="4">
        <f>(SUMIF(DATOS!$AA$3:$AA$2491,RESUMEN_sat!$A898,DATOS!$AE$3:$AE$2491)/SUMIF(DATOS!$AA$3:$AA$2491,RESUMEN_sat!$A898,DATOS!$AD$3:$AD$2491))*3.6</f>
        <v>42.631578947368425</v>
      </c>
      <c r="K898" s="5">
        <f t="shared" si="27"/>
        <v>15.766666666666667</v>
      </c>
      <c r="L898" s="8">
        <f>+VLOOKUP($A898,DATOS!$AL$3:$AO$2491,DATOS!$AO$1,0)</f>
        <v>3</v>
      </c>
      <c r="M898" s="12">
        <f>+RANK($K898,$K$3:$K$2491,0)+COUNTIF($K$3:K898,K898)-1</f>
        <v>595</v>
      </c>
    </row>
    <row r="899" spans="1:13" hidden="1" x14ac:dyDescent="0.3">
      <c r="A899" s="3" t="str">
        <f t="shared" si="26"/>
        <v>13003-14001</v>
      </c>
      <c r="B899" s="3">
        <v>13003</v>
      </c>
      <c r="C899" s="3">
        <v>14001</v>
      </c>
      <c r="D899" s="3">
        <f>+DATOS!G899</f>
        <v>69</v>
      </c>
      <c r="E899" s="3">
        <f>+DATOS!H899</f>
        <v>673</v>
      </c>
      <c r="F899" s="3">
        <f>+DATOS!I899</f>
        <v>742</v>
      </c>
      <c r="G899" s="3">
        <f>+DATOS!J899</f>
        <v>4120</v>
      </c>
      <c r="H899" s="9" t="str">
        <f>+DATOS!K899</f>
        <v>RENATO ROCCA</v>
      </c>
      <c r="I899" s="3">
        <f>+SUMIF(DATOS!$AA$3:$AA$2491,RESUMEN_sat!$A899,DATOS!$AG$3:$AG$2491)</f>
        <v>2</v>
      </c>
      <c r="J899" s="4">
        <f>(SUMIF(DATOS!$AA$3:$AA$2491,RESUMEN_sat!$A899,DATOS!$AE$3:$AE$2491)/SUMIF(DATOS!$AA$3:$AA$2491,RESUMEN_sat!$A899,DATOS!$AD$3:$AD$2491))*3.6</f>
        <v>57.168000000000006</v>
      </c>
      <c r="K899" s="5">
        <f t="shared" si="27"/>
        <v>18.009708737864077</v>
      </c>
      <c r="L899" s="8">
        <f>+VLOOKUP($A899,DATOS!$AL$3:$AO$2491,DATOS!$AO$1,0)</f>
        <v>2</v>
      </c>
      <c r="M899" s="12">
        <f>+RANK($K899,$K$3:$K$2491,0)+COUNTIF($K$3:K899,K899)-1</f>
        <v>523</v>
      </c>
    </row>
    <row r="900" spans="1:13" hidden="1" x14ac:dyDescent="0.3">
      <c r="A900" s="3" t="str">
        <f t="shared" ref="A900:A963" si="28">+B900&amp;-C900</f>
        <v>13004-13003</v>
      </c>
      <c r="B900" s="3">
        <v>13004</v>
      </c>
      <c r="C900" s="3">
        <v>13003</v>
      </c>
      <c r="D900" s="3">
        <f>+DATOS!G900</f>
        <v>230</v>
      </c>
      <c r="E900" s="3">
        <f>+DATOS!H900</f>
        <v>510</v>
      </c>
      <c r="F900" s="3">
        <f>+DATOS!I900</f>
        <v>740</v>
      </c>
      <c r="G900" s="3">
        <f>+DATOS!J900</f>
        <v>3000</v>
      </c>
      <c r="H900" s="9" t="str">
        <f>+DATOS!K900</f>
        <v>AV TUCAPEL</v>
      </c>
      <c r="I900" s="3">
        <f>+SUMIF(DATOS!$AA$3:$AA$2491,RESUMEN_sat!$A900,DATOS!$AG$3:$AG$2491)</f>
        <v>2</v>
      </c>
      <c r="J900" s="4">
        <f>(SUMIF(DATOS!$AA$3:$AA$2491,RESUMEN_sat!$A900,DATOS!$AE$3:$AE$2491)/SUMIF(DATOS!$AA$3:$AA$2491,RESUMEN_sat!$A900,DATOS!$AD$3:$AD$2491))*3.6</f>
        <v>57.857142857142861</v>
      </c>
      <c r="K900" s="5">
        <f t="shared" ref="K900:K963" si="29">+(F900/G900)*100</f>
        <v>24.666666666666668</v>
      </c>
      <c r="L900" s="8">
        <f>+VLOOKUP($A900,DATOS!$AL$3:$AO$2491,DATOS!$AO$1,0)</f>
        <v>3</v>
      </c>
      <c r="M900" s="12">
        <f>+RANK($K900,$K$3:$K$2491,0)+COUNTIF($K$3:K900,K900)-1</f>
        <v>352</v>
      </c>
    </row>
    <row r="901" spans="1:13" hidden="1" x14ac:dyDescent="0.3">
      <c r="A901" s="3" t="str">
        <f t="shared" si="28"/>
        <v>13004-13007</v>
      </c>
      <c r="B901" s="3">
        <v>13004</v>
      </c>
      <c r="C901" s="3">
        <v>13007</v>
      </c>
      <c r="D901" s="3">
        <f>+DATOS!G901</f>
        <v>223</v>
      </c>
      <c r="E901" s="3">
        <f>+DATOS!H901</f>
        <v>288</v>
      </c>
      <c r="F901" s="3">
        <f>+DATOS!I901</f>
        <v>511</v>
      </c>
      <c r="G901" s="3">
        <f>+DATOS!J901</f>
        <v>6000</v>
      </c>
      <c r="H901" s="9" t="str">
        <f>+DATOS!K901</f>
        <v>AV TUCAPEL</v>
      </c>
      <c r="I901" s="3">
        <f>+SUMIF(DATOS!$AA$3:$AA$2491,RESUMEN_sat!$A901,DATOS!$AG$3:$AG$2491)</f>
        <v>2</v>
      </c>
      <c r="J901" s="4">
        <f>(SUMIF(DATOS!$AA$3:$AA$2491,RESUMEN_sat!$A901,DATOS!$AE$3:$AE$2491)/SUMIF(DATOS!$AA$3:$AA$2491,RESUMEN_sat!$A901,DATOS!$AD$3:$AD$2491))*3.6</f>
        <v>61.92</v>
      </c>
      <c r="K901" s="5">
        <f t="shared" si="29"/>
        <v>8.5166666666666675</v>
      </c>
      <c r="L901" s="8">
        <f>+VLOOKUP($A901,DATOS!$AL$3:$AO$2491,DATOS!$AO$1,0)</f>
        <v>3</v>
      </c>
      <c r="M901" s="12">
        <f>+RANK($K901,$K$3:$K$2491,0)+COUNTIF($K$3:K901,K901)-1</f>
        <v>898</v>
      </c>
    </row>
    <row r="902" spans="1:13" hidden="1" x14ac:dyDescent="0.3">
      <c r="A902" s="3" t="str">
        <f t="shared" si="28"/>
        <v>13004-14002</v>
      </c>
      <c r="B902" s="3">
        <v>13004</v>
      </c>
      <c r="C902" s="3">
        <v>14002</v>
      </c>
      <c r="D902" s="3">
        <f>+DATOS!G902</f>
        <v>20</v>
      </c>
      <c r="E902" s="3">
        <f>+DATOS!H902</f>
        <v>15</v>
      </c>
      <c r="F902" s="3">
        <f>+DATOS!I902</f>
        <v>35</v>
      </c>
      <c r="G902" s="3">
        <f>+DATOS!J902</f>
        <v>2060</v>
      </c>
      <c r="H902" s="9" t="str">
        <f>+DATOS!K902</f>
        <v>MANUEL BULNES</v>
      </c>
      <c r="I902" s="3">
        <f>+SUMIF(DATOS!$AA$3:$AA$2491,RESUMEN_sat!$A902,DATOS!$AG$3:$AG$2491)</f>
        <v>3</v>
      </c>
      <c r="J902" s="4">
        <f>(SUMIF(DATOS!$AA$3:$AA$2491,RESUMEN_sat!$A902,DATOS!$AE$3:$AE$2491)/SUMIF(DATOS!$AA$3:$AA$2491,RESUMEN_sat!$A902,DATOS!$AD$3:$AD$2491))*3.6</f>
        <v>53.28</v>
      </c>
      <c r="K902" s="5">
        <f t="shared" si="29"/>
        <v>1.6990291262135921</v>
      </c>
      <c r="L902" s="8">
        <f>+VLOOKUP($A902,DATOS!$AL$3:$AO$2491,DATOS!$AO$1,0)</f>
        <v>1</v>
      </c>
      <c r="M902" s="12">
        <f>+RANK($K902,$K$3:$K$2491,0)+COUNTIF($K$3:K902,K902)-1</f>
        <v>1519</v>
      </c>
    </row>
    <row r="903" spans="1:13" hidden="1" x14ac:dyDescent="0.3">
      <c r="A903" s="3" t="str">
        <f t="shared" si="28"/>
        <v>13005-9004</v>
      </c>
      <c r="B903" s="3">
        <v>13005</v>
      </c>
      <c r="C903" s="3">
        <v>9004</v>
      </c>
      <c r="D903" s="3">
        <f>+DATOS!G903</f>
        <v>13</v>
      </c>
      <c r="E903" s="3">
        <f>+DATOS!H903</f>
        <v>74</v>
      </c>
      <c r="F903" s="3">
        <f>+DATOS!I903</f>
        <v>87</v>
      </c>
      <c r="G903" s="3">
        <f>+DATOS!J903</f>
        <v>1030</v>
      </c>
      <c r="H903" s="9" t="str">
        <f>+DATOS!K903</f>
        <v>FRANCISCO BILBAO</v>
      </c>
      <c r="I903" s="3">
        <f>+SUMIF(DATOS!$AA$3:$AA$2491,RESUMEN_sat!$A903,DATOS!$AG$3:$AG$2491)</f>
        <v>3</v>
      </c>
      <c r="J903" s="4">
        <f>(SUMIF(DATOS!$AA$3:$AA$2491,RESUMEN_sat!$A903,DATOS!$AE$3:$AE$2491)/SUMIF(DATOS!$AA$3:$AA$2491,RESUMEN_sat!$A903,DATOS!$AD$3:$AD$2491))*3.6</f>
        <v>47.454545454545453</v>
      </c>
      <c r="K903" s="5">
        <f t="shared" si="29"/>
        <v>8.4466019417475717</v>
      </c>
      <c r="L903" s="8">
        <f>+VLOOKUP($A903,DATOS!$AL$3:$AO$2491,DATOS!$AO$1,0)</f>
        <v>1</v>
      </c>
      <c r="M903" s="12">
        <f>+RANK($K903,$K$3:$K$2491,0)+COUNTIF($K$3:K903,K903)-1</f>
        <v>902</v>
      </c>
    </row>
    <row r="904" spans="1:13" hidden="1" x14ac:dyDescent="0.3">
      <c r="A904" s="3" t="str">
        <f t="shared" si="28"/>
        <v>13005-13001</v>
      </c>
      <c r="B904" s="3">
        <v>13005</v>
      </c>
      <c r="C904" s="3">
        <v>13001</v>
      </c>
      <c r="D904" s="3">
        <f>+DATOS!G904</f>
        <v>234</v>
      </c>
      <c r="E904" s="3">
        <f>+DATOS!H904</f>
        <v>0</v>
      </c>
      <c r="F904" s="3">
        <f>+DATOS!I904</f>
        <v>234</v>
      </c>
      <c r="G904" s="3">
        <f>+DATOS!J904</f>
        <v>927</v>
      </c>
      <c r="H904" s="9" t="str">
        <f>+DATOS!K904</f>
        <v>CHAPIQUIÑA</v>
      </c>
      <c r="I904" s="3">
        <f>+SUMIF(DATOS!$AA$3:$AA$2491,RESUMEN_sat!$A904,DATOS!$AG$3:$AG$2491)</f>
        <v>3</v>
      </c>
      <c r="J904" s="4">
        <f>(SUMIF(DATOS!$AA$3:$AA$2491,RESUMEN_sat!$A904,DATOS!$AE$3:$AE$2491)/SUMIF(DATOS!$AA$3:$AA$2491,RESUMEN_sat!$A904,DATOS!$AD$3:$AD$2491))*3.6</f>
        <v>52.8</v>
      </c>
      <c r="K904" s="5">
        <f t="shared" si="29"/>
        <v>25.242718446601941</v>
      </c>
      <c r="L904" s="8">
        <f>+VLOOKUP($A904,DATOS!$AL$3:$AO$2491,DATOS!$AO$1,0)</f>
        <v>1</v>
      </c>
      <c r="M904" s="12">
        <f>+RANK($K904,$K$3:$K$2491,0)+COUNTIF($K$3:K904,K904)-1</f>
        <v>338</v>
      </c>
    </row>
    <row r="905" spans="1:13" hidden="1" x14ac:dyDescent="0.3">
      <c r="A905" s="3" t="str">
        <f t="shared" si="28"/>
        <v>13005-13006</v>
      </c>
      <c r="B905" s="3">
        <v>13005</v>
      </c>
      <c r="C905" s="3">
        <v>13006</v>
      </c>
      <c r="D905" s="3">
        <f>+DATOS!G905</f>
        <v>13</v>
      </c>
      <c r="E905" s="3">
        <f>+DATOS!H905</f>
        <v>7</v>
      </c>
      <c r="F905" s="3">
        <f>+DATOS!I905</f>
        <v>20</v>
      </c>
      <c r="G905" s="3">
        <f>+DATOS!J905</f>
        <v>2060</v>
      </c>
      <c r="H905" s="9" t="str">
        <f>+DATOS!K905</f>
        <v>FRANCISCO BILBAO</v>
      </c>
      <c r="I905" s="3">
        <f>+SUMIF(DATOS!$AA$3:$AA$2491,RESUMEN_sat!$A905,DATOS!$AG$3:$AG$2491)</f>
        <v>3</v>
      </c>
      <c r="J905" s="4">
        <f>(SUMIF(DATOS!$AA$3:$AA$2491,RESUMEN_sat!$A905,DATOS!$AE$3:$AE$2491)/SUMIF(DATOS!$AA$3:$AA$2491,RESUMEN_sat!$A905,DATOS!$AD$3:$AD$2491))*3.6</f>
        <v>37.400000000000006</v>
      </c>
      <c r="K905" s="5">
        <f t="shared" si="29"/>
        <v>0.97087378640776689</v>
      </c>
      <c r="L905" s="8">
        <f>+VLOOKUP($A905,DATOS!$AL$3:$AO$2491,DATOS!$AO$1,0)</f>
        <v>1</v>
      </c>
      <c r="M905" s="12">
        <f>+RANK($K905,$K$3:$K$2491,0)+COUNTIF($K$3:K905,K905)-1</f>
        <v>1650</v>
      </c>
    </row>
    <row r="906" spans="1:13" hidden="1" x14ac:dyDescent="0.3">
      <c r="A906" s="3" t="str">
        <f t="shared" si="28"/>
        <v>13005-13008</v>
      </c>
      <c r="B906" s="3">
        <v>13005</v>
      </c>
      <c r="C906" s="3">
        <v>13008</v>
      </c>
      <c r="D906" s="3">
        <f>+DATOS!G906</f>
        <v>221</v>
      </c>
      <c r="E906" s="3">
        <f>+DATOS!H906</f>
        <v>55</v>
      </c>
      <c r="F906" s="3">
        <f>+DATOS!I906</f>
        <v>276</v>
      </c>
      <c r="G906" s="3">
        <f>+DATOS!J906</f>
        <v>2060</v>
      </c>
      <c r="H906" s="9" t="str">
        <f>+DATOS!K906</f>
        <v>CHAPIQUIÑA</v>
      </c>
      <c r="I906" s="3">
        <f>+SUMIF(DATOS!$AA$3:$AA$2491,RESUMEN_sat!$A906,DATOS!$AG$3:$AG$2491)</f>
        <v>3</v>
      </c>
      <c r="J906" s="4">
        <f>(SUMIF(DATOS!$AA$3:$AA$2491,RESUMEN_sat!$A906,DATOS!$AE$3:$AE$2491)/SUMIF(DATOS!$AA$3:$AA$2491,RESUMEN_sat!$A906,DATOS!$AD$3:$AD$2491))*3.6</f>
        <v>62</v>
      </c>
      <c r="K906" s="5">
        <f t="shared" si="29"/>
        <v>13.398058252427184</v>
      </c>
      <c r="L906" s="8">
        <f>+VLOOKUP($A906,DATOS!$AL$3:$AO$2491,DATOS!$AO$1,0)</f>
        <v>1</v>
      </c>
      <c r="M906" s="12">
        <f>+RANK($K906,$K$3:$K$2491,0)+COUNTIF($K$3:K906,K906)-1</f>
        <v>687</v>
      </c>
    </row>
    <row r="907" spans="1:13" hidden="1" x14ac:dyDescent="0.3">
      <c r="A907" s="3" t="str">
        <f t="shared" si="28"/>
        <v>13006-13002</v>
      </c>
      <c r="B907" s="3">
        <v>13006</v>
      </c>
      <c r="C907" s="3">
        <v>13002</v>
      </c>
      <c r="D907" s="3">
        <f>+DATOS!G907</f>
        <v>0</v>
      </c>
      <c r="E907" s="3">
        <f>+DATOS!H907</f>
        <v>0</v>
      </c>
      <c r="F907" s="3">
        <f>+DATOS!I907</f>
        <v>0</v>
      </c>
      <c r="G907" s="3">
        <f>+DATOS!J907</f>
        <v>1660</v>
      </c>
      <c r="H907" s="9" t="str">
        <f>+DATOS!K907</f>
        <v>CODPA</v>
      </c>
      <c r="I907" s="3">
        <f>+SUMIF(DATOS!$AA$3:$AA$2491,RESUMEN_sat!$A907,DATOS!$AG$3:$AG$2491)</f>
        <v>3</v>
      </c>
      <c r="J907" s="4">
        <f>(SUMIF(DATOS!$AA$3:$AA$2491,RESUMEN_sat!$A907,DATOS!$AE$3:$AE$2491)/SUMIF(DATOS!$AA$3:$AA$2491,RESUMEN_sat!$A907,DATOS!$AD$3:$AD$2491))*3.6</f>
        <v>23.744680851063833</v>
      </c>
      <c r="K907" s="5">
        <f t="shared" si="29"/>
        <v>0</v>
      </c>
      <c r="L907" s="8">
        <f>+VLOOKUP($A907,DATOS!$AL$3:$AO$2491,DATOS!$AO$1,0)</f>
        <v>1</v>
      </c>
      <c r="M907" s="12">
        <f>+RANK($K907,$K$3:$K$2491,0)+COUNTIF($K$3:K907,K907)-1</f>
        <v>2093</v>
      </c>
    </row>
    <row r="908" spans="1:13" hidden="1" x14ac:dyDescent="0.3">
      <c r="A908" s="3" t="str">
        <f t="shared" si="28"/>
        <v>13006-13005</v>
      </c>
      <c r="B908" s="3">
        <v>13006</v>
      </c>
      <c r="C908" s="3">
        <v>13005</v>
      </c>
      <c r="D908" s="3">
        <f>+DATOS!G908</f>
        <v>31</v>
      </c>
      <c r="E908" s="3">
        <f>+DATOS!H908</f>
        <v>127</v>
      </c>
      <c r="F908" s="3">
        <f>+DATOS!I908</f>
        <v>158</v>
      </c>
      <c r="G908" s="3">
        <f>+DATOS!J908</f>
        <v>2060</v>
      </c>
      <c r="H908" s="9" t="str">
        <f>+DATOS!K908</f>
        <v>FRANCISCO BILBAO</v>
      </c>
      <c r="I908" s="3">
        <f>+SUMIF(DATOS!$AA$3:$AA$2491,RESUMEN_sat!$A908,DATOS!$AG$3:$AG$2491)</f>
        <v>3</v>
      </c>
      <c r="J908" s="4">
        <f>(SUMIF(DATOS!$AA$3:$AA$2491,RESUMEN_sat!$A908,DATOS!$AE$3:$AE$2491)/SUMIF(DATOS!$AA$3:$AA$2491,RESUMEN_sat!$A908,DATOS!$AD$3:$AD$2491))*3.6</f>
        <v>56.1</v>
      </c>
      <c r="K908" s="5">
        <f t="shared" si="29"/>
        <v>7.6699029126213594</v>
      </c>
      <c r="L908" s="8">
        <f>+VLOOKUP($A908,DATOS!$AL$3:$AO$2491,DATOS!$AO$1,0)</f>
        <v>1</v>
      </c>
      <c r="M908" s="12">
        <f>+RANK($K908,$K$3:$K$2491,0)+COUNTIF($K$3:K908,K908)-1</f>
        <v>960</v>
      </c>
    </row>
    <row r="909" spans="1:13" hidden="1" x14ac:dyDescent="0.3">
      <c r="A909" s="3" t="str">
        <f t="shared" si="28"/>
        <v>13006-13007</v>
      </c>
      <c r="B909" s="3">
        <v>13006</v>
      </c>
      <c r="C909" s="3">
        <v>13007</v>
      </c>
      <c r="D909" s="3">
        <f>+DATOS!G909</f>
        <v>13</v>
      </c>
      <c r="E909" s="3">
        <f>+DATOS!H909</f>
        <v>8</v>
      </c>
      <c r="F909" s="3">
        <f>+DATOS!I909</f>
        <v>21</v>
      </c>
      <c r="G909" s="3">
        <f>+DATOS!J909</f>
        <v>1030</v>
      </c>
      <c r="H909" s="9" t="str">
        <f>+DATOS!K909</f>
        <v>FRANCISCO BILBAO</v>
      </c>
      <c r="I909" s="3">
        <f>+SUMIF(DATOS!$AA$3:$AA$2491,RESUMEN_sat!$A909,DATOS!$AG$3:$AG$2491)</f>
        <v>3</v>
      </c>
      <c r="J909" s="4">
        <f>(SUMIF(DATOS!$AA$3:$AA$2491,RESUMEN_sat!$A909,DATOS!$AE$3:$AE$2491)/SUMIF(DATOS!$AA$3:$AA$2491,RESUMEN_sat!$A909,DATOS!$AD$3:$AD$2491))*3.6</f>
        <v>47.353846153846156</v>
      </c>
      <c r="K909" s="5">
        <f t="shared" si="29"/>
        <v>2.0388349514563107</v>
      </c>
      <c r="L909" s="8">
        <f>+VLOOKUP($A909,DATOS!$AL$3:$AO$2491,DATOS!$AO$1,0)</f>
        <v>1</v>
      </c>
      <c r="M909" s="12">
        <f>+RANK($K909,$K$3:$K$2491,0)+COUNTIF($K$3:K909,K909)-1</f>
        <v>1465</v>
      </c>
    </row>
    <row r="910" spans="1:13" hidden="1" x14ac:dyDescent="0.3">
      <c r="A910" s="3" t="str">
        <f t="shared" si="28"/>
        <v>13006-13011</v>
      </c>
      <c r="B910" s="3">
        <v>13006</v>
      </c>
      <c r="C910" s="3">
        <v>13011</v>
      </c>
      <c r="D910" s="3">
        <f>+DATOS!G910</f>
        <v>0</v>
      </c>
      <c r="E910" s="3">
        <f>+DATOS!H910</f>
        <v>0</v>
      </c>
      <c r="F910" s="3">
        <f>+DATOS!I910</f>
        <v>0</v>
      </c>
      <c r="G910" s="3">
        <f>+DATOS!J910</f>
        <v>949</v>
      </c>
      <c r="H910" s="9" t="str">
        <f>+DATOS!K910</f>
        <v>CODPA</v>
      </c>
      <c r="I910" s="3">
        <f>+SUMIF(DATOS!$AA$3:$AA$2491,RESUMEN_sat!$A910,DATOS!$AG$3:$AG$2491)</f>
        <v>3</v>
      </c>
      <c r="J910" s="4">
        <f>(SUMIF(DATOS!$AA$3:$AA$2491,RESUMEN_sat!$A910,DATOS!$AE$3:$AE$2491)/SUMIF(DATOS!$AA$3:$AA$2491,RESUMEN_sat!$A910,DATOS!$AD$3:$AD$2491))*3.6</f>
        <v>46.363636363636367</v>
      </c>
      <c r="K910" s="5">
        <f t="shared" si="29"/>
        <v>0</v>
      </c>
      <c r="L910" s="8">
        <f>+VLOOKUP($A910,DATOS!$AL$3:$AO$2491,DATOS!$AO$1,0)</f>
        <v>1</v>
      </c>
      <c r="M910" s="12">
        <f>+RANK($K910,$K$3:$K$2491,0)+COUNTIF($K$3:K910,K910)-1</f>
        <v>2094</v>
      </c>
    </row>
    <row r="911" spans="1:13" hidden="1" x14ac:dyDescent="0.3">
      <c r="A911" s="3" t="str">
        <f t="shared" si="28"/>
        <v>13007-13004</v>
      </c>
      <c r="B911" s="3">
        <v>13007</v>
      </c>
      <c r="C911" s="3">
        <v>13004</v>
      </c>
      <c r="D911" s="3">
        <f>+DATOS!G911</f>
        <v>213</v>
      </c>
      <c r="E911" s="3">
        <f>+DATOS!H911</f>
        <v>456</v>
      </c>
      <c r="F911" s="3">
        <f>+DATOS!I911</f>
        <v>669</v>
      </c>
      <c r="G911" s="3">
        <f>+DATOS!J911</f>
        <v>3000</v>
      </c>
      <c r="H911" s="9" t="str">
        <f>+DATOS!K911</f>
        <v>AV TUCAPEL</v>
      </c>
      <c r="I911" s="3">
        <f>+SUMIF(DATOS!$AA$3:$AA$2491,RESUMEN_sat!$A911,DATOS!$AG$3:$AG$2491)</f>
        <v>2</v>
      </c>
      <c r="J911" s="4">
        <f>(SUMIF(DATOS!$AA$3:$AA$2491,RESUMEN_sat!$A911,DATOS!$AE$3:$AE$2491)/SUMIF(DATOS!$AA$3:$AA$2491,RESUMEN_sat!$A911,DATOS!$AD$3:$AD$2491))*3.6</f>
        <v>61.92</v>
      </c>
      <c r="K911" s="5">
        <f t="shared" si="29"/>
        <v>22.3</v>
      </c>
      <c r="L911" s="8">
        <f>+VLOOKUP($A911,DATOS!$AL$3:$AO$2491,DATOS!$AO$1,0)</f>
        <v>3</v>
      </c>
      <c r="M911" s="12">
        <f>+RANK($K911,$K$3:$K$2491,0)+COUNTIF($K$3:K911,K911)-1</f>
        <v>410</v>
      </c>
    </row>
    <row r="912" spans="1:13" hidden="1" x14ac:dyDescent="0.3">
      <c r="A912" s="3" t="str">
        <f t="shared" si="28"/>
        <v>13007-13006</v>
      </c>
      <c r="B912" s="3">
        <v>13007</v>
      </c>
      <c r="C912" s="3">
        <v>13006</v>
      </c>
      <c r="D912" s="3">
        <f>+DATOS!G912</f>
        <v>31</v>
      </c>
      <c r="E912" s="3">
        <f>+DATOS!H912</f>
        <v>127</v>
      </c>
      <c r="F912" s="3">
        <f>+DATOS!I912</f>
        <v>158</v>
      </c>
      <c r="G912" s="3">
        <f>+DATOS!J912</f>
        <v>2060</v>
      </c>
      <c r="H912" s="9" t="str">
        <f>+DATOS!K912</f>
        <v>FRANCISCO BILBAO</v>
      </c>
      <c r="I912" s="3">
        <f>+SUMIF(DATOS!$AA$3:$AA$2491,RESUMEN_sat!$A912,DATOS!$AG$3:$AG$2491)</f>
        <v>3</v>
      </c>
      <c r="J912" s="4">
        <f>(SUMIF(DATOS!$AA$3:$AA$2491,RESUMEN_sat!$A912,DATOS!$AE$3:$AE$2491)/SUMIF(DATOS!$AA$3:$AA$2491,RESUMEN_sat!$A912,DATOS!$AD$3:$AD$2491))*3.6</f>
        <v>38.475000000000001</v>
      </c>
      <c r="K912" s="5">
        <f t="shared" si="29"/>
        <v>7.6699029126213594</v>
      </c>
      <c r="L912" s="8">
        <f>+VLOOKUP($A912,DATOS!$AL$3:$AO$2491,DATOS!$AO$1,0)</f>
        <v>1</v>
      </c>
      <c r="M912" s="12">
        <f>+RANK($K912,$K$3:$K$2491,0)+COUNTIF($K$3:K912,K912)-1</f>
        <v>961</v>
      </c>
    </row>
    <row r="913" spans="1:13" hidden="1" x14ac:dyDescent="0.3">
      <c r="A913" s="3" t="str">
        <f t="shared" si="28"/>
        <v>13007-13009</v>
      </c>
      <c r="B913" s="3">
        <v>13007</v>
      </c>
      <c r="C913" s="3">
        <v>13009</v>
      </c>
      <c r="D913" s="3">
        <f>+DATOS!G913</f>
        <v>192</v>
      </c>
      <c r="E913" s="3">
        <f>+DATOS!H913</f>
        <v>263</v>
      </c>
      <c r="F913" s="3">
        <f>+DATOS!I913</f>
        <v>455</v>
      </c>
      <c r="G913" s="3">
        <f>+DATOS!J913</f>
        <v>3000</v>
      </c>
      <c r="H913" s="9" t="str">
        <f>+DATOS!K913</f>
        <v>AV TUCAPEL</v>
      </c>
      <c r="I913" s="3">
        <f>+SUMIF(DATOS!$AA$3:$AA$2491,RESUMEN_sat!$A913,DATOS!$AG$3:$AG$2491)</f>
        <v>2</v>
      </c>
      <c r="J913" s="4">
        <f>(SUMIF(DATOS!$AA$3:$AA$2491,RESUMEN_sat!$A913,DATOS!$AE$3:$AE$2491)/SUMIF(DATOS!$AA$3:$AA$2491,RESUMEN_sat!$A913,DATOS!$AD$3:$AD$2491))*3.6</f>
        <v>61.560000000000009</v>
      </c>
      <c r="K913" s="5">
        <f t="shared" si="29"/>
        <v>15.166666666666668</v>
      </c>
      <c r="L913" s="8">
        <f>+VLOOKUP($A913,DATOS!$AL$3:$AO$2491,DATOS!$AO$1,0)</f>
        <v>3</v>
      </c>
      <c r="M913" s="12">
        <f>+RANK($K913,$K$3:$K$2491,0)+COUNTIF($K$3:K913,K913)-1</f>
        <v>612</v>
      </c>
    </row>
    <row r="914" spans="1:13" hidden="1" x14ac:dyDescent="0.3">
      <c r="A914" s="3" t="str">
        <f t="shared" si="28"/>
        <v>13008-9005</v>
      </c>
      <c r="B914" s="3">
        <v>13008</v>
      </c>
      <c r="C914" s="3">
        <v>9005</v>
      </c>
      <c r="D914" s="3">
        <f>+DATOS!G914</f>
        <v>0</v>
      </c>
      <c r="E914" s="3">
        <f>+DATOS!H914</f>
        <v>53</v>
      </c>
      <c r="F914" s="3">
        <f>+DATOS!I914</f>
        <v>53</v>
      </c>
      <c r="G914" s="3">
        <f>+DATOS!J914</f>
        <v>1000</v>
      </c>
      <c r="H914" s="9" t="str">
        <f>+DATOS!K914</f>
        <v>PAULA JARAQUEMADA</v>
      </c>
      <c r="I914" s="3">
        <f>+SUMIF(DATOS!$AA$3:$AA$2491,RESUMEN_sat!$A914,DATOS!$AG$3:$AG$2491)</f>
        <v>5</v>
      </c>
      <c r="J914" s="4">
        <f>(SUMIF(DATOS!$AA$3:$AA$2491,RESUMEN_sat!$A914,DATOS!$AE$3:$AE$2491)/SUMIF(DATOS!$AA$3:$AA$2491,RESUMEN_sat!$A914,DATOS!$AD$3:$AD$2491))*3.6</f>
        <v>47.781818181818188</v>
      </c>
      <c r="K914" s="5">
        <f t="shared" si="29"/>
        <v>5.3</v>
      </c>
      <c r="L914" s="8">
        <f>+VLOOKUP($A914,DATOS!$AL$3:$AO$2491,DATOS!$AO$1,0)</f>
        <v>1</v>
      </c>
      <c r="M914" s="12">
        <f>+RANK($K914,$K$3:$K$2491,0)+COUNTIF($K$3:K914,K914)-1</f>
        <v>1125</v>
      </c>
    </row>
    <row r="915" spans="1:13" hidden="1" x14ac:dyDescent="0.3">
      <c r="A915" s="3" t="str">
        <f t="shared" si="28"/>
        <v>13008-13005</v>
      </c>
      <c r="B915" s="3">
        <v>13008</v>
      </c>
      <c r="C915" s="3">
        <v>13005</v>
      </c>
      <c r="D915" s="3">
        <f>+DATOS!G915</f>
        <v>260</v>
      </c>
      <c r="E915" s="3">
        <f>+DATOS!H915</f>
        <v>0</v>
      </c>
      <c r="F915" s="3">
        <f>+DATOS!I915</f>
        <v>260</v>
      </c>
      <c r="G915" s="3">
        <f>+DATOS!J915</f>
        <v>1030</v>
      </c>
      <c r="H915" s="9" t="str">
        <f>+DATOS!K915</f>
        <v>CHAPIQUIÑA</v>
      </c>
      <c r="I915" s="3">
        <f>+SUMIF(DATOS!$AA$3:$AA$2491,RESUMEN_sat!$A915,DATOS!$AG$3:$AG$2491)</f>
        <v>3</v>
      </c>
      <c r="J915" s="4">
        <f>(SUMIF(DATOS!$AA$3:$AA$2491,RESUMEN_sat!$A915,DATOS!$AE$3:$AE$2491)/SUMIF(DATOS!$AA$3:$AA$2491,RESUMEN_sat!$A915,DATOS!$AD$3:$AD$2491))*3.6</f>
        <v>62</v>
      </c>
      <c r="K915" s="5">
        <f t="shared" si="29"/>
        <v>25.242718446601941</v>
      </c>
      <c r="L915" s="8">
        <f>+VLOOKUP($A915,DATOS!$AL$3:$AO$2491,DATOS!$AO$1,0)</f>
        <v>1</v>
      </c>
      <c r="M915" s="12">
        <f>+RANK($K915,$K$3:$K$2491,0)+COUNTIF($K$3:K915,K915)-1</f>
        <v>339</v>
      </c>
    </row>
    <row r="916" spans="1:13" hidden="1" x14ac:dyDescent="0.3">
      <c r="A916" s="3" t="str">
        <f t="shared" si="28"/>
        <v>13008-13010</v>
      </c>
      <c r="B916" s="3">
        <v>13008</v>
      </c>
      <c r="C916" s="3">
        <v>13010</v>
      </c>
      <c r="D916" s="3">
        <f>+DATOS!G916</f>
        <v>221</v>
      </c>
      <c r="E916" s="3">
        <f>+DATOS!H916</f>
        <v>23</v>
      </c>
      <c r="F916" s="3">
        <f>+DATOS!I916</f>
        <v>244</v>
      </c>
      <c r="G916" s="3">
        <f>+DATOS!J916</f>
        <v>1800</v>
      </c>
      <c r="H916" s="9" t="str">
        <f>+DATOS!K916</f>
        <v>CHAPIQUIÑA</v>
      </c>
      <c r="I916" s="3">
        <f>+SUMIF(DATOS!$AA$3:$AA$2491,RESUMEN_sat!$A916,DATOS!$AG$3:$AG$2491)</f>
        <v>3</v>
      </c>
      <c r="J916" s="4">
        <f>(SUMIF(DATOS!$AA$3:$AA$2491,RESUMEN_sat!$A916,DATOS!$AE$3:$AE$2491)/SUMIF(DATOS!$AA$3:$AA$2491,RESUMEN_sat!$A916,DATOS!$AD$3:$AD$2491))*3.6</f>
        <v>71.100000000000009</v>
      </c>
      <c r="K916" s="5">
        <f t="shared" si="29"/>
        <v>13.555555555555557</v>
      </c>
      <c r="L916" s="8">
        <f>+VLOOKUP($A916,DATOS!$AL$3:$AO$2491,DATOS!$AO$1,0)</f>
        <v>2</v>
      </c>
      <c r="M916" s="12">
        <f>+RANK($K916,$K$3:$K$2491,0)+COUNTIF($K$3:K916,K916)-1</f>
        <v>678</v>
      </c>
    </row>
    <row r="917" spans="1:13" hidden="1" x14ac:dyDescent="0.3">
      <c r="A917" s="3" t="str">
        <f t="shared" si="28"/>
        <v>13009-13007</v>
      </c>
      <c r="B917" s="3">
        <v>13009</v>
      </c>
      <c r="C917" s="3">
        <v>13007</v>
      </c>
      <c r="D917" s="3">
        <f>+DATOS!G917</f>
        <v>200</v>
      </c>
      <c r="E917" s="3">
        <f>+DATOS!H917</f>
        <v>550</v>
      </c>
      <c r="F917" s="3">
        <f>+DATOS!I917</f>
        <v>750</v>
      </c>
      <c r="G917" s="3">
        <f>+DATOS!J917</f>
        <v>6000</v>
      </c>
      <c r="H917" s="9" t="str">
        <f>+DATOS!K917</f>
        <v>AV TUCAPEL</v>
      </c>
      <c r="I917" s="3">
        <f>+SUMIF(DATOS!$AA$3:$AA$2491,RESUMEN_sat!$A917,DATOS!$AG$3:$AG$2491)</f>
        <v>2</v>
      </c>
      <c r="J917" s="4">
        <f>(SUMIF(DATOS!$AA$3:$AA$2491,RESUMEN_sat!$A917,DATOS!$AE$3:$AE$2491)/SUMIF(DATOS!$AA$3:$AA$2491,RESUMEN_sat!$A917,DATOS!$AD$3:$AD$2491))*3.6</f>
        <v>68.400000000000006</v>
      </c>
      <c r="K917" s="5">
        <f t="shared" si="29"/>
        <v>12.5</v>
      </c>
      <c r="L917" s="8">
        <f>+VLOOKUP($A917,DATOS!$AL$3:$AO$2491,DATOS!$AO$1,0)</f>
        <v>3</v>
      </c>
      <c r="M917" s="12">
        <f>+RANK($K917,$K$3:$K$2491,0)+COUNTIF($K$3:K917,K917)-1</f>
        <v>728</v>
      </c>
    </row>
    <row r="918" spans="1:13" hidden="1" x14ac:dyDescent="0.3">
      <c r="A918" s="3" t="str">
        <f t="shared" si="28"/>
        <v>13009-13012</v>
      </c>
      <c r="B918" s="3">
        <v>13009</v>
      </c>
      <c r="C918" s="3">
        <v>13012</v>
      </c>
      <c r="D918" s="3">
        <f>+DATOS!G918</f>
        <v>440</v>
      </c>
      <c r="E918" s="3">
        <f>+DATOS!H918</f>
        <v>265</v>
      </c>
      <c r="F918" s="3">
        <f>+DATOS!I918</f>
        <v>705</v>
      </c>
      <c r="G918" s="3">
        <f>+DATOS!J918</f>
        <v>6000</v>
      </c>
      <c r="H918" s="9" t="str">
        <f>+DATOS!K918</f>
        <v>AV TUCAPEL</v>
      </c>
      <c r="I918" s="3">
        <f>+SUMIF(DATOS!$AA$3:$AA$2491,RESUMEN_sat!$A918,DATOS!$AG$3:$AG$2491)</f>
        <v>2</v>
      </c>
      <c r="J918" s="4">
        <f>(SUMIF(DATOS!$AA$3:$AA$2491,RESUMEN_sat!$A918,DATOS!$AE$3:$AE$2491)/SUMIF(DATOS!$AA$3:$AA$2491,RESUMEN_sat!$A918,DATOS!$AD$3:$AD$2491))*3.6</f>
        <v>56.541176470588233</v>
      </c>
      <c r="K918" s="5">
        <f t="shared" si="29"/>
        <v>11.75</v>
      </c>
      <c r="L918" s="8">
        <f>+VLOOKUP($A918,DATOS!$AL$3:$AO$2491,DATOS!$AO$1,0)</f>
        <v>3</v>
      </c>
      <c r="M918" s="12">
        <f>+RANK($K918,$K$3:$K$2491,0)+COUNTIF($K$3:K918,K918)-1</f>
        <v>762</v>
      </c>
    </row>
    <row r="919" spans="1:13" hidden="1" x14ac:dyDescent="0.3">
      <c r="A919" s="3" t="str">
        <f t="shared" si="28"/>
        <v>13009-14004</v>
      </c>
      <c r="B919" s="3">
        <v>13009</v>
      </c>
      <c r="C919" s="3">
        <v>14004</v>
      </c>
      <c r="D919" s="3">
        <f>+DATOS!G919</f>
        <v>264</v>
      </c>
      <c r="E919" s="3">
        <f>+DATOS!H919</f>
        <v>0</v>
      </c>
      <c r="F919" s="3">
        <f>+DATOS!I919</f>
        <v>264</v>
      </c>
      <c r="G919" s="3">
        <f>+DATOS!J919</f>
        <v>1660</v>
      </c>
      <c r="H919" s="9" t="str">
        <f>+DATOS!K919</f>
        <v>ESTEBAN RIOS</v>
      </c>
      <c r="I919" s="3">
        <f>+SUMIF(DATOS!$AA$3:$AA$2491,RESUMEN_sat!$A919,DATOS!$AG$3:$AG$2491)</f>
        <v>5</v>
      </c>
      <c r="J919" s="4">
        <f>(SUMIF(DATOS!$AA$3:$AA$2491,RESUMEN_sat!$A919,DATOS!$AE$3:$AE$2491)/SUMIF(DATOS!$AA$3:$AA$2491,RESUMEN_sat!$A919,DATOS!$AD$3:$AD$2491))*3.6</f>
        <v>45.25714285714286</v>
      </c>
      <c r="K919" s="5">
        <f t="shared" si="29"/>
        <v>15.903614457831324</v>
      </c>
      <c r="L919" s="8">
        <f>+VLOOKUP($A919,DATOS!$AL$3:$AO$2491,DATOS!$AO$1,0)</f>
        <v>1</v>
      </c>
      <c r="M919" s="12">
        <f>+RANK($K919,$K$3:$K$2491,0)+COUNTIF($K$3:K919,K919)-1</f>
        <v>590</v>
      </c>
    </row>
    <row r="920" spans="1:13" hidden="1" x14ac:dyDescent="0.3">
      <c r="A920" s="3" t="str">
        <f t="shared" si="28"/>
        <v>13010-9009</v>
      </c>
      <c r="B920" s="3">
        <v>13010</v>
      </c>
      <c r="C920" s="3">
        <v>9009</v>
      </c>
      <c r="D920" s="3">
        <f>+DATOS!G920</f>
        <v>54</v>
      </c>
      <c r="E920" s="3">
        <f>+DATOS!H920</f>
        <v>74</v>
      </c>
      <c r="F920" s="3">
        <f>+DATOS!I920</f>
        <v>128</v>
      </c>
      <c r="G920" s="3">
        <f>+DATOS!J920</f>
        <v>1030</v>
      </c>
      <c r="H920" s="9" t="str">
        <f>+DATOS!K920</f>
        <v>AV  LOA</v>
      </c>
      <c r="I920" s="3">
        <f>+SUMIF(DATOS!$AA$3:$AA$2491,RESUMEN_sat!$A920,DATOS!$AG$3:$AG$2491)</f>
        <v>3</v>
      </c>
      <c r="J920" s="4">
        <f>(SUMIF(DATOS!$AA$3:$AA$2491,RESUMEN_sat!$A920,DATOS!$AE$3:$AE$2491)/SUMIF(DATOS!$AA$3:$AA$2491,RESUMEN_sat!$A920,DATOS!$AD$3:$AD$2491))*3.6</f>
        <v>43.300000000000004</v>
      </c>
      <c r="K920" s="5">
        <f t="shared" si="29"/>
        <v>12.427184466019417</v>
      </c>
      <c r="L920" s="8">
        <f>+VLOOKUP($A920,DATOS!$AL$3:$AO$2491,DATOS!$AO$1,0)</f>
        <v>1</v>
      </c>
      <c r="M920" s="12">
        <f>+RANK($K920,$K$3:$K$2491,0)+COUNTIF($K$3:K920,K920)-1</f>
        <v>731</v>
      </c>
    </row>
    <row r="921" spans="1:13" hidden="1" x14ac:dyDescent="0.3">
      <c r="A921" s="3" t="str">
        <f t="shared" si="28"/>
        <v>13010-13008</v>
      </c>
      <c r="B921" s="3">
        <v>13010</v>
      </c>
      <c r="C921" s="3">
        <v>13008</v>
      </c>
      <c r="D921" s="3">
        <f>+DATOS!G921</f>
        <v>260</v>
      </c>
      <c r="E921" s="3">
        <f>+DATOS!H921</f>
        <v>0</v>
      </c>
      <c r="F921" s="3">
        <f>+DATOS!I921</f>
        <v>260</v>
      </c>
      <c r="G921" s="3">
        <f>+DATOS!J921</f>
        <v>1800</v>
      </c>
      <c r="H921" s="9" t="str">
        <f>+DATOS!K921</f>
        <v>CHAPIQUIÑA</v>
      </c>
      <c r="I921" s="3">
        <f>+SUMIF(DATOS!$AA$3:$AA$2491,RESUMEN_sat!$A921,DATOS!$AG$3:$AG$2491)</f>
        <v>3</v>
      </c>
      <c r="J921" s="4">
        <f>(SUMIF(DATOS!$AA$3:$AA$2491,RESUMEN_sat!$A921,DATOS!$AE$3:$AE$2491)/SUMIF(DATOS!$AA$3:$AA$2491,RESUMEN_sat!$A921,DATOS!$AD$3:$AD$2491))*3.6</f>
        <v>56.88</v>
      </c>
      <c r="K921" s="5">
        <f t="shared" si="29"/>
        <v>14.444444444444443</v>
      </c>
      <c r="L921" s="8">
        <f>+VLOOKUP($A921,DATOS!$AL$3:$AO$2491,DATOS!$AO$1,0)</f>
        <v>2</v>
      </c>
      <c r="M921" s="12">
        <f>+RANK($K921,$K$3:$K$2491,0)+COUNTIF($K$3:K921,K921)-1</f>
        <v>642</v>
      </c>
    </row>
    <row r="922" spans="1:13" hidden="1" x14ac:dyDescent="0.3">
      <c r="A922" s="3" t="str">
        <f t="shared" si="28"/>
        <v>13010-13011</v>
      </c>
      <c r="B922" s="3">
        <v>13010</v>
      </c>
      <c r="C922" s="3">
        <v>13011</v>
      </c>
      <c r="D922" s="3">
        <f>+DATOS!G922</f>
        <v>54</v>
      </c>
      <c r="E922" s="3">
        <f>+DATOS!H922</f>
        <v>18</v>
      </c>
      <c r="F922" s="3">
        <f>+DATOS!I922</f>
        <v>72</v>
      </c>
      <c r="G922" s="3">
        <f>+DATOS!J922</f>
        <v>1648</v>
      </c>
      <c r="H922" s="9" t="str">
        <f>+DATOS!K922</f>
        <v>AV  LOA</v>
      </c>
      <c r="I922" s="3">
        <f>+SUMIF(DATOS!$AA$3:$AA$2491,RESUMEN_sat!$A922,DATOS!$AG$3:$AG$2491)</f>
        <v>3</v>
      </c>
      <c r="J922" s="4">
        <f>(SUMIF(DATOS!$AA$3:$AA$2491,RESUMEN_sat!$A922,DATOS!$AE$3:$AE$2491)/SUMIF(DATOS!$AA$3:$AA$2491,RESUMEN_sat!$A922,DATOS!$AD$3:$AD$2491))*3.6</f>
        <v>39.825000000000003</v>
      </c>
      <c r="K922" s="5">
        <f t="shared" si="29"/>
        <v>4.3689320388349513</v>
      </c>
      <c r="L922" s="8">
        <f>+VLOOKUP($A922,DATOS!$AL$3:$AO$2491,DATOS!$AO$1,0)</f>
        <v>1</v>
      </c>
      <c r="M922" s="12">
        <f>+RANK($K922,$K$3:$K$2491,0)+COUNTIF($K$3:K922,K922)-1</f>
        <v>1190</v>
      </c>
    </row>
    <row r="923" spans="1:13" hidden="1" x14ac:dyDescent="0.3">
      <c r="A923" s="3" t="str">
        <f t="shared" si="28"/>
        <v>13010-13016</v>
      </c>
      <c r="B923" s="3">
        <v>13010</v>
      </c>
      <c r="C923" s="3">
        <v>13016</v>
      </c>
      <c r="D923" s="3">
        <f>+DATOS!G923</f>
        <v>221</v>
      </c>
      <c r="E923" s="3">
        <f>+DATOS!H923</f>
        <v>23</v>
      </c>
      <c r="F923" s="3">
        <f>+DATOS!I923</f>
        <v>244</v>
      </c>
      <c r="G923" s="3">
        <f>+DATOS!J923</f>
        <v>4000</v>
      </c>
      <c r="H923" s="9" t="str">
        <f>+DATOS!K923</f>
        <v>CHAPIQUIÑA</v>
      </c>
      <c r="I923" s="3">
        <f>+SUMIF(DATOS!$AA$3:$AA$2491,RESUMEN_sat!$A923,DATOS!$AG$3:$AG$2491)</f>
        <v>3</v>
      </c>
      <c r="J923" s="4">
        <f>(SUMIF(DATOS!$AA$3:$AA$2491,RESUMEN_sat!$A923,DATOS!$AE$3:$AE$2491)/SUMIF(DATOS!$AA$3:$AA$2491,RESUMEN_sat!$A923,DATOS!$AD$3:$AD$2491))*3.6</f>
        <v>56.7</v>
      </c>
      <c r="K923" s="5">
        <f t="shared" si="29"/>
        <v>6.1</v>
      </c>
      <c r="L923" s="8">
        <f>+VLOOKUP($A923,DATOS!$AL$3:$AO$2491,DATOS!$AO$1,0)</f>
        <v>2</v>
      </c>
      <c r="M923" s="12">
        <f>+RANK($K923,$K$3:$K$2491,0)+COUNTIF($K$3:K923,K923)-1</f>
        <v>1070</v>
      </c>
    </row>
    <row r="924" spans="1:13" hidden="1" x14ac:dyDescent="0.3">
      <c r="A924" s="3" t="str">
        <f t="shared" si="28"/>
        <v>13011-13006</v>
      </c>
      <c r="B924" s="3">
        <v>13011</v>
      </c>
      <c r="C924" s="3">
        <v>13006</v>
      </c>
      <c r="D924" s="3">
        <f>+DATOS!G924</f>
        <v>0</v>
      </c>
      <c r="E924" s="3">
        <f>+DATOS!H924</f>
        <v>0</v>
      </c>
      <c r="F924" s="3">
        <f>+DATOS!I924</f>
        <v>0</v>
      </c>
      <c r="G924" s="3">
        <f>+DATOS!J924</f>
        <v>949</v>
      </c>
      <c r="H924" s="9" t="str">
        <f>+DATOS!K924</f>
        <v>CODPA</v>
      </c>
      <c r="I924" s="3">
        <f>+SUMIF(DATOS!$AA$3:$AA$2491,RESUMEN_sat!$A924,DATOS!$AG$3:$AG$2491)</f>
        <v>3</v>
      </c>
      <c r="J924" s="4">
        <f>(SUMIF(DATOS!$AA$3:$AA$2491,RESUMEN_sat!$A924,DATOS!$AE$3:$AE$2491)/SUMIF(DATOS!$AA$3:$AA$2491,RESUMEN_sat!$A924,DATOS!$AD$3:$AD$2491))*3.6</f>
        <v>47.8125</v>
      </c>
      <c r="K924" s="5">
        <f t="shared" si="29"/>
        <v>0</v>
      </c>
      <c r="L924" s="8">
        <f>+VLOOKUP($A924,DATOS!$AL$3:$AO$2491,DATOS!$AO$1,0)</f>
        <v>1</v>
      </c>
      <c r="M924" s="12">
        <f>+RANK($K924,$K$3:$K$2491,0)+COUNTIF($K$3:K924,K924)-1</f>
        <v>2095</v>
      </c>
    </row>
    <row r="925" spans="1:13" hidden="1" x14ac:dyDescent="0.3">
      <c r="A925" s="3" t="str">
        <f t="shared" si="28"/>
        <v>13011-13010</v>
      </c>
      <c r="B925" s="3">
        <v>13011</v>
      </c>
      <c r="C925" s="3">
        <v>13010</v>
      </c>
      <c r="D925" s="3">
        <f>+DATOS!G925</f>
        <v>54</v>
      </c>
      <c r="E925" s="3">
        <f>+DATOS!H925</f>
        <v>74</v>
      </c>
      <c r="F925" s="3">
        <f>+DATOS!I925</f>
        <v>128</v>
      </c>
      <c r="G925" s="3">
        <f>+DATOS!J925</f>
        <v>1030</v>
      </c>
      <c r="H925" s="9" t="str">
        <f>+DATOS!K925</f>
        <v>AV  LOA</v>
      </c>
      <c r="I925" s="3">
        <f>+SUMIF(DATOS!$AA$3:$AA$2491,RESUMEN_sat!$A925,DATOS!$AG$3:$AG$2491)</f>
        <v>3</v>
      </c>
      <c r="J925" s="4">
        <f>(SUMIF(DATOS!$AA$3:$AA$2491,RESUMEN_sat!$A925,DATOS!$AE$3:$AE$2491)/SUMIF(DATOS!$AA$3:$AA$2491,RESUMEN_sat!$A925,DATOS!$AD$3:$AD$2491))*3.6</f>
        <v>39.825000000000003</v>
      </c>
      <c r="K925" s="5">
        <f t="shared" si="29"/>
        <v>12.427184466019417</v>
      </c>
      <c r="L925" s="8">
        <f>+VLOOKUP($A925,DATOS!$AL$3:$AO$2491,DATOS!$AO$1,0)</f>
        <v>1</v>
      </c>
      <c r="M925" s="12">
        <f>+RANK($K925,$K$3:$K$2491,0)+COUNTIF($K$3:K925,K925)-1</f>
        <v>732</v>
      </c>
    </row>
    <row r="926" spans="1:13" hidden="1" x14ac:dyDescent="0.3">
      <c r="A926" s="3" t="str">
        <f t="shared" si="28"/>
        <v>13011-13012</v>
      </c>
      <c r="B926" s="3">
        <v>13011</v>
      </c>
      <c r="C926" s="3">
        <v>13012</v>
      </c>
      <c r="D926" s="3">
        <f>+DATOS!G926</f>
        <v>54</v>
      </c>
      <c r="E926" s="3">
        <f>+DATOS!H926</f>
        <v>18</v>
      </c>
      <c r="F926" s="3">
        <f>+DATOS!I926</f>
        <v>72</v>
      </c>
      <c r="G926" s="3">
        <f>+DATOS!J926</f>
        <v>1030</v>
      </c>
      <c r="H926" s="9" t="str">
        <f>+DATOS!K926</f>
        <v>AV  LOA</v>
      </c>
      <c r="I926" s="3">
        <f>+SUMIF(DATOS!$AA$3:$AA$2491,RESUMEN_sat!$A926,DATOS!$AG$3:$AG$2491)</f>
        <v>3</v>
      </c>
      <c r="J926" s="4">
        <f>(SUMIF(DATOS!$AA$3:$AA$2491,RESUMEN_sat!$A926,DATOS!$AE$3:$AE$2491)/SUMIF(DATOS!$AA$3:$AA$2491,RESUMEN_sat!$A926,DATOS!$AD$3:$AD$2491))*3.6</f>
        <v>51.784615384615385</v>
      </c>
      <c r="K926" s="5">
        <f t="shared" si="29"/>
        <v>6.9902912621359228</v>
      </c>
      <c r="L926" s="8">
        <f>+VLOOKUP($A926,DATOS!$AL$3:$AO$2491,DATOS!$AO$1,0)</f>
        <v>1</v>
      </c>
      <c r="M926" s="12">
        <f>+RANK($K926,$K$3:$K$2491,0)+COUNTIF($K$3:K926,K926)-1</f>
        <v>999</v>
      </c>
    </row>
    <row r="927" spans="1:13" hidden="1" x14ac:dyDescent="0.3">
      <c r="A927" s="3" t="str">
        <f t="shared" si="28"/>
        <v>13011-13017</v>
      </c>
      <c r="B927" s="3">
        <v>13011</v>
      </c>
      <c r="C927" s="3">
        <v>13017</v>
      </c>
      <c r="D927" s="3">
        <f>+DATOS!G927</f>
        <v>0</v>
      </c>
      <c r="E927" s="3">
        <f>+DATOS!H927</f>
        <v>0</v>
      </c>
      <c r="F927" s="3">
        <f>+DATOS!I927</f>
        <v>0</v>
      </c>
      <c r="G927" s="3">
        <f>+DATOS!J927</f>
        <v>949</v>
      </c>
      <c r="H927" s="9" t="str">
        <f>+DATOS!K927</f>
        <v>CODPA</v>
      </c>
      <c r="I927" s="3">
        <f>+SUMIF(DATOS!$AA$3:$AA$2491,RESUMEN_sat!$A927,DATOS!$AG$3:$AG$2491)</f>
        <v>3</v>
      </c>
      <c r="J927" s="4">
        <f>(SUMIF(DATOS!$AA$3:$AA$2491,RESUMEN_sat!$A927,DATOS!$AE$3:$AE$2491)/SUMIF(DATOS!$AA$3:$AA$2491,RESUMEN_sat!$A927,DATOS!$AD$3:$AD$2491))*3.6</f>
        <v>42.035294117647055</v>
      </c>
      <c r="K927" s="5">
        <f t="shared" si="29"/>
        <v>0</v>
      </c>
      <c r="L927" s="8">
        <f>+VLOOKUP($A927,DATOS!$AL$3:$AO$2491,DATOS!$AO$1,0)</f>
        <v>1</v>
      </c>
      <c r="M927" s="12">
        <f>+RANK($K927,$K$3:$K$2491,0)+COUNTIF($K$3:K927,K927)-1</f>
        <v>2096</v>
      </c>
    </row>
    <row r="928" spans="1:13" hidden="1" x14ac:dyDescent="0.3">
      <c r="A928" s="3" t="str">
        <f t="shared" si="28"/>
        <v>13012-13009</v>
      </c>
      <c r="B928" s="3">
        <v>13012</v>
      </c>
      <c r="C928" s="3">
        <v>13009</v>
      </c>
      <c r="D928" s="3">
        <f>+DATOS!G928</f>
        <v>464</v>
      </c>
      <c r="E928" s="3">
        <f>+DATOS!H928</f>
        <v>484</v>
      </c>
      <c r="F928" s="3">
        <f>+DATOS!I928</f>
        <v>948</v>
      </c>
      <c r="G928" s="3">
        <f>+DATOS!J928</f>
        <v>3000</v>
      </c>
      <c r="H928" s="9" t="str">
        <f>+DATOS!K928</f>
        <v>AV TUCAPEL</v>
      </c>
      <c r="I928" s="3">
        <f>+SUMIF(DATOS!$AA$3:$AA$2491,RESUMEN_sat!$A928,DATOS!$AG$3:$AG$2491)</f>
        <v>2</v>
      </c>
      <c r="J928" s="4">
        <f>(SUMIF(DATOS!$AA$3:$AA$2491,RESUMEN_sat!$A928,DATOS!$AE$3:$AE$2491)/SUMIF(DATOS!$AA$3:$AA$2491,RESUMEN_sat!$A928,DATOS!$AD$3:$AD$2491))*3.6</f>
        <v>60.075000000000003</v>
      </c>
      <c r="K928" s="5">
        <f t="shared" si="29"/>
        <v>31.6</v>
      </c>
      <c r="L928" s="8">
        <f>+VLOOKUP($A928,DATOS!$AL$3:$AO$2491,DATOS!$AO$1,0)</f>
        <v>3</v>
      </c>
      <c r="M928" s="12">
        <f>+RANK($K928,$K$3:$K$2491,0)+COUNTIF($K$3:K928,K928)-1</f>
        <v>233</v>
      </c>
    </row>
    <row r="929" spans="1:13" hidden="1" x14ac:dyDescent="0.3">
      <c r="A929" s="3" t="str">
        <f t="shared" si="28"/>
        <v>13012-13011</v>
      </c>
      <c r="B929" s="3">
        <v>13012</v>
      </c>
      <c r="C929" s="3">
        <v>13011</v>
      </c>
      <c r="D929" s="3">
        <f>+DATOS!G929</f>
        <v>33</v>
      </c>
      <c r="E929" s="3">
        <f>+DATOS!H929</f>
        <v>73</v>
      </c>
      <c r="F929" s="3">
        <f>+DATOS!I929</f>
        <v>106</v>
      </c>
      <c r="G929" s="3">
        <f>+DATOS!J929</f>
        <v>2060</v>
      </c>
      <c r="H929" s="9" t="str">
        <f>+DATOS!K929</f>
        <v>AV  LOA</v>
      </c>
      <c r="I929" s="3">
        <f>+SUMIF(DATOS!$AA$3:$AA$2491,RESUMEN_sat!$A929,DATOS!$AG$3:$AG$2491)</f>
        <v>3</v>
      </c>
      <c r="J929" s="4">
        <f>(SUMIF(DATOS!$AA$3:$AA$2491,RESUMEN_sat!$A929,DATOS!$AE$3:$AE$2491)/SUMIF(DATOS!$AA$3:$AA$2491,RESUMEN_sat!$A929,DATOS!$AD$3:$AD$2491))*3.6</f>
        <v>33.659999999999997</v>
      </c>
      <c r="K929" s="5">
        <f t="shared" si="29"/>
        <v>5.1456310679611654</v>
      </c>
      <c r="L929" s="8">
        <f>+VLOOKUP($A929,DATOS!$AL$3:$AO$2491,DATOS!$AO$1,0)</f>
        <v>1</v>
      </c>
      <c r="M929" s="12">
        <f>+RANK($K929,$K$3:$K$2491,0)+COUNTIF($K$3:K929,K929)-1</f>
        <v>1141</v>
      </c>
    </row>
    <row r="930" spans="1:13" hidden="1" x14ac:dyDescent="0.3">
      <c r="A930" s="3" t="str">
        <f t="shared" si="28"/>
        <v>13012-13013</v>
      </c>
      <c r="B930" s="3">
        <v>13012</v>
      </c>
      <c r="C930" s="3">
        <v>13013</v>
      </c>
      <c r="D930" s="3">
        <f>+DATOS!G930</f>
        <v>489</v>
      </c>
      <c r="E930" s="3">
        <f>+DATOS!H930</f>
        <v>275</v>
      </c>
      <c r="F930" s="3">
        <f>+DATOS!I930</f>
        <v>764</v>
      </c>
      <c r="G930" s="3">
        <f>+DATOS!J930</f>
        <v>6000</v>
      </c>
      <c r="H930" s="9" t="str">
        <f>+DATOS!K930</f>
        <v>AV TUCAPEL</v>
      </c>
      <c r="I930" s="3">
        <f>+SUMIF(DATOS!$AA$3:$AA$2491,RESUMEN_sat!$A930,DATOS!$AG$3:$AG$2491)</f>
        <v>2</v>
      </c>
      <c r="J930" s="4">
        <f>(SUMIF(DATOS!$AA$3:$AA$2491,RESUMEN_sat!$A930,DATOS!$AE$3:$AE$2491)/SUMIF(DATOS!$AA$3:$AA$2491,RESUMEN_sat!$A930,DATOS!$AD$3:$AD$2491))*3.6</f>
        <v>56.273684210526319</v>
      </c>
      <c r="K930" s="5">
        <f t="shared" si="29"/>
        <v>12.733333333333333</v>
      </c>
      <c r="L930" s="8">
        <f>+VLOOKUP($A930,DATOS!$AL$3:$AO$2491,DATOS!$AO$1,0)</f>
        <v>3</v>
      </c>
      <c r="M930" s="12">
        <f>+RANK($K930,$K$3:$K$2491,0)+COUNTIF($K$3:K930,K930)-1</f>
        <v>716</v>
      </c>
    </row>
    <row r="931" spans="1:13" hidden="1" x14ac:dyDescent="0.3">
      <c r="A931" s="3" t="str">
        <f t="shared" si="28"/>
        <v>13012-14007</v>
      </c>
      <c r="B931" s="3">
        <v>13012</v>
      </c>
      <c r="C931" s="3">
        <v>14007</v>
      </c>
      <c r="D931" s="3">
        <f>+DATOS!G931</f>
        <v>5</v>
      </c>
      <c r="E931" s="3">
        <f>+DATOS!H931</f>
        <v>33</v>
      </c>
      <c r="F931" s="3">
        <f>+DATOS!I931</f>
        <v>38</v>
      </c>
      <c r="G931" s="3">
        <f>+DATOS!J931</f>
        <v>2000</v>
      </c>
      <c r="H931" s="9" t="str">
        <f>+DATOS!K931</f>
        <v>AV  LOA</v>
      </c>
      <c r="I931" s="3">
        <f>+SUMIF(DATOS!$AA$3:$AA$2491,RESUMEN_sat!$A931,DATOS!$AG$3:$AG$2491)</f>
        <v>3</v>
      </c>
      <c r="J931" s="4">
        <f>(SUMIF(DATOS!$AA$3:$AA$2491,RESUMEN_sat!$A931,DATOS!$AE$3:$AE$2491)/SUMIF(DATOS!$AA$3:$AA$2491,RESUMEN_sat!$A931,DATOS!$AD$3:$AD$2491))*3.6</f>
        <v>35.576470588235296</v>
      </c>
      <c r="K931" s="5">
        <f t="shared" si="29"/>
        <v>1.9</v>
      </c>
      <c r="L931" s="8">
        <f>+VLOOKUP($A931,DATOS!$AL$3:$AO$2491,DATOS!$AO$1,0)</f>
        <v>1</v>
      </c>
      <c r="M931" s="12">
        <f>+RANK($K931,$K$3:$K$2491,0)+COUNTIF($K$3:K931,K931)-1</f>
        <v>1487</v>
      </c>
    </row>
    <row r="932" spans="1:13" hidden="1" x14ac:dyDescent="0.3">
      <c r="A932" s="3" t="str">
        <f t="shared" si="28"/>
        <v>13013-13012</v>
      </c>
      <c r="B932" s="3">
        <v>13013</v>
      </c>
      <c r="C932" s="3">
        <v>13012</v>
      </c>
      <c r="D932" s="3">
        <f>+DATOS!G932</f>
        <v>484</v>
      </c>
      <c r="E932" s="3">
        <f>+DATOS!H932</f>
        <v>652</v>
      </c>
      <c r="F932" s="3">
        <f>+DATOS!I932</f>
        <v>1136</v>
      </c>
      <c r="G932" s="3">
        <f>+DATOS!J932</f>
        <v>2700</v>
      </c>
      <c r="H932" s="9" t="str">
        <f>+DATOS!K932</f>
        <v>AV TUCAPEL</v>
      </c>
      <c r="I932" s="3">
        <f>+SUMIF(DATOS!$AA$3:$AA$2491,RESUMEN_sat!$A932,DATOS!$AG$3:$AG$2491)</f>
        <v>2</v>
      </c>
      <c r="J932" s="4">
        <f>(SUMIF(DATOS!$AA$3:$AA$2491,RESUMEN_sat!$A932,DATOS!$AE$3:$AE$2491)/SUMIF(DATOS!$AA$3:$AA$2491,RESUMEN_sat!$A932,DATOS!$AD$3:$AD$2491))*3.6</f>
        <v>59.4</v>
      </c>
      <c r="K932" s="5">
        <f t="shared" si="29"/>
        <v>42.074074074074076</v>
      </c>
      <c r="L932" s="8">
        <f>+VLOOKUP($A932,DATOS!$AL$3:$AO$2491,DATOS!$AO$1,0)</f>
        <v>3</v>
      </c>
      <c r="M932" s="12">
        <f>+RANK($K932,$K$3:$K$2491,0)+COUNTIF($K$3:K932,K932)-1</f>
        <v>125</v>
      </c>
    </row>
    <row r="933" spans="1:13" hidden="1" x14ac:dyDescent="0.3">
      <c r="A933" s="3" t="str">
        <f t="shared" si="28"/>
        <v>13013-13018</v>
      </c>
      <c r="B933" s="3">
        <v>13013</v>
      </c>
      <c r="C933" s="3">
        <v>13018</v>
      </c>
      <c r="D933" s="3">
        <f>+DATOS!G933</f>
        <v>715</v>
      </c>
      <c r="E933" s="3">
        <f>+DATOS!H933</f>
        <v>379</v>
      </c>
      <c r="F933" s="3">
        <f>+DATOS!I933</f>
        <v>1094</v>
      </c>
      <c r="G933" s="3">
        <f>+DATOS!J933</f>
        <v>5200</v>
      </c>
      <c r="H933" s="9" t="str">
        <f>+DATOS!K933</f>
        <v>AV TUCAPEL</v>
      </c>
      <c r="I933" s="3">
        <f>+SUMIF(DATOS!$AA$3:$AA$2491,RESUMEN_sat!$A933,DATOS!$AG$3:$AG$2491)</f>
        <v>2</v>
      </c>
      <c r="J933" s="4">
        <f>(SUMIF(DATOS!$AA$3:$AA$2491,RESUMEN_sat!$A933,DATOS!$AE$3:$AE$2491)/SUMIF(DATOS!$AA$3:$AA$2491,RESUMEN_sat!$A933,DATOS!$AD$3:$AD$2491))*3.6</f>
        <v>32.4</v>
      </c>
      <c r="K933" s="5">
        <f t="shared" si="29"/>
        <v>21.03846153846154</v>
      </c>
      <c r="L933" s="8">
        <f>+VLOOKUP($A933,DATOS!$AL$3:$AO$2491,DATOS!$AO$1,0)</f>
        <v>3</v>
      </c>
      <c r="M933" s="12">
        <f>+RANK($K933,$K$3:$K$2491,0)+COUNTIF($K$3:K933,K933)-1</f>
        <v>440</v>
      </c>
    </row>
    <row r="934" spans="1:13" hidden="1" x14ac:dyDescent="0.3">
      <c r="A934" s="3" t="str">
        <f t="shared" si="28"/>
        <v>13013-20001</v>
      </c>
      <c r="B934" s="3">
        <v>13013</v>
      </c>
      <c r="C934" s="3">
        <v>20001</v>
      </c>
      <c r="D934" s="3">
        <f>+DATOS!G934</f>
        <v>120</v>
      </c>
      <c r="E934" s="3">
        <f>+DATOS!H934</f>
        <v>107</v>
      </c>
      <c r="F934" s="3">
        <f>+DATOS!I934</f>
        <v>227</v>
      </c>
      <c r="G934" s="3">
        <f>+DATOS!J934</f>
        <v>2000</v>
      </c>
      <c r="H934" s="9" t="str">
        <f>+DATOS!K934</f>
        <v>JOAQUIN ARACENA</v>
      </c>
      <c r="I934" s="3">
        <f>+SUMIF(DATOS!$AA$3:$AA$2491,RESUMEN_sat!$A934,DATOS!$AG$3:$AG$2491)</f>
        <v>3</v>
      </c>
      <c r="J934" s="4">
        <f>(SUMIF(DATOS!$AA$3:$AA$2491,RESUMEN_sat!$A934,DATOS!$AE$3:$AE$2491)/SUMIF(DATOS!$AA$3:$AA$2491,RESUMEN_sat!$A934,DATOS!$AD$3:$AD$2491))*3.6</f>
        <v>34</v>
      </c>
      <c r="K934" s="5">
        <f t="shared" si="29"/>
        <v>11.35</v>
      </c>
      <c r="L934" s="8">
        <f>+VLOOKUP($A934,DATOS!$AL$3:$AO$2491,DATOS!$AO$1,0)</f>
        <v>1</v>
      </c>
      <c r="M934" s="12">
        <f>+RANK($K934,$K$3:$K$2491,0)+COUNTIF($K$3:K934,K934)-1</f>
        <v>774</v>
      </c>
    </row>
    <row r="935" spans="1:13" hidden="1" x14ac:dyDescent="0.3">
      <c r="A935" s="3" t="str">
        <f t="shared" si="28"/>
        <v>13014-13015</v>
      </c>
      <c r="B935" s="3">
        <v>13014</v>
      </c>
      <c r="C935" s="3">
        <v>13015</v>
      </c>
      <c r="D935" s="3">
        <f>+DATOS!G935</f>
        <v>412</v>
      </c>
      <c r="E935" s="3">
        <f>+DATOS!H935</f>
        <v>60</v>
      </c>
      <c r="F935" s="3">
        <f>+DATOS!I935</f>
        <v>472</v>
      </c>
      <c r="G935" s="3">
        <f>+DATOS!J935</f>
        <v>2000</v>
      </c>
      <c r="H935" s="9" t="str">
        <f>+DATOS!K935</f>
        <v>GONZALO CERDA</v>
      </c>
      <c r="I935" s="3">
        <f>+SUMIF(DATOS!$AA$3:$AA$2491,RESUMEN_sat!$A935,DATOS!$AG$3:$AG$2491)</f>
        <v>3</v>
      </c>
      <c r="J935" s="4">
        <f>(SUMIF(DATOS!$AA$3:$AA$2491,RESUMEN_sat!$A935,DATOS!$AE$3:$AE$2491)/SUMIF(DATOS!$AA$3:$AA$2491,RESUMEN_sat!$A935,DATOS!$AD$3:$AD$2491))*3.6</f>
        <v>59.142857142857139</v>
      </c>
      <c r="K935" s="5">
        <f t="shared" si="29"/>
        <v>23.599999999999998</v>
      </c>
      <c r="L935" s="8">
        <f>+VLOOKUP($A935,DATOS!$AL$3:$AO$2491,DATOS!$AO$1,0)</f>
        <v>1</v>
      </c>
      <c r="M935" s="12">
        <f>+RANK($K935,$K$3:$K$2491,0)+COUNTIF($K$3:K935,K935)-1</f>
        <v>378</v>
      </c>
    </row>
    <row r="936" spans="1:13" hidden="1" x14ac:dyDescent="0.3">
      <c r="A936" s="3" t="str">
        <f t="shared" si="28"/>
        <v>13014-10004</v>
      </c>
      <c r="B936" s="3">
        <v>13014</v>
      </c>
      <c r="C936" s="3">
        <v>10004</v>
      </c>
      <c r="D936" s="3">
        <f>+DATOS!G936</f>
        <v>31</v>
      </c>
      <c r="E936" s="3">
        <f>+DATOS!H936</f>
        <v>611</v>
      </c>
      <c r="F936" s="3">
        <f>+DATOS!I936</f>
        <v>642</v>
      </c>
      <c r="G936" s="3">
        <f>+DATOS!J936</f>
        <v>4000</v>
      </c>
      <c r="H936" s="9" t="str">
        <f>+DATOS!K936</f>
        <v>ALEJANDRO AZOLA</v>
      </c>
      <c r="I936" s="3">
        <f>+SUMIF(DATOS!$AA$3:$AA$2491,RESUMEN_sat!$A936,DATOS!$AG$3:$AG$2491)</f>
        <v>2</v>
      </c>
      <c r="J936" s="4">
        <f>(SUMIF(DATOS!$AA$3:$AA$2491,RESUMEN_sat!$A936,DATOS!$AE$3:$AE$2491)/SUMIF(DATOS!$AA$3:$AA$2491,RESUMEN_sat!$A936,DATOS!$AD$3:$AD$2491))*3.6</f>
        <v>64.246153846153845</v>
      </c>
      <c r="K936" s="5">
        <f t="shared" si="29"/>
        <v>16.05</v>
      </c>
      <c r="L936" s="8">
        <f>+VLOOKUP($A936,DATOS!$AL$3:$AO$2491,DATOS!$AO$1,0)</f>
        <v>2</v>
      </c>
      <c r="M936" s="12">
        <f>+RANK($K936,$K$3:$K$2491,0)+COUNTIF($K$3:K936,K936)-1</f>
        <v>583</v>
      </c>
    </row>
    <row r="937" spans="1:13" hidden="1" x14ac:dyDescent="0.3">
      <c r="A937" s="3" t="str">
        <f t="shared" si="28"/>
        <v>13014-9011</v>
      </c>
      <c r="B937" s="3">
        <v>13014</v>
      </c>
      <c r="C937" s="3">
        <v>9011</v>
      </c>
      <c r="D937" s="3">
        <f>+DATOS!G937</f>
        <v>5</v>
      </c>
      <c r="E937" s="3">
        <f>+DATOS!H937</f>
        <v>456</v>
      </c>
      <c r="F937" s="3">
        <f>+DATOS!I937</f>
        <v>461</v>
      </c>
      <c r="G937" s="3">
        <f>+DATOS!J937</f>
        <v>4000</v>
      </c>
      <c r="H937" s="9" t="str">
        <f>+DATOS!K937</f>
        <v>ALEJANDRO AZOLA</v>
      </c>
      <c r="I937" s="3">
        <f>+SUMIF(DATOS!$AA$3:$AA$2491,RESUMEN_sat!$A937,DATOS!$AG$3:$AG$2491)</f>
        <v>3</v>
      </c>
      <c r="J937" s="4">
        <f>(SUMIF(DATOS!$AA$3:$AA$2491,RESUMEN_sat!$A937,DATOS!$AE$3:$AE$2491)/SUMIF(DATOS!$AA$3:$AA$2491,RESUMEN_sat!$A937,DATOS!$AD$3:$AD$2491))*3.6</f>
        <v>68.600000000000009</v>
      </c>
      <c r="K937" s="5">
        <f t="shared" si="29"/>
        <v>11.525</v>
      </c>
      <c r="L937" s="8">
        <f>+VLOOKUP($A937,DATOS!$AL$3:$AO$2491,DATOS!$AO$1,0)</f>
        <v>2</v>
      </c>
      <c r="M937" s="12">
        <f>+RANK($K937,$K$3:$K$2491,0)+COUNTIF($K$3:K937,K937)-1</f>
        <v>769</v>
      </c>
    </row>
    <row r="938" spans="1:13" hidden="1" x14ac:dyDescent="0.3">
      <c r="A938" s="3" t="str">
        <f t="shared" si="28"/>
        <v>13014-10003</v>
      </c>
      <c r="B938" s="3">
        <v>13014</v>
      </c>
      <c r="C938" s="3">
        <v>10003</v>
      </c>
      <c r="D938" s="3">
        <f>+DATOS!G938</f>
        <v>310</v>
      </c>
      <c r="E938" s="3">
        <f>+DATOS!H938</f>
        <v>1068</v>
      </c>
      <c r="F938" s="3">
        <f>+DATOS!I938</f>
        <v>1378</v>
      </c>
      <c r="G938" s="3">
        <f>+DATOS!J938</f>
        <v>3600</v>
      </c>
      <c r="H938" s="9" t="str">
        <f>+DATOS!K938</f>
        <v>GONZALO CERDA</v>
      </c>
      <c r="I938" s="3">
        <f>+SUMIF(DATOS!$AA$3:$AA$2491,RESUMEN_sat!$A938,DATOS!$AG$3:$AG$2491)</f>
        <v>2</v>
      </c>
      <c r="J938" s="4">
        <f>(SUMIF(DATOS!$AA$3:$AA$2491,RESUMEN_sat!$A938,DATOS!$AE$3:$AE$2491)/SUMIF(DATOS!$AA$3:$AA$2491,RESUMEN_sat!$A938,DATOS!$AD$3:$AD$2491))*3.6</f>
        <v>56.215384615384615</v>
      </c>
      <c r="K938" s="5">
        <f t="shared" si="29"/>
        <v>38.277777777777779</v>
      </c>
      <c r="L938" s="8">
        <f>+VLOOKUP($A938,DATOS!$AL$3:$AO$2491,DATOS!$AO$1,0)</f>
        <v>1</v>
      </c>
      <c r="M938" s="12">
        <f>+RANK($K938,$K$3:$K$2491,0)+COUNTIF($K$3:K938,K938)-1</f>
        <v>161</v>
      </c>
    </row>
    <row r="939" spans="1:13" hidden="1" x14ac:dyDescent="0.3">
      <c r="A939" s="3" t="str">
        <f t="shared" si="28"/>
        <v>13015-13014</v>
      </c>
      <c r="B939" s="3">
        <v>13015</v>
      </c>
      <c r="C939" s="3">
        <v>13014</v>
      </c>
      <c r="D939" s="3">
        <f>+DATOS!G939</f>
        <v>272</v>
      </c>
      <c r="E939" s="3">
        <f>+DATOS!H939</f>
        <v>303</v>
      </c>
      <c r="F939" s="3">
        <f>+DATOS!I939</f>
        <v>575</v>
      </c>
      <c r="G939" s="3">
        <f>+DATOS!J939</f>
        <v>800</v>
      </c>
      <c r="H939" s="9" t="str">
        <f>+DATOS!K939</f>
        <v>GONZALO CERDA</v>
      </c>
      <c r="I939" s="3">
        <f>+SUMIF(DATOS!$AA$3:$AA$2491,RESUMEN_sat!$A939,DATOS!$AG$3:$AG$2491)</f>
        <v>3</v>
      </c>
      <c r="J939" s="4">
        <f>(SUMIF(DATOS!$AA$3:$AA$2491,RESUMEN_sat!$A939,DATOS!$AE$3:$AE$2491)/SUMIF(DATOS!$AA$3:$AA$2491,RESUMEN_sat!$A939,DATOS!$AD$3:$AD$2491))*3.6</f>
        <v>48.705882352941174</v>
      </c>
      <c r="K939" s="5">
        <f t="shared" si="29"/>
        <v>71.875</v>
      </c>
      <c r="L939" s="8">
        <f>+VLOOKUP($A939,DATOS!$AL$3:$AO$2491,DATOS!$AO$1,0)</f>
        <v>1</v>
      </c>
      <c r="M939" s="12">
        <f>+RANK($K939,$K$3:$K$2491,0)+COUNTIF($K$3:K939,K939)-1</f>
        <v>26</v>
      </c>
    </row>
    <row r="940" spans="1:13" hidden="1" x14ac:dyDescent="0.3">
      <c r="A940" s="3" t="str">
        <f t="shared" si="28"/>
        <v>13015-13016</v>
      </c>
      <c r="B940" s="3">
        <v>13015</v>
      </c>
      <c r="C940" s="3">
        <v>13016</v>
      </c>
      <c r="D940" s="3">
        <f>+DATOS!G940</f>
        <v>302</v>
      </c>
      <c r="E940" s="3">
        <f>+DATOS!H940</f>
        <v>76</v>
      </c>
      <c r="F940" s="3">
        <f>+DATOS!I940</f>
        <v>378</v>
      </c>
      <c r="G940" s="3">
        <f>+DATOS!J940</f>
        <v>1800</v>
      </c>
      <c r="H940" s="9" t="str">
        <f>+DATOS!K940</f>
        <v>GONZALO CERDA</v>
      </c>
      <c r="I940" s="3">
        <f>+SUMIF(DATOS!$AA$3:$AA$2491,RESUMEN_sat!$A940,DATOS!$AG$3:$AG$2491)</f>
        <v>3</v>
      </c>
      <c r="J940" s="4">
        <f>(SUMIF(DATOS!$AA$3:$AA$2491,RESUMEN_sat!$A940,DATOS!$AE$3:$AE$2491)/SUMIF(DATOS!$AA$3:$AA$2491,RESUMEN_sat!$A940,DATOS!$AD$3:$AD$2491))*3.6</f>
        <v>67.5</v>
      </c>
      <c r="K940" s="5">
        <f t="shared" si="29"/>
        <v>21</v>
      </c>
      <c r="L940" s="8">
        <f>+VLOOKUP($A940,DATOS!$AL$3:$AO$2491,DATOS!$AO$1,0)</f>
        <v>2</v>
      </c>
      <c r="M940" s="12">
        <f>+RANK($K940,$K$3:$K$2491,0)+COUNTIF($K$3:K940,K940)-1</f>
        <v>442</v>
      </c>
    </row>
    <row r="941" spans="1:13" hidden="1" x14ac:dyDescent="0.3">
      <c r="A941" s="3" t="str">
        <f t="shared" si="28"/>
        <v>13015-25001</v>
      </c>
      <c r="B941" s="3">
        <v>13015</v>
      </c>
      <c r="C941" s="3">
        <v>25001</v>
      </c>
      <c r="D941" s="3">
        <f>+DATOS!G941</f>
        <v>123</v>
      </c>
      <c r="E941" s="3">
        <f>+DATOS!H941</f>
        <v>53</v>
      </c>
      <c r="F941" s="3">
        <f>+DATOS!I941</f>
        <v>176</v>
      </c>
      <c r="G941" s="3">
        <f>+DATOS!J941</f>
        <v>927</v>
      </c>
      <c r="H941" s="9" t="str">
        <f>+DATOS!K941</f>
        <v>PEDRO AGUIRRE CERDA</v>
      </c>
      <c r="I941" s="3">
        <f>+SUMIF(DATOS!$AA$3:$AA$2491,RESUMEN_sat!$A941,DATOS!$AG$3:$AG$2491)</f>
        <v>3</v>
      </c>
      <c r="J941" s="4">
        <f>(SUMIF(DATOS!$AA$3:$AA$2491,RESUMEN_sat!$A941,DATOS!$AE$3:$AE$2491)/SUMIF(DATOS!$AA$3:$AA$2491,RESUMEN_sat!$A941,DATOS!$AD$3:$AD$2491))*3.6</f>
        <v>43.38</v>
      </c>
      <c r="K941" s="5">
        <f t="shared" si="29"/>
        <v>18.985976267529665</v>
      </c>
      <c r="L941" s="8">
        <f>+VLOOKUP($A941,DATOS!$AL$3:$AO$2491,DATOS!$AO$1,0)</f>
        <v>1</v>
      </c>
      <c r="M941" s="12">
        <f>+RANK($K941,$K$3:$K$2491,0)+COUNTIF($K$3:K941,K941)-1</f>
        <v>488</v>
      </c>
    </row>
    <row r="942" spans="1:13" hidden="1" x14ac:dyDescent="0.3">
      <c r="A942" s="3" t="str">
        <f t="shared" si="28"/>
        <v>13016-13010</v>
      </c>
      <c r="B942" s="3">
        <v>13016</v>
      </c>
      <c r="C942" s="3">
        <v>13010</v>
      </c>
      <c r="D942" s="3">
        <f>+DATOS!G942</f>
        <v>260</v>
      </c>
      <c r="E942" s="3">
        <f>+DATOS!H942</f>
        <v>0</v>
      </c>
      <c r="F942" s="3">
        <f>+DATOS!I942</f>
        <v>260</v>
      </c>
      <c r="G942" s="3">
        <f>+DATOS!J942</f>
        <v>1800</v>
      </c>
      <c r="H942" s="9" t="str">
        <f>+DATOS!K942</f>
        <v>CHAPIQUIÑA</v>
      </c>
      <c r="I942" s="3">
        <f>+SUMIF(DATOS!$AA$3:$AA$2491,RESUMEN_sat!$A942,DATOS!$AG$3:$AG$2491)</f>
        <v>3</v>
      </c>
      <c r="J942" s="4">
        <f>(SUMIF(DATOS!$AA$3:$AA$2491,RESUMEN_sat!$A942,DATOS!$AE$3:$AE$2491)/SUMIF(DATOS!$AA$3:$AA$2491,RESUMEN_sat!$A942,DATOS!$AD$3:$AD$2491))*3.6</f>
        <v>51.212903225806457</v>
      </c>
      <c r="K942" s="5">
        <f t="shared" si="29"/>
        <v>14.444444444444443</v>
      </c>
      <c r="L942" s="8">
        <f>+VLOOKUP($A942,DATOS!$AL$3:$AO$2491,DATOS!$AO$1,0)</f>
        <v>2</v>
      </c>
      <c r="M942" s="12">
        <f>+RANK($K942,$K$3:$K$2491,0)+COUNTIF($K$3:K942,K942)-1</f>
        <v>643</v>
      </c>
    </row>
    <row r="943" spans="1:13" hidden="1" x14ac:dyDescent="0.3">
      <c r="A943" s="3" t="str">
        <f t="shared" si="28"/>
        <v>13016-13015</v>
      </c>
      <c r="B943" s="3">
        <v>13016</v>
      </c>
      <c r="C943" s="3">
        <v>13015</v>
      </c>
      <c r="D943" s="3">
        <f>+DATOS!G943</f>
        <v>248</v>
      </c>
      <c r="E943" s="3">
        <f>+DATOS!H943</f>
        <v>353</v>
      </c>
      <c r="F943" s="3">
        <f>+DATOS!I943</f>
        <v>601</v>
      </c>
      <c r="G943" s="3">
        <f>+DATOS!J943</f>
        <v>4000</v>
      </c>
      <c r="H943" s="9" t="str">
        <f>+DATOS!K943</f>
        <v>GONZALO CERDA</v>
      </c>
      <c r="I943" s="3">
        <f>+SUMIF(DATOS!$AA$3:$AA$2491,RESUMEN_sat!$A943,DATOS!$AG$3:$AG$2491)</f>
        <v>3</v>
      </c>
      <c r="J943" s="4">
        <f>(SUMIF(DATOS!$AA$3:$AA$2491,RESUMEN_sat!$A943,DATOS!$AE$3:$AE$2491)/SUMIF(DATOS!$AA$3:$AA$2491,RESUMEN_sat!$A943,DATOS!$AD$3:$AD$2491))*3.6</f>
        <v>57.857142857142861</v>
      </c>
      <c r="K943" s="5">
        <f t="shared" si="29"/>
        <v>15.024999999999999</v>
      </c>
      <c r="L943" s="8">
        <f>+VLOOKUP($A943,DATOS!$AL$3:$AO$2491,DATOS!$AO$1,0)</f>
        <v>2</v>
      </c>
      <c r="M943" s="12">
        <f>+RANK($K943,$K$3:$K$2491,0)+COUNTIF($K$3:K943,K943)-1</f>
        <v>617</v>
      </c>
    </row>
    <row r="944" spans="1:13" hidden="1" x14ac:dyDescent="0.3">
      <c r="A944" s="3" t="str">
        <f t="shared" si="28"/>
        <v>13016-13017</v>
      </c>
      <c r="B944" s="3">
        <v>13016</v>
      </c>
      <c r="C944" s="3">
        <v>13017</v>
      </c>
      <c r="D944" s="3">
        <f>+DATOS!G944</f>
        <v>42</v>
      </c>
      <c r="E944" s="3">
        <f>+DATOS!H944</f>
        <v>159</v>
      </c>
      <c r="F944" s="3">
        <f>+DATOS!I944</f>
        <v>201</v>
      </c>
      <c r="G944" s="3">
        <f>+DATOS!J944</f>
        <v>3740</v>
      </c>
      <c r="H944" s="9" t="str">
        <f>+DATOS!K944</f>
        <v>GONZALO CERDA</v>
      </c>
      <c r="I944" s="3">
        <f>+SUMIF(DATOS!$AA$3:$AA$2491,RESUMEN_sat!$A944,DATOS!$AG$3:$AG$2491)</f>
        <v>3</v>
      </c>
      <c r="J944" s="4">
        <f>(SUMIF(DATOS!$AA$3:$AA$2491,RESUMEN_sat!$A944,DATOS!$AE$3:$AE$2491)/SUMIF(DATOS!$AA$3:$AA$2491,RESUMEN_sat!$A944,DATOS!$AD$3:$AD$2491))*3.6</f>
        <v>67.05</v>
      </c>
      <c r="K944" s="5">
        <f t="shared" si="29"/>
        <v>5.3743315508021388</v>
      </c>
      <c r="L944" s="8">
        <f>+VLOOKUP($A944,DATOS!$AL$3:$AO$2491,DATOS!$AO$1,0)</f>
        <v>2</v>
      </c>
      <c r="M944" s="12">
        <f>+RANK($K944,$K$3:$K$2491,0)+COUNTIF($K$3:K944,K944)-1</f>
        <v>1123</v>
      </c>
    </row>
    <row r="945" spans="1:13" hidden="1" x14ac:dyDescent="0.3">
      <c r="A945" s="3" t="str">
        <f t="shared" si="28"/>
        <v>13016-25007</v>
      </c>
      <c r="B945" s="3">
        <v>13016</v>
      </c>
      <c r="C945" s="3">
        <v>25007</v>
      </c>
      <c r="D945" s="3">
        <f>+DATOS!G945</f>
        <v>31</v>
      </c>
      <c r="E945" s="3">
        <f>+DATOS!H945</f>
        <v>21</v>
      </c>
      <c r="F945" s="3">
        <f>+DATOS!I945</f>
        <v>52</v>
      </c>
      <c r="G945" s="3">
        <f>+DATOS!J945</f>
        <v>2000</v>
      </c>
      <c r="H945" s="9" t="str">
        <f>+DATOS!K945</f>
        <v>CHAPIQUIÑA</v>
      </c>
      <c r="I945" s="3">
        <f>+SUMIF(DATOS!$AA$3:$AA$2491,RESUMEN_sat!$A945,DATOS!$AG$3:$AG$2491)</f>
        <v>3</v>
      </c>
      <c r="J945" s="4">
        <f>(SUMIF(DATOS!$AA$3:$AA$2491,RESUMEN_sat!$A945,DATOS!$AE$3:$AE$2491)/SUMIF(DATOS!$AA$3:$AA$2491,RESUMEN_sat!$A945,DATOS!$AD$3:$AD$2491))*3.6</f>
        <v>47.742857142857147</v>
      </c>
      <c r="K945" s="5">
        <f t="shared" si="29"/>
        <v>2.6</v>
      </c>
      <c r="L945" s="8">
        <f>+VLOOKUP($A945,DATOS!$AL$3:$AO$2491,DATOS!$AO$1,0)</f>
        <v>2</v>
      </c>
      <c r="M945" s="12">
        <f>+RANK($K945,$K$3:$K$2491,0)+COUNTIF($K$3:K945,K945)-1</f>
        <v>1401</v>
      </c>
    </row>
    <row r="946" spans="1:13" hidden="1" x14ac:dyDescent="0.3">
      <c r="A946" s="3" t="str">
        <f t="shared" si="28"/>
        <v>13017-13011</v>
      </c>
      <c r="B946" s="3">
        <v>13017</v>
      </c>
      <c r="C946" s="3">
        <v>13011</v>
      </c>
      <c r="D946" s="3">
        <f>+DATOS!G946</f>
        <v>21</v>
      </c>
      <c r="E946" s="3">
        <f>+DATOS!H946</f>
        <v>1</v>
      </c>
      <c r="F946" s="3">
        <f>+DATOS!I946</f>
        <v>22</v>
      </c>
      <c r="G946" s="3">
        <f>+DATOS!J946</f>
        <v>949</v>
      </c>
      <c r="H946" s="9" t="str">
        <f>+DATOS!K946</f>
        <v>CODPA</v>
      </c>
      <c r="I946" s="3">
        <f>+SUMIF(DATOS!$AA$3:$AA$2491,RESUMEN_sat!$A946,DATOS!$AG$3:$AG$2491)</f>
        <v>3</v>
      </c>
      <c r="J946" s="4">
        <f>(SUMIF(DATOS!$AA$3:$AA$2491,RESUMEN_sat!$A946,DATOS!$AE$3:$AE$2491)/SUMIF(DATOS!$AA$3:$AA$2491,RESUMEN_sat!$A946,DATOS!$AD$3:$AD$2491))*3.6</f>
        <v>35.730000000000004</v>
      </c>
      <c r="K946" s="5">
        <f t="shared" si="29"/>
        <v>2.3182297154899896</v>
      </c>
      <c r="L946" s="8">
        <f>+VLOOKUP($A946,DATOS!$AL$3:$AO$2491,DATOS!$AO$1,0)</f>
        <v>1</v>
      </c>
      <c r="M946" s="12">
        <f>+RANK($K946,$K$3:$K$2491,0)+COUNTIF($K$3:K946,K946)-1</f>
        <v>1436</v>
      </c>
    </row>
    <row r="947" spans="1:13" hidden="1" x14ac:dyDescent="0.3">
      <c r="A947" s="3" t="str">
        <f t="shared" si="28"/>
        <v>13017-13016</v>
      </c>
      <c r="B947" s="3">
        <v>13017</v>
      </c>
      <c r="C947" s="3">
        <v>13016</v>
      </c>
      <c r="D947" s="3">
        <f>+DATOS!G947</f>
        <v>58</v>
      </c>
      <c r="E947" s="3">
        <f>+DATOS!H947</f>
        <v>277</v>
      </c>
      <c r="F947" s="3">
        <f>+DATOS!I947</f>
        <v>335</v>
      </c>
      <c r="G947" s="3">
        <f>+DATOS!J947</f>
        <v>1683</v>
      </c>
      <c r="H947" s="9" t="str">
        <f>+DATOS!K947</f>
        <v>GONZALO CERDA</v>
      </c>
      <c r="I947" s="3">
        <f>+SUMIF(DATOS!$AA$3:$AA$2491,RESUMEN_sat!$A947,DATOS!$AG$3:$AG$2491)</f>
        <v>3</v>
      </c>
      <c r="J947" s="4">
        <f>(SUMIF(DATOS!$AA$3:$AA$2491,RESUMEN_sat!$A947,DATOS!$AE$3:$AE$2491)/SUMIF(DATOS!$AA$3:$AA$2491,RESUMEN_sat!$A947,DATOS!$AD$3:$AD$2491))*3.6</f>
        <v>59.600000000000009</v>
      </c>
      <c r="K947" s="5">
        <f t="shared" si="29"/>
        <v>19.904931669637552</v>
      </c>
      <c r="L947" s="8">
        <f>+VLOOKUP($A947,DATOS!$AL$3:$AO$2491,DATOS!$AO$1,0)</f>
        <v>2</v>
      </c>
      <c r="M947" s="12">
        <f>+RANK($K947,$K$3:$K$2491,0)+COUNTIF($K$3:K947,K947)-1</f>
        <v>462</v>
      </c>
    </row>
    <row r="948" spans="1:13" hidden="1" x14ac:dyDescent="0.3">
      <c r="A948" s="3" t="str">
        <f t="shared" si="28"/>
        <v>13017-13018</v>
      </c>
      <c r="B948" s="3">
        <v>13017</v>
      </c>
      <c r="C948" s="3">
        <v>13018</v>
      </c>
      <c r="D948" s="3">
        <f>+DATOS!G948</f>
        <v>42</v>
      </c>
      <c r="E948" s="3">
        <f>+DATOS!H948</f>
        <v>159</v>
      </c>
      <c r="F948" s="3">
        <f>+DATOS!I948</f>
        <v>201</v>
      </c>
      <c r="G948" s="3">
        <f>+DATOS!J948</f>
        <v>1683</v>
      </c>
      <c r="H948" s="9" t="str">
        <f>+DATOS!K948</f>
        <v>GONZALO CERDA</v>
      </c>
      <c r="I948" s="3">
        <f>+SUMIF(DATOS!$AA$3:$AA$2491,RESUMEN_sat!$A948,DATOS!$AG$3:$AG$2491)</f>
        <v>3</v>
      </c>
      <c r="J948" s="4">
        <f>(SUMIF(DATOS!$AA$3:$AA$2491,RESUMEN_sat!$A948,DATOS!$AE$3:$AE$2491)/SUMIF(DATOS!$AA$3:$AA$2491,RESUMEN_sat!$A948,DATOS!$AD$3:$AD$2491))*3.6</f>
        <v>58.909090909090907</v>
      </c>
      <c r="K948" s="5">
        <f t="shared" si="29"/>
        <v>11.942959001782532</v>
      </c>
      <c r="L948" s="8">
        <f>+VLOOKUP($A948,DATOS!$AL$3:$AO$2491,DATOS!$AO$1,0)</f>
        <v>2</v>
      </c>
      <c r="M948" s="12">
        <f>+RANK($K948,$K$3:$K$2491,0)+COUNTIF($K$3:K948,K948)-1</f>
        <v>754</v>
      </c>
    </row>
    <row r="949" spans="1:13" hidden="1" x14ac:dyDescent="0.3">
      <c r="A949" s="3" t="str">
        <f t="shared" si="28"/>
        <v>13017-25003</v>
      </c>
      <c r="B949" s="3">
        <v>13017</v>
      </c>
      <c r="C949" s="3">
        <v>25003</v>
      </c>
      <c r="D949" s="3">
        <f>+DATOS!G949</f>
        <v>0</v>
      </c>
      <c r="E949" s="3">
        <f>+DATOS!H949</f>
        <v>0</v>
      </c>
      <c r="F949" s="3">
        <f>+DATOS!I949</f>
        <v>0</v>
      </c>
      <c r="G949" s="3">
        <f>+DATOS!J949</f>
        <v>2110</v>
      </c>
      <c r="H949" s="9" t="str">
        <f>+DATOS!K949</f>
        <v>CODPA</v>
      </c>
      <c r="I949" s="3">
        <f>+SUMIF(DATOS!$AA$3:$AA$2491,RESUMEN_sat!$A949,DATOS!$AG$3:$AG$2491)</f>
        <v>3</v>
      </c>
      <c r="J949" s="4">
        <f>(SUMIF(DATOS!$AA$3:$AA$2491,RESUMEN_sat!$A949,DATOS!$AE$3:$AE$2491)/SUMIF(DATOS!$AA$3:$AA$2491,RESUMEN_sat!$A949,DATOS!$AD$3:$AD$2491))*3.6</f>
        <v>44.689655172413794</v>
      </c>
      <c r="K949" s="5">
        <f t="shared" si="29"/>
        <v>0</v>
      </c>
      <c r="L949" s="8">
        <f>+VLOOKUP($A949,DATOS!$AL$3:$AO$2491,DATOS!$AO$1,0)</f>
        <v>1</v>
      </c>
      <c r="M949" s="12">
        <f>+RANK($K949,$K$3:$K$2491,0)+COUNTIF($K$3:K949,K949)-1</f>
        <v>2097</v>
      </c>
    </row>
    <row r="950" spans="1:13" hidden="1" x14ac:dyDescent="0.3">
      <c r="A950" s="3" t="str">
        <f t="shared" si="28"/>
        <v>13018-13013</v>
      </c>
      <c r="B950" s="3">
        <v>13018</v>
      </c>
      <c r="C950" s="3">
        <v>13013</v>
      </c>
      <c r="D950" s="3">
        <f>+DATOS!G950</f>
        <v>604</v>
      </c>
      <c r="E950" s="3">
        <f>+DATOS!H950</f>
        <v>700</v>
      </c>
      <c r="F950" s="3">
        <f>+DATOS!I950</f>
        <v>1304</v>
      </c>
      <c r="G950" s="3">
        <f>+DATOS!J950</f>
        <v>6000</v>
      </c>
      <c r="H950" s="9" t="str">
        <f>+DATOS!K950</f>
        <v>AV TUCAPEL</v>
      </c>
      <c r="I950" s="3">
        <f>+SUMIF(DATOS!$AA$3:$AA$2491,RESUMEN_sat!$A950,DATOS!$AG$3:$AG$2491)</f>
        <v>2</v>
      </c>
      <c r="J950" s="4">
        <f>(SUMIF(DATOS!$AA$3:$AA$2491,RESUMEN_sat!$A950,DATOS!$AE$3:$AE$2491)/SUMIF(DATOS!$AA$3:$AA$2491,RESUMEN_sat!$A950,DATOS!$AD$3:$AD$2491))*3.6</f>
        <v>29.454545454545453</v>
      </c>
      <c r="K950" s="5">
        <f t="shared" si="29"/>
        <v>21.733333333333331</v>
      </c>
      <c r="L950" s="8">
        <f>+VLOOKUP($A950,DATOS!$AL$3:$AO$2491,DATOS!$AO$1,0)</f>
        <v>3</v>
      </c>
      <c r="M950" s="12">
        <f>+RANK($K950,$K$3:$K$2491,0)+COUNTIF($K$3:K950,K950)-1</f>
        <v>423</v>
      </c>
    </row>
    <row r="951" spans="1:13" hidden="1" x14ac:dyDescent="0.3">
      <c r="A951" s="3" t="str">
        <f t="shared" si="28"/>
        <v>13018-13017</v>
      </c>
      <c r="B951" s="3">
        <v>13018</v>
      </c>
      <c r="C951" s="3">
        <v>13017</v>
      </c>
      <c r="D951" s="3">
        <f>+DATOS!G951</f>
        <v>58</v>
      </c>
      <c r="E951" s="3">
        <f>+DATOS!H951</f>
        <v>277</v>
      </c>
      <c r="F951" s="3">
        <f>+DATOS!I951</f>
        <v>335</v>
      </c>
      <c r="G951" s="3">
        <f>+DATOS!J951</f>
        <v>3740</v>
      </c>
      <c r="H951" s="9" t="str">
        <f>+DATOS!K951</f>
        <v>GONZALO CERDA</v>
      </c>
      <c r="I951" s="3">
        <f>+SUMIF(DATOS!$AA$3:$AA$2491,RESUMEN_sat!$A951,DATOS!$AG$3:$AG$2491)</f>
        <v>3</v>
      </c>
      <c r="J951" s="4">
        <f>(SUMIF(DATOS!$AA$3:$AA$2491,RESUMEN_sat!$A951,DATOS!$AE$3:$AE$2491)/SUMIF(DATOS!$AA$3:$AA$2491,RESUMEN_sat!$A951,DATOS!$AD$3:$AD$2491))*3.6</f>
        <v>43.2</v>
      </c>
      <c r="K951" s="5">
        <f t="shared" si="29"/>
        <v>8.9572192513368982</v>
      </c>
      <c r="L951" s="8">
        <f>+VLOOKUP($A951,DATOS!$AL$3:$AO$2491,DATOS!$AO$1,0)</f>
        <v>2</v>
      </c>
      <c r="M951" s="12">
        <f>+RANK($K951,$K$3:$K$2491,0)+COUNTIF($K$3:K951,K951)-1</f>
        <v>882</v>
      </c>
    </row>
    <row r="952" spans="1:13" hidden="1" x14ac:dyDescent="0.3">
      <c r="A952" s="3" t="str">
        <f t="shared" si="28"/>
        <v>13018-25004</v>
      </c>
      <c r="B952" s="3">
        <v>13018</v>
      </c>
      <c r="C952" s="3">
        <v>25004</v>
      </c>
      <c r="D952" s="3">
        <f>+DATOS!G952</f>
        <v>686</v>
      </c>
      <c r="E952" s="3">
        <f>+DATOS!H952</f>
        <v>267</v>
      </c>
      <c r="F952" s="3">
        <f>+DATOS!I952</f>
        <v>953</v>
      </c>
      <c r="G952" s="3">
        <f>+DATOS!J952</f>
        <v>6000</v>
      </c>
      <c r="H952" s="9" t="str">
        <f>+DATOS!K952</f>
        <v>AV TUCAPEL</v>
      </c>
      <c r="I952" s="3">
        <f>+SUMIF(DATOS!$AA$3:$AA$2491,RESUMEN_sat!$A952,DATOS!$AG$3:$AG$2491)</f>
        <v>2</v>
      </c>
      <c r="J952" s="4">
        <f>(SUMIF(DATOS!$AA$3:$AA$2491,RESUMEN_sat!$A952,DATOS!$AE$3:$AE$2491)/SUMIF(DATOS!$AA$3:$AA$2491,RESUMEN_sat!$A952,DATOS!$AD$3:$AD$2491))*3.6</f>
        <v>65.34</v>
      </c>
      <c r="K952" s="5">
        <f t="shared" si="29"/>
        <v>15.883333333333333</v>
      </c>
      <c r="L952" s="8">
        <f>+VLOOKUP($A952,DATOS!$AL$3:$AO$2491,DATOS!$AO$1,0)</f>
        <v>3</v>
      </c>
      <c r="M952" s="12">
        <f>+RANK($K952,$K$3:$K$2491,0)+COUNTIF($K$3:K952,K952)-1</f>
        <v>591</v>
      </c>
    </row>
    <row r="953" spans="1:13" hidden="1" x14ac:dyDescent="0.3">
      <c r="A953" s="3" t="str">
        <f t="shared" si="28"/>
        <v>14001-13003</v>
      </c>
      <c r="B953" s="3">
        <v>14001</v>
      </c>
      <c r="C953" s="3">
        <v>13003</v>
      </c>
      <c r="D953" s="3">
        <f>+DATOS!G953</f>
        <v>248</v>
      </c>
      <c r="E953" s="3">
        <f>+DATOS!H953</f>
        <v>793</v>
      </c>
      <c r="F953" s="3">
        <f>+DATOS!I953</f>
        <v>1041</v>
      </c>
      <c r="G953" s="3">
        <f>+DATOS!J953</f>
        <v>4120</v>
      </c>
      <c r="H953" s="9" t="str">
        <f>+DATOS!K953</f>
        <v>RENATO ROCCA</v>
      </c>
      <c r="I953" s="3">
        <f>+SUMIF(DATOS!$AA$3:$AA$2491,RESUMEN_sat!$A953,DATOS!$AG$3:$AG$2491)</f>
        <v>2</v>
      </c>
      <c r="J953" s="4">
        <f>(SUMIF(DATOS!$AA$3:$AA$2491,RESUMEN_sat!$A953,DATOS!$AE$3:$AE$2491)/SUMIF(DATOS!$AA$3:$AA$2491,RESUMEN_sat!$A953,DATOS!$AD$3:$AD$2491))*3.6</f>
        <v>47.64</v>
      </c>
      <c r="K953" s="5">
        <f t="shared" si="29"/>
        <v>25.266990291262136</v>
      </c>
      <c r="L953" s="8">
        <f>+VLOOKUP($A953,DATOS!$AL$3:$AO$2491,DATOS!$AO$1,0)</f>
        <v>2</v>
      </c>
      <c r="M953" s="12">
        <f>+RANK($K953,$K$3:$K$2491,0)+COUNTIF($K$3:K953,K953)-1</f>
        <v>337</v>
      </c>
    </row>
    <row r="954" spans="1:13" hidden="1" x14ac:dyDescent="0.3">
      <c r="A954" s="3" t="str">
        <f t="shared" si="28"/>
        <v>14001-14003</v>
      </c>
      <c r="B954" s="3">
        <v>14001</v>
      </c>
      <c r="C954" s="3">
        <v>14003</v>
      </c>
      <c r="D954" s="3">
        <f>+DATOS!G954</f>
        <v>239</v>
      </c>
      <c r="E954" s="3">
        <f>+DATOS!H954</f>
        <v>1354</v>
      </c>
      <c r="F954" s="3">
        <f>+DATOS!I954</f>
        <v>1593</v>
      </c>
      <c r="G954" s="3">
        <f>+DATOS!J954</f>
        <v>5300</v>
      </c>
      <c r="H954" s="9" t="str">
        <f>+DATOS!K954</f>
        <v>CAPITAN AVALOS</v>
      </c>
      <c r="I954" s="3">
        <f>+SUMIF(DATOS!$AA$3:$AA$2491,RESUMEN_sat!$A954,DATOS!$AG$3:$AG$2491)</f>
        <v>2</v>
      </c>
      <c r="J954" s="4">
        <f>(SUMIF(DATOS!$AA$3:$AA$2491,RESUMEN_sat!$A954,DATOS!$AE$3:$AE$2491)/SUMIF(DATOS!$AA$3:$AA$2491,RESUMEN_sat!$A954,DATOS!$AD$3:$AD$2491))*3.6</f>
        <v>71.64</v>
      </c>
      <c r="K954" s="5">
        <f t="shared" si="29"/>
        <v>30.056603773584907</v>
      </c>
      <c r="L954" s="8">
        <f>+VLOOKUP($A954,DATOS!$AL$3:$AO$2491,DATOS!$AO$1,0)</f>
        <v>2</v>
      </c>
      <c r="M954" s="12">
        <f>+RANK($K954,$K$3:$K$2491,0)+COUNTIF($K$3:K954,K954)-1</f>
        <v>252</v>
      </c>
    </row>
    <row r="955" spans="1:13" hidden="1" x14ac:dyDescent="0.3">
      <c r="A955" s="3" t="str">
        <f t="shared" si="28"/>
        <v>14001-7004</v>
      </c>
      <c r="B955" s="3">
        <v>14001</v>
      </c>
      <c r="C955" s="3">
        <v>7004</v>
      </c>
      <c r="D955" s="3">
        <f>+DATOS!G955</f>
        <v>109</v>
      </c>
      <c r="E955" s="3">
        <f>+DATOS!H955</f>
        <v>2027</v>
      </c>
      <c r="F955" s="3">
        <f>+DATOS!I955</f>
        <v>2136</v>
      </c>
      <c r="G955" s="3">
        <f>+DATOS!J955</f>
        <v>5300</v>
      </c>
      <c r="H955" s="9" t="str">
        <f>+DATOS!K955</f>
        <v>CAPITAN AVALOS</v>
      </c>
      <c r="I955" s="3">
        <f>+SUMIF(DATOS!$AA$3:$AA$2491,RESUMEN_sat!$A955,DATOS!$AG$3:$AG$2491)</f>
        <v>1</v>
      </c>
      <c r="J955" s="4">
        <f>(SUMIF(DATOS!$AA$3:$AA$2491,RESUMEN_sat!$A955,DATOS!$AE$3:$AE$2491)/SUMIF(DATOS!$AA$3:$AA$2491,RESUMEN_sat!$A955,DATOS!$AD$3:$AD$2491))*3.6</f>
        <v>76.220689655172421</v>
      </c>
      <c r="K955" s="5">
        <f t="shared" si="29"/>
        <v>40.301886792452827</v>
      </c>
      <c r="L955" s="8">
        <f>+VLOOKUP($A955,DATOS!$AL$3:$AO$2491,DATOS!$AO$1,0)</f>
        <v>2</v>
      </c>
      <c r="M955" s="12">
        <f>+RANK($K955,$K$3:$K$2491,0)+COUNTIF($K$3:K955,K955)-1</f>
        <v>143</v>
      </c>
    </row>
    <row r="956" spans="1:13" hidden="1" x14ac:dyDescent="0.3">
      <c r="A956" s="3" t="str">
        <f t="shared" si="28"/>
        <v>14001-34002</v>
      </c>
      <c r="B956" s="3">
        <v>14001</v>
      </c>
      <c r="C956" s="3">
        <v>34002</v>
      </c>
      <c r="D956" s="3">
        <f>+DATOS!G956</f>
        <v>0</v>
      </c>
      <c r="E956" s="3">
        <f>+DATOS!H956</f>
        <v>0</v>
      </c>
      <c r="F956" s="3">
        <f>+DATOS!I956</f>
        <v>0</v>
      </c>
      <c r="G956" s="3">
        <f>+DATOS!J956</f>
        <v>2000</v>
      </c>
      <c r="H956" s="9" t="str">
        <f>+DATOS!K956</f>
        <v>Renato Rocca</v>
      </c>
      <c r="I956" s="3">
        <f>+SUMIF(DATOS!$AA$3:$AA$2491,RESUMEN_sat!$A956,DATOS!$AG$3:$AG$2491)</f>
        <v>3</v>
      </c>
      <c r="J956" s="4">
        <f>(SUMIF(DATOS!$AA$3:$AA$2491,RESUMEN_sat!$A956,DATOS!$AE$3:$AE$2491)/SUMIF(DATOS!$AA$3:$AA$2491,RESUMEN_sat!$A956,DATOS!$AD$3:$AD$2491))*3.6</f>
        <v>48.88421052631579</v>
      </c>
      <c r="K956" s="5">
        <f t="shared" si="29"/>
        <v>0</v>
      </c>
      <c r="L956" s="8">
        <f>+VLOOKUP($A956,DATOS!$AL$3:$AO$2491,DATOS!$AO$1,0)</f>
        <v>2</v>
      </c>
      <c r="M956" s="12">
        <f>+RANK($K956,$K$3:$K$2491,0)+COUNTIF($K$3:K956,K956)-1</f>
        <v>2098</v>
      </c>
    </row>
    <row r="957" spans="1:13" hidden="1" x14ac:dyDescent="0.3">
      <c r="A957" s="3" t="str">
        <f t="shared" si="28"/>
        <v>14002-13004</v>
      </c>
      <c r="B957" s="3">
        <v>14002</v>
      </c>
      <c r="C957" s="3">
        <v>13004</v>
      </c>
      <c r="D957" s="3">
        <f>+DATOS!G957</f>
        <v>61</v>
      </c>
      <c r="E957" s="3">
        <f>+DATOS!H957</f>
        <v>83</v>
      </c>
      <c r="F957" s="3">
        <f>+DATOS!I957</f>
        <v>144</v>
      </c>
      <c r="G957" s="3">
        <f>+DATOS!J957</f>
        <v>2060</v>
      </c>
      <c r="H957" s="9" t="str">
        <f>+DATOS!K957</f>
        <v>MANUEL BULNES</v>
      </c>
      <c r="I957" s="3">
        <f>+SUMIF(DATOS!$AA$3:$AA$2491,RESUMEN_sat!$A957,DATOS!$AG$3:$AG$2491)</f>
        <v>3</v>
      </c>
      <c r="J957" s="4">
        <f>(SUMIF(DATOS!$AA$3:$AA$2491,RESUMEN_sat!$A957,DATOS!$AE$3:$AE$2491)/SUMIF(DATOS!$AA$3:$AA$2491,RESUMEN_sat!$A957,DATOS!$AD$3:$AD$2491))*3.6</f>
        <v>56.509090909090908</v>
      </c>
      <c r="K957" s="5">
        <f t="shared" si="29"/>
        <v>6.9902912621359228</v>
      </c>
      <c r="L957" s="8">
        <f>+VLOOKUP($A957,DATOS!$AL$3:$AO$2491,DATOS!$AO$1,0)</f>
        <v>1</v>
      </c>
      <c r="M957" s="12">
        <f>+RANK($K957,$K$3:$K$2491,0)+COUNTIF($K$3:K957,K957)-1</f>
        <v>1000</v>
      </c>
    </row>
    <row r="958" spans="1:13" hidden="1" x14ac:dyDescent="0.3">
      <c r="A958" s="3" t="str">
        <f t="shared" si="28"/>
        <v>14002-14005</v>
      </c>
      <c r="B958" s="3">
        <v>14002</v>
      </c>
      <c r="C958" s="3">
        <v>14005</v>
      </c>
      <c r="D958" s="3">
        <f>+DATOS!G958</f>
        <v>20</v>
      </c>
      <c r="E958" s="3">
        <f>+DATOS!H958</f>
        <v>8</v>
      </c>
      <c r="F958" s="3">
        <f>+DATOS!I958</f>
        <v>28</v>
      </c>
      <c r="G958" s="3">
        <f>+DATOS!J958</f>
        <v>2110</v>
      </c>
      <c r="H958" s="9" t="str">
        <f>+DATOS!K958</f>
        <v>LAS ACACIAS</v>
      </c>
      <c r="I958" s="3">
        <f>+SUMIF(DATOS!$AA$3:$AA$2491,RESUMEN_sat!$A958,DATOS!$AG$3:$AG$2491)</f>
        <v>3</v>
      </c>
      <c r="J958" s="4">
        <f>(SUMIF(DATOS!$AA$3:$AA$2491,RESUMEN_sat!$A958,DATOS!$AE$3:$AE$2491)/SUMIF(DATOS!$AA$3:$AA$2491,RESUMEN_sat!$A958,DATOS!$AD$3:$AD$2491))*3.6</f>
        <v>41.165217391304353</v>
      </c>
      <c r="K958" s="5">
        <f t="shared" si="29"/>
        <v>1.3270142180094786</v>
      </c>
      <c r="L958" s="8">
        <f>+VLOOKUP($A958,DATOS!$AL$3:$AO$2491,DATOS!$AO$1,0)</f>
        <v>1</v>
      </c>
      <c r="M958" s="12">
        <f>+RANK($K958,$K$3:$K$2491,0)+COUNTIF($K$3:K958,K958)-1</f>
        <v>1586</v>
      </c>
    </row>
    <row r="959" spans="1:13" hidden="1" x14ac:dyDescent="0.3">
      <c r="A959" s="3" t="str">
        <f t="shared" si="28"/>
        <v>14002-14003</v>
      </c>
      <c r="B959" s="3">
        <v>14002</v>
      </c>
      <c r="C959" s="3">
        <v>14003</v>
      </c>
      <c r="D959" s="3">
        <f>+DATOS!G959</f>
        <v>0</v>
      </c>
      <c r="E959" s="3">
        <f>+DATOS!H959</f>
        <v>223</v>
      </c>
      <c r="F959" s="3">
        <f>+DATOS!I959</f>
        <v>223</v>
      </c>
      <c r="G959" s="3">
        <f>+DATOS!J959</f>
        <v>1030</v>
      </c>
      <c r="H959" s="9" t="str">
        <f>+DATOS!K959</f>
        <v>MANUEL BULNES</v>
      </c>
      <c r="I959" s="3">
        <f>+SUMIF(DATOS!$AA$3:$AA$2491,RESUMEN_sat!$A959,DATOS!$AG$3:$AG$2491)</f>
        <v>3</v>
      </c>
      <c r="J959" s="4">
        <f>(SUMIF(DATOS!$AA$3:$AA$2491,RESUMEN_sat!$A959,DATOS!$AE$3:$AE$2491)/SUMIF(DATOS!$AA$3:$AA$2491,RESUMEN_sat!$A959,DATOS!$AD$3:$AD$2491))*3.6</f>
        <v>42</v>
      </c>
      <c r="K959" s="5">
        <f t="shared" si="29"/>
        <v>21.650485436893206</v>
      </c>
      <c r="L959" s="8">
        <f>+VLOOKUP($A959,DATOS!$AL$3:$AO$2491,DATOS!$AO$1,0)</f>
        <v>1</v>
      </c>
      <c r="M959" s="12">
        <f>+RANK($K959,$K$3:$K$2491,0)+COUNTIF($K$3:K959,K959)-1</f>
        <v>427</v>
      </c>
    </row>
    <row r="960" spans="1:13" hidden="1" x14ac:dyDescent="0.3">
      <c r="A960" s="3" t="str">
        <f t="shared" si="28"/>
        <v>14003-14002</v>
      </c>
      <c r="B960" s="3">
        <v>14003</v>
      </c>
      <c r="C960" s="3">
        <v>14002</v>
      </c>
      <c r="D960" s="3">
        <f>+DATOS!G960</f>
        <v>0</v>
      </c>
      <c r="E960" s="3">
        <f>+DATOS!H960</f>
        <v>22</v>
      </c>
      <c r="F960" s="3">
        <f>+DATOS!I960</f>
        <v>22</v>
      </c>
      <c r="G960" s="3">
        <f>+DATOS!J960</f>
        <v>2060</v>
      </c>
      <c r="H960" s="9" t="str">
        <f>+DATOS!K960</f>
        <v>MANUEL BULNES</v>
      </c>
      <c r="I960" s="3">
        <f>+SUMIF(DATOS!$AA$3:$AA$2491,RESUMEN_sat!$A960,DATOS!$AG$3:$AG$2491)</f>
        <v>3</v>
      </c>
      <c r="J960" s="4">
        <f>(SUMIF(DATOS!$AA$3:$AA$2491,RESUMEN_sat!$A960,DATOS!$AE$3:$AE$2491)/SUMIF(DATOS!$AA$3:$AA$2491,RESUMEN_sat!$A960,DATOS!$AD$3:$AD$2491))*3.6</f>
        <v>13.263157894736842</v>
      </c>
      <c r="K960" s="5">
        <f t="shared" si="29"/>
        <v>1.0679611650485437</v>
      </c>
      <c r="L960" s="8">
        <f>+VLOOKUP($A960,DATOS!$AL$3:$AO$2491,DATOS!$AO$1,0)</f>
        <v>1</v>
      </c>
      <c r="M960" s="12">
        <f>+RANK($K960,$K$3:$K$2491,0)+COUNTIF($K$3:K960,K960)-1</f>
        <v>1629</v>
      </c>
    </row>
    <row r="961" spans="1:13" hidden="1" x14ac:dyDescent="0.3">
      <c r="A961" s="3" t="str">
        <f t="shared" si="28"/>
        <v>14003-14006</v>
      </c>
      <c r="B961" s="3">
        <v>14003</v>
      </c>
      <c r="C961" s="3">
        <v>14006</v>
      </c>
      <c r="D961" s="3">
        <f>+DATOS!G961</f>
        <v>239</v>
      </c>
      <c r="E961" s="3">
        <f>+DATOS!H961</f>
        <v>1362</v>
      </c>
      <c r="F961" s="3">
        <f>+DATOS!I961</f>
        <v>1601</v>
      </c>
      <c r="G961" s="3">
        <f>+DATOS!J961</f>
        <v>5300</v>
      </c>
      <c r="H961" s="9" t="str">
        <f>+DATOS!K961</f>
        <v>CAPITAN AVALOS</v>
      </c>
      <c r="I961" s="3">
        <f>+SUMIF(DATOS!$AA$3:$AA$2491,RESUMEN_sat!$A961,DATOS!$AG$3:$AG$2491)</f>
        <v>2</v>
      </c>
      <c r="J961" s="4">
        <f>(SUMIF(DATOS!$AA$3:$AA$2491,RESUMEN_sat!$A961,DATOS!$AE$3:$AE$2491)/SUMIF(DATOS!$AA$3:$AA$2491,RESUMEN_sat!$A961,DATOS!$AD$3:$AD$2491))*3.6</f>
        <v>76.581818181818193</v>
      </c>
      <c r="K961" s="5">
        <f t="shared" si="29"/>
        <v>30.20754716981132</v>
      </c>
      <c r="L961" s="8">
        <f>+VLOOKUP($A961,DATOS!$AL$3:$AO$2491,DATOS!$AO$1,0)</f>
        <v>2</v>
      </c>
      <c r="M961" s="12">
        <f>+RANK($K961,$K$3:$K$2491,0)+COUNTIF($K$3:K961,K961)-1</f>
        <v>250</v>
      </c>
    </row>
    <row r="962" spans="1:13" hidden="1" x14ac:dyDescent="0.3">
      <c r="A962" s="3" t="str">
        <f t="shared" si="28"/>
        <v>14003-14001</v>
      </c>
      <c r="B962" s="3">
        <v>14003</v>
      </c>
      <c r="C962" s="3">
        <v>14001</v>
      </c>
      <c r="D962" s="3">
        <f>+DATOS!G962</f>
        <v>150</v>
      </c>
      <c r="E962" s="3">
        <f>+DATOS!H962</f>
        <v>1873</v>
      </c>
      <c r="F962" s="3">
        <f>+DATOS!I962</f>
        <v>2023</v>
      </c>
      <c r="G962" s="3">
        <f>+DATOS!J962</f>
        <v>3710</v>
      </c>
      <c r="H962" s="9" t="str">
        <f>+DATOS!K962</f>
        <v>CAPITAN AVALOS</v>
      </c>
      <c r="I962" s="3">
        <f>+SUMIF(DATOS!$AA$3:$AA$2491,RESUMEN_sat!$A962,DATOS!$AG$3:$AG$2491)</f>
        <v>2</v>
      </c>
      <c r="J962" s="4">
        <f>(SUMIF(DATOS!$AA$3:$AA$2491,RESUMEN_sat!$A962,DATOS!$AE$3:$AE$2491)/SUMIF(DATOS!$AA$3:$AA$2491,RESUMEN_sat!$A962,DATOS!$AD$3:$AD$2491))*3.6</f>
        <v>71.64</v>
      </c>
      <c r="K962" s="5">
        <f t="shared" si="29"/>
        <v>54.528301886792448</v>
      </c>
      <c r="L962" s="8">
        <f>+VLOOKUP($A962,DATOS!$AL$3:$AO$2491,DATOS!$AO$1,0)</f>
        <v>2</v>
      </c>
      <c r="M962" s="12">
        <f>+RANK($K962,$K$3:$K$2491,0)+COUNTIF($K$3:K962,K962)-1</f>
        <v>66</v>
      </c>
    </row>
    <row r="963" spans="1:13" hidden="1" x14ac:dyDescent="0.3">
      <c r="A963" s="3" t="str">
        <f t="shared" si="28"/>
        <v>14004-13009</v>
      </c>
      <c r="B963" s="3">
        <v>14004</v>
      </c>
      <c r="C963" s="3">
        <v>13009</v>
      </c>
      <c r="D963" s="3">
        <f>+DATOS!G963</f>
        <v>248</v>
      </c>
      <c r="E963" s="3">
        <f>+DATOS!H963</f>
        <v>67</v>
      </c>
      <c r="F963" s="3">
        <f>+DATOS!I963</f>
        <v>315</v>
      </c>
      <c r="G963" s="3">
        <f>+DATOS!J963</f>
        <v>1660</v>
      </c>
      <c r="H963" s="9" t="str">
        <f>+DATOS!K963</f>
        <v>ESTEBAN RIOS</v>
      </c>
      <c r="I963" s="3">
        <f>+SUMIF(DATOS!$AA$3:$AA$2491,RESUMEN_sat!$A963,DATOS!$AG$3:$AG$2491)</f>
        <v>5</v>
      </c>
      <c r="J963" s="4">
        <f>(SUMIF(DATOS!$AA$3:$AA$2491,RESUMEN_sat!$A963,DATOS!$AE$3:$AE$2491)/SUMIF(DATOS!$AA$3:$AA$2491,RESUMEN_sat!$A963,DATOS!$AD$3:$AD$2491))*3.6</f>
        <v>47.519999999999996</v>
      </c>
      <c r="K963" s="5">
        <f t="shared" si="29"/>
        <v>18.975903614457831</v>
      </c>
      <c r="L963" s="8">
        <f>+VLOOKUP($A963,DATOS!$AL$3:$AO$2491,DATOS!$AO$1,0)</f>
        <v>1</v>
      </c>
      <c r="M963" s="12">
        <f>+RANK($K963,$K$3:$K$2491,0)+COUNTIF($K$3:K963,K963)-1</f>
        <v>496</v>
      </c>
    </row>
    <row r="964" spans="1:13" hidden="1" x14ac:dyDescent="0.3">
      <c r="A964" s="3" t="str">
        <f t="shared" ref="A964:A1027" si="30">+B964&amp;-C964</f>
        <v>14004-14005</v>
      </c>
      <c r="B964" s="3">
        <v>14004</v>
      </c>
      <c r="C964" s="3">
        <v>14005</v>
      </c>
      <c r="D964" s="3">
        <f>+DATOS!G964</f>
        <v>264</v>
      </c>
      <c r="E964" s="3">
        <f>+DATOS!H964</f>
        <v>0</v>
      </c>
      <c r="F964" s="3">
        <f>+DATOS!I964</f>
        <v>264</v>
      </c>
      <c r="G964" s="3">
        <f>+DATOS!J964</f>
        <v>2060</v>
      </c>
      <c r="H964" s="9" t="str">
        <f>+DATOS!K964</f>
        <v>ESTEBAN RIOS</v>
      </c>
      <c r="I964" s="3">
        <f>+SUMIF(DATOS!$AA$3:$AA$2491,RESUMEN_sat!$A964,DATOS!$AG$3:$AG$2491)</f>
        <v>5</v>
      </c>
      <c r="J964" s="4">
        <f>(SUMIF(DATOS!$AA$3:$AA$2491,RESUMEN_sat!$A964,DATOS!$AE$3:$AE$2491)/SUMIF(DATOS!$AA$3:$AA$2491,RESUMEN_sat!$A964,DATOS!$AD$3:$AD$2491))*3.6</f>
        <v>57.825000000000003</v>
      </c>
      <c r="K964" s="5">
        <f t="shared" ref="K964:K1027" si="31">+(F964/G964)*100</f>
        <v>12.815533980582524</v>
      </c>
      <c r="L964" s="8">
        <f>+VLOOKUP($A964,DATOS!$AL$3:$AO$2491,DATOS!$AO$1,0)</f>
        <v>1</v>
      </c>
      <c r="M964" s="12">
        <f>+RANK($K964,$K$3:$K$2491,0)+COUNTIF($K$3:K964,K964)-1</f>
        <v>713</v>
      </c>
    </row>
    <row r="965" spans="1:13" hidden="1" x14ac:dyDescent="0.3">
      <c r="A965" s="3" t="str">
        <f t="shared" si="30"/>
        <v>14004-14008</v>
      </c>
      <c r="B965" s="3">
        <v>14004</v>
      </c>
      <c r="C965" s="3">
        <v>14008</v>
      </c>
      <c r="D965" s="3">
        <f>+DATOS!G965</f>
        <v>0</v>
      </c>
      <c r="E965" s="3">
        <f>+DATOS!H965</f>
        <v>0</v>
      </c>
      <c r="F965" s="3">
        <f>+DATOS!I965</f>
        <v>0</v>
      </c>
      <c r="G965" s="3">
        <f>+DATOS!J965</f>
        <v>1030</v>
      </c>
      <c r="H965" s="9" t="str">
        <f>+DATOS!K965</f>
        <v>RAUL ARAYA</v>
      </c>
      <c r="I965" s="3">
        <f>+SUMIF(DATOS!$AA$3:$AA$2491,RESUMEN_sat!$A965,DATOS!$AG$3:$AG$2491)</f>
        <v>5</v>
      </c>
      <c r="J965" s="4">
        <f>(SUMIF(DATOS!$AA$3:$AA$2491,RESUMEN_sat!$A965,DATOS!$AE$3:$AE$2491)/SUMIF(DATOS!$AA$3:$AA$2491,RESUMEN_sat!$A965,DATOS!$AD$3:$AD$2491))*3.6</f>
        <v>42.342857142857149</v>
      </c>
      <c r="K965" s="5">
        <f t="shared" si="31"/>
        <v>0</v>
      </c>
      <c r="L965" s="8">
        <f>+VLOOKUP($A965,DATOS!$AL$3:$AO$2491,DATOS!$AO$1,0)</f>
        <v>1</v>
      </c>
      <c r="M965" s="12">
        <f>+RANK($K965,$K$3:$K$2491,0)+COUNTIF($K$3:K965,K965)-1</f>
        <v>2099</v>
      </c>
    </row>
    <row r="966" spans="1:13" hidden="1" x14ac:dyDescent="0.3">
      <c r="A966" s="3" t="str">
        <f t="shared" si="30"/>
        <v>14005-14004</v>
      </c>
      <c r="B966" s="3">
        <v>14005</v>
      </c>
      <c r="C966" s="3">
        <v>14004</v>
      </c>
      <c r="D966" s="3">
        <f>+DATOS!G966</f>
        <v>248</v>
      </c>
      <c r="E966" s="3">
        <f>+DATOS!H966</f>
        <v>67</v>
      </c>
      <c r="F966" s="3">
        <f>+DATOS!I966</f>
        <v>315</v>
      </c>
      <c r="G966" s="3">
        <f>+DATOS!J966</f>
        <v>2060</v>
      </c>
      <c r="H966" s="9" t="str">
        <f>+DATOS!K966</f>
        <v>ESTEBAN RIOS</v>
      </c>
      <c r="I966" s="3">
        <f>+SUMIF(DATOS!$AA$3:$AA$2491,RESUMEN_sat!$A966,DATOS!$AG$3:$AG$2491)</f>
        <v>5</v>
      </c>
      <c r="J966" s="4">
        <f>(SUMIF(DATOS!$AA$3:$AA$2491,RESUMEN_sat!$A966,DATOS!$AE$3:$AE$2491)/SUMIF(DATOS!$AA$3:$AA$2491,RESUMEN_sat!$A966,DATOS!$AD$3:$AD$2491))*3.6</f>
        <v>57.825000000000003</v>
      </c>
      <c r="K966" s="5">
        <f t="shared" si="31"/>
        <v>15.291262135922329</v>
      </c>
      <c r="L966" s="8">
        <f>+VLOOKUP($A966,DATOS!$AL$3:$AO$2491,DATOS!$AO$1,0)</f>
        <v>1</v>
      </c>
      <c r="M966" s="12">
        <f>+RANK($K966,$K$3:$K$2491,0)+COUNTIF($K$3:K966,K966)-1</f>
        <v>607</v>
      </c>
    </row>
    <row r="967" spans="1:13" hidden="1" x14ac:dyDescent="0.3">
      <c r="A967" s="3" t="str">
        <f t="shared" si="30"/>
        <v>14005-14006</v>
      </c>
      <c r="B967" s="3">
        <v>14005</v>
      </c>
      <c r="C967" s="3">
        <v>14006</v>
      </c>
      <c r="D967" s="3">
        <f>+DATOS!G967</f>
        <v>264</v>
      </c>
      <c r="E967" s="3">
        <f>+DATOS!H967</f>
        <v>3</v>
      </c>
      <c r="F967" s="3">
        <f>+DATOS!I967</f>
        <v>267</v>
      </c>
      <c r="G967" s="3">
        <f>+DATOS!J967</f>
        <v>1030</v>
      </c>
      <c r="H967" s="9" t="str">
        <f>+DATOS!K967</f>
        <v>ESTEBAN RIOS</v>
      </c>
      <c r="I967" s="3">
        <f>+SUMIF(DATOS!$AA$3:$AA$2491,RESUMEN_sat!$A967,DATOS!$AG$3:$AG$2491)</f>
        <v>5</v>
      </c>
      <c r="J967" s="4">
        <f>(SUMIF(DATOS!$AA$3:$AA$2491,RESUMEN_sat!$A967,DATOS!$AE$3:$AE$2491)/SUMIF(DATOS!$AA$3:$AA$2491,RESUMEN_sat!$A967,DATOS!$AD$3:$AD$2491))*3.6</f>
        <v>44.64</v>
      </c>
      <c r="K967" s="5">
        <f t="shared" si="31"/>
        <v>25.922330097087375</v>
      </c>
      <c r="L967" s="8">
        <f>+VLOOKUP($A967,DATOS!$AL$3:$AO$2491,DATOS!$AO$1,0)</f>
        <v>1</v>
      </c>
      <c r="M967" s="12">
        <f>+RANK($K967,$K$3:$K$2491,0)+COUNTIF($K$3:K967,K967)-1</f>
        <v>323</v>
      </c>
    </row>
    <row r="968" spans="1:13" hidden="1" x14ac:dyDescent="0.3">
      <c r="A968" s="3" t="str">
        <f t="shared" si="30"/>
        <v>14005-14009</v>
      </c>
      <c r="B968" s="3">
        <v>14005</v>
      </c>
      <c r="C968" s="3">
        <v>14009</v>
      </c>
      <c r="D968" s="3">
        <f>+DATOS!G968</f>
        <v>20</v>
      </c>
      <c r="E968" s="3">
        <f>+DATOS!H968</f>
        <v>137</v>
      </c>
      <c r="F968" s="3">
        <f>+DATOS!I968</f>
        <v>157</v>
      </c>
      <c r="G968" s="3">
        <f>+DATOS!J968</f>
        <v>2110</v>
      </c>
      <c r="H968" s="9" t="str">
        <f>+DATOS!K968</f>
        <v>LAS ACACIAS</v>
      </c>
      <c r="I968" s="3">
        <f>+SUMIF(DATOS!$AA$3:$AA$2491,RESUMEN_sat!$A968,DATOS!$AG$3:$AG$2491)</f>
        <v>3</v>
      </c>
      <c r="J968" s="4">
        <f>(SUMIF(DATOS!$AA$3:$AA$2491,RESUMEN_sat!$A968,DATOS!$AE$3:$AE$2491)/SUMIF(DATOS!$AA$3:$AA$2491,RESUMEN_sat!$A968,DATOS!$AD$3:$AD$2491))*3.6</f>
        <v>51.035294117647055</v>
      </c>
      <c r="K968" s="5">
        <f t="shared" si="31"/>
        <v>7.4407582938388632</v>
      </c>
      <c r="L968" s="8">
        <f>+VLOOKUP($A968,DATOS!$AL$3:$AO$2491,DATOS!$AO$1,0)</f>
        <v>1</v>
      </c>
      <c r="M968" s="12">
        <f>+RANK($K968,$K$3:$K$2491,0)+COUNTIF($K$3:K968,K968)-1</f>
        <v>979</v>
      </c>
    </row>
    <row r="969" spans="1:13" hidden="1" x14ac:dyDescent="0.3">
      <c r="A969" s="3" t="str">
        <f t="shared" si="30"/>
        <v>14005-14002</v>
      </c>
      <c r="B969" s="3">
        <v>14005</v>
      </c>
      <c r="C969" s="3">
        <v>14002</v>
      </c>
      <c r="D969" s="3">
        <f>+DATOS!G969</f>
        <v>61</v>
      </c>
      <c r="E969" s="3">
        <f>+DATOS!H969</f>
        <v>277</v>
      </c>
      <c r="F969" s="3">
        <f>+DATOS!I969</f>
        <v>338</v>
      </c>
      <c r="G969" s="3">
        <f>+DATOS!J969</f>
        <v>2110</v>
      </c>
      <c r="H969" s="9" t="str">
        <f>+DATOS!K969</f>
        <v>LAS ACACIAS</v>
      </c>
      <c r="I969" s="3">
        <f>+SUMIF(DATOS!$AA$3:$AA$2491,RESUMEN_sat!$A969,DATOS!$AG$3:$AG$2491)</f>
        <v>3</v>
      </c>
      <c r="J969" s="4">
        <f>(SUMIF(DATOS!$AA$3:$AA$2491,RESUMEN_sat!$A969,DATOS!$AE$3:$AE$2491)/SUMIF(DATOS!$AA$3:$AA$2491,RESUMEN_sat!$A969,DATOS!$AD$3:$AD$2491))*3.6</f>
        <v>45.085714285714289</v>
      </c>
      <c r="K969" s="5">
        <f t="shared" si="31"/>
        <v>16.018957345971565</v>
      </c>
      <c r="L969" s="8">
        <f>+VLOOKUP($A969,DATOS!$AL$3:$AO$2491,DATOS!$AO$1,0)</f>
        <v>1</v>
      </c>
      <c r="M969" s="12">
        <f>+RANK($K969,$K$3:$K$2491,0)+COUNTIF($K$3:K969,K969)-1</f>
        <v>585</v>
      </c>
    </row>
    <row r="970" spans="1:13" hidden="1" x14ac:dyDescent="0.3">
      <c r="A970" s="3" t="str">
        <f t="shared" si="30"/>
        <v>14006-14005</v>
      </c>
      <c r="B970" s="3">
        <v>14006</v>
      </c>
      <c r="C970" s="3">
        <v>14005</v>
      </c>
      <c r="D970" s="3">
        <f>+DATOS!G970</f>
        <v>177</v>
      </c>
      <c r="E970" s="3">
        <f>+DATOS!H970</f>
        <v>129</v>
      </c>
      <c r="F970" s="3">
        <f>+DATOS!I970</f>
        <v>306</v>
      </c>
      <c r="G970" s="3">
        <f>+DATOS!J970</f>
        <v>2060</v>
      </c>
      <c r="H970" s="9" t="str">
        <f>+DATOS!K970</f>
        <v>ESTEBAN RIOS</v>
      </c>
      <c r="I970" s="3">
        <f>+SUMIF(DATOS!$AA$3:$AA$2491,RESUMEN_sat!$A970,DATOS!$AG$3:$AG$2491)</f>
        <v>5</v>
      </c>
      <c r="J970" s="4">
        <f>(SUMIF(DATOS!$AA$3:$AA$2491,RESUMEN_sat!$A970,DATOS!$AE$3:$AE$2491)/SUMIF(DATOS!$AA$3:$AA$2491,RESUMEN_sat!$A970,DATOS!$AD$3:$AD$2491))*3.6</f>
        <v>37.200000000000003</v>
      </c>
      <c r="K970" s="5">
        <f t="shared" si="31"/>
        <v>14.854368932038836</v>
      </c>
      <c r="L970" s="8">
        <f>+VLOOKUP($A970,DATOS!$AL$3:$AO$2491,DATOS!$AO$1,0)</f>
        <v>1</v>
      </c>
      <c r="M970" s="12">
        <f>+RANK($K970,$K$3:$K$2491,0)+COUNTIF($K$3:K970,K970)-1</f>
        <v>629</v>
      </c>
    </row>
    <row r="971" spans="1:13" hidden="1" x14ac:dyDescent="0.3">
      <c r="A971" s="3" t="str">
        <f t="shared" si="30"/>
        <v>14006-14010</v>
      </c>
      <c r="B971" s="3">
        <v>14006</v>
      </c>
      <c r="C971" s="3">
        <v>14010</v>
      </c>
      <c r="D971" s="3">
        <f>+DATOS!G971</f>
        <v>458</v>
      </c>
      <c r="E971" s="3">
        <f>+DATOS!H971</f>
        <v>1234</v>
      </c>
      <c r="F971" s="3">
        <f>+DATOS!I971</f>
        <v>1692</v>
      </c>
      <c r="G971" s="3">
        <f>+DATOS!J971</f>
        <v>3710</v>
      </c>
      <c r="H971" s="9" t="str">
        <f>+DATOS!K971</f>
        <v>CAPITAN AVALOS</v>
      </c>
      <c r="I971" s="3">
        <f>+SUMIF(DATOS!$AA$3:$AA$2491,RESUMEN_sat!$A971,DATOS!$AG$3:$AG$2491)</f>
        <v>2</v>
      </c>
      <c r="J971" s="4">
        <f>(SUMIF(DATOS!$AA$3:$AA$2491,RESUMEN_sat!$A971,DATOS!$AE$3:$AE$2491)/SUMIF(DATOS!$AA$3:$AA$2491,RESUMEN_sat!$A971,DATOS!$AD$3:$AD$2491))*3.6</f>
        <v>67.92</v>
      </c>
      <c r="K971" s="5">
        <f t="shared" si="31"/>
        <v>45.606469002695412</v>
      </c>
      <c r="L971" s="8">
        <f>+VLOOKUP($A971,DATOS!$AL$3:$AO$2491,DATOS!$AO$1,0)</f>
        <v>2</v>
      </c>
      <c r="M971" s="12">
        <f>+RANK($K971,$K$3:$K$2491,0)+COUNTIF($K$3:K971,K971)-1</f>
        <v>104</v>
      </c>
    </row>
    <row r="972" spans="1:13" hidden="1" x14ac:dyDescent="0.3">
      <c r="A972" s="3" t="str">
        <f t="shared" si="30"/>
        <v>14006-14003</v>
      </c>
      <c r="B972" s="3">
        <v>14006</v>
      </c>
      <c r="C972" s="3">
        <v>14003</v>
      </c>
      <c r="D972" s="3">
        <f>+DATOS!G972</f>
        <v>150</v>
      </c>
      <c r="E972" s="3">
        <f>+DATOS!H972</f>
        <v>1678</v>
      </c>
      <c r="F972" s="3">
        <f>+DATOS!I972</f>
        <v>1828</v>
      </c>
      <c r="G972" s="3">
        <f>+DATOS!J972</f>
        <v>5300</v>
      </c>
      <c r="H972" s="9" t="str">
        <f>+DATOS!K972</f>
        <v>CAPITAN AVALOS</v>
      </c>
      <c r="I972" s="3">
        <f>+SUMIF(DATOS!$AA$3:$AA$2491,RESUMEN_sat!$A972,DATOS!$AG$3:$AG$2491)</f>
        <v>2</v>
      </c>
      <c r="J972" s="4">
        <f>(SUMIF(DATOS!$AA$3:$AA$2491,RESUMEN_sat!$A972,DATOS!$AE$3:$AE$2491)/SUMIF(DATOS!$AA$3:$AA$2491,RESUMEN_sat!$A972,DATOS!$AD$3:$AD$2491))*3.6</f>
        <v>70.2</v>
      </c>
      <c r="K972" s="5">
        <f t="shared" si="31"/>
        <v>34.490566037735846</v>
      </c>
      <c r="L972" s="8">
        <f>+VLOOKUP($A972,DATOS!$AL$3:$AO$2491,DATOS!$AO$1,0)</f>
        <v>2</v>
      </c>
      <c r="M972" s="12">
        <f>+RANK($K972,$K$3:$K$2491,0)+COUNTIF($K$3:K972,K972)-1</f>
        <v>199</v>
      </c>
    </row>
    <row r="973" spans="1:13" hidden="1" x14ac:dyDescent="0.3">
      <c r="A973" s="3" t="str">
        <f t="shared" si="30"/>
        <v>14007-13012</v>
      </c>
      <c r="B973" s="3">
        <v>14007</v>
      </c>
      <c r="C973" s="3">
        <v>13012</v>
      </c>
      <c r="D973" s="3">
        <f>+DATOS!G973</f>
        <v>13</v>
      </c>
      <c r="E973" s="3">
        <f>+DATOS!H973</f>
        <v>104</v>
      </c>
      <c r="F973" s="3">
        <f>+DATOS!I973</f>
        <v>117</v>
      </c>
      <c r="G973" s="3">
        <f>+DATOS!J973</f>
        <v>900</v>
      </c>
      <c r="H973" s="9" t="str">
        <f>+DATOS!K973</f>
        <v>AV  LOA</v>
      </c>
      <c r="I973" s="3">
        <f>+SUMIF(DATOS!$AA$3:$AA$2491,RESUMEN_sat!$A973,DATOS!$AG$3:$AG$2491)</f>
        <v>3</v>
      </c>
      <c r="J973" s="4">
        <f>(SUMIF(DATOS!$AA$3:$AA$2491,RESUMEN_sat!$A973,DATOS!$AE$3:$AE$2491)/SUMIF(DATOS!$AA$3:$AA$2491,RESUMEN_sat!$A973,DATOS!$AD$3:$AD$2491))*3.6</f>
        <v>37.800000000000004</v>
      </c>
      <c r="K973" s="5">
        <f t="shared" si="31"/>
        <v>13</v>
      </c>
      <c r="L973" s="8">
        <f>+VLOOKUP($A973,DATOS!$AL$3:$AO$2491,DATOS!$AO$1,0)</f>
        <v>1</v>
      </c>
      <c r="M973" s="12">
        <f>+RANK($K973,$K$3:$K$2491,0)+COUNTIF($K$3:K973,K973)-1</f>
        <v>705</v>
      </c>
    </row>
    <row r="974" spans="1:13" hidden="1" x14ac:dyDescent="0.3">
      <c r="A974" s="3" t="str">
        <f t="shared" si="30"/>
        <v>14007-14008</v>
      </c>
      <c r="B974" s="3">
        <v>14007</v>
      </c>
      <c r="C974" s="3">
        <v>14008</v>
      </c>
      <c r="D974" s="3">
        <f>+DATOS!G974</f>
        <v>23</v>
      </c>
      <c r="E974" s="3">
        <f>+DATOS!H974</f>
        <v>29</v>
      </c>
      <c r="F974" s="3">
        <f>+DATOS!I974</f>
        <v>52</v>
      </c>
      <c r="G974" s="3">
        <f>+DATOS!J974</f>
        <v>2060</v>
      </c>
      <c r="H974" s="9" t="str">
        <f>+DATOS!K974</f>
        <v>AV  LOA</v>
      </c>
      <c r="I974" s="3">
        <f>+SUMIF(DATOS!$AA$3:$AA$2491,RESUMEN_sat!$A974,DATOS!$AG$3:$AG$2491)</f>
        <v>3</v>
      </c>
      <c r="J974" s="4">
        <f>(SUMIF(DATOS!$AA$3:$AA$2491,RESUMEN_sat!$A974,DATOS!$AE$3:$AE$2491)/SUMIF(DATOS!$AA$3:$AA$2491,RESUMEN_sat!$A974,DATOS!$AD$3:$AD$2491))*3.6</f>
        <v>28.8</v>
      </c>
      <c r="K974" s="5">
        <f t="shared" si="31"/>
        <v>2.5242718446601939</v>
      </c>
      <c r="L974" s="8">
        <f>+VLOOKUP($A974,DATOS!$AL$3:$AO$2491,DATOS!$AO$1,0)</f>
        <v>1</v>
      </c>
      <c r="M974" s="12">
        <f>+RANK($K974,$K$3:$K$2491,0)+COUNTIF($K$3:K974,K974)-1</f>
        <v>1409</v>
      </c>
    </row>
    <row r="975" spans="1:13" hidden="1" x14ac:dyDescent="0.3">
      <c r="A975" s="3" t="str">
        <f t="shared" si="30"/>
        <v>14007-20001</v>
      </c>
      <c r="B975" s="3">
        <v>14007</v>
      </c>
      <c r="C975" s="3">
        <v>20001</v>
      </c>
      <c r="D975" s="3">
        <f>+DATOS!G975</f>
        <v>31</v>
      </c>
      <c r="E975" s="3">
        <f>+DATOS!H975</f>
        <v>6</v>
      </c>
      <c r="F975" s="3">
        <f>+DATOS!I975</f>
        <v>37</v>
      </c>
      <c r="G975" s="3">
        <f>+DATOS!J975</f>
        <v>1030</v>
      </c>
      <c r="H975" s="9" t="str">
        <f>+DATOS!K975</f>
        <v>LIBERTAD</v>
      </c>
      <c r="I975" s="3">
        <f>+SUMIF(DATOS!$AA$3:$AA$2491,RESUMEN_sat!$A975,DATOS!$AG$3:$AG$2491)</f>
        <v>3</v>
      </c>
      <c r="J975" s="4">
        <f>(SUMIF(DATOS!$AA$3:$AA$2491,RESUMEN_sat!$A975,DATOS!$AE$3:$AE$2491)/SUMIF(DATOS!$AA$3:$AA$2491,RESUMEN_sat!$A975,DATOS!$AD$3:$AD$2491))*3.6</f>
        <v>47.895652173913049</v>
      </c>
      <c r="K975" s="5">
        <f t="shared" si="31"/>
        <v>3.5922330097087376</v>
      </c>
      <c r="L975" s="8">
        <f>+VLOOKUP($A975,DATOS!$AL$3:$AO$2491,DATOS!$AO$1,0)</f>
        <v>1</v>
      </c>
      <c r="M975" s="12">
        <f>+RANK($K975,$K$3:$K$2491,0)+COUNTIF($K$3:K975,K975)-1</f>
        <v>1289</v>
      </c>
    </row>
    <row r="976" spans="1:13" hidden="1" x14ac:dyDescent="0.3">
      <c r="A976" s="3" t="str">
        <f t="shared" si="30"/>
        <v>14008-14004</v>
      </c>
      <c r="B976" s="3">
        <v>14008</v>
      </c>
      <c r="C976" s="3">
        <v>14004</v>
      </c>
      <c r="D976" s="3">
        <f>+DATOS!G976</f>
        <v>0</v>
      </c>
      <c r="E976" s="3">
        <f>+DATOS!H976</f>
        <v>0</v>
      </c>
      <c r="F976" s="3">
        <f>+DATOS!I976</f>
        <v>0</v>
      </c>
      <c r="G976" s="3">
        <f>+DATOS!J976</f>
        <v>1030</v>
      </c>
      <c r="H976" s="9" t="str">
        <f>+DATOS!K976</f>
        <v>RAUL ARAYA</v>
      </c>
      <c r="I976" s="3">
        <f>+SUMIF(DATOS!$AA$3:$AA$2491,RESUMEN_sat!$A976,DATOS!$AG$3:$AG$2491)</f>
        <v>5</v>
      </c>
      <c r="J976" s="4">
        <f>(SUMIF(DATOS!$AA$3:$AA$2491,RESUMEN_sat!$A976,DATOS!$AE$3:$AE$2491)/SUMIF(DATOS!$AA$3:$AA$2491,RESUMEN_sat!$A976,DATOS!$AD$3:$AD$2491))*3.6</f>
        <v>44.46</v>
      </c>
      <c r="K976" s="5">
        <f t="shared" si="31"/>
        <v>0</v>
      </c>
      <c r="L976" s="8">
        <f>+VLOOKUP($A976,DATOS!$AL$3:$AO$2491,DATOS!$AO$1,0)</f>
        <v>1</v>
      </c>
      <c r="M976" s="12">
        <f>+RANK($K976,$K$3:$K$2491,0)+COUNTIF($K$3:K976,K976)-1</f>
        <v>2100</v>
      </c>
    </row>
    <row r="977" spans="1:13" hidden="1" x14ac:dyDescent="0.3">
      <c r="A977" s="3" t="str">
        <f t="shared" si="30"/>
        <v>14008-14007</v>
      </c>
      <c r="B977" s="3">
        <v>14008</v>
      </c>
      <c r="C977" s="3">
        <v>14007</v>
      </c>
      <c r="D977" s="3">
        <f>+DATOS!G977</f>
        <v>44</v>
      </c>
      <c r="E977" s="3">
        <f>+DATOS!H977</f>
        <v>105</v>
      </c>
      <c r="F977" s="3">
        <f>+DATOS!I977</f>
        <v>149</v>
      </c>
      <c r="G977" s="3">
        <f>+DATOS!J977</f>
        <v>2060</v>
      </c>
      <c r="H977" s="9" t="str">
        <f>+DATOS!K977</f>
        <v>AV  LOA</v>
      </c>
      <c r="I977" s="3">
        <f>+SUMIF(DATOS!$AA$3:$AA$2491,RESUMEN_sat!$A977,DATOS!$AG$3:$AG$2491)</f>
        <v>3</v>
      </c>
      <c r="J977" s="4">
        <f>(SUMIF(DATOS!$AA$3:$AA$2491,RESUMEN_sat!$A977,DATOS!$AE$3:$AE$2491)/SUMIF(DATOS!$AA$3:$AA$2491,RESUMEN_sat!$A977,DATOS!$AD$3:$AD$2491))*3.6</f>
        <v>34.56</v>
      </c>
      <c r="K977" s="5">
        <f t="shared" si="31"/>
        <v>7.233009708737864</v>
      </c>
      <c r="L977" s="8">
        <f>+VLOOKUP($A977,DATOS!$AL$3:$AO$2491,DATOS!$AO$1,0)</f>
        <v>1</v>
      </c>
      <c r="M977" s="12">
        <f>+RANK($K977,$K$3:$K$2491,0)+COUNTIF($K$3:K977,K977)-1</f>
        <v>989</v>
      </c>
    </row>
    <row r="978" spans="1:13" hidden="1" x14ac:dyDescent="0.3">
      <c r="A978" s="3" t="str">
        <f t="shared" si="30"/>
        <v>14008-14009</v>
      </c>
      <c r="B978" s="3">
        <v>14008</v>
      </c>
      <c r="C978" s="3">
        <v>14009</v>
      </c>
      <c r="D978" s="3">
        <f>+DATOS!G978</f>
        <v>23</v>
      </c>
      <c r="E978" s="3">
        <f>+DATOS!H978</f>
        <v>29</v>
      </c>
      <c r="F978" s="3">
        <f>+DATOS!I978</f>
        <v>52</v>
      </c>
      <c r="G978" s="3">
        <f>+DATOS!J978</f>
        <v>2060</v>
      </c>
      <c r="H978" s="9" t="str">
        <f>+DATOS!K978</f>
        <v>AV  LOA</v>
      </c>
      <c r="I978" s="3">
        <f>+SUMIF(DATOS!$AA$3:$AA$2491,RESUMEN_sat!$A978,DATOS!$AG$3:$AG$2491)</f>
        <v>3</v>
      </c>
      <c r="J978" s="4">
        <f>(SUMIF(DATOS!$AA$3:$AA$2491,RESUMEN_sat!$A978,DATOS!$AE$3:$AE$2491)/SUMIF(DATOS!$AA$3:$AA$2491,RESUMEN_sat!$A978,DATOS!$AD$3:$AD$2491))*3.6</f>
        <v>47.557894736842108</v>
      </c>
      <c r="K978" s="5">
        <f t="shared" si="31"/>
        <v>2.5242718446601939</v>
      </c>
      <c r="L978" s="8">
        <f>+VLOOKUP($A978,DATOS!$AL$3:$AO$2491,DATOS!$AO$1,0)</f>
        <v>1</v>
      </c>
      <c r="M978" s="12">
        <f>+RANK($K978,$K$3:$K$2491,0)+COUNTIF($K$3:K978,K978)-1</f>
        <v>1410</v>
      </c>
    </row>
    <row r="979" spans="1:13" hidden="1" x14ac:dyDescent="0.3">
      <c r="A979" s="3" t="str">
        <f t="shared" si="30"/>
        <v>14009-14008</v>
      </c>
      <c r="B979" s="3">
        <v>14009</v>
      </c>
      <c r="C979" s="3">
        <v>14008</v>
      </c>
      <c r="D979" s="3">
        <f>+DATOS!G979</f>
        <v>44</v>
      </c>
      <c r="E979" s="3">
        <f>+DATOS!H979</f>
        <v>105</v>
      </c>
      <c r="F979" s="3">
        <f>+DATOS!I979</f>
        <v>149</v>
      </c>
      <c r="G979" s="3">
        <f>+DATOS!J979</f>
        <v>1648</v>
      </c>
      <c r="H979" s="9" t="str">
        <f>+DATOS!K979</f>
        <v>AV  LOA</v>
      </c>
      <c r="I979" s="3">
        <f>+SUMIF(DATOS!$AA$3:$AA$2491,RESUMEN_sat!$A979,DATOS!$AG$3:$AG$2491)</f>
        <v>3</v>
      </c>
      <c r="J979" s="4">
        <f>(SUMIF(DATOS!$AA$3:$AA$2491,RESUMEN_sat!$A979,DATOS!$AE$3:$AE$2491)/SUMIF(DATOS!$AA$3:$AA$2491,RESUMEN_sat!$A979,DATOS!$AD$3:$AD$2491))*3.6</f>
        <v>43.028571428571432</v>
      </c>
      <c r="K979" s="5">
        <f t="shared" si="31"/>
        <v>9.0412621359223309</v>
      </c>
      <c r="L979" s="8">
        <f>+VLOOKUP($A979,DATOS!$AL$3:$AO$2491,DATOS!$AO$1,0)</f>
        <v>1</v>
      </c>
      <c r="M979" s="12">
        <f>+RANK($K979,$K$3:$K$2491,0)+COUNTIF($K$3:K979,K979)-1</f>
        <v>880</v>
      </c>
    </row>
    <row r="980" spans="1:13" hidden="1" x14ac:dyDescent="0.3">
      <c r="A980" s="3" t="str">
        <f t="shared" si="30"/>
        <v>14009-14010</v>
      </c>
      <c r="B980" s="3">
        <v>14009</v>
      </c>
      <c r="C980" s="3">
        <v>14010</v>
      </c>
      <c r="D980" s="3">
        <f>+DATOS!G980</f>
        <v>37</v>
      </c>
      <c r="E980" s="3">
        <f>+DATOS!H980</f>
        <v>85</v>
      </c>
      <c r="F980" s="3">
        <f>+DATOS!I980</f>
        <v>122</v>
      </c>
      <c r="G980" s="3">
        <f>+DATOS!J980</f>
        <v>927</v>
      </c>
      <c r="H980" s="9" t="str">
        <f>+DATOS!K980</f>
        <v>AV  LOA</v>
      </c>
      <c r="I980" s="3">
        <f>+SUMIF(DATOS!$AA$3:$AA$2491,RESUMEN_sat!$A980,DATOS!$AG$3:$AG$2491)</f>
        <v>3</v>
      </c>
      <c r="J980" s="4">
        <f>(SUMIF(DATOS!$AA$3:$AA$2491,RESUMEN_sat!$A980,DATOS!$AE$3:$AE$2491)/SUMIF(DATOS!$AA$3:$AA$2491,RESUMEN_sat!$A980,DATOS!$AD$3:$AD$2491))*3.6</f>
        <v>39.36</v>
      </c>
      <c r="K980" s="5">
        <f t="shared" si="31"/>
        <v>13.160733549083064</v>
      </c>
      <c r="L980" s="8">
        <f>+VLOOKUP($A980,DATOS!$AL$3:$AO$2491,DATOS!$AO$1,0)</f>
        <v>1</v>
      </c>
      <c r="M980" s="12">
        <f>+RANK($K980,$K$3:$K$2491,0)+COUNTIF($K$3:K980,K980)-1</f>
        <v>698</v>
      </c>
    </row>
    <row r="981" spans="1:13" hidden="1" x14ac:dyDescent="0.3">
      <c r="A981" s="3" t="str">
        <f t="shared" si="30"/>
        <v>14009-20002</v>
      </c>
      <c r="B981" s="3">
        <v>14009</v>
      </c>
      <c r="C981" s="3">
        <v>20002</v>
      </c>
      <c r="D981" s="3">
        <f>+DATOS!G981</f>
        <v>7</v>
      </c>
      <c r="E981" s="3">
        <f>+DATOS!H981</f>
        <v>289</v>
      </c>
      <c r="F981" s="3">
        <f>+DATOS!I981</f>
        <v>296</v>
      </c>
      <c r="G981" s="3">
        <f>+DATOS!J981</f>
        <v>2110</v>
      </c>
      <c r="H981" s="9" t="str">
        <f>+DATOS!K981</f>
        <v>LAS ACACIAS</v>
      </c>
      <c r="I981" s="3">
        <f>+SUMIF(DATOS!$AA$3:$AA$2491,RESUMEN_sat!$A981,DATOS!$AG$3:$AG$2491)</f>
        <v>3</v>
      </c>
      <c r="J981" s="4">
        <f>(SUMIF(DATOS!$AA$3:$AA$2491,RESUMEN_sat!$A981,DATOS!$AE$3:$AE$2491)/SUMIF(DATOS!$AA$3:$AA$2491,RESUMEN_sat!$A981,DATOS!$AD$3:$AD$2491))*3.6</f>
        <v>66.2</v>
      </c>
      <c r="K981" s="5">
        <f t="shared" si="31"/>
        <v>14.028436018957347</v>
      </c>
      <c r="L981" s="8">
        <f>+VLOOKUP($A981,DATOS!$AL$3:$AO$2491,DATOS!$AO$1,0)</f>
        <v>1</v>
      </c>
      <c r="M981" s="12">
        <f>+RANK($K981,$K$3:$K$2491,0)+COUNTIF($K$3:K981,K981)-1</f>
        <v>660</v>
      </c>
    </row>
    <row r="982" spans="1:13" hidden="1" x14ac:dyDescent="0.3">
      <c r="A982" s="3" t="str">
        <f t="shared" si="30"/>
        <v>14009-14005</v>
      </c>
      <c r="B982" s="3">
        <v>14009</v>
      </c>
      <c r="C982" s="3">
        <v>14005</v>
      </c>
      <c r="D982" s="3">
        <f>+DATOS!G982</f>
        <v>132</v>
      </c>
      <c r="E982" s="3">
        <f>+DATOS!H982</f>
        <v>66</v>
      </c>
      <c r="F982" s="3">
        <f>+DATOS!I982</f>
        <v>198</v>
      </c>
      <c r="G982" s="3">
        <f>+DATOS!J982</f>
        <v>2110</v>
      </c>
      <c r="H982" s="9" t="str">
        <f>+DATOS!K982</f>
        <v>LAS ACACIAS</v>
      </c>
      <c r="I982" s="3">
        <f>+SUMIF(DATOS!$AA$3:$AA$2491,RESUMEN_sat!$A982,DATOS!$AG$3:$AG$2491)</f>
        <v>3</v>
      </c>
      <c r="J982" s="4">
        <f>(SUMIF(DATOS!$AA$3:$AA$2491,RESUMEN_sat!$A982,DATOS!$AE$3:$AE$2491)/SUMIF(DATOS!$AA$3:$AA$2491,RESUMEN_sat!$A982,DATOS!$AD$3:$AD$2491))*3.6</f>
        <v>57.84</v>
      </c>
      <c r="K982" s="5">
        <f t="shared" si="31"/>
        <v>9.3838862559241711</v>
      </c>
      <c r="L982" s="8">
        <f>+VLOOKUP($A982,DATOS!$AL$3:$AO$2491,DATOS!$AO$1,0)</f>
        <v>1</v>
      </c>
      <c r="M982" s="12">
        <f>+RANK($K982,$K$3:$K$2491,0)+COUNTIF($K$3:K982,K982)-1</f>
        <v>866</v>
      </c>
    </row>
    <row r="983" spans="1:13" hidden="1" x14ac:dyDescent="0.3">
      <c r="A983" s="3" t="str">
        <f t="shared" si="30"/>
        <v>14010-14009</v>
      </c>
      <c r="B983" s="3">
        <v>14010</v>
      </c>
      <c r="C983" s="3">
        <v>14009</v>
      </c>
      <c r="D983" s="3">
        <f>+DATOS!G983</f>
        <v>146</v>
      </c>
      <c r="E983" s="3">
        <f>+DATOS!H983</f>
        <v>23</v>
      </c>
      <c r="F983" s="3">
        <f>+DATOS!I983</f>
        <v>169</v>
      </c>
      <c r="G983" s="3">
        <f>+DATOS!J983</f>
        <v>1648</v>
      </c>
      <c r="H983" s="9" t="str">
        <f>+DATOS!K983</f>
        <v>AV  LOA</v>
      </c>
      <c r="I983" s="3">
        <f>+SUMIF(DATOS!$AA$3:$AA$2491,RESUMEN_sat!$A983,DATOS!$AG$3:$AG$2491)</f>
        <v>3</v>
      </c>
      <c r="J983" s="4">
        <f>(SUMIF(DATOS!$AA$3:$AA$2491,RESUMEN_sat!$A983,DATOS!$AE$3:$AE$2491)/SUMIF(DATOS!$AA$3:$AA$2491,RESUMEN_sat!$A983,DATOS!$AD$3:$AD$2491))*3.6</f>
        <v>39.36</v>
      </c>
      <c r="K983" s="5">
        <f t="shared" si="31"/>
        <v>10.254854368932039</v>
      </c>
      <c r="L983" s="8">
        <f>+VLOOKUP($A983,DATOS!$AL$3:$AO$2491,DATOS!$AO$1,0)</f>
        <v>1</v>
      </c>
      <c r="M983" s="12">
        <f>+RANK($K983,$K$3:$K$2491,0)+COUNTIF($K$3:K983,K983)-1</f>
        <v>822</v>
      </c>
    </row>
    <row r="984" spans="1:13" hidden="1" x14ac:dyDescent="0.3">
      <c r="A984" s="3" t="str">
        <f t="shared" si="30"/>
        <v>14010-16001</v>
      </c>
      <c r="B984" s="3">
        <v>14010</v>
      </c>
      <c r="C984" s="3">
        <v>16001</v>
      </c>
      <c r="D984" s="3">
        <f>+DATOS!G984</f>
        <v>31</v>
      </c>
      <c r="E984" s="3">
        <f>+DATOS!H984</f>
        <v>0</v>
      </c>
      <c r="F984" s="3">
        <f>+DATOS!I984</f>
        <v>31</v>
      </c>
      <c r="G984" s="3">
        <f>+DATOS!J984</f>
        <v>900</v>
      </c>
      <c r="H984" s="9" t="str">
        <f>+DATOS!K984</f>
        <v>AV  LOA</v>
      </c>
      <c r="I984" s="3">
        <f>+SUMIF(DATOS!$AA$3:$AA$2491,RESUMEN_sat!$A984,DATOS!$AG$3:$AG$2491)</f>
        <v>3</v>
      </c>
      <c r="J984" s="4">
        <f>(SUMIF(DATOS!$AA$3:$AA$2491,RESUMEN_sat!$A984,DATOS!$AE$3:$AE$2491)/SUMIF(DATOS!$AA$3:$AA$2491,RESUMEN_sat!$A984,DATOS!$AD$3:$AD$2491))*3.6</f>
        <v>36.6</v>
      </c>
      <c r="K984" s="5">
        <f t="shared" si="31"/>
        <v>3.4444444444444446</v>
      </c>
      <c r="L984" s="8">
        <f>+VLOOKUP($A984,DATOS!$AL$3:$AO$2491,DATOS!$AO$1,0)</f>
        <v>1</v>
      </c>
      <c r="M984" s="12">
        <f>+RANK($K984,$K$3:$K$2491,0)+COUNTIF($K$3:K984,K984)-1</f>
        <v>1312</v>
      </c>
    </row>
    <row r="985" spans="1:13" hidden="1" x14ac:dyDescent="0.3">
      <c r="A985" s="3" t="str">
        <f t="shared" si="30"/>
        <v>14010-16003</v>
      </c>
      <c r="B985" s="3">
        <v>14010</v>
      </c>
      <c r="C985" s="3">
        <v>16003</v>
      </c>
      <c r="D985" s="3">
        <f>+DATOS!G985</f>
        <v>458</v>
      </c>
      <c r="E985" s="3">
        <f>+DATOS!H985</f>
        <v>1145</v>
      </c>
      <c r="F985" s="3">
        <f>+DATOS!I985</f>
        <v>1603</v>
      </c>
      <c r="G985" s="3">
        <f>+DATOS!J985</f>
        <v>4970</v>
      </c>
      <c r="H985" s="9" t="str">
        <f>+DATOS!K985</f>
        <v>CAPITAN AVALOS</v>
      </c>
      <c r="I985" s="3">
        <f>+SUMIF(DATOS!$AA$3:$AA$2491,RESUMEN_sat!$A985,DATOS!$AG$3:$AG$2491)</f>
        <v>2</v>
      </c>
      <c r="J985" s="4">
        <f>(SUMIF(DATOS!$AA$3:$AA$2491,RESUMEN_sat!$A985,DATOS!$AE$3:$AE$2491)/SUMIF(DATOS!$AA$3:$AA$2491,RESUMEN_sat!$A985,DATOS!$AD$3:$AD$2491))*3.6</f>
        <v>72.900000000000006</v>
      </c>
      <c r="K985" s="5">
        <f t="shared" si="31"/>
        <v>32.253521126760567</v>
      </c>
      <c r="L985" s="8">
        <f>+VLOOKUP($A985,DATOS!$AL$3:$AO$2491,DATOS!$AO$1,0)</f>
        <v>2</v>
      </c>
      <c r="M985" s="12">
        <f>+RANK($K985,$K$3:$K$2491,0)+COUNTIF($K$3:K985,K985)-1</f>
        <v>224</v>
      </c>
    </row>
    <row r="986" spans="1:13" hidden="1" x14ac:dyDescent="0.3">
      <c r="A986" s="3" t="str">
        <f t="shared" si="30"/>
        <v>14010-14006</v>
      </c>
      <c r="B986" s="3">
        <v>14010</v>
      </c>
      <c r="C986" s="3">
        <v>14006</v>
      </c>
      <c r="D986" s="3">
        <f>+DATOS!G986</f>
        <v>282</v>
      </c>
      <c r="E986" s="3">
        <f>+DATOS!H986</f>
        <v>1677</v>
      </c>
      <c r="F986" s="3">
        <f>+DATOS!I986</f>
        <v>1959</v>
      </c>
      <c r="G986" s="3">
        <f>+DATOS!J986</f>
        <v>5300</v>
      </c>
      <c r="H986" s="9" t="str">
        <f>+DATOS!K986</f>
        <v>CAPITAN AVALOS</v>
      </c>
      <c r="I986" s="3">
        <f>+SUMIF(DATOS!$AA$3:$AA$2491,RESUMEN_sat!$A986,DATOS!$AG$3:$AG$2491)</f>
        <v>2</v>
      </c>
      <c r="J986" s="4">
        <f>(SUMIF(DATOS!$AA$3:$AA$2491,RESUMEN_sat!$A986,DATOS!$AE$3:$AE$2491)/SUMIF(DATOS!$AA$3:$AA$2491,RESUMEN_sat!$A986,DATOS!$AD$3:$AD$2491))*3.6</f>
        <v>67.92</v>
      </c>
      <c r="K986" s="5">
        <f t="shared" si="31"/>
        <v>36.962264150943398</v>
      </c>
      <c r="L986" s="8">
        <f>+VLOOKUP($A986,DATOS!$AL$3:$AO$2491,DATOS!$AO$1,0)</f>
        <v>2</v>
      </c>
      <c r="M986" s="12">
        <f>+RANK($K986,$K$3:$K$2491,0)+COUNTIF($K$3:K986,K986)-1</f>
        <v>173</v>
      </c>
    </row>
    <row r="987" spans="1:13" hidden="1" x14ac:dyDescent="0.3">
      <c r="A987" s="3" t="str">
        <f t="shared" si="30"/>
        <v>15001-15003</v>
      </c>
      <c r="B987" s="3">
        <v>15001</v>
      </c>
      <c r="C987" s="3">
        <v>15003</v>
      </c>
      <c r="D987" s="3">
        <f>+DATOS!G987</f>
        <v>552</v>
      </c>
      <c r="E987" s="3">
        <f>+DATOS!H987</f>
        <v>0</v>
      </c>
      <c r="F987" s="3">
        <f>+DATOS!I987</f>
        <v>552</v>
      </c>
      <c r="G987" s="3">
        <f>+DATOS!J987</f>
        <v>4000</v>
      </c>
      <c r="H987" s="9" t="str">
        <f>+DATOS!K987</f>
        <v>TAMBO QUEMADO</v>
      </c>
      <c r="I987" s="3">
        <f>+SUMIF(DATOS!$AA$3:$AA$2491,RESUMEN_sat!$A987,DATOS!$AG$3:$AG$2491)</f>
        <v>5</v>
      </c>
      <c r="J987" s="4">
        <f>(SUMIF(DATOS!$AA$3:$AA$2491,RESUMEN_sat!$A987,DATOS!$AE$3:$AE$2491)/SUMIF(DATOS!$AA$3:$AA$2491,RESUMEN_sat!$A987,DATOS!$AD$3:$AD$2491))*3.6</f>
        <v>38.6</v>
      </c>
      <c r="K987" s="5">
        <f t="shared" si="31"/>
        <v>13.8</v>
      </c>
      <c r="L987" s="8">
        <f>+VLOOKUP($A987,DATOS!$AL$3:$AO$2491,DATOS!$AO$1,0)</f>
        <v>2</v>
      </c>
      <c r="M987" s="12">
        <f>+RANK($K987,$K$3:$K$2491,0)+COUNTIF($K$3:K987,K987)-1</f>
        <v>669</v>
      </c>
    </row>
    <row r="988" spans="1:13" hidden="1" x14ac:dyDescent="0.3">
      <c r="A988" s="3" t="str">
        <f t="shared" si="30"/>
        <v>15001-15002</v>
      </c>
      <c r="B988" s="3">
        <v>15001</v>
      </c>
      <c r="C988" s="3">
        <v>15002</v>
      </c>
      <c r="D988" s="3">
        <f>+DATOS!G988</f>
        <v>0</v>
      </c>
      <c r="E988" s="3">
        <f>+DATOS!H988</f>
        <v>132</v>
      </c>
      <c r="F988" s="3">
        <f>+DATOS!I988</f>
        <v>132</v>
      </c>
      <c r="G988" s="3">
        <f>+DATOS!J988</f>
        <v>2000</v>
      </c>
      <c r="H988" s="9" t="str">
        <f>+DATOS!K988</f>
        <v>EL TRANQUE</v>
      </c>
      <c r="I988" s="3">
        <f>+SUMIF(DATOS!$AA$3:$AA$2491,RESUMEN_sat!$A988,DATOS!$AG$3:$AG$2491)</f>
        <v>5</v>
      </c>
      <c r="J988" s="4">
        <f>(SUMIF(DATOS!$AA$3:$AA$2491,RESUMEN_sat!$A988,DATOS!$AE$3:$AE$2491)/SUMIF(DATOS!$AA$3:$AA$2491,RESUMEN_sat!$A988,DATOS!$AD$3:$AD$2491))*3.6</f>
        <v>37.058823529411768</v>
      </c>
      <c r="K988" s="5">
        <f t="shared" si="31"/>
        <v>6.6000000000000005</v>
      </c>
      <c r="L988" s="8">
        <f>+VLOOKUP($A988,DATOS!$AL$3:$AO$2491,DATOS!$AO$1,0)</f>
        <v>1</v>
      </c>
      <c r="M988" s="12">
        <f>+RANK($K988,$K$3:$K$2491,0)+COUNTIF($K$3:K988,K988)-1</f>
        <v>1021</v>
      </c>
    </row>
    <row r="989" spans="1:13" hidden="1" x14ac:dyDescent="0.3">
      <c r="A989" s="3" t="str">
        <f t="shared" si="30"/>
        <v>15001-33001</v>
      </c>
      <c r="B989" s="3">
        <v>15001</v>
      </c>
      <c r="C989" s="3">
        <v>33001</v>
      </c>
      <c r="D989" s="3">
        <f>+DATOS!G989</f>
        <v>425</v>
      </c>
      <c r="E989" s="3">
        <f>+DATOS!H989</f>
        <v>185</v>
      </c>
      <c r="F989" s="3">
        <f>+DATOS!I989</f>
        <v>610</v>
      </c>
      <c r="G989" s="3">
        <f>+DATOS!J989</f>
        <v>1800</v>
      </c>
      <c r="H989" s="9" t="str">
        <f>+DATOS!K989</f>
        <v>EL TRANQUE</v>
      </c>
      <c r="I989" s="3">
        <f>+SUMIF(DATOS!$AA$3:$AA$2491,RESUMEN_sat!$A989,DATOS!$AG$3:$AG$2491)</f>
        <v>5</v>
      </c>
      <c r="J989" s="4">
        <f>(SUMIF(DATOS!$AA$3:$AA$2491,RESUMEN_sat!$A989,DATOS!$AE$3:$AE$2491)/SUMIF(DATOS!$AA$3:$AA$2491,RESUMEN_sat!$A989,DATOS!$AD$3:$AD$2491))*3.6</f>
        <v>26.147368421052633</v>
      </c>
      <c r="K989" s="5">
        <f t="shared" si="31"/>
        <v>33.888888888888893</v>
      </c>
      <c r="L989" s="8">
        <f>+VLOOKUP($A989,DATOS!$AL$3:$AO$2491,DATOS!$AO$1,0)</f>
        <v>2</v>
      </c>
      <c r="M989" s="12">
        <f>+RANK($K989,$K$3:$K$2491,0)+COUNTIF($K$3:K989,K989)-1</f>
        <v>208</v>
      </c>
    </row>
    <row r="990" spans="1:13" hidden="1" x14ac:dyDescent="0.3">
      <c r="A990" s="3" t="str">
        <f t="shared" si="30"/>
        <v>15002-15003</v>
      </c>
      <c r="B990" s="3">
        <v>15002</v>
      </c>
      <c r="C990" s="3">
        <v>15003</v>
      </c>
      <c r="D990" s="3">
        <f>+DATOS!G990</f>
        <v>0</v>
      </c>
      <c r="E990" s="3">
        <f>+DATOS!H990</f>
        <v>0</v>
      </c>
      <c r="F990" s="3">
        <f>+DATOS!I990</f>
        <v>0</v>
      </c>
      <c r="G990" s="3">
        <f>+DATOS!J990</f>
        <v>900</v>
      </c>
      <c r="H990" s="9" t="str">
        <f>+DATOS!K990</f>
        <v>PEDREGAL-LAS GARZAS</v>
      </c>
      <c r="I990" s="3">
        <f>+SUMIF(DATOS!$AA$3:$AA$2491,RESUMEN_sat!$A990,DATOS!$AG$3:$AG$2491)</f>
        <v>5</v>
      </c>
      <c r="J990" s="4">
        <f>(SUMIF(DATOS!$AA$3:$AA$2491,RESUMEN_sat!$A990,DATOS!$AE$3:$AE$2491)/SUMIF(DATOS!$AA$3:$AA$2491,RESUMEN_sat!$A990,DATOS!$AD$3:$AD$2491))*3.6</f>
        <v>26.27027027027027</v>
      </c>
      <c r="K990" s="5">
        <f t="shared" si="31"/>
        <v>0</v>
      </c>
      <c r="L990" s="8">
        <f>+VLOOKUP($A990,DATOS!$AL$3:$AO$2491,DATOS!$AO$1,0)</f>
        <v>1</v>
      </c>
      <c r="M990" s="12">
        <f>+RANK($K990,$K$3:$K$2491,0)+COUNTIF($K$3:K990,K990)-1</f>
        <v>2101</v>
      </c>
    </row>
    <row r="991" spans="1:13" hidden="1" x14ac:dyDescent="0.3">
      <c r="A991" s="3" t="str">
        <f t="shared" si="30"/>
        <v>15002-18004</v>
      </c>
      <c r="B991" s="3">
        <v>15002</v>
      </c>
      <c r="C991" s="3">
        <v>18004</v>
      </c>
      <c r="D991" s="3">
        <f>+DATOS!G991</f>
        <v>0</v>
      </c>
      <c r="E991" s="3">
        <f>+DATOS!H991</f>
        <v>182</v>
      </c>
      <c r="F991" s="3">
        <f>+DATOS!I991</f>
        <v>182</v>
      </c>
      <c r="G991" s="3">
        <f>+DATOS!J991</f>
        <v>1000</v>
      </c>
      <c r="H991" s="9" t="str">
        <f>+DATOS!K991</f>
        <v>GUILLERMO SANCHEZ</v>
      </c>
      <c r="I991" s="3">
        <f>+SUMIF(DATOS!$AA$3:$AA$2491,RESUMEN_sat!$A991,DATOS!$AG$3:$AG$2491)</f>
        <v>5</v>
      </c>
      <c r="J991" s="4">
        <f>(SUMIF(DATOS!$AA$3:$AA$2491,RESUMEN_sat!$A991,DATOS!$AE$3:$AE$2491)/SUMIF(DATOS!$AA$3:$AA$2491,RESUMEN_sat!$A991,DATOS!$AD$3:$AD$2491))*3.6</f>
        <v>31.95</v>
      </c>
      <c r="K991" s="5">
        <f t="shared" si="31"/>
        <v>18.2</v>
      </c>
      <c r="L991" s="8">
        <f>+VLOOKUP($A991,DATOS!$AL$3:$AO$2491,DATOS!$AO$1,0)</f>
        <v>1</v>
      </c>
      <c r="M991" s="12">
        <f>+RANK($K991,$K$3:$K$2491,0)+COUNTIF($K$3:K991,K991)-1</f>
        <v>516</v>
      </c>
    </row>
    <row r="992" spans="1:13" hidden="1" x14ac:dyDescent="0.3">
      <c r="A992" s="3" t="str">
        <f t="shared" si="30"/>
        <v>15002-15001</v>
      </c>
      <c r="B992" s="3">
        <v>15002</v>
      </c>
      <c r="C992" s="3">
        <v>15001</v>
      </c>
      <c r="D992" s="3">
        <f>+DATOS!G992</f>
        <v>0</v>
      </c>
      <c r="E992" s="3">
        <f>+DATOS!H992</f>
        <v>184</v>
      </c>
      <c r="F992" s="3">
        <f>+DATOS!I992</f>
        <v>184</v>
      </c>
      <c r="G992" s="3">
        <f>+DATOS!J992</f>
        <v>2000</v>
      </c>
      <c r="H992" s="9" t="str">
        <f>+DATOS!K992</f>
        <v>GUILLERMO SANCHEZ</v>
      </c>
      <c r="I992" s="3">
        <f>+SUMIF(DATOS!$AA$3:$AA$2491,RESUMEN_sat!$A992,DATOS!$AG$3:$AG$2491)</f>
        <v>5</v>
      </c>
      <c r="J992" s="4">
        <f>(SUMIF(DATOS!$AA$3:$AA$2491,RESUMEN_sat!$A992,DATOS!$AE$3:$AE$2491)/SUMIF(DATOS!$AA$3:$AA$2491,RESUMEN_sat!$A992,DATOS!$AD$3:$AD$2491))*3.6</f>
        <v>38.215384615384615</v>
      </c>
      <c r="K992" s="5">
        <f t="shared" si="31"/>
        <v>9.1999999999999993</v>
      </c>
      <c r="L992" s="8">
        <f>+VLOOKUP($A992,DATOS!$AL$3:$AO$2491,DATOS!$AO$1,0)</f>
        <v>1</v>
      </c>
      <c r="M992" s="12">
        <f>+RANK($K992,$K$3:$K$2491,0)+COUNTIF($K$3:K992,K992)-1</f>
        <v>871</v>
      </c>
    </row>
    <row r="993" spans="1:13" hidden="1" x14ac:dyDescent="0.3">
      <c r="A993" s="3" t="str">
        <f t="shared" si="30"/>
        <v>15003-15001</v>
      </c>
      <c r="B993" s="3">
        <v>15003</v>
      </c>
      <c r="C993" s="3">
        <v>15001</v>
      </c>
      <c r="D993" s="3">
        <f>+DATOS!G993</f>
        <v>425</v>
      </c>
      <c r="E993" s="3">
        <f>+DATOS!H993</f>
        <v>0</v>
      </c>
      <c r="F993" s="3">
        <f>+DATOS!I993</f>
        <v>425</v>
      </c>
      <c r="G993" s="3">
        <f>+DATOS!J993</f>
        <v>1800</v>
      </c>
      <c r="H993" s="9" t="str">
        <f>+DATOS!K993</f>
        <v>TAMBO QUEMADO</v>
      </c>
      <c r="I993" s="3">
        <f>+SUMIF(DATOS!$AA$3:$AA$2491,RESUMEN_sat!$A993,DATOS!$AG$3:$AG$2491)</f>
        <v>5</v>
      </c>
      <c r="J993" s="4">
        <f>(SUMIF(DATOS!$AA$3:$AA$2491,RESUMEN_sat!$A993,DATOS!$AE$3:$AE$2491)/SUMIF(DATOS!$AA$3:$AA$2491,RESUMEN_sat!$A993,DATOS!$AD$3:$AD$2491))*3.6</f>
        <v>33.085714285714282</v>
      </c>
      <c r="K993" s="5">
        <f t="shared" si="31"/>
        <v>23.611111111111111</v>
      </c>
      <c r="L993" s="8">
        <f>+VLOOKUP($A993,DATOS!$AL$3:$AO$2491,DATOS!$AO$1,0)</f>
        <v>2</v>
      </c>
      <c r="M993" s="12">
        <f>+RANK($K993,$K$3:$K$2491,0)+COUNTIF($K$3:K993,K993)-1</f>
        <v>377</v>
      </c>
    </row>
    <row r="994" spans="1:13" hidden="1" x14ac:dyDescent="0.3">
      <c r="A994" s="3" t="str">
        <f t="shared" si="30"/>
        <v>15003-15002</v>
      </c>
      <c r="B994" s="3">
        <v>15003</v>
      </c>
      <c r="C994" s="3">
        <v>15002</v>
      </c>
      <c r="D994" s="3">
        <f>+DATOS!G994</f>
        <v>0</v>
      </c>
      <c r="E994" s="3">
        <f>+DATOS!H994</f>
        <v>0</v>
      </c>
      <c r="F994" s="3">
        <f>+DATOS!I994</f>
        <v>0</v>
      </c>
      <c r="G994" s="3">
        <f>+DATOS!J994</f>
        <v>1000</v>
      </c>
      <c r="H994" s="9" t="str">
        <f>+DATOS!K994</f>
        <v>PEDREGAL-LAS GARZAS</v>
      </c>
      <c r="I994" s="3">
        <f>+SUMIF(DATOS!$AA$3:$AA$2491,RESUMEN_sat!$A994,DATOS!$AG$3:$AG$2491)</f>
        <v>5</v>
      </c>
      <c r="J994" s="4">
        <f>(SUMIF(DATOS!$AA$3:$AA$2491,RESUMEN_sat!$A994,DATOS!$AE$3:$AE$2491)/SUMIF(DATOS!$AA$3:$AA$2491,RESUMEN_sat!$A994,DATOS!$AD$3:$AD$2491))*3.6</f>
        <v>31.354838709677416</v>
      </c>
      <c r="K994" s="5">
        <f t="shared" si="31"/>
        <v>0</v>
      </c>
      <c r="L994" s="8">
        <f>+VLOOKUP($A994,DATOS!$AL$3:$AO$2491,DATOS!$AO$1,0)</f>
        <v>1</v>
      </c>
      <c r="M994" s="12">
        <f>+RANK($K994,$K$3:$K$2491,0)+COUNTIF($K$3:K994,K994)-1</f>
        <v>2102</v>
      </c>
    </row>
    <row r="995" spans="1:13" hidden="1" x14ac:dyDescent="0.3">
      <c r="A995" s="3" t="str">
        <f t="shared" si="30"/>
        <v>15003-15004</v>
      </c>
      <c r="B995" s="3">
        <v>15003</v>
      </c>
      <c r="C995" s="3">
        <v>15004</v>
      </c>
      <c r="D995" s="3">
        <f>+DATOS!G995</f>
        <v>552</v>
      </c>
      <c r="E995" s="3">
        <f>+DATOS!H995</f>
        <v>0</v>
      </c>
      <c r="F995" s="3">
        <f>+DATOS!I995</f>
        <v>552</v>
      </c>
      <c r="G995" s="3">
        <f>+DATOS!J995</f>
        <v>4000</v>
      </c>
      <c r="H995" s="9" t="str">
        <f>+DATOS!K995</f>
        <v>TAMBO QUEMADO</v>
      </c>
      <c r="I995" s="3">
        <f>+SUMIF(DATOS!$AA$3:$AA$2491,RESUMEN_sat!$A995,DATOS!$AG$3:$AG$2491)</f>
        <v>5</v>
      </c>
      <c r="J995" s="4">
        <f>(SUMIF(DATOS!$AA$3:$AA$2491,RESUMEN_sat!$A995,DATOS!$AE$3:$AE$2491)/SUMIF(DATOS!$AA$3:$AA$2491,RESUMEN_sat!$A995,DATOS!$AD$3:$AD$2491))*3.6</f>
        <v>30.545454545454543</v>
      </c>
      <c r="K995" s="5">
        <f t="shared" si="31"/>
        <v>13.8</v>
      </c>
      <c r="L995" s="8">
        <f>+VLOOKUP($A995,DATOS!$AL$3:$AO$2491,DATOS!$AO$1,0)</f>
        <v>2</v>
      </c>
      <c r="M995" s="12">
        <f>+RANK($K995,$K$3:$K$2491,0)+COUNTIF($K$3:K995,K995)-1</f>
        <v>670</v>
      </c>
    </row>
    <row r="996" spans="1:13" hidden="1" x14ac:dyDescent="0.3">
      <c r="A996" s="3" t="str">
        <f t="shared" si="30"/>
        <v>15004-15003</v>
      </c>
      <c r="B996" s="3">
        <v>15004</v>
      </c>
      <c r="C996" s="3">
        <v>15003</v>
      </c>
      <c r="D996" s="3">
        <f>+DATOS!G996</f>
        <v>425</v>
      </c>
      <c r="E996" s="3">
        <f>+DATOS!H996</f>
        <v>0</v>
      </c>
      <c r="F996" s="3">
        <f>+DATOS!I996</f>
        <v>425</v>
      </c>
      <c r="G996" s="3">
        <f>+DATOS!J996</f>
        <v>4000</v>
      </c>
      <c r="H996" s="9" t="str">
        <f>+DATOS!K996</f>
        <v>TAMBO QUEMADO</v>
      </c>
      <c r="I996" s="3">
        <f>+SUMIF(DATOS!$AA$3:$AA$2491,RESUMEN_sat!$A996,DATOS!$AG$3:$AG$2491)</f>
        <v>5</v>
      </c>
      <c r="J996" s="4">
        <f>(SUMIF(DATOS!$AA$3:$AA$2491,RESUMEN_sat!$A996,DATOS!$AE$3:$AE$2491)/SUMIF(DATOS!$AA$3:$AA$2491,RESUMEN_sat!$A996,DATOS!$AD$3:$AD$2491))*3.6</f>
        <v>33.6</v>
      </c>
      <c r="K996" s="5">
        <f t="shared" si="31"/>
        <v>10.625</v>
      </c>
      <c r="L996" s="8">
        <f>+VLOOKUP($A996,DATOS!$AL$3:$AO$2491,DATOS!$AO$1,0)</f>
        <v>2</v>
      </c>
      <c r="M996" s="12">
        <f>+RANK($K996,$K$3:$K$2491,0)+COUNTIF($K$3:K996,K996)-1</f>
        <v>806</v>
      </c>
    </row>
    <row r="997" spans="1:13" hidden="1" x14ac:dyDescent="0.3">
      <c r="A997" s="3" t="str">
        <f t="shared" si="30"/>
        <v>15004-15005</v>
      </c>
      <c r="B997" s="3">
        <v>15004</v>
      </c>
      <c r="C997" s="3">
        <v>15005</v>
      </c>
      <c r="D997" s="3">
        <f>+DATOS!G997</f>
        <v>645</v>
      </c>
      <c r="E997" s="3">
        <f>+DATOS!H997</f>
        <v>0</v>
      </c>
      <c r="F997" s="3">
        <f>+DATOS!I997</f>
        <v>645</v>
      </c>
      <c r="G997" s="3">
        <f>+DATOS!J997</f>
        <v>4000</v>
      </c>
      <c r="H997" s="9" t="str">
        <f>+DATOS!K997</f>
        <v>TAMBO QUEMADO</v>
      </c>
      <c r="I997" s="3">
        <f>+SUMIF(DATOS!$AA$3:$AA$2491,RESUMEN_sat!$A997,DATOS!$AG$3:$AG$2491)</f>
        <v>5</v>
      </c>
      <c r="J997" s="4">
        <f>(SUMIF(DATOS!$AA$3:$AA$2491,RESUMEN_sat!$A997,DATOS!$AE$3:$AE$2491)/SUMIF(DATOS!$AA$3:$AA$2491,RESUMEN_sat!$A997,DATOS!$AD$3:$AD$2491))*3.6</f>
        <v>37.482352941176472</v>
      </c>
      <c r="K997" s="5">
        <f t="shared" si="31"/>
        <v>16.125</v>
      </c>
      <c r="L997" s="8">
        <f>+VLOOKUP($A997,DATOS!$AL$3:$AO$2491,DATOS!$AO$1,0)</f>
        <v>2</v>
      </c>
      <c r="M997" s="12">
        <f>+RANK($K997,$K$3:$K$2491,0)+COUNTIF($K$3:K997,K997)-1</f>
        <v>574</v>
      </c>
    </row>
    <row r="998" spans="1:13" hidden="1" x14ac:dyDescent="0.3">
      <c r="A998" s="3" t="str">
        <f t="shared" si="30"/>
        <v>15004-33023</v>
      </c>
      <c r="B998" s="3">
        <v>15004</v>
      </c>
      <c r="C998" s="3">
        <v>33023</v>
      </c>
      <c r="D998" s="3">
        <f>+DATOS!G998</f>
        <v>210</v>
      </c>
      <c r="E998" s="3">
        <f>+DATOS!H998</f>
        <v>0</v>
      </c>
      <c r="F998" s="3">
        <f>+DATOS!I998</f>
        <v>210</v>
      </c>
      <c r="G998" s="3">
        <f>+DATOS!J998</f>
        <v>1800</v>
      </c>
      <c r="H998" s="9" t="str">
        <f>+DATOS!K998</f>
        <v>RIO MAIPO</v>
      </c>
      <c r="I998" s="3">
        <f>+SUMIF(DATOS!$AA$3:$AA$2491,RESUMEN_sat!$A998,DATOS!$AG$3:$AG$2491)</f>
        <v>5</v>
      </c>
      <c r="J998" s="4">
        <f>(SUMIF(DATOS!$AA$3:$AA$2491,RESUMEN_sat!$A998,DATOS!$AE$3:$AE$2491)/SUMIF(DATOS!$AA$3:$AA$2491,RESUMEN_sat!$A998,DATOS!$AD$3:$AD$2491))*3.6</f>
        <v>20.16</v>
      </c>
      <c r="K998" s="5">
        <f t="shared" si="31"/>
        <v>11.666666666666666</v>
      </c>
      <c r="L998" s="8">
        <f>+VLOOKUP($A998,DATOS!$AL$3:$AO$2491,DATOS!$AO$1,0)</f>
        <v>2</v>
      </c>
      <c r="M998" s="12">
        <f>+RANK($K998,$K$3:$K$2491,0)+COUNTIF($K$3:K998,K998)-1</f>
        <v>765</v>
      </c>
    </row>
    <row r="999" spans="1:13" hidden="1" x14ac:dyDescent="0.3">
      <c r="A999" s="3" t="str">
        <f t="shared" si="30"/>
        <v>15005-15004</v>
      </c>
      <c r="B999" s="3">
        <v>15005</v>
      </c>
      <c r="C999" s="3">
        <v>15004</v>
      </c>
      <c r="D999" s="3">
        <f>+DATOS!G999</f>
        <v>604</v>
      </c>
      <c r="E999" s="3">
        <f>+DATOS!H999</f>
        <v>0</v>
      </c>
      <c r="F999" s="3">
        <f>+DATOS!I999</f>
        <v>604</v>
      </c>
      <c r="G999" s="3">
        <f>+DATOS!J999</f>
        <v>4000</v>
      </c>
      <c r="H999" s="9" t="str">
        <f>+DATOS!K999</f>
        <v>TAMBO QUEMADO</v>
      </c>
      <c r="I999" s="3">
        <f>+SUMIF(DATOS!$AA$3:$AA$2491,RESUMEN_sat!$A999,DATOS!$AG$3:$AG$2491)</f>
        <v>5</v>
      </c>
      <c r="J999" s="4">
        <f>(SUMIF(DATOS!$AA$3:$AA$2491,RESUMEN_sat!$A999,DATOS!$AE$3:$AE$2491)/SUMIF(DATOS!$AA$3:$AA$2491,RESUMEN_sat!$A999,DATOS!$AD$3:$AD$2491))*3.6</f>
        <v>37.482352941176472</v>
      </c>
      <c r="K999" s="5">
        <f t="shared" si="31"/>
        <v>15.1</v>
      </c>
      <c r="L999" s="8">
        <f>+VLOOKUP($A999,DATOS!$AL$3:$AO$2491,DATOS!$AO$1,0)</f>
        <v>2</v>
      </c>
      <c r="M999" s="12">
        <f>+RANK($K999,$K$3:$K$2491,0)+COUNTIF($K$3:K999,K999)-1</f>
        <v>613</v>
      </c>
    </row>
    <row r="1000" spans="1:13" hidden="1" x14ac:dyDescent="0.3">
      <c r="A1000" s="3" t="str">
        <f t="shared" si="30"/>
        <v>15005-15006</v>
      </c>
      <c r="B1000" s="3">
        <v>15005</v>
      </c>
      <c r="C1000" s="3">
        <v>15006</v>
      </c>
      <c r="D1000" s="3">
        <f>+DATOS!G1000</f>
        <v>364</v>
      </c>
      <c r="E1000" s="3">
        <f>+DATOS!H1000</f>
        <v>0</v>
      </c>
      <c r="F1000" s="3">
        <f>+DATOS!I1000</f>
        <v>364</v>
      </c>
      <c r="G1000" s="3">
        <f>+DATOS!J1000</f>
        <v>2000</v>
      </c>
      <c r="H1000" s="9" t="str">
        <f>+DATOS!K1000</f>
        <v>TAMBO QUEMADO</v>
      </c>
      <c r="I1000" s="3">
        <f>+SUMIF(DATOS!$AA$3:$AA$2491,RESUMEN_sat!$A1000,DATOS!$AG$3:$AG$2491)</f>
        <v>5</v>
      </c>
      <c r="J1000" s="4">
        <f>(SUMIF(DATOS!$AA$3:$AA$2491,RESUMEN_sat!$A1000,DATOS!$AE$3:$AE$2491)/SUMIF(DATOS!$AA$3:$AA$2491,RESUMEN_sat!$A1000,DATOS!$AD$3:$AD$2491))*3.6</f>
        <v>32.086956521739133</v>
      </c>
      <c r="K1000" s="5">
        <f t="shared" si="31"/>
        <v>18.2</v>
      </c>
      <c r="L1000" s="8">
        <f>+VLOOKUP($A1000,DATOS!$AL$3:$AO$2491,DATOS!$AO$1,0)</f>
        <v>2</v>
      </c>
      <c r="M1000" s="12">
        <f>+RANK($K1000,$K$3:$K$2491,0)+COUNTIF($K$3:K1000,K1000)-1</f>
        <v>517</v>
      </c>
    </row>
    <row r="1001" spans="1:13" hidden="1" x14ac:dyDescent="0.3">
      <c r="A1001" s="3" t="str">
        <f t="shared" si="30"/>
        <v>15005-33024</v>
      </c>
      <c r="B1001" s="3">
        <v>15005</v>
      </c>
      <c r="C1001" s="3">
        <v>33024</v>
      </c>
      <c r="D1001" s="3">
        <f>+DATOS!G1001</f>
        <v>0</v>
      </c>
      <c r="E1001" s="3">
        <f>+DATOS!H1001</f>
        <v>0</v>
      </c>
      <c r="F1001" s="3">
        <f>+DATOS!I1001</f>
        <v>0</v>
      </c>
      <c r="G1001" s="3">
        <f>+DATOS!J1001</f>
        <v>1000</v>
      </c>
      <c r="H1001" s="9" t="str">
        <f>+DATOS!K1001</f>
        <v>RIO CISNES</v>
      </c>
      <c r="I1001" s="3">
        <f>+SUMIF(DATOS!$AA$3:$AA$2491,RESUMEN_sat!$A1001,DATOS!$AG$3:$AG$2491)</f>
        <v>5</v>
      </c>
      <c r="J1001" s="4">
        <f>(SUMIF(DATOS!$AA$3:$AA$2491,RESUMEN_sat!$A1001,DATOS!$AE$3:$AE$2491)/SUMIF(DATOS!$AA$3:$AA$2491,RESUMEN_sat!$A1001,DATOS!$AD$3:$AD$2491))*3.6</f>
        <v>20.88</v>
      </c>
      <c r="K1001" s="5">
        <f t="shared" si="31"/>
        <v>0</v>
      </c>
      <c r="L1001" s="8">
        <f>+VLOOKUP($A1001,DATOS!$AL$3:$AO$2491,DATOS!$AO$1,0)</f>
        <v>1</v>
      </c>
      <c r="M1001" s="12">
        <f>+RANK($K1001,$K$3:$K$2491,0)+COUNTIF($K$3:K1001,K1001)-1</f>
        <v>2103</v>
      </c>
    </row>
    <row r="1002" spans="1:13" hidden="1" x14ac:dyDescent="0.3">
      <c r="A1002" s="3" t="str">
        <f t="shared" si="30"/>
        <v>15006-15005</v>
      </c>
      <c r="B1002" s="3">
        <v>15006</v>
      </c>
      <c r="C1002" s="3">
        <v>15005</v>
      </c>
      <c r="D1002" s="3">
        <f>+DATOS!G1002</f>
        <v>324</v>
      </c>
      <c r="E1002" s="3">
        <f>+DATOS!H1002</f>
        <v>0</v>
      </c>
      <c r="F1002" s="3">
        <f>+DATOS!I1002</f>
        <v>324</v>
      </c>
      <c r="G1002" s="3">
        <f>+DATOS!J1002</f>
        <v>4000</v>
      </c>
      <c r="H1002" s="9" t="str">
        <f>+DATOS!K1002</f>
        <v>TAMBO QUEMADO</v>
      </c>
      <c r="I1002" s="3">
        <f>+SUMIF(DATOS!$AA$3:$AA$2491,RESUMEN_sat!$A1002,DATOS!$AG$3:$AG$2491)</f>
        <v>5</v>
      </c>
      <c r="J1002" s="4">
        <f>(SUMIF(DATOS!$AA$3:$AA$2491,RESUMEN_sat!$A1002,DATOS!$AE$3:$AE$2491)/SUMIF(DATOS!$AA$3:$AA$2491,RESUMEN_sat!$A1002,DATOS!$AD$3:$AD$2491))*3.6</f>
        <v>35.142857142857146</v>
      </c>
      <c r="K1002" s="5">
        <f t="shared" si="31"/>
        <v>8.1</v>
      </c>
      <c r="L1002" s="8">
        <f>+VLOOKUP($A1002,DATOS!$AL$3:$AO$2491,DATOS!$AO$1,0)</f>
        <v>2</v>
      </c>
      <c r="M1002" s="12">
        <f>+RANK($K1002,$K$3:$K$2491,0)+COUNTIF($K$3:K1002,K1002)-1</f>
        <v>923</v>
      </c>
    </row>
    <row r="1003" spans="1:13" hidden="1" x14ac:dyDescent="0.3">
      <c r="A1003" s="3" t="str">
        <f t="shared" si="30"/>
        <v>15006-33025</v>
      </c>
      <c r="B1003" s="3">
        <v>15006</v>
      </c>
      <c r="C1003" s="3">
        <v>33025</v>
      </c>
      <c r="D1003" s="3">
        <f>+DATOS!G1003</f>
        <v>151</v>
      </c>
      <c r="E1003" s="3">
        <f>+DATOS!H1003</f>
        <v>0</v>
      </c>
      <c r="F1003" s="3">
        <f>+DATOS!I1003</f>
        <v>151</v>
      </c>
      <c r="G1003" s="3">
        <f>+DATOS!J1003</f>
        <v>1000</v>
      </c>
      <c r="H1003" s="9" t="str">
        <f>+DATOS!K1003</f>
        <v>RIO BUENO</v>
      </c>
      <c r="I1003" s="3">
        <f>+SUMIF(DATOS!$AA$3:$AA$2491,RESUMEN_sat!$A1003,DATOS!$AG$3:$AG$2491)</f>
        <v>5</v>
      </c>
      <c r="J1003" s="4">
        <f>(SUMIF(DATOS!$AA$3:$AA$2491,RESUMEN_sat!$A1003,DATOS!$AE$3:$AE$2491)/SUMIF(DATOS!$AA$3:$AA$2491,RESUMEN_sat!$A1003,DATOS!$AD$3:$AD$2491))*3.6</f>
        <v>27.663157894736841</v>
      </c>
      <c r="K1003" s="5">
        <f t="shared" si="31"/>
        <v>15.1</v>
      </c>
      <c r="L1003" s="8">
        <f>+VLOOKUP($A1003,DATOS!$AL$3:$AO$2491,DATOS!$AO$1,0)</f>
        <v>1</v>
      </c>
      <c r="M1003" s="12">
        <f>+RANK($K1003,$K$3:$K$2491,0)+COUNTIF($K$3:K1003,K1003)-1</f>
        <v>614</v>
      </c>
    </row>
    <row r="1004" spans="1:13" hidden="1" x14ac:dyDescent="0.3">
      <c r="A1004" s="3" t="str">
        <f t="shared" si="30"/>
        <v>16001-14010</v>
      </c>
      <c r="B1004" s="3">
        <v>16001</v>
      </c>
      <c r="C1004" s="3">
        <v>14010</v>
      </c>
      <c r="D1004" s="3">
        <f>+DATOS!G1004</f>
        <v>62</v>
      </c>
      <c r="E1004" s="3">
        <f>+DATOS!H1004</f>
        <v>164</v>
      </c>
      <c r="F1004" s="3">
        <f>+DATOS!I1004</f>
        <v>226</v>
      </c>
      <c r="G1004" s="3">
        <f>+DATOS!J1004</f>
        <v>2000</v>
      </c>
      <c r="H1004" s="9" t="str">
        <f>+DATOS!K1004</f>
        <v>AV  LOA</v>
      </c>
      <c r="I1004" s="3">
        <f>+SUMIF(DATOS!$AA$3:$AA$2491,RESUMEN_sat!$A1004,DATOS!$AG$3:$AG$2491)</f>
        <v>3</v>
      </c>
      <c r="J1004" s="4">
        <f>(SUMIF(DATOS!$AA$3:$AA$2491,RESUMEN_sat!$A1004,DATOS!$AE$3:$AE$2491)/SUMIF(DATOS!$AA$3:$AA$2491,RESUMEN_sat!$A1004,DATOS!$AD$3:$AD$2491))*3.6</f>
        <v>41.828571428571429</v>
      </c>
      <c r="K1004" s="5">
        <f t="shared" si="31"/>
        <v>11.3</v>
      </c>
      <c r="L1004" s="8">
        <f>+VLOOKUP($A1004,DATOS!$AL$3:$AO$2491,DATOS!$AO$1,0)</f>
        <v>1</v>
      </c>
      <c r="M1004" s="12">
        <f>+RANK($K1004,$K$3:$K$2491,0)+COUNTIF($K$3:K1004,K1004)-1</f>
        <v>777</v>
      </c>
    </row>
    <row r="1005" spans="1:13" hidden="1" x14ac:dyDescent="0.3">
      <c r="A1005" s="3" t="str">
        <f t="shared" si="30"/>
        <v>16001-16002</v>
      </c>
      <c r="B1005" s="3">
        <v>16001</v>
      </c>
      <c r="C1005" s="3">
        <v>16002</v>
      </c>
      <c r="D1005" s="3">
        <f>+DATOS!G1005</f>
        <v>0</v>
      </c>
      <c r="E1005" s="3">
        <f>+DATOS!H1005</f>
        <v>0</v>
      </c>
      <c r="F1005" s="3">
        <f>+DATOS!I1005</f>
        <v>0</v>
      </c>
      <c r="G1005" s="3">
        <f>+DATOS!J1005</f>
        <v>927</v>
      </c>
      <c r="H1005" s="9" t="str">
        <f>+DATOS!K1005</f>
        <v>AV  LOA</v>
      </c>
      <c r="I1005" s="3">
        <f>+SUMIF(DATOS!$AA$3:$AA$2491,RESUMEN_sat!$A1005,DATOS!$AG$3:$AG$2491)</f>
        <v>3</v>
      </c>
      <c r="J1005" s="4">
        <f>(SUMIF(DATOS!$AA$3:$AA$2491,RESUMEN_sat!$A1005,DATOS!$AE$3:$AE$2491)/SUMIF(DATOS!$AA$3:$AA$2491,RESUMEN_sat!$A1005,DATOS!$AD$3:$AD$2491))*3.6</f>
        <v>32.1</v>
      </c>
      <c r="K1005" s="5">
        <f t="shared" si="31"/>
        <v>0</v>
      </c>
      <c r="L1005" s="8">
        <f>+VLOOKUP($A1005,DATOS!$AL$3:$AO$2491,DATOS!$AO$1,0)</f>
        <v>1</v>
      </c>
      <c r="M1005" s="12">
        <f>+RANK($K1005,$K$3:$K$2491,0)+COUNTIF($K$3:K1005,K1005)-1</f>
        <v>2104</v>
      </c>
    </row>
    <row r="1006" spans="1:13" hidden="1" x14ac:dyDescent="0.3">
      <c r="A1006" s="3" t="str">
        <f t="shared" si="30"/>
        <v>16001-16004</v>
      </c>
      <c r="B1006" s="3">
        <v>16001</v>
      </c>
      <c r="C1006" s="3">
        <v>16004</v>
      </c>
      <c r="D1006" s="3">
        <f>+DATOS!G1006</f>
        <v>31</v>
      </c>
      <c r="E1006" s="3">
        <f>+DATOS!H1006</f>
        <v>0</v>
      </c>
      <c r="F1006" s="3">
        <f>+DATOS!I1006</f>
        <v>31</v>
      </c>
      <c r="G1006" s="3">
        <f>+DATOS!J1006</f>
        <v>2000</v>
      </c>
      <c r="H1006" s="9" t="str">
        <f>+DATOS!K1006</f>
        <v>RAMON BARROS LUCO</v>
      </c>
      <c r="I1006" s="3">
        <f>+SUMIF(DATOS!$AA$3:$AA$2491,RESUMEN_sat!$A1006,DATOS!$AG$3:$AG$2491)</f>
        <v>5</v>
      </c>
      <c r="J1006" s="4">
        <f>(SUMIF(DATOS!$AA$3:$AA$2491,RESUMEN_sat!$A1006,DATOS!$AE$3:$AE$2491)/SUMIF(DATOS!$AA$3:$AA$2491,RESUMEN_sat!$A1006,DATOS!$AD$3:$AD$2491))*3.6</f>
        <v>46.5</v>
      </c>
      <c r="K1006" s="5">
        <f t="shared" si="31"/>
        <v>1.55</v>
      </c>
      <c r="L1006" s="8">
        <f>+VLOOKUP($A1006,DATOS!$AL$3:$AO$2491,DATOS!$AO$1,0)</f>
        <v>1</v>
      </c>
      <c r="M1006" s="12">
        <f>+RANK($K1006,$K$3:$K$2491,0)+COUNTIF($K$3:K1006,K1006)-1</f>
        <v>1538</v>
      </c>
    </row>
    <row r="1007" spans="1:13" hidden="1" x14ac:dyDescent="0.3">
      <c r="A1007" s="3" t="str">
        <f t="shared" si="30"/>
        <v>16002-16001</v>
      </c>
      <c r="B1007" s="3">
        <v>16002</v>
      </c>
      <c r="C1007" s="3">
        <v>16001</v>
      </c>
      <c r="D1007" s="3">
        <f>+DATOS!G1007</f>
        <v>31</v>
      </c>
      <c r="E1007" s="3">
        <f>+DATOS!H1007</f>
        <v>0</v>
      </c>
      <c r="F1007" s="3">
        <f>+DATOS!I1007</f>
        <v>31</v>
      </c>
      <c r="G1007" s="3">
        <f>+DATOS!J1007</f>
        <v>2060</v>
      </c>
      <c r="H1007" s="9" t="str">
        <f>+DATOS!K1007</f>
        <v>AV  LOA</v>
      </c>
      <c r="I1007" s="3">
        <f>+SUMIF(DATOS!$AA$3:$AA$2491,RESUMEN_sat!$A1007,DATOS!$AG$3:$AG$2491)</f>
        <v>3</v>
      </c>
      <c r="J1007" s="4">
        <f>(SUMIF(DATOS!$AA$3:$AA$2491,RESUMEN_sat!$A1007,DATOS!$AE$3:$AE$2491)/SUMIF(DATOS!$AA$3:$AA$2491,RESUMEN_sat!$A1007,DATOS!$AD$3:$AD$2491))*3.6</f>
        <v>29.630769230769229</v>
      </c>
      <c r="K1007" s="5">
        <f t="shared" si="31"/>
        <v>1.5048543689320388</v>
      </c>
      <c r="L1007" s="8">
        <f>+VLOOKUP($A1007,DATOS!$AL$3:$AO$2491,DATOS!$AO$1,0)</f>
        <v>1</v>
      </c>
      <c r="M1007" s="12">
        <f>+RANK($K1007,$K$3:$K$2491,0)+COUNTIF($K$3:K1007,K1007)-1</f>
        <v>1545</v>
      </c>
    </row>
    <row r="1008" spans="1:13" hidden="1" x14ac:dyDescent="0.3">
      <c r="A1008" s="3" t="str">
        <f t="shared" si="30"/>
        <v>16002-16005</v>
      </c>
      <c r="B1008" s="3">
        <v>16002</v>
      </c>
      <c r="C1008" s="3">
        <v>16005</v>
      </c>
      <c r="D1008" s="3">
        <f>+DATOS!G1008</f>
        <v>0</v>
      </c>
      <c r="E1008" s="3">
        <f>+DATOS!H1008</f>
        <v>10</v>
      </c>
      <c r="F1008" s="3">
        <f>+DATOS!I1008</f>
        <v>10</v>
      </c>
      <c r="G1008" s="3">
        <f>+DATOS!J1008</f>
        <v>1000</v>
      </c>
      <c r="H1008" s="9" t="str">
        <f>+DATOS!K1008</f>
        <v>LOS AVELLANOS</v>
      </c>
      <c r="I1008" s="3">
        <f>+SUMIF(DATOS!$AA$3:$AA$2491,RESUMEN_sat!$A1008,DATOS!$AG$3:$AG$2491)</f>
        <v>5</v>
      </c>
      <c r="J1008" s="4">
        <f>(SUMIF(DATOS!$AA$3:$AA$2491,RESUMEN_sat!$A1008,DATOS!$AE$3:$AE$2491)/SUMIF(DATOS!$AA$3:$AA$2491,RESUMEN_sat!$A1008,DATOS!$AD$3:$AD$2491))*3.6</f>
        <v>46.5</v>
      </c>
      <c r="K1008" s="5">
        <f t="shared" si="31"/>
        <v>1</v>
      </c>
      <c r="L1008" s="8">
        <f>+VLOOKUP($A1008,DATOS!$AL$3:$AO$2491,DATOS!$AO$1,0)</f>
        <v>1</v>
      </c>
      <c r="M1008" s="12">
        <f>+RANK($K1008,$K$3:$K$2491,0)+COUNTIF($K$3:K1008,K1008)-1</f>
        <v>1644</v>
      </c>
    </row>
    <row r="1009" spans="1:13" hidden="1" x14ac:dyDescent="0.3">
      <c r="A1009" s="3" t="str">
        <f t="shared" si="30"/>
        <v>16002-16014</v>
      </c>
      <c r="B1009" s="3">
        <v>16002</v>
      </c>
      <c r="C1009" s="3">
        <v>16014</v>
      </c>
      <c r="D1009" s="3">
        <f>+DATOS!G1009</f>
        <v>0</v>
      </c>
      <c r="E1009" s="3">
        <f>+DATOS!H1009</f>
        <v>82</v>
      </c>
      <c r="F1009" s="3">
        <f>+DATOS!I1009</f>
        <v>82</v>
      </c>
      <c r="G1009" s="3">
        <f>+DATOS!J1009</f>
        <v>2000</v>
      </c>
      <c r="H1009" s="9" t="str">
        <f>+DATOS!K1009</f>
        <v>LOA</v>
      </c>
      <c r="I1009" s="3">
        <f>+SUMIF(DATOS!$AA$3:$AA$2491,RESUMEN_sat!$A1009,DATOS!$AG$3:$AG$2491)</f>
        <v>4</v>
      </c>
      <c r="J1009" s="4">
        <f>(SUMIF(DATOS!$AA$3:$AA$2491,RESUMEN_sat!$A1009,DATOS!$AE$3:$AE$2491)/SUMIF(DATOS!$AA$3:$AA$2491,RESUMEN_sat!$A1009,DATOS!$AD$3:$AD$2491))*3.6</f>
        <v>38.25</v>
      </c>
      <c r="K1009" s="5">
        <f t="shared" si="31"/>
        <v>4.1000000000000005</v>
      </c>
      <c r="L1009" s="8">
        <f>+VLOOKUP($A1009,DATOS!$AL$3:$AO$2491,DATOS!$AO$1,0)</f>
        <v>1</v>
      </c>
      <c r="M1009" s="12">
        <f>+RANK($K1009,$K$3:$K$2491,0)+COUNTIF($K$3:K1009,K1009)-1</f>
        <v>1218</v>
      </c>
    </row>
    <row r="1010" spans="1:13" hidden="1" x14ac:dyDescent="0.3">
      <c r="A1010" s="3" t="str">
        <f t="shared" si="30"/>
        <v>16003-16004</v>
      </c>
      <c r="B1010" s="3">
        <v>16003</v>
      </c>
      <c r="C1010" s="3">
        <v>16004</v>
      </c>
      <c r="D1010" s="3">
        <f>+DATOS!G1010</f>
        <v>29</v>
      </c>
      <c r="E1010" s="3">
        <f>+DATOS!H1010</f>
        <v>87</v>
      </c>
      <c r="F1010" s="3">
        <f>+DATOS!I1010</f>
        <v>116</v>
      </c>
      <c r="G1010" s="3">
        <f>+DATOS!J1010</f>
        <v>2060</v>
      </c>
      <c r="H1010" s="9" t="str">
        <f>+DATOS!K1010</f>
        <v>RENE SCHNEIDER</v>
      </c>
      <c r="I1010" s="3">
        <f>+SUMIF(DATOS!$AA$3:$AA$2491,RESUMEN_sat!$A1010,DATOS!$AG$3:$AG$2491)</f>
        <v>5</v>
      </c>
      <c r="J1010" s="4">
        <f>(SUMIF(DATOS!$AA$3:$AA$2491,RESUMEN_sat!$A1010,DATOS!$AE$3:$AE$2491)/SUMIF(DATOS!$AA$3:$AA$2491,RESUMEN_sat!$A1010,DATOS!$AD$3:$AD$2491))*3.6</f>
        <v>59.142857142857139</v>
      </c>
      <c r="K1010" s="5">
        <f t="shared" si="31"/>
        <v>5.6310679611650478</v>
      </c>
      <c r="L1010" s="8">
        <f>+VLOOKUP($A1010,DATOS!$AL$3:$AO$2491,DATOS!$AO$1,0)</f>
        <v>1</v>
      </c>
      <c r="M1010" s="12">
        <f>+RANK($K1010,$K$3:$K$2491,0)+COUNTIF($K$3:K1010,K1010)-1</f>
        <v>1098</v>
      </c>
    </row>
    <row r="1011" spans="1:13" hidden="1" x14ac:dyDescent="0.3">
      <c r="A1011" s="3" t="str">
        <f t="shared" si="30"/>
        <v>16003-19001</v>
      </c>
      <c r="B1011" s="3">
        <v>16003</v>
      </c>
      <c r="C1011" s="3">
        <v>19001</v>
      </c>
      <c r="D1011" s="3">
        <f>+DATOS!G1011</f>
        <v>80</v>
      </c>
      <c r="E1011" s="3">
        <f>+DATOS!H1011</f>
        <v>145</v>
      </c>
      <c r="F1011" s="3">
        <f>+DATOS!I1011</f>
        <v>225</v>
      </c>
      <c r="G1011" s="3">
        <f>+DATOS!J1011</f>
        <v>1800</v>
      </c>
      <c r="H1011" s="9" t="str">
        <f>+DATOS!K1011</f>
        <v>AV BALMACEDA</v>
      </c>
      <c r="I1011" s="3">
        <f>+SUMIF(DATOS!$AA$3:$AA$2491,RESUMEN_sat!$A1011,DATOS!$AG$3:$AG$2491)</f>
        <v>3</v>
      </c>
      <c r="J1011" s="4">
        <f>(SUMIF(DATOS!$AA$3:$AA$2491,RESUMEN_sat!$A1011,DATOS!$AE$3:$AE$2491)/SUMIF(DATOS!$AA$3:$AA$2491,RESUMEN_sat!$A1011,DATOS!$AD$3:$AD$2491))*3.6</f>
        <v>58.139999999999993</v>
      </c>
      <c r="K1011" s="5">
        <f t="shared" si="31"/>
        <v>12.5</v>
      </c>
      <c r="L1011" s="8">
        <f>+VLOOKUP($A1011,DATOS!$AL$3:$AO$2491,DATOS!$AO$1,0)</f>
        <v>1</v>
      </c>
      <c r="M1011" s="12">
        <f>+RANK($K1011,$K$3:$K$2491,0)+COUNTIF($K$3:K1011,K1011)-1</f>
        <v>729</v>
      </c>
    </row>
    <row r="1012" spans="1:13" hidden="1" x14ac:dyDescent="0.3">
      <c r="A1012" s="3" t="str">
        <f t="shared" si="30"/>
        <v>16003-16007</v>
      </c>
      <c r="B1012" s="3">
        <v>16003</v>
      </c>
      <c r="C1012" s="3">
        <v>16007</v>
      </c>
      <c r="D1012" s="3">
        <f>+DATOS!G1012</f>
        <v>522</v>
      </c>
      <c r="E1012" s="3">
        <f>+DATOS!H1012</f>
        <v>914</v>
      </c>
      <c r="F1012" s="3">
        <f>+DATOS!I1012</f>
        <v>1436</v>
      </c>
      <c r="G1012" s="3">
        <f>+DATOS!J1012</f>
        <v>3710</v>
      </c>
      <c r="H1012" s="9" t="str">
        <f>+DATOS!K1012</f>
        <v>CAPITAN AVALOS</v>
      </c>
      <c r="I1012" s="3">
        <f>+SUMIF(DATOS!$AA$3:$AA$2491,RESUMEN_sat!$A1012,DATOS!$AG$3:$AG$2491)</f>
        <v>2</v>
      </c>
      <c r="J1012" s="4">
        <f>(SUMIF(DATOS!$AA$3:$AA$2491,RESUMEN_sat!$A1012,DATOS!$AE$3:$AE$2491)/SUMIF(DATOS!$AA$3:$AA$2491,RESUMEN_sat!$A1012,DATOS!$AD$3:$AD$2491))*3.6</f>
        <v>77.28</v>
      </c>
      <c r="K1012" s="5">
        <f t="shared" si="31"/>
        <v>38.706199460916437</v>
      </c>
      <c r="L1012" s="8">
        <f>+VLOOKUP($A1012,DATOS!$AL$3:$AO$2491,DATOS!$AO$1,0)</f>
        <v>2</v>
      </c>
      <c r="M1012" s="12">
        <f>+RANK($K1012,$K$3:$K$2491,0)+COUNTIF($K$3:K1012,K1012)-1</f>
        <v>159</v>
      </c>
    </row>
    <row r="1013" spans="1:13" hidden="1" x14ac:dyDescent="0.3">
      <c r="A1013" s="3" t="str">
        <f t="shared" si="30"/>
        <v>16003-14010</v>
      </c>
      <c r="B1013" s="3">
        <v>16003</v>
      </c>
      <c r="C1013" s="3">
        <v>14010</v>
      </c>
      <c r="D1013" s="3">
        <f>+DATOS!G1013</f>
        <v>353</v>
      </c>
      <c r="E1013" s="3">
        <f>+DATOS!H1013</f>
        <v>1588</v>
      </c>
      <c r="F1013" s="3">
        <f>+DATOS!I1013</f>
        <v>1941</v>
      </c>
      <c r="G1013" s="3">
        <f>+DATOS!J1013</f>
        <v>3710</v>
      </c>
      <c r="H1013" s="9" t="str">
        <f>+DATOS!K1013</f>
        <v>CAPITAN AVALOS</v>
      </c>
      <c r="I1013" s="3">
        <f>+SUMIF(DATOS!$AA$3:$AA$2491,RESUMEN_sat!$A1013,DATOS!$AG$3:$AG$2491)</f>
        <v>2</v>
      </c>
      <c r="J1013" s="4">
        <f>(SUMIF(DATOS!$AA$3:$AA$2491,RESUMEN_sat!$A1013,DATOS!$AE$3:$AE$2491)/SUMIF(DATOS!$AA$3:$AA$2491,RESUMEN_sat!$A1013,DATOS!$AD$3:$AD$2491))*3.6</f>
        <v>48.6</v>
      </c>
      <c r="K1013" s="5">
        <f t="shared" si="31"/>
        <v>52.318059299191376</v>
      </c>
      <c r="L1013" s="8">
        <f>+VLOOKUP($A1013,DATOS!$AL$3:$AO$2491,DATOS!$AO$1,0)</f>
        <v>2</v>
      </c>
      <c r="M1013" s="12">
        <f>+RANK($K1013,$K$3:$K$2491,0)+COUNTIF($K$3:K1013,K1013)-1</f>
        <v>71</v>
      </c>
    </row>
    <row r="1014" spans="1:13" hidden="1" x14ac:dyDescent="0.3">
      <c r="A1014" s="3" t="str">
        <f t="shared" si="30"/>
        <v>16004-16001</v>
      </c>
      <c r="B1014" s="3">
        <v>16004</v>
      </c>
      <c r="C1014" s="3">
        <v>16001</v>
      </c>
      <c r="D1014" s="3">
        <f>+DATOS!G1014</f>
        <v>31</v>
      </c>
      <c r="E1014" s="3">
        <f>+DATOS!H1014</f>
        <v>164</v>
      </c>
      <c r="F1014" s="3">
        <f>+DATOS!I1014</f>
        <v>195</v>
      </c>
      <c r="G1014" s="3">
        <f>+DATOS!J1014</f>
        <v>2000</v>
      </c>
      <c r="H1014" s="9" t="str">
        <f>+DATOS!K1014</f>
        <v>RAMON BARROS LUCO</v>
      </c>
      <c r="I1014" s="3">
        <f>+SUMIF(DATOS!$AA$3:$AA$2491,RESUMEN_sat!$A1014,DATOS!$AG$3:$AG$2491)</f>
        <v>5</v>
      </c>
      <c r="J1014" s="4">
        <f>(SUMIF(DATOS!$AA$3:$AA$2491,RESUMEN_sat!$A1014,DATOS!$AE$3:$AE$2491)/SUMIF(DATOS!$AA$3:$AA$2491,RESUMEN_sat!$A1014,DATOS!$AD$3:$AD$2491))*3.6</f>
        <v>50.727272727272734</v>
      </c>
      <c r="K1014" s="5">
        <f t="shared" si="31"/>
        <v>9.75</v>
      </c>
      <c r="L1014" s="8">
        <f>+VLOOKUP($A1014,DATOS!$AL$3:$AO$2491,DATOS!$AO$1,0)</f>
        <v>1</v>
      </c>
      <c r="M1014" s="12">
        <f>+RANK($K1014,$K$3:$K$2491,0)+COUNTIF($K$3:K1014,K1014)-1</f>
        <v>842</v>
      </c>
    </row>
    <row r="1015" spans="1:13" hidden="1" x14ac:dyDescent="0.3">
      <c r="A1015" s="3" t="str">
        <f t="shared" si="30"/>
        <v>16004-16003</v>
      </c>
      <c r="B1015" s="3">
        <v>16004</v>
      </c>
      <c r="C1015" s="3">
        <v>16003</v>
      </c>
      <c r="D1015" s="3">
        <f>+DATOS!G1015</f>
        <v>328</v>
      </c>
      <c r="E1015" s="3">
        <f>+DATOS!H1015</f>
        <v>1</v>
      </c>
      <c r="F1015" s="3">
        <f>+DATOS!I1015</f>
        <v>329</v>
      </c>
      <c r="G1015" s="3">
        <f>+DATOS!J1015</f>
        <v>2060</v>
      </c>
      <c r="H1015" s="9" t="str">
        <f>+DATOS!K1015</f>
        <v>RENE SCHNEIDER</v>
      </c>
      <c r="I1015" s="3">
        <f>+SUMIF(DATOS!$AA$3:$AA$2491,RESUMEN_sat!$A1015,DATOS!$AG$3:$AG$2491)</f>
        <v>5</v>
      </c>
      <c r="J1015" s="4">
        <f>(SUMIF(DATOS!$AA$3:$AA$2491,RESUMEN_sat!$A1015,DATOS!$AE$3:$AE$2491)/SUMIF(DATOS!$AA$3:$AA$2491,RESUMEN_sat!$A1015,DATOS!$AD$3:$AD$2491))*3.6</f>
        <v>46.000000000000007</v>
      </c>
      <c r="K1015" s="5">
        <f t="shared" si="31"/>
        <v>15.970873786407767</v>
      </c>
      <c r="L1015" s="8">
        <f>+VLOOKUP($A1015,DATOS!$AL$3:$AO$2491,DATOS!$AO$1,0)</f>
        <v>1</v>
      </c>
      <c r="M1015" s="12">
        <f>+RANK($K1015,$K$3:$K$2491,0)+COUNTIF($K$3:K1015,K1015)-1</f>
        <v>589</v>
      </c>
    </row>
    <row r="1016" spans="1:13" hidden="1" x14ac:dyDescent="0.3">
      <c r="A1016" s="3" t="str">
        <f t="shared" si="30"/>
        <v>16004-16005</v>
      </c>
      <c r="B1016" s="3">
        <v>16004</v>
      </c>
      <c r="C1016" s="3">
        <v>16005</v>
      </c>
      <c r="D1016" s="3">
        <f>+DATOS!G1016</f>
        <v>29</v>
      </c>
      <c r="E1016" s="3">
        <f>+DATOS!H1016</f>
        <v>88</v>
      </c>
      <c r="F1016" s="3">
        <f>+DATOS!I1016</f>
        <v>117</v>
      </c>
      <c r="G1016" s="3">
        <f>+DATOS!J1016</f>
        <v>2060</v>
      </c>
      <c r="H1016" s="9" t="str">
        <f>+DATOS!K1016</f>
        <v>RENE SCHNEIDER</v>
      </c>
      <c r="I1016" s="3">
        <f>+SUMIF(DATOS!$AA$3:$AA$2491,RESUMEN_sat!$A1016,DATOS!$AG$3:$AG$2491)</f>
        <v>5</v>
      </c>
      <c r="J1016" s="4">
        <f>(SUMIF(DATOS!$AA$3:$AA$2491,RESUMEN_sat!$A1016,DATOS!$AE$3:$AE$2491)/SUMIF(DATOS!$AA$3:$AA$2491,RESUMEN_sat!$A1016,DATOS!$AD$3:$AD$2491))*3.6</f>
        <v>44.800000000000004</v>
      </c>
      <c r="K1016" s="5">
        <f t="shared" si="31"/>
        <v>5.6796116504854366</v>
      </c>
      <c r="L1016" s="8">
        <f>+VLOOKUP($A1016,DATOS!$AL$3:$AO$2491,DATOS!$AO$1,0)</f>
        <v>1</v>
      </c>
      <c r="M1016" s="12">
        <f>+RANK($K1016,$K$3:$K$2491,0)+COUNTIF($K$3:K1016,K1016)-1</f>
        <v>1090</v>
      </c>
    </row>
    <row r="1017" spans="1:13" hidden="1" x14ac:dyDescent="0.3">
      <c r="A1017" s="3" t="str">
        <f t="shared" si="30"/>
        <v>16004-16008</v>
      </c>
      <c r="B1017" s="3">
        <v>16004</v>
      </c>
      <c r="C1017" s="3">
        <v>16008</v>
      </c>
      <c r="D1017" s="3">
        <f>+DATOS!G1017</f>
        <v>31</v>
      </c>
      <c r="E1017" s="3">
        <f>+DATOS!H1017</f>
        <v>0</v>
      </c>
      <c r="F1017" s="3">
        <f>+DATOS!I1017</f>
        <v>31</v>
      </c>
      <c r="G1017" s="3">
        <f>+DATOS!J1017</f>
        <v>2000</v>
      </c>
      <c r="H1017" s="9" t="str">
        <f>+DATOS!K1017</f>
        <v>RAMON BARROS LUCO</v>
      </c>
      <c r="I1017" s="3">
        <f>+SUMIF(DATOS!$AA$3:$AA$2491,RESUMEN_sat!$A1017,DATOS!$AG$3:$AG$2491)</f>
        <v>5</v>
      </c>
      <c r="J1017" s="4">
        <f>(SUMIF(DATOS!$AA$3:$AA$2491,RESUMEN_sat!$A1017,DATOS!$AE$3:$AE$2491)/SUMIF(DATOS!$AA$3:$AA$2491,RESUMEN_sat!$A1017,DATOS!$AD$3:$AD$2491))*3.6</f>
        <v>46.512</v>
      </c>
      <c r="K1017" s="5">
        <f t="shared" si="31"/>
        <v>1.55</v>
      </c>
      <c r="L1017" s="8">
        <f>+VLOOKUP($A1017,DATOS!$AL$3:$AO$2491,DATOS!$AO$1,0)</f>
        <v>1</v>
      </c>
      <c r="M1017" s="12">
        <f>+RANK($K1017,$K$3:$K$2491,0)+COUNTIF($K$3:K1017,K1017)-1</f>
        <v>1539</v>
      </c>
    </row>
    <row r="1018" spans="1:13" hidden="1" x14ac:dyDescent="0.3">
      <c r="A1018" s="3" t="str">
        <f t="shared" si="30"/>
        <v>16005-16002</v>
      </c>
      <c r="B1018" s="3">
        <v>16005</v>
      </c>
      <c r="C1018" s="3">
        <v>16002</v>
      </c>
      <c r="D1018" s="3">
        <f>+DATOS!G1018</f>
        <v>31</v>
      </c>
      <c r="E1018" s="3">
        <f>+DATOS!H1018</f>
        <v>82</v>
      </c>
      <c r="F1018" s="3">
        <f>+DATOS!I1018</f>
        <v>113</v>
      </c>
      <c r="G1018" s="3">
        <f>+DATOS!J1018</f>
        <v>2000</v>
      </c>
      <c r="H1018" s="9" t="str">
        <f>+DATOS!K1018</f>
        <v>LOS AVELLANOS</v>
      </c>
      <c r="I1018" s="3">
        <f>+SUMIF(DATOS!$AA$3:$AA$2491,RESUMEN_sat!$A1018,DATOS!$AG$3:$AG$2491)</f>
        <v>5</v>
      </c>
      <c r="J1018" s="4">
        <f>(SUMIF(DATOS!$AA$3:$AA$2491,RESUMEN_sat!$A1018,DATOS!$AE$3:$AE$2491)/SUMIF(DATOS!$AA$3:$AA$2491,RESUMEN_sat!$A1018,DATOS!$AD$3:$AD$2491))*3.6</f>
        <v>46.5</v>
      </c>
      <c r="K1018" s="5">
        <f t="shared" si="31"/>
        <v>5.65</v>
      </c>
      <c r="L1018" s="8">
        <f>+VLOOKUP($A1018,DATOS!$AL$3:$AO$2491,DATOS!$AO$1,0)</f>
        <v>1</v>
      </c>
      <c r="M1018" s="12">
        <f>+RANK($K1018,$K$3:$K$2491,0)+COUNTIF($K$3:K1018,K1018)-1</f>
        <v>1091</v>
      </c>
    </row>
    <row r="1019" spans="1:13" hidden="1" x14ac:dyDescent="0.3">
      <c r="A1019" s="3" t="str">
        <f t="shared" si="30"/>
        <v>16005-16004</v>
      </c>
      <c r="B1019" s="3">
        <v>16005</v>
      </c>
      <c r="C1019" s="3">
        <v>16004</v>
      </c>
      <c r="D1019" s="3">
        <f>+DATOS!G1019</f>
        <v>328</v>
      </c>
      <c r="E1019" s="3">
        <f>+DATOS!H1019</f>
        <v>0</v>
      </c>
      <c r="F1019" s="3">
        <f>+DATOS!I1019</f>
        <v>328</v>
      </c>
      <c r="G1019" s="3">
        <f>+DATOS!J1019</f>
        <v>2000</v>
      </c>
      <c r="H1019" s="9" t="str">
        <f>+DATOS!K1019</f>
        <v>RENE SCHNEIDER</v>
      </c>
      <c r="I1019" s="3">
        <f>+SUMIF(DATOS!$AA$3:$AA$2491,RESUMEN_sat!$A1019,DATOS!$AG$3:$AG$2491)</f>
        <v>5</v>
      </c>
      <c r="J1019" s="4">
        <f>(SUMIF(DATOS!$AA$3:$AA$2491,RESUMEN_sat!$A1019,DATOS!$AE$3:$AE$2491)/SUMIF(DATOS!$AA$3:$AA$2491,RESUMEN_sat!$A1019,DATOS!$AD$3:$AD$2491))*3.6</f>
        <v>22.400000000000002</v>
      </c>
      <c r="K1019" s="5">
        <f t="shared" si="31"/>
        <v>16.400000000000002</v>
      </c>
      <c r="L1019" s="8">
        <f>+VLOOKUP($A1019,DATOS!$AL$3:$AO$2491,DATOS!$AO$1,0)</f>
        <v>1</v>
      </c>
      <c r="M1019" s="12">
        <f>+RANK($K1019,$K$3:$K$2491,0)+COUNTIF($K$3:K1019,K1019)-1</f>
        <v>568</v>
      </c>
    </row>
    <row r="1020" spans="1:13" hidden="1" x14ac:dyDescent="0.3">
      <c r="A1020" s="3" t="str">
        <f t="shared" si="30"/>
        <v>16005-16006</v>
      </c>
      <c r="B1020" s="3">
        <v>16005</v>
      </c>
      <c r="C1020" s="3">
        <v>16006</v>
      </c>
      <c r="D1020" s="3">
        <f>+DATOS!G1020</f>
        <v>29</v>
      </c>
      <c r="E1020" s="3">
        <f>+DATOS!H1020</f>
        <v>0</v>
      </c>
      <c r="F1020" s="3">
        <f>+DATOS!I1020</f>
        <v>29</v>
      </c>
      <c r="G1020" s="3">
        <f>+DATOS!J1020</f>
        <v>2060</v>
      </c>
      <c r="H1020" s="9" t="str">
        <f>+DATOS!K1020</f>
        <v>RENE SCHNEIDER</v>
      </c>
      <c r="I1020" s="3">
        <f>+SUMIF(DATOS!$AA$3:$AA$2491,RESUMEN_sat!$A1020,DATOS!$AG$3:$AG$2491)</f>
        <v>5</v>
      </c>
      <c r="J1020" s="4">
        <f>(SUMIF(DATOS!$AA$3:$AA$2491,RESUMEN_sat!$A1020,DATOS!$AE$3:$AE$2491)/SUMIF(DATOS!$AA$3:$AA$2491,RESUMEN_sat!$A1020,DATOS!$AD$3:$AD$2491))*3.6</f>
        <v>44.030769230769231</v>
      </c>
      <c r="K1020" s="5">
        <f t="shared" si="31"/>
        <v>1.407766990291262</v>
      </c>
      <c r="L1020" s="8">
        <f>+VLOOKUP($A1020,DATOS!$AL$3:$AO$2491,DATOS!$AO$1,0)</f>
        <v>1</v>
      </c>
      <c r="M1020" s="12">
        <f>+RANK($K1020,$K$3:$K$2491,0)+COUNTIF($K$3:K1020,K1020)-1</f>
        <v>1572</v>
      </c>
    </row>
    <row r="1021" spans="1:13" hidden="1" x14ac:dyDescent="0.3">
      <c r="A1021" s="3" t="str">
        <f t="shared" si="30"/>
        <v>16005-16011</v>
      </c>
      <c r="B1021" s="3">
        <v>16005</v>
      </c>
      <c r="C1021" s="3">
        <v>16011</v>
      </c>
      <c r="D1021" s="3">
        <f>+DATOS!G1021</f>
        <v>0</v>
      </c>
      <c r="E1021" s="3">
        <f>+DATOS!H1021</f>
        <v>97</v>
      </c>
      <c r="F1021" s="3">
        <f>+DATOS!I1021</f>
        <v>97</v>
      </c>
      <c r="G1021" s="3">
        <f>+DATOS!J1021</f>
        <v>900</v>
      </c>
      <c r="H1021" s="9" t="str">
        <f>+DATOS!K1021</f>
        <v>LOS AVELLANOS</v>
      </c>
      <c r="I1021" s="3">
        <f>+SUMIF(DATOS!$AA$3:$AA$2491,RESUMEN_sat!$A1021,DATOS!$AG$3:$AG$2491)</f>
        <v>5</v>
      </c>
      <c r="J1021" s="4">
        <f>(SUMIF(DATOS!$AA$3:$AA$2491,RESUMEN_sat!$A1021,DATOS!$AE$3:$AE$2491)/SUMIF(DATOS!$AA$3:$AA$2491,RESUMEN_sat!$A1021,DATOS!$AD$3:$AD$2491))*3.6</f>
        <v>42.545454545454547</v>
      </c>
      <c r="K1021" s="5">
        <f t="shared" si="31"/>
        <v>10.777777777777779</v>
      </c>
      <c r="L1021" s="8">
        <f>+VLOOKUP($A1021,DATOS!$AL$3:$AO$2491,DATOS!$AO$1,0)</f>
        <v>1</v>
      </c>
      <c r="M1021" s="12">
        <f>+RANK($K1021,$K$3:$K$2491,0)+COUNTIF($K$3:K1021,K1021)-1</f>
        <v>801</v>
      </c>
    </row>
    <row r="1022" spans="1:13" hidden="1" x14ac:dyDescent="0.3">
      <c r="A1022" s="3" t="str">
        <f t="shared" si="30"/>
        <v>16006-16005</v>
      </c>
      <c r="B1022" s="3">
        <v>16006</v>
      </c>
      <c r="C1022" s="3">
        <v>16005</v>
      </c>
      <c r="D1022" s="3">
        <f>+DATOS!G1022</f>
        <v>13</v>
      </c>
      <c r="E1022" s="3">
        <f>+DATOS!H1022</f>
        <v>82</v>
      </c>
      <c r="F1022" s="3">
        <f>+DATOS!I1022</f>
        <v>95</v>
      </c>
      <c r="G1022" s="3">
        <f>+DATOS!J1022</f>
        <v>2060</v>
      </c>
      <c r="H1022" s="9" t="str">
        <f>+DATOS!K1022</f>
        <v>RENE SCHNEIDER</v>
      </c>
      <c r="I1022" s="3">
        <f>+SUMIF(DATOS!$AA$3:$AA$2491,RESUMEN_sat!$A1022,DATOS!$AG$3:$AG$2491)</f>
        <v>5</v>
      </c>
      <c r="J1022" s="4">
        <f>(SUMIF(DATOS!$AA$3:$AA$2491,RESUMEN_sat!$A1022,DATOS!$AE$3:$AE$2491)/SUMIF(DATOS!$AA$3:$AA$2491,RESUMEN_sat!$A1022,DATOS!$AD$3:$AD$2491))*3.6</f>
        <v>52.036363636363639</v>
      </c>
      <c r="K1022" s="5">
        <f t="shared" si="31"/>
        <v>4.6116504854368934</v>
      </c>
      <c r="L1022" s="8">
        <f>+VLOOKUP($A1022,DATOS!$AL$3:$AO$2491,DATOS!$AO$1,0)</f>
        <v>1</v>
      </c>
      <c r="M1022" s="12">
        <f>+RANK($K1022,$K$3:$K$2491,0)+COUNTIF($K$3:K1022,K1022)-1</f>
        <v>1168</v>
      </c>
    </row>
    <row r="1023" spans="1:13" hidden="1" x14ac:dyDescent="0.3">
      <c r="A1023" s="3" t="str">
        <f t="shared" si="30"/>
        <v>16006-16012</v>
      </c>
      <c r="B1023" s="3">
        <v>16006</v>
      </c>
      <c r="C1023" s="3">
        <v>16012</v>
      </c>
      <c r="D1023" s="3">
        <f>+DATOS!G1023</f>
        <v>29</v>
      </c>
      <c r="E1023" s="3">
        <f>+DATOS!H1023</f>
        <v>0</v>
      </c>
      <c r="F1023" s="3">
        <f>+DATOS!I1023</f>
        <v>29</v>
      </c>
      <c r="G1023" s="3">
        <f>+DATOS!J1023</f>
        <v>2000</v>
      </c>
      <c r="H1023" s="9" t="str">
        <f>+DATOS!K1023</f>
        <v>ARQUITECTO JOAQUIN TOESCA</v>
      </c>
      <c r="I1023" s="3">
        <f>+SUMIF(DATOS!$AA$3:$AA$2491,RESUMEN_sat!$A1023,DATOS!$AG$3:$AG$2491)</f>
        <v>4</v>
      </c>
      <c r="J1023" s="4">
        <f>(SUMIF(DATOS!$AA$3:$AA$2491,RESUMEN_sat!$A1023,DATOS!$AE$3:$AE$2491)/SUMIF(DATOS!$AA$3:$AA$2491,RESUMEN_sat!$A1023,DATOS!$AD$3:$AD$2491))*3.6</f>
        <v>32.778947368421051</v>
      </c>
      <c r="K1023" s="5">
        <f t="shared" si="31"/>
        <v>1.4500000000000002</v>
      </c>
      <c r="L1023" s="8">
        <f>+VLOOKUP($A1023,DATOS!$AL$3:$AO$2491,DATOS!$AO$1,0)</f>
        <v>1</v>
      </c>
      <c r="M1023" s="12">
        <f>+RANK($K1023,$K$3:$K$2491,0)+COUNTIF($K$3:K1023,K1023)-1</f>
        <v>1562</v>
      </c>
    </row>
    <row r="1024" spans="1:13" hidden="1" x14ac:dyDescent="0.3">
      <c r="A1024" s="3" t="str">
        <f t="shared" si="30"/>
        <v>16007-19001</v>
      </c>
      <c r="B1024" s="3">
        <v>16007</v>
      </c>
      <c r="C1024" s="3">
        <v>19001</v>
      </c>
      <c r="D1024" s="3">
        <f>+DATOS!G1024</f>
        <v>93</v>
      </c>
      <c r="E1024" s="3">
        <f>+DATOS!H1024</f>
        <v>147</v>
      </c>
      <c r="F1024" s="3">
        <f>+DATOS!I1024</f>
        <v>240</v>
      </c>
      <c r="G1024" s="3">
        <f>+DATOS!J1024</f>
        <v>927</v>
      </c>
      <c r="H1024" s="9" t="str">
        <f>+DATOS!K1024</f>
        <v>JOAQUIN ARACENA</v>
      </c>
      <c r="I1024" s="3">
        <f>+SUMIF(DATOS!$AA$3:$AA$2491,RESUMEN_sat!$A1024,DATOS!$AG$3:$AG$2491)</f>
        <v>3</v>
      </c>
      <c r="J1024" s="4">
        <f>(SUMIF(DATOS!$AA$3:$AA$2491,RESUMEN_sat!$A1024,DATOS!$AE$3:$AE$2491)/SUMIF(DATOS!$AA$3:$AA$2491,RESUMEN_sat!$A1024,DATOS!$AD$3:$AD$2491))*3.6</f>
        <v>42.821052631578951</v>
      </c>
      <c r="K1024" s="5">
        <f t="shared" si="31"/>
        <v>25.889967637540451</v>
      </c>
      <c r="L1024" s="8">
        <f>+VLOOKUP($A1024,DATOS!$AL$3:$AO$2491,DATOS!$AO$1,0)</f>
        <v>1</v>
      </c>
      <c r="M1024" s="12">
        <f>+RANK($K1024,$K$3:$K$2491,0)+COUNTIF($K$3:K1024,K1024)-1</f>
        <v>324</v>
      </c>
    </row>
    <row r="1025" spans="1:13" hidden="1" x14ac:dyDescent="0.3">
      <c r="A1025" s="3" t="str">
        <f t="shared" si="30"/>
        <v>16007-16009</v>
      </c>
      <c r="B1025" s="3">
        <v>16007</v>
      </c>
      <c r="C1025" s="3">
        <v>16009</v>
      </c>
      <c r="D1025" s="3">
        <f>+DATOS!G1025</f>
        <v>500</v>
      </c>
      <c r="E1025" s="3">
        <f>+DATOS!H1025</f>
        <v>965</v>
      </c>
      <c r="F1025" s="3">
        <f>+DATOS!I1025</f>
        <v>1465</v>
      </c>
      <c r="G1025" s="3">
        <f>+DATOS!J1025</f>
        <v>5300</v>
      </c>
      <c r="H1025" s="9" t="str">
        <f>+DATOS!K1025</f>
        <v>CAPITAN AVALOS</v>
      </c>
      <c r="I1025" s="3">
        <f>+SUMIF(DATOS!$AA$3:$AA$2491,RESUMEN_sat!$A1025,DATOS!$AG$3:$AG$2491)</f>
        <v>2</v>
      </c>
      <c r="J1025" s="4">
        <f>(SUMIF(DATOS!$AA$3:$AA$2491,RESUMEN_sat!$A1025,DATOS!$AE$3:$AE$2491)/SUMIF(DATOS!$AA$3:$AA$2491,RESUMEN_sat!$A1025,DATOS!$AD$3:$AD$2491))*3.6</f>
        <v>76.95</v>
      </c>
      <c r="K1025" s="5">
        <f t="shared" si="31"/>
        <v>27.641509433962263</v>
      </c>
      <c r="L1025" s="8">
        <f>+VLOOKUP($A1025,DATOS!$AL$3:$AO$2491,DATOS!$AO$1,0)</f>
        <v>2</v>
      </c>
      <c r="M1025" s="12">
        <f>+RANK($K1025,$K$3:$K$2491,0)+COUNTIF($K$3:K1025,K1025)-1</f>
        <v>291</v>
      </c>
    </row>
    <row r="1026" spans="1:13" hidden="1" x14ac:dyDescent="0.3">
      <c r="A1026" s="3" t="str">
        <f t="shared" si="30"/>
        <v>16007-16003</v>
      </c>
      <c r="B1026" s="3">
        <v>16007</v>
      </c>
      <c r="C1026" s="3">
        <v>16003</v>
      </c>
      <c r="D1026" s="3">
        <f>+DATOS!G1026</f>
        <v>198</v>
      </c>
      <c r="E1026" s="3">
        <f>+DATOS!H1026</f>
        <v>1530</v>
      </c>
      <c r="F1026" s="3">
        <f>+DATOS!I1026</f>
        <v>1728</v>
      </c>
      <c r="G1026" s="3">
        <f>+DATOS!J1026</f>
        <v>3710</v>
      </c>
      <c r="H1026" s="9" t="str">
        <f>+DATOS!K1026</f>
        <v>CAPITAN AVALOS</v>
      </c>
      <c r="I1026" s="3">
        <f>+SUMIF(DATOS!$AA$3:$AA$2491,RESUMEN_sat!$A1026,DATOS!$AG$3:$AG$2491)</f>
        <v>2</v>
      </c>
      <c r="J1026" s="4">
        <f>(SUMIF(DATOS!$AA$3:$AA$2491,RESUMEN_sat!$A1026,DATOS!$AE$3:$AE$2491)/SUMIF(DATOS!$AA$3:$AA$2491,RESUMEN_sat!$A1026,DATOS!$AD$3:$AD$2491))*3.6</f>
        <v>57.960000000000008</v>
      </c>
      <c r="K1026" s="5">
        <f t="shared" si="31"/>
        <v>46.576819407008088</v>
      </c>
      <c r="L1026" s="8">
        <f>+VLOOKUP($A1026,DATOS!$AL$3:$AO$2491,DATOS!$AO$1,0)</f>
        <v>2</v>
      </c>
      <c r="M1026" s="12">
        <f>+RANK($K1026,$K$3:$K$2491,0)+COUNTIF($K$3:K1026,K1026)-1</f>
        <v>99</v>
      </c>
    </row>
    <row r="1027" spans="1:13" hidden="1" x14ac:dyDescent="0.3">
      <c r="A1027" s="3" t="str">
        <f t="shared" si="30"/>
        <v>16007-16008</v>
      </c>
      <c r="B1027" s="3">
        <v>16007</v>
      </c>
      <c r="C1027" s="3">
        <v>16008</v>
      </c>
      <c r="D1027" s="3">
        <f>+DATOS!G1027</f>
        <v>33</v>
      </c>
      <c r="E1027" s="3">
        <f>+DATOS!H1027</f>
        <v>0</v>
      </c>
      <c r="F1027" s="3">
        <f>+DATOS!I1027</f>
        <v>33</v>
      </c>
      <c r="G1027" s="3">
        <f>+DATOS!J1027</f>
        <v>1030</v>
      </c>
      <c r="H1027" s="9" t="str">
        <f>+DATOS!K1027</f>
        <v>JOAQUIN ARACENA</v>
      </c>
      <c r="I1027" s="3">
        <f>+SUMIF(DATOS!$AA$3:$AA$2491,RESUMEN_sat!$A1027,DATOS!$AG$3:$AG$2491)</f>
        <v>3</v>
      </c>
      <c r="J1027" s="4">
        <f>(SUMIF(DATOS!$AA$3:$AA$2491,RESUMEN_sat!$A1027,DATOS!$AE$3:$AE$2491)/SUMIF(DATOS!$AA$3:$AA$2491,RESUMEN_sat!$A1027,DATOS!$AD$3:$AD$2491))*3.6</f>
        <v>38.290909090909096</v>
      </c>
      <c r="K1027" s="5">
        <f t="shared" si="31"/>
        <v>3.203883495145631</v>
      </c>
      <c r="L1027" s="8">
        <f>+VLOOKUP($A1027,DATOS!$AL$3:$AO$2491,DATOS!$AO$1,0)</f>
        <v>1</v>
      </c>
      <c r="M1027" s="12">
        <f>+RANK($K1027,$K$3:$K$2491,0)+COUNTIF($K$3:K1027,K1027)-1</f>
        <v>1337</v>
      </c>
    </row>
    <row r="1028" spans="1:13" hidden="1" x14ac:dyDescent="0.3">
      <c r="A1028" s="3" t="str">
        <f t="shared" ref="A1028:A1091" si="32">+B1028&amp;-C1028</f>
        <v>16008-16004</v>
      </c>
      <c r="B1028" s="3">
        <v>16008</v>
      </c>
      <c r="C1028" s="3">
        <v>16004</v>
      </c>
      <c r="D1028" s="3">
        <f>+DATOS!G1028</f>
        <v>31</v>
      </c>
      <c r="E1028" s="3">
        <f>+DATOS!H1028</f>
        <v>166</v>
      </c>
      <c r="F1028" s="3">
        <f>+DATOS!I1028</f>
        <v>197</v>
      </c>
      <c r="G1028" s="3">
        <f>+DATOS!J1028</f>
        <v>1000</v>
      </c>
      <c r="H1028" s="9" t="str">
        <f>+DATOS!K1028</f>
        <v>RAMON BARROS LUCO</v>
      </c>
      <c r="I1028" s="3">
        <f>+SUMIF(DATOS!$AA$3:$AA$2491,RESUMEN_sat!$A1028,DATOS!$AG$3:$AG$2491)</f>
        <v>5</v>
      </c>
      <c r="J1028" s="4">
        <f>(SUMIF(DATOS!$AA$3:$AA$2491,RESUMEN_sat!$A1028,DATOS!$AE$3:$AE$2491)/SUMIF(DATOS!$AA$3:$AA$2491,RESUMEN_sat!$A1028,DATOS!$AD$3:$AD$2491))*3.6</f>
        <v>52.854545454545452</v>
      </c>
      <c r="K1028" s="5">
        <f t="shared" ref="K1028:K1091" si="33">+(F1028/G1028)*100</f>
        <v>19.7</v>
      </c>
      <c r="L1028" s="8">
        <f>+VLOOKUP($A1028,DATOS!$AL$3:$AO$2491,DATOS!$AO$1,0)</f>
        <v>1</v>
      </c>
      <c r="M1028" s="12">
        <f>+RANK($K1028,$K$3:$K$2491,0)+COUNTIF($K$3:K1028,K1028)-1</f>
        <v>465</v>
      </c>
    </row>
    <row r="1029" spans="1:13" hidden="1" x14ac:dyDescent="0.3">
      <c r="A1029" s="3" t="str">
        <f t="shared" si="32"/>
        <v>16008-16010</v>
      </c>
      <c r="B1029" s="3">
        <v>16008</v>
      </c>
      <c r="C1029" s="3">
        <v>16010</v>
      </c>
      <c r="D1029" s="3">
        <f>+DATOS!G1029</f>
        <v>64</v>
      </c>
      <c r="E1029" s="3">
        <f>+DATOS!H1029</f>
        <v>0</v>
      </c>
      <c r="F1029" s="3">
        <f>+DATOS!I1029</f>
        <v>64</v>
      </c>
      <c r="G1029" s="3">
        <f>+DATOS!J1029</f>
        <v>1000</v>
      </c>
      <c r="H1029" s="9" t="str">
        <f>+DATOS!K1029</f>
        <v>RAMON BARROS LUCO</v>
      </c>
      <c r="I1029" s="3">
        <f>+SUMIF(DATOS!$AA$3:$AA$2491,RESUMEN_sat!$A1029,DATOS!$AG$3:$AG$2491)</f>
        <v>5</v>
      </c>
      <c r="J1029" s="4">
        <f>(SUMIF(DATOS!$AA$3:$AA$2491,RESUMEN_sat!$A1029,DATOS!$AE$3:$AE$2491)/SUMIF(DATOS!$AA$3:$AA$2491,RESUMEN_sat!$A1029,DATOS!$AD$3:$AD$2491))*3.6</f>
        <v>61.2</v>
      </c>
      <c r="K1029" s="5">
        <f t="shared" si="33"/>
        <v>6.4</v>
      </c>
      <c r="L1029" s="8">
        <f>+VLOOKUP($A1029,DATOS!$AL$3:$AO$2491,DATOS!$AO$1,0)</f>
        <v>1</v>
      </c>
      <c r="M1029" s="12">
        <f>+RANK($K1029,$K$3:$K$2491,0)+COUNTIF($K$3:K1029,K1029)-1</f>
        <v>1048</v>
      </c>
    </row>
    <row r="1030" spans="1:13" hidden="1" x14ac:dyDescent="0.3">
      <c r="A1030" s="3" t="str">
        <f t="shared" si="32"/>
        <v>16008-16007</v>
      </c>
      <c r="B1030" s="3">
        <v>16008</v>
      </c>
      <c r="C1030" s="3">
        <v>16007</v>
      </c>
      <c r="D1030" s="3">
        <f>+DATOS!G1030</f>
        <v>0</v>
      </c>
      <c r="E1030" s="3">
        <f>+DATOS!H1030</f>
        <v>68</v>
      </c>
      <c r="F1030" s="3">
        <f>+DATOS!I1030</f>
        <v>68</v>
      </c>
      <c r="G1030" s="3">
        <f>+DATOS!J1030</f>
        <v>824</v>
      </c>
      <c r="H1030" s="9" t="str">
        <f>+DATOS!K1030</f>
        <v>JOAQUIN ARACENA</v>
      </c>
      <c r="I1030" s="3">
        <f>+SUMIF(DATOS!$AA$3:$AA$2491,RESUMEN_sat!$A1030,DATOS!$AG$3:$AG$2491)</f>
        <v>3</v>
      </c>
      <c r="J1030" s="4">
        <f>(SUMIF(DATOS!$AA$3:$AA$2491,RESUMEN_sat!$A1030,DATOS!$AE$3:$AE$2491)/SUMIF(DATOS!$AA$3:$AA$2491,RESUMEN_sat!$A1030,DATOS!$AD$3:$AD$2491))*3.6</f>
        <v>36.626086956521746</v>
      </c>
      <c r="K1030" s="5">
        <f t="shared" si="33"/>
        <v>8.2524271844660202</v>
      </c>
      <c r="L1030" s="8">
        <f>+VLOOKUP($A1030,DATOS!$AL$3:$AO$2491,DATOS!$AO$1,0)</f>
        <v>1</v>
      </c>
      <c r="M1030" s="12">
        <f>+RANK($K1030,$K$3:$K$2491,0)+COUNTIF($K$3:K1030,K1030)-1</f>
        <v>914</v>
      </c>
    </row>
    <row r="1031" spans="1:13" hidden="1" x14ac:dyDescent="0.3">
      <c r="A1031" s="3" t="str">
        <f t="shared" si="32"/>
        <v>16009-36001</v>
      </c>
      <c r="B1031" s="3">
        <v>16009</v>
      </c>
      <c r="C1031" s="3">
        <v>36001</v>
      </c>
      <c r="D1031" s="3">
        <f>+DATOS!G1031</f>
        <v>500</v>
      </c>
      <c r="E1031" s="3">
        <f>+DATOS!H1031</f>
        <v>1110</v>
      </c>
      <c r="F1031" s="3">
        <f>+DATOS!I1031</f>
        <v>1610</v>
      </c>
      <c r="G1031" s="3">
        <f>+DATOS!J1031</f>
        <v>5300</v>
      </c>
      <c r="H1031" s="9" t="str">
        <f>+DATOS!K1031</f>
        <v>CAPITAN AVALOS</v>
      </c>
      <c r="I1031" s="3">
        <f>+SUMIF(DATOS!$AA$3:$AA$2491,RESUMEN_sat!$A1031,DATOS!$AG$3:$AG$2491)</f>
        <v>2</v>
      </c>
      <c r="J1031" s="4">
        <f>(SUMIF(DATOS!$AA$3:$AA$2491,RESUMEN_sat!$A1031,DATOS!$AE$3:$AE$2491)/SUMIF(DATOS!$AA$3:$AA$2491,RESUMEN_sat!$A1031,DATOS!$AD$3:$AD$2491))*3.6</f>
        <v>24</v>
      </c>
      <c r="K1031" s="5">
        <f t="shared" si="33"/>
        <v>30.377358490566035</v>
      </c>
      <c r="L1031" s="8">
        <f>+VLOOKUP($A1031,DATOS!$AL$3:$AO$2491,DATOS!$AO$1,0)</f>
        <v>2</v>
      </c>
      <c r="M1031" s="12">
        <f>+RANK($K1031,$K$3:$K$2491,0)+COUNTIF($K$3:K1031,K1031)-1</f>
        <v>246</v>
      </c>
    </row>
    <row r="1032" spans="1:13" hidden="1" x14ac:dyDescent="0.3">
      <c r="A1032" s="3" t="str">
        <f t="shared" si="32"/>
        <v>16009-16007</v>
      </c>
      <c r="B1032" s="3">
        <v>16009</v>
      </c>
      <c r="C1032" s="3">
        <v>16007</v>
      </c>
      <c r="D1032" s="3">
        <f>+DATOS!G1032</f>
        <v>198</v>
      </c>
      <c r="E1032" s="3">
        <f>+DATOS!H1032</f>
        <v>1377</v>
      </c>
      <c r="F1032" s="3">
        <f>+DATOS!I1032</f>
        <v>1575</v>
      </c>
      <c r="G1032" s="3">
        <f>+DATOS!J1032</f>
        <v>3710</v>
      </c>
      <c r="H1032" s="9" t="str">
        <f>+DATOS!K1032</f>
        <v>CAPITAN AVALOS</v>
      </c>
      <c r="I1032" s="3">
        <f>+SUMIF(DATOS!$AA$3:$AA$2491,RESUMEN_sat!$A1032,DATOS!$AG$3:$AG$2491)</f>
        <v>2</v>
      </c>
      <c r="J1032" s="4">
        <f>(SUMIF(DATOS!$AA$3:$AA$2491,RESUMEN_sat!$A1032,DATOS!$AE$3:$AE$2491)/SUMIF(DATOS!$AA$3:$AA$2491,RESUMEN_sat!$A1032,DATOS!$AD$3:$AD$2491))*3.6</f>
        <v>55.963636363636361</v>
      </c>
      <c r="K1032" s="5">
        <f t="shared" si="33"/>
        <v>42.452830188679243</v>
      </c>
      <c r="L1032" s="8">
        <f>+VLOOKUP($A1032,DATOS!$AL$3:$AO$2491,DATOS!$AO$1,0)</f>
        <v>2</v>
      </c>
      <c r="M1032" s="12">
        <f>+RANK($K1032,$K$3:$K$2491,0)+COUNTIF($K$3:K1032,K1032)-1</f>
        <v>121</v>
      </c>
    </row>
    <row r="1033" spans="1:13" hidden="1" x14ac:dyDescent="0.3">
      <c r="A1033" s="3" t="str">
        <f t="shared" si="32"/>
        <v>16010-16008</v>
      </c>
      <c r="B1033" s="3">
        <v>16010</v>
      </c>
      <c r="C1033" s="3">
        <v>16008</v>
      </c>
      <c r="D1033" s="3">
        <f>+DATOS!G1033</f>
        <v>31</v>
      </c>
      <c r="E1033" s="3">
        <f>+DATOS!H1033</f>
        <v>234</v>
      </c>
      <c r="F1033" s="3">
        <f>+DATOS!I1033</f>
        <v>265</v>
      </c>
      <c r="G1033" s="3">
        <f>+DATOS!J1033</f>
        <v>2000</v>
      </c>
      <c r="H1033" s="9" t="str">
        <f>+DATOS!K1033</f>
        <v>RAMON BARROS LUCO</v>
      </c>
      <c r="I1033" s="3">
        <f>+SUMIF(DATOS!$AA$3:$AA$2491,RESUMEN_sat!$A1033,DATOS!$AG$3:$AG$2491)</f>
        <v>5</v>
      </c>
      <c r="J1033" s="4">
        <f>(SUMIF(DATOS!$AA$3:$AA$2491,RESUMEN_sat!$A1033,DATOS!$AE$3:$AE$2491)/SUMIF(DATOS!$AA$3:$AA$2491,RESUMEN_sat!$A1033,DATOS!$AD$3:$AD$2491))*3.6</f>
        <v>61.2</v>
      </c>
      <c r="K1033" s="5">
        <f t="shared" si="33"/>
        <v>13.25</v>
      </c>
      <c r="L1033" s="8">
        <f>+VLOOKUP($A1033,DATOS!$AL$3:$AO$2491,DATOS!$AO$1,0)</f>
        <v>1</v>
      </c>
      <c r="M1033" s="12">
        <f>+RANK($K1033,$K$3:$K$2491,0)+COUNTIF($K$3:K1033,K1033)-1</f>
        <v>693</v>
      </c>
    </row>
    <row r="1034" spans="1:13" hidden="1" x14ac:dyDescent="0.3">
      <c r="A1034" s="3" t="str">
        <f t="shared" si="32"/>
        <v>16010-36002</v>
      </c>
      <c r="B1034" s="3">
        <v>16010</v>
      </c>
      <c r="C1034" s="3">
        <v>36002</v>
      </c>
      <c r="D1034" s="3">
        <f>+DATOS!G1034</f>
        <v>64</v>
      </c>
      <c r="E1034" s="3">
        <f>+DATOS!H1034</f>
        <v>1</v>
      </c>
      <c r="F1034" s="3">
        <f>+DATOS!I1034</f>
        <v>65</v>
      </c>
      <c r="G1034" s="3">
        <f>+DATOS!J1034</f>
        <v>2000</v>
      </c>
      <c r="H1034" s="9" t="str">
        <f>+DATOS!K1034</f>
        <v>RAMON BARROS LUCO</v>
      </c>
      <c r="I1034" s="3">
        <f>+SUMIF(DATOS!$AA$3:$AA$2491,RESUMEN_sat!$A1034,DATOS!$AG$3:$AG$2491)</f>
        <v>5</v>
      </c>
      <c r="J1034" s="4">
        <f>(SUMIF(DATOS!$AA$3:$AA$2491,RESUMEN_sat!$A1034,DATOS!$AE$3:$AE$2491)/SUMIF(DATOS!$AA$3:$AA$2491,RESUMEN_sat!$A1034,DATOS!$AD$3:$AD$2491))*3.6</f>
        <v>68.400000000000006</v>
      </c>
      <c r="K1034" s="5">
        <f t="shared" si="33"/>
        <v>3.25</v>
      </c>
      <c r="L1034" s="8">
        <f>+VLOOKUP($A1034,DATOS!$AL$3:$AO$2491,DATOS!$AO$1,0)</f>
        <v>1</v>
      </c>
      <c r="M1034" s="12">
        <f>+RANK($K1034,$K$3:$K$2491,0)+COUNTIF($K$3:K1034,K1034)-1</f>
        <v>1335</v>
      </c>
    </row>
    <row r="1035" spans="1:13" hidden="1" x14ac:dyDescent="0.3">
      <c r="A1035" s="3" t="str">
        <f t="shared" si="32"/>
        <v>16010-16009</v>
      </c>
      <c r="B1035" s="3">
        <v>16010</v>
      </c>
      <c r="C1035" s="3">
        <v>16009</v>
      </c>
      <c r="D1035" s="3">
        <f>+DATOS!G1035</f>
        <v>0</v>
      </c>
      <c r="E1035" s="3">
        <f>+DATOS!H1035</f>
        <v>191</v>
      </c>
      <c r="F1035" s="3">
        <f>+DATOS!I1035</f>
        <v>191</v>
      </c>
      <c r="G1035" s="3">
        <f>+DATOS!J1035</f>
        <v>4000</v>
      </c>
      <c r="H1035" s="9" t="str">
        <f>+DATOS!K1035</f>
        <v>LAS TORRES</v>
      </c>
      <c r="I1035" s="3">
        <f>+SUMIF(DATOS!$AA$3:$AA$2491,RESUMEN_sat!$A1035,DATOS!$AG$3:$AG$2491)</f>
        <v>3</v>
      </c>
      <c r="J1035" s="4">
        <f>(SUMIF(DATOS!$AA$3:$AA$2491,RESUMEN_sat!$A1035,DATOS!$AE$3:$AE$2491)/SUMIF(DATOS!$AA$3:$AA$2491,RESUMEN_sat!$A1035,DATOS!$AD$3:$AD$2491))*3.6</f>
        <v>43.38</v>
      </c>
      <c r="K1035" s="5">
        <f t="shared" si="33"/>
        <v>4.7750000000000004</v>
      </c>
      <c r="L1035" s="8">
        <f>+VLOOKUP($A1035,DATOS!$AL$3:$AO$2491,DATOS!$AO$1,0)</f>
        <v>1</v>
      </c>
      <c r="M1035" s="12">
        <f>+RANK($K1035,$K$3:$K$2491,0)+COUNTIF($K$3:K1035,K1035)-1</f>
        <v>1161</v>
      </c>
    </row>
    <row r="1036" spans="1:13" hidden="1" x14ac:dyDescent="0.3">
      <c r="A1036" s="3" t="str">
        <f t="shared" si="32"/>
        <v>16011-16005</v>
      </c>
      <c r="B1036" s="3">
        <v>16011</v>
      </c>
      <c r="C1036" s="3">
        <v>16005</v>
      </c>
      <c r="D1036" s="3">
        <f>+DATOS!G1036</f>
        <v>340</v>
      </c>
      <c r="E1036" s="3">
        <f>+DATOS!H1036</f>
        <v>0</v>
      </c>
      <c r="F1036" s="3">
        <f>+DATOS!I1036</f>
        <v>340</v>
      </c>
      <c r="G1036" s="3">
        <f>+DATOS!J1036</f>
        <v>1000</v>
      </c>
      <c r="H1036" s="9" t="str">
        <f>+DATOS!K1036</f>
        <v>LOS AVELLANOS</v>
      </c>
      <c r="I1036" s="3">
        <f>+SUMIF(DATOS!$AA$3:$AA$2491,RESUMEN_sat!$A1036,DATOS!$AG$3:$AG$2491)</f>
        <v>5</v>
      </c>
      <c r="J1036" s="4">
        <f>(SUMIF(DATOS!$AA$3:$AA$2491,RESUMEN_sat!$A1036,DATOS!$AE$3:$AE$2491)/SUMIF(DATOS!$AA$3:$AA$2491,RESUMEN_sat!$A1036,DATOS!$AD$3:$AD$2491))*3.6</f>
        <v>50.142857142857146</v>
      </c>
      <c r="K1036" s="5">
        <f t="shared" si="33"/>
        <v>34</v>
      </c>
      <c r="L1036" s="8">
        <f>+VLOOKUP($A1036,DATOS!$AL$3:$AO$2491,DATOS!$AO$1,0)</f>
        <v>1</v>
      </c>
      <c r="M1036" s="12">
        <f>+RANK($K1036,$K$3:$K$2491,0)+COUNTIF($K$3:K1036,K1036)-1</f>
        <v>206</v>
      </c>
    </row>
    <row r="1037" spans="1:13" hidden="1" x14ac:dyDescent="0.3">
      <c r="A1037" s="3" t="str">
        <f t="shared" si="32"/>
        <v>16011-36003</v>
      </c>
      <c r="B1037" s="3">
        <v>16011</v>
      </c>
      <c r="C1037" s="3">
        <v>36003</v>
      </c>
      <c r="D1037" s="3">
        <f>+DATOS!G1037</f>
        <v>0</v>
      </c>
      <c r="E1037" s="3">
        <f>+DATOS!H1037</f>
        <v>138</v>
      </c>
      <c r="F1037" s="3">
        <f>+DATOS!I1037</f>
        <v>138</v>
      </c>
      <c r="G1037" s="3">
        <f>+DATOS!J1037</f>
        <v>2000</v>
      </c>
      <c r="H1037" s="9" t="str">
        <f>+DATOS!K1037</f>
        <v>LOS AVELLANOS</v>
      </c>
      <c r="I1037" s="3">
        <f>+SUMIF(DATOS!$AA$3:$AA$2491,RESUMEN_sat!$A1037,DATOS!$AG$3:$AG$2491)</f>
        <v>5</v>
      </c>
      <c r="J1037" s="4">
        <f>(SUMIF(DATOS!$AA$3:$AA$2491,RESUMEN_sat!$A1037,DATOS!$AE$3:$AE$2491)/SUMIF(DATOS!$AA$3:$AA$2491,RESUMEN_sat!$A1037,DATOS!$AD$3:$AD$2491))*3.6</f>
        <v>47.7</v>
      </c>
      <c r="K1037" s="5">
        <f t="shared" si="33"/>
        <v>6.9</v>
      </c>
      <c r="L1037" s="8">
        <f>+VLOOKUP($A1037,DATOS!$AL$3:$AO$2491,DATOS!$AO$1,0)</f>
        <v>1</v>
      </c>
      <c r="M1037" s="12">
        <f>+RANK($K1037,$K$3:$K$2491,0)+COUNTIF($K$3:K1037,K1037)-1</f>
        <v>1006</v>
      </c>
    </row>
    <row r="1038" spans="1:13" hidden="1" x14ac:dyDescent="0.3">
      <c r="A1038" s="3" t="str">
        <f t="shared" si="32"/>
        <v>16011-16010</v>
      </c>
      <c r="B1038" s="3">
        <v>16011</v>
      </c>
      <c r="C1038" s="3">
        <v>16010</v>
      </c>
      <c r="D1038" s="3">
        <f>+DATOS!G1038</f>
        <v>0</v>
      </c>
      <c r="E1038" s="3">
        <f>+DATOS!H1038</f>
        <v>365</v>
      </c>
      <c r="F1038" s="3">
        <f>+DATOS!I1038</f>
        <v>365</v>
      </c>
      <c r="G1038" s="3">
        <f>+DATOS!J1038</f>
        <v>4000</v>
      </c>
      <c r="H1038" s="9" t="str">
        <f>+DATOS!K1038</f>
        <v>LAS TORRES</v>
      </c>
      <c r="I1038" s="3">
        <f>+SUMIF(DATOS!$AA$3:$AA$2491,RESUMEN_sat!$A1038,DATOS!$AG$3:$AG$2491)</f>
        <v>3</v>
      </c>
      <c r="J1038" s="4">
        <f>(SUMIF(DATOS!$AA$3:$AA$2491,RESUMEN_sat!$A1038,DATOS!$AE$3:$AE$2491)/SUMIF(DATOS!$AA$3:$AA$2491,RESUMEN_sat!$A1038,DATOS!$AD$3:$AD$2491))*3.6</f>
        <v>46.000000000000007</v>
      </c>
      <c r="K1038" s="5">
        <f t="shared" si="33"/>
        <v>9.125</v>
      </c>
      <c r="L1038" s="8">
        <f>+VLOOKUP($A1038,DATOS!$AL$3:$AO$2491,DATOS!$AO$1,0)</f>
        <v>1</v>
      </c>
      <c r="M1038" s="12">
        <f>+RANK($K1038,$K$3:$K$2491,0)+COUNTIF($K$3:K1038,K1038)-1</f>
        <v>874</v>
      </c>
    </row>
    <row r="1039" spans="1:13" hidden="1" x14ac:dyDescent="0.3">
      <c r="A1039" s="3" t="str">
        <f t="shared" si="32"/>
        <v>16012-16006</v>
      </c>
      <c r="B1039" s="3">
        <v>16012</v>
      </c>
      <c r="C1039" s="3">
        <v>16006</v>
      </c>
      <c r="D1039" s="3">
        <f>+DATOS!G1039</f>
        <v>13</v>
      </c>
      <c r="E1039" s="3">
        <f>+DATOS!H1039</f>
        <v>82</v>
      </c>
      <c r="F1039" s="3">
        <f>+DATOS!I1039</f>
        <v>95</v>
      </c>
      <c r="G1039" s="3">
        <f>+DATOS!J1039</f>
        <v>2000</v>
      </c>
      <c r="H1039" s="9" t="str">
        <f>+DATOS!K1039</f>
        <v>ARQUITECTO JOAQUIN TOESCA</v>
      </c>
      <c r="I1039" s="3">
        <f>+SUMIF(DATOS!$AA$3:$AA$2491,RESUMEN_sat!$A1039,DATOS!$AG$3:$AG$2491)</f>
        <v>4</v>
      </c>
      <c r="J1039" s="4">
        <f>(SUMIF(DATOS!$AA$3:$AA$2491,RESUMEN_sat!$A1039,DATOS!$AE$3:$AE$2491)/SUMIF(DATOS!$AA$3:$AA$2491,RESUMEN_sat!$A1039,DATOS!$AD$3:$AD$2491))*3.6</f>
        <v>49.823999999999998</v>
      </c>
      <c r="K1039" s="5">
        <f t="shared" si="33"/>
        <v>4.75</v>
      </c>
      <c r="L1039" s="8">
        <f>+VLOOKUP($A1039,DATOS!$AL$3:$AO$2491,DATOS!$AO$1,0)</f>
        <v>1</v>
      </c>
      <c r="M1039" s="12">
        <f>+RANK($K1039,$K$3:$K$2491,0)+COUNTIF($K$3:K1039,K1039)-1</f>
        <v>1163</v>
      </c>
    </row>
    <row r="1040" spans="1:13" hidden="1" x14ac:dyDescent="0.3">
      <c r="A1040" s="3" t="str">
        <f t="shared" si="32"/>
        <v>16012-36004</v>
      </c>
      <c r="B1040" s="3">
        <v>16012</v>
      </c>
      <c r="C1040" s="3">
        <v>36004</v>
      </c>
      <c r="D1040" s="3">
        <f>+DATOS!G1040</f>
        <v>29</v>
      </c>
      <c r="E1040" s="3">
        <f>+DATOS!H1040</f>
        <v>0</v>
      </c>
      <c r="F1040" s="3">
        <f>+DATOS!I1040</f>
        <v>29</v>
      </c>
      <c r="G1040" s="3">
        <f>+DATOS!J1040</f>
        <v>2000</v>
      </c>
      <c r="H1040" s="9" t="str">
        <f>+DATOS!K1040</f>
        <v>ARQUITECTO JOAQUIN TOESCA</v>
      </c>
      <c r="I1040" s="3">
        <f>+SUMIF(DATOS!$AA$3:$AA$2491,RESUMEN_sat!$A1040,DATOS!$AG$3:$AG$2491)</f>
        <v>4</v>
      </c>
      <c r="J1040" s="4">
        <f>(SUMIF(DATOS!$AA$3:$AA$2491,RESUMEN_sat!$A1040,DATOS!$AE$3:$AE$2491)/SUMIF(DATOS!$AA$3:$AA$2491,RESUMEN_sat!$A1040,DATOS!$AD$3:$AD$2491))*3.6</f>
        <v>41.76</v>
      </c>
      <c r="K1040" s="5">
        <f t="shared" si="33"/>
        <v>1.4500000000000002</v>
      </c>
      <c r="L1040" s="8">
        <f>+VLOOKUP($A1040,DATOS!$AL$3:$AO$2491,DATOS!$AO$1,0)</f>
        <v>1</v>
      </c>
      <c r="M1040" s="12">
        <f>+RANK($K1040,$K$3:$K$2491,0)+COUNTIF($K$3:K1040,K1040)-1</f>
        <v>1563</v>
      </c>
    </row>
    <row r="1041" spans="1:13" hidden="1" x14ac:dyDescent="0.3">
      <c r="A1041" s="3" t="str">
        <f t="shared" si="32"/>
        <v>16012-16013</v>
      </c>
      <c r="B1041" s="3">
        <v>16012</v>
      </c>
      <c r="C1041" s="3">
        <v>16013</v>
      </c>
      <c r="D1041" s="3">
        <f>+DATOS!G1041</f>
        <v>0</v>
      </c>
      <c r="E1041" s="3">
        <f>+DATOS!H1041</f>
        <v>0</v>
      </c>
      <c r="F1041" s="3">
        <f>+DATOS!I1041</f>
        <v>0</v>
      </c>
      <c r="G1041" s="3">
        <f>+DATOS!J1041</f>
        <v>4000</v>
      </c>
      <c r="H1041" s="9" t="str">
        <f>+DATOS!K1041</f>
        <v>Ensanche</v>
      </c>
      <c r="I1041" s="3">
        <f>+SUMIF(DATOS!$AA$3:$AA$2491,RESUMEN_sat!$A1041,DATOS!$AG$3:$AG$2491)</f>
        <v>3</v>
      </c>
      <c r="J1041" s="4">
        <f>(SUMIF(DATOS!$AA$3:$AA$2491,RESUMEN_sat!$A1041,DATOS!$AE$3:$AE$2491)/SUMIF(DATOS!$AA$3:$AA$2491,RESUMEN_sat!$A1041,DATOS!$AD$3:$AD$2491))*3.6</f>
        <v>50.305263157894736</v>
      </c>
      <c r="K1041" s="5">
        <f t="shared" si="33"/>
        <v>0</v>
      </c>
      <c r="L1041" s="8">
        <f>+VLOOKUP($A1041,DATOS!$AL$3:$AO$2491,DATOS!$AO$1,0)</f>
        <v>2</v>
      </c>
      <c r="M1041" s="12">
        <f>+RANK($K1041,$K$3:$K$2491,0)+COUNTIF($K$3:K1041,K1041)-1</f>
        <v>2105</v>
      </c>
    </row>
    <row r="1042" spans="1:13" hidden="1" x14ac:dyDescent="0.3">
      <c r="A1042" s="3" t="str">
        <f t="shared" si="32"/>
        <v>16012-16011</v>
      </c>
      <c r="B1042" s="3">
        <v>16012</v>
      </c>
      <c r="C1042" s="3">
        <v>16011</v>
      </c>
      <c r="D1042" s="3">
        <f>+DATOS!G1042</f>
        <v>0</v>
      </c>
      <c r="E1042" s="3">
        <f>+DATOS!H1042</f>
        <v>1</v>
      </c>
      <c r="F1042" s="3">
        <f>+DATOS!I1042</f>
        <v>1</v>
      </c>
      <c r="G1042" s="3">
        <f>+DATOS!J1042</f>
        <v>4000</v>
      </c>
      <c r="H1042" s="9" t="str">
        <f>+DATOS!K1042</f>
        <v>LAS TORRES</v>
      </c>
      <c r="I1042" s="3">
        <f>+SUMIF(DATOS!$AA$3:$AA$2491,RESUMEN_sat!$A1042,DATOS!$AG$3:$AG$2491)</f>
        <v>3</v>
      </c>
      <c r="J1042" s="4">
        <f>(SUMIF(DATOS!$AA$3:$AA$2491,RESUMEN_sat!$A1042,DATOS!$AE$3:$AE$2491)/SUMIF(DATOS!$AA$3:$AA$2491,RESUMEN_sat!$A1042,DATOS!$AD$3:$AD$2491))*3.6</f>
        <v>36</v>
      </c>
      <c r="K1042" s="5">
        <f t="shared" si="33"/>
        <v>2.5000000000000001E-2</v>
      </c>
      <c r="L1042" s="8">
        <f>+VLOOKUP($A1042,DATOS!$AL$3:$AO$2491,DATOS!$AO$1,0)</f>
        <v>1</v>
      </c>
      <c r="M1042" s="12">
        <f>+RANK($K1042,$K$3:$K$2491,0)+COUNTIF($K$3:K1042,K1042)-1</f>
        <v>1854</v>
      </c>
    </row>
    <row r="1043" spans="1:13" hidden="1" x14ac:dyDescent="0.3">
      <c r="A1043" s="3" t="str">
        <f t="shared" si="32"/>
        <v>16013-16012</v>
      </c>
      <c r="B1043" s="3">
        <v>16013</v>
      </c>
      <c r="C1043" s="3">
        <v>16012</v>
      </c>
      <c r="D1043" s="3">
        <f>+DATOS!G1043</f>
        <v>0</v>
      </c>
      <c r="E1043" s="3">
        <f>+DATOS!H1043</f>
        <v>0</v>
      </c>
      <c r="F1043" s="3">
        <f>+DATOS!I1043</f>
        <v>0</v>
      </c>
      <c r="G1043" s="3">
        <f>+DATOS!J1043</f>
        <v>4000</v>
      </c>
      <c r="H1043" s="9" t="str">
        <f>+DATOS!K1043</f>
        <v>MORRILLOS</v>
      </c>
      <c r="I1043" s="3">
        <f>+SUMIF(DATOS!$AA$3:$AA$2491,RESUMEN_sat!$A1043,DATOS!$AG$3:$AG$2491)</f>
        <v>3</v>
      </c>
      <c r="J1043" s="4">
        <f>(SUMIF(DATOS!$AA$3:$AA$2491,RESUMEN_sat!$A1043,DATOS!$AE$3:$AE$2491)/SUMIF(DATOS!$AA$3:$AA$2491,RESUMEN_sat!$A1043,DATOS!$AD$3:$AD$2491))*3.6</f>
        <v>50.305263157894736</v>
      </c>
      <c r="K1043" s="5">
        <f t="shared" si="33"/>
        <v>0</v>
      </c>
      <c r="L1043" s="8">
        <f>+VLOOKUP($A1043,DATOS!$AL$3:$AO$2491,DATOS!$AO$1,0)</f>
        <v>2</v>
      </c>
      <c r="M1043" s="12">
        <f>+RANK($K1043,$K$3:$K$2491,0)+COUNTIF($K$3:K1043,K1043)-1</f>
        <v>2106</v>
      </c>
    </row>
    <row r="1044" spans="1:13" hidden="1" x14ac:dyDescent="0.3">
      <c r="A1044" s="3" t="str">
        <f t="shared" si="32"/>
        <v>16013-16014</v>
      </c>
      <c r="B1044" s="3">
        <v>16013</v>
      </c>
      <c r="C1044" s="3">
        <v>16014</v>
      </c>
      <c r="D1044" s="3">
        <f>+DATOS!G1044</f>
        <v>0</v>
      </c>
      <c r="E1044" s="3">
        <f>+DATOS!H1044</f>
        <v>0</v>
      </c>
      <c r="F1044" s="3">
        <f>+DATOS!I1044</f>
        <v>0</v>
      </c>
      <c r="G1044" s="3">
        <f>+DATOS!J1044</f>
        <v>4000</v>
      </c>
      <c r="H1044" s="9" t="str">
        <f>+DATOS!K1044</f>
        <v>C ORIENTE1</v>
      </c>
      <c r="I1044" s="3">
        <f>+SUMIF(DATOS!$AA$3:$AA$2491,RESUMEN_sat!$A1044,DATOS!$AG$3:$AG$2491)</f>
        <v>3</v>
      </c>
      <c r="J1044" s="4">
        <f>(SUMIF(DATOS!$AA$3:$AA$2491,RESUMEN_sat!$A1044,DATOS!$AE$3:$AE$2491)/SUMIF(DATOS!$AA$3:$AA$2491,RESUMEN_sat!$A1044,DATOS!$AD$3:$AD$2491))*3.6</f>
        <v>50.160000000000004</v>
      </c>
      <c r="K1044" s="5">
        <f t="shared" si="33"/>
        <v>0</v>
      </c>
      <c r="L1044" s="8">
        <f>+VLOOKUP($A1044,DATOS!$AL$3:$AO$2491,DATOS!$AO$1,0)</f>
        <v>2</v>
      </c>
      <c r="M1044" s="12">
        <f>+RANK($K1044,$K$3:$K$2491,0)+COUNTIF($K$3:K1044,K1044)-1</f>
        <v>2107</v>
      </c>
    </row>
    <row r="1045" spans="1:13" hidden="1" x14ac:dyDescent="0.3">
      <c r="A1045" s="3" t="str">
        <f t="shared" si="32"/>
        <v>16013-51001</v>
      </c>
      <c r="B1045" s="3">
        <v>16013</v>
      </c>
      <c r="C1045" s="3">
        <v>51001</v>
      </c>
      <c r="D1045" s="3">
        <f>+DATOS!G1045</f>
        <v>0</v>
      </c>
      <c r="E1045" s="3">
        <f>+DATOS!H1045</f>
        <v>0</v>
      </c>
      <c r="F1045" s="3">
        <f>+DATOS!I1045</f>
        <v>0</v>
      </c>
      <c r="G1045" s="3">
        <f>+DATOS!J1045</f>
        <v>4000</v>
      </c>
      <c r="H1045" s="9" t="str">
        <f>+DATOS!K1045</f>
        <v>C ORIENTE1</v>
      </c>
      <c r="I1045" s="3">
        <f>+SUMIF(DATOS!$AA$3:$AA$2491,RESUMEN_sat!$A1045,DATOS!$AG$3:$AG$2491)</f>
        <v>3</v>
      </c>
      <c r="J1045" s="4">
        <f>(SUMIF(DATOS!$AA$3:$AA$2491,RESUMEN_sat!$A1045,DATOS!$AE$3:$AE$2491)/SUMIF(DATOS!$AA$3:$AA$2491,RESUMEN_sat!$A1045,DATOS!$AD$3:$AD$2491))*3.6</f>
        <v>50.4</v>
      </c>
      <c r="K1045" s="5">
        <f t="shared" si="33"/>
        <v>0</v>
      </c>
      <c r="L1045" s="8">
        <f>+VLOOKUP($A1045,DATOS!$AL$3:$AO$2491,DATOS!$AO$1,0)</f>
        <v>2</v>
      </c>
      <c r="M1045" s="12">
        <f>+RANK($K1045,$K$3:$K$2491,0)+COUNTIF($K$3:K1045,K1045)-1</f>
        <v>2108</v>
      </c>
    </row>
    <row r="1046" spans="1:13" hidden="1" x14ac:dyDescent="0.3">
      <c r="A1046" s="3" t="str">
        <f t="shared" si="32"/>
        <v>16014-16002</v>
      </c>
      <c r="B1046" s="3">
        <v>16014</v>
      </c>
      <c r="C1046" s="3">
        <v>16002</v>
      </c>
      <c r="D1046" s="3">
        <f>+DATOS!G1046</f>
        <v>0</v>
      </c>
      <c r="E1046" s="3">
        <f>+DATOS!H1046</f>
        <v>10</v>
      </c>
      <c r="F1046" s="3">
        <f>+DATOS!I1046</f>
        <v>10</v>
      </c>
      <c r="G1046" s="3">
        <f>+DATOS!J1046</f>
        <v>2000</v>
      </c>
      <c r="H1046" s="9" t="str">
        <f>+DATOS!K1046</f>
        <v>LOA</v>
      </c>
      <c r="I1046" s="3">
        <f>+SUMIF(DATOS!$AA$3:$AA$2491,RESUMEN_sat!$A1046,DATOS!$AG$3:$AG$2491)</f>
        <v>4</v>
      </c>
      <c r="J1046" s="4">
        <f>(SUMIF(DATOS!$AA$3:$AA$2491,RESUMEN_sat!$A1046,DATOS!$AE$3:$AE$2491)/SUMIF(DATOS!$AA$3:$AA$2491,RESUMEN_sat!$A1046,DATOS!$AD$3:$AD$2491))*3.6</f>
        <v>38.25</v>
      </c>
      <c r="K1046" s="5">
        <f t="shared" si="33"/>
        <v>0.5</v>
      </c>
      <c r="L1046" s="8">
        <f>+VLOOKUP($A1046,DATOS!$AL$3:$AO$2491,DATOS!$AO$1,0)</f>
        <v>1</v>
      </c>
      <c r="M1046" s="12">
        <f>+RANK($K1046,$K$3:$K$2491,0)+COUNTIF($K$3:K1046,K1046)-1</f>
        <v>1722</v>
      </c>
    </row>
    <row r="1047" spans="1:13" hidden="1" x14ac:dyDescent="0.3">
      <c r="A1047" s="3" t="str">
        <f t="shared" si="32"/>
        <v>16014-34002</v>
      </c>
      <c r="B1047" s="3">
        <v>16014</v>
      </c>
      <c r="C1047" s="3">
        <v>34002</v>
      </c>
      <c r="D1047" s="3">
        <f>+DATOS!G1047</f>
        <v>0</v>
      </c>
      <c r="E1047" s="3">
        <f>+DATOS!H1047</f>
        <v>82</v>
      </c>
      <c r="F1047" s="3">
        <f>+DATOS!I1047</f>
        <v>82</v>
      </c>
      <c r="G1047" s="3">
        <f>+DATOS!J1047</f>
        <v>4000</v>
      </c>
      <c r="H1047" s="9" t="str">
        <f>+DATOS!K1047</f>
        <v>C ORIENTE1</v>
      </c>
      <c r="I1047" s="3">
        <f>+SUMIF(DATOS!$AA$3:$AA$2491,RESUMEN_sat!$A1047,DATOS!$AG$3:$AG$2491)</f>
        <v>3</v>
      </c>
      <c r="J1047" s="4">
        <f>(SUMIF(DATOS!$AA$3:$AA$2491,RESUMEN_sat!$A1047,DATOS!$AE$3:$AE$2491)/SUMIF(DATOS!$AA$3:$AA$2491,RESUMEN_sat!$A1047,DATOS!$AD$3:$AD$2491))*3.6</f>
        <v>50.13134328358209</v>
      </c>
      <c r="K1047" s="5">
        <f t="shared" si="33"/>
        <v>2.0500000000000003</v>
      </c>
      <c r="L1047" s="8">
        <f>+VLOOKUP($A1047,DATOS!$AL$3:$AO$2491,DATOS!$AO$1,0)</f>
        <v>2</v>
      </c>
      <c r="M1047" s="12">
        <f>+RANK($K1047,$K$3:$K$2491,0)+COUNTIF($K$3:K1047,K1047)-1</f>
        <v>1461</v>
      </c>
    </row>
    <row r="1048" spans="1:13" hidden="1" x14ac:dyDescent="0.3">
      <c r="A1048" s="3" t="str">
        <f t="shared" si="32"/>
        <v>16014-16013</v>
      </c>
      <c r="B1048" s="3">
        <v>16014</v>
      </c>
      <c r="C1048" s="3">
        <v>16013</v>
      </c>
      <c r="D1048" s="3">
        <f>+DATOS!G1048</f>
        <v>0</v>
      </c>
      <c r="E1048" s="3">
        <f>+DATOS!H1048</f>
        <v>0</v>
      </c>
      <c r="F1048" s="3">
        <f>+DATOS!I1048</f>
        <v>0</v>
      </c>
      <c r="G1048" s="3">
        <f>+DATOS!J1048</f>
        <v>2000</v>
      </c>
      <c r="H1048" s="9" t="str">
        <f>+DATOS!K1048</f>
        <v>C ORIENTE1</v>
      </c>
      <c r="I1048" s="3">
        <f>+SUMIF(DATOS!$AA$3:$AA$2491,RESUMEN_sat!$A1048,DATOS!$AG$3:$AG$2491)</f>
        <v>3</v>
      </c>
      <c r="J1048" s="4">
        <f>(SUMIF(DATOS!$AA$3:$AA$2491,RESUMEN_sat!$A1048,DATOS!$AE$3:$AE$2491)/SUMIF(DATOS!$AA$3:$AA$2491,RESUMEN_sat!$A1048,DATOS!$AD$3:$AD$2491))*3.6</f>
        <v>50.160000000000004</v>
      </c>
      <c r="K1048" s="5">
        <f t="shared" si="33"/>
        <v>0</v>
      </c>
      <c r="L1048" s="8">
        <f>+VLOOKUP($A1048,DATOS!$AL$3:$AO$2491,DATOS!$AO$1,0)</f>
        <v>2</v>
      </c>
      <c r="M1048" s="12">
        <f>+RANK($K1048,$K$3:$K$2491,0)+COUNTIF($K$3:K1048,K1048)-1</f>
        <v>2109</v>
      </c>
    </row>
    <row r="1049" spans="1:13" hidden="1" x14ac:dyDescent="0.3">
      <c r="A1049" s="3" t="str">
        <f t="shared" si="32"/>
        <v>17001-23002</v>
      </c>
      <c r="B1049" s="3">
        <v>17001</v>
      </c>
      <c r="C1049" s="3">
        <v>23002</v>
      </c>
      <c r="D1049" s="3">
        <f>+DATOS!G1049</f>
        <v>105</v>
      </c>
      <c r="E1049" s="3">
        <f>+DATOS!H1049</f>
        <v>427</v>
      </c>
      <c r="F1049" s="3">
        <f>+DATOS!I1049</f>
        <v>532</v>
      </c>
      <c r="G1049" s="3">
        <f>+DATOS!J1049</f>
        <v>3692</v>
      </c>
      <c r="H1049" s="9" t="str">
        <f>+DATOS!K1049</f>
        <v>DIEGO PORTALES</v>
      </c>
      <c r="I1049" s="3">
        <f>+SUMIF(DATOS!$AA$3:$AA$2491,RESUMEN_sat!$A1049,DATOS!$AG$3:$AG$2491)</f>
        <v>2</v>
      </c>
      <c r="J1049" s="4">
        <f>(SUMIF(DATOS!$AA$3:$AA$2491,RESUMEN_sat!$A1049,DATOS!$AE$3:$AE$2491)/SUMIF(DATOS!$AA$3:$AA$2491,RESUMEN_sat!$A1049,DATOS!$AD$3:$AD$2491))*3.6</f>
        <v>51.222857142857144</v>
      </c>
      <c r="K1049" s="5">
        <f t="shared" si="33"/>
        <v>14.409534127843987</v>
      </c>
      <c r="L1049" s="8">
        <f>+VLOOKUP($A1049,DATOS!$AL$3:$AO$2491,DATOS!$AO$1,0)</f>
        <v>2</v>
      </c>
      <c r="M1049" s="12">
        <f>+RANK($K1049,$K$3:$K$2491,0)+COUNTIF($K$3:K1049,K1049)-1</f>
        <v>646</v>
      </c>
    </row>
    <row r="1050" spans="1:13" x14ac:dyDescent="0.3">
      <c r="A1050" s="3" t="str">
        <f t="shared" si="32"/>
        <v>17001-18007</v>
      </c>
      <c r="B1050" s="3">
        <v>17001</v>
      </c>
      <c r="C1050" s="3">
        <v>18007</v>
      </c>
      <c r="D1050" s="3">
        <f>+DATOS!G1050</f>
        <v>681</v>
      </c>
      <c r="E1050" s="3">
        <f>+DATOS!H1050</f>
        <v>1440</v>
      </c>
      <c r="F1050" s="3">
        <f>+DATOS!I1050</f>
        <v>2121</v>
      </c>
      <c r="G1050" s="3">
        <f>+DATOS!J1050</f>
        <v>2447</v>
      </c>
      <c r="H1050" s="9" t="str">
        <f>+DATOS!K1050</f>
        <v>RAMA OESTE ROTONDA</v>
      </c>
      <c r="I1050" s="3">
        <f>+SUMIF(DATOS!$AA$3:$AA$2491,RESUMEN_sat!$A1050,DATOS!$AG$3:$AG$2491)</f>
        <v>2</v>
      </c>
      <c r="J1050" s="4">
        <f>(SUMIF(DATOS!$AA$3:$AA$2491,RESUMEN_sat!$A1050,DATOS!$AE$3:$AE$2491)/SUMIF(DATOS!$AA$3:$AA$2491,RESUMEN_sat!$A1050,DATOS!$AD$3:$AD$2491))*3.6</f>
        <v>42.68571428571429</v>
      </c>
      <c r="K1050" s="5">
        <f t="shared" si="33"/>
        <v>86.677564364527996</v>
      </c>
      <c r="L1050" s="8">
        <f>+VLOOKUP($A1050,DATOS!$AL$3:$AO$2491,DATOS!$AO$1,0)</f>
        <v>3</v>
      </c>
      <c r="M1050" s="12">
        <f>+RANK($K1050,$K$3:$K$2491,0)+COUNTIF($K$3:K1050,K1050)-1</f>
        <v>5</v>
      </c>
    </row>
    <row r="1051" spans="1:13" x14ac:dyDescent="0.3">
      <c r="A1051" s="3" t="str">
        <f t="shared" si="32"/>
        <v>18001-17001</v>
      </c>
      <c r="B1051" s="3">
        <v>18001</v>
      </c>
      <c r="C1051" s="3">
        <v>17001</v>
      </c>
      <c r="D1051" s="3">
        <f>+DATOS!G1051</f>
        <v>623</v>
      </c>
      <c r="E1051" s="3">
        <f>+DATOS!H1051</f>
        <v>1417</v>
      </c>
      <c r="F1051" s="3">
        <f>+DATOS!I1051</f>
        <v>2040</v>
      </c>
      <c r="G1051" s="3">
        <f>+DATOS!J1051</f>
        <v>2447</v>
      </c>
      <c r="H1051" s="9" t="str">
        <f>+DATOS!K1051</f>
        <v>RAMA NORTE ROTONDA</v>
      </c>
      <c r="I1051" s="3">
        <f>+SUMIF(DATOS!$AA$3:$AA$2491,RESUMEN_sat!$A1051,DATOS!$AG$3:$AG$2491)</f>
        <v>2</v>
      </c>
      <c r="J1051" s="4">
        <f>(SUMIF(DATOS!$AA$3:$AA$2491,RESUMEN_sat!$A1051,DATOS!$AE$3:$AE$2491)/SUMIF(DATOS!$AA$3:$AA$2491,RESUMEN_sat!$A1051,DATOS!$AD$3:$AD$2491))*3.6</f>
        <v>45.6</v>
      </c>
      <c r="K1051" s="5">
        <f t="shared" si="33"/>
        <v>83.367388639149979</v>
      </c>
      <c r="L1051" s="8">
        <f>+VLOOKUP($A1051,DATOS!$AL$3:$AO$2491,DATOS!$AO$1,0)</f>
        <v>3</v>
      </c>
      <c r="M1051" s="12">
        <f>+RANK($K1051,$K$3:$K$2491,0)+COUNTIF($K$3:K1051,K1051)-1</f>
        <v>9</v>
      </c>
    </row>
    <row r="1052" spans="1:13" hidden="1" x14ac:dyDescent="0.3">
      <c r="A1052" s="3" t="str">
        <f t="shared" si="32"/>
        <v>18001-36015</v>
      </c>
      <c r="B1052" s="3">
        <v>18001</v>
      </c>
      <c r="C1052" s="3">
        <v>36015</v>
      </c>
      <c r="D1052" s="3">
        <f>+DATOS!G1052</f>
        <v>515</v>
      </c>
      <c r="E1052" s="3">
        <f>+DATOS!H1052</f>
        <v>1025</v>
      </c>
      <c r="F1052" s="3">
        <f>+DATOS!I1052</f>
        <v>1540</v>
      </c>
      <c r="G1052" s="3">
        <f>+DATOS!J1052</f>
        <v>3708</v>
      </c>
      <c r="H1052" s="9" t="str">
        <f>+DATOS!K1052</f>
        <v>CAPITAN AVALOS</v>
      </c>
      <c r="I1052" s="3">
        <f>+SUMIF(DATOS!$AA$3:$AA$2491,RESUMEN_sat!$A1052,DATOS!$AG$3:$AG$2491)</f>
        <v>2</v>
      </c>
      <c r="J1052" s="4">
        <f>(SUMIF(DATOS!$AA$3:$AA$2491,RESUMEN_sat!$A1052,DATOS!$AE$3:$AE$2491)/SUMIF(DATOS!$AA$3:$AA$2491,RESUMEN_sat!$A1052,DATOS!$AD$3:$AD$2491))*3.6</f>
        <v>57.960000000000008</v>
      </c>
      <c r="K1052" s="5">
        <f t="shared" si="33"/>
        <v>41.531823085221141</v>
      </c>
      <c r="L1052" s="8">
        <f>+VLOOKUP($A1052,DATOS!$AL$3:$AO$2491,DATOS!$AO$1,0)</f>
        <v>2</v>
      </c>
      <c r="M1052" s="12">
        <f>+RANK($K1052,$K$3:$K$2491,0)+COUNTIF($K$3:K1052,K1052)-1</f>
        <v>131</v>
      </c>
    </row>
    <row r="1053" spans="1:13" hidden="1" x14ac:dyDescent="0.3">
      <c r="A1053" s="3" t="str">
        <f t="shared" si="32"/>
        <v>18002-18001</v>
      </c>
      <c r="B1053" s="3">
        <v>18002</v>
      </c>
      <c r="C1053" s="3">
        <v>18001</v>
      </c>
      <c r="D1053" s="3">
        <f>+DATOS!G1053</f>
        <v>616</v>
      </c>
      <c r="E1053" s="3">
        <f>+DATOS!H1053</f>
        <v>1590</v>
      </c>
      <c r="F1053" s="3">
        <f>+DATOS!I1053</f>
        <v>2206</v>
      </c>
      <c r="G1053" s="3">
        <f>+DATOS!J1053</f>
        <v>4894</v>
      </c>
      <c r="H1053" s="9" t="str">
        <f>+DATOS!K1053</f>
        <v>RAMA ESTE ROTONDA</v>
      </c>
      <c r="I1053" s="3">
        <f>+SUMIF(DATOS!$AA$3:$AA$2491,RESUMEN_sat!$A1053,DATOS!$AG$3:$AG$2491)</f>
        <v>2</v>
      </c>
      <c r="J1053" s="4">
        <f>(SUMIF(DATOS!$AA$3:$AA$2491,RESUMEN_sat!$A1053,DATOS!$AE$3:$AE$2491)/SUMIF(DATOS!$AA$3:$AA$2491,RESUMEN_sat!$A1053,DATOS!$AD$3:$AD$2491))*3.6</f>
        <v>34.457142857142856</v>
      </c>
      <c r="K1053" s="5">
        <f t="shared" si="33"/>
        <v>45.075602778912952</v>
      </c>
      <c r="L1053" s="8">
        <f>+VLOOKUP($A1053,DATOS!$AL$3:$AO$2491,DATOS!$AO$1,0)</f>
        <v>3</v>
      </c>
      <c r="M1053" s="12">
        <f>+RANK($K1053,$K$3:$K$2491,0)+COUNTIF($K$3:K1053,K1053)-1</f>
        <v>108</v>
      </c>
    </row>
    <row r="1054" spans="1:13" hidden="1" x14ac:dyDescent="0.3">
      <c r="A1054" s="3" t="str">
        <f t="shared" si="32"/>
        <v>18002-18003</v>
      </c>
      <c r="B1054" s="3">
        <v>18002</v>
      </c>
      <c r="C1054" s="3">
        <v>18003</v>
      </c>
      <c r="D1054" s="3">
        <f>+DATOS!G1054</f>
        <v>56</v>
      </c>
      <c r="E1054" s="3">
        <f>+DATOS!H1054</f>
        <v>770</v>
      </c>
      <c r="F1054" s="3">
        <f>+DATOS!I1054</f>
        <v>826</v>
      </c>
      <c r="G1054" s="3">
        <f>+DATOS!J1054</f>
        <v>2800</v>
      </c>
      <c r="H1054" s="9" t="str">
        <f>+DATOS!K1054</f>
        <v>SENADOR HUMBERTO PLAZA</v>
      </c>
      <c r="I1054" s="3">
        <f>+SUMIF(DATOS!$AA$3:$AA$2491,RESUMEN_sat!$A1054,DATOS!$AG$3:$AG$2491)</f>
        <v>2</v>
      </c>
      <c r="J1054" s="4">
        <f>(SUMIF(DATOS!$AA$3:$AA$2491,RESUMEN_sat!$A1054,DATOS!$AE$3:$AE$2491)/SUMIF(DATOS!$AA$3:$AA$2491,RESUMEN_sat!$A1054,DATOS!$AD$3:$AD$2491))*3.6</f>
        <v>58.984615384615381</v>
      </c>
      <c r="K1054" s="5">
        <f t="shared" si="33"/>
        <v>29.5</v>
      </c>
      <c r="L1054" s="8">
        <f>+VLOOKUP($A1054,DATOS!$AL$3:$AO$2491,DATOS!$AO$1,0)</f>
        <v>1</v>
      </c>
      <c r="M1054" s="12">
        <f>+RANK($K1054,$K$3:$K$2491,0)+COUNTIF($K$3:K1054,K1054)-1</f>
        <v>258</v>
      </c>
    </row>
    <row r="1055" spans="1:13" hidden="1" x14ac:dyDescent="0.3">
      <c r="A1055" s="3" t="str">
        <f t="shared" si="32"/>
        <v>18003-18004</v>
      </c>
      <c r="B1055" s="3">
        <v>18003</v>
      </c>
      <c r="C1055" s="3">
        <v>18004</v>
      </c>
      <c r="D1055" s="3">
        <f>+DATOS!G1055</f>
        <v>56</v>
      </c>
      <c r="E1055" s="3">
        <f>+DATOS!H1055</f>
        <v>834</v>
      </c>
      <c r="F1055" s="3">
        <f>+DATOS!I1055</f>
        <v>890</v>
      </c>
      <c r="G1055" s="3">
        <f>+DATOS!J1055</f>
        <v>2800</v>
      </c>
      <c r="H1055" s="9" t="str">
        <f>+DATOS!K1055</f>
        <v>SENADOR HUMBERTO PLAZA</v>
      </c>
      <c r="I1055" s="3">
        <f>+SUMIF(DATOS!$AA$3:$AA$2491,RESUMEN_sat!$A1055,DATOS!$AG$3:$AG$2491)</f>
        <v>2</v>
      </c>
      <c r="J1055" s="4">
        <f>(SUMIF(DATOS!$AA$3:$AA$2491,RESUMEN_sat!$A1055,DATOS!$AE$3:$AE$2491)/SUMIF(DATOS!$AA$3:$AA$2491,RESUMEN_sat!$A1055,DATOS!$AD$3:$AD$2491))*3.6</f>
        <v>75.600000000000009</v>
      </c>
      <c r="K1055" s="5">
        <f t="shared" si="33"/>
        <v>31.785714285714285</v>
      </c>
      <c r="L1055" s="8">
        <f>+VLOOKUP($A1055,DATOS!$AL$3:$AO$2491,DATOS!$AO$1,0)</f>
        <v>1</v>
      </c>
      <c r="M1055" s="12">
        <f>+RANK($K1055,$K$3:$K$2491,0)+COUNTIF($K$3:K1055,K1055)-1</f>
        <v>231</v>
      </c>
    </row>
    <row r="1056" spans="1:13" hidden="1" x14ac:dyDescent="0.3">
      <c r="A1056" s="3" t="str">
        <f t="shared" si="32"/>
        <v>18003-18002</v>
      </c>
      <c r="B1056" s="3">
        <v>18003</v>
      </c>
      <c r="C1056" s="3">
        <v>18002</v>
      </c>
      <c r="D1056" s="3">
        <f>+DATOS!G1056</f>
        <v>62</v>
      </c>
      <c r="E1056" s="3">
        <f>+DATOS!H1056</f>
        <v>861</v>
      </c>
      <c r="F1056" s="3">
        <f>+DATOS!I1056</f>
        <v>923</v>
      </c>
      <c r="G1056" s="3">
        <f>+DATOS!J1056</f>
        <v>4000</v>
      </c>
      <c r="H1056" s="9" t="str">
        <f>+DATOS!K1056</f>
        <v>SENADOR HUMBERTO PLAZA</v>
      </c>
      <c r="I1056" s="3">
        <f>+SUMIF(DATOS!$AA$3:$AA$2491,RESUMEN_sat!$A1056,DATOS!$AG$3:$AG$2491)</f>
        <v>2</v>
      </c>
      <c r="J1056" s="4">
        <f>(SUMIF(DATOS!$AA$3:$AA$2491,RESUMEN_sat!$A1056,DATOS!$AE$3:$AE$2491)/SUMIF(DATOS!$AA$3:$AA$2491,RESUMEN_sat!$A1056,DATOS!$AD$3:$AD$2491))*3.6</f>
        <v>56.800000000000004</v>
      </c>
      <c r="K1056" s="5">
        <f t="shared" si="33"/>
        <v>23.075000000000003</v>
      </c>
      <c r="L1056" s="8">
        <f>+VLOOKUP($A1056,DATOS!$AL$3:$AO$2491,DATOS!$AO$1,0)</f>
        <v>2</v>
      </c>
      <c r="M1056" s="12">
        <f>+RANK($K1056,$K$3:$K$2491,0)+COUNTIF($K$3:K1056,K1056)-1</f>
        <v>391</v>
      </c>
    </row>
    <row r="1057" spans="1:13" hidden="1" x14ac:dyDescent="0.3">
      <c r="A1057" s="3" t="str">
        <f t="shared" si="32"/>
        <v>18003-36012</v>
      </c>
      <c r="B1057" s="3">
        <v>18003</v>
      </c>
      <c r="C1057" s="3">
        <v>36012</v>
      </c>
      <c r="D1057" s="3">
        <f>+DATOS!G1057</f>
        <v>0</v>
      </c>
      <c r="E1057" s="3">
        <f>+DATOS!H1057</f>
        <v>99</v>
      </c>
      <c r="F1057" s="3">
        <f>+DATOS!I1057</f>
        <v>99</v>
      </c>
      <c r="G1057" s="3">
        <f>+DATOS!J1057</f>
        <v>2000</v>
      </c>
      <c r="H1057" s="9" t="str">
        <f>+DATOS!K1057</f>
        <v>EL QUILLAY</v>
      </c>
      <c r="I1057" s="3">
        <f>+SUMIF(DATOS!$AA$3:$AA$2491,RESUMEN_sat!$A1057,DATOS!$AG$3:$AG$2491)</f>
        <v>5</v>
      </c>
      <c r="J1057" s="4">
        <f>(SUMIF(DATOS!$AA$3:$AA$2491,RESUMEN_sat!$A1057,DATOS!$AE$3:$AE$2491)/SUMIF(DATOS!$AA$3:$AA$2491,RESUMEN_sat!$A1057,DATOS!$AD$3:$AD$2491))*3.6</f>
        <v>67.8</v>
      </c>
      <c r="K1057" s="5">
        <f t="shared" si="33"/>
        <v>4.95</v>
      </c>
      <c r="L1057" s="8">
        <f>+VLOOKUP($A1057,DATOS!$AL$3:$AO$2491,DATOS!$AO$1,0)</f>
        <v>1</v>
      </c>
      <c r="M1057" s="12">
        <f>+RANK($K1057,$K$3:$K$2491,0)+COUNTIF($K$3:K1057,K1057)-1</f>
        <v>1148</v>
      </c>
    </row>
    <row r="1058" spans="1:13" hidden="1" x14ac:dyDescent="0.3">
      <c r="A1058" s="3" t="str">
        <f t="shared" si="32"/>
        <v>18004-18005</v>
      </c>
      <c r="B1058" s="3">
        <v>18004</v>
      </c>
      <c r="C1058" s="3">
        <v>18005</v>
      </c>
      <c r="D1058" s="3">
        <f>+DATOS!G1058</f>
        <v>56</v>
      </c>
      <c r="E1058" s="3">
        <f>+DATOS!H1058</f>
        <v>726</v>
      </c>
      <c r="F1058" s="3">
        <f>+DATOS!I1058</f>
        <v>782</v>
      </c>
      <c r="G1058" s="3">
        <f>+DATOS!J1058</f>
        <v>3600</v>
      </c>
      <c r="H1058" s="9" t="str">
        <f>+DATOS!K1058</f>
        <v>SENADOR HUMBERTO PLAZA</v>
      </c>
      <c r="I1058" s="3">
        <f>+SUMIF(DATOS!$AA$3:$AA$2491,RESUMEN_sat!$A1058,DATOS!$AG$3:$AG$2491)</f>
        <v>2</v>
      </c>
      <c r="J1058" s="4">
        <f>(SUMIF(DATOS!$AA$3:$AA$2491,RESUMEN_sat!$A1058,DATOS!$AE$3:$AE$2491)/SUMIF(DATOS!$AA$3:$AA$2491,RESUMEN_sat!$A1058,DATOS!$AD$3:$AD$2491))*3.6</f>
        <v>77.400000000000006</v>
      </c>
      <c r="K1058" s="5">
        <f t="shared" si="33"/>
        <v>21.722222222222225</v>
      </c>
      <c r="L1058" s="8">
        <f>+VLOOKUP($A1058,DATOS!$AL$3:$AO$2491,DATOS!$AO$1,0)</f>
        <v>1</v>
      </c>
      <c r="M1058" s="12">
        <f>+RANK($K1058,$K$3:$K$2491,0)+COUNTIF($K$3:K1058,K1058)-1</f>
        <v>424</v>
      </c>
    </row>
    <row r="1059" spans="1:13" hidden="1" x14ac:dyDescent="0.3">
      <c r="A1059" s="3" t="str">
        <f t="shared" si="32"/>
        <v>18004-15002</v>
      </c>
      <c r="B1059" s="3">
        <v>18004</v>
      </c>
      <c r="C1059" s="3">
        <v>15002</v>
      </c>
      <c r="D1059" s="3">
        <f>+DATOS!G1059</f>
        <v>0</v>
      </c>
      <c r="E1059" s="3">
        <f>+DATOS!H1059</f>
        <v>162</v>
      </c>
      <c r="F1059" s="3">
        <f>+DATOS!I1059</f>
        <v>162</v>
      </c>
      <c r="G1059" s="3">
        <f>+DATOS!J1059</f>
        <v>2000</v>
      </c>
      <c r="H1059" s="9" t="str">
        <f>+DATOS!K1059</f>
        <v>GUILLERMO SANCHEZ</v>
      </c>
      <c r="I1059" s="3">
        <f>+SUMIF(DATOS!$AA$3:$AA$2491,RESUMEN_sat!$A1059,DATOS!$AG$3:$AG$2491)</f>
        <v>5</v>
      </c>
      <c r="J1059" s="4">
        <f>(SUMIF(DATOS!$AA$3:$AA$2491,RESUMEN_sat!$A1059,DATOS!$AE$3:$AE$2491)/SUMIF(DATOS!$AA$3:$AA$2491,RESUMEN_sat!$A1059,DATOS!$AD$3:$AD$2491))*3.6</f>
        <v>38.973913043478262</v>
      </c>
      <c r="K1059" s="5">
        <f t="shared" si="33"/>
        <v>8.1</v>
      </c>
      <c r="L1059" s="8">
        <f>+VLOOKUP($A1059,DATOS!$AL$3:$AO$2491,DATOS!$AO$1,0)</f>
        <v>1</v>
      </c>
      <c r="M1059" s="12">
        <f>+RANK($K1059,$K$3:$K$2491,0)+COUNTIF($K$3:K1059,K1059)-1</f>
        <v>924</v>
      </c>
    </row>
    <row r="1060" spans="1:13" hidden="1" x14ac:dyDescent="0.3">
      <c r="A1060" s="3" t="str">
        <f t="shared" si="32"/>
        <v>18004-18003</v>
      </c>
      <c r="B1060" s="3">
        <v>18004</v>
      </c>
      <c r="C1060" s="3">
        <v>18003</v>
      </c>
      <c r="D1060" s="3">
        <f>+DATOS!G1060</f>
        <v>62</v>
      </c>
      <c r="E1060" s="3">
        <f>+DATOS!H1060</f>
        <v>779</v>
      </c>
      <c r="F1060" s="3">
        <f>+DATOS!I1060</f>
        <v>841</v>
      </c>
      <c r="G1060" s="3">
        <f>+DATOS!J1060</f>
        <v>4000</v>
      </c>
      <c r="H1060" s="9" t="str">
        <f>+DATOS!K1060</f>
        <v>SENADOR HUMBERTO PLAZA</v>
      </c>
      <c r="I1060" s="3">
        <f>+SUMIF(DATOS!$AA$3:$AA$2491,RESUMEN_sat!$A1060,DATOS!$AG$3:$AG$2491)</f>
        <v>2</v>
      </c>
      <c r="J1060" s="4">
        <f>(SUMIF(DATOS!$AA$3:$AA$2491,RESUMEN_sat!$A1060,DATOS!$AE$3:$AE$2491)/SUMIF(DATOS!$AA$3:$AA$2491,RESUMEN_sat!$A1060,DATOS!$AD$3:$AD$2491))*3.6</f>
        <v>75.600000000000009</v>
      </c>
      <c r="K1060" s="5">
        <f t="shared" si="33"/>
        <v>21.024999999999999</v>
      </c>
      <c r="L1060" s="8">
        <f>+VLOOKUP($A1060,DATOS!$AL$3:$AO$2491,DATOS!$AO$1,0)</f>
        <v>2</v>
      </c>
      <c r="M1060" s="12">
        <f>+RANK($K1060,$K$3:$K$2491,0)+COUNTIF($K$3:K1060,K1060)-1</f>
        <v>441</v>
      </c>
    </row>
    <row r="1061" spans="1:13" hidden="1" x14ac:dyDescent="0.3">
      <c r="A1061" s="3" t="str">
        <f t="shared" si="32"/>
        <v>18005-18006</v>
      </c>
      <c r="B1061" s="3">
        <v>18005</v>
      </c>
      <c r="C1061" s="3">
        <v>18006</v>
      </c>
      <c r="D1061" s="3">
        <f>+DATOS!G1061</f>
        <v>56</v>
      </c>
      <c r="E1061" s="3">
        <f>+DATOS!H1061</f>
        <v>410</v>
      </c>
      <c r="F1061" s="3">
        <f>+DATOS!I1061</f>
        <v>466</v>
      </c>
      <c r="G1061" s="3">
        <f>+DATOS!J1061</f>
        <v>2000</v>
      </c>
      <c r="H1061" s="9" t="str">
        <f>+DATOS!K1061</f>
        <v>CAMINO AZAPA</v>
      </c>
      <c r="I1061" s="3">
        <f>+SUMIF(DATOS!$AA$3:$AA$2491,RESUMEN_sat!$A1061,DATOS!$AG$3:$AG$2491)</f>
        <v>2</v>
      </c>
      <c r="J1061" s="4">
        <f>(SUMIF(DATOS!$AA$3:$AA$2491,RESUMEN_sat!$A1061,DATOS!$AE$3:$AE$2491)/SUMIF(DATOS!$AA$3:$AA$2491,RESUMEN_sat!$A1061,DATOS!$AD$3:$AD$2491))*3.6</f>
        <v>74.842105263157904</v>
      </c>
      <c r="K1061" s="5">
        <f t="shared" si="33"/>
        <v>23.3</v>
      </c>
      <c r="L1061" s="8">
        <f>+VLOOKUP($A1061,DATOS!$AL$3:$AO$2491,DATOS!$AO$1,0)</f>
        <v>1</v>
      </c>
      <c r="M1061" s="12">
        <f>+RANK($K1061,$K$3:$K$2491,0)+COUNTIF($K$3:K1061,K1061)-1</f>
        <v>386</v>
      </c>
    </row>
    <row r="1062" spans="1:13" hidden="1" x14ac:dyDescent="0.3">
      <c r="A1062" s="3" t="str">
        <f t="shared" si="32"/>
        <v>18005-36013</v>
      </c>
      <c r="B1062" s="3">
        <v>18005</v>
      </c>
      <c r="C1062" s="3">
        <v>36013</v>
      </c>
      <c r="D1062" s="3">
        <f>+DATOS!G1062</f>
        <v>0</v>
      </c>
      <c r="E1062" s="3">
        <f>+DATOS!H1062</f>
        <v>0</v>
      </c>
      <c r="F1062" s="3">
        <f>+DATOS!I1062</f>
        <v>0</v>
      </c>
      <c r="G1062" s="3">
        <f>+DATOS!J1062</f>
        <v>2000</v>
      </c>
      <c r="H1062" s="9" t="str">
        <f>+DATOS!K1062</f>
        <v>LAS BRISAS</v>
      </c>
      <c r="I1062" s="3">
        <f>+SUMIF(DATOS!$AA$3:$AA$2491,RESUMEN_sat!$A1062,DATOS!$AG$3:$AG$2491)</f>
        <v>5</v>
      </c>
      <c r="J1062" s="4">
        <f>(SUMIF(DATOS!$AA$3:$AA$2491,RESUMEN_sat!$A1062,DATOS!$AE$3:$AE$2491)/SUMIF(DATOS!$AA$3:$AA$2491,RESUMEN_sat!$A1062,DATOS!$AD$3:$AD$2491))*3.6</f>
        <v>22.013793103448275</v>
      </c>
      <c r="K1062" s="5">
        <f t="shared" si="33"/>
        <v>0</v>
      </c>
      <c r="L1062" s="8">
        <f>+VLOOKUP($A1062,DATOS!$AL$3:$AO$2491,DATOS!$AO$1,0)</f>
        <v>1</v>
      </c>
      <c r="M1062" s="12">
        <f>+RANK($K1062,$K$3:$K$2491,0)+COUNTIF($K$3:K1062,K1062)-1</f>
        <v>2110</v>
      </c>
    </row>
    <row r="1063" spans="1:13" hidden="1" x14ac:dyDescent="0.3">
      <c r="A1063" s="3" t="str">
        <f t="shared" si="32"/>
        <v>18005-18004</v>
      </c>
      <c r="B1063" s="3">
        <v>18005</v>
      </c>
      <c r="C1063" s="3">
        <v>18004</v>
      </c>
      <c r="D1063" s="3">
        <f>+DATOS!G1063</f>
        <v>62</v>
      </c>
      <c r="E1063" s="3">
        <f>+DATOS!H1063</f>
        <v>384</v>
      </c>
      <c r="F1063" s="3">
        <f>+DATOS!I1063</f>
        <v>446</v>
      </c>
      <c r="G1063" s="3">
        <f>+DATOS!J1063</f>
        <v>4000</v>
      </c>
      <c r="H1063" s="9" t="str">
        <f>+DATOS!K1063</f>
        <v>SENADOR HUMBERTO PLAZA</v>
      </c>
      <c r="I1063" s="3">
        <f>+SUMIF(DATOS!$AA$3:$AA$2491,RESUMEN_sat!$A1063,DATOS!$AG$3:$AG$2491)</f>
        <v>2</v>
      </c>
      <c r="J1063" s="4">
        <f>(SUMIF(DATOS!$AA$3:$AA$2491,RESUMEN_sat!$A1063,DATOS!$AE$3:$AE$2491)/SUMIF(DATOS!$AA$3:$AA$2491,RESUMEN_sat!$A1063,DATOS!$AD$3:$AD$2491))*3.6</f>
        <v>63.327272727272728</v>
      </c>
      <c r="K1063" s="5">
        <f t="shared" si="33"/>
        <v>11.15</v>
      </c>
      <c r="L1063" s="8">
        <f>+VLOOKUP($A1063,DATOS!$AL$3:$AO$2491,DATOS!$AO$1,0)</f>
        <v>2</v>
      </c>
      <c r="M1063" s="12">
        <f>+RANK($K1063,$K$3:$K$2491,0)+COUNTIF($K$3:K1063,K1063)-1</f>
        <v>782</v>
      </c>
    </row>
    <row r="1064" spans="1:13" hidden="1" x14ac:dyDescent="0.3">
      <c r="A1064" s="3" t="str">
        <f t="shared" si="32"/>
        <v>18006-18005</v>
      </c>
      <c r="B1064" s="3">
        <v>18006</v>
      </c>
      <c r="C1064" s="3">
        <v>18005</v>
      </c>
      <c r="D1064" s="3">
        <f>+DATOS!G1064</f>
        <v>62</v>
      </c>
      <c r="E1064" s="3">
        <f>+DATOS!H1064</f>
        <v>390</v>
      </c>
      <c r="F1064" s="3">
        <f>+DATOS!I1064</f>
        <v>452</v>
      </c>
      <c r="G1064" s="3">
        <f>+DATOS!J1064</f>
        <v>2000</v>
      </c>
      <c r="H1064" s="9" t="str">
        <f>+DATOS!K1064</f>
        <v>CAMINO AZAPA</v>
      </c>
      <c r="I1064" s="3">
        <f>+SUMIF(DATOS!$AA$3:$AA$2491,RESUMEN_sat!$A1064,DATOS!$AG$3:$AG$2491)</f>
        <v>2</v>
      </c>
      <c r="J1064" s="4">
        <f>(SUMIF(DATOS!$AA$3:$AA$2491,RESUMEN_sat!$A1064,DATOS!$AE$3:$AE$2491)/SUMIF(DATOS!$AA$3:$AA$2491,RESUMEN_sat!$A1064,DATOS!$AD$3:$AD$2491))*3.6</f>
        <v>64.63636363636364</v>
      </c>
      <c r="K1064" s="5">
        <f t="shared" si="33"/>
        <v>22.6</v>
      </c>
      <c r="L1064" s="8">
        <f>+VLOOKUP($A1064,DATOS!$AL$3:$AO$2491,DATOS!$AO$1,0)</f>
        <v>1</v>
      </c>
      <c r="M1064" s="12">
        <f>+RANK($K1064,$K$3:$K$2491,0)+COUNTIF($K$3:K1064,K1064)-1</f>
        <v>406</v>
      </c>
    </row>
    <row r="1065" spans="1:13" hidden="1" x14ac:dyDescent="0.3">
      <c r="A1065" s="3" t="str">
        <f t="shared" si="32"/>
        <v>18007-18002</v>
      </c>
      <c r="B1065" s="3">
        <v>18007</v>
      </c>
      <c r="C1065" s="3">
        <v>18002</v>
      </c>
      <c r="D1065" s="3">
        <f>+DATOS!G1065</f>
        <v>610</v>
      </c>
      <c r="E1065" s="3">
        <f>+DATOS!H1065</f>
        <v>1499</v>
      </c>
      <c r="F1065" s="3">
        <f>+DATOS!I1065</f>
        <v>2109</v>
      </c>
      <c r="G1065" s="3">
        <f>+DATOS!J1065</f>
        <v>3426</v>
      </c>
      <c r="H1065" s="9" t="str">
        <f>+DATOS!K1065</f>
        <v>RAMA SUR ROTONDA</v>
      </c>
      <c r="I1065" s="3">
        <f>+SUMIF(DATOS!$AA$3:$AA$2491,RESUMEN_sat!$A1065,DATOS!$AG$3:$AG$2491)</f>
        <v>2</v>
      </c>
      <c r="J1065" s="4">
        <f>(SUMIF(DATOS!$AA$3:$AA$2491,RESUMEN_sat!$A1065,DATOS!$AE$3:$AE$2491)/SUMIF(DATOS!$AA$3:$AA$2491,RESUMEN_sat!$A1065,DATOS!$AD$3:$AD$2491))*3.6</f>
        <v>30.8</v>
      </c>
      <c r="K1065" s="5">
        <f t="shared" si="33"/>
        <v>61.558669001751312</v>
      </c>
      <c r="L1065" s="8">
        <f>+VLOOKUP($A1065,DATOS!$AL$3:$AO$2491,DATOS!$AO$1,0)</f>
        <v>3</v>
      </c>
      <c r="M1065" s="12">
        <f>+RANK($K1065,$K$3:$K$2491,0)+COUNTIF($K$3:K1065,K1065)-1</f>
        <v>48</v>
      </c>
    </row>
    <row r="1066" spans="1:13" hidden="1" x14ac:dyDescent="0.3">
      <c r="A1066" s="3" t="str">
        <f t="shared" si="32"/>
        <v>18007-23011</v>
      </c>
      <c r="B1066" s="3">
        <v>18007</v>
      </c>
      <c r="C1066" s="3">
        <v>23011</v>
      </c>
      <c r="D1066" s="3">
        <f>+DATOS!G1066</f>
        <v>518</v>
      </c>
      <c r="E1066" s="3">
        <f>+DATOS!H1066</f>
        <v>1074</v>
      </c>
      <c r="F1066" s="3">
        <f>+DATOS!I1066</f>
        <v>1592</v>
      </c>
      <c r="G1066" s="3">
        <f>+DATOS!J1066</f>
        <v>4000</v>
      </c>
      <c r="H1066" s="9" t="str">
        <f>+DATOS!K1066</f>
        <v>LAS GREDAS</v>
      </c>
      <c r="I1066" s="3">
        <f>+SUMIF(DATOS!$AA$3:$AA$2491,RESUMEN_sat!$A1066,DATOS!$AG$3:$AG$2491)</f>
        <v>2</v>
      </c>
      <c r="J1066" s="4">
        <f>(SUMIF(DATOS!$AA$3:$AA$2491,RESUMEN_sat!$A1066,DATOS!$AE$3:$AE$2491)/SUMIF(DATOS!$AA$3:$AA$2491,RESUMEN_sat!$A1066,DATOS!$AD$3:$AD$2491))*3.6</f>
        <v>53.28</v>
      </c>
      <c r="K1066" s="5">
        <f t="shared" si="33"/>
        <v>39.800000000000004</v>
      </c>
      <c r="L1066" s="8">
        <f>+VLOOKUP($A1066,DATOS!$AL$3:$AO$2491,DATOS!$AO$1,0)</f>
        <v>2</v>
      </c>
      <c r="M1066" s="12">
        <f>+RANK($K1066,$K$3:$K$2491,0)+COUNTIF($K$3:K1066,K1066)-1</f>
        <v>147</v>
      </c>
    </row>
    <row r="1067" spans="1:13" hidden="1" x14ac:dyDescent="0.3">
      <c r="A1067" s="3" t="str">
        <f t="shared" si="32"/>
        <v>19001-16003</v>
      </c>
      <c r="B1067" s="3">
        <v>19001</v>
      </c>
      <c r="C1067" s="3">
        <v>16003</v>
      </c>
      <c r="D1067" s="3">
        <f>+DATOS!G1067</f>
        <v>0</v>
      </c>
      <c r="E1067" s="3">
        <f>+DATOS!H1067</f>
        <v>58</v>
      </c>
      <c r="F1067" s="3">
        <f>+DATOS!I1067</f>
        <v>58</v>
      </c>
      <c r="G1067" s="3">
        <f>+DATOS!J1067</f>
        <v>900</v>
      </c>
      <c r="H1067" s="9" t="str">
        <f>+DATOS!K1067</f>
        <v>AV BALMACEDA</v>
      </c>
      <c r="I1067" s="3">
        <f>+SUMIF(DATOS!$AA$3:$AA$2491,RESUMEN_sat!$A1067,DATOS!$AG$3:$AG$2491)</f>
        <v>3</v>
      </c>
      <c r="J1067" s="4">
        <f>(SUMIF(DATOS!$AA$3:$AA$2491,RESUMEN_sat!$A1067,DATOS!$AE$3:$AE$2491)/SUMIF(DATOS!$AA$3:$AA$2491,RESUMEN_sat!$A1067,DATOS!$AD$3:$AD$2491))*3.6</f>
        <v>58.139999999999993</v>
      </c>
      <c r="K1067" s="5">
        <f t="shared" si="33"/>
        <v>6.4444444444444446</v>
      </c>
      <c r="L1067" s="8">
        <f>+VLOOKUP($A1067,DATOS!$AL$3:$AO$2491,DATOS!$AO$1,0)</f>
        <v>1</v>
      </c>
      <c r="M1067" s="12">
        <f>+RANK($K1067,$K$3:$K$2491,0)+COUNTIF($K$3:K1067,K1067)-1</f>
        <v>1038</v>
      </c>
    </row>
    <row r="1068" spans="1:13" hidden="1" x14ac:dyDescent="0.3">
      <c r="A1068" s="3" t="str">
        <f t="shared" si="32"/>
        <v>19001-16007</v>
      </c>
      <c r="B1068" s="3">
        <v>19001</v>
      </c>
      <c r="C1068" s="3">
        <v>16007</v>
      </c>
      <c r="D1068" s="3">
        <f>+DATOS!G1068</f>
        <v>104</v>
      </c>
      <c r="E1068" s="3">
        <f>+DATOS!H1068</f>
        <v>22</v>
      </c>
      <c r="F1068" s="3">
        <f>+DATOS!I1068</f>
        <v>126</v>
      </c>
      <c r="G1068" s="3">
        <f>+DATOS!J1068</f>
        <v>824</v>
      </c>
      <c r="H1068" s="9" t="str">
        <f>+DATOS!K1068</f>
        <v>JOAQUIN ARACENA</v>
      </c>
      <c r="I1068" s="3">
        <f>+SUMIF(DATOS!$AA$3:$AA$2491,RESUMEN_sat!$A1068,DATOS!$AG$3:$AG$2491)</f>
        <v>3</v>
      </c>
      <c r="J1068" s="4">
        <f>(SUMIF(DATOS!$AA$3:$AA$2491,RESUMEN_sat!$A1068,DATOS!$AE$3:$AE$2491)/SUMIF(DATOS!$AA$3:$AA$2491,RESUMEN_sat!$A1068,DATOS!$AD$3:$AD$2491))*3.6</f>
        <v>38.742857142857147</v>
      </c>
      <c r="K1068" s="5">
        <f t="shared" si="33"/>
        <v>15.291262135922329</v>
      </c>
      <c r="L1068" s="8">
        <f>+VLOOKUP($A1068,DATOS!$AL$3:$AO$2491,DATOS!$AO$1,0)</f>
        <v>1</v>
      </c>
      <c r="M1068" s="12">
        <f>+RANK($K1068,$K$3:$K$2491,0)+COUNTIF($K$3:K1068,K1068)-1</f>
        <v>608</v>
      </c>
    </row>
    <row r="1069" spans="1:13" hidden="1" x14ac:dyDescent="0.3">
      <c r="A1069" s="3" t="str">
        <f t="shared" si="32"/>
        <v>19001-19002</v>
      </c>
      <c r="B1069" s="3">
        <v>19001</v>
      </c>
      <c r="C1069" s="3">
        <v>19002</v>
      </c>
      <c r="D1069" s="3">
        <f>+DATOS!G1069</f>
        <v>0</v>
      </c>
      <c r="E1069" s="3">
        <f>+DATOS!H1069</f>
        <v>259</v>
      </c>
      <c r="F1069" s="3">
        <f>+DATOS!I1069</f>
        <v>259</v>
      </c>
      <c r="G1069" s="3">
        <f>+DATOS!J1069</f>
        <v>4000</v>
      </c>
      <c r="H1069" s="9" t="str">
        <f>+DATOS!K1069</f>
        <v>AV BALMACEDA</v>
      </c>
      <c r="I1069" s="3">
        <f>+SUMIF(DATOS!$AA$3:$AA$2491,RESUMEN_sat!$A1069,DATOS!$AG$3:$AG$2491)</f>
        <v>3</v>
      </c>
      <c r="J1069" s="4">
        <f>(SUMIF(DATOS!$AA$3:$AA$2491,RESUMEN_sat!$A1069,DATOS!$AE$3:$AE$2491)/SUMIF(DATOS!$AA$3:$AA$2491,RESUMEN_sat!$A1069,DATOS!$AD$3:$AD$2491))*3.6</f>
        <v>61.2</v>
      </c>
      <c r="K1069" s="5">
        <f t="shared" si="33"/>
        <v>6.4750000000000005</v>
      </c>
      <c r="L1069" s="8">
        <f>+VLOOKUP($A1069,DATOS!$AL$3:$AO$2491,DATOS!$AO$1,0)</f>
        <v>2</v>
      </c>
      <c r="M1069" s="12">
        <f>+RANK($K1069,$K$3:$K$2491,0)+COUNTIF($K$3:K1069,K1069)-1</f>
        <v>1035</v>
      </c>
    </row>
    <row r="1070" spans="1:13" hidden="1" x14ac:dyDescent="0.3">
      <c r="A1070" s="3" t="str">
        <f t="shared" si="32"/>
        <v>19001-20002</v>
      </c>
      <c r="B1070" s="3">
        <v>19001</v>
      </c>
      <c r="C1070" s="3">
        <v>20002</v>
      </c>
      <c r="D1070" s="3">
        <f>+DATOS!G1070</f>
        <v>173</v>
      </c>
      <c r="E1070" s="3">
        <f>+DATOS!H1070</f>
        <v>33</v>
      </c>
      <c r="F1070" s="3">
        <f>+DATOS!I1070</f>
        <v>206</v>
      </c>
      <c r="G1070" s="3">
        <f>+DATOS!J1070</f>
        <v>2060</v>
      </c>
      <c r="H1070" s="9" t="str">
        <f>+DATOS!K1070</f>
        <v>JOAQUIN ARACENA</v>
      </c>
      <c r="I1070" s="3">
        <f>+SUMIF(DATOS!$AA$3:$AA$2491,RESUMEN_sat!$A1070,DATOS!$AG$3:$AG$2491)</f>
        <v>3</v>
      </c>
      <c r="J1070" s="4">
        <f>(SUMIF(DATOS!$AA$3:$AA$2491,RESUMEN_sat!$A1070,DATOS!$AE$3:$AE$2491)/SUMIF(DATOS!$AA$3:$AA$2491,RESUMEN_sat!$A1070,DATOS!$AD$3:$AD$2491))*3.6</f>
        <v>47.952000000000005</v>
      </c>
      <c r="K1070" s="5">
        <f t="shared" si="33"/>
        <v>10</v>
      </c>
      <c r="L1070" s="8">
        <f>+VLOOKUP($A1070,DATOS!$AL$3:$AO$2491,DATOS!$AO$1,0)</f>
        <v>1</v>
      </c>
      <c r="M1070" s="12">
        <f>+RANK($K1070,$K$3:$K$2491,0)+COUNTIF($K$3:K1070,K1070)-1</f>
        <v>828</v>
      </c>
    </row>
    <row r="1071" spans="1:13" hidden="1" x14ac:dyDescent="0.3">
      <c r="A1071" s="3" t="str">
        <f t="shared" si="32"/>
        <v>19002-19001</v>
      </c>
      <c r="B1071" s="3">
        <v>19002</v>
      </c>
      <c r="C1071" s="3">
        <v>19001</v>
      </c>
      <c r="D1071" s="3">
        <f>+DATOS!G1071</f>
        <v>0</v>
      </c>
      <c r="E1071" s="3">
        <f>+DATOS!H1071</f>
        <v>72</v>
      </c>
      <c r="F1071" s="3">
        <f>+DATOS!I1071</f>
        <v>72</v>
      </c>
      <c r="G1071" s="3">
        <f>+DATOS!J1071</f>
        <v>4000</v>
      </c>
      <c r="H1071" s="9" t="str">
        <f>+DATOS!K1071</f>
        <v>AV BALMACEDA</v>
      </c>
      <c r="I1071" s="3">
        <f>+SUMIF(DATOS!$AA$3:$AA$2491,RESUMEN_sat!$A1071,DATOS!$AG$3:$AG$2491)</f>
        <v>3</v>
      </c>
      <c r="J1071" s="4">
        <f>(SUMIF(DATOS!$AA$3:$AA$2491,RESUMEN_sat!$A1071,DATOS!$AE$3:$AE$2491)/SUMIF(DATOS!$AA$3:$AA$2491,RESUMEN_sat!$A1071,DATOS!$AD$3:$AD$2491))*3.6</f>
        <v>58.285714285714285</v>
      </c>
      <c r="K1071" s="5">
        <f t="shared" si="33"/>
        <v>1.7999999999999998</v>
      </c>
      <c r="L1071" s="8">
        <f>+VLOOKUP($A1071,DATOS!$AL$3:$AO$2491,DATOS!$AO$1,0)</f>
        <v>2</v>
      </c>
      <c r="M1071" s="12">
        <f>+RANK($K1071,$K$3:$K$2491,0)+COUNTIF($K$3:K1071,K1071)-1</f>
        <v>1503</v>
      </c>
    </row>
    <row r="1072" spans="1:13" hidden="1" x14ac:dyDescent="0.3">
      <c r="A1072" s="3" t="str">
        <f t="shared" si="32"/>
        <v>19002-20003</v>
      </c>
      <c r="B1072" s="3">
        <v>19002</v>
      </c>
      <c r="C1072" s="3">
        <v>20003</v>
      </c>
      <c r="D1072" s="3">
        <f>+DATOS!G1072</f>
        <v>0</v>
      </c>
      <c r="E1072" s="3">
        <f>+DATOS!H1072</f>
        <v>220</v>
      </c>
      <c r="F1072" s="3">
        <f>+DATOS!I1072</f>
        <v>220</v>
      </c>
      <c r="G1072" s="3">
        <f>+DATOS!J1072</f>
        <v>900</v>
      </c>
      <c r="H1072" s="9" t="str">
        <f>+DATOS!K1072</f>
        <v>LAS BRISAS</v>
      </c>
      <c r="I1072" s="3">
        <f>+SUMIF(DATOS!$AA$3:$AA$2491,RESUMEN_sat!$A1072,DATOS!$AG$3:$AG$2491)</f>
        <v>5</v>
      </c>
      <c r="J1072" s="4">
        <f>(SUMIF(DATOS!$AA$3:$AA$2491,RESUMEN_sat!$A1072,DATOS!$AE$3:$AE$2491)/SUMIF(DATOS!$AA$3:$AA$2491,RESUMEN_sat!$A1072,DATOS!$AD$3:$AD$2491))*3.6</f>
        <v>60.776470588235298</v>
      </c>
      <c r="K1072" s="5">
        <f t="shared" si="33"/>
        <v>24.444444444444443</v>
      </c>
      <c r="L1072" s="8">
        <f>+VLOOKUP($A1072,DATOS!$AL$3:$AO$2491,DATOS!$AO$1,0)</f>
        <v>1</v>
      </c>
      <c r="M1072" s="12">
        <f>+RANK($K1072,$K$3:$K$2491,0)+COUNTIF($K$3:K1072,K1072)-1</f>
        <v>360</v>
      </c>
    </row>
    <row r="1073" spans="1:13" hidden="1" x14ac:dyDescent="0.3">
      <c r="A1073" s="3" t="str">
        <f t="shared" si="32"/>
        <v>19002-23002</v>
      </c>
      <c r="B1073" s="3">
        <v>19002</v>
      </c>
      <c r="C1073" s="3">
        <v>23002</v>
      </c>
      <c r="D1073" s="3">
        <f>+DATOS!G1073</f>
        <v>0</v>
      </c>
      <c r="E1073" s="3">
        <f>+DATOS!H1073</f>
        <v>132</v>
      </c>
      <c r="F1073" s="3">
        <f>+DATOS!I1073</f>
        <v>132</v>
      </c>
      <c r="G1073" s="3">
        <f>+DATOS!J1073</f>
        <v>1800</v>
      </c>
      <c r="H1073" s="9" t="str">
        <f>+DATOS!K1073</f>
        <v>AV BALMACEDA</v>
      </c>
      <c r="I1073" s="3">
        <f>+SUMIF(DATOS!$AA$3:$AA$2491,RESUMEN_sat!$A1073,DATOS!$AG$3:$AG$2491)</f>
        <v>3</v>
      </c>
      <c r="J1073" s="4">
        <f>(SUMIF(DATOS!$AA$3:$AA$2491,RESUMEN_sat!$A1073,DATOS!$AE$3:$AE$2491)/SUMIF(DATOS!$AA$3:$AA$2491,RESUMEN_sat!$A1073,DATOS!$AD$3:$AD$2491))*3.6</f>
        <v>44.446153846153848</v>
      </c>
      <c r="K1073" s="5">
        <f t="shared" si="33"/>
        <v>7.333333333333333</v>
      </c>
      <c r="L1073" s="8">
        <f>+VLOOKUP($A1073,DATOS!$AL$3:$AO$2491,DATOS!$AO$1,0)</f>
        <v>2</v>
      </c>
      <c r="M1073" s="12">
        <f>+RANK($K1073,$K$3:$K$2491,0)+COUNTIF($K$3:K1073,K1073)-1</f>
        <v>981</v>
      </c>
    </row>
    <row r="1074" spans="1:13" hidden="1" x14ac:dyDescent="0.3">
      <c r="A1074" s="3" t="str">
        <f t="shared" si="32"/>
        <v>19002-36006</v>
      </c>
      <c r="B1074" s="3">
        <v>19002</v>
      </c>
      <c r="C1074" s="3">
        <v>36006</v>
      </c>
      <c r="D1074" s="3">
        <f>+DATOS!G1074</f>
        <v>0</v>
      </c>
      <c r="E1074" s="3">
        <f>+DATOS!H1074</f>
        <v>2</v>
      </c>
      <c r="F1074" s="3">
        <f>+DATOS!I1074</f>
        <v>2</v>
      </c>
      <c r="G1074" s="3">
        <f>+DATOS!J1074</f>
        <v>2000</v>
      </c>
      <c r="H1074" s="9" t="str">
        <f>+DATOS!K1074</f>
        <v>LAS BRISAS</v>
      </c>
      <c r="I1074" s="3">
        <f>+SUMIF(DATOS!$AA$3:$AA$2491,RESUMEN_sat!$A1074,DATOS!$AG$3:$AG$2491)</f>
        <v>5</v>
      </c>
      <c r="J1074" s="4">
        <f>(SUMIF(DATOS!$AA$3:$AA$2491,RESUMEN_sat!$A1074,DATOS!$AE$3:$AE$2491)/SUMIF(DATOS!$AA$3:$AA$2491,RESUMEN_sat!$A1074,DATOS!$AD$3:$AD$2491))*3.6</f>
        <v>36</v>
      </c>
      <c r="K1074" s="5">
        <f t="shared" si="33"/>
        <v>0.1</v>
      </c>
      <c r="L1074" s="8">
        <f>+VLOOKUP($A1074,DATOS!$AL$3:$AO$2491,DATOS!$AO$1,0)</f>
        <v>1</v>
      </c>
      <c r="M1074" s="12">
        <f>+RANK($K1074,$K$3:$K$2491,0)+COUNTIF($K$3:K1074,K1074)-1</f>
        <v>1818</v>
      </c>
    </row>
    <row r="1075" spans="1:13" hidden="1" x14ac:dyDescent="0.3">
      <c r="A1075" s="3" t="str">
        <f t="shared" si="32"/>
        <v>20001-13013</v>
      </c>
      <c r="B1075" s="3">
        <v>20001</v>
      </c>
      <c r="C1075" s="3">
        <v>13013</v>
      </c>
      <c r="D1075" s="3">
        <f>+DATOS!G1075</f>
        <v>226</v>
      </c>
      <c r="E1075" s="3">
        <f>+DATOS!H1075</f>
        <v>35</v>
      </c>
      <c r="F1075" s="3">
        <f>+DATOS!I1075</f>
        <v>261</v>
      </c>
      <c r="G1075" s="3">
        <f>+DATOS!J1075</f>
        <v>1000</v>
      </c>
      <c r="H1075" s="9" t="str">
        <f>+DATOS!K1075</f>
        <v>JOAQUIN ARACENA</v>
      </c>
      <c r="I1075" s="3">
        <f>+SUMIF(DATOS!$AA$3:$AA$2491,RESUMEN_sat!$A1075,DATOS!$AG$3:$AG$2491)</f>
        <v>3</v>
      </c>
      <c r="J1075" s="4">
        <f>(SUMIF(DATOS!$AA$3:$AA$2491,RESUMEN_sat!$A1075,DATOS!$AE$3:$AE$2491)/SUMIF(DATOS!$AA$3:$AA$2491,RESUMEN_sat!$A1075,DATOS!$AD$3:$AD$2491))*3.6</f>
        <v>47.07692307692308</v>
      </c>
      <c r="K1075" s="5">
        <f t="shared" si="33"/>
        <v>26.1</v>
      </c>
      <c r="L1075" s="8">
        <f>+VLOOKUP($A1075,DATOS!$AL$3:$AO$2491,DATOS!$AO$1,0)</f>
        <v>1</v>
      </c>
      <c r="M1075" s="12">
        <f>+RANK($K1075,$K$3:$K$2491,0)+COUNTIF($K$3:K1075,K1075)-1</f>
        <v>320</v>
      </c>
    </row>
    <row r="1076" spans="1:13" hidden="1" x14ac:dyDescent="0.3">
      <c r="A1076" s="3" t="str">
        <f t="shared" si="32"/>
        <v>20001-14007</v>
      </c>
      <c r="B1076" s="3">
        <v>20001</v>
      </c>
      <c r="C1076" s="3">
        <v>14007</v>
      </c>
      <c r="D1076" s="3">
        <f>+DATOS!G1076</f>
        <v>18</v>
      </c>
      <c r="E1076" s="3">
        <f>+DATOS!H1076</f>
        <v>2</v>
      </c>
      <c r="F1076" s="3">
        <f>+DATOS!I1076</f>
        <v>20</v>
      </c>
      <c r="G1076" s="3">
        <f>+DATOS!J1076</f>
        <v>1030</v>
      </c>
      <c r="H1076" s="9" t="str">
        <f>+DATOS!K1076</f>
        <v>LIBERTAD</v>
      </c>
      <c r="I1076" s="3">
        <f>+SUMIF(DATOS!$AA$3:$AA$2491,RESUMEN_sat!$A1076,DATOS!$AG$3:$AG$2491)</f>
        <v>3</v>
      </c>
      <c r="J1076" s="4">
        <f>(SUMIF(DATOS!$AA$3:$AA$2491,RESUMEN_sat!$A1076,DATOS!$AE$3:$AE$2491)/SUMIF(DATOS!$AA$3:$AA$2491,RESUMEN_sat!$A1076,DATOS!$AD$3:$AD$2491))*3.6</f>
        <v>39.342857142857142</v>
      </c>
      <c r="K1076" s="5">
        <f t="shared" si="33"/>
        <v>1.9417475728155338</v>
      </c>
      <c r="L1076" s="8">
        <f>+VLOOKUP($A1076,DATOS!$AL$3:$AO$2491,DATOS!$AO$1,0)</f>
        <v>1</v>
      </c>
      <c r="M1076" s="12">
        <f>+RANK($K1076,$K$3:$K$2491,0)+COUNTIF($K$3:K1076,K1076)-1</f>
        <v>1485</v>
      </c>
    </row>
    <row r="1077" spans="1:13" hidden="1" x14ac:dyDescent="0.3">
      <c r="A1077" s="3" t="str">
        <f t="shared" si="32"/>
        <v>20001-20002</v>
      </c>
      <c r="B1077" s="3">
        <v>20001</v>
      </c>
      <c r="C1077" s="3">
        <v>20002</v>
      </c>
      <c r="D1077" s="3">
        <f>+DATOS!G1077</f>
        <v>120</v>
      </c>
      <c r="E1077" s="3">
        <f>+DATOS!H1077</f>
        <v>50</v>
      </c>
      <c r="F1077" s="3">
        <f>+DATOS!I1077</f>
        <v>170</v>
      </c>
      <c r="G1077" s="3">
        <f>+DATOS!J1077</f>
        <v>2000</v>
      </c>
      <c r="H1077" s="9" t="str">
        <f>+DATOS!K1077</f>
        <v>JOAQUIN ARACENA</v>
      </c>
      <c r="I1077" s="3">
        <f>+SUMIF(DATOS!$AA$3:$AA$2491,RESUMEN_sat!$A1077,DATOS!$AG$3:$AG$2491)</f>
        <v>3</v>
      </c>
      <c r="J1077" s="4">
        <f>(SUMIF(DATOS!$AA$3:$AA$2491,RESUMEN_sat!$A1077,DATOS!$AE$3:$AE$2491)/SUMIF(DATOS!$AA$3:$AA$2491,RESUMEN_sat!$A1077,DATOS!$AD$3:$AD$2491))*3.6</f>
        <v>42.84</v>
      </c>
      <c r="K1077" s="5">
        <f t="shared" si="33"/>
        <v>8.5</v>
      </c>
      <c r="L1077" s="8">
        <f>+VLOOKUP($A1077,DATOS!$AL$3:$AO$2491,DATOS!$AO$1,0)</f>
        <v>1</v>
      </c>
      <c r="M1077" s="12">
        <f>+RANK($K1077,$K$3:$K$2491,0)+COUNTIF($K$3:K1077,K1077)-1</f>
        <v>900</v>
      </c>
    </row>
    <row r="1078" spans="1:13" hidden="1" x14ac:dyDescent="0.3">
      <c r="A1078" s="3" t="str">
        <f t="shared" si="32"/>
        <v>20001-20004</v>
      </c>
      <c r="B1078" s="3">
        <v>20001</v>
      </c>
      <c r="C1078" s="3">
        <v>20004</v>
      </c>
      <c r="D1078" s="3">
        <f>+DATOS!G1078</f>
        <v>31</v>
      </c>
      <c r="E1078" s="3">
        <f>+DATOS!H1078</f>
        <v>67</v>
      </c>
      <c r="F1078" s="3">
        <f>+DATOS!I1078</f>
        <v>98</v>
      </c>
      <c r="G1078" s="3">
        <f>+DATOS!J1078</f>
        <v>2060</v>
      </c>
      <c r="H1078" s="9" t="str">
        <f>+DATOS!K1078</f>
        <v>LIBERTAD</v>
      </c>
      <c r="I1078" s="3">
        <f>+SUMIF(DATOS!$AA$3:$AA$2491,RESUMEN_sat!$A1078,DATOS!$AG$3:$AG$2491)</f>
        <v>3</v>
      </c>
      <c r="J1078" s="4">
        <f>(SUMIF(DATOS!$AA$3:$AA$2491,RESUMEN_sat!$A1078,DATOS!$AE$3:$AE$2491)/SUMIF(DATOS!$AA$3:$AA$2491,RESUMEN_sat!$A1078,DATOS!$AD$3:$AD$2491))*3.6</f>
        <v>51.6</v>
      </c>
      <c r="K1078" s="5">
        <f t="shared" si="33"/>
        <v>4.7572815533980579</v>
      </c>
      <c r="L1078" s="8">
        <f>+VLOOKUP($A1078,DATOS!$AL$3:$AO$2491,DATOS!$AO$1,0)</f>
        <v>1</v>
      </c>
      <c r="M1078" s="12">
        <f>+RANK($K1078,$K$3:$K$2491,0)+COUNTIF($K$3:K1078,K1078)-1</f>
        <v>1162</v>
      </c>
    </row>
    <row r="1079" spans="1:13" hidden="1" x14ac:dyDescent="0.3">
      <c r="A1079" s="3" t="str">
        <f t="shared" si="32"/>
        <v>20002-19001</v>
      </c>
      <c r="B1079" s="3">
        <v>20002</v>
      </c>
      <c r="C1079" s="3">
        <v>19001</v>
      </c>
      <c r="D1079" s="3">
        <f>+DATOS!G1079</f>
        <v>104</v>
      </c>
      <c r="E1079" s="3">
        <f>+DATOS!H1079</f>
        <v>8</v>
      </c>
      <c r="F1079" s="3">
        <f>+DATOS!I1079</f>
        <v>112</v>
      </c>
      <c r="G1079" s="3">
        <f>+DATOS!J1079</f>
        <v>747</v>
      </c>
      <c r="H1079" s="9" t="str">
        <f>+DATOS!K1079</f>
        <v>JOAQUIN ARACENA</v>
      </c>
      <c r="I1079" s="3">
        <f>+SUMIF(DATOS!$AA$3:$AA$2491,RESUMEN_sat!$A1079,DATOS!$AG$3:$AG$2491)</f>
        <v>3</v>
      </c>
      <c r="J1079" s="4">
        <f>(SUMIF(DATOS!$AA$3:$AA$2491,RESUMEN_sat!$A1079,DATOS!$AE$3:$AE$2491)/SUMIF(DATOS!$AA$3:$AA$2491,RESUMEN_sat!$A1079,DATOS!$AD$3:$AD$2491))*3.6</f>
        <v>46.107692307692311</v>
      </c>
      <c r="K1079" s="5">
        <f t="shared" si="33"/>
        <v>14.99330655957162</v>
      </c>
      <c r="L1079" s="8">
        <f>+VLOOKUP($A1079,DATOS!$AL$3:$AO$2491,DATOS!$AO$1,0)</f>
        <v>1</v>
      </c>
      <c r="M1079" s="12">
        <f>+RANK($K1079,$K$3:$K$2491,0)+COUNTIF($K$3:K1079,K1079)-1</f>
        <v>618</v>
      </c>
    </row>
    <row r="1080" spans="1:13" hidden="1" x14ac:dyDescent="0.3">
      <c r="A1080" s="3" t="str">
        <f t="shared" si="32"/>
        <v>20002-20001</v>
      </c>
      <c r="B1080" s="3">
        <v>20002</v>
      </c>
      <c r="C1080" s="3">
        <v>20001</v>
      </c>
      <c r="D1080" s="3">
        <f>+DATOS!G1080</f>
        <v>226</v>
      </c>
      <c r="E1080" s="3">
        <f>+DATOS!H1080</f>
        <v>39</v>
      </c>
      <c r="F1080" s="3">
        <f>+DATOS!I1080</f>
        <v>265</v>
      </c>
      <c r="G1080" s="3">
        <f>+DATOS!J1080</f>
        <v>2000</v>
      </c>
      <c r="H1080" s="9" t="str">
        <f>+DATOS!K1080</f>
        <v>JOAQUIN ARACENA</v>
      </c>
      <c r="I1080" s="3">
        <f>+SUMIF(DATOS!$AA$3:$AA$2491,RESUMEN_sat!$A1080,DATOS!$AG$3:$AG$2491)</f>
        <v>3</v>
      </c>
      <c r="J1080" s="4">
        <f>(SUMIF(DATOS!$AA$3:$AA$2491,RESUMEN_sat!$A1080,DATOS!$AE$3:$AE$2491)/SUMIF(DATOS!$AA$3:$AA$2491,RESUMEN_sat!$A1080,DATOS!$AD$3:$AD$2491))*3.6</f>
        <v>49.430769230769229</v>
      </c>
      <c r="K1080" s="5">
        <f t="shared" si="33"/>
        <v>13.25</v>
      </c>
      <c r="L1080" s="8">
        <f>+VLOOKUP($A1080,DATOS!$AL$3:$AO$2491,DATOS!$AO$1,0)</f>
        <v>1</v>
      </c>
      <c r="M1080" s="12">
        <f>+RANK($K1080,$K$3:$K$2491,0)+COUNTIF($K$3:K1080,K1080)-1</f>
        <v>694</v>
      </c>
    </row>
    <row r="1081" spans="1:13" hidden="1" x14ac:dyDescent="0.3">
      <c r="A1081" s="3" t="str">
        <f t="shared" si="32"/>
        <v>20002-20003</v>
      </c>
      <c r="B1081" s="3">
        <v>20002</v>
      </c>
      <c r="C1081" s="3">
        <v>20003</v>
      </c>
      <c r="D1081" s="3">
        <f>+DATOS!G1081</f>
        <v>7</v>
      </c>
      <c r="E1081" s="3">
        <f>+DATOS!H1081</f>
        <v>324</v>
      </c>
      <c r="F1081" s="3">
        <f>+DATOS!I1081</f>
        <v>331</v>
      </c>
      <c r="G1081" s="3">
        <f>+DATOS!J1081</f>
        <v>2110</v>
      </c>
      <c r="H1081" s="9" t="str">
        <f>+DATOS!K1081</f>
        <v>LAS ACACIAS</v>
      </c>
      <c r="I1081" s="3">
        <f>+SUMIF(DATOS!$AA$3:$AA$2491,RESUMEN_sat!$A1081,DATOS!$AG$3:$AG$2491)</f>
        <v>3</v>
      </c>
      <c r="J1081" s="4">
        <f>(SUMIF(DATOS!$AA$3:$AA$2491,RESUMEN_sat!$A1081,DATOS!$AE$3:$AE$2491)/SUMIF(DATOS!$AA$3:$AA$2491,RESUMEN_sat!$A1081,DATOS!$AD$3:$AD$2491))*3.6</f>
        <v>69.84</v>
      </c>
      <c r="K1081" s="5">
        <f t="shared" si="33"/>
        <v>15.687203791469194</v>
      </c>
      <c r="L1081" s="8">
        <f>+VLOOKUP($A1081,DATOS!$AL$3:$AO$2491,DATOS!$AO$1,0)</f>
        <v>1</v>
      </c>
      <c r="M1081" s="12">
        <f>+RANK($K1081,$K$3:$K$2491,0)+COUNTIF($K$3:K1081,K1081)-1</f>
        <v>596</v>
      </c>
    </row>
    <row r="1082" spans="1:13" hidden="1" x14ac:dyDescent="0.3">
      <c r="A1082" s="3" t="str">
        <f t="shared" si="32"/>
        <v>20002-14009</v>
      </c>
      <c r="B1082" s="3">
        <v>20002</v>
      </c>
      <c r="C1082" s="3">
        <v>14009</v>
      </c>
      <c r="D1082" s="3">
        <f>+DATOS!G1082</f>
        <v>30</v>
      </c>
      <c r="E1082" s="3">
        <f>+DATOS!H1082</f>
        <v>163</v>
      </c>
      <c r="F1082" s="3">
        <f>+DATOS!I1082</f>
        <v>193</v>
      </c>
      <c r="G1082" s="3">
        <f>+DATOS!J1082</f>
        <v>2110</v>
      </c>
      <c r="H1082" s="9" t="str">
        <f>+DATOS!K1082</f>
        <v>LAS ACACIAS</v>
      </c>
      <c r="I1082" s="3">
        <f>+SUMIF(DATOS!$AA$3:$AA$2491,RESUMEN_sat!$A1082,DATOS!$AG$3:$AG$2491)</f>
        <v>3</v>
      </c>
      <c r="J1082" s="4">
        <f>(SUMIF(DATOS!$AA$3:$AA$2491,RESUMEN_sat!$A1082,DATOS!$AE$3:$AE$2491)/SUMIF(DATOS!$AA$3:$AA$2491,RESUMEN_sat!$A1082,DATOS!$AD$3:$AD$2491))*3.6</f>
        <v>62.715789473684218</v>
      </c>
      <c r="K1082" s="5">
        <f t="shared" si="33"/>
        <v>9.1469194312796205</v>
      </c>
      <c r="L1082" s="8">
        <f>+VLOOKUP($A1082,DATOS!$AL$3:$AO$2491,DATOS!$AO$1,0)</f>
        <v>1</v>
      </c>
      <c r="M1082" s="12">
        <f>+RANK($K1082,$K$3:$K$2491,0)+COUNTIF($K$3:K1082,K1082)-1</f>
        <v>873</v>
      </c>
    </row>
    <row r="1083" spans="1:13" hidden="1" x14ac:dyDescent="0.3">
      <c r="A1083" s="3" t="str">
        <f t="shared" si="32"/>
        <v>20003-19002</v>
      </c>
      <c r="B1083" s="3">
        <v>20003</v>
      </c>
      <c r="C1083" s="3">
        <v>19002</v>
      </c>
      <c r="D1083" s="3">
        <f>+DATOS!G1083</f>
        <v>0</v>
      </c>
      <c r="E1083" s="3">
        <f>+DATOS!H1083</f>
        <v>77</v>
      </c>
      <c r="F1083" s="3">
        <f>+DATOS!I1083</f>
        <v>77</v>
      </c>
      <c r="G1083" s="3">
        <f>+DATOS!J1083</f>
        <v>900</v>
      </c>
      <c r="H1083" s="9" t="str">
        <f>+DATOS!K1083</f>
        <v>LAS BRISAS</v>
      </c>
      <c r="I1083" s="3">
        <f>+SUMIF(DATOS!$AA$3:$AA$2491,RESUMEN_sat!$A1083,DATOS!$AG$3:$AG$2491)</f>
        <v>5</v>
      </c>
      <c r="J1083" s="4">
        <f>(SUMIF(DATOS!$AA$3:$AA$2491,RESUMEN_sat!$A1083,DATOS!$AE$3:$AE$2491)/SUMIF(DATOS!$AA$3:$AA$2491,RESUMEN_sat!$A1083,DATOS!$AD$3:$AD$2491))*3.6</f>
        <v>57.4</v>
      </c>
      <c r="K1083" s="5">
        <f t="shared" si="33"/>
        <v>8.5555555555555554</v>
      </c>
      <c r="L1083" s="8">
        <f>+VLOOKUP($A1083,DATOS!$AL$3:$AO$2491,DATOS!$AO$1,0)</f>
        <v>1</v>
      </c>
      <c r="M1083" s="12">
        <f>+RANK($K1083,$K$3:$K$2491,0)+COUNTIF($K$3:K1083,K1083)-1</f>
        <v>897</v>
      </c>
    </row>
    <row r="1084" spans="1:13" hidden="1" x14ac:dyDescent="0.3">
      <c r="A1084" s="3" t="str">
        <f t="shared" si="32"/>
        <v>20003-20005</v>
      </c>
      <c r="B1084" s="3">
        <v>20003</v>
      </c>
      <c r="C1084" s="3">
        <v>20005</v>
      </c>
      <c r="D1084" s="3">
        <f>+DATOS!G1084</f>
        <v>7</v>
      </c>
      <c r="E1084" s="3">
        <f>+DATOS!H1084</f>
        <v>490</v>
      </c>
      <c r="F1084" s="3">
        <f>+DATOS!I1084</f>
        <v>497</v>
      </c>
      <c r="G1084" s="3">
        <f>+DATOS!J1084</f>
        <v>2110</v>
      </c>
      <c r="H1084" s="9" t="str">
        <f>+DATOS!K1084</f>
        <v>LAS ACACIAS</v>
      </c>
      <c r="I1084" s="3">
        <f>+SUMIF(DATOS!$AA$3:$AA$2491,RESUMEN_sat!$A1084,DATOS!$AG$3:$AG$2491)</f>
        <v>3</v>
      </c>
      <c r="J1084" s="4">
        <f>(SUMIF(DATOS!$AA$3:$AA$2491,RESUMEN_sat!$A1084,DATOS!$AE$3:$AE$2491)/SUMIF(DATOS!$AA$3:$AA$2491,RESUMEN_sat!$A1084,DATOS!$AD$3:$AD$2491))*3.6</f>
        <v>72</v>
      </c>
      <c r="K1084" s="5">
        <f t="shared" si="33"/>
        <v>23.554502369668246</v>
      </c>
      <c r="L1084" s="8">
        <f>+VLOOKUP($A1084,DATOS!$AL$3:$AO$2491,DATOS!$AO$1,0)</f>
        <v>1</v>
      </c>
      <c r="M1084" s="12">
        <f>+RANK($K1084,$K$3:$K$2491,0)+COUNTIF($K$3:K1084,K1084)-1</f>
        <v>381</v>
      </c>
    </row>
    <row r="1085" spans="1:13" hidden="1" x14ac:dyDescent="0.3">
      <c r="A1085" s="3" t="str">
        <f t="shared" si="32"/>
        <v>20003-20002</v>
      </c>
      <c r="B1085" s="3">
        <v>20003</v>
      </c>
      <c r="C1085" s="3">
        <v>20002</v>
      </c>
      <c r="D1085" s="3">
        <f>+DATOS!G1085</f>
        <v>30</v>
      </c>
      <c r="E1085" s="3">
        <f>+DATOS!H1085</f>
        <v>163</v>
      </c>
      <c r="F1085" s="3">
        <f>+DATOS!I1085</f>
        <v>193</v>
      </c>
      <c r="G1085" s="3">
        <f>+DATOS!J1085</f>
        <v>2000</v>
      </c>
      <c r="H1085" s="9" t="str">
        <f>+DATOS!K1085</f>
        <v>LAS ACACIAS</v>
      </c>
      <c r="I1085" s="3">
        <f>+SUMIF(DATOS!$AA$3:$AA$2491,RESUMEN_sat!$A1085,DATOS!$AG$3:$AG$2491)</f>
        <v>3</v>
      </c>
      <c r="J1085" s="4">
        <f>(SUMIF(DATOS!$AA$3:$AA$2491,RESUMEN_sat!$A1085,DATOS!$AE$3:$AE$2491)/SUMIF(DATOS!$AA$3:$AA$2491,RESUMEN_sat!$A1085,DATOS!$AD$3:$AD$2491))*3.6</f>
        <v>73.515789473684222</v>
      </c>
      <c r="K1085" s="5">
        <f t="shared" si="33"/>
        <v>9.65</v>
      </c>
      <c r="L1085" s="8">
        <f>+VLOOKUP($A1085,DATOS!$AL$3:$AO$2491,DATOS!$AO$1,0)</f>
        <v>1</v>
      </c>
      <c r="M1085" s="12">
        <f>+RANK($K1085,$K$3:$K$2491,0)+COUNTIF($K$3:K1085,K1085)-1</f>
        <v>852</v>
      </c>
    </row>
    <row r="1086" spans="1:13" hidden="1" x14ac:dyDescent="0.3">
      <c r="A1086" s="3" t="str">
        <f t="shared" si="32"/>
        <v>20004-20001</v>
      </c>
      <c r="B1086" s="3">
        <v>20004</v>
      </c>
      <c r="C1086" s="3">
        <v>20001</v>
      </c>
      <c r="D1086" s="3">
        <f>+DATOS!G1086</f>
        <v>18</v>
      </c>
      <c r="E1086" s="3">
        <f>+DATOS!H1086</f>
        <v>2</v>
      </c>
      <c r="F1086" s="3">
        <f>+DATOS!I1086</f>
        <v>20</v>
      </c>
      <c r="G1086" s="3">
        <f>+DATOS!J1086</f>
        <v>927</v>
      </c>
      <c r="H1086" s="9" t="str">
        <f>+DATOS!K1086</f>
        <v>LIBERTAD</v>
      </c>
      <c r="I1086" s="3">
        <f>+SUMIF(DATOS!$AA$3:$AA$2491,RESUMEN_sat!$A1086,DATOS!$AG$3:$AG$2491)</f>
        <v>3</v>
      </c>
      <c r="J1086" s="4">
        <f>(SUMIF(DATOS!$AA$3:$AA$2491,RESUMEN_sat!$A1086,DATOS!$AE$3:$AE$2491)/SUMIF(DATOS!$AA$3:$AA$2491,RESUMEN_sat!$A1086,DATOS!$AD$3:$AD$2491))*3.6</f>
        <v>56.290909090909096</v>
      </c>
      <c r="K1086" s="5">
        <f t="shared" si="33"/>
        <v>2.1574973031283711</v>
      </c>
      <c r="L1086" s="8">
        <f>+VLOOKUP($A1086,DATOS!$AL$3:$AO$2491,DATOS!$AO$1,0)</f>
        <v>1</v>
      </c>
      <c r="M1086" s="12">
        <f>+RANK($K1086,$K$3:$K$2491,0)+COUNTIF($K$3:K1086,K1086)-1</f>
        <v>1457</v>
      </c>
    </row>
    <row r="1087" spans="1:13" hidden="1" x14ac:dyDescent="0.3">
      <c r="A1087" s="3" t="str">
        <f t="shared" si="32"/>
        <v>20004-20005</v>
      </c>
      <c r="B1087" s="3">
        <v>20004</v>
      </c>
      <c r="C1087" s="3">
        <v>20005</v>
      </c>
      <c r="D1087" s="3">
        <f>+DATOS!G1087</f>
        <v>31</v>
      </c>
      <c r="E1087" s="3">
        <f>+DATOS!H1087</f>
        <v>50</v>
      </c>
      <c r="F1087" s="3">
        <f>+DATOS!I1087</f>
        <v>81</v>
      </c>
      <c r="G1087" s="3">
        <f>+DATOS!J1087</f>
        <v>2000</v>
      </c>
      <c r="H1087" s="9" t="str">
        <f>+DATOS!K1087</f>
        <v>LAS TRANQUERAS</v>
      </c>
      <c r="I1087" s="3">
        <f>+SUMIF(DATOS!$AA$3:$AA$2491,RESUMEN_sat!$A1087,DATOS!$AG$3:$AG$2491)</f>
        <v>5</v>
      </c>
      <c r="J1087" s="4">
        <f>(SUMIF(DATOS!$AA$3:$AA$2491,RESUMEN_sat!$A1087,DATOS!$AE$3:$AE$2491)/SUMIF(DATOS!$AA$3:$AA$2491,RESUMEN_sat!$A1087,DATOS!$AD$3:$AD$2491))*3.6</f>
        <v>35.89714285714286</v>
      </c>
      <c r="K1087" s="5">
        <f t="shared" si="33"/>
        <v>4.05</v>
      </c>
      <c r="L1087" s="8">
        <f>+VLOOKUP($A1087,DATOS!$AL$3:$AO$2491,DATOS!$AO$1,0)</f>
        <v>1</v>
      </c>
      <c r="M1087" s="12">
        <f>+RANK($K1087,$K$3:$K$2491,0)+COUNTIF($K$3:K1087,K1087)-1</f>
        <v>1222</v>
      </c>
    </row>
    <row r="1088" spans="1:13" hidden="1" x14ac:dyDescent="0.3">
      <c r="A1088" s="3" t="str">
        <f t="shared" si="32"/>
        <v>20004-21001</v>
      </c>
      <c r="B1088" s="3">
        <v>20004</v>
      </c>
      <c r="C1088" s="3">
        <v>21001</v>
      </c>
      <c r="D1088" s="3">
        <f>+DATOS!G1088</f>
        <v>0</v>
      </c>
      <c r="E1088" s="3">
        <f>+DATOS!H1088</f>
        <v>47</v>
      </c>
      <c r="F1088" s="3">
        <f>+DATOS!I1088</f>
        <v>47</v>
      </c>
      <c r="G1088" s="3">
        <f>+DATOS!J1088</f>
        <v>1030</v>
      </c>
      <c r="H1088" s="9" t="str">
        <f>+DATOS!K1088</f>
        <v>LIBERTAD</v>
      </c>
      <c r="I1088" s="3">
        <f>+SUMIF(DATOS!$AA$3:$AA$2491,RESUMEN_sat!$A1088,DATOS!$AG$3:$AG$2491)</f>
        <v>3</v>
      </c>
      <c r="J1088" s="4">
        <f>(SUMIF(DATOS!$AA$3:$AA$2491,RESUMEN_sat!$A1088,DATOS!$AE$3:$AE$2491)/SUMIF(DATOS!$AA$3:$AA$2491,RESUMEN_sat!$A1088,DATOS!$AD$3:$AD$2491))*3.6</f>
        <v>51.12</v>
      </c>
      <c r="K1088" s="5">
        <f t="shared" si="33"/>
        <v>4.5631067961165046</v>
      </c>
      <c r="L1088" s="8">
        <f>+VLOOKUP($A1088,DATOS!$AL$3:$AO$2491,DATOS!$AO$1,0)</f>
        <v>1</v>
      </c>
      <c r="M1088" s="12">
        <f>+RANK($K1088,$K$3:$K$2491,0)+COUNTIF($K$3:K1088,K1088)-1</f>
        <v>1172</v>
      </c>
    </row>
    <row r="1089" spans="1:13" hidden="1" x14ac:dyDescent="0.3">
      <c r="A1089" s="3" t="str">
        <f t="shared" si="32"/>
        <v>20005-20004</v>
      </c>
      <c r="B1089" s="3">
        <v>20005</v>
      </c>
      <c r="C1089" s="3">
        <v>20004</v>
      </c>
      <c r="D1089" s="3">
        <f>+DATOS!G1089</f>
        <v>18</v>
      </c>
      <c r="E1089" s="3">
        <f>+DATOS!H1089</f>
        <v>7</v>
      </c>
      <c r="F1089" s="3">
        <f>+DATOS!I1089</f>
        <v>25</v>
      </c>
      <c r="G1089" s="3">
        <f>+DATOS!J1089</f>
        <v>830</v>
      </c>
      <c r="H1089" s="9" t="str">
        <f>+DATOS!K1089</f>
        <v>LAS TRANQUERAS</v>
      </c>
      <c r="I1089" s="3">
        <f>+SUMIF(DATOS!$AA$3:$AA$2491,RESUMEN_sat!$A1089,DATOS!$AG$3:$AG$2491)</f>
        <v>5</v>
      </c>
      <c r="J1089" s="4">
        <f>(SUMIF(DATOS!$AA$3:$AA$2491,RESUMEN_sat!$A1089,DATOS!$AE$3:$AE$2491)/SUMIF(DATOS!$AA$3:$AA$2491,RESUMEN_sat!$A1089,DATOS!$AD$3:$AD$2491))*3.6</f>
        <v>33.06315789473684</v>
      </c>
      <c r="K1089" s="5">
        <f t="shared" si="33"/>
        <v>3.0120481927710845</v>
      </c>
      <c r="L1089" s="8">
        <f>+VLOOKUP($A1089,DATOS!$AL$3:$AO$2491,DATOS!$AO$1,0)</f>
        <v>1</v>
      </c>
      <c r="M1089" s="12">
        <f>+RANK($K1089,$K$3:$K$2491,0)+COUNTIF($K$3:K1089,K1089)-1</f>
        <v>1362</v>
      </c>
    </row>
    <row r="1090" spans="1:13" hidden="1" x14ac:dyDescent="0.3">
      <c r="A1090" s="3" t="str">
        <f t="shared" si="32"/>
        <v>20005-23001</v>
      </c>
      <c r="B1090" s="3">
        <v>20005</v>
      </c>
      <c r="C1090" s="3">
        <v>23001</v>
      </c>
      <c r="D1090" s="3">
        <f>+DATOS!G1090</f>
        <v>38</v>
      </c>
      <c r="E1090" s="3">
        <f>+DATOS!H1090</f>
        <v>509</v>
      </c>
      <c r="F1090" s="3">
        <f>+DATOS!I1090</f>
        <v>547</v>
      </c>
      <c r="G1090" s="3">
        <f>+DATOS!J1090</f>
        <v>2110</v>
      </c>
      <c r="H1090" s="9" t="str">
        <f>+DATOS!K1090</f>
        <v>LAS ACACIAS</v>
      </c>
      <c r="I1090" s="3">
        <f>+SUMIF(DATOS!$AA$3:$AA$2491,RESUMEN_sat!$A1090,DATOS!$AG$3:$AG$2491)</f>
        <v>3</v>
      </c>
      <c r="J1090" s="4">
        <f>(SUMIF(DATOS!$AA$3:$AA$2491,RESUMEN_sat!$A1090,DATOS!$AE$3:$AE$2491)/SUMIF(DATOS!$AA$3:$AA$2491,RESUMEN_sat!$A1090,DATOS!$AD$3:$AD$2491))*3.6</f>
        <v>56.769230769230774</v>
      </c>
      <c r="K1090" s="5">
        <f t="shared" si="33"/>
        <v>25.924170616113745</v>
      </c>
      <c r="L1090" s="8">
        <f>+VLOOKUP($A1090,DATOS!$AL$3:$AO$2491,DATOS!$AO$1,0)</f>
        <v>1</v>
      </c>
      <c r="M1090" s="12">
        <f>+RANK($K1090,$K$3:$K$2491,0)+COUNTIF($K$3:K1090,K1090)-1</f>
        <v>322</v>
      </c>
    </row>
    <row r="1091" spans="1:13" hidden="1" x14ac:dyDescent="0.3">
      <c r="A1091" s="3" t="str">
        <f t="shared" si="32"/>
        <v>20005-20003</v>
      </c>
      <c r="B1091" s="3">
        <v>20005</v>
      </c>
      <c r="C1091" s="3">
        <v>20003</v>
      </c>
      <c r="D1091" s="3">
        <f>+DATOS!G1091</f>
        <v>30</v>
      </c>
      <c r="E1091" s="3">
        <f>+DATOS!H1091</f>
        <v>186</v>
      </c>
      <c r="F1091" s="3">
        <f>+DATOS!I1091</f>
        <v>216</v>
      </c>
      <c r="G1091" s="3">
        <f>+DATOS!J1091</f>
        <v>2110</v>
      </c>
      <c r="H1091" s="9" t="str">
        <f>+DATOS!K1091</f>
        <v>LAS ACACIAS</v>
      </c>
      <c r="I1091" s="3">
        <f>+SUMIF(DATOS!$AA$3:$AA$2491,RESUMEN_sat!$A1091,DATOS!$AG$3:$AG$2491)</f>
        <v>3</v>
      </c>
      <c r="J1091" s="4">
        <f>(SUMIF(DATOS!$AA$3:$AA$2491,RESUMEN_sat!$A1091,DATOS!$AE$3:$AE$2491)/SUMIF(DATOS!$AA$3:$AA$2491,RESUMEN_sat!$A1091,DATOS!$AD$3:$AD$2491))*3.6</f>
        <v>61.714285714285715</v>
      </c>
      <c r="K1091" s="5">
        <f t="shared" si="33"/>
        <v>10.236966824644551</v>
      </c>
      <c r="L1091" s="8">
        <f>+VLOOKUP($A1091,DATOS!$AL$3:$AO$2491,DATOS!$AO$1,0)</f>
        <v>1</v>
      </c>
      <c r="M1091" s="12">
        <f>+RANK($K1091,$K$3:$K$2491,0)+COUNTIF($K$3:K1091,K1091)-1</f>
        <v>823</v>
      </c>
    </row>
    <row r="1092" spans="1:13" hidden="1" x14ac:dyDescent="0.3">
      <c r="A1092" s="3" t="str">
        <f t="shared" ref="A1092:A1155" si="34">+B1092&amp;-C1092</f>
        <v>21001-20004</v>
      </c>
      <c r="B1092" s="3">
        <v>21001</v>
      </c>
      <c r="C1092" s="3">
        <v>20004</v>
      </c>
      <c r="D1092" s="3">
        <f>+DATOS!G1092</f>
        <v>0</v>
      </c>
      <c r="E1092" s="3">
        <f>+DATOS!H1092</f>
        <v>26</v>
      </c>
      <c r="F1092" s="3">
        <f>+DATOS!I1092</f>
        <v>26</v>
      </c>
      <c r="G1092" s="3">
        <f>+DATOS!J1092</f>
        <v>2060</v>
      </c>
      <c r="H1092" s="9" t="str">
        <f>+DATOS!K1092</f>
        <v>LIBERTAD</v>
      </c>
      <c r="I1092" s="3">
        <f>+SUMIF(DATOS!$AA$3:$AA$2491,RESUMEN_sat!$A1092,DATOS!$AG$3:$AG$2491)</f>
        <v>3</v>
      </c>
      <c r="J1092" s="4">
        <f>(SUMIF(DATOS!$AA$3:$AA$2491,RESUMEN_sat!$A1092,DATOS!$AE$3:$AE$2491)/SUMIF(DATOS!$AA$3:$AA$2491,RESUMEN_sat!$A1092,DATOS!$AD$3:$AD$2491))*3.6</f>
        <v>38.340000000000003</v>
      </c>
      <c r="K1092" s="5">
        <f t="shared" ref="K1092:K1155" si="35">+(F1092/G1092)*100</f>
        <v>1.262135922330097</v>
      </c>
      <c r="L1092" s="8">
        <f>+VLOOKUP($A1092,DATOS!$AL$3:$AO$2491,DATOS!$AO$1,0)</f>
        <v>1</v>
      </c>
      <c r="M1092" s="12">
        <f>+RANK($K1092,$K$3:$K$2491,0)+COUNTIF($K$3:K1092,K1092)-1</f>
        <v>1596</v>
      </c>
    </row>
    <row r="1093" spans="1:13" hidden="1" x14ac:dyDescent="0.3">
      <c r="A1093" s="3" t="str">
        <f t="shared" si="34"/>
        <v>21001-23001</v>
      </c>
      <c r="B1093" s="3">
        <v>21001</v>
      </c>
      <c r="C1093" s="3">
        <v>23001</v>
      </c>
      <c r="D1093" s="3">
        <f>+DATOS!G1093</f>
        <v>210</v>
      </c>
      <c r="E1093" s="3">
        <f>+DATOS!H1093</f>
        <v>383</v>
      </c>
      <c r="F1093" s="3">
        <f>+DATOS!I1093</f>
        <v>593</v>
      </c>
      <c r="G1093" s="3">
        <f>+DATOS!J1093</f>
        <v>949</v>
      </c>
      <c r="H1093" s="9" t="str">
        <f>+DATOS!K1093</f>
        <v>DIEGO PORTALES</v>
      </c>
      <c r="I1093" s="3">
        <f>+SUMIF(DATOS!$AA$3:$AA$2491,RESUMEN_sat!$A1093,DATOS!$AG$3:$AG$2491)</f>
        <v>2</v>
      </c>
      <c r="J1093" s="4">
        <f>(SUMIF(DATOS!$AA$3:$AA$2491,RESUMEN_sat!$A1093,DATOS!$AE$3:$AE$2491)/SUMIF(DATOS!$AA$3:$AA$2491,RESUMEN_sat!$A1093,DATOS!$AD$3:$AD$2491))*3.6</f>
        <v>39.054545454545455</v>
      </c>
      <c r="K1093" s="5">
        <f t="shared" si="35"/>
        <v>62.486828240252898</v>
      </c>
      <c r="L1093" s="8">
        <f>+VLOOKUP($A1093,DATOS!$AL$3:$AO$2491,DATOS!$AO$1,0)</f>
        <v>2</v>
      </c>
      <c r="M1093" s="12">
        <f>+RANK($K1093,$K$3:$K$2491,0)+COUNTIF($K$3:K1093,K1093)-1</f>
        <v>46</v>
      </c>
    </row>
    <row r="1094" spans="1:13" hidden="1" x14ac:dyDescent="0.3">
      <c r="A1094" s="3" t="str">
        <f t="shared" si="34"/>
        <v>21001-25008</v>
      </c>
      <c r="B1094" s="3">
        <v>21001</v>
      </c>
      <c r="C1094" s="3">
        <v>25008</v>
      </c>
      <c r="D1094" s="3">
        <f>+DATOS!G1094</f>
        <v>63</v>
      </c>
      <c r="E1094" s="3">
        <f>+DATOS!H1094</f>
        <v>601</v>
      </c>
      <c r="F1094" s="3">
        <f>+DATOS!I1094</f>
        <v>664</v>
      </c>
      <c r="G1094" s="3">
        <f>+DATOS!J1094</f>
        <v>4000</v>
      </c>
      <c r="H1094" s="9" t="str">
        <f>+DATOS!K1094</f>
        <v>DIEGO PORTALES</v>
      </c>
      <c r="I1094" s="3">
        <f>+SUMIF(DATOS!$AA$3:$AA$2491,RESUMEN_sat!$A1094,DATOS!$AG$3:$AG$2491)</f>
        <v>2</v>
      </c>
      <c r="J1094" s="4">
        <f>(SUMIF(DATOS!$AA$3:$AA$2491,RESUMEN_sat!$A1094,DATOS!$AE$3:$AE$2491)/SUMIF(DATOS!$AA$3:$AA$2491,RESUMEN_sat!$A1094,DATOS!$AD$3:$AD$2491))*3.6</f>
        <v>49.292307692307688</v>
      </c>
      <c r="K1094" s="5">
        <f t="shared" si="35"/>
        <v>16.600000000000001</v>
      </c>
      <c r="L1094" s="8">
        <f>+VLOOKUP($A1094,DATOS!$AL$3:$AO$2491,DATOS!$AO$1,0)</f>
        <v>2</v>
      </c>
      <c r="M1094" s="12">
        <f>+RANK($K1094,$K$3:$K$2491,0)+COUNTIF($K$3:K1094,K1094)-1</f>
        <v>565</v>
      </c>
    </row>
    <row r="1095" spans="1:13" hidden="1" x14ac:dyDescent="0.3">
      <c r="A1095" s="3" t="str">
        <f t="shared" si="34"/>
        <v>21001-25012</v>
      </c>
      <c r="B1095" s="3">
        <v>21001</v>
      </c>
      <c r="C1095" s="3">
        <v>25012</v>
      </c>
      <c r="D1095" s="3">
        <f>+DATOS!G1095</f>
        <v>80</v>
      </c>
      <c r="E1095" s="3">
        <f>+DATOS!H1095</f>
        <v>150</v>
      </c>
      <c r="F1095" s="3">
        <f>+DATOS!I1095</f>
        <v>230</v>
      </c>
      <c r="G1095" s="3">
        <f>+DATOS!J1095</f>
        <v>1575</v>
      </c>
      <c r="H1095" s="9" t="str">
        <f>+DATOS!K1095</f>
        <v>DIEGO PORTALES</v>
      </c>
      <c r="I1095" s="3">
        <f>+SUMIF(DATOS!$AA$3:$AA$2491,RESUMEN_sat!$A1095,DATOS!$AG$3:$AG$2491)</f>
        <v>2</v>
      </c>
      <c r="J1095" s="4">
        <f>(SUMIF(DATOS!$AA$3:$AA$2491,RESUMEN_sat!$A1095,DATOS!$AE$3:$AE$2491)/SUMIF(DATOS!$AA$3:$AA$2491,RESUMEN_sat!$A1095,DATOS!$AD$3:$AD$2491))*3.6</f>
        <v>53.2</v>
      </c>
      <c r="K1095" s="5">
        <f t="shared" si="35"/>
        <v>14.603174603174605</v>
      </c>
      <c r="L1095" s="8">
        <f>+VLOOKUP($A1095,DATOS!$AL$3:$AO$2491,DATOS!$AO$1,0)</f>
        <v>2</v>
      </c>
      <c r="M1095" s="12">
        <f>+RANK($K1095,$K$3:$K$2491,0)+COUNTIF($K$3:K1095,K1095)-1</f>
        <v>635</v>
      </c>
    </row>
    <row r="1096" spans="1:13" hidden="1" x14ac:dyDescent="0.3">
      <c r="A1096" s="3" t="str">
        <f t="shared" si="34"/>
        <v>21002-21003</v>
      </c>
      <c r="B1096" s="3">
        <v>21002</v>
      </c>
      <c r="C1096" s="3">
        <v>21003</v>
      </c>
      <c r="D1096" s="3">
        <f>+DATOS!G1096</f>
        <v>468</v>
      </c>
      <c r="E1096" s="3">
        <f>+DATOS!H1096</f>
        <v>29</v>
      </c>
      <c r="F1096" s="3">
        <f>+DATOS!I1096</f>
        <v>497</v>
      </c>
      <c r="G1096" s="3">
        <f>+DATOS!J1096</f>
        <v>1800</v>
      </c>
      <c r="H1096" s="9" t="str">
        <f>+DATOS!K1096</f>
        <v>CONRADO RIOS</v>
      </c>
      <c r="I1096" s="3">
        <f>+SUMIF(DATOS!$AA$3:$AA$2491,RESUMEN_sat!$A1096,DATOS!$AG$3:$AG$2491)</f>
        <v>5</v>
      </c>
      <c r="J1096" s="4">
        <f>(SUMIF(DATOS!$AA$3:$AA$2491,RESUMEN_sat!$A1096,DATOS!$AE$3:$AE$2491)/SUMIF(DATOS!$AA$3:$AA$2491,RESUMEN_sat!$A1096,DATOS!$AD$3:$AD$2491))*3.6</f>
        <v>29.1</v>
      </c>
      <c r="K1096" s="5">
        <f t="shared" si="35"/>
        <v>27.611111111111107</v>
      </c>
      <c r="L1096" s="8">
        <f>+VLOOKUP($A1096,DATOS!$AL$3:$AO$2491,DATOS!$AO$1,0)</f>
        <v>2</v>
      </c>
      <c r="M1096" s="12">
        <f>+RANK($K1096,$K$3:$K$2491,0)+COUNTIF($K$3:K1096,K1096)-1</f>
        <v>293</v>
      </c>
    </row>
    <row r="1097" spans="1:13" hidden="1" x14ac:dyDescent="0.3">
      <c r="A1097" s="3" t="str">
        <f t="shared" si="34"/>
        <v>21002-25011</v>
      </c>
      <c r="B1097" s="3">
        <v>21002</v>
      </c>
      <c r="C1097" s="3">
        <v>25011</v>
      </c>
      <c r="D1097" s="3">
        <f>+DATOS!G1097</f>
        <v>364</v>
      </c>
      <c r="E1097" s="3">
        <f>+DATOS!H1097</f>
        <v>805</v>
      </c>
      <c r="F1097" s="3">
        <f>+DATOS!I1097</f>
        <v>1169</v>
      </c>
      <c r="G1097" s="3">
        <f>+DATOS!J1097</f>
        <v>2000</v>
      </c>
      <c r="H1097" s="9" t="str">
        <f>+DATOS!K1097</f>
        <v>AV TUCAPEL</v>
      </c>
      <c r="I1097" s="3">
        <f>+SUMIF(DATOS!$AA$3:$AA$2491,RESUMEN_sat!$A1097,DATOS!$AG$3:$AG$2491)</f>
        <v>3</v>
      </c>
      <c r="J1097" s="4">
        <f>(SUMIF(DATOS!$AA$3:$AA$2491,RESUMEN_sat!$A1097,DATOS!$AE$3:$AE$2491)/SUMIF(DATOS!$AA$3:$AA$2491,RESUMEN_sat!$A1097,DATOS!$AD$3:$AD$2491))*3.6</f>
        <v>42</v>
      </c>
      <c r="K1097" s="5">
        <f t="shared" si="35"/>
        <v>58.45</v>
      </c>
      <c r="L1097" s="8">
        <f>+VLOOKUP($A1097,DATOS!$AL$3:$AO$2491,DATOS!$AO$1,0)</f>
        <v>3</v>
      </c>
      <c r="M1097" s="12">
        <f>+RANK($K1097,$K$3:$K$2491,0)+COUNTIF($K$3:K1097,K1097)-1</f>
        <v>55</v>
      </c>
    </row>
    <row r="1098" spans="1:13" hidden="1" x14ac:dyDescent="0.3">
      <c r="A1098" s="3" t="str">
        <f t="shared" si="34"/>
        <v>21002-21004</v>
      </c>
      <c r="B1098" s="3">
        <v>21002</v>
      </c>
      <c r="C1098" s="3">
        <v>21004</v>
      </c>
      <c r="D1098" s="3">
        <f>+DATOS!G1098</f>
        <v>0</v>
      </c>
      <c r="E1098" s="3">
        <f>+DATOS!H1098</f>
        <v>466</v>
      </c>
      <c r="F1098" s="3">
        <f>+DATOS!I1098</f>
        <v>466</v>
      </c>
      <c r="G1098" s="3">
        <f>+DATOS!J1098</f>
        <v>2100</v>
      </c>
      <c r="H1098" s="9" t="str">
        <f>+DATOS!K1098</f>
        <v>AV TUCAPEL</v>
      </c>
      <c r="I1098" s="3">
        <f>+SUMIF(DATOS!$AA$3:$AA$2491,RESUMEN_sat!$A1098,DATOS!$AG$3:$AG$2491)</f>
        <v>2</v>
      </c>
      <c r="J1098" s="4">
        <f>(SUMIF(DATOS!$AA$3:$AA$2491,RESUMEN_sat!$A1098,DATOS!$AE$3:$AE$2491)/SUMIF(DATOS!$AA$3:$AA$2491,RESUMEN_sat!$A1098,DATOS!$AD$3:$AD$2491))*3.6</f>
        <v>46.800000000000004</v>
      </c>
      <c r="K1098" s="5">
        <f t="shared" si="35"/>
        <v>22.19047619047619</v>
      </c>
      <c r="L1098" s="8">
        <f>+VLOOKUP($A1098,DATOS!$AL$3:$AO$2491,DATOS!$AO$1,0)</f>
        <v>1</v>
      </c>
      <c r="M1098" s="12">
        <f>+RANK($K1098,$K$3:$K$2491,0)+COUNTIF($K$3:K1098,K1098)-1</f>
        <v>413</v>
      </c>
    </row>
    <row r="1099" spans="1:13" hidden="1" x14ac:dyDescent="0.3">
      <c r="A1099" s="3" t="str">
        <f t="shared" si="34"/>
        <v>21003-21007</v>
      </c>
      <c r="B1099" s="3">
        <v>21003</v>
      </c>
      <c r="C1099" s="3">
        <v>21007</v>
      </c>
      <c r="D1099" s="3">
        <f>+DATOS!G1099</f>
        <v>337</v>
      </c>
      <c r="E1099" s="3">
        <f>+DATOS!H1099</f>
        <v>4</v>
      </c>
      <c r="F1099" s="3">
        <f>+DATOS!I1099</f>
        <v>341</v>
      </c>
      <c r="G1099" s="3">
        <f>+DATOS!J1099</f>
        <v>949</v>
      </c>
      <c r="H1099" s="9" t="str">
        <f>+DATOS!K1099</f>
        <v>CONRADO RIOS</v>
      </c>
      <c r="I1099" s="3">
        <f>+SUMIF(DATOS!$AA$3:$AA$2491,RESUMEN_sat!$A1099,DATOS!$AG$3:$AG$2491)</f>
        <v>5</v>
      </c>
      <c r="J1099" s="4">
        <f>(SUMIF(DATOS!$AA$3:$AA$2491,RESUMEN_sat!$A1099,DATOS!$AE$3:$AE$2491)/SUMIF(DATOS!$AA$3:$AA$2491,RESUMEN_sat!$A1099,DATOS!$AD$3:$AD$2491))*3.6</f>
        <v>44.181818181818187</v>
      </c>
      <c r="K1099" s="5">
        <f t="shared" si="35"/>
        <v>35.932560590094837</v>
      </c>
      <c r="L1099" s="8">
        <f>+VLOOKUP($A1099,DATOS!$AL$3:$AO$2491,DATOS!$AO$1,0)</f>
        <v>1</v>
      </c>
      <c r="M1099" s="12">
        <f>+RANK($K1099,$K$3:$K$2491,0)+COUNTIF($K$3:K1099,K1099)-1</f>
        <v>179</v>
      </c>
    </row>
    <row r="1100" spans="1:13" hidden="1" x14ac:dyDescent="0.3">
      <c r="A1100" s="3" t="str">
        <f t="shared" si="34"/>
        <v>21003-21004</v>
      </c>
      <c r="B1100" s="3">
        <v>21003</v>
      </c>
      <c r="C1100" s="3">
        <v>21004</v>
      </c>
      <c r="D1100" s="3">
        <f>+DATOS!G1100</f>
        <v>131</v>
      </c>
      <c r="E1100" s="3">
        <f>+DATOS!H1100</f>
        <v>181</v>
      </c>
      <c r="F1100" s="3">
        <f>+DATOS!I1100</f>
        <v>312</v>
      </c>
      <c r="G1100" s="3">
        <f>+DATOS!J1100</f>
        <v>2160</v>
      </c>
      <c r="H1100" s="9" t="str">
        <f>+DATOS!K1100</f>
        <v>JUAN ANTONIO RIOS</v>
      </c>
      <c r="I1100" s="3">
        <f>+SUMIF(DATOS!$AA$3:$AA$2491,RESUMEN_sat!$A1100,DATOS!$AG$3:$AG$2491)</f>
        <v>3</v>
      </c>
      <c r="J1100" s="4">
        <f>(SUMIF(DATOS!$AA$3:$AA$2491,RESUMEN_sat!$A1100,DATOS!$AE$3:$AE$2491)/SUMIF(DATOS!$AA$3:$AA$2491,RESUMEN_sat!$A1100,DATOS!$AD$3:$AD$2491))*3.6</f>
        <v>27</v>
      </c>
      <c r="K1100" s="5">
        <f t="shared" si="35"/>
        <v>14.444444444444443</v>
      </c>
      <c r="L1100" s="8">
        <f>+VLOOKUP($A1100,DATOS!$AL$3:$AO$2491,DATOS!$AO$1,0)</f>
        <v>1</v>
      </c>
      <c r="M1100" s="12">
        <f>+RANK($K1100,$K$3:$K$2491,0)+COUNTIF($K$3:K1100,K1100)-1</f>
        <v>644</v>
      </c>
    </row>
    <row r="1101" spans="1:13" hidden="1" x14ac:dyDescent="0.3">
      <c r="A1101" s="3" t="str">
        <f t="shared" si="34"/>
        <v>21003-26002</v>
      </c>
      <c r="B1101" s="3">
        <v>21003</v>
      </c>
      <c r="C1101" s="3">
        <v>26002</v>
      </c>
      <c r="D1101" s="3">
        <f>+DATOS!G1101</f>
        <v>100</v>
      </c>
      <c r="E1101" s="3">
        <f>+DATOS!H1101</f>
        <v>477</v>
      </c>
      <c r="F1101" s="3">
        <f>+DATOS!I1101</f>
        <v>577</v>
      </c>
      <c r="G1101" s="3">
        <f>+DATOS!J1101</f>
        <v>2000</v>
      </c>
      <c r="H1101" s="9" t="str">
        <f>+DATOS!K1101</f>
        <v>JUAN ANTONIO RIOS</v>
      </c>
      <c r="I1101" s="3">
        <f>+SUMIF(DATOS!$AA$3:$AA$2491,RESUMEN_sat!$A1101,DATOS!$AG$3:$AG$2491)</f>
        <v>3</v>
      </c>
      <c r="J1101" s="4">
        <f>(SUMIF(DATOS!$AA$3:$AA$2491,RESUMEN_sat!$A1101,DATOS!$AE$3:$AE$2491)/SUMIF(DATOS!$AA$3:$AA$2491,RESUMEN_sat!$A1101,DATOS!$AD$3:$AD$2491))*3.6</f>
        <v>55.2</v>
      </c>
      <c r="K1101" s="5">
        <f t="shared" si="35"/>
        <v>28.849999999999998</v>
      </c>
      <c r="L1101" s="8">
        <f>+VLOOKUP($A1101,DATOS!$AL$3:$AO$2491,DATOS!$AO$1,0)</f>
        <v>2</v>
      </c>
      <c r="M1101" s="12">
        <f>+RANK($K1101,$K$3:$K$2491,0)+COUNTIF($K$3:K1101,K1101)-1</f>
        <v>275</v>
      </c>
    </row>
    <row r="1102" spans="1:13" hidden="1" x14ac:dyDescent="0.3">
      <c r="A1102" s="3" t="str">
        <f t="shared" si="34"/>
        <v>21004-21002</v>
      </c>
      <c r="B1102" s="3">
        <v>21004</v>
      </c>
      <c r="C1102" s="3">
        <v>21002</v>
      </c>
      <c r="D1102" s="3">
        <f>+DATOS!G1102</f>
        <v>364</v>
      </c>
      <c r="E1102" s="3">
        <f>+DATOS!H1102</f>
        <v>805</v>
      </c>
      <c r="F1102" s="3">
        <f>+DATOS!I1102</f>
        <v>1169</v>
      </c>
      <c r="G1102" s="3">
        <f>+DATOS!J1102</f>
        <v>4220</v>
      </c>
      <c r="H1102" s="9" t="str">
        <f>+DATOS!K1102</f>
        <v>AV TUCAPEL</v>
      </c>
      <c r="I1102" s="3">
        <f>+SUMIF(DATOS!$AA$3:$AA$2491,RESUMEN_sat!$A1102,DATOS!$AG$3:$AG$2491)</f>
        <v>3</v>
      </c>
      <c r="J1102" s="4">
        <f>(SUMIF(DATOS!$AA$3:$AA$2491,RESUMEN_sat!$A1102,DATOS!$AE$3:$AE$2491)/SUMIF(DATOS!$AA$3:$AA$2491,RESUMEN_sat!$A1102,DATOS!$AD$3:$AD$2491))*3.6</f>
        <v>46.800000000000004</v>
      </c>
      <c r="K1102" s="5">
        <f t="shared" si="35"/>
        <v>27.701421800947866</v>
      </c>
      <c r="L1102" s="8">
        <f>+VLOOKUP($A1102,DATOS!$AL$3:$AO$2491,DATOS!$AO$1,0)</f>
        <v>1</v>
      </c>
      <c r="M1102" s="12">
        <f>+RANK($K1102,$K$3:$K$2491,0)+COUNTIF($K$3:K1102,K1102)-1</f>
        <v>289</v>
      </c>
    </row>
    <row r="1103" spans="1:13" hidden="1" x14ac:dyDescent="0.3">
      <c r="A1103" s="3" t="str">
        <f t="shared" si="34"/>
        <v>21004-21008</v>
      </c>
      <c r="B1103" s="3">
        <v>21004</v>
      </c>
      <c r="C1103" s="3">
        <v>21008</v>
      </c>
      <c r="D1103" s="3">
        <f>+DATOS!G1103</f>
        <v>0</v>
      </c>
      <c r="E1103" s="3">
        <f>+DATOS!H1103</f>
        <v>148</v>
      </c>
      <c r="F1103" s="3">
        <f>+DATOS!I1103</f>
        <v>148</v>
      </c>
      <c r="G1103" s="3">
        <f>+DATOS!J1103</f>
        <v>4000</v>
      </c>
      <c r="H1103" s="9" t="str">
        <f>+DATOS!K1103</f>
        <v>AV TUCAPEL</v>
      </c>
      <c r="I1103" s="3">
        <f>+SUMIF(DATOS!$AA$3:$AA$2491,RESUMEN_sat!$A1103,DATOS!$AG$3:$AG$2491)</f>
        <v>2</v>
      </c>
      <c r="J1103" s="4">
        <f>(SUMIF(DATOS!$AA$3:$AA$2491,RESUMEN_sat!$A1103,DATOS!$AE$3:$AE$2491)/SUMIF(DATOS!$AA$3:$AA$2491,RESUMEN_sat!$A1103,DATOS!$AD$3:$AD$2491))*3.6</f>
        <v>45</v>
      </c>
      <c r="K1103" s="5">
        <f t="shared" si="35"/>
        <v>3.6999999999999997</v>
      </c>
      <c r="L1103" s="8">
        <f>+VLOOKUP($A1103,DATOS!$AL$3:$AO$2491,DATOS!$AO$1,0)</f>
        <v>2</v>
      </c>
      <c r="M1103" s="12">
        <f>+RANK($K1103,$K$3:$K$2491,0)+COUNTIF($K$3:K1103,K1103)-1</f>
        <v>1257</v>
      </c>
    </row>
    <row r="1104" spans="1:13" hidden="1" x14ac:dyDescent="0.3">
      <c r="A1104" s="3" t="str">
        <f t="shared" si="34"/>
        <v>21004-21005</v>
      </c>
      <c r="B1104" s="3">
        <v>21004</v>
      </c>
      <c r="C1104" s="3">
        <v>21005</v>
      </c>
      <c r="D1104" s="3">
        <f>+DATOS!G1104</f>
        <v>31</v>
      </c>
      <c r="E1104" s="3">
        <f>+DATOS!H1104</f>
        <v>511</v>
      </c>
      <c r="F1104" s="3">
        <f>+DATOS!I1104</f>
        <v>542</v>
      </c>
      <c r="G1104" s="3">
        <f>+DATOS!J1104</f>
        <v>4320</v>
      </c>
      <c r="H1104" s="9" t="str">
        <f>+DATOS!K1104</f>
        <v>JUAN ANTONIO RIOS</v>
      </c>
      <c r="I1104" s="3">
        <f>+SUMIF(DATOS!$AA$3:$AA$2491,RESUMEN_sat!$A1104,DATOS!$AG$3:$AG$2491)</f>
        <v>3</v>
      </c>
      <c r="J1104" s="4">
        <f>(SUMIF(DATOS!$AA$3:$AA$2491,RESUMEN_sat!$A1104,DATOS!$AE$3:$AE$2491)/SUMIF(DATOS!$AA$3:$AA$2491,RESUMEN_sat!$A1104,DATOS!$AD$3:$AD$2491))*3.6</f>
        <v>36</v>
      </c>
      <c r="K1104" s="5">
        <f t="shared" si="35"/>
        <v>12.546296296296298</v>
      </c>
      <c r="L1104" s="8">
        <f>+VLOOKUP($A1104,DATOS!$AL$3:$AO$2491,DATOS!$AO$1,0)</f>
        <v>1</v>
      </c>
      <c r="M1104" s="12">
        <f>+RANK($K1104,$K$3:$K$2491,0)+COUNTIF($K$3:K1104,K1104)-1</f>
        <v>721</v>
      </c>
    </row>
    <row r="1105" spans="1:13" hidden="1" x14ac:dyDescent="0.3">
      <c r="A1105" s="3" t="str">
        <f t="shared" si="34"/>
        <v>21004-21003</v>
      </c>
      <c r="B1105" s="3">
        <v>21004</v>
      </c>
      <c r="C1105" s="3">
        <v>21003</v>
      </c>
      <c r="D1105" s="3">
        <f>+DATOS!G1105</f>
        <v>0</v>
      </c>
      <c r="E1105" s="3">
        <f>+DATOS!H1105</f>
        <v>450</v>
      </c>
      <c r="F1105" s="3">
        <f>+DATOS!I1105</f>
        <v>450</v>
      </c>
      <c r="G1105" s="3">
        <f>+DATOS!J1105</f>
        <v>4000</v>
      </c>
      <c r="H1105" s="9" t="str">
        <f>+DATOS!K1105</f>
        <v>JUAN ANTONIO RIOS</v>
      </c>
      <c r="I1105" s="3">
        <f>+SUMIF(DATOS!$AA$3:$AA$2491,RESUMEN_sat!$A1105,DATOS!$AG$3:$AG$2491)</f>
        <v>3</v>
      </c>
      <c r="J1105" s="4">
        <f>(SUMIF(DATOS!$AA$3:$AA$2491,RESUMEN_sat!$A1105,DATOS!$AE$3:$AE$2491)/SUMIF(DATOS!$AA$3:$AA$2491,RESUMEN_sat!$A1105,DATOS!$AD$3:$AD$2491))*3.6</f>
        <v>27</v>
      </c>
      <c r="K1105" s="5">
        <f t="shared" si="35"/>
        <v>11.25</v>
      </c>
      <c r="L1105" s="8">
        <f>+VLOOKUP($A1105,DATOS!$AL$3:$AO$2491,DATOS!$AO$1,0)</f>
        <v>2</v>
      </c>
      <c r="M1105" s="12">
        <f>+RANK($K1105,$K$3:$K$2491,0)+COUNTIF($K$3:K1105,K1105)-1</f>
        <v>779</v>
      </c>
    </row>
    <row r="1106" spans="1:13" hidden="1" x14ac:dyDescent="0.3">
      <c r="A1106" s="3" t="str">
        <f t="shared" si="34"/>
        <v>21005-35003</v>
      </c>
      <c r="B1106" s="3">
        <v>21005</v>
      </c>
      <c r="C1106" s="3">
        <v>35003</v>
      </c>
      <c r="D1106" s="3">
        <f>+DATOS!G1106</f>
        <v>31</v>
      </c>
      <c r="E1106" s="3">
        <f>+DATOS!H1106</f>
        <v>330</v>
      </c>
      <c r="F1106" s="3">
        <f>+DATOS!I1106</f>
        <v>361</v>
      </c>
      <c r="G1106" s="3">
        <f>+DATOS!J1106</f>
        <v>1030</v>
      </c>
      <c r="H1106" s="9" t="str">
        <f>+DATOS!K1106</f>
        <v>DANIEL COPAJA</v>
      </c>
      <c r="I1106" s="3">
        <f>+SUMIF(DATOS!$AA$3:$AA$2491,RESUMEN_sat!$A1106,DATOS!$AG$3:$AG$2491)</f>
        <v>5</v>
      </c>
      <c r="J1106" s="4">
        <f>(SUMIF(DATOS!$AA$3:$AA$2491,RESUMEN_sat!$A1106,DATOS!$AE$3:$AE$2491)/SUMIF(DATOS!$AA$3:$AA$2491,RESUMEN_sat!$A1106,DATOS!$AD$3:$AD$2491))*3.6</f>
        <v>42.4551724137931</v>
      </c>
      <c r="K1106" s="5">
        <f t="shared" si="35"/>
        <v>35.04854368932039</v>
      </c>
      <c r="L1106" s="8">
        <f>+VLOOKUP($A1106,DATOS!$AL$3:$AO$2491,DATOS!$AO$1,0)</f>
        <v>1</v>
      </c>
      <c r="M1106" s="12">
        <f>+RANK($K1106,$K$3:$K$2491,0)+COUNTIF($K$3:K1106,K1106)-1</f>
        <v>187</v>
      </c>
    </row>
    <row r="1107" spans="1:13" hidden="1" x14ac:dyDescent="0.3">
      <c r="A1107" s="3" t="str">
        <f t="shared" si="34"/>
        <v>21005-21006</v>
      </c>
      <c r="B1107" s="3">
        <v>21005</v>
      </c>
      <c r="C1107" s="3">
        <v>21006</v>
      </c>
      <c r="D1107" s="3">
        <f>+DATOS!G1107</f>
        <v>0</v>
      </c>
      <c r="E1107" s="3">
        <f>+DATOS!H1107</f>
        <v>264</v>
      </c>
      <c r="F1107" s="3">
        <f>+DATOS!I1107</f>
        <v>264</v>
      </c>
      <c r="G1107" s="3">
        <f>+DATOS!J1107</f>
        <v>4320</v>
      </c>
      <c r="H1107" s="9" t="str">
        <f>+DATOS!K1107</f>
        <v>JUAN ANTONIO RIOS</v>
      </c>
      <c r="I1107" s="3">
        <f>+SUMIF(DATOS!$AA$3:$AA$2491,RESUMEN_sat!$A1107,DATOS!$AG$3:$AG$2491)</f>
        <v>3</v>
      </c>
      <c r="J1107" s="4">
        <f>(SUMIF(DATOS!$AA$3:$AA$2491,RESUMEN_sat!$A1107,DATOS!$AE$3:$AE$2491)/SUMIF(DATOS!$AA$3:$AA$2491,RESUMEN_sat!$A1107,DATOS!$AD$3:$AD$2491))*3.6</f>
        <v>35.400000000000006</v>
      </c>
      <c r="K1107" s="5">
        <f t="shared" si="35"/>
        <v>6.1111111111111107</v>
      </c>
      <c r="L1107" s="8">
        <f>+VLOOKUP($A1107,DATOS!$AL$3:$AO$2491,DATOS!$AO$1,0)</f>
        <v>1</v>
      </c>
      <c r="M1107" s="12">
        <f>+RANK($K1107,$K$3:$K$2491,0)+COUNTIF($K$3:K1107,K1107)-1</f>
        <v>1068</v>
      </c>
    </row>
    <row r="1108" spans="1:13" hidden="1" x14ac:dyDescent="0.3">
      <c r="A1108" s="3" t="str">
        <f t="shared" si="34"/>
        <v>21005-21004</v>
      </c>
      <c r="B1108" s="3">
        <v>21005</v>
      </c>
      <c r="C1108" s="3">
        <v>21004</v>
      </c>
      <c r="D1108" s="3">
        <f>+DATOS!G1108</f>
        <v>0</v>
      </c>
      <c r="E1108" s="3">
        <f>+DATOS!H1108</f>
        <v>413</v>
      </c>
      <c r="F1108" s="3">
        <f>+DATOS!I1108</f>
        <v>413</v>
      </c>
      <c r="G1108" s="3">
        <f>+DATOS!J1108</f>
        <v>2000</v>
      </c>
      <c r="H1108" s="9" t="str">
        <f>+DATOS!K1108</f>
        <v>JUAN ANTONIO RIOS</v>
      </c>
      <c r="I1108" s="3">
        <f>+SUMIF(DATOS!$AA$3:$AA$2491,RESUMEN_sat!$A1108,DATOS!$AG$3:$AG$2491)</f>
        <v>3</v>
      </c>
      <c r="J1108" s="4">
        <f>(SUMIF(DATOS!$AA$3:$AA$2491,RESUMEN_sat!$A1108,DATOS!$AE$3:$AE$2491)/SUMIF(DATOS!$AA$3:$AA$2491,RESUMEN_sat!$A1108,DATOS!$AD$3:$AD$2491))*3.6</f>
        <v>33.428571428571431</v>
      </c>
      <c r="K1108" s="5">
        <f t="shared" si="35"/>
        <v>20.65</v>
      </c>
      <c r="L1108" s="8">
        <f>+VLOOKUP($A1108,DATOS!$AL$3:$AO$2491,DATOS!$AO$1,0)</f>
        <v>2</v>
      </c>
      <c r="M1108" s="12">
        <f>+RANK($K1108,$K$3:$K$2491,0)+COUNTIF($K$3:K1108,K1108)-1</f>
        <v>447</v>
      </c>
    </row>
    <row r="1109" spans="1:13" hidden="1" x14ac:dyDescent="0.3">
      <c r="A1109" s="3" t="str">
        <f t="shared" si="34"/>
        <v>21006-23003</v>
      </c>
      <c r="B1109" s="3">
        <v>21006</v>
      </c>
      <c r="C1109" s="3">
        <v>23003</v>
      </c>
      <c r="D1109" s="3">
        <f>+DATOS!G1109</f>
        <v>0</v>
      </c>
      <c r="E1109" s="3">
        <f>+DATOS!H1109</f>
        <v>264</v>
      </c>
      <c r="F1109" s="3">
        <f>+DATOS!I1109</f>
        <v>264</v>
      </c>
      <c r="G1109" s="3">
        <f>+DATOS!J1109</f>
        <v>4120</v>
      </c>
      <c r="H1109" s="9" t="str">
        <f>+DATOS!K1109</f>
        <v>JUAN ANTONIO RIOS</v>
      </c>
      <c r="I1109" s="3">
        <f>+SUMIF(DATOS!$AA$3:$AA$2491,RESUMEN_sat!$A1109,DATOS!$AG$3:$AG$2491)</f>
        <v>3</v>
      </c>
      <c r="J1109" s="4">
        <f>(SUMIF(DATOS!$AA$3:$AA$2491,RESUMEN_sat!$A1109,DATOS!$AE$3:$AE$2491)/SUMIF(DATOS!$AA$3:$AA$2491,RESUMEN_sat!$A1109,DATOS!$AD$3:$AD$2491))*3.6</f>
        <v>32.589473684210525</v>
      </c>
      <c r="K1109" s="5">
        <f t="shared" si="35"/>
        <v>6.407766990291262</v>
      </c>
      <c r="L1109" s="8">
        <f>+VLOOKUP($A1109,DATOS!$AL$3:$AO$2491,DATOS!$AO$1,0)</f>
        <v>1</v>
      </c>
      <c r="M1109" s="12">
        <f>+RANK($K1109,$K$3:$K$2491,0)+COUNTIF($K$3:K1109,K1109)-1</f>
        <v>1043</v>
      </c>
    </row>
    <row r="1110" spans="1:13" hidden="1" x14ac:dyDescent="0.3">
      <c r="A1110" s="3" t="str">
        <f t="shared" si="34"/>
        <v>21006-21005</v>
      </c>
      <c r="B1110" s="3">
        <v>21006</v>
      </c>
      <c r="C1110" s="3">
        <v>21005</v>
      </c>
      <c r="D1110" s="3">
        <f>+DATOS!G1110</f>
        <v>0</v>
      </c>
      <c r="E1110" s="3">
        <f>+DATOS!H1110</f>
        <v>381</v>
      </c>
      <c r="F1110" s="3">
        <f>+DATOS!I1110</f>
        <v>381</v>
      </c>
      <c r="G1110" s="3">
        <f>+DATOS!J1110</f>
        <v>4000</v>
      </c>
      <c r="H1110" s="9" t="str">
        <f>+DATOS!K1110</f>
        <v>JUAN ANTONIO RIOS</v>
      </c>
      <c r="I1110" s="3">
        <f>+SUMIF(DATOS!$AA$3:$AA$2491,RESUMEN_sat!$A1110,DATOS!$AG$3:$AG$2491)</f>
        <v>3</v>
      </c>
      <c r="J1110" s="4">
        <f>(SUMIF(DATOS!$AA$3:$AA$2491,RESUMEN_sat!$A1110,DATOS!$AE$3:$AE$2491)/SUMIF(DATOS!$AA$3:$AA$2491,RESUMEN_sat!$A1110,DATOS!$AD$3:$AD$2491))*3.6</f>
        <v>30.342857142857145</v>
      </c>
      <c r="K1110" s="5">
        <f t="shared" si="35"/>
        <v>9.5250000000000004</v>
      </c>
      <c r="L1110" s="8">
        <f>+VLOOKUP($A1110,DATOS!$AL$3:$AO$2491,DATOS!$AO$1,0)</f>
        <v>2</v>
      </c>
      <c r="M1110" s="12">
        <f>+RANK($K1110,$K$3:$K$2491,0)+COUNTIF($K$3:K1110,K1110)-1</f>
        <v>856</v>
      </c>
    </row>
    <row r="1111" spans="1:13" hidden="1" x14ac:dyDescent="0.3">
      <c r="A1111" s="3" t="str">
        <f t="shared" si="34"/>
        <v>21007-21008</v>
      </c>
      <c r="B1111" s="3">
        <v>21007</v>
      </c>
      <c r="C1111" s="3">
        <v>21008</v>
      </c>
      <c r="D1111" s="3">
        <f>+DATOS!G1111</f>
        <v>18</v>
      </c>
      <c r="E1111" s="3">
        <f>+DATOS!H1111</f>
        <v>3</v>
      </c>
      <c r="F1111" s="3">
        <f>+DATOS!I1111</f>
        <v>21</v>
      </c>
      <c r="G1111" s="3">
        <f>+DATOS!J1111</f>
        <v>2000</v>
      </c>
      <c r="H1111" s="9" t="str">
        <f>+DATOS!K1111</f>
        <v>ROMULO PEÑA</v>
      </c>
      <c r="I1111" s="3">
        <f>+SUMIF(DATOS!$AA$3:$AA$2491,RESUMEN_sat!$A1111,DATOS!$AG$3:$AG$2491)</f>
        <v>5</v>
      </c>
      <c r="J1111" s="4">
        <f>(SUMIF(DATOS!$AA$3:$AA$2491,RESUMEN_sat!$A1111,DATOS!$AE$3:$AE$2491)/SUMIF(DATOS!$AA$3:$AA$2491,RESUMEN_sat!$A1111,DATOS!$AD$3:$AD$2491))*3.6</f>
        <v>30.365217391304348</v>
      </c>
      <c r="K1111" s="5">
        <f t="shared" si="35"/>
        <v>1.05</v>
      </c>
      <c r="L1111" s="8">
        <f>+VLOOKUP($A1111,DATOS!$AL$3:$AO$2491,DATOS!$AO$1,0)</f>
        <v>2</v>
      </c>
      <c r="M1111" s="12">
        <f>+RANK($K1111,$K$3:$K$2491,0)+COUNTIF($K$3:K1111,K1111)-1</f>
        <v>1632</v>
      </c>
    </row>
    <row r="1112" spans="1:13" hidden="1" x14ac:dyDescent="0.3">
      <c r="A1112" s="3" t="str">
        <f t="shared" si="34"/>
        <v>21007-21009</v>
      </c>
      <c r="B1112" s="3">
        <v>21007</v>
      </c>
      <c r="C1112" s="3">
        <v>21009</v>
      </c>
      <c r="D1112" s="3">
        <f>+DATOS!G1112</f>
        <v>337</v>
      </c>
      <c r="E1112" s="3">
        <f>+DATOS!H1112</f>
        <v>42</v>
      </c>
      <c r="F1112" s="3">
        <f>+DATOS!I1112</f>
        <v>379</v>
      </c>
      <c r="G1112" s="3">
        <f>+DATOS!J1112</f>
        <v>1800</v>
      </c>
      <c r="H1112" s="9" t="str">
        <f>+DATOS!K1112</f>
        <v>CONRADO RIOS</v>
      </c>
      <c r="I1112" s="3">
        <f>+SUMIF(DATOS!$AA$3:$AA$2491,RESUMEN_sat!$A1112,DATOS!$AG$3:$AG$2491)</f>
        <v>5</v>
      </c>
      <c r="J1112" s="4">
        <f>(SUMIF(DATOS!$AA$3:$AA$2491,RESUMEN_sat!$A1112,DATOS!$AE$3:$AE$2491)/SUMIF(DATOS!$AA$3:$AA$2491,RESUMEN_sat!$A1112,DATOS!$AD$3:$AD$2491))*3.6</f>
        <v>37.800000000000004</v>
      </c>
      <c r="K1112" s="5">
        <f t="shared" si="35"/>
        <v>21.055555555555554</v>
      </c>
      <c r="L1112" s="8">
        <f>+VLOOKUP($A1112,DATOS!$AL$3:$AO$2491,DATOS!$AO$1,0)</f>
        <v>2</v>
      </c>
      <c r="M1112" s="12">
        <f>+RANK($K1112,$K$3:$K$2491,0)+COUNTIF($K$3:K1112,K1112)-1</f>
        <v>439</v>
      </c>
    </row>
    <row r="1113" spans="1:13" hidden="1" x14ac:dyDescent="0.3">
      <c r="A1113" s="3" t="str">
        <f t="shared" si="34"/>
        <v>21008-21004</v>
      </c>
      <c r="B1113" s="3">
        <v>21008</v>
      </c>
      <c r="C1113" s="3">
        <v>21004</v>
      </c>
      <c r="D1113" s="3">
        <f>+DATOS!G1113</f>
        <v>264</v>
      </c>
      <c r="E1113" s="3">
        <f>+DATOS!H1113</f>
        <v>854</v>
      </c>
      <c r="F1113" s="3">
        <f>+DATOS!I1113</f>
        <v>1118</v>
      </c>
      <c r="G1113" s="3">
        <f>+DATOS!J1113</f>
        <v>2532</v>
      </c>
      <c r="H1113" s="9" t="str">
        <f>+DATOS!K1113</f>
        <v>AV TUCAPEL</v>
      </c>
      <c r="I1113" s="3">
        <f>+SUMIF(DATOS!$AA$3:$AA$2491,RESUMEN_sat!$A1113,DATOS!$AG$3:$AG$2491)</f>
        <v>3</v>
      </c>
      <c r="J1113" s="4">
        <f>(SUMIF(DATOS!$AA$3:$AA$2491,RESUMEN_sat!$A1113,DATOS!$AE$3:$AE$2491)/SUMIF(DATOS!$AA$3:$AA$2491,RESUMEN_sat!$A1113,DATOS!$AD$3:$AD$2491))*3.6</f>
        <v>48.46153846153846</v>
      </c>
      <c r="K1113" s="5">
        <f t="shared" si="35"/>
        <v>44.154818325434441</v>
      </c>
      <c r="L1113" s="8">
        <f>+VLOOKUP($A1113,DATOS!$AL$3:$AO$2491,DATOS!$AO$1,0)</f>
        <v>1</v>
      </c>
      <c r="M1113" s="12">
        <f>+RANK($K1113,$K$3:$K$2491,0)+COUNTIF($K$3:K1113,K1113)-1</f>
        <v>112</v>
      </c>
    </row>
    <row r="1114" spans="1:13" hidden="1" x14ac:dyDescent="0.3">
      <c r="A1114" s="3" t="str">
        <f t="shared" si="34"/>
        <v>21008-21010</v>
      </c>
      <c r="B1114" s="3">
        <v>21008</v>
      </c>
      <c r="C1114" s="3">
        <v>21010</v>
      </c>
      <c r="D1114" s="3">
        <f>+DATOS!G1114</f>
        <v>0</v>
      </c>
      <c r="E1114" s="3">
        <f>+DATOS!H1114</f>
        <v>148</v>
      </c>
      <c r="F1114" s="3">
        <f>+DATOS!I1114</f>
        <v>148</v>
      </c>
      <c r="G1114" s="3">
        <f>+DATOS!J1114</f>
        <v>2400</v>
      </c>
      <c r="H1114" s="9" t="str">
        <f>+DATOS!K1114</f>
        <v>AV TUCAPEL</v>
      </c>
      <c r="I1114" s="3">
        <f>+SUMIF(DATOS!$AA$3:$AA$2491,RESUMEN_sat!$A1114,DATOS!$AG$3:$AG$2491)</f>
        <v>2</v>
      </c>
      <c r="J1114" s="4">
        <f>(SUMIF(DATOS!$AA$3:$AA$2491,RESUMEN_sat!$A1114,DATOS!$AE$3:$AE$2491)/SUMIF(DATOS!$AA$3:$AA$2491,RESUMEN_sat!$A1114,DATOS!$AD$3:$AD$2491))*3.6</f>
        <v>44.228571428571435</v>
      </c>
      <c r="K1114" s="5">
        <f t="shared" si="35"/>
        <v>6.166666666666667</v>
      </c>
      <c r="L1114" s="8">
        <f>+VLOOKUP($A1114,DATOS!$AL$3:$AO$2491,DATOS!$AO$1,0)</f>
        <v>1</v>
      </c>
      <c r="M1114" s="12">
        <f>+RANK($K1114,$K$3:$K$2491,0)+COUNTIF($K$3:K1114,K1114)-1</f>
        <v>1064</v>
      </c>
    </row>
    <row r="1115" spans="1:13" hidden="1" x14ac:dyDescent="0.3">
      <c r="A1115" s="3" t="str">
        <f t="shared" si="34"/>
        <v>21009-21010</v>
      </c>
      <c r="B1115" s="3">
        <v>21009</v>
      </c>
      <c r="C1115" s="3">
        <v>21010</v>
      </c>
      <c r="D1115" s="3">
        <f>+DATOS!G1115</f>
        <v>16</v>
      </c>
      <c r="E1115" s="3">
        <f>+DATOS!H1115</f>
        <v>0</v>
      </c>
      <c r="F1115" s="3">
        <f>+DATOS!I1115</f>
        <v>16</v>
      </c>
      <c r="G1115" s="3">
        <f>+DATOS!J1115</f>
        <v>900</v>
      </c>
      <c r="H1115" s="9" t="str">
        <f>+DATOS!K1115</f>
        <v>GERMAN RIESCO</v>
      </c>
      <c r="I1115" s="3">
        <f>+SUMIF(DATOS!$AA$3:$AA$2491,RESUMEN_sat!$A1115,DATOS!$AG$3:$AG$2491)</f>
        <v>5</v>
      </c>
      <c r="J1115" s="4">
        <f>(SUMIF(DATOS!$AA$3:$AA$2491,RESUMEN_sat!$A1115,DATOS!$AE$3:$AE$2491)/SUMIF(DATOS!$AA$3:$AA$2491,RESUMEN_sat!$A1115,DATOS!$AD$3:$AD$2491))*3.6</f>
        <v>36</v>
      </c>
      <c r="K1115" s="5">
        <f t="shared" si="35"/>
        <v>1.7777777777777777</v>
      </c>
      <c r="L1115" s="8">
        <f>+VLOOKUP($A1115,DATOS!$AL$3:$AO$2491,DATOS!$AO$1,0)</f>
        <v>1</v>
      </c>
      <c r="M1115" s="12">
        <f>+RANK($K1115,$K$3:$K$2491,0)+COUNTIF($K$3:K1115,K1115)-1</f>
        <v>1511</v>
      </c>
    </row>
    <row r="1116" spans="1:13" hidden="1" x14ac:dyDescent="0.3">
      <c r="A1116" s="3" t="str">
        <f t="shared" si="34"/>
        <v>21009-26006</v>
      </c>
      <c r="B1116" s="3">
        <v>21009</v>
      </c>
      <c r="C1116" s="3">
        <v>26006</v>
      </c>
      <c r="D1116" s="3">
        <f>+DATOS!G1116</f>
        <v>89</v>
      </c>
      <c r="E1116" s="3">
        <f>+DATOS!H1116</f>
        <v>1</v>
      </c>
      <c r="F1116" s="3">
        <f>+DATOS!I1116</f>
        <v>90</v>
      </c>
      <c r="G1116" s="3">
        <f>+DATOS!J1116</f>
        <v>2000</v>
      </c>
      <c r="H1116" s="9" t="str">
        <f>+DATOS!K1116</f>
        <v>GERMAN RIESCO</v>
      </c>
      <c r="I1116" s="3">
        <f>+SUMIF(DATOS!$AA$3:$AA$2491,RESUMEN_sat!$A1116,DATOS!$AG$3:$AG$2491)</f>
        <v>5</v>
      </c>
      <c r="J1116" s="4">
        <f>(SUMIF(DATOS!$AA$3:$AA$2491,RESUMEN_sat!$A1116,DATOS!$AE$3:$AE$2491)/SUMIF(DATOS!$AA$3:$AA$2491,RESUMEN_sat!$A1116,DATOS!$AD$3:$AD$2491))*3.6</f>
        <v>31.942857142857147</v>
      </c>
      <c r="K1116" s="5">
        <f t="shared" si="35"/>
        <v>4.5</v>
      </c>
      <c r="L1116" s="8">
        <f>+VLOOKUP($A1116,DATOS!$AL$3:$AO$2491,DATOS!$AO$1,0)</f>
        <v>1</v>
      </c>
      <c r="M1116" s="12">
        <f>+RANK($K1116,$K$3:$K$2491,0)+COUNTIF($K$3:K1116,K1116)-1</f>
        <v>1176</v>
      </c>
    </row>
    <row r="1117" spans="1:13" hidden="1" x14ac:dyDescent="0.3">
      <c r="A1117" s="3" t="str">
        <f t="shared" si="34"/>
        <v>21009-35001</v>
      </c>
      <c r="B1117" s="3">
        <v>21009</v>
      </c>
      <c r="C1117" s="3">
        <v>35001</v>
      </c>
      <c r="D1117" s="3">
        <f>+DATOS!G1117</f>
        <v>247</v>
      </c>
      <c r="E1117" s="3">
        <f>+DATOS!H1117</f>
        <v>214</v>
      </c>
      <c r="F1117" s="3">
        <f>+DATOS!I1117</f>
        <v>461</v>
      </c>
      <c r="G1117" s="3">
        <f>+DATOS!J1117</f>
        <v>2000</v>
      </c>
      <c r="H1117" s="9" t="str">
        <f>+DATOS!K1117</f>
        <v>CONRADO RIOS</v>
      </c>
      <c r="I1117" s="3">
        <f>+SUMIF(DATOS!$AA$3:$AA$2491,RESUMEN_sat!$A1117,DATOS!$AG$3:$AG$2491)</f>
        <v>5</v>
      </c>
      <c r="J1117" s="4">
        <f>(SUMIF(DATOS!$AA$3:$AA$2491,RESUMEN_sat!$A1117,DATOS!$AE$3:$AE$2491)/SUMIF(DATOS!$AA$3:$AA$2491,RESUMEN_sat!$A1117,DATOS!$AD$3:$AD$2491))*3.6</f>
        <v>35.82</v>
      </c>
      <c r="K1117" s="5">
        <f t="shared" si="35"/>
        <v>23.05</v>
      </c>
      <c r="L1117" s="8">
        <f>+VLOOKUP($A1117,DATOS!$AL$3:$AO$2491,DATOS!$AO$1,0)</f>
        <v>2</v>
      </c>
      <c r="M1117" s="12">
        <f>+RANK($K1117,$K$3:$K$2491,0)+COUNTIF($K$3:K1117,K1117)-1</f>
        <v>394</v>
      </c>
    </row>
    <row r="1118" spans="1:13" hidden="1" x14ac:dyDescent="0.3">
      <c r="A1118" s="3" t="str">
        <f t="shared" si="34"/>
        <v>21010-21009</v>
      </c>
      <c r="B1118" s="3">
        <v>21010</v>
      </c>
      <c r="C1118" s="3">
        <v>21009</v>
      </c>
      <c r="D1118" s="3">
        <f>+DATOS!G1118</f>
        <v>0</v>
      </c>
      <c r="E1118" s="3">
        <f>+DATOS!H1118</f>
        <v>149</v>
      </c>
      <c r="F1118" s="3">
        <f>+DATOS!I1118</f>
        <v>149</v>
      </c>
      <c r="G1118" s="3">
        <f>+DATOS!J1118</f>
        <v>1800</v>
      </c>
      <c r="H1118" s="9" t="str">
        <f>+DATOS!K1118</f>
        <v>GERMAN RIESCO</v>
      </c>
      <c r="I1118" s="3">
        <f>+SUMIF(DATOS!$AA$3:$AA$2491,RESUMEN_sat!$A1118,DATOS!$AG$3:$AG$2491)</f>
        <v>5</v>
      </c>
      <c r="J1118" s="4">
        <f>(SUMIF(DATOS!$AA$3:$AA$2491,RESUMEN_sat!$A1118,DATOS!$AE$3:$AE$2491)/SUMIF(DATOS!$AA$3:$AA$2491,RESUMEN_sat!$A1118,DATOS!$AD$3:$AD$2491))*3.6</f>
        <v>33.333333333333336</v>
      </c>
      <c r="K1118" s="5">
        <f t="shared" si="35"/>
        <v>8.2777777777777786</v>
      </c>
      <c r="L1118" s="8">
        <f>+VLOOKUP($A1118,DATOS!$AL$3:$AO$2491,DATOS!$AO$1,0)</f>
        <v>1</v>
      </c>
      <c r="M1118" s="12">
        <f>+RANK($K1118,$K$3:$K$2491,0)+COUNTIF($K$3:K1118,K1118)-1</f>
        <v>913</v>
      </c>
    </row>
    <row r="1119" spans="1:13" hidden="1" x14ac:dyDescent="0.3">
      <c r="A1119" s="3" t="str">
        <f t="shared" si="34"/>
        <v>21010-21008</v>
      </c>
      <c r="B1119" s="3">
        <v>21010</v>
      </c>
      <c r="C1119" s="3">
        <v>21008</v>
      </c>
      <c r="D1119" s="3">
        <f>+DATOS!G1119</f>
        <v>246</v>
      </c>
      <c r="E1119" s="3">
        <f>+DATOS!H1119</f>
        <v>851</v>
      </c>
      <c r="F1119" s="3">
        <f>+DATOS!I1119</f>
        <v>1097</v>
      </c>
      <c r="G1119" s="3">
        <f>+DATOS!J1119</f>
        <v>2110</v>
      </c>
      <c r="H1119" s="9" t="str">
        <f>+DATOS!K1119</f>
        <v>AV TUCAPEL</v>
      </c>
      <c r="I1119" s="3">
        <f>+SUMIF(DATOS!$AA$3:$AA$2491,RESUMEN_sat!$A1119,DATOS!$AG$3:$AG$2491)</f>
        <v>3</v>
      </c>
      <c r="J1119" s="4">
        <f>(SUMIF(DATOS!$AA$3:$AA$2491,RESUMEN_sat!$A1119,DATOS!$AE$3:$AE$2491)/SUMIF(DATOS!$AA$3:$AA$2491,RESUMEN_sat!$A1119,DATOS!$AD$3:$AD$2491))*3.6</f>
        <v>44.228571428571435</v>
      </c>
      <c r="K1119" s="5">
        <f t="shared" si="35"/>
        <v>51.990521327014214</v>
      </c>
      <c r="L1119" s="8">
        <f>+VLOOKUP($A1119,DATOS!$AL$3:$AO$2491,DATOS!$AO$1,0)</f>
        <v>1</v>
      </c>
      <c r="M1119" s="12">
        <f>+RANK($K1119,$K$3:$K$2491,0)+COUNTIF($K$3:K1119,K1119)-1</f>
        <v>74</v>
      </c>
    </row>
    <row r="1120" spans="1:13" hidden="1" x14ac:dyDescent="0.3">
      <c r="A1120" s="3" t="str">
        <f t="shared" si="34"/>
        <v>21011-23004</v>
      </c>
      <c r="B1120" s="3">
        <v>21011</v>
      </c>
      <c r="C1120" s="3">
        <v>23004</v>
      </c>
      <c r="D1120" s="3">
        <f>+DATOS!G1120</f>
        <v>115</v>
      </c>
      <c r="E1120" s="3">
        <f>+DATOS!H1120</f>
        <v>82</v>
      </c>
      <c r="F1120" s="3">
        <f>+DATOS!I1120</f>
        <v>197</v>
      </c>
      <c r="G1120" s="3">
        <f>+DATOS!J1120</f>
        <v>3500</v>
      </c>
      <c r="H1120" s="9" t="str">
        <f>+DATOS!K1120</f>
        <v>18 DE SEPTIEMBRE</v>
      </c>
      <c r="I1120" s="3">
        <f>+SUMIF(DATOS!$AA$3:$AA$2491,RESUMEN_sat!$A1120,DATOS!$AG$3:$AG$2491)</f>
        <v>3</v>
      </c>
      <c r="J1120" s="4">
        <f>(SUMIF(DATOS!$AA$3:$AA$2491,RESUMEN_sat!$A1120,DATOS!$AE$3:$AE$2491)/SUMIF(DATOS!$AA$3:$AA$2491,RESUMEN_sat!$A1120,DATOS!$AD$3:$AD$2491))*3.6</f>
        <v>54.8</v>
      </c>
      <c r="K1120" s="5">
        <f t="shared" si="35"/>
        <v>5.628571428571429</v>
      </c>
      <c r="L1120" s="8">
        <f>+VLOOKUP($A1120,DATOS!$AL$3:$AO$2491,DATOS!$AO$1,0)</f>
        <v>2</v>
      </c>
      <c r="M1120" s="12">
        <f>+RANK($K1120,$K$3:$K$2491,0)+COUNTIF($K$3:K1120,K1120)-1</f>
        <v>1099</v>
      </c>
    </row>
    <row r="1121" spans="1:13" hidden="1" x14ac:dyDescent="0.3">
      <c r="A1121" s="3" t="str">
        <f t="shared" si="34"/>
        <v>21011-35003</v>
      </c>
      <c r="B1121" s="3">
        <v>21011</v>
      </c>
      <c r="C1121" s="3">
        <v>35003</v>
      </c>
      <c r="D1121" s="3">
        <f>+DATOS!G1121</f>
        <v>192</v>
      </c>
      <c r="E1121" s="3">
        <f>+DATOS!H1121</f>
        <v>407</v>
      </c>
      <c r="F1121" s="3">
        <f>+DATOS!I1121</f>
        <v>599</v>
      </c>
      <c r="G1121" s="3">
        <f>+DATOS!J1121</f>
        <v>3500</v>
      </c>
      <c r="H1121" s="9" t="str">
        <f>+DATOS!K1121</f>
        <v>18 DE SEPTIEMBRE</v>
      </c>
      <c r="I1121" s="3">
        <f>+SUMIF(DATOS!$AA$3:$AA$2491,RESUMEN_sat!$A1121,DATOS!$AG$3:$AG$2491)</f>
        <v>3</v>
      </c>
      <c r="J1121" s="4">
        <f>(SUMIF(DATOS!$AA$3:$AA$2491,RESUMEN_sat!$A1121,DATOS!$AE$3:$AE$2491)/SUMIF(DATOS!$AA$3:$AA$2491,RESUMEN_sat!$A1121,DATOS!$AD$3:$AD$2491))*3.6</f>
        <v>47</v>
      </c>
      <c r="K1121" s="5">
        <f t="shared" si="35"/>
        <v>17.114285714285714</v>
      </c>
      <c r="L1121" s="8">
        <f>+VLOOKUP($A1121,DATOS!$AL$3:$AO$2491,DATOS!$AO$1,0)</f>
        <v>2</v>
      </c>
      <c r="M1121" s="12">
        <f>+RANK($K1121,$K$3:$K$2491,0)+COUNTIF($K$3:K1121,K1121)-1</f>
        <v>545</v>
      </c>
    </row>
    <row r="1122" spans="1:13" hidden="1" x14ac:dyDescent="0.3">
      <c r="A1122" s="3" t="str">
        <f t="shared" si="34"/>
        <v>21011-23003</v>
      </c>
      <c r="B1122" s="3">
        <v>21011</v>
      </c>
      <c r="C1122" s="3">
        <v>23003</v>
      </c>
      <c r="D1122" s="3">
        <f>+DATOS!G1122</f>
        <v>0</v>
      </c>
      <c r="E1122" s="3">
        <f>+DATOS!H1122</f>
        <v>237</v>
      </c>
      <c r="F1122" s="3">
        <f>+DATOS!I1122</f>
        <v>237</v>
      </c>
      <c r="G1122" s="3">
        <f>+DATOS!J1122</f>
        <v>1000</v>
      </c>
      <c r="H1122" s="9" t="str">
        <f>+DATOS!K1122</f>
        <v>MIGUEL AHUMADA</v>
      </c>
      <c r="I1122" s="3">
        <f>+SUMIF(DATOS!$AA$3:$AA$2491,RESUMEN_sat!$A1122,DATOS!$AG$3:$AG$2491)</f>
        <v>4</v>
      </c>
      <c r="J1122" s="4">
        <f>(SUMIF(DATOS!$AA$3:$AA$2491,RESUMEN_sat!$A1122,DATOS!$AE$3:$AE$2491)/SUMIF(DATOS!$AA$3:$AA$2491,RESUMEN_sat!$A1122,DATOS!$AD$3:$AD$2491))*3.6</f>
        <v>31.870588235294122</v>
      </c>
      <c r="K1122" s="5">
        <f t="shared" si="35"/>
        <v>23.7</v>
      </c>
      <c r="L1122" s="8">
        <f>+VLOOKUP($A1122,DATOS!$AL$3:$AO$2491,DATOS!$AO$1,0)</f>
        <v>1</v>
      </c>
      <c r="M1122" s="12">
        <f>+RANK($K1122,$K$3:$K$2491,0)+COUNTIF($K$3:K1122,K1122)-1</f>
        <v>374</v>
      </c>
    </row>
    <row r="1123" spans="1:13" x14ac:dyDescent="0.3">
      <c r="A1123" s="3" t="str">
        <f t="shared" si="34"/>
        <v>21011-33005</v>
      </c>
      <c r="B1123" s="3">
        <v>21011</v>
      </c>
      <c r="C1123" s="3">
        <v>33005</v>
      </c>
      <c r="D1123" s="3">
        <f>+DATOS!G1123</f>
        <v>305</v>
      </c>
      <c r="E1123" s="3">
        <f>+DATOS!H1123</f>
        <v>0</v>
      </c>
      <c r="F1123" s="3">
        <f>+DATOS!I1123</f>
        <v>305</v>
      </c>
      <c r="G1123" s="3">
        <f>+DATOS!J1123</f>
        <v>340</v>
      </c>
      <c r="H1123" s="9" t="str">
        <f>+DATOS!K1123</f>
        <v>EDMUNDO FLORES</v>
      </c>
      <c r="I1123" s="3">
        <f>+SUMIF(DATOS!$AA$3:$AA$2491,RESUMEN_sat!$A1123,DATOS!$AG$3:$AG$2491)</f>
        <v>4</v>
      </c>
      <c r="J1123" s="4">
        <f>(SUMIF(DATOS!$AA$3:$AA$2491,RESUMEN_sat!$A1123,DATOS!$AE$3:$AE$2491)/SUMIF(DATOS!$AA$3:$AA$2491,RESUMEN_sat!$A1123,DATOS!$AD$3:$AD$2491))*3.6</f>
        <v>34.92</v>
      </c>
      <c r="K1123" s="5">
        <f t="shared" si="35"/>
        <v>89.705882352941174</v>
      </c>
      <c r="L1123" s="8">
        <f>+VLOOKUP($A1123,DATOS!$AL$3:$AO$2491,DATOS!$AO$1,0)</f>
        <v>1</v>
      </c>
      <c r="M1123" s="12">
        <f>+RANK($K1123,$K$3:$K$2491,0)+COUNTIF($K$3:K1123,K1123)-1</f>
        <v>1</v>
      </c>
    </row>
    <row r="1124" spans="1:13" hidden="1" x14ac:dyDescent="0.3">
      <c r="A1124" s="3" t="str">
        <f t="shared" si="34"/>
        <v>22001-22002</v>
      </c>
      <c r="B1124" s="3">
        <v>22001</v>
      </c>
      <c r="C1124" s="3">
        <v>22002</v>
      </c>
      <c r="D1124" s="3">
        <f>+DATOS!G1124</f>
        <v>243</v>
      </c>
      <c r="E1124" s="3">
        <f>+DATOS!H1124</f>
        <v>71</v>
      </c>
      <c r="F1124" s="3">
        <f>+DATOS!I1124</f>
        <v>314</v>
      </c>
      <c r="G1124" s="3">
        <f>+DATOS!J1124</f>
        <v>1800</v>
      </c>
      <c r="H1124" s="9" t="str">
        <f>+DATOS!K1124</f>
        <v>JOSE VICTORINO LASTARRIA</v>
      </c>
      <c r="I1124" s="3">
        <f>+SUMIF(DATOS!$AA$3:$AA$2491,RESUMEN_sat!$A1124,DATOS!$AG$3:$AG$2491)</f>
        <v>3</v>
      </c>
      <c r="J1124" s="4">
        <f>(SUMIF(DATOS!$AA$3:$AA$2491,RESUMEN_sat!$A1124,DATOS!$AE$3:$AE$2491)/SUMIF(DATOS!$AA$3:$AA$2491,RESUMEN_sat!$A1124,DATOS!$AD$3:$AD$2491))*3.6</f>
        <v>51.182608695652178</v>
      </c>
      <c r="K1124" s="5">
        <f t="shared" si="35"/>
        <v>17.444444444444446</v>
      </c>
      <c r="L1124" s="8">
        <f>+VLOOKUP($A1124,DATOS!$AL$3:$AO$2491,DATOS!$AO$1,0)</f>
        <v>2</v>
      </c>
      <c r="M1124" s="12">
        <f>+RANK($K1124,$K$3:$K$2491,0)+COUNTIF($K$3:K1124,K1124)-1</f>
        <v>539</v>
      </c>
    </row>
    <row r="1125" spans="1:13" hidden="1" x14ac:dyDescent="0.3">
      <c r="A1125" s="3" t="str">
        <f t="shared" si="34"/>
        <v>22001-27007</v>
      </c>
      <c r="B1125" s="3">
        <v>22001</v>
      </c>
      <c r="C1125" s="3">
        <v>27007</v>
      </c>
      <c r="D1125" s="3">
        <f>+DATOS!G1125</f>
        <v>43</v>
      </c>
      <c r="E1125" s="3">
        <f>+DATOS!H1125</f>
        <v>401</v>
      </c>
      <c r="F1125" s="3">
        <f>+DATOS!I1125</f>
        <v>444</v>
      </c>
      <c r="G1125" s="3">
        <f>+DATOS!J1125</f>
        <v>4000</v>
      </c>
      <c r="H1125" s="9" t="str">
        <f>+DATOS!K1125</f>
        <v>ALMIRANTE LATORRE</v>
      </c>
      <c r="I1125" s="3">
        <f>+SUMIF(DATOS!$AA$3:$AA$2491,RESUMEN_sat!$A1125,DATOS!$AG$3:$AG$2491)</f>
        <v>5</v>
      </c>
      <c r="J1125" s="4">
        <f>(SUMIF(DATOS!$AA$3:$AA$2491,RESUMEN_sat!$A1125,DATOS!$AE$3:$AE$2491)/SUMIF(DATOS!$AA$3:$AA$2491,RESUMEN_sat!$A1125,DATOS!$AD$3:$AD$2491))*3.6</f>
        <v>26.682352941176472</v>
      </c>
      <c r="K1125" s="5">
        <f t="shared" si="35"/>
        <v>11.1</v>
      </c>
      <c r="L1125" s="8">
        <f>+VLOOKUP($A1125,DATOS!$AL$3:$AO$2491,DATOS!$AO$1,0)</f>
        <v>2</v>
      </c>
      <c r="M1125" s="12">
        <f>+RANK($K1125,$K$3:$K$2491,0)+COUNTIF($K$3:K1125,K1125)-1</f>
        <v>784</v>
      </c>
    </row>
    <row r="1126" spans="1:13" hidden="1" x14ac:dyDescent="0.3">
      <c r="A1126" s="3" t="str">
        <f t="shared" si="34"/>
        <v>22001-31003</v>
      </c>
      <c r="B1126" s="3">
        <v>22001</v>
      </c>
      <c r="C1126" s="3">
        <v>31003</v>
      </c>
      <c r="D1126" s="3">
        <f>+DATOS!G1126</f>
        <v>190</v>
      </c>
      <c r="E1126" s="3">
        <f>+DATOS!H1126</f>
        <v>328</v>
      </c>
      <c r="F1126" s="3">
        <f>+DATOS!I1126</f>
        <v>518</v>
      </c>
      <c r="G1126" s="3">
        <f>+DATOS!J1126</f>
        <v>2160</v>
      </c>
      <c r="H1126" s="9" t="str">
        <f>+DATOS!K1126</f>
        <v>JOSE VICTORINO LASTARRIA</v>
      </c>
      <c r="I1126" s="3">
        <f>+SUMIF(DATOS!$AA$3:$AA$2491,RESUMEN_sat!$A1126,DATOS!$AG$3:$AG$2491)</f>
        <v>3</v>
      </c>
      <c r="J1126" s="4">
        <f>(SUMIF(DATOS!$AA$3:$AA$2491,RESUMEN_sat!$A1126,DATOS!$AE$3:$AE$2491)/SUMIF(DATOS!$AA$3:$AA$2491,RESUMEN_sat!$A1126,DATOS!$AD$3:$AD$2491))*3.6</f>
        <v>47.6</v>
      </c>
      <c r="K1126" s="5">
        <f t="shared" si="35"/>
        <v>23.981481481481481</v>
      </c>
      <c r="L1126" s="8">
        <f>+VLOOKUP($A1126,DATOS!$AL$3:$AO$2491,DATOS!$AO$1,0)</f>
        <v>2</v>
      </c>
      <c r="M1126" s="12">
        <f>+RANK($K1126,$K$3:$K$2491,0)+COUNTIF($K$3:K1126,K1126)-1</f>
        <v>369</v>
      </c>
    </row>
    <row r="1127" spans="1:13" hidden="1" x14ac:dyDescent="0.3">
      <c r="A1127" s="3" t="str">
        <f t="shared" si="34"/>
        <v>22002-22001</v>
      </c>
      <c r="B1127" s="3">
        <v>22002</v>
      </c>
      <c r="C1127" s="3">
        <v>22001</v>
      </c>
      <c r="D1127" s="3">
        <f>+DATOS!G1127</f>
        <v>190</v>
      </c>
      <c r="E1127" s="3">
        <f>+DATOS!H1127</f>
        <v>391</v>
      </c>
      <c r="F1127" s="3">
        <f>+DATOS!I1127</f>
        <v>581</v>
      </c>
      <c r="G1127" s="3">
        <f>+DATOS!J1127</f>
        <v>2000</v>
      </c>
      <c r="H1127" s="9" t="str">
        <f>+DATOS!K1127</f>
        <v>JOSE VICTORINO LASTARRIA</v>
      </c>
      <c r="I1127" s="3">
        <f>+SUMIF(DATOS!$AA$3:$AA$2491,RESUMEN_sat!$A1127,DATOS!$AG$3:$AG$2491)</f>
        <v>3</v>
      </c>
      <c r="J1127" s="4">
        <f>(SUMIF(DATOS!$AA$3:$AA$2491,RESUMEN_sat!$A1127,DATOS!$AE$3:$AE$2491)/SUMIF(DATOS!$AA$3:$AA$2491,RESUMEN_sat!$A1127,DATOS!$AD$3:$AD$2491))*3.6</f>
        <v>51.182608695652178</v>
      </c>
      <c r="K1127" s="5">
        <f t="shared" si="35"/>
        <v>29.049999999999997</v>
      </c>
      <c r="L1127" s="8">
        <f>+VLOOKUP($A1127,DATOS!$AL$3:$AO$2491,DATOS!$AO$1,0)</f>
        <v>1</v>
      </c>
      <c r="M1127" s="12">
        <f>+RANK($K1127,$K$3:$K$2491,0)+COUNTIF($K$3:K1127,K1127)-1</f>
        <v>268</v>
      </c>
    </row>
    <row r="1128" spans="1:13" hidden="1" x14ac:dyDescent="0.3">
      <c r="A1128" s="3" t="str">
        <f t="shared" si="34"/>
        <v>22002-22003</v>
      </c>
      <c r="B1128" s="3">
        <v>22002</v>
      </c>
      <c r="C1128" s="3">
        <v>22003</v>
      </c>
      <c r="D1128" s="3">
        <f>+DATOS!G1128</f>
        <v>260</v>
      </c>
      <c r="E1128" s="3">
        <f>+DATOS!H1128</f>
        <v>72</v>
      </c>
      <c r="F1128" s="3">
        <f>+DATOS!I1128</f>
        <v>332</v>
      </c>
      <c r="G1128" s="3">
        <f>+DATOS!J1128</f>
        <v>1200</v>
      </c>
      <c r="H1128" s="9" t="str">
        <f>+DATOS!K1128</f>
        <v>JOSE VICTORINO LASTARRIA</v>
      </c>
      <c r="I1128" s="3">
        <f>+SUMIF(DATOS!$AA$3:$AA$2491,RESUMEN_sat!$A1128,DATOS!$AG$3:$AG$2491)</f>
        <v>3</v>
      </c>
      <c r="J1128" s="4">
        <f>(SUMIF(DATOS!$AA$3:$AA$2491,RESUMEN_sat!$A1128,DATOS!$AE$3:$AE$2491)/SUMIF(DATOS!$AA$3:$AA$2491,RESUMEN_sat!$A1128,DATOS!$AD$3:$AD$2491))*3.6</f>
        <v>46.285714285714292</v>
      </c>
      <c r="K1128" s="5">
        <f t="shared" si="35"/>
        <v>27.666666666666668</v>
      </c>
      <c r="L1128" s="8">
        <f>+VLOOKUP($A1128,DATOS!$AL$3:$AO$2491,DATOS!$AO$1,0)</f>
        <v>1</v>
      </c>
      <c r="M1128" s="12">
        <f>+RANK($K1128,$K$3:$K$2491,0)+COUNTIF($K$3:K1128,K1128)-1</f>
        <v>290</v>
      </c>
    </row>
    <row r="1129" spans="1:13" hidden="1" x14ac:dyDescent="0.3">
      <c r="A1129" s="3" t="str">
        <f t="shared" si="34"/>
        <v>22002-22006</v>
      </c>
      <c r="B1129" s="3">
        <v>22002</v>
      </c>
      <c r="C1129" s="3">
        <v>22006</v>
      </c>
      <c r="D1129" s="3">
        <f>+DATOS!G1129</f>
        <v>0</v>
      </c>
      <c r="E1129" s="3">
        <f>+DATOS!H1129</f>
        <v>370</v>
      </c>
      <c r="F1129" s="3">
        <f>+DATOS!I1129</f>
        <v>370</v>
      </c>
      <c r="G1129" s="3">
        <f>+DATOS!J1129</f>
        <v>1000</v>
      </c>
      <c r="H1129" s="9" t="str">
        <f>+DATOS!K1129</f>
        <v>ALEJANDRO AZOLA</v>
      </c>
      <c r="I1129" s="3">
        <f>+SUMIF(DATOS!$AA$3:$AA$2491,RESUMEN_sat!$A1129,DATOS!$AG$3:$AG$2491)</f>
        <v>4</v>
      </c>
      <c r="J1129" s="4">
        <f>(SUMIF(DATOS!$AA$3:$AA$2491,RESUMEN_sat!$A1129,DATOS!$AE$3:$AE$2491)/SUMIF(DATOS!$AA$3:$AA$2491,RESUMEN_sat!$A1129,DATOS!$AD$3:$AD$2491))*3.6</f>
        <v>32.4</v>
      </c>
      <c r="K1129" s="5">
        <f t="shared" si="35"/>
        <v>37</v>
      </c>
      <c r="L1129" s="8">
        <f>+VLOOKUP($A1129,DATOS!$AL$3:$AO$2491,DATOS!$AO$1,0)</f>
        <v>2</v>
      </c>
      <c r="M1129" s="12">
        <f>+RANK($K1129,$K$3:$K$2491,0)+COUNTIF($K$3:K1129,K1129)-1</f>
        <v>171</v>
      </c>
    </row>
    <row r="1130" spans="1:13" hidden="1" x14ac:dyDescent="0.3">
      <c r="A1130" s="3" t="str">
        <f t="shared" si="34"/>
        <v>22003-22002</v>
      </c>
      <c r="B1130" s="3">
        <v>22003</v>
      </c>
      <c r="C1130" s="3">
        <v>22002</v>
      </c>
      <c r="D1130" s="3">
        <f>+DATOS!G1130</f>
        <v>131</v>
      </c>
      <c r="E1130" s="3">
        <f>+DATOS!H1130</f>
        <v>84</v>
      </c>
      <c r="F1130" s="3">
        <f>+DATOS!I1130</f>
        <v>215</v>
      </c>
      <c r="G1130" s="3">
        <f>+DATOS!J1130</f>
        <v>1000</v>
      </c>
      <c r="H1130" s="9" t="str">
        <f>+DATOS!K1130</f>
        <v>JOSE VICTORINO LASTARRIA</v>
      </c>
      <c r="I1130" s="3">
        <f>+SUMIF(DATOS!$AA$3:$AA$2491,RESUMEN_sat!$A1130,DATOS!$AG$3:$AG$2491)</f>
        <v>3</v>
      </c>
      <c r="J1130" s="4">
        <f>(SUMIF(DATOS!$AA$3:$AA$2491,RESUMEN_sat!$A1130,DATOS!$AE$3:$AE$2491)/SUMIF(DATOS!$AA$3:$AA$2491,RESUMEN_sat!$A1130,DATOS!$AD$3:$AD$2491))*3.6</f>
        <v>36</v>
      </c>
      <c r="K1130" s="5">
        <f t="shared" si="35"/>
        <v>21.5</v>
      </c>
      <c r="L1130" s="8">
        <f>+VLOOKUP($A1130,DATOS!$AL$3:$AO$2491,DATOS!$AO$1,0)</f>
        <v>1</v>
      </c>
      <c r="M1130" s="12">
        <f>+RANK($K1130,$K$3:$K$2491,0)+COUNTIF($K$3:K1130,K1130)-1</f>
        <v>431</v>
      </c>
    </row>
    <row r="1131" spans="1:13" hidden="1" x14ac:dyDescent="0.3">
      <c r="A1131" s="3" t="str">
        <f t="shared" si="34"/>
        <v>22003-26009</v>
      </c>
      <c r="B1131" s="3">
        <v>22003</v>
      </c>
      <c r="C1131" s="3">
        <v>26009</v>
      </c>
      <c r="D1131" s="3">
        <f>+DATOS!G1131</f>
        <v>210</v>
      </c>
      <c r="E1131" s="3">
        <f>+DATOS!H1131</f>
        <v>72</v>
      </c>
      <c r="F1131" s="3">
        <f>+DATOS!I1131</f>
        <v>282</v>
      </c>
      <c r="G1131" s="3">
        <f>+DATOS!J1131</f>
        <v>4000</v>
      </c>
      <c r="H1131" s="9" t="str">
        <f>+DATOS!K1131</f>
        <v>JOSE VICTORINO LASTARRIA</v>
      </c>
      <c r="I1131" s="3">
        <f>+SUMIF(DATOS!$AA$3:$AA$2491,RESUMEN_sat!$A1131,DATOS!$AG$3:$AG$2491)</f>
        <v>3</v>
      </c>
      <c r="J1131" s="4">
        <f>(SUMIF(DATOS!$AA$3:$AA$2491,RESUMEN_sat!$A1131,DATOS!$AE$3:$AE$2491)/SUMIF(DATOS!$AA$3:$AA$2491,RESUMEN_sat!$A1131,DATOS!$AD$3:$AD$2491))*3.6</f>
        <v>30.085714285714289</v>
      </c>
      <c r="K1131" s="5">
        <f t="shared" si="35"/>
        <v>7.0499999999999989</v>
      </c>
      <c r="L1131" s="8">
        <f>+VLOOKUP($A1131,DATOS!$AL$3:$AO$2491,DATOS!$AO$1,0)</f>
        <v>2</v>
      </c>
      <c r="M1131" s="12">
        <f>+RANK($K1131,$K$3:$K$2491,0)+COUNTIF($K$3:K1131,K1131)-1</f>
        <v>997</v>
      </c>
    </row>
    <row r="1132" spans="1:13" hidden="1" x14ac:dyDescent="0.3">
      <c r="A1132" s="3" t="str">
        <f t="shared" si="34"/>
        <v>22003-26007</v>
      </c>
      <c r="B1132" s="3">
        <v>22003</v>
      </c>
      <c r="C1132" s="3">
        <v>26007</v>
      </c>
      <c r="D1132" s="3">
        <f>+DATOS!G1132</f>
        <v>7</v>
      </c>
      <c r="E1132" s="3">
        <f>+DATOS!H1132</f>
        <v>456</v>
      </c>
      <c r="F1132" s="3">
        <f>+DATOS!I1132</f>
        <v>463</v>
      </c>
      <c r="G1132" s="3">
        <f>+DATOS!J1132</f>
        <v>900</v>
      </c>
      <c r="H1132" s="9" t="str">
        <f>+DATOS!K1132</f>
        <v>PEDRO AGUIRRE CERDA</v>
      </c>
      <c r="I1132" s="3">
        <f>+SUMIF(DATOS!$AA$3:$AA$2491,RESUMEN_sat!$A1132,DATOS!$AG$3:$AG$2491)</f>
        <v>3</v>
      </c>
      <c r="J1132" s="4">
        <f>(SUMIF(DATOS!$AA$3:$AA$2491,RESUMEN_sat!$A1132,DATOS!$AE$3:$AE$2491)/SUMIF(DATOS!$AA$3:$AA$2491,RESUMEN_sat!$A1132,DATOS!$AD$3:$AD$2491))*3.6</f>
        <v>35.699999999999996</v>
      </c>
      <c r="K1132" s="5">
        <f t="shared" si="35"/>
        <v>51.44444444444445</v>
      </c>
      <c r="L1132" s="8">
        <f>+VLOOKUP($A1132,DATOS!$AL$3:$AO$2491,DATOS!$AO$1,0)</f>
        <v>1</v>
      </c>
      <c r="M1132" s="12">
        <f>+RANK($K1132,$K$3:$K$2491,0)+COUNTIF($K$3:K1132,K1132)-1</f>
        <v>77</v>
      </c>
    </row>
    <row r="1133" spans="1:13" hidden="1" x14ac:dyDescent="0.3">
      <c r="A1133" s="3" t="str">
        <f t="shared" si="34"/>
        <v>22004-22001</v>
      </c>
      <c r="B1133" s="3">
        <v>22004</v>
      </c>
      <c r="C1133" s="3">
        <v>22001</v>
      </c>
      <c r="D1133" s="3">
        <f>+DATOS!G1133</f>
        <v>32</v>
      </c>
      <c r="E1133" s="3">
        <f>+DATOS!H1133</f>
        <v>100</v>
      </c>
      <c r="F1133" s="3">
        <f>+DATOS!I1133</f>
        <v>132</v>
      </c>
      <c r="G1133" s="3">
        <f>+DATOS!J1133</f>
        <v>1055</v>
      </c>
      <c r="H1133" s="9" t="str">
        <f>+DATOS!K1133</f>
        <v>ALMIRANTE LATORRE</v>
      </c>
      <c r="I1133" s="3">
        <f>+SUMIF(DATOS!$AA$3:$AA$2491,RESUMEN_sat!$A1133,DATOS!$AG$3:$AG$2491)</f>
        <v>5</v>
      </c>
      <c r="J1133" s="4">
        <f>(SUMIF(DATOS!$AA$3:$AA$2491,RESUMEN_sat!$A1133,DATOS!$AE$3:$AE$2491)/SUMIF(DATOS!$AA$3:$AA$2491,RESUMEN_sat!$A1133,DATOS!$AD$3:$AD$2491))*3.6</f>
        <v>21.6</v>
      </c>
      <c r="K1133" s="5">
        <f t="shared" si="35"/>
        <v>12.511848341232227</v>
      </c>
      <c r="L1133" s="8">
        <f>+VLOOKUP($A1133,DATOS!$AL$3:$AO$2491,DATOS!$AO$1,0)</f>
        <v>1</v>
      </c>
      <c r="M1133" s="12">
        <f>+RANK($K1133,$K$3:$K$2491,0)+COUNTIF($K$3:K1133,K1133)-1</f>
        <v>724</v>
      </c>
    </row>
    <row r="1134" spans="1:13" hidden="1" x14ac:dyDescent="0.3">
      <c r="A1134" s="3" t="str">
        <f t="shared" si="34"/>
        <v>22004-31009</v>
      </c>
      <c r="B1134" s="3">
        <v>22004</v>
      </c>
      <c r="C1134" s="3">
        <v>31009</v>
      </c>
      <c r="D1134" s="3">
        <f>+DATOS!G1134</f>
        <v>452</v>
      </c>
      <c r="E1134" s="3">
        <f>+DATOS!H1134</f>
        <v>834</v>
      </c>
      <c r="F1134" s="3">
        <f>+DATOS!I1134</f>
        <v>1286</v>
      </c>
      <c r="G1134" s="3">
        <f>+DATOS!J1134</f>
        <v>3053</v>
      </c>
      <c r="H1134" s="9" t="str">
        <f>+DATOS!K1134</f>
        <v>JUAN NOE</v>
      </c>
      <c r="I1134" s="3">
        <f>+SUMIF(DATOS!$AA$3:$AA$2491,RESUMEN_sat!$A1134,DATOS!$AG$3:$AG$2491)</f>
        <v>3</v>
      </c>
      <c r="J1134" s="4">
        <f>(SUMIF(DATOS!$AA$3:$AA$2491,RESUMEN_sat!$A1134,DATOS!$AE$3:$AE$2491)/SUMIF(DATOS!$AA$3:$AA$2491,RESUMEN_sat!$A1134,DATOS!$AD$3:$AD$2491))*3.6</f>
        <v>60.68571428571429</v>
      </c>
      <c r="K1134" s="5">
        <f t="shared" si="35"/>
        <v>42.122502456600067</v>
      </c>
      <c r="L1134" s="8">
        <f>+VLOOKUP($A1134,DATOS!$AL$3:$AO$2491,DATOS!$AO$1,0)</f>
        <v>2</v>
      </c>
      <c r="M1134" s="12">
        <f>+RANK($K1134,$K$3:$K$2491,0)+COUNTIF($K$3:K1134,K1134)-1</f>
        <v>124</v>
      </c>
    </row>
    <row r="1135" spans="1:13" hidden="1" x14ac:dyDescent="0.3">
      <c r="A1135" s="3" t="str">
        <f t="shared" si="34"/>
        <v>22005-22004</v>
      </c>
      <c r="B1135" s="3">
        <v>22005</v>
      </c>
      <c r="C1135" s="3">
        <v>22004</v>
      </c>
      <c r="D1135" s="3">
        <f>+DATOS!G1135</f>
        <v>283</v>
      </c>
      <c r="E1135" s="3">
        <f>+DATOS!H1135</f>
        <v>768</v>
      </c>
      <c r="F1135" s="3">
        <f>+DATOS!I1135</f>
        <v>1051</v>
      </c>
      <c r="G1135" s="3">
        <f>+DATOS!J1135</f>
        <v>4070</v>
      </c>
      <c r="H1135" s="9" t="str">
        <f>+DATOS!K1135</f>
        <v>JUAN NOE</v>
      </c>
      <c r="I1135" s="3">
        <f>+SUMIF(DATOS!$AA$3:$AA$2491,RESUMEN_sat!$A1135,DATOS!$AG$3:$AG$2491)</f>
        <v>3</v>
      </c>
      <c r="J1135" s="4">
        <f>(SUMIF(DATOS!$AA$3:$AA$2491,RESUMEN_sat!$A1135,DATOS!$AE$3:$AE$2491)/SUMIF(DATOS!$AA$3:$AA$2491,RESUMEN_sat!$A1135,DATOS!$AD$3:$AD$2491))*3.6</f>
        <v>56.769230769230774</v>
      </c>
      <c r="K1135" s="5">
        <f t="shared" si="35"/>
        <v>25.823095823095819</v>
      </c>
      <c r="L1135" s="8">
        <f>+VLOOKUP($A1135,DATOS!$AL$3:$AO$2491,DATOS!$AO$1,0)</f>
        <v>2</v>
      </c>
      <c r="M1135" s="12">
        <f>+RANK($K1135,$K$3:$K$2491,0)+COUNTIF($K$3:K1135,K1135)-1</f>
        <v>328</v>
      </c>
    </row>
    <row r="1136" spans="1:13" hidden="1" x14ac:dyDescent="0.3">
      <c r="A1136" s="3" t="str">
        <f t="shared" si="34"/>
        <v>22005-22006</v>
      </c>
      <c r="B1136" s="3">
        <v>22005</v>
      </c>
      <c r="C1136" s="3">
        <v>22006</v>
      </c>
      <c r="D1136" s="3">
        <f>+DATOS!G1136</f>
        <v>0</v>
      </c>
      <c r="E1136" s="3">
        <f>+DATOS!H1136</f>
        <v>0</v>
      </c>
      <c r="F1136" s="3">
        <f>+DATOS!I1136</f>
        <v>0</v>
      </c>
      <c r="G1136" s="3">
        <f>+DATOS!J1136</f>
        <v>2800</v>
      </c>
      <c r="H1136" s="9" t="str">
        <f>+DATOS!K1136</f>
        <v>CHACABUCO</v>
      </c>
      <c r="I1136" s="3">
        <f>+SUMIF(DATOS!$AA$3:$AA$2491,RESUMEN_sat!$A1136,DATOS!$AG$3:$AG$2491)</f>
        <v>3</v>
      </c>
      <c r="J1136" s="4">
        <f>(SUMIF(DATOS!$AA$3:$AA$2491,RESUMEN_sat!$A1136,DATOS!$AE$3:$AE$2491)/SUMIF(DATOS!$AA$3:$AA$2491,RESUMEN_sat!$A1136,DATOS!$AD$3:$AD$2491))*3.6</f>
        <v>49.199999999999996</v>
      </c>
      <c r="K1136" s="5">
        <f t="shared" si="35"/>
        <v>0</v>
      </c>
      <c r="L1136" s="8">
        <f>+VLOOKUP($A1136,DATOS!$AL$3:$AO$2491,DATOS!$AO$1,0)</f>
        <v>1</v>
      </c>
      <c r="M1136" s="12">
        <f>+RANK($K1136,$K$3:$K$2491,0)+COUNTIF($K$3:K1136,K1136)-1</f>
        <v>2111</v>
      </c>
    </row>
    <row r="1137" spans="1:13" hidden="1" x14ac:dyDescent="0.3">
      <c r="A1137" s="3" t="str">
        <f t="shared" si="34"/>
        <v>22005-22008</v>
      </c>
      <c r="B1137" s="3">
        <v>22005</v>
      </c>
      <c r="C1137" s="3">
        <v>22008</v>
      </c>
      <c r="D1137" s="3">
        <f>+DATOS!G1137</f>
        <v>0</v>
      </c>
      <c r="E1137" s="3">
        <f>+DATOS!H1137</f>
        <v>253</v>
      </c>
      <c r="F1137" s="3">
        <f>+DATOS!I1137</f>
        <v>253</v>
      </c>
      <c r="G1137" s="3">
        <f>+DATOS!J1137</f>
        <v>2000</v>
      </c>
      <c r="H1137" s="9" t="str">
        <f>+DATOS!K1137</f>
        <v>CHILOE</v>
      </c>
      <c r="I1137" s="3">
        <f>+SUMIF(DATOS!$AA$3:$AA$2491,RESUMEN_sat!$A1137,DATOS!$AG$3:$AG$2491)</f>
        <v>4</v>
      </c>
      <c r="J1137" s="4">
        <f>(SUMIF(DATOS!$AA$3:$AA$2491,RESUMEN_sat!$A1137,DATOS!$AE$3:$AE$2491)/SUMIF(DATOS!$AA$3:$AA$2491,RESUMEN_sat!$A1137,DATOS!$AD$3:$AD$2491))*3.6</f>
        <v>44.550000000000004</v>
      </c>
      <c r="K1137" s="5">
        <f t="shared" si="35"/>
        <v>12.65</v>
      </c>
      <c r="L1137" s="8">
        <f>+VLOOKUP($A1137,DATOS!$AL$3:$AO$2491,DATOS!$AO$1,0)</f>
        <v>1</v>
      </c>
      <c r="M1137" s="12">
        <f>+RANK($K1137,$K$3:$K$2491,0)+COUNTIF($K$3:K1137,K1137)-1</f>
        <v>719</v>
      </c>
    </row>
    <row r="1138" spans="1:13" hidden="1" x14ac:dyDescent="0.3">
      <c r="A1138" s="3" t="str">
        <f t="shared" si="34"/>
        <v>22006-26014</v>
      </c>
      <c r="B1138" s="3">
        <v>22006</v>
      </c>
      <c r="C1138" s="3">
        <v>26014</v>
      </c>
      <c r="D1138" s="3">
        <f>+DATOS!G1138</f>
        <v>0</v>
      </c>
      <c r="E1138" s="3">
        <f>+DATOS!H1138</f>
        <v>0</v>
      </c>
      <c r="F1138" s="3">
        <f>+DATOS!I1138</f>
        <v>0</v>
      </c>
      <c r="G1138" s="3">
        <f>+DATOS!J1138</f>
        <v>4000</v>
      </c>
      <c r="H1138" s="9" t="str">
        <f>+DATOS!K1138</f>
        <v>CHACABUCO</v>
      </c>
      <c r="I1138" s="3">
        <f>+SUMIF(DATOS!$AA$3:$AA$2491,RESUMEN_sat!$A1138,DATOS!$AG$3:$AG$2491)</f>
        <v>3</v>
      </c>
      <c r="J1138" s="4">
        <f>(SUMIF(DATOS!$AA$3:$AA$2491,RESUMEN_sat!$A1138,DATOS!$AE$3:$AE$2491)/SUMIF(DATOS!$AA$3:$AA$2491,RESUMEN_sat!$A1138,DATOS!$AD$3:$AD$2491))*3.6</f>
        <v>53.699999999999996</v>
      </c>
      <c r="K1138" s="5">
        <f t="shared" si="35"/>
        <v>0</v>
      </c>
      <c r="L1138" s="8">
        <f>+VLOOKUP($A1138,DATOS!$AL$3:$AO$2491,DATOS!$AO$1,0)</f>
        <v>2</v>
      </c>
      <c r="M1138" s="12">
        <f>+RANK($K1138,$K$3:$K$2491,0)+COUNTIF($K$3:K1138,K1138)-1</f>
        <v>2112</v>
      </c>
    </row>
    <row r="1139" spans="1:13" hidden="1" x14ac:dyDescent="0.3">
      <c r="A1139" s="3" t="str">
        <f t="shared" si="34"/>
        <v>22006-22005</v>
      </c>
      <c r="B1139" s="3">
        <v>22006</v>
      </c>
      <c r="C1139" s="3">
        <v>22005</v>
      </c>
      <c r="D1139" s="3">
        <f>+DATOS!G1139</f>
        <v>7</v>
      </c>
      <c r="E1139" s="3">
        <f>+DATOS!H1139</f>
        <v>1021</v>
      </c>
      <c r="F1139" s="3">
        <f>+DATOS!I1139</f>
        <v>1028</v>
      </c>
      <c r="G1139" s="3">
        <f>+DATOS!J1139</f>
        <v>2000</v>
      </c>
      <c r="H1139" s="9" t="str">
        <f>+DATOS!K1139</f>
        <v>JUAN NOE</v>
      </c>
      <c r="I1139" s="3">
        <f>+SUMIF(DATOS!$AA$3:$AA$2491,RESUMEN_sat!$A1139,DATOS!$AG$3:$AG$2491)</f>
        <v>4</v>
      </c>
      <c r="J1139" s="4">
        <f>(SUMIF(DATOS!$AA$3:$AA$2491,RESUMEN_sat!$A1139,DATOS!$AE$3:$AE$2491)/SUMIF(DATOS!$AA$3:$AA$2491,RESUMEN_sat!$A1139,DATOS!$AD$3:$AD$2491))*3.6</f>
        <v>63.257142857142867</v>
      </c>
      <c r="K1139" s="5">
        <f t="shared" si="35"/>
        <v>51.4</v>
      </c>
      <c r="L1139" s="8">
        <f>+VLOOKUP($A1139,DATOS!$AL$3:$AO$2491,DATOS!$AO$1,0)</f>
        <v>2</v>
      </c>
      <c r="M1139" s="12">
        <f>+RANK($K1139,$K$3:$K$2491,0)+COUNTIF($K$3:K1139,K1139)-1</f>
        <v>78</v>
      </c>
    </row>
    <row r="1140" spans="1:13" hidden="1" x14ac:dyDescent="0.3">
      <c r="A1140" s="3" t="str">
        <f t="shared" si="34"/>
        <v>22007-22004</v>
      </c>
      <c r="B1140" s="3">
        <v>22007</v>
      </c>
      <c r="C1140" s="3">
        <v>22004</v>
      </c>
      <c r="D1140" s="3">
        <f>+DATOS!G1140</f>
        <v>202</v>
      </c>
      <c r="E1140" s="3">
        <f>+DATOS!H1140</f>
        <v>165</v>
      </c>
      <c r="F1140" s="3">
        <f>+DATOS!I1140</f>
        <v>367</v>
      </c>
      <c r="G1140" s="3">
        <f>+DATOS!J1140</f>
        <v>2000</v>
      </c>
      <c r="H1140" s="9" t="str">
        <f>+DATOS!K1140</f>
        <v>ALMIRANTE LATORRE</v>
      </c>
      <c r="I1140" s="3">
        <f>+SUMIF(DATOS!$AA$3:$AA$2491,RESUMEN_sat!$A1140,DATOS!$AG$3:$AG$2491)</f>
        <v>5</v>
      </c>
      <c r="J1140" s="4">
        <f>(SUMIF(DATOS!$AA$3:$AA$2491,RESUMEN_sat!$A1140,DATOS!$AE$3:$AE$2491)/SUMIF(DATOS!$AA$3:$AA$2491,RESUMEN_sat!$A1140,DATOS!$AD$3:$AD$2491))*3.6</f>
        <v>32.657142857142858</v>
      </c>
      <c r="K1140" s="5">
        <f t="shared" si="35"/>
        <v>18.350000000000001</v>
      </c>
      <c r="L1140" s="8">
        <f>+VLOOKUP($A1140,DATOS!$AL$3:$AO$2491,DATOS!$AO$1,0)</f>
        <v>2</v>
      </c>
      <c r="M1140" s="12">
        <f>+RANK($K1140,$K$3:$K$2491,0)+COUNTIF($K$3:K1140,K1140)-1</f>
        <v>513</v>
      </c>
    </row>
    <row r="1141" spans="1:13" hidden="1" x14ac:dyDescent="0.3">
      <c r="A1141" s="3" t="str">
        <f t="shared" si="34"/>
        <v>22007-22008</v>
      </c>
      <c r="B1141" s="3">
        <v>22007</v>
      </c>
      <c r="C1141" s="3">
        <v>22008</v>
      </c>
      <c r="D1141" s="3">
        <f>+DATOS!G1141</f>
        <v>163</v>
      </c>
      <c r="E1141" s="3">
        <f>+DATOS!H1141</f>
        <v>7</v>
      </c>
      <c r="F1141" s="3">
        <f>+DATOS!I1141</f>
        <v>170</v>
      </c>
      <c r="G1141" s="3">
        <f>+DATOS!J1141</f>
        <v>4000</v>
      </c>
      <c r="H1141" s="9" t="str">
        <f>+DATOS!K1141</f>
        <v>CHACABUCO</v>
      </c>
      <c r="I1141" s="3">
        <f>+SUMIF(DATOS!$AA$3:$AA$2491,RESUMEN_sat!$A1141,DATOS!$AG$3:$AG$2491)</f>
        <v>3</v>
      </c>
      <c r="J1141" s="4">
        <f>(SUMIF(DATOS!$AA$3:$AA$2491,RESUMEN_sat!$A1141,DATOS!$AE$3:$AE$2491)/SUMIF(DATOS!$AA$3:$AA$2491,RESUMEN_sat!$A1141,DATOS!$AD$3:$AD$2491))*3.6</f>
        <v>50.64</v>
      </c>
      <c r="K1141" s="5">
        <f t="shared" si="35"/>
        <v>4.25</v>
      </c>
      <c r="L1141" s="8">
        <f>+VLOOKUP($A1141,DATOS!$AL$3:$AO$2491,DATOS!$AO$1,0)</f>
        <v>3</v>
      </c>
      <c r="M1141" s="12">
        <f>+RANK($K1141,$K$3:$K$2491,0)+COUNTIF($K$3:K1141,K1141)-1</f>
        <v>1198</v>
      </c>
    </row>
    <row r="1142" spans="1:13" hidden="1" x14ac:dyDescent="0.3">
      <c r="A1142" s="3" t="str">
        <f t="shared" si="34"/>
        <v>22008-48004</v>
      </c>
      <c r="B1142" s="3">
        <v>22008</v>
      </c>
      <c r="C1142" s="3">
        <v>48004</v>
      </c>
      <c r="D1142" s="3">
        <f>+DATOS!G1142</f>
        <v>7</v>
      </c>
      <c r="E1142" s="3">
        <f>+DATOS!H1142</f>
        <v>261</v>
      </c>
      <c r="F1142" s="3">
        <f>+DATOS!I1142</f>
        <v>268</v>
      </c>
      <c r="G1142" s="3">
        <f>+DATOS!J1142</f>
        <v>1000</v>
      </c>
      <c r="H1142" s="9" t="str">
        <f>+DATOS!K1142</f>
        <v>CHILOE</v>
      </c>
      <c r="I1142" s="3">
        <f>+SUMIF(DATOS!$AA$3:$AA$2491,RESUMEN_sat!$A1142,DATOS!$AG$3:$AG$2491)</f>
        <v>4</v>
      </c>
      <c r="J1142" s="4">
        <f>(SUMIF(DATOS!$AA$3:$AA$2491,RESUMEN_sat!$A1142,DATOS!$AE$3:$AE$2491)/SUMIF(DATOS!$AA$3:$AA$2491,RESUMEN_sat!$A1142,DATOS!$AD$3:$AD$2491))*3.6</f>
        <v>44.160000000000004</v>
      </c>
      <c r="K1142" s="5">
        <f t="shared" si="35"/>
        <v>26.8</v>
      </c>
      <c r="L1142" s="8">
        <f>+VLOOKUP($A1142,DATOS!$AL$3:$AO$2491,DATOS!$AO$1,0)</f>
        <v>1</v>
      </c>
      <c r="M1142" s="12">
        <f>+RANK($K1142,$K$3:$K$2491,0)+COUNTIF($K$3:K1142,K1142)-1</f>
        <v>307</v>
      </c>
    </row>
    <row r="1143" spans="1:13" hidden="1" x14ac:dyDescent="0.3">
      <c r="A1143" s="3" t="str">
        <f t="shared" si="34"/>
        <v>22009-22007</v>
      </c>
      <c r="B1143" s="3">
        <v>22009</v>
      </c>
      <c r="C1143" s="3">
        <v>22007</v>
      </c>
      <c r="D1143" s="3">
        <f>+DATOS!G1143</f>
        <v>200</v>
      </c>
      <c r="E1143" s="3">
        <f>+DATOS!H1143</f>
        <v>151</v>
      </c>
      <c r="F1143" s="3">
        <f>+DATOS!I1143</f>
        <v>351</v>
      </c>
      <c r="G1143" s="3">
        <f>+DATOS!J1143</f>
        <v>1000</v>
      </c>
      <c r="H1143" s="9" t="str">
        <f>+DATOS!K1143</f>
        <v>ALMIRANTE LATORRE</v>
      </c>
      <c r="I1143" s="3">
        <f>+SUMIF(DATOS!$AA$3:$AA$2491,RESUMEN_sat!$A1143,DATOS!$AG$3:$AG$2491)</f>
        <v>5</v>
      </c>
      <c r="J1143" s="4">
        <f>(SUMIF(DATOS!$AA$3:$AA$2491,RESUMEN_sat!$A1143,DATOS!$AE$3:$AE$2491)/SUMIF(DATOS!$AA$3:$AA$2491,RESUMEN_sat!$A1143,DATOS!$AD$3:$AD$2491))*3.6</f>
        <v>26.55</v>
      </c>
      <c r="K1143" s="5">
        <f t="shared" si="35"/>
        <v>35.099999999999994</v>
      </c>
      <c r="L1143" s="8">
        <f>+VLOOKUP($A1143,DATOS!$AL$3:$AO$2491,DATOS!$AO$1,0)</f>
        <v>1</v>
      </c>
      <c r="M1143" s="12">
        <f>+RANK($K1143,$K$3:$K$2491,0)+COUNTIF($K$3:K1143,K1143)-1</f>
        <v>186</v>
      </c>
    </row>
    <row r="1144" spans="1:13" hidden="1" x14ac:dyDescent="0.3">
      <c r="A1144" s="3" t="str">
        <f t="shared" si="34"/>
        <v>22009-31021</v>
      </c>
      <c r="B1144" s="3">
        <v>22009</v>
      </c>
      <c r="C1144" s="3">
        <v>31021</v>
      </c>
      <c r="D1144" s="3">
        <f>+DATOS!G1144</f>
        <v>97</v>
      </c>
      <c r="E1144" s="3">
        <f>+DATOS!H1144</f>
        <v>188</v>
      </c>
      <c r="F1144" s="3">
        <f>+DATOS!I1144</f>
        <v>285</v>
      </c>
      <c r="G1144" s="3">
        <f>+DATOS!J1144</f>
        <v>1496</v>
      </c>
      <c r="H1144" s="9" t="str">
        <f>+DATOS!K1144</f>
        <v>MAIPU</v>
      </c>
      <c r="I1144" s="3">
        <f>+SUMIF(DATOS!$AA$3:$AA$2491,RESUMEN_sat!$A1144,DATOS!$AG$3:$AG$2491)</f>
        <v>4</v>
      </c>
      <c r="J1144" s="4">
        <f>(SUMIF(DATOS!$AA$3:$AA$2491,RESUMEN_sat!$A1144,DATOS!$AE$3:$AE$2491)/SUMIF(DATOS!$AA$3:$AA$2491,RESUMEN_sat!$A1144,DATOS!$AD$3:$AD$2491))*3.6</f>
        <v>41.04</v>
      </c>
      <c r="K1144" s="5">
        <f t="shared" si="35"/>
        <v>19.050802139037433</v>
      </c>
      <c r="L1144" s="8">
        <f>+VLOOKUP($A1144,DATOS!$AL$3:$AO$2491,DATOS!$AO$1,0)</f>
        <v>2</v>
      </c>
      <c r="M1144" s="12">
        <f>+RANK($K1144,$K$3:$K$2491,0)+COUNTIF($K$3:K1144,K1144)-1</f>
        <v>486</v>
      </c>
    </row>
    <row r="1145" spans="1:13" hidden="1" x14ac:dyDescent="0.3">
      <c r="A1145" s="3" t="str">
        <f t="shared" si="34"/>
        <v>22010-48002</v>
      </c>
      <c r="B1145" s="3">
        <v>22010</v>
      </c>
      <c r="C1145" s="3">
        <v>48002</v>
      </c>
      <c r="D1145" s="3">
        <f>+DATOS!G1145</f>
        <v>234</v>
      </c>
      <c r="E1145" s="3">
        <f>+DATOS!H1145</f>
        <v>256</v>
      </c>
      <c r="F1145" s="3">
        <f>+DATOS!I1145</f>
        <v>490</v>
      </c>
      <c r="G1145" s="3">
        <f>+DATOS!J1145</f>
        <v>1800</v>
      </c>
      <c r="H1145" s="9" t="str">
        <f>+DATOS!K1145</f>
        <v>SILVIA ARRIAGADA</v>
      </c>
      <c r="I1145" s="3">
        <f>+SUMIF(DATOS!$AA$3:$AA$2491,RESUMEN_sat!$A1145,DATOS!$AG$3:$AG$2491)</f>
        <v>5</v>
      </c>
      <c r="J1145" s="4">
        <f>(SUMIF(DATOS!$AA$3:$AA$2491,RESUMEN_sat!$A1145,DATOS!$AE$3:$AE$2491)/SUMIF(DATOS!$AA$3:$AA$2491,RESUMEN_sat!$A1145,DATOS!$AD$3:$AD$2491))*3.6</f>
        <v>86.4</v>
      </c>
      <c r="K1145" s="5">
        <f t="shared" si="35"/>
        <v>27.222222222222221</v>
      </c>
      <c r="L1145" s="8">
        <f>+VLOOKUP($A1145,DATOS!$AL$3:$AO$2491,DATOS!$AO$1,0)</f>
        <v>2</v>
      </c>
      <c r="M1145" s="12">
        <f>+RANK($K1145,$K$3:$K$2491,0)+COUNTIF($K$3:K1145,K1145)-1</f>
        <v>299</v>
      </c>
    </row>
    <row r="1146" spans="1:13" hidden="1" x14ac:dyDescent="0.3">
      <c r="A1146" s="3" t="str">
        <f t="shared" si="34"/>
        <v>22010-22009</v>
      </c>
      <c r="B1146" s="3">
        <v>22010</v>
      </c>
      <c r="C1146" s="3">
        <v>22009</v>
      </c>
      <c r="D1146" s="3">
        <f>+DATOS!G1146</f>
        <v>297</v>
      </c>
      <c r="E1146" s="3">
        <f>+DATOS!H1146</f>
        <v>339</v>
      </c>
      <c r="F1146" s="3">
        <f>+DATOS!I1146</f>
        <v>636</v>
      </c>
      <c r="G1146" s="3">
        <f>+DATOS!J1146</f>
        <v>4220</v>
      </c>
      <c r="H1146" s="9" t="str">
        <f>+DATOS!K1146</f>
        <v>MAIPU</v>
      </c>
      <c r="I1146" s="3">
        <f>+SUMIF(DATOS!$AA$3:$AA$2491,RESUMEN_sat!$A1146,DATOS!$AG$3:$AG$2491)</f>
        <v>4</v>
      </c>
      <c r="J1146" s="4">
        <f>(SUMIF(DATOS!$AA$3:$AA$2491,RESUMEN_sat!$A1146,DATOS!$AE$3:$AE$2491)/SUMIF(DATOS!$AA$3:$AA$2491,RESUMEN_sat!$A1146,DATOS!$AD$3:$AD$2491))*3.6</f>
        <v>49.371428571428567</v>
      </c>
      <c r="K1146" s="5">
        <f t="shared" si="35"/>
        <v>15.071090047393366</v>
      </c>
      <c r="L1146" s="8">
        <f>+VLOOKUP($A1146,DATOS!$AL$3:$AO$2491,DATOS!$AO$1,0)</f>
        <v>1</v>
      </c>
      <c r="M1146" s="12">
        <f>+RANK($K1146,$K$3:$K$2491,0)+COUNTIF($K$3:K1146,K1146)-1</f>
        <v>615</v>
      </c>
    </row>
    <row r="1147" spans="1:13" hidden="1" x14ac:dyDescent="0.3">
      <c r="A1147" s="3" t="str">
        <f t="shared" si="34"/>
        <v>23001-21001</v>
      </c>
      <c r="B1147" s="3">
        <v>23001</v>
      </c>
      <c r="C1147" s="3">
        <v>21001</v>
      </c>
      <c r="D1147" s="3">
        <f>+DATOS!G1147</f>
        <v>143</v>
      </c>
      <c r="E1147" s="3">
        <f>+DATOS!H1147</f>
        <v>639</v>
      </c>
      <c r="F1147" s="3">
        <f>+DATOS!I1147</f>
        <v>782</v>
      </c>
      <c r="G1147" s="3">
        <f>+DATOS!J1147</f>
        <v>3400</v>
      </c>
      <c r="H1147" s="9" t="str">
        <f>+DATOS!K1147</f>
        <v>DIEGO PORTALES</v>
      </c>
      <c r="I1147" s="3">
        <f>+SUMIF(DATOS!$AA$3:$AA$2491,RESUMEN_sat!$A1147,DATOS!$AG$3:$AG$2491)</f>
        <v>2</v>
      </c>
      <c r="J1147" s="4">
        <f>(SUMIF(DATOS!$AA$3:$AA$2491,RESUMEN_sat!$A1147,DATOS!$AE$3:$AE$2491)/SUMIF(DATOS!$AA$3:$AA$2491,RESUMEN_sat!$A1147,DATOS!$AD$3:$AD$2491))*3.6</f>
        <v>44.441379310344828</v>
      </c>
      <c r="K1147" s="5">
        <f t="shared" si="35"/>
        <v>23</v>
      </c>
      <c r="L1147" s="8">
        <f>+VLOOKUP($A1147,DATOS!$AL$3:$AO$2491,DATOS!$AO$1,0)</f>
        <v>2</v>
      </c>
      <c r="M1147" s="12">
        <f>+RANK($K1147,$K$3:$K$2491,0)+COUNTIF($K$3:K1147,K1147)-1</f>
        <v>396</v>
      </c>
    </row>
    <row r="1148" spans="1:13" hidden="1" x14ac:dyDescent="0.3">
      <c r="A1148" s="3" t="str">
        <f t="shared" si="34"/>
        <v>23001-23002</v>
      </c>
      <c r="B1148" s="3">
        <v>23001</v>
      </c>
      <c r="C1148" s="3">
        <v>23002</v>
      </c>
      <c r="D1148" s="3">
        <f>+DATOS!G1148</f>
        <v>162</v>
      </c>
      <c r="E1148" s="3">
        <f>+DATOS!H1148</f>
        <v>505</v>
      </c>
      <c r="F1148" s="3">
        <f>+DATOS!I1148</f>
        <v>667</v>
      </c>
      <c r="G1148" s="3">
        <f>+DATOS!J1148</f>
        <v>4220</v>
      </c>
      <c r="H1148" s="9" t="str">
        <f>+DATOS!K1148</f>
        <v>DIEGO PORTALES</v>
      </c>
      <c r="I1148" s="3">
        <f>+SUMIF(DATOS!$AA$3:$AA$2491,RESUMEN_sat!$A1148,DATOS!$AG$3:$AG$2491)</f>
        <v>2</v>
      </c>
      <c r="J1148" s="4">
        <f>(SUMIF(DATOS!$AA$3:$AA$2491,RESUMEN_sat!$A1148,DATOS!$AE$3:$AE$2491)/SUMIF(DATOS!$AA$3:$AA$2491,RESUMEN_sat!$A1148,DATOS!$AD$3:$AD$2491))*3.6</f>
        <v>41.072727272727271</v>
      </c>
      <c r="K1148" s="5">
        <f t="shared" si="35"/>
        <v>15.805687203791468</v>
      </c>
      <c r="L1148" s="8">
        <f>+VLOOKUP($A1148,DATOS!$AL$3:$AO$2491,DATOS!$AO$1,0)</f>
        <v>2</v>
      </c>
      <c r="M1148" s="12">
        <f>+RANK($K1148,$K$3:$K$2491,0)+COUNTIF($K$3:K1148,K1148)-1</f>
        <v>594</v>
      </c>
    </row>
    <row r="1149" spans="1:13" hidden="1" x14ac:dyDescent="0.3">
      <c r="A1149" s="3" t="str">
        <f t="shared" si="34"/>
        <v>23001-20005</v>
      </c>
      <c r="B1149" s="3">
        <v>23001</v>
      </c>
      <c r="C1149" s="3">
        <v>20005</v>
      </c>
      <c r="D1149" s="3">
        <f>+DATOS!G1149</f>
        <v>48</v>
      </c>
      <c r="E1149" s="3">
        <f>+DATOS!H1149</f>
        <v>162</v>
      </c>
      <c r="F1149" s="3">
        <f>+DATOS!I1149</f>
        <v>210</v>
      </c>
      <c r="G1149" s="3">
        <f>+DATOS!J1149</f>
        <v>2110</v>
      </c>
      <c r="H1149" s="9" t="str">
        <f>+DATOS!K1149</f>
        <v>LAS ACACIAS</v>
      </c>
      <c r="I1149" s="3">
        <f>+SUMIF(DATOS!$AA$3:$AA$2491,RESUMEN_sat!$A1149,DATOS!$AG$3:$AG$2491)</f>
        <v>3</v>
      </c>
      <c r="J1149" s="4">
        <f>(SUMIF(DATOS!$AA$3:$AA$2491,RESUMEN_sat!$A1149,DATOS!$AE$3:$AE$2491)/SUMIF(DATOS!$AA$3:$AA$2491,RESUMEN_sat!$A1149,DATOS!$AD$3:$AD$2491))*3.6</f>
        <v>38.84210526315789</v>
      </c>
      <c r="K1149" s="5">
        <f t="shared" si="35"/>
        <v>9.9526066350710902</v>
      </c>
      <c r="L1149" s="8">
        <f>+VLOOKUP($A1149,DATOS!$AL$3:$AO$2491,DATOS!$AO$1,0)</f>
        <v>1</v>
      </c>
      <c r="M1149" s="12">
        <f>+RANK($K1149,$K$3:$K$2491,0)+COUNTIF($K$3:K1149,K1149)-1</f>
        <v>830</v>
      </c>
    </row>
    <row r="1150" spans="1:13" hidden="1" x14ac:dyDescent="0.3">
      <c r="A1150" s="3" t="str">
        <f t="shared" si="34"/>
        <v>23001-23003</v>
      </c>
      <c r="B1150" s="3">
        <v>23001</v>
      </c>
      <c r="C1150" s="3">
        <v>23003</v>
      </c>
      <c r="D1150" s="3">
        <f>+DATOS!G1150</f>
        <v>0</v>
      </c>
      <c r="E1150" s="3">
        <f>+DATOS!H1150</f>
        <v>612</v>
      </c>
      <c r="F1150" s="3">
        <f>+DATOS!I1150</f>
        <v>612</v>
      </c>
      <c r="G1150" s="3">
        <f>+DATOS!J1150</f>
        <v>2000</v>
      </c>
      <c r="H1150" s="9" t="str">
        <f>+DATOS!K1150</f>
        <v>Tramo Nuevo</v>
      </c>
      <c r="I1150" s="3">
        <f>+SUMIF(DATOS!$AA$3:$AA$2491,RESUMEN_sat!$A1150,DATOS!$AG$3:$AG$2491)</f>
        <v>3</v>
      </c>
      <c r="J1150" s="4">
        <f>(SUMIF(DATOS!$AA$3:$AA$2491,RESUMEN_sat!$A1150,DATOS!$AE$3:$AE$2491)/SUMIF(DATOS!$AA$3:$AA$2491,RESUMEN_sat!$A1150,DATOS!$AD$3:$AD$2491))*3.6</f>
        <v>55.800000000000004</v>
      </c>
      <c r="K1150" s="5">
        <f t="shared" si="35"/>
        <v>30.599999999999998</v>
      </c>
      <c r="L1150" s="8">
        <f>+VLOOKUP($A1150,DATOS!$AL$3:$AO$2491,DATOS!$AO$1,0)</f>
        <v>1</v>
      </c>
      <c r="M1150" s="12">
        <f>+RANK($K1150,$K$3:$K$2491,0)+COUNTIF($K$3:K1150,K1150)-1</f>
        <v>243</v>
      </c>
    </row>
    <row r="1151" spans="1:13" hidden="1" x14ac:dyDescent="0.3">
      <c r="A1151" s="3" t="str">
        <f t="shared" si="34"/>
        <v>23002-17001</v>
      </c>
      <c r="B1151" s="3">
        <v>23002</v>
      </c>
      <c r="C1151" s="3">
        <v>17001</v>
      </c>
      <c r="D1151" s="3">
        <f>+DATOS!G1151</f>
        <v>162</v>
      </c>
      <c r="E1151" s="3">
        <f>+DATOS!H1151</f>
        <v>278</v>
      </c>
      <c r="F1151" s="3">
        <f>+DATOS!I1151</f>
        <v>440</v>
      </c>
      <c r="G1151" s="3">
        <f>+DATOS!J1151</f>
        <v>2110</v>
      </c>
      <c r="H1151" s="9" t="str">
        <f>+DATOS!K1151</f>
        <v>DIEGO PORTALES</v>
      </c>
      <c r="I1151" s="3">
        <f>+SUMIF(DATOS!$AA$3:$AA$2491,RESUMEN_sat!$A1151,DATOS!$AG$3:$AG$2491)</f>
        <v>2</v>
      </c>
      <c r="J1151" s="4">
        <f>(SUMIF(DATOS!$AA$3:$AA$2491,RESUMEN_sat!$A1151,DATOS!$AE$3:$AE$2491)/SUMIF(DATOS!$AA$3:$AA$2491,RESUMEN_sat!$A1151,DATOS!$AD$3:$AD$2491))*3.6</f>
        <v>39.840000000000003</v>
      </c>
      <c r="K1151" s="5">
        <f t="shared" si="35"/>
        <v>20.85308056872038</v>
      </c>
      <c r="L1151" s="8">
        <f>+VLOOKUP($A1151,DATOS!$AL$3:$AO$2491,DATOS!$AO$1,0)</f>
        <v>2</v>
      </c>
      <c r="M1151" s="12">
        <f>+RANK($K1151,$K$3:$K$2491,0)+COUNTIF($K$3:K1151,K1151)-1</f>
        <v>445</v>
      </c>
    </row>
    <row r="1152" spans="1:13" hidden="1" x14ac:dyDescent="0.3">
      <c r="A1152" s="3" t="str">
        <f t="shared" si="34"/>
        <v>23002-19002</v>
      </c>
      <c r="B1152" s="3">
        <v>23002</v>
      </c>
      <c r="C1152" s="3">
        <v>19002</v>
      </c>
      <c r="D1152" s="3">
        <f>+DATOS!G1152</f>
        <v>0</v>
      </c>
      <c r="E1152" s="3">
        <f>+DATOS!H1152</f>
        <v>133</v>
      </c>
      <c r="F1152" s="3">
        <f>+DATOS!I1152</f>
        <v>133</v>
      </c>
      <c r="G1152" s="3">
        <f>+DATOS!J1152</f>
        <v>4000</v>
      </c>
      <c r="H1152" s="9" t="str">
        <f>+DATOS!K1152</f>
        <v>AV BALMACEDA</v>
      </c>
      <c r="I1152" s="3">
        <f>+SUMIF(DATOS!$AA$3:$AA$2491,RESUMEN_sat!$A1152,DATOS!$AG$3:$AG$2491)</f>
        <v>3</v>
      </c>
      <c r="J1152" s="4">
        <f>(SUMIF(DATOS!$AA$3:$AA$2491,RESUMEN_sat!$A1152,DATOS!$AE$3:$AE$2491)/SUMIF(DATOS!$AA$3:$AA$2491,RESUMEN_sat!$A1152,DATOS!$AD$3:$AD$2491))*3.6</f>
        <v>46.224000000000004</v>
      </c>
      <c r="K1152" s="5">
        <f t="shared" si="35"/>
        <v>3.3250000000000002</v>
      </c>
      <c r="L1152" s="8">
        <f>+VLOOKUP($A1152,DATOS!$AL$3:$AO$2491,DATOS!$AO$1,0)</f>
        <v>2</v>
      </c>
      <c r="M1152" s="12">
        <f>+RANK($K1152,$K$3:$K$2491,0)+COUNTIF($K$3:K1152,K1152)-1</f>
        <v>1324</v>
      </c>
    </row>
    <row r="1153" spans="1:13" hidden="1" x14ac:dyDescent="0.3">
      <c r="A1153" s="3" t="str">
        <f t="shared" si="34"/>
        <v>23002-23001</v>
      </c>
      <c r="B1153" s="3">
        <v>23002</v>
      </c>
      <c r="C1153" s="3">
        <v>23001</v>
      </c>
      <c r="D1153" s="3">
        <f>+DATOS!G1153</f>
        <v>105</v>
      </c>
      <c r="E1153" s="3">
        <f>+DATOS!H1153</f>
        <v>402</v>
      </c>
      <c r="F1153" s="3">
        <f>+DATOS!I1153</f>
        <v>507</v>
      </c>
      <c r="G1153" s="3">
        <f>+DATOS!J1153</f>
        <v>751</v>
      </c>
      <c r="H1153" s="9" t="str">
        <f>+DATOS!K1153</f>
        <v>DIEGO PORTALES</v>
      </c>
      <c r="I1153" s="3">
        <f>+SUMIF(DATOS!$AA$3:$AA$2491,RESUMEN_sat!$A1153,DATOS!$AG$3:$AG$2491)</f>
        <v>2</v>
      </c>
      <c r="J1153" s="4">
        <f>(SUMIF(DATOS!$AA$3:$AA$2491,RESUMEN_sat!$A1153,DATOS!$AE$3:$AE$2491)/SUMIF(DATOS!$AA$3:$AA$2491,RESUMEN_sat!$A1153,DATOS!$AD$3:$AD$2491))*3.6</f>
        <v>50.2</v>
      </c>
      <c r="K1153" s="5">
        <f t="shared" si="35"/>
        <v>67.509986684420781</v>
      </c>
      <c r="L1153" s="8">
        <f>+VLOOKUP($A1153,DATOS!$AL$3:$AO$2491,DATOS!$AO$1,0)</f>
        <v>2</v>
      </c>
      <c r="M1153" s="12">
        <f>+RANK($K1153,$K$3:$K$2491,0)+COUNTIF($K$3:K1153,K1153)-1</f>
        <v>36</v>
      </c>
    </row>
    <row r="1154" spans="1:13" hidden="1" x14ac:dyDescent="0.3">
      <c r="A1154" s="3" t="str">
        <f t="shared" si="34"/>
        <v>23003-23005</v>
      </c>
      <c r="B1154" s="3">
        <v>23003</v>
      </c>
      <c r="C1154" s="3">
        <v>23005</v>
      </c>
      <c r="D1154" s="3">
        <f>+DATOS!G1154</f>
        <v>0</v>
      </c>
      <c r="E1154" s="3">
        <f>+DATOS!H1154</f>
        <v>1</v>
      </c>
      <c r="F1154" s="3">
        <f>+DATOS!I1154</f>
        <v>1</v>
      </c>
      <c r="G1154" s="3">
        <f>+DATOS!J1154</f>
        <v>900</v>
      </c>
      <c r="H1154" s="9" t="str">
        <f>+DATOS!K1154</f>
        <v>JUAN ANTONIO RIOS</v>
      </c>
      <c r="I1154" s="3">
        <f>+SUMIF(DATOS!$AA$3:$AA$2491,RESUMEN_sat!$A1154,DATOS!$AG$3:$AG$2491)</f>
        <v>3</v>
      </c>
      <c r="J1154" s="4">
        <f>(SUMIF(DATOS!$AA$3:$AA$2491,RESUMEN_sat!$A1154,DATOS!$AE$3:$AE$2491)/SUMIF(DATOS!$AA$3:$AA$2491,RESUMEN_sat!$A1154,DATOS!$AD$3:$AD$2491))*3.6</f>
        <v>46.023529411764713</v>
      </c>
      <c r="K1154" s="5">
        <f t="shared" si="35"/>
        <v>0.1111111111111111</v>
      </c>
      <c r="L1154" s="8">
        <f>+VLOOKUP($A1154,DATOS!$AL$3:$AO$2491,DATOS!$AO$1,0)</f>
        <v>1</v>
      </c>
      <c r="M1154" s="12">
        <f>+RANK($K1154,$K$3:$K$2491,0)+COUNTIF($K$3:K1154,K1154)-1</f>
        <v>1812</v>
      </c>
    </row>
    <row r="1155" spans="1:13" hidden="1" x14ac:dyDescent="0.3">
      <c r="A1155" s="3" t="str">
        <f t="shared" si="34"/>
        <v>23003-21011</v>
      </c>
      <c r="B1155" s="3">
        <v>23003</v>
      </c>
      <c r="C1155" s="3">
        <v>21011</v>
      </c>
      <c r="D1155" s="3">
        <f>+DATOS!G1155</f>
        <v>0</v>
      </c>
      <c r="E1155" s="3">
        <f>+DATOS!H1155</f>
        <v>182</v>
      </c>
      <c r="F1155" s="3">
        <f>+DATOS!I1155</f>
        <v>182</v>
      </c>
      <c r="G1155" s="3">
        <f>+DATOS!J1155</f>
        <v>2000</v>
      </c>
      <c r="H1155" s="9" t="str">
        <f>+DATOS!K1155</f>
        <v>MIGUEL AHUMADA</v>
      </c>
      <c r="I1155" s="3">
        <f>+SUMIF(DATOS!$AA$3:$AA$2491,RESUMEN_sat!$A1155,DATOS!$AG$3:$AG$2491)</f>
        <v>4</v>
      </c>
      <c r="J1155" s="4">
        <f>(SUMIF(DATOS!$AA$3:$AA$2491,RESUMEN_sat!$A1155,DATOS!$AE$3:$AE$2491)/SUMIF(DATOS!$AA$3:$AA$2491,RESUMEN_sat!$A1155,DATOS!$AD$3:$AD$2491))*3.6</f>
        <v>27.784615384615385</v>
      </c>
      <c r="K1155" s="5">
        <f t="shared" si="35"/>
        <v>9.1</v>
      </c>
      <c r="L1155" s="8">
        <f>+VLOOKUP($A1155,DATOS!$AL$3:$AO$2491,DATOS!$AO$1,0)</f>
        <v>1</v>
      </c>
      <c r="M1155" s="12">
        <f>+RANK($K1155,$K$3:$K$2491,0)+COUNTIF($K$3:K1155,K1155)-1</f>
        <v>876</v>
      </c>
    </row>
    <row r="1156" spans="1:13" hidden="1" x14ac:dyDescent="0.3">
      <c r="A1156" s="3" t="str">
        <f t="shared" ref="A1156:A1219" si="36">+B1156&amp;-C1156</f>
        <v>23003-23001</v>
      </c>
      <c r="B1156" s="3">
        <v>23003</v>
      </c>
      <c r="C1156" s="3">
        <v>23001</v>
      </c>
      <c r="D1156" s="3">
        <f>+DATOS!G1156</f>
        <v>0</v>
      </c>
      <c r="E1156" s="3">
        <f>+DATOS!H1156</f>
        <v>527</v>
      </c>
      <c r="F1156" s="3">
        <f>+DATOS!I1156</f>
        <v>527</v>
      </c>
      <c r="G1156" s="3">
        <f>+DATOS!J1156</f>
        <v>2000</v>
      </c>
      <c r="H1156" s="9" t="str">
        <f>+DATOS!K1156</f>
        <v>Tramo Nuevo</v>
      </c>
      <c r="I1156" s="3">
        <f>+SUMIF(DATOS!$AA$3:$AA$2491,RESUMEN_sat!$A1156,DATOS!$AG$3:$AG$2491)</f>
        <v>3</v>
      </c>
      <c r="J1156" s="4">
        <f>(SUMIF(DATOS!$AA$3:$AA$2491,RESUMEN_sat!$A1156,DATOS!$AE$3:$AE$2491)/SUMIF(DATOS!$AA$3:$AA$2491,RESUMEN_sat!$A1156,DATOS!$AD$3:$AD$2491))*3.6</f>
        <v>40.581818181818186</v>
      </c>
      <c r="K1156" s="5">
        <f t="shared" ref="K1156:K1219" si="37">+(F1156/G1156)*100</f>
        <v>26.35</v>
      </c>
      <c r="L1156" s="8">
        <f>+VLOOKUP($A1156,DATOS!$AL$3:$AO$2491,DATOS!$AO$1,0)</f>
        <v>1</v>
      </c>
      <c r="M1156" s="12">
        <f>+RANK($K1156,$K$3:$K$2491,0)+COUNTIF($K$3:K1156,K1156)-1</f>
        <v>316</v>
      </c>
    </row>
    <row r="1157" spans="1:13" hidden="1" x14ac:dyDescent="0.3">
      <c r="A1157" s="3" t="str">
        <f t="shared" si="36"/>
        <v>23003-21006</v>
      </c>
      <c r="B1157" s="3">
        <v>23003</v>
      </c>
      <c r="C1157" s="3">
        <v>21006</v>
      </c>
      <c r="D1157" s="3">
        <f>+DATOS!G1157</f>
        <v>0</v>
      </c>
      <c r="E1157" s="3">
        <f>+DATOS!H1157</f>
        <v>381</v>
      </c>
      <c r="F1157" s="3">
        <f>+DATOS!I1157</f>
        <v>381</v>
      </c>
      <c r="G1157" s="3">
        <f>+DATOS!J1157</f>
        <v>4120</v>
      </c>
      <c r="H1157" s="9" t="str">
        <f>+DATOS!K1157</f>
        <v>JUAN ANTONIO RIOS</v>
      </c>
      <c r="I1157" s="3">
        <f>+SUMIF(DATOS!$AA$3:$AA$2491,RESUMEN_sat!$A1157,DATOS!$AG$3:$AG$2491)</f>
        <v>3</v>
      </c>
      <c r="J1157" s="4">
        <f>(SUMIF(DATOS!$AA$3:$AA$2491,RESUMEN_sat!$A1157,DATOS!$AE$3:$AE$2491)/SUMIF(DATOS!$AA$3:$AA$2491,RESUMEN_sat!$A1157,DATOS!$AD$3:$AD$2491))*3.6</f>
        <v>34.4</v>
      </c>
      <c r="K1157" s="5">
        <f t="shared" si="37"/>
        <v>9.2475728155339798</v>
      </c>
      <c r="L1157" s="8">
        <f>+VLOOKUP($A1157,DATOS!$AL$3:$AO$2491,DATOS!$AO$1,0)</f>
        <v>1</v>
      </c>
      <c r="M1157" s="12">
        <f>+RANK($K1157,$K$3:$K$2491,0)+COUNTIF($K$3:K1157,K1157)-1</f>
        <v>869</v>
      </c>
    </row>
    <row r="1158" spans="1:13" hidden="1" x14ac:dyDescent="0.3">
      <c r="A1158" s="3" t="str">
        <f t="shared" si="36"/>
        <v>23003-23010</v>
      </c>
      <c r="B1158" s="3">
        <v>23003</v>
      </c>
      <c r="C1158" s="3">
        <v>23010</v>
      </c>
      <c r="D1158" s="3">
        <f>+DATOS!G1158</f>
        <v>0</v>
      </c>
      <c r="E1158" s="3">
        <f>+DATOS!H1158</f>
        <v>119</v>
      </c>
      <c r="F1158" s="3">
        <f>+DATOS!I1158</f>
        <v>119</v>
      </c>
      <c r="G1158" s="3">
        <f>+DATOS!J1158</f>
        <v>4000</v>
      </c>
      <c r="H1158" s="9" t="str">
        <f>+DATOS!K1158</f>
        <v>JUAN ANTONIO RIOS</v>
      </c>
      <c r="I1158" s="3">
        <f>+SUMIF(DATOS!$AA$3:$AA$2491,RESUMEN_sat!$A1158,DATOS!$AG$3:$AG$2491)</f>
        <v>3</v>
      </c>
      <c r="J1158" s="4">
        <f>(SUMIF(DATOS!$AA$3:$AA$2491,RESUMEN_sat!$A1158,DATOS!$AE$3:$AE$2491)/SUMIF(DATOS!$AA$3:$AA$2491,RESUMEN_sat!$A1158,DATOS!$AD$3:$AD$2491))*3.6</f>
        <v>43.2</v>
      </c>
      <c r="K1158" s="5">
        <f t="shared" si="37"/>
        <v>2.9749999999999996</v>
      </c>
      <c r="L1158" s="8">
        <f>+VLOOKUP($A1158,DATOS!$AL$3:$AO$2491,DATOS!$AO$1,0)</f>
        <v>2</v>
      </c>
      <c r="M1158" s="12">
        <f>+RANK($K1158,$K$3:$K$2491,0)+COUNTIF($K$3:K1158,K1158)-1</f>
        <v>1367</v>
      </c>
    </row>
    <row r="1159" spans="1:13" hidden="1" x14ac:dyDescent="0.3">
      <c r="A1159" s="3" t="str">
        <f t="shared" si="36"/>
        <v>23004-21011</v>
      </c>
      <c r="B1159" s="3">
        <v>23004</v>
      </c>
      <c r="C1159" s="3">
        <v>21011</v>
      </c>
      <c r="D1159" s="3">
        <f>+DATOS!G1159</f>
        <v>95</v>
      </c>
      <c r="E1159" s="3">
        <f>+DATOS!H1159</f>
        <v>233</v>
      </c>
      <c r="F1159" s="3">
        <f>+DATOS!I1159</f>
        <v>328</v>
      </c>
      <c r="G1159" s="3">
        <f>+DATOS!J1159</f>
        <v>1751</v>
      </c>
      <c r="H1159" s="9" t="str">
        <f>+DATOS!K1159</f>
        <v>18 DE SEPTIEMBRE</v>
      </c>
      <c r="I1159" s="3">
        <f>+SUMIF(DATOS!$AA$3:$AA$2491,RESUMEN_sat!$A1159,DATOS!$AG$3:$AG$2491)</f>
        <v>3</v>
      </c>
      <c r="J1159" s="4">
        <f>(SUMIF(DATOS!$AA$3:$AA$2491,RESUMEN_sat!$A1159,DATOS!$AE$3:$AE$2491)/SUMIF(DATOS!$AA$3:$AA$2491,RESUMEN_sat!$A1159,DATOS!$AD$3:$AD$2491))*3.6</f>
        <v>54.8</v>
      </c>
      <c r="K1159" s="5">
        <f t="shared" si="37"/>
        <v>18.732153055396918</v>
      </c>
      <c r="L1159" s="8">
        <f>+VLOOKUP($A1159,DATOS!$AL$3:$AO$2491,DATOS!$AO$1,0)</f>
        <v>1</v>
      </c>
      <c r="M1159" s="12">
        <f>+RANK($K1159,$K$3:$K$2491,0)+COUNTIF($K$3:K1159,K1159)-1</f>
        <v>505</v>
      </c>
    </row>
    <row r="1160" spans="1:13" hidden="1" x14ac:dyDescent="0.3">
      <c r="A1160" s="3" t="str">
        <f t="shared" si="36"/>
        <v>23004-23007</v>
      </c>
      <c r="B1160" s="3">
        <v>23004</v>
      </c>
      <c r="C1160" s="3">
        <v>23007</v>
      </c>
      <c r="D1160" s="3">
        <f>+DATOS!G1160</f>
        <v>115</v>
      </c>
      <c r="E1160" s="3">
        <f>+DATOS!H1160</f>
        <v>83</v>
      </c>
      <c r="F1160" s="3">
        <f>+DATOS!I1160</f>
        <v>198</v>
      </c>
      <c r="G1160" s="3">
        <f>+DATOS!J1160</f>
        <v>1750</v>
      </c>
      <c r="H1160" s="9" t="str">
        <f>+DATOS!K1160</f>
        <v>18 DE SEPTIEMBRE</v>
      </c>
      <c r="I1160" s="3">
        <f>+SUMIF(DATOS!$AA$3:$AA$2491,RESUMEN_sat!$A1160,DATOS!$AG$3:$AG$2491)</f>
        <v>3</v>
      </c>
      <c r="J1160" s="4">
        <f>(SUMIF(DATOS!$AA$3:$AA$2491,RESUMEN_sat!$A1160,DATOS!$AE$3:$AE$2491)/SUMIF(DATOS!$AA$3:$AA$2491,RESUMEN_sat!$A1160,DATOS!$AD$3:$AD$2491))*3.6</f>
        <v>57.031578947368423</v>
      </c>
      <c r="K1160" s="5">
        <f t="shared" si="37"/>
        <v>11.314285714285715</v>
      </c>
      <c r="L1160" s="8">
        <f>+VLOOKUP($A1160,DATOS!$AL$3:$AO$2491,DATOS!$AO$1,0)</f>
        <v>2</v>
      </c>
      <c r="M1160" s="12">
        <f>+RANK($K1160,$K$3:$K$2491,0)+COUNTIF($K$3:K1160,K1160)-1</f>
        <v>775</v>
      </c>
    </row>
    <row r="1161" spans="1:13" hidden="1" x14ac:dyDescent="0.3">
      <c r="A1161" s="3" t="str">
        <f t="shared" si="36"/>
        <v>23005-23003</v>
      </c>
      <c r="B1161" s="3">
        <v>23005</v>
      </c>
      <c r="C1161" s="3">
        <v>23003</v>
      </c>
      <c r="D1161" s="3">
        <f>+DATOS!G1161</f>
        <v>0</v>
      </c>
      <c r="E1161" s="3">
        <f>+DATOS!H1161</f>
        <v>95</v>
      </c>
      <c r="F1161" s="3">
        <f>+DATOS!I1161</f>
        <v>95</v>
      </c>
      <c r="G1161" s="3">
        <f>+DATOS!J1161</f>
        <v>1800</v>
      </c>
      <c r="H1161" s="9" t="str">
        <f>+DATOS!K1161</f>
        <v>JUAN ANTONIO RIOS</v>
      </c>
      <c r="I1161" s="3">
        <f>+SUMIF(DATOS!$AA$3:$AA$2491,RESUMEN_sat!$A1161,DATOS!$AG$3:$AG$2491)</f>
        <v>3</v>
      </c>
      <c r="J1161" s="4">
        <f>(SUMIF(DATOS!$AA$3:$AA$2491,RESUMEN_sat!$A1161,DATOS!$AE$3:$AE$2491)/SUMIF(DATOS!$AA$3:$AA$2491,RESUMEN_sat!$A1161,DATOS!$AD$3:$AD$2491))*3.6</f>
        <v>37.858064516129033</v>
      </c>
      <c r="K1161" s="5">
        <f t="shared" si="37"/>
        <v>5.2777777777777777</v>
      </c>
      <c r="L1161" s="8">
        <f>+VLOOKUP($A1161,DATOS!$AL$3:$AO$2491,DATOS!$AO$1,0)</f>
        <v>1</v>
      </c>
      <c r="M1161" s="12">
        <f>+RANK($K1161,$K$3:$K$2491,0)+COUNTIF($K$3:K1161,K1161)-1</f>
        <v>1126</v>
      </c>
    </row>
    <row r="1162" spans="1:13" hidden="1" x14ac:dyDescent="0.3">
      <c r="A1162" s="3" t="str">
        <f t="shared" si="36"/>
        <v>23005-23004</v>
      </c>
      <c r="B1162" s="3">
        <v>23005</v>
      </c>
      <c r="C1162" s="3">
        <v>23004</v>
      </c>
      <c r="D1162" s="3">
        <f>+DATOS!G1162</f>
        <v>6</v>
      </c>
      <c r="E1162" s="3">
        <f>+DATOS!H1162</f>
        <v>107</v>
      </c>
      <c r="F1162" s="3">
        <f>+DATOS!I1162</f>
        <v>113</v>
      </c>
      <c r="G1162" s="3">
        <f>+DATOS!J1162</f>
        <v>2000</v>
      </c>
      <c r="H1162" s="9" t="str">
        <f>+DATOS!K1162</f>
        <v>18 DE SEPTIEMBRE</v>
      </c>
      <c r="I1162" s="3">
        <f>+SUMIF(DATOS!$AA$3:$AA$2491,RESUMEN_sat!$A1162,DATOS!$AG$3:$AG$2491)</f>
        <v>3</v>
      </c>
      <c r="J1162" s="4">
        <f>(SUMIF(DATOS!$AA$3:$AA$2491,RESUMEN_sat!$A1162,DATOS!$AE$3:$AE$2491)/SUMIF(DATOS!$AA$3:$AA$2491,RESUMEN_sat!$A1162,DATOS!$AD$3:$AD$2491))*3.6</f>
        <v>33.300000000000004</v>
      </c>
      <c r="K1162" s="5">
        <f t="shared" si="37"/>
        <v>5.65</v>
      </c>
      <c r="L1162" s="8">
        <f>+VLOOKUP($A1162,DATOS!$AL$3:$AO$2491,DATOS!$AO$1,0)</f>
        <v>2</v>
      </c>
      <c r="M1162" s="12">
        <f>+RANK($K1162,$K$3:$K$2491,0)+COUNTIF($K$3:K1162,K1162)-1</f>
        <v>1092</v>
      </c>
    </row>
    <row r="1163" spans="1:13" hidden="1" x14ac:dyDescent="0.3">
      <c r="A1163" s="3" t="str">
        <f t="shared" si="36"/>
        <v>23006-23005</v>
      </c>
      <c r="B1163" s="3">
        <v>23006</v>
      </c>
      <c r="C1163" s="3">
        <v>23005</v>
      </c>
      <c r="D1163" s="3">
        <f>+DATOS!G1163</f>
        <v>6</v>
      </c>
      <c r="E1163" s="3">
        <f>+DATOS!H1163</f>
        <v>201</v>
      </c>
      <c r="F1163" s="3">
        <f>+DATOS!I1163</f>
        <v>207</v>
      </c>
      <c r="G1163" s="3">
        <f>+DATOS!J1163</f>
        <v>4000</v>
      </c>
      <c r="H1163" s="9" t="str">
        <f>+DATOS!K1163</f>
        <v>18 DE SEPTIEMBRE</v>
      </c>
      <c r="I1163" s="3">
        <f>+SUMIF(DATOS!$AA$3:$AA$2491,RESUMEN_sat!$A1163,DATOS!$AG$3:$AG$2491)</f>
        <v>3</v>
      </c>
      <c r="J1163" s="4">
        <f>(SUMIF(DATOS!$AA$3:$AA$2491,RESUMEN_sat!$A1163,DATOS!$AE$3:$AE$2491)/SUMIF(DATOS!$AA$3:$AA$2491,RESUMEN_sat!$A1163,DATOS!$AD$3:$AD$2491))*3.6</f>
        <v>36.864000000000004</v>
      </c>
      <c r="K1163" s="5">
        <f t="shared" si="37"/>
        <v>5.1749999999999998</v>
      </c>
      <c r="L1163" s="8">
        <f>+VLOOKUP($A1163,DATOS!$AL$3:$AO$2491,DATOS!$AO$1,0)</f>
        <v>2</v>
      </c>
      <c r="M1163" s="12">
        <f>+RANK($K1163,$K$3:$K$2491,0)+COUNTIF($K$3:K1163,K1163)-1</f>
        <v>1132</v>
      </c>
    </row>
    <row r="1164" spans="1:13" x14ac:dyDescent="0.3">
      <c r="A1164" s="3" t="str">
        <f t="shared" si="36"/>
        <v>23006-23008</v>
      </c>
      <c r="B1164" s="3">
        <v>23006</v>
      </c>
      <c r="C1164" s="3">
        <v>23008</v>
      </c>
      <c r="D1164" s="3">
        <f>+DATOS!G1164</f>
        <v>512</v>
      </c>
      <c r="E1164" s="3">
        <f>+DATOS!H1164</f>
        <v>878</v>
      </c>
      <c r="F1164" s="3">
        <f>+DATOS!I1164</f>
        <v>1390</v>
      </c>
      <c r="G1164" s="3">
        <f>+DATOS!J1164</f>
        <v>1750</v>
      </c>
      <c r="H1164" s="9" t="str">
        <f>+DATOS!K1164</f>
        <v>LAS GREDAS</v>
      </c>
      <c r="I1164" s="3">
        <f>+SUMIF(DATOS!$AA$3:$AA$2491,RESUMEN_sat!$A1164,DATOS!$AG$3:$AG$2491)</f>
        <v>2</v>
      </c>
      <c r="J1164" s="4">
        <f>(SUMIF(DATOS!$AA$3:$AA$2491,RESUMEN_sat!$A1164,DATOS!$AE$3:$AE$2491)/SUMIF(DATOS!$AA$3:$AA$2491,RESUMEN_sat!$A1164,DATOS!$AD$3:$AD$2491))*3.6</f>
        <v>53.64</v>
      </c>
      <c r="K1164" s="5">
        <f t="shared" si="37"/>
        <v>79.428571428571431</v>
      </c>
      <c r="L1164" s="8">
        <f>+VLOOKUP($A1164,DATOS!$AL$3:$AO$2491,DATOS!$AO$1,0)</f>
        <v>2</v>
      </c>
      <c r="M1164" s="12">
        <f>+RANK($K1164,$K$3:$K$2491,0)+COUNTIF($K$3:K1164,K1164)-1</f>
        <v>16</v>
      </c>
    </row>
    <row r="1165" spans="1:13" hidden="1" x14ac:dyDescent="0.3">
      <c r="A1165" s="3" t="str">
        <f t="shared" si="36"/>
        <v>23006-18007</v>
      </c>
      <c r="B1165" s="3">
        <v>23006</v>
      </c>
      <c r="C1165" s="3">
        <v>18007</v>
      </c>
      <c r="D1165" s="3">
        <f>+DATOS!G1165</f>
        <v>447</v>
      </c>
      <c r="E1165" s="3">
        <f>+DATOS!H1165</f>
        <v>1133</v>
      </c>
      <c r="F1165" s="3">
        <f>+DATOS!I1165</f>
        <v>1580</v>
      </c>
      <c r="G1165" s="3">
        <f>+DATOS!J1165</f>
        <v>2450</v>
      </c>
      <c r="H1165" s="9" t="str">
        <f>+DATOS!K1165</f>
        <v>LAS GREDAS</v>
      </c>
      <c r="I1165" s="3">
        <f>+SUMIF(DATOS!$AA$3:$AA$2491,RESUMEN_sat!$A1165,DATOS!$AG$3:$AG$2491)</f>
        <v>2</v>
      </c>
      <c r="J1165" s="4">
        <f>(SUMIF(DATOS!$AA$3:$AA$2491,RESUMEN_sat!$A1165,DATOS!$AE$3:$AE$2491)/SUMIF(DATOS!$AA$3:$AA$2491,RESUMEN_sat!$A1165,DATOS!$AD$3:$AD$2491))*3.6</f>
        <v>53.400000000000006</v>
      </c>
      <c r="K1165" s="5">
        <f t="shared" si="37"/>
        <v>64.489795918367349</v>
      </c>
      <c r="L1165" s="8">
        <f>+VLOOKUP($A1165,DATOS!$AL$3:$AO$2491,DATOS!$AO$1,0)</f>
        <v>2</v>
      </c>
      <c r="M1165" s="12">
        <f>+RANK($K1165,$K$3:$K$2491,0)+COUNTIF($K$3:K1165,K1165)-1</f>
        <v>44</v>
      </c>
    </row>
    <row r="1166" spans="1:13" hidden="1" x14ac:dyDescent="0.3">
      <c r="A1166" s="3" t="str">
        <f t="shared" si="36"/>
        <v>23006-33001</v>
      </c>
      <c r="B1166" s="3">
        <v>23006</v>
      </c>
      <c r="C1166" s="3">
        <v>33001</v>
      </c>
      <c r="D1166" s="3">
        <f>+DATOS!G1166</f>
        <v>0</v>
      </c>
      <c r="E1166" s="3">
        <f>+DATOS!H1166</f>
        <v>160</v>
      </c>
      <c r="F1166" s="3">
        <f>+DATOS!I1166</f>
        <v>160</v>
      </c>
      <c r="G1166" s="3">
        <f>+DATOS!J1166</f>
        <v>4000</v>
      </c>
      <c r="H1166" s="9" t="str">
        <f>+DATOS!K1166</f>
        <v>Paramericana Sur</v>
      </c>
      <c r="I1166" s="3">
        <f>+SUMIF(DATOS!$AA$3:$AA$2491,RESUMEN_sat!$A1166,DATOS!$AG$3:$AG$2491)</f>
        <v>3</v>
      </c>
      <c r="J1166" s="4">
        <f>(SUMIF(DATOS!$AA$3:$AA$2491,RESUMEN_sat!$A1166,DATOS!$AE$3:$AE$2491)/SUMIF(DATOS!$AA$3:$AA$2491,RESUMEN_sat!$A1166,DATOS!$AD$3:$AD$2491))*3.6</f>
        <v>73.090909090909093</v>
      </c>
      <c r="K1166" s="5">
        <f t="shared" si="37"/>
        <v>4</v>
      </c>
      <c r="L1166" s="8">
        <f>+VLOOKUP($A1166,DATOS!$AL$3:$AO$2491,DATOS!$AO$1,0)</f>
        <v>2</v>
      </c>
      <c r="M1166" s="12">
        <f>+RANK($K1166,$K$3:$K$2491,0)+COUNTIF($K$3:K1166,K1166)-1</f>
        <v>1230</v>
      </c>
    </row>
    <row r="1167" spans="1:13" hidden="1" x14ac:dyDescent="0.3">
      <c r="A1167" s="3" t="str">
        <f t="shared" si="36"/>
        <v>23007-23004</v>
      </c>
      <c r="B1167" s="3">
        <v>23007</v>
      </c>
      <c r="C1167" s="3">
        <v>23004</v>
      </c>
      <c r="D1167" s="3">
        <f>+DATOS!G1167</f>
        <v>89</v>
      </c>
      <c r="E1167" s="3">
        <f>+DATOS!H1167</f>
        <v>127</v>
      </c>
      <c r="F1167" s="3">
        <f>+DATOS!I1167</f>
        <v>216</v>
      </c>
      <c r="G1167" s="3">
        <f>+DATOS!J1167</f>
        <v>3500</v>
      </c>
      <c r="H1167" s="9" t="str">
        <f>+DATOS!K1167</f>
        <v>18 DE SEPTIEMBRE</v>
      </c>
      <c r="I1167" s="3">
        <f>+SUMIF(DATOS!$AA$3:$AA$2491,RESUMEN_sat!$A1167,DATOS!$AG$3:$AG$2491)</f>
        <v>3</v>
      </c>
      <c r="J1167" s="4">
        <f>(SUMIF(DATOS!$AA$3:$AA$2491,RESUMEN_sat!$A1167,DATOS!$AE$3:$AE$2491)/SUMIF(DATOS!$AA$3:$AA$2491,RESUMEN_sat!$A1167,DATOS!$AD$3:$AD$2491))*3.6</f>
        <v>57.031578947368423</v>
      </c>
      <c r="K1167" s="5">
        <f t="shared" si="37"/>
        <v>6.1714285714285717</v>
      </c>
      <c r="L1167" s="8">
        <f>+VLOOKUP($A1167,DATOS!$AL$3:$AO$2491,DATOS!$AO$1,0)</f>
        <v>2</v>
      </c>
      <c r="M1167" s="12">
        <f>+RANK($K1167,$K$3:$K$2491,0)+COUNTIF($K$3:K1167,K1167)-1</f>
        <v>1063</v>
      </c>
    </row>
    <row r="1168" spans="1:13" hidden="1" x14ac:dyDescent="0.3">
      <c r="A1168" s="3" t="str">
        <f t="shared" si="36"/>
        <v>23007-23009</v>
      </c>
      <c r="B1168" s="3">
        <v>23007</v>
      </c>
      <c r="C1168" s="3">
        <v>23009</v>
      </c>
      <c r="D1168" s="3">
        <f>+DATOS!G1168</f>
        <v>923</v>
      </c>
      <c r="E1168" s="3">
        <f>+DATOS!H1168</f>
        <v>1038</v>
      </c>
      <c r="F1168" s="3">
        <f>+DATOS!I1168</f>
        <v>1961</v>
      </c>
      <c r="G1168" s="3">
        <f>+DATOS!J1168</f>
        <v>5400</v>
      </c>
      <c r="H1168" s="9" t="str">
        <f>+DATOS!K1168</f>
        <v>ROTONDA MANUEL CASTILLO</v>
      </c>
      <c r="I1168" s="3">
        <f>+SUMIF(DATOS!$AA$3:$AA$2491,RESUMEN_sat!$A1168,DATOS!$AG$3:$AG$2491)</f>
        <v>2</v>
      </c>
      <c r="J1168" s="4">
        <f>(SUMIF(DATOS!$AA$3:$AA$2491,RESUMEN_sat!$A1168,DATOS!$AE$3:$AE$2491)/SUMIF(DATOS!$AA$3:$AA$2491,RESUMEN_sat!$A1168,DATOS!$AD$3:$AD$2491))*3.6</f>
        <v>48.6</v>
      </c>
      <c r="K1168" s="5">
        <f t="shared" si="37"/>
        <v>36.314814814814817</v>
      </c>
      <c r="L1168" s="8">
        <f>+VLOOKUP($A1168,DATOS!$AL$3:$AO$2491,DATOS!$AO$1,0)</f>
        <v>1</v>
      </c>
      <c r="M1168" s="12">
        <f>+RANK($K1168,$K$3:$K$2491,0)+COUNTIF($K$3:K1168,K1168)-1</f>
        <v>178</v>
      </c>
    </row>
    <row r="1169" spans="1:13" hidden="1" x14ac:dyDescent="0.3">
      <c r="A1169" s="3" t="str">
        <f t="shared" si="36"/>
        <v>23008-23007</v>
      </c>
      <c r="B1169" s="3">
        <v>23008</v>
      </c>
      <c r="C1169" s="3">
        <v>23007</v>
      </c>
      <c r="D1169" s="3">
        <f>+DATOS!G1169</f>
        <v>897</v>
      </c>
      <c r="E1169" s="3">
        <f>+DATOS!H1169</f>
        <v>1082</v>
      </c>
      <c r="F1169" s="3">
        <f>+DATOS!I1169</f>
        <v>1979</v>
      </c>
      <c r="G1169" s="3">
        <f>+DATOS!J1169</f>
        <v>5400</v>
      </c>
      <c r="H1169" s="9" t="str">
        <f>+DATOS!K1169</f>
        <v>RAMA NORTE ROTONDA</v>
      </c>
      <c r="I1169" s="3">
        <f>+SUMIF(DATOS!$AA$3:$AA$2491,RESUMEN_sat!$A1169,DATOS!$AG$3:$AG$2491)</f>
        <v>2</v>
      </c>
      <c r="J1169" s="4">
        <f>(SUMIF(DATOS!$AA$3:$AA$2491,RESUMEN_sat!$A1169,DATOS!$AE$3:$AE$2491)/SUMIF(DATOS!$AA$3:$AA$2491,RESUMEN_sat!$A1169,DATOS!$AD$3:$AD$2491))*3.6</f>
        <v>52.2</v>
      </c>
      <c r="K1169" s="5">
        <f t="shared" si="37"/>
        <v>36.648148148148145</v>
      </c>
      <c r="L1169" s="8">
        <f>+VLOOKUP($A1169,DATOS!$AL$3:$AO$2491,DATOS!$AO$1,0)</f>
        <v>1</v>
      </c>
      <c r="M1169" s="12">
        <f>+RANK($K1169,$K$3:$K$2491,0)+COUNTIF($K$3:K1169,K1169)-1</f>
        <v>175</v>
      </c>
    </row>
    <row r="1170" spans="1:13" hidden="1" x14ac:dyDescent="0.3">
      <c r="A1170" s="3" t="str">
        <f t="shared" si="36"/>
        <v>23008-23006</v>
      </c>
      <c r="B1170" s="3">
        <v>23008</v>
      </c>
      <c r="C1170" s="3">
        <v>23006</v>
      </c>
      <c r="D1170" s="3">
        <f>+DATOS!G1170</f>
        <v>447</v>
      </c>
      <c r="E1170" s="3">
        <f>+DATOS!H1170</f>
        <v>966</v>
      </c>
      <c r="F1170" s="3">
        <f>+DATOS!I1170</f>
        <v>1413</v>
      </c>
      <c r="G1170" s="3">
        <f>+DATOS!J1170</f>
        <v>3500</v>
      </c>
      <c r="H1170" s="9" t="str">
        <f>+DATOS!K1170</f>
        <v>LAS GREDAS</v>
      </c>
      <c r="I1170" s="3">
        <f>+SUMIF(DATOS!$AA$3:$AA$2491,RESUMEN_sat!$A1170,DATOS!$AG$3:$AG$2491)</f>
        <v>2</v>
      </c>
      <c r="J1170" s="4">
        <f>(SUMIF(DATOS!$AA$3:$AA$2491,RESUMEN_sat!$A1170,DATOS!$AE$3:$AE$2491)/SUMIF(DATOS!$AA$3:$AA$2491,RESUMEN_sat!$A1170,DATOS!$AD$3:$AD$2491))*3.6</f>
        <v>59.600000000000009</v>
      </c>
      <c r="K1170" s="5">
        <f t="shared" si="37"/>
        <v>40.371428571428567</v>
      </c>
      <c r="L1170" s="8">
        <f>+VLOOKUP($A1170,DATOS!$AL$3:$AO$2491,DATOS!$AO$1,0)</f>
        <v>2</v>
      </c>
      <c r="M1170" s="12">
        <f>+RANK($K1170,$K$3:$K$2491,0)+COUNTIF($K$3:K1170,K1170)-1</f>
        <v>142</v>
      </c>
    </row>
    <row r="1171" spans="1:13" hidden="1" x14ac:dyDescent="0.3">
      <c r="A1171" s="3" t="str">
        <f t="shared" si="36"/>
        <v>23009-33022</v>
      </c>
      <c r="B1171" s="3">
        <v>23009</v>
      </c>
      <c r="C1171" s="3">
        <v>33022</v>
      </c>
      <c r="D1171" s="3">
        <f>+DATOS!G1171</f>
        <v>434</v>
      </c>
      <c r="E1171" s="3">
        <f>+DATOS!H1171</f>
        <v>963</v>
      </c>
      <c r="F1171" s="3">
        <f>+DATOS!I1171</f>
        <v>1397</v>
      </c>
      <c r="G1171" s="3">
        <f>+DATOS!J1171</f>
        <v>3300</v>
      </c>
      <c r="H1171" s="9" t="str">
        <f>+DATOS!K1171</f>
        <v>LUIS VALENTE ROSSI</v>
      </c>
      <c r="I1171" s="3">
        <f>+SUMIF(DATOS!$AA$3:$AA$2491,RESUMEN_sat!$A1171,DATOS!$AG$3:$AG$2491)</f>
        <v>2</v>
      </c>
      <c r="J1171" s="4">
        <f>(SUMIF(DATOS!$AA$3:$AA$2491,RESUMEN_sat!$A1171,DATOS!$AE$3:$AE$2491)/SUMIF(DATOS!$AA$3:$AA$2491,RESUMEN_sat!$A1171,DATOS!$AD$3:$AD$2491))*3.6</f>
        <v>54.171428571428571</v>
      </c>
      <c r="K1171" s="5">
        <f t="shared" si="37"/>
        <v>42.333333333333336</v>
      </c>
      <c r="L1171" s="8">
        <f>+VLOOKUP($A1171,DATOS!$AL$3:$AO$2491,DATOS!$AO$1,0)</f>
        <v>2</v>
      </c>
      <c r="M1171" s="12">
        <f>+RANK($K1171,$K$3:$K$2491,0)+COUNTIF($K$3:K1171,K1171)-1</f>
        <v>122</v>
      </c>
    </row>
    <row r="1172" spans="1:13" hidden="1" x14ac:dyDescent="0.3">
      <c r="A1172" s="3" t="str">
        <f t="shared" si="36"/>
        <v>23009-33002</v>
      </c>
      <c r="B1172" s="3">
        <v>23009</v>
      </c>
      <c r="C1172" s="3">
        <v>33002</v>
      </c>
      <c r="D1172" s="3">
        <f>+DATOS!G1172</f>
        <v>887</v>
      </c>
      <c r="E1172" s="3">
        <f>+DATOS!H1172</f>
        <v>1046</v>
      </c>
      <c r="F1172" s="3">
        <f>+DATOS!I1172</f>
        <v>1933</v>
      </c>
      <c r="G1172" s="3">
        <f>+DATOS!J1172</f>
        <v>5400</v>
      </c>
      <c r="H1172" s="9" t="str">
        <f>+DATOS!K1172</f>
        <v>ROTONDA MANUEL CASTILLO</v>
      </c>
      <c r="I1172" s="3">
        <f>+SUMIF(DATOS!$AA$3:$AA$2491,RESUMEN_sat!$A1172,DATOS!$AG$3:$AG$2491)</f>
        <v>2</v>
      </c>
      <c r="J1172" s="4">
        <f>(SUMIF(DATOS!$AA$3:$AA$2491,RESUMEN_sat!$A1172,DATOS!$AE$3:$AE$2491)/SUMIF(DATOS!$AA$3:$AA$2491,RESUMEN_sat!$A1172,DATOS!$AD$3:$AD$2491))*3.6</f>
        <v>49.95</v>
      </c>
      <c r="K1172" s="5">
        <f t="shared" si="37"/>
        <v>35.796296296296298</v>
      </c>
      <c r="L1172" s="8">
        <f>+VLOOKUP($A1172,DATOS!$AL$3:$AO$2491,DATOS!$AO$1,0)</f>
        <v>1</v>
      </c>
      <c r="M1172" s="12">
        <f>+RANK($K1172,$K$3:$K$2491,0)+COUNTIF($K$3:K1172,K1172)-1</f>
        <v>182</v>
      </c>
    </row>
    <row r="1173" spans="1:13" hidden="1" x14ac:dyDescent="0.3">
      <c r="A1173" s="3" t="str">
        <f t="shared" si="36"/>
        <v>23010-23011</v>
      </c>
      <c r="B1173" s="3">
        <v>23010</v>
      </c>
      <c r="C1173" s="3">
        <v>23011</v>
      </c>
      <c r="D1173" s="3">
        <f>+DATOS!G1173</f>
        <v>0</v>
      </c>
      <c r="E1173" s="3">
        <f>+DATOS!H1173</f>
        <v>119</v>
      </c>
      <c r="F1173" s="3">
        <f>+DATOS!I1173</f>
        <v>119</v>
      </c>
      <c r="G1173" s="3">
        <f>+DATOS!J1173</f>
        <v>4000</v>
      </c>
      <c r="H1173" s="9" t="str">
        <f>+DATOS!K1173</f>
        <v>Ensanche</v>
      </c>
      <c r="I1173" s="3">
        <f>+SUMIF(DATOS!$AA$3:$AA$2491,RESUMEN_sat!$A1173,DATOS!$AG$3:$AG$2491)</f>
        <v>3</v>
      </c>
      <c r="J1173" s="4">
        <f>(SUMIF(DATOS!$AA$3:$AA$2491,RESUMEN_sat!$A1173,DATOS!$AE$3:$AE$2491)/SUMIF(DATOS!$AA$3:$AA$2491,RESUMEN_sat!$A1173,DATOS!$AD$3:$AD$2491))*3.6</f>
        <v>49.854545454545452</v>
      </c>
      <c r="K1173" s="5">
        <f t="shared" si="37"/>
        <v>2.9749999999999996</v>
      </c>
      <c r="L1173" s="8">
        <f>+VLOOKUP($A1173,DATOS!$AL$3:$AO$2491,DATOS!$AO$1,0)</f>
        <v>2</v>
      </c>
      <c r="M1173" s="12">
        <f>+RANK($K1173,$K$3:$K$2491,0)+COUNTIF($K$3:K1173,K1173)-1</f>
        <v>1368</v>
      </c>
    </row>
    <row r="1174" spans="1:13" hidden="1" x14ac:dyDescent="0.3">
      <c r="A1174" s="3" t="str">
        <f t="shared" si="36"/>
        <v>23010-23003</v>
      </c>
      <c r="B1174" s="3">
        <v>23010</v>
      </c>
      <c r="C1174" s="3">
        <v>23003</v>
      </c>
      <c r="D1174" s="3">
        <f>+DATOS!G1174</f>
        <v>0</v>
      </c>
      <c r="E1174" s="3">
        <f>+DATOS!H1174</f>
        <v>2</v>
      </c>
      <c r="F1174" s="3">
        <f>+DATOS!I1174</f>
        <v>2</v>
      </c>
      <c r="G1174" s="3">
        <f>+DATOS!J1174</f>
        <v>4000</v>
      </c>
      <c r="H1174" s="9" t="str">
        <f>+DATOS!K1174</f>
        <v>JUAN ANTONIO RIOS</v>
      </c>
      <c r="I1174" s="3">
        <f>+SUMIF(DATOS!$AA$3:$AA$2491,RESUMEN_sat!$A1174,DATOS!$AG$3:$AG$2491)</f>
        <v>3</v>
      </c>
      <c r="J1174" s="4">
        <f>(SUMIF(DATOS!$AA$3:$AA$2491,RESUMEN_sat!$A1174,DATOS!$AE$3:$AE$2491)/SUMIF(DATOS!$AA$3:$AA$2491,RESUMEN_sat!$A1174,DATOS!$AD$3:$AD$2491))*3.6</f>
        <v>46.213953488372091</v>
      </c>
      <c r="K1174" s="5">
        <f t="shared" si="37"/>
        <v>0.05</v>
      </c>
      <c r="L1174" s="8">
        <f>+VLOOKUP($A1174,DATOS!$AL$3:$AO$2491,DATOS!$AO$1,0)</f>
        <v>2</v>
      </c>
      <c r="M1174" s="12">
        <f>+RANK($K1174,$K$3:$K$2491,0)+COUNTIF($K$3:K1174,K1174)-1</f>
        <v>1829</v>
      </c>
    </row>
    <row r="1175" spans="1:13" hidden="1" x14ac:dyDescent="0.3">
      <c r="A1175" s="3" t="str">
        <f t="shared" si="36"/>
        <v>23011-23010</v>
      </c>
      <c r="B1175" s="3">
        <v>23011</v>
      </c>
      <c r="C1175" s="3">
        <v>23010</v>
      </c>
      <c r="D1175" s="3">
        <f>+DATOS!G1175</f>
        <v>0</v>
      </c>
      <c r="E1175" s="3">
        <f>+DATOS!H1175</f>
        <v>2</v>
      </c>
      <c r="F1175" s="3">
        <f>+DATOS!I1175</f>
        <v>2</v>
      </c>
      <c r="G1175" s="3">
        <f>+DATOS!J1175</f>
        <v>4000</v>
      </c>
      <c r="H1175" s="9" t="str">
        <f>+DATOS!K1175</f>
        <v>LA PAZ</v>
      </c>
      <c r="I1175" s="3">
        <f>+SUMIF(DATOS!$AA$3:$AA$2491,RESUMEN_sat!$A1175,DATOS!$AG$3:$AG$2491)</f>
        <v>3</v>
      </c>
      <c r="J1175" s="4">
        <f>(SUMIF(DATOS!$AA$3:$AA$2491,RESUMEN_sat!$A1175,DATOS!$AE$3:$AE$2491)/SUMIF(DATOS!$AA$3:$AA$2491,RESUMEN_sat!$A1175,DATOS!$AD$3:$AD$2491))*3.6</f>
        <v>49.854545454545452</v>
      </c>
      <c r="K1175" s="5">
        <f t="shared" si="37"/>
        <v>0.05</v>
      </c>
      <c r="L1175" s="8">
        <f>+VLOOKUP($A1175,DATOS!$AL$3:$AO$2491,DATOS!$AO$1,0)</f>
        <v>2</v>
      </c>
      <c r="M1175" s="12">
        <f>+RANK($K1175,$K$3:$K$2491,0)+COUNTIF($K$3:K1175,K1175)-1</f>
        <v>1830</v>
      </c>
    </row>
    <row r="1176" spans="1:13" hidden="1" x14ac:dyDescent="0.3">
      <c r="A1176" s="3" t="str">
        <f t="shared" si="36"/>
        <v>23011-23006</v>
      </c>
      <c r="B1176" s="3">
        <v>23011</v>
      </c>
      <c r="C1176" s="3">
        <v>23006</v>
      </c>
      <c r="D1176" s="3">
        <f>+DATOS!G1176</f>
        <v>518</v>
      </c>
      <c r="E1176" s="3">
        <f>+DATOS!H1176</f>
        <v>1191</v>
      </c>
      <c r="F1176" s="3">
        <f>+DATOS!I1176</f>
        <v>1709</v>
      </c>
      <c r="G1176" s="3">
        <f>+DATOS!J1176</f>
        <v>4000</v>
      </c>
      <c r="H1176" s="9" t="str">
        <f>+DATOS!K1176</f>
        <v>LAS GREDAS</v>
      </c>
      <c r="I1176" s="3">
        <f>+SUMIF(DATOS!$AA$3:$AA$2491,RESUMEN_sat!$A1176,DATOS!$AG$3:$AG$2491)</f>
        <v>2</v>
      </c>
      <c r="J1176" s="4">
        <f>(SUMIF(DATOS!$AA$3:$AA$2491,RESUMEN_sat!$A1176,DATOS!$AE$3:$AE$2491)/SUMIF(DATOS!$AA$3:$AA$2491,RESUMEN_sat!$A1176,DATOS!$AD$3:$AD$2491))*3.6</f>
        <v>54</v>
      </c>
      <c r="K1176" s="5">
        <f t="shared" si="37"/>
        <v>42.725000000000001</v>
      </c>
      <c r="L1176" s="8">
        <f>+VLOOKUP($A1176,DATOS!$AL$3:$AO$2491,DATOS!$AO$1,0)</f>
        <v>2</v>
      </c>
      <c r="M1176" s="12">
        <f>+RANK($K1176,$K$3:$K$2491,0)+COUNTIF($K$3:K1176,K1176)-1</f>
        <v>119</v>
      </c>
    </row>
    <row r="1177" spans="1:13" hidden="1" x14ac:dyDescent="0.3">
      <c r="A1177" s="3" t="str">
        <f t="shared" si="36"/>
        <v>24001-26016</v>
      </c>
      <c r="B1177" s="3">
        <v>24001</v>
      </c>
      <c r="C1177" s="3">
        <v>26016</v>
      </c>
      <c r="D1177" s="3">
        <f>+DATOS!G1177</f>
        <v>0</v>
      </c>
      <c r="E1177" s="3">
        <f>+DATOS!H1177</f>
        <v>122</v>
      </c>
      <c r="F1177" s="3">
        <f>+DATOS!I1177</f>
        <v>122</v>
      </c>
      <c r="G1177" s="3">
        <f>+DATOS!J1177</f>
        <v>1620</v>
      </c>
      <c r="H1177" s="9" t="str">
        <f>+DATOS!K1177</f>
        <v>CAUPOLICAN</v>
      </c>
      <c r="I1177" s="3">
        <f>+SUMIF(DATOS!$AA$3:$AA$2491,RESUMEN_sat!$A1177,DATOS!$AG$3:$AG$2491)</f>
        <v>5</v>
      </c>
      <c r="J1177" s="4">
        <f>(SUMIF(DATOS!$AA$3:$AA$2491,RESUMEN_sat!$A1177,DATOS!$AE$3:$AE$2491)/SUMIF(DATOS!$AA$3:$AA$2491,RESUMEN_sat!$A1177,DATOS!$AD$3:$AD$2491))*3.6</f>
        <v>30.88421052631579</v>
      </c>
      <c r="K1177" s="5">
        <f t="shared" si="37"/>
        <v>7.5308641975308648</v>
      </c>
      <c r="L1177" s="8">
        <f>+VLOOKUP($A1177,DATOS!$AL$3:$AO$2491,DATOS!$AO$1,0)</f>
        <v>2</v>
      </c>
      <c r="M1177" s="12">
        <f>+RANK($K1177,$K$3:$K$2491,0)+COUNTIF($K$3:K1177,K1177)-1</f>
        <v>972</v>
      </c>
    </row>
    <row r="1178" spans="1:13" hidden="1" x14ac:dyDescent="0.3">
      <c r="A1178" s="3" t="str">
        <f t="shared" si="36"/>
        <v>24001-48006</v>
      </c>
      <c r="B1178" s="3">
        <v>24001</v>
      </c>
      <c r="C1178" s="3">
        <v>48006</v>
      </c>
      <c r="D1178" s="3">
        <f>+DATOS!G1178</f>
        <v>0</v>
      </c>
      <c r="E1178" s="3">
        <f>+DATOS!H1178</f>
        <v>105</v>
      </c>
      <c r="F1178" s="3">
        <f>+DATOS!I1178</f>
        <v>105</v>
      </c>
      <c r="G1178" s="3">
        <f>+DATOS!J1178</f>
        <v>900</v>
      </c>
      <c r="H1178" s="9" t="str">
        <f>+DATOS!K1178</f>
        <v>MAGALLANES</v>
      </c>
      <c r="I1178" s="3">
        <f>+SUMIF(DATOS!$AA$3:$AA$2491,RESUMEN_sat!$A1178,DATOS!$AG$3:$AG$2491)</f>
        <v>5</v>
      </c>
      <c r="J1178" s="4">
        <f>(SUMIF(DATOS!$AA$3:$AA$2491,RESUMEN_sat!$A1178,DATOS!$AE$3:$AE$2491)/SUMIF(DATOS!$AA$3:$AA$2491,RESUMEN_sat!$A1178,DATOS!$AD$3:$AD$2491))*3.6</f>
        <v>26.057142857142857</v>
      </c>
      <c r="K1178" s="5">
        <f t="shared" si="37"/>
        <v>11.666666666666666</v>
      </c>
      <c r="L1178" s="8">
        <f>+VLOOKUP($A1178,DATOS!$AL$3:$AO$2491,DATOS!$AO$1,0)</f>
        <v>1</v>
      </c>
      <c r="M1178" s="12">
        <f>+RANK($K1178,$K$3:$K$2491,0)+COUNTIF($K$3:K1178,K1178)-1</f>
        <v>766</v>
      </c>
    </row>
    <row r="1179" spans="1:13" hidden="1" x14ac:dyDescent="0.3">
      <c r="A1179" s="3" t="str">
        <f t="shared" si="36"/>
        <v>24002-24003</v>
      </c>
      <c r="B1179" s="3">
        <v>24002</v>
      </c>
      <c r="C1179" s="3">
        <v>24003</v>
      </c>
      <c r="D1179" s="3">
        <f>+DATOS!G1179</f>
        <v>38</v>
      </c>
      <c r="E1179" s="3">
        <f>+DATOS!H1179</f>
        <v>324</v>
      </c>
      <c r="F1179" s="3">
        <f>+DATOS!I1179</f>
        <v>362</v>
      </c>
      <c r="G1179" s="3">
        <f>+DATOS!J1179</f>
        <v>1102</v>
      </c>
      <c r="H1179" s="9" t="str">
        <f>+DATOS!K1179</f>
        <v>LUIS VALENTE ROSSI</v>
      </c>
      <c r="I1179" s="3">
        <f>+SUMIF(DATOS!$AA$3:$AA$2491,RESUMEN_sat!$A1179,DATOS!$AG$3:$AG$2491)</f>
        <v>2</v>
      </c>
      <c r="J1179" s="4">
        <f>(SUMIF(DATOS!$AA$3:$AA$2491,RESUMEN_sat!$A1179,DATOS!$AE$3:$AE$2491)/SUMIF(DATOS!$AA$3:$AA$2491,RESUMEN_sat!$A1179,DATOS!$AD$3:$AD$2491))*3.6</f>
        <v>34.200000000000003</v>
      </c>
      <c r="K1179" s="5">
        <f t="shared" si="37"/>
        <v>32.849364791288565</v>
      </c>
      <c r="L1179" s="8">
        <f>+VLOOKUP($A1179,DATOS!$AL$3:$AO$2491,DATOS!$AO$1,0)</f>
        <v>2</v>
      </c>
      <c r="M1179" s="12">
        <f>+RANK($K1179,$K$3:$K$2491,0)+COUNTIF($K$3:K1179,K1179)-1</f>
        <v>219</v>
      </c>
    </row>
    <row r="1180" spans="1:13" hidden="1" x14ac:dyDescent="0.3">
      <c r="A1180" s="3" t="str">
        <f t="shared" si="36"/>
        <v>24002-26012</v>
      </c>
      <c r="B1180" s="3">
        <v>24002</v>
      </c>
      <c r="C1180" s="3">
        <v>26012</v>
      </c>
      <c r="D1180" s="3">
        <f>+DATOS!G1180</f>
        <v>18</v>
      </c>
      <c r="E1180" s="3">
        <f>+DATOS!H1180</f>
        <v>177</v>
      </c>
      <c r="F1180" s="3">
        <f>+DATOS!I1180</f>
        <v>195</v>
      </c>
      <c r="G1180" s="3">
        <f>+DATOS!J1180</f>
        <v>1800</v>
      </c>
      <c r="H1180" s="9" t="str">
        <f>+DATOS!K1180</f>
        <v>MANUEL BORGOÑO</v>
      </c>
      <c r="I1180" s="3">
        <f>+SUMIF(DATOS!$AA$3:$AA$2491,RESUMEN_sat!$A1180,DATOS!$AG$3:$AG$2491)</f>
        <v>5</v>
      </c>
      <c r="J1180" s="4">
        <f>(SUMIF(DATOS!$AA$3:$AA$2491,RESUMEN_sat!$A1180,DATOS!$AE$3:$AE$2491)/SUMIF(DATOS!$AA$3:$AA$2491,RESUMEN_sat!$A1180,DATOS!$AD$3:$AD$2491))*3.6</f>
        <v>32.266666666666673</v>
      </c>
      <c r="K1180" s="5">
        <f t="shared" si="37"/>
        <v>10.833333333333334</v>
      </c>
      <c r="L1180" s="8">
        <f>+VLOOKUP($A1180,DATOS!$AL$3:$AO$2491,DATOS!$AO$1,0)</f>
        <v>2</v>
      </c>
      <c r="M1180" s="12">
        <f>+RANK($K1180,$K$3:$K$2491,0)+COUNTIF($K$3:K1180,K1180)-1</f>
        <v>800</v>
      </c>
    </row>
    <row r="1181" spans="1:13" hidden="1" x14ac:dyDescent="0.3">
      <c r="A1181" s="3" t="str">
        <f t="shared" si="36"/>
        <v>24002-48006</v>
      </c>
      <c r="B1181" s="3">
        <v>24002</v>
      </c>
      <c r="C1181" s="3">
        <v>48006</v>
      </c>
      <c r="D1181" s="3">
        <f>+DATOS!G1181</f>
        <v>146</v>
      </c>
      <c r="E1181" s="3">
        <f>+DATOS!H1181</f>
        <v>585</v>
      </c>
      <c r="F1181" s="3">
        <f>+DATOS!I1181</f>
        <v>731</v>
      </c>
      <c r="G1181" s="3">
        <f>+DATOS!J1181</f>
        <v>1751</v>
      </c>
      <c r="H1181" s="9" t="str">
        <f>+DATOS!K1181</f>
        <v>LUIS VALENTE ROSSI</v>
      </c>
      <c r="I1181" s="3">
        <f>+SUMIF(DATOS!$AA$3:$AA$2491,RESUMEN_sat!$A1181,DATOS!$AG$3:$AG$2491)</f>
        <v>2</v>
      </c>
      <c r="J1181" s="4">
        <f>(SUMIF(DATOS!$AA$3:$AA$2491,RESUMEN_sat!$A1181,DATOS!$AE$3:$AE$2491)/SUMIF(DATOS!$AA$3:$AA$2491,RESUMEN_sat!$A1181,DATOS!$AD$3:$AD$2491))*3.6</f>
        <v>56.7</v>
      </c>
      <c r="K1181" s="5">
        <f t="shared" si="37"/>
        <v>41.747572815533978</v>
      </c>
      <c r="L1181" s="8">
        <f>+VLOOKUP($A1181,DATOS!$AL$3:$AO$2491,DATOS!$AO$1,0)</f>
        <v>1</v>
      </c>
      <c r="M1181" s="12">
        <f>+RANK($K1181,$K$3:$K$2491,0)+COUNTIF($K$3:K1181,K1181)-1</f>
        <v>127</v>
      </c>
    </row>
    <row r="1182" spans="1:13" hidden="1" x14ac:dyDescent="0.3">
      <c r="A1182" s="3" t="str">
        <f t="shared" si="36"/>
        <v>24003-24002</v>
      </c>
      <c r="B1182" s="3">
        <v>24003</v>
      </c>
      <c r="C1182" s="3">
        <v>24002</v>
      </c>
      <c r="D1182" s="3">
        <f>+DATOS!G1182</f>
        <v>164</v>
      </c>
      <c r="E1182" s="3">
        <f>+DATOS!H1182</f>
        <v>762</v>
      </c>
      <c r="F1182" s="3">
        <f>+DATOS!I1182</f>
        <v>926</v>
      </c>
      <c r="G1182" s="3">
        <f>+DATOS!J1182</f>
        <v>3500</v>
      </c>
      <c r="H1182" s="9" t="str">
        <f>+DATOS!K1182</f>
        <v>LUIS VALENTE ROSSI</v>
      </c>
      <c r="I1182" s="3">
        <f>+SUMIF(DATOS!$AA$3:$AA$2491,RESUMEN_sat!$A1182,DATOS!$AG$3:$AG$2491)</f>
        <v>2</v>
      </c>
      <c r="J1182" s="4">
        <f>(SUMIF(DATOS!$AA$3:$AA$2491,RESUMEN_sat!$A1182,DATOS!$AE$3:$AE$2491)/SUMIF(DATOS!$AA$3:$AA$2491,RESUMEN_sat!$A1182,DATOS!$AD$3:$AD$2491))*3.6</f>
        <v>31.569230769230774</v>
      </c>
      <c r="K1182" s="5">
        <f t="shared" si="37"/>
        <v>26.457142857142856</v>
      </c>
      <c r="L1182" s="8">
        <f>+VLOOKUP($A1182,DATOS!$AL$3:$AO$2491,DATOS!$AO$1,0)</f>
        <v>2</v>
      </c>
      <c r="M1182" s="12">
        <f>+RANK($K1182,$K$3:$K$2491,0)+COUNTIF($K$3:K1182,K1182)-1</f>
        <v>314</v>
      </c>
    </row>
    <row r="1183" spans="1:13" hidden="1" x14ac:dyDescent="0.3">
      <c r="A1183" s="3" t="str">
        <f t="shared" si="36"/>
        <v>24003-26011</v>
      </c>
      <c r="B1183" s="3">
        <v>24003</v>
      </c>
      <c r="C1183" s="3">
        <v>26011</v>
      </c>
      <c r="D1183" s="3">
        <f>+DATOS!G1183</f>
        <v>0</v>
      </c>
      <c r="E1183" s="3">
        <f>+DATOS!H1183</f>
        <v>170</v>
      </c>
      <c r="F1183" s="3">
        <f>+DATOS!I1183</f>
        <v>170</v>
      </c>
      <c r="G1183" s="3">
        <f>+DATOS!J1183</f>
        <v>900</v>
      </c>
      <c r="H1183" s="9" t="str">
        <f>+DATOS!K1183</f>
        <v>SIMON BOLIVAR</v>
      </c>
      <c r="I1183" s="3">
        <f>+SUMIF(DATOS!$AA$3:$AA$2491,RESUMEN_sat!$A1183,DATOS!$AG$3:$AG$2491)</f>
        <v>4</v>
      </c>
      <c r="J1183" s="4">
        <f>(SUMIF(DATOS!$AA$3:$AA$2491,RESUMEN_sat!$A1183,DATOS!$AE$3:$AE$2491)/SUMIF(DATOS!$AA$3:$AA$2491,RESUMEN_sat!$A1183,DATOS!$AD$3:$AD$2491))*3.6</f>
        <v>47.815384615384616</v>
      </c>
      <c r="K1183" s="5">
        <f t="shared" si="37"/>
        <v>18.888888888888889</v>
      </c>
      <c r="L1183" s="8">
        <f>+VLOOKUP($A1183,DATOS!$AL$3:$AO$2491,DATOS!$AO$1,0)</f>
        <v>1</v>
      </c>
      <c r="M1183" s="12">
        <f>+RANK($K1183,$K$3:$K$2491,0)+COUNTIF($K$3:K1183,K1183)-1</f>
        <v>500</v>
      </c>
    </row>
    <row r="1184" spans="1:13" hidden="1" x14ac:dyDescent="0.3">
      <c r="A1184" s="3" t="str">
        <f t="shared" si="36"/>
        <v>24003-35004</v>
      </c>
      <c r="B1184" s="3">
        <v>24003</v>
      </c>
      <c r="C1184" s="3">
        <v>35004</v>
      </c>
      <c r="D1184" s="3">
        <f>+DATOS!G1184</f>
        <v>69</v>
      </c>
      <c r="E1184" s="3">
        <f>+DATOS!H1184</f>
        <v>281</v>
      </c>
      <c r="F1184" s="3">
        <f>+DATOS!I1184</f>
        <v>350</v>
      </c>
      <c r="G1184" s="3">
        <f>+DATOS!J1184</f>
        <v>522</v>
      </c>
      <c r="H1184" s="9" t="str">
        <f>+DATOS!K1184</f>
        <v>LUIS VALENTE ROSSI</v>
      </c>
      <c r="I1184" s="3">
        <f>+SUMIF(DATOS!$AA$3:$AA$2491,RESUMEN_sat!$A1184,DATOS!$AG$3:$AG$2491)</f>
        <v>2</v>
      </c>
      <c r="J1184" s="4">
        <f>(SUMIF(DATOS!$AA$3:$AA$2491,RESUMEN_sat!$A1184,DATOS!$AE$3:$AE$2491)/SUMIF(DATOS!$AA$3:$AA$2491,RESUMEN_sat!$A1184,DATOS!$AD$3:$AD$2491))*3.6</f>
        <v>37.028571428571432</v>
      </c>
      <c r="K1184" s="5">
        <f t="shared" si="37"/>
        <v>67.049808429118769</v>
      </c>
      <c r="L1184" s="8">
        <f>+VLOOKUP($A1184,DATOS!$AL$3:$AO$2491,DATOS!$AO$1,0)</f>
        <v>2</v>
      </c>
      <c r="M1184" s="12">
        <f>+RANK($K1184,$K$3:$K$2491,0)+COUNTIF($K$3:K1184,K1184)-1</f>
        <v>38</v>
      </c>
    </row>
    <row r="1185" spans="1:13" hidden="1" x14ac:dyDescent="0.3">
      <c r="A1185" s="3" t="str">
        <f t="shared" si="36"/>
        <v>25001-10004</v>
      </c>
      <c r="B1185" s="3">
        <v>25001</v>
      </c>
      <c r="C1185" s="3">
        <v>10004</v>
      </c>
      <c r="D1185" s="3">
        <f>+DATOS!G1185</f>
        <v>0</v>
      </c>
      <c r="E1185" s="3">
        <f>+DATOS!H1185</f>
        <v>70</v>
      </c>
      <c r="F1185" s="3">
        <f>+DATOS!I1185</f>
        <v>70</v>
      </c>
      <c r="G1185" s="3">
        <f>+DATOS!J1185</f>
        <v>900</v>
      </c>
      <c r="H1185" s="9" t="str">
        <f>+DATOS!K1185</f>
        <v>NUREMBERG</v>
      </c>
      <c r="I1185" s="3">
        <f>+SUMIF(DATOS!$AA$3:$AA$2491,RESUMEN_sat!$A1185,DATOS!$AG$3:$AG$2491)</f>
        <v>5</v>
      </c>
      <c r="J1185" s="4">
        <f>(SUMIF(DATOS!$AA$3:$AA$2491,RESUMEN_sat!$A1185,DATOS!$AE$3:$AE$2491)/SUMIF(DATOS!$AA$3:$AA$2491,RESUMEN_sat!$A1185,DATOS!$AD$3:$AD$2491))*3.6</f>
        <v>25.854545454545455</v>
      </c>
      <c r="K1185" s="5">
        <f t="shared" si="37"/>
        <v>7.7777777777777777</v>
      </c>
      <c r="L1185" s="8">
        <f>+VLOOKUP($A1185,DATOS!$AL$3:$AO$2491,DATOS!$AO$1,0)</f>
        <v>1</v>
      </c>
      <c r="M1185" s="12">
        <f>+RANK($K1185,$K$3:$K$2491,0)+COUNTIF($K$3:K1185,K1185)-1</f>
        <v>950</v>
      </c>
    </row>
    <row r="1186" spans="1:13" hidden="1" x14ac:dyDescent="0.3">
      <c r="A1186" s="3" t="str">
        <f t="shared" si="36"/>
        <v>25001-13015</v>
      </c>
      <c r="B1186" s="3">
        <v>25001</v>
      </c>
      <c r="C1186" s="3">
        <v>13015</v>
      </c>
      <c r="D1186" s="3">
        <f>+DATOS!G1186</f>
        <v>37</v>
      </c>
      <c r="E1186" s="3">
        <f>+DATOS!H1186</f>
        <v>18</v>
      </c>
      <c r="F1186" s="3">
        <f>+DATOS!I1186</f>
        <v>55</v>
      </c>
      <c r="G1186" s="3">
        <f>+DATOS!J1186</f>
        <v>1030</v>
      </c>
      <c r="H1186" s="9" t="str">
        <f>+DATOS!K1186</f>
        <v>PEDRO AGUIRRE CERDA</v>
      </c>
      <c r="I1186" s="3">
        <f>+SUMIF(DATOS!$AA$3:$AA$2491,RESUMEN_sat!$A1186,DATOS!$AG$3:$AG$2491)</f>
        <v>3</v>
      </c>
      <c r="J1186" s="4">
        <f>(SUMIF(DATOS!$AA$3:$AA$2491,RESUMEN_sat!$A1186,DATOS!$AE$3:$AE$2491)/SUMIF(DATOS!$AA$3:$AA$2491,RESUMEN_sat!$A1186,DATOS!$AD$3:$AD$2491))*3.6</f>
        <v>43.38</v>
      </c>
      <c r="K1186" s="5">
        <f t="shared" si="37"/>
        <v>5.3398058252427179</v>
      </c>
      <c r="L1186" s="8">
        <f>+VLOOKUP($A1186,DATOS!$AL$3:$AO$2491,DATOS!$AO$1,0)</f>
        <v>1</v>
      </c>
      <c r="M1186" s="12">
        <f>+RANK($K1186,$K$3:$K$2491,0)+COUNTIF($K$3:K1186,K1186)-1</f>
        <v>1124</v>
      </c>
    </row>
    <row r="1187" spans="1:13" hidden="1" x14ac:dyDescent="0.3">
      <c r="A1187" s="3" t="str">
        <f t="shared" si="36"/>
        <v>25001-25002</v>
      </c>
      <c r="B1187" s="3">
        <v>25001</v>
      </c>
      <c r="C1187" s="3">
        <v>25002</v>
      </c>
      <c r="D1187" s="3">
        <f>+DATOS!G1187</f>
        <v>123</v>
      </c>
      <c r="E1187" s="3">
        <f>+DATOS!H1187</f>
        <v>95</v>
      </c>
      <c r="F1187" s="3">
        <f>+DATOS!I1187</f>
        <v>218</v>
      </c>
      <c r="G1187" s="3">
        <f>+DATOS!J1187</f>
        <v>2060</v>
      </c>
      <c r="H1187" s="9" t="str">
        <f>+DATOS!K1187</f>
        <v>PEDRO AGUIRRE CERDA</v>
      </c>
      <c r="I1187" s="3">
        <f>+SUMIF(DATOS!$AA$3:$AA$2491,RESUMEN_sat!$A1187,DATOS!$AG$3:$AG$2491)</f>
        <v>3</v>
      </c>
      <c r="J1187" s="4">
        <f>(SUMIF(DATOS!$AA$3:$AA$2491,RESUMEN_sat!$A1187,DATOS!$AE$3:$AE$2491)/SUMIF(DATOS!$AA$3:$AA$2491,RESUMEN_sat!$A1187,DATOS!$AD$3:$AD$2491))*3.6</f>
        <v>54</v>
      </c>
      <c r="K1187" s="5">
        <f t="shared" si="37"/>
        <v>10.58252427184466</v>
      </c>
      <c r="L1187" s="8">
        <f>+VLOOKUP($A1187,DATOS!$AL$3:$AO$2491,DATOS!$AO$1,0)</f>
        <v>1</v>
      </c>
      <c r="M1187" s="12">
        <f>+RANK($K1187,$K$3:$K$2491,0)+COUNTIF($K$3:K1187,K1187)-1</f>
        <v>809</v>
      </c>
    </row>
    <row r="1188" spans="1:13" hidden="1" x14ac:dyDescent="0.3">
      <c r="A1188" s="3" t="str">
        <f t="shared" si="36"/>
        <v>25002-10010</v>
      </c>
      <c r="B1188" s="3">
        <v>25002</v>
      </c>
      <c r="C1188" s="3">
        <v>10010</v>
      </c>
      <c r="D1188" s="3">
        <f>+DATOS!G1188</f>
        <v>0</v>
      </c>
      <c r="E1188" s="3">
        <f>+DATOS!H1188</f>
        <v>88</v>
      </c>
      <c r="F1188" s="3">
        <f>+DATOS!I1188</f>
        <v>88</v>
      </c>
      <c r="G1188" s="3">
        <f>+DATOS!J1188</f>
        <v>1800</v>
      </c>
      <c r="H1188" s="9" t="str">
        <f>+DATOS!K1188</f>
        <v>LAUCA</v>
      </c>
      <c r="I1188" s="3">
        <f>+SUMIF(DATOS!$AA$3:$AA$2491,RESUMEN_sat!$A1188,DATOS!$AG$3:$AG$2491)</f>
        <v>5</v>
      </c>
      <c r="J1188" s="4">
        <f>(SUMIF(DATOS!$AA$3:$AA$2491,RESUMEN_sat!$A1188,DATOS!$AE$3:$AE$2491)/SUMIF(DATOS!$AA$3:$AA$2491,RESUMEN_sat!$A1188,DATOS!$AD$3:$AD$2491))*3.6</f>
        <v>22.9</v>
      </c>
      <c r="K1188" s="5">
        <f t="shared" si="37"/>
        <v>4.8888888888888893</v>
      </c>
      <c r="L1188" s="8">
        <f>+VLOOKUP($A1188,DATOS!$AL$3:$AO$2491,DATOS!$AO$1,0)</f>
        <v>1</v>
      </c>
      <c r="M1188" s="12">
        <f>+RANK($K1188,$K$3:$K$2491,0)+COUNTIF($K$3:K1188,K1188)-1</f>
        <v>1159</v>
      </c>
    </row>
    <row r="1189" spans="1:13" hidden="1" x14ac:dyDescent="0.3">
      <c r="A1189" s="3" t="str">
        <f t="shared" si="36"/>
        <v>25002-25001</v>
      </c>
      <c r="B1189" s="3">
        <v>25002</v>
      </c>
      <c r="C1189" s="3">
        <v>25001</v>
      </c>
      <c r="D1189" s="3">
        <f>+DATOS!G1189</f>
        <v>37</v>
      </c>
      <c r="E1189" s="3">
        <f>+DATOS!H1189</f>
        <v>81</v>
      </c>
      <c r="F1189" s="3">
        <f>+DATOS!I1189</f>
        <v>118</v>
      </c>
      <c r="G1189" s="3">
        <f>+DATOS!J1189</f>
        <v>927</v>
      </c>
      <c r="H1189" s="9" t="str">
        <f>+DATOS!K1189</f>
        <v>PEDRO AGUIRRE CERDA</v>
      </c>
      <c r="I1189" s="3">
        <f>+SUMIF(DATOS!$AA$3:$AA$2491,RESUMEN_sat!$A1189,DATOS!$AG$3:$AG$2491)</f>
        <v>3</v>
      </c>
      <c r="J1189" s="4">
        <f>(SUMIF(DATOS!$AA$3:$AA$2491,RESUMEN_sat!$A1189,DATOS!$AE$3:$AE$2491)/SUMIF(DATOS!$AA$3:$AA$2491,RESUMEN_sat!$A1189,DATOS!$AD$3:$AD$2491))*3.6</f>
        <v>48.6</v>
      </c>
      <c r="K1189" s="5">
        <f t="shared" si="37"/>
        <v>12.729234088457389</v>
      </c>
      <c r="L1189" s="8">
        <f>+VLOOKUP($A1189,DATOS!$AL$3:$AO$2491,DATOS!$AO$1,0)</f>
        <v>1</v>
      </c>
      <c r="M1189" s="12">
        <f>+RANK($K1189,$K$3:$K$2491,0)+COUNTIF($K$3:K1189,K1189)-1</f>
        <v>717</v>
      </c>
    </row>
    <row r="1190" spans="1:13" hidden="1" x14ac:dyDescent="0.3">
      <c r="A1190" s="3" t="str">
        <f t="shared" si="36"/>
        <v>25002-25006</v>
      </c>
      <c r="B1190" s="3">
        <v>25002</v>
      </c>
      <c r="C1190" s="3">
        <v>25006</v>
      </c>
      <c r="D1190" s="3">
        <f>+DATOS!G1190</f>
        <v>123</v>
      </c>
      <c r="E1190" s="3">
        <f>+DATOS!H1190</f>
        <v>96</v>
      </c>
      <c r="F1190" s="3">
        <f>+DATOS!I1190</f>
        <v>219</v>
      </c>
      <c r="G1190" s="3">
        <f>+DATOS!J1190</f>
        <v>824</v>
      </c>
      <c r="H1190" s="9" t="str">
        <f>+DATOS!K1190</f>
        <v>PEDRO AGUIRRE CERDA</v>
      </c>
      <c r="I1190" s="3">
        <f>+SUMIF(DATOS!$AA$3:$AA$2491,RESUMEN_sat!$A1190,DATOS!$AG$3:$AG$2491)</f>
        <v>3</v>
      </c>
      <c r="J1190" s="4">
        <f>(SUMIF(DATOS!$AA$3:$AA$2491,RESUMEN_sat!$A1190,DATOS!$AE$3:$AE$2491)/SUMIF(DATOS!$AA$3:$AA$2491,RESUMEN_sat!$A1190,DATOS!$AD$3:$AD$2491))*3.6</f>
        <v>46.080000000000005</v>
      </c>
      <c r="K1190" s="5">
        <f t="shared" si="37"/>
        <v>26.577669902912621</v>
      </c>
      <c r="L1190" s="8">
        <f>+VLOOKUP($A1190,DATOS!$AL$3:$AO$2491,DATOS!$AO$1,0)</f>
        <v>1</v>
      </c>
      <c r="M1190" s="12">
        <f>+RANK($K1190,$K$3:$K$2491,0)+COUNTIF($K$3:K1190,K1190)-1</f>
        <v>312</v>
      </c>
    </row>
    <row r="1191" spans="1:13" hidden="1" x14ac:dyDescent="0.3">
      <c r="A1191" s="3" t="str">
        <f t="shared" si="36"/>
        <v>25003-13017</v>
      </c>
      <c r="B1191" s="3">
        <v>25003</v>
      </c>
      <c r="C1191" s="3">
        <v>13017</v>
      </c>
      <c r="D1191" s="3">
        <f>+DATOS!G1191</f>
        <v>21</v>
      </c>
      <c r="E1191" s="3">
        <f>+DATOS!H1191</f>
        <v>0</v>
      </c>
      <c r="F1191" s="3">
        <f>+DATOS!I1191</f>
        <v>21</v>
      </c>
      <c r="G1191" s="3">
        <f>+DATOS!J1191</f>
        <v>949</v>
      </c>
      <c r="H1191" s="9" t="str">
        <f>+DATOS!K1191</f>
        <v>CODPA</v>
      </c>
      <c r="I1191" s="3">
        <f>+SUMIF(DATOS!$AA$3:$AA$2491,RESUMEN_sat!$A1191,DATOS!$AG$3:$AG$2491)</f>
        <v>3</v>
      </c>
      <c r="J1191" s="4">
        <f>(SUMIF(DATOS!$AA$3:$AA$2491,RESUMEN_sat!$A1191,DATOS!$AE$3:$AE$2491)/SUMIF(DATOS!$AA$3:$AA$2491,RESUMEN_sat!$A1191,DATOS!$AD$3:$AD$2491))*3.6</f>
        <v>37.028571428571432</v>
      </c>
      <c r="K1191" s="5">
        <f t="shared" si="37"/>
        <v>2.2128556375131718</v>
      </c>
      <c r="L1191" s="8">
        <f>+VLOOKUP($A1191,DATOS!$AL$3:$AO$2491,DATOS!$AO$1,0)</f>
        <v>1</v>
      </c>
      <c r="M1191" s="12">
        <f>+RANK($K1191,$K$3:$K$2491,0)+COUNTIF($K$3:K1191,K1191)-1</f>
        <v>1452</v>
      </c>
    </row>
    <row r="1192" spans="1:13" hidden="1" x14ac:dyDescent="0.3">
      <c r="A1192" s="3" t="str">
        <f t="shared" si="36"/>
        <v>25003-25004</v>
      </c>
      <c r="B1192" s="3">
        <v>25003</v>
      </c>
      <c r="C1192" s="3">
        <v>25004</v>
      </c>
      <c r="D1192" s="3">
        <f>+DATOS!G1192</f>
        <v>0</v>
      </c>
      <c r="E1192" s="3">
        <f>+DATOS!H1192</f>
        <v>0</v>
      </c>
      <c r="F1192" s="3">
        <f>+DATOS!I1192</f>
        <v>0</v>
      </c>
      <c r="G1192" s="3">
        <f>+DATOS!J1192</f>
        <v>1000</v>
      </c>
      <c r="H1192" s="9" t="str">
        <f>+DATOS!K1192</f>
        <v>LAUCA</v>
      </c>
      <c r="I1192" s="3">
        <f>+SUMIF(DATOS!$AA$3:$AA$2491,RESUMEN_sat!$A1192,DATOS!$AG$3:$AG$2491)</f>
        <v>5</v>
      </c>
      <c r="J1192" s="4">
        <f>(SUMIF(DATOS!$AA$3:$AA$2491,RESUMEN_sat!$A1192,DATOS!$AE$3:$AE$2491)/SUMIF(DATOS!$AA$3:$AA$2491,RESUMEN_sat!$A1192,DATOS!$AD$3:$AD$2491))*3.6</f>
        <v>27</v>
      </c>
      <c r="K1192" s="5">
        <f t="shared" si="37"/>
        <v>0</v>
      </c>
      <c r="L1192" s="8">
        <f>+VLOOKUP($A1192,DATOS!$AL$3:$AO$2491,DATOS!$AO$1,0)</f>
        <v>1</v>
      </c>
      <c r="M1192" s="12">
        <f>+RANK($K1192,$K$3:$K$2491,0)+COUNTIF($K$3:K1192,K1192)-1</f>
        <v>2113</v>
      </c>
    </row>
    <row r="1193" spans="1:13" hidden="1" x14ac:dyDescent="0.3">
      <c r="A1193" s="3" t="str">
        <f t="shared" si="36"/>
        <v>25004-13018</v>
      </c>
      <c r="B1193" s="3">
        <v>25004</v>
      </c>
      <c r="C1193" s="3">
        <v>13018</v>
      </c>
      <c r="D1193" s="3">
        <f>+DATOS!G1193</f>
        <v>592</v>
      </c>
      <c r="E1193" s="3">
        <f>+DATOS!H1193</f>
        <v>705</v>
      </c>
      <c r="F1193" s="3">
        <f>+DATOS!I1193</f>
        <v>1297</v>
      </c>
      <c r="G1193" s="3">
        <f>+DATOS!J1193</f>
        <v>6000</v>
      </c>
      <c r="H1193" s="9" t="str">
        <f>+DATOS!K1193</f>
        <v>AV TUCAPEL</v>
      </c>
      <c r="I1193" s="3">
        <f>+SUMIF(DATOS!$AA$3:$AA$2491,RESUMEN_sat!$A1193,DATOS!$AG$3:$AG$2491)</f>
        <v>2</v>
      </c>
      <c r="J1193" s="4">
        <f>(SUMIF(DATOS!$AA$3:$AA$2491,RESUMEN_sat!$A1193,DATOS!$AE$3:$AE$2491)/SUMIF(DATOS!$AA$3:$AA$2491,RESUMEN_sat!$A1193,DATOS!$AD$3:$AD$2491))*3.6</f>
        <v>68.778947368421058</v>
      </c>
      <c r="K1193" s="5">
        <f t="shared" si="37"/>
        <v>21.616666666666667</v>
      </c>
      <c r="L1193" s="8">
        <f>+VLOOKUP($A1193,DATOS!$AL$3:$AO$2491,DATOS!$AO$1,0)</f>
        <v>3</v>
      </c>
      <c r="M1193" s="12">
        <f>+RANK($K1193,$K$3:$K$2491,0)+COUNTIF($K$3:K1193,K1193)-1</f>
        <v>428</v>
      </c>
    </row>
    <row r="1194" spans="1:13" hidden="1" x14ac:dyDescent="0.3">
      <c r="A1194" s="3" t="str">
        <f t="shared" si="36"/>
        <v>25004-25003</v>
      </c>
      <c r="B1194" s="3">
        <v>25004</v>
      </c>
      <c r="C1194" s="3">
        <v>25003</v>
      </c>
      <c r="D1194" s="3">
        <f>+DATOS!G1194</f>
        <v>21</v>
      </c>
      <c r="E1194" s="3">
        <f>+DATOS!H1194</f>
        <v>0</v>
      </c>
      <c r="F1194" s="3">
        <f>+DATOS!I1194</f>
        <v>21</v>
      </c>
      <c r="G1194" s="3">
        <f>+DATOS!J1194</f>
        <v>2000</v>
      </c>
      <c r="H1194" s="9" t="str">
        <f>+DATOS!K1194</f>
        <v>LAUCA</v>
      </c>
      <c r="I1194" s="3">
        <f>+SUMIF(DATOS!$AA$3:$AA$2491,RESUMEN_sat!$A1194,DATOS!$AG$3:$AG$2491)</f>
        <v>5</v>
      </c>
      <c r="J1194" s="4">
        <f>(SUMIF(DATOS!$AA$3:$AA$2491,RESUMEN_sat!$A1194,DATOS!$AE$3:$AE$2491)/SUMIF(DATOS!$AA$3:$AA$2491,RESUMEN_sat!$A1194,DATOS!$AD$3:$AD$2491))*3.6</f>
        <v>25.826086956521738</v>
      </c>
      <c r="K1194" s="5">
        <f t="shared" si="37"/>
        <v>1.05</v>
      </c>
      <c r="L1194" s="8">
        <f>+VLOOKUP($A1194,DATOS!$AL$3:$AO$2491,DATOS!$AO$1,0)</f>
        <v>1</v>
      </c>
      <c r="M1194" s="12">
        <f>+RANK($K1194,$K$3:$K$2491,0)+COUNTIF($K$3:K1194,K1194)-1</f>
        <v>1633</v>
      </c>
    </row>
    <row r="1195" spans="1:13" hidden="1" x14ac:dyDescent="0.3">
      <c r="A1195" s="3" t="str">
        <f t="shared" si="36"/>
        <v>25004-25009</v>
      </c>
      <c r="B1195" s="3">
        <v>25004</v>
      </c>
      <c r="C1195" s="3">
        <v>25009</v>
      </c>
      <c r="D1195" s="3">
        <f>+DATOS!G1195</f>
        <v>686</v>
      </c>
      <c r="E1195" s="3">
        <f>+DATOS!H1195</f>
        <v>267</v>
      </c>
      <c r="F1195" s="3">
        <f>+DATOS!I1195</f>
        <v>953</v>
      </c>
      <c r="G1195" s="3">
        <f>+DATOS!J1195</f>
        <v>2160</v>
      </c>
      <c r="H1195" s="9" t="str">
        <f>+DATOS!K1195</f>
        <v>AV TUCAPEL</v>
      </c>
      <c r="I1195" s="3">
        <f>+SUMIF(DATOS!$AA$3:$AA$2491,RESUMEN_sat!$A1195,DATOS!$AG$3:$AG$2491)</f>
        <v>2</v>
      </c>
      <c r="J1195" s="4">
        <f>(SUMIF(DATOS!$AA$3:$AA$2491,RESUMEN_sat!$A1195,DATOS!$AE$3:$AE$2491)/SUMIF(DATOS!$AA$3:$AA$2491,RESUMEN_sat!$A1195,DATOS!$AD$3:$AD$2491))*3.6</f>
        <v>60.720000000000006</v>
      </c>
      <c r="K1195" s="5">
        <f t="shared" si="37"/>
        <v>44.120370370370374</v>
      </c>
      <c r="L1195" s="8">
        <f>+VLOOKUP($A1195,DATOS!$AL$3:$AO$2491,DATOS!$AO$1,0)</f>
        <v>2</v>
      </c>
      <c r="M1195" s="12">
        <f>+RANK($K1195,$K$3:$K$2491,0)+COUNTIF($K$3:K1195,K1195)-1</f>
        <v>113</v>
      </c>
    </row>
    <row r="1196" spans="1:13" hidden="1" x14ac:dyDescent="0.3">
      <c r="A1196" s="3" t="str">
        <f t="shared" si="36"/>
        <v>25005-10009</v>
      </c>
      <c r="B1196" s="3">
        <v>25005</v>
      </c>
      <c r="C1196" s="3">
        <v>10009</v>
      </c>
      <c r="D1196" s="3">
        <f>+DATOS!G1196</f>
        <v>272</v>
      </c>
      <c r="E1196" s="3">
        <f>+DATOS!H1196</f>
        <v>538</v>
      </c>
      <c r="F1196" s="3">
        <f>+DATOS!I1196</f>
        <v>810</v>
      </c>
      <c r="G1196" s="3">
        <f>+DATOS!J1196</f>
        <v>5100</v>
      </c>
      <c r="H1196" s="9" t="str">
        <f>+DATOS!K1196</f>
        <v>DIEGO PORTALES</v>
      </c>
      <c r="I1196" s="3">
        <f>+SUMIF(DATOS!$AA$3:$AA$2491,RESUMEN_sat!$A1196,DATOS!$AG$3:$AG$2491)</f>
        <v>2</v>
      </c>
      <c r="J1196" s="4">
        <f>(SUMIF(DATOS!$AA$3:$AA$2491,RESUMEN_sat!$A1196,DATOS!$AE$3:$AE$2491)/SUMIF(DATOS!$AA$3:$AA$2491,RESUMEN_sat!$A1196,DATOS!$AD$3:$AD$2491))*3.6</f>
        <v>46.388571428571431</v>
      </c>
      <c r="K1196" s="5">
        <f t="shared" si="37"/>
        <v>15.882352941176469</v>
      </c>
      <c r="L1196" s="8">
        <f>+VLOOKUP($A1196,DATOS!$AL$3:$AO$2491,DATOS!$AO$1,0)</f>
        <v>3</v>
      </c>
      <c r="M1196" s="12">
        <f>+RANK($K1196,$K$3:$K$2491,0)+COUNTIF($K$3:K1196,K1196)-1</f>
        <v>592</v>
      </c>
    </row>
    <row r="1197" spans="1:13" hidden="1" x14ac:dyDescent="0.3">
      <c r="A1197" s="3" t="str">
        <f t="shared" si="36"/>
        <v>25005-25006</v>
      </c>
      <c r="B1197" s="3">
        <v>25005</v>
      </c>
      <c r="C1197" s="3">
        <v>25006</v>
      </c>
      <c r="D1197" s="3">
        <f>+DATOS!G1197</f>
        <v>284</v>
      </c>
      <c r="E1197" s="3">
        <f>+DATOS!H1197</f>
        <v>618</v>
      </c>
      <c r="F1197" s="3">
        <f>+DATOS!I1197</f>
        <v>902</v>
      </c>
      <c r="G1197" s="3">
        <f>+DATOS!J1197</f>
        <v>1647</v>
      </c>
      <c r="H1197" s="9" t="str">
        <f>+DATOS!K1197</f>
        <v>DIEGO PORTALES</v>
      </c>
      <c r="I1197" s="3">
        <f>+SUMIF(DATOS!$AA$3:$AA$2491,RESUMEN_sat!$A1197,DATOS!$AG$3:$AG$2491)</f>
        <v>2</v>
      </c>
      <c r="J1197" s="4">
        <f>(SUMIF(DATOS!$AA$3:$AA$2491,RESUMEN_sat!$A1197,DATOS!$AE$3:$AE$2491)/SUMIF(DATOS!$AA$3:$AA$2491,RESUMEN_sat!$A1197,DATOS!$AD$3:$AD$2491))*3.6</f>
        <v>41.082352941176474</v>
      </c>
      <c r="K1197" s="5">
        <f t="shared" si="37"/>
        <v>54.766241651487555</v>
      </c>
      <c r="L1197" s="8">
        <f>+VLOOKUP($A1197,DATOS!$AL$3:$AO$2491,DATOS!$AO$1,0)</f>
        <v>3</v>
      </c>
      <c r="M1197" s="12">
        <f>+RANK($K1197,$K$3:$K$2491,0)+COUNTIF($K$3:K1197,K1197)-1</f>
        <v>64</v>
      </c>
    </row>
    <row r="1198" spans="1:13" hidden="1" x14ac:dyDescent="0.3">
      <c r="A1198" s="3" t="str">
        <f t="shared" si="36"/>
        <v>25005-10010</v>
      </c>
      <c r="B1198" s="3">
        <v>25005</v>
      </c>
      <c r="C1198" s="3">
        <v>10010</v>
      </c>
      <c r="D1198" s="3">
        <f>+DATOS!G1198</f>
        <v>0</v>
      </c>
      <c r="E1198" s="3">
        <f>+DATOS!H1198</f>
        <v>590</v>
      </c>
      <c r="F1198" s="3">
        <f>+DATOS!I1198</f>
        <v>590</v>
      </c>
      <c r="G1198" s="3">
        <f>+DATOS!J1198</f>
        <v>2160</v>
      </c>
      <c r="H1198" s="9" t="str">
        <f>+DATOS!K1198</f>
        <v>ALEJANDRO AZOLA</v>
      </c>
      <c r="I1198" s="3">
        <f>+SUMIF(DATOS!$AA$3:$AA$2491,RESUMEN_sat!$A1198,DATOS!$AG$3:$AG$2491)</f>
        <v>2</v>
      </c>
      <c r="J1198" s="4">
        <f>(SUMIF(DATOS!$AA$3:$AA$2491,RESUMEN_sat!$A1198,DATOS!$AE$3:$AE$2491)/SUMIF(DATOS!$AA$3:$AA$2491,RESUMEN_sat!$A1198,DATOS!$AD$3:$AD$2491))*3.6</f>
        <v>26.030769230769231</v>
      </c>
      <c r="K1198" s="5">
        <f t="shared" si="37"/>
        <v>27.314814814814813</v>
      </c>
      <c r="L1198" s="8">
        <f>+VLOOKUP($A1198,DATOS!$AL$3:$AO$2491,DATOS!$AO$1,0)</f>
        <v>1</v>
      </c>
      <c r="M1198" s="12">
        <f>+RANK($K1198,$K$3:$K$2491,0)+COUNTIF($K$3:K1198,K1198)-1</f>
        <v>295</v>
      </c>
    </row>
    <row r="1199" spans="1:13" x14ac:dyDescent="0.3">
      <c r="A1199" s="3" t="str">
        <f t="shared" si="36"/>
        <v>25005-27002</v>
      </c>
      <c r="B1199" s="3">
        <v>25005</v>
      </c>
      <c r="C1199" s="3">
        <v>27002</v>
      </c>
      <c r="D1199" s="3">
        <f>+DATOS!G1199</f>
        <v>24</v>
      </c>
      <c r="E1199" s="3">
        <f>+DATOS!H1199</f>
        <v>651</v>
      </c>
      <c r="F1199" s="3">
        <f>+DATOS!I1199</f>
        <v>675</v>
      </c>
      <c r="G1199" s="3">
        <f>+DATOS!J1199</f>
        <v>800</v>
      </c>
      <c r="H1199" s="9" t="str">
        <f>+DATOS!K1199</f>
        <v>ALEJANDRO AZOLA</v>
      </c>
      <c r="I1199" s="3">
        <f>+SUMIF(DATOS!$AA$3:$AA$2491,RESUMEN_sat!$A1199,DATOS!$AG$3:$AG$2491)</f>
        <v>2</v>
      </c>
      <c r="J1199" s="4">
        <f>(SUMIF(DATOS!$AA$3:$AA$2491,RESUMEN_sat!$A1199,DATOS!$AE$3:$AE$2491)/SUMIF(DATOS!$AA$3:$AA$2491,RESUMEN_sat!$A1199,DATOS!$AD$3:$AD$2491))*3.6</f>
        <v>56.618181818181817</v>
      </c>
      <c r="K1199" s="5">
        <f t="shared" si="37"/>
        <v>84.375</v>
      </c>
      <c r="L1199" s="8">
        <f>+VLOOKUP($A1199,DATOS!$AL$3:$AO$2491,DATOS!$AO$1,0)</f>
        <v>2</v>
      </c>
      <c r="M1199" s="12">
        <f>+RANK($K1199,$K$3:$K$2491,0)+COUNTIF($K$3:K1199,K1199)-1</f>
        <v>7</v>
      </c>
    </row>
    <row r="1200" spans="1:13" hidden="1" x14ac:dyDescent="0.3">
      <c r="A1200" s="3" t="str">
        <f t="shared" si="36"/>
        <v>25006-25002</v>
      </c>
      <c r="B1200" s="3">
        <v>25006</v>
      </c>
      <c r="C1200" s="3">
        <v>25002</v>
      </c>
      <c r="D1200" s="3">
        <f>+DATOS!G1200</f>
        <v>37</v>
      </c>
      <c r="E1200" s="3">
        <f>+DATOS!H1200</f>
        <v>122</v>
      </c>
      <c r="F1200" s="3">
        <f>+DATOS!I1200</f>
        <v>159</v>
      </c>
      <c r="G1200" s="3">
        <f>+DATOS!J1200</f>
        <v>2060</v>
      </c>
      <c r="H1200" s="9" t="str">
        <f>+DATOS!K1200</f>
        <v>PEDRO AGUIRRE CERDA</v>
      </c>
      <c r="I1200" s="3">
        <f>+SUMIF(DATOS!$AA$3:$AA$2491,RESUMEN_sat!$A1200,DATOS!$AG$3:$AG$2491)</f>
        <v>3</v>
      </c>
      <c r="J1200" s="4">
        <f>(SUMIF(DATOS!$AA$3:$AA$2491,RESUMEN_sat!$A1200,DATOS!$AE$3:$AE$2491)/SUMIF(DATOS!$AA$3:$AA$2491,RESUMEN_sat!$A1200,DATOS!$AD$3:$AD$2491))*3.6</f>
        <v>35.446153846153848</v>
      </c>
      <c r="K1200" s="5">
        <f t="shared" si="37"/>
        <v>7.7184466019417473</v>
      </c>
      <c r="L1200" s="8">
        <f>+VLOOKUP($A1200,DATOS!$AL$3:$AO$2491,DATOS!$AO$1,0)</f>
        <v>1</v>
      </c>
      <c r="M1200" s="12">
        <f>+RANK($K1200,$K$3:$K$2491,0)+COUNTIF($K$3:K1200,K1200)-1</f>
        <v>958</v>
      </c>
    </row>
    <row r="1201" spans="1:13" hidden="1" x14ac:dyDescent="0.3">
      <c r="A1201" s="3" t="str">
        <f t="shared" si="36"/>
        <v>25006-25005</v>
      </c>
      <c r="B1201" s="3">
        <v>25006</v>
      </c>
      <c r="C1201" s="3">
        <v>25005</v>
      </c>
      <c r="D1201" s="3">
        <f>+DATOS!G1201</f>
        <v>7</v>
      </c>
      <c r="E1201" s="3">
        <f>+DATOS!H1201</f>
        <v>984</v>
      </c>
      <c r="F1201" s="3">
        <f>+DATOS!I1201</f>
        <v>991</v>
      </c>
      <c r="G1201" s="3">
        <f>+DATOS!J1201</f>
        <v>1724</v>
      </c>
      <c r="H1201" s="9" t="str">
        <f>+DATOS!K1201</f>
        <v>DIEGO PORTALES</v>
      </c>
      <c r="I1201" s="3">
        <f>+SUMIF(DATOS!$AA$3:$AA$2491,RESUMEN_sat!$A1201,DATOS!$AG$3:$AG$2491)</f>
        <v>2</v>
      </c>
      <c r="J1201" s="4">
        <f>(SUMIF(DATOS!$AA$3:$AA$2491,RESUMEN_sat!$A1201,DATOS!$AE$3:$AE$2491)/SUMIF(DATOS!$AA$3:$AA$2491,RESUMEN_sat!$A1201,DATOS!$AD$3:$AD$2491))*3.6</f>
        <v>31.745454545454546</v>
      </c>
      <c r="K1201" s="5">
        <f t="shared" si="37"/>
        <v>57.482598607888633</v>
      </c>
      <c r="L1201" s="8">
        <f>+VLOOKUP($A1201,DATOS!$AL$3:$AO$2491,DATOS!$AO$1,0)</f>
        <v>3</v>
      </c>
      <c r="M1201" s="12">
        <f>+RANK($K1201,$K$3:$K$2491,0)+COUNTIF($K$3:K1201,K1201)-1</f>
        <v>59</v>
      </c>
    </row>
    <row r="1202" spans="1:13" hidden="1" x14ac:dyDescent="0.3">
      <c r="A1202" s="3" t="str">
        <f t="shared" si="36"/>
        <v>25006-25007</v>
      </c>
      <c r="B1202" s="3">
        <v>25006</v>
      </c>
      <c r="C1202" s="3">
        <v>25007</v>
      </c>
      <c r="D1202" s="3">
        <f>+DATOS!G1202</f>
        <v>448</v>
      </c>
      <c r="E1202" s="3">
        <f>+DATOS!H1202</f>
        <v>748</v>
      </c>
      <c r="F1202" s="3">
        <f>+DATOS!I1202</f>
        <v>1196</v>
      </c>
      <c r="G1202" s="3">
        <f>+DATOS!J1202</f>
        <v>6000</v>
      </c>
      <c r="H1202" s="9" t="str">
        <f>+DATOS!K1202</f>
        <v>DIEGO PORTALES</v>
      </c>
      <c r="I1202" s="3">
        <f>+SUMIF(DATOS!$AA$3:$AA$2491,RESUMEN_sat!$A1202,DATOS!$AG$3:$AG$2491)</f>
        <v>2</v>
      </c>
      <c r="J1202" s="4">
        <f>(SUMIF(DATOS!$AA$3:$AA$2491,RESUMEN_sat!$A1202,DATOS!$AE$3:$AE$2491)/SUMIF(DATOS!$AA$3:$AA$2491,RESUMEN_sat!$A1202,DATOS!$AD$3:$AD$2491))*3.6</f>
        <v>39.25714285714286</v>
      </c>
      <c r="K1202" s="5">
        <f t="shared" si="37"/>
        <v>19.933333333333334</v>
      </c>
      <c r="L1202" s="8">
        <f>+VLOOKUP($A1202,DATOS!$AL$3:$AO$2491,DATOS!$AO$1,0)</f>
        <v>3</v>
      </c>
      <c r="M1202" s="12">
        <f>+RANK($K1202,$K$3:$K$2491,0)+COUNTIF($K$3:K1202,K1202)-1</f>
        <v>461</v>
      </c>
    </row>
    <row r="1203" spans="1:13" hidden="1" x14ac:dyDescent="0.3">
      <c r="A1203" s="3" t="str">
        <f t="shared" si="36"/>
        <v>25007-25006</v>
      </c>
      <c r="B1203" s="3">
        <v>25007</v>
      </c>
      <c r="C1203" s="3">
        <v>25006</v>
      </c>
      <c r="D1203" s="3">
        <f>+DATOS!G1203</f>
        <v>381</v>
      </c>
      <c r="E1203" s="3">
        <f>+DATOS!H1203</f>
        <v>782</v>
      </c>
      <c r="F1203" s="3">
        <f>+DATOS!I1203</f>
        <v>1163</v>
      </c>
      <c r="G1203" s="3">
        <f>+DATOS!J1203</f>
        <v>1647</v>
      </c>
      <c r="H1203" s="9" t="str">
        <f>+DATOS!K1203</f>
        <v>DIEGO PORTALES</v>
      </c>
      <c r="I1203" s="3">
        <f>+SUMIF(DATOS!$AA$3:$AA$2491,RESUMEN_sat!$A1203,DATOS!$AG$3:$AG$2491)</f>
        <v>2</v>
      </c>
      <c r="J1203" s="4">
        <f>(SUMIF(DATOS!$AA$3:$AA$2491,RESUMEN_sat!$A1203,DATOS!$AE$3:$AE$2491)/SUMIF(DATOS!$AA$3:$AA$2491,RESUMEN_sat!$A1203,DATOS!$AD$3:$AD$2491))*3.6</f>
        <v>45.8</v>
      </c>
      <c r="K1203" s="5">
        <f t="shared" si="37"/>
        <v>70.613236187006677</v>
      </c>
      <c r="L1203" s="8">
        <f>+VLOOKUP($A1203,DATOS!$AL$3:$AO$2491,DATOS!$AO$1,0)</f>
        <v>3</v>
      </c>
      <c r="M1203" s="12">
        <f>+RANK($K1203,$K$3:$K$2491,0)+COUNTIF($K$3:K1203,K1203)-1</f>
        <v>28</v>
      </c>
    </row>
    <row r="1204" spans="1:13" hidden="1" x14ac:dyDescent="0.3">
      <c r="A1204" s="3" t="str">
        <f t="shared" si="36"/>
        <v>25007-13016</v>
      </c>
      <c r="B1204" s="3">
        <v>25007</v>
      </c>
      <c r="C1204" s="3">
        <v>13016</v>
      </c>
      <c r="D1204" s="3">
        <f>+DATOS!G1204</f>
        <v>0</v>
      </c>
      <c r="E1204" s="3">
        <f>+DATOS!H1204</f>
        <v>158</v>
      </c>
      <c r="F1204" s="3">
        <f>+DATOS!I1204</f>
        <v>158</v>
      </c>
      <c r="G1204" s="3">
        <f>+DATOS!J1204</f>
        <v>4000</v>
      </c>
      <c r="H1204" s="9" t="str">
        <f>+DATOS!K1204</f>
        <v>CHAPIQUIÑA</v>
      </c>
      <c r="I1204" s="3">
        <f>+SUMIF(DATOS!$AA$3:$AA$2491,RESUMEN_sat!$A1204,DATOS!$AG$3:$AG$2491)</f>
        <v>3</v>
      </c>
      <c r="J1204" s="4">
        <f>(SUMIF(DATOS!$AA$3:$AA$2491,RESUMEN_sat!$A1204,DATOS!$AE$3:$AE$2491)/SUMIF(DATOS!$AA$3:$AA$2491,RESUMEN_sat!$A1204,DATOS!$AD$3:$AD$2491))*3.6</f>
        <v>50.13</v>
      </c>
      <c r="K1204" s="5">
        <f t="shared" si="37"/>
        <v>3.95</v>
      </c>
      <c r="L1204" s="8">
        <f>+VLOOKUP($A1204,DATOS!$AL$3:$AO$2491,DATOS!$AO$1,0)</f>
        <v>2</v>
      </c>
      <c r="M1204" s="12">
        <f>+RANK($K1204,$K$3:$K$2491,0)+COUNTIF($K$3:K1204,K1204)-1</f>
        <v>1234</v>
      </c>
    </row>
    <row r="1205" spans="1:13" hidden="1" x14ac:dyDescent="0.3">
      <c r="A1205" s="3" t="str">
        <f t="shared" si="36"/>
        <v>25007-25008</v>
      </c>
      <c r="B1205" s="3">
        <v>25007</v>
      </c>
      <c r="C1205" s="3">
        <v>25008</v>
      </c>
      <c r="D1205" s="3">
        <f>+DATOS!G1205</f>
        <v>479</v>
      </c>
      <c r="E1205" s="3">
        <f>+DATOS!H1205</f>
        <v>686</v>
      </c>
      <c r="F1205" s="3">
        <f>+DATOS!I1205</f>
        <v>1165</v>
      </c>
      <c r="G1205" s="3">
        <f>+DATOS!J1205</f>
        <v>6000</v>
      </c>
      <c r="H1205" s="9" t="str">
        <f>+DATOS!K1205</f>
        <v>DIEGO PORTALES</v>
      </c>
      <c r="I1205" s="3">
        <f>+SUMIF(DATOS!$AA$3:$AA$2491,RESUMEN_sat!$A1205,DATOS!$AG$3:$AG$2491)</f>
        <v>2</v>
      </c>
      <c r="J1205" s="4">
        <f>(SUMIF(DATOS!$AA$3:$AA$2491,RESUMEN_sat!$A1205,DATOS!$AE$3:$AE$2491)/SUMIF(DATOS!$AA$3:$AA$2491,RESUMEN_sat!$A1205,DATOS!$AD$3:$AD$2491))*3.6</f>
        <v>51.300000000000004</v>
      </c>
      <c r="K1205" s="5">
        <f t="shared" si="37"/>
        <v>19.416666666666664</v>
      </c>
      <c r="L1205" s="8">
        <f>+VLOOKUP($A1205,DATOS!$AL$3:$AO$2491,DATOS!$AO$1,0)</f>
        <v>3</v>
      </c>
      <c r="M1205" s="12">
        <f>+RANK($K1205,$K$3:$K$2491,0)+COUNTIF($K$3:K1205,K1205)-1</f>
        <v>476</v>
      </c>
    </row>
    <row r="1206" spans="1:13" hidden="1" x14ac:dyDescent="0.3">
      <c r="A1206" s="3" t="str">
        <f t="shared" si="36"/>
        <v>25008-21001</v>
      </c>
      <c r="B1206" s="3">
        <v>25008</v>
      </c>
      <c r="C1206" s="3">
        <v>21001</v>
      </c>
      <c r="D1206" s="3">
        <f>+DATOS!G1206</f>
        <v>86</v>
      </c>
      <c r="E1206" s="3">
        <f>+DATOS!H1206</f>
        <v>434</v>
      </c>
      <c r="F1206" s="3">
        <f>+DATOS!I1206</f>
        <v>520</v>
      </c>
      <c r="G1206" s="3">
        <f>+DATOS!J1206</f>
        <v>4000</v>
      </c>
      <c r="H1206" s="9" t="str">
        <f>+DATOS!K1206</f>
        <v>DIEGO PORTALES</v>
      </c>
      <c r="I1206" s="3">
        <f>+SUMIF(DATOS!$AA$3:$AA$2491,RESUMEN_sat!$A1206,DATOS!$AG$3:$AG$2491)</f>
        <v>2</v>
      </c>
      <c r="J1206" s="4">
        <f>(SUMIF(DATOS!$AA$3:$AA$2491,RESUMEN_sat!$A1206,DATOS!$AE$3:$AE$2491)/SUMIF(DATOS!$AA$3:$AA$2491,RESUMEN_sat!$A1206,DATOS!$AD$3:$AD$2491))*3.6</f>
        <v>49.292307692307688</v>
      </c>
      <c r="K1206" s="5">
        <f t="shared" si="37"/>
        <v>13</v>
      </c>
      <c r="L1206" s="8">
        <f>+VLOOKUP($A1206,DATOS!$AL$3:$AO$2491,DATOS!$AO$1,0)</f>
        <v>2</v>
      </c>
      <c r="M1206" s="12">
        <f>+RANK($K1206,$K$3:$K$2491,0)+COUNTIF($K$3:K1206,K1206)-1</f>
        <v>706</v>
      </c>
    </row>
    <row r="1207" spans="1:13" hidden="1" x14ac:dyDescent="0.3">
      <c r="A1207" s="3" t="str">
        <f t="shared" si="36"/>
        <v>25008-25010</v>
      </c>
      <c r="B1207" s="3">
        <v>25008</v>
      </c>
      <c r="C1207" s="3">
        <v>25010</v>
      </c>
      <c r="D1207" s="3">
        <f>+DATOS!G1207</f>
        <v>394</v>
      </c>
      <c r="E1207" s="3">
        <f>+DATOS!H1207</f>
        <v>250</v>
      </c>
      <c r="F1207" s="3">
        <f>+DATOS!I1207</f>
        <v>644</v>
      </c>
      <c r="G1207" s="3">
        <f>+DATOS!J1207</f>
        <v>1417</v>
      </c>
      <c r="H1207" s="9" t="str">
        <f>+DATOS!K1207</f>
        <v>DIEGO PORTALES</v>
      </c>
      <c r="I1207" s="3">
        <f>+SUMIF(DATOS!$AA$3:$AA$2491,RESUMEN_sat!$A1207,DATOS!$AG$3:$AG$2491)</f>
        <v>2</v>
      </c>
      <c r="J1207" s="4">
        <f>(SUMIF(DATOS!$AA$3:$AA$2491,RESUMEN_sat!$A1207,DATOS!$AE$3:$AE$2491)/SUMIF(DATOS!$AA$3:$AA$2491,RESUMEN_sat!$A1207,DATOS!$AD$3:$AD$2491))*3.6</f>
        <v>54</v>
      </c>
      <c r="K1207" s="5">
        <f t="shared" si="37"/>
        <v>45.448129851799578</v>
      </c>
      <c r="L1207" s="8">
        <f>+VLOOKUP($A1207,DATOS!$AL$3:$AO$2491,DATOS!$AO$1,0)</f>
        <v>2</v>
      </c>
      <c r="M1207" s="12">
        <f>+RANK($K1207,$K$3:$K$2491,0)+COUNTIF($K$3:K1207,K1207)-1</f>
        <v>105</v>
      </c>
    </row>
    <row r="1208" spans="1:13" hidden="1" x14ac:dyDescent="0.3">
      <c r="A1208" s="3" t="str">
        <f t="shared" si="36"/>
        <v>25008-25007</v>
      </c>
      <c r="B1208" s="3">
        <v>25008</v>
      </c>
      <c r="C1208" s="3">
        <v>25007</v>
      </c>
      <c r="D1208" s="3">
        <f>+DATOS!G1208</f>
        <v>381</v>
      </c>
      <c r="E1208" s="3">
        <f>+DATOS!H1208</f>
        <v>856</v>
      </c>
      <c r="F1208" s="3">
        <f>+DATOS!I1208</f>
        <v>1237</v>
      </c>
      <c r="G1208" s="3">
        <f>+DATOS!J1208</f>
        <v>6000</v>
      </c>
      <c r="H1208" s="9" t="str">
        <f>+DATOS!K1208</f>
        <v>DIEGO PORTALES</v>
      </c>
      <c r="I1208" s="3">
        <f>+SUMIF(DATOS!$AA$3:$AA$2491,RESUMEN_sat!$A1208,DATOS!$AG$3:$AG$2491)</f>
        <v>2</v>
      </c>
      <c r="J1208" s="4">
        <f>(SUMIF(DATOS!$AA$3:$AA$2491,RESUMEN_sat!$A1208,DATOS!$AE$3:$AE$2491)/SUMIF(DATOS!$AA$3:$AA$2491,RESUMEN_sat!$A1208,DATOS!$AD$3:$AD$2491))*3.6</f>
        <v>55.963636363636361</v>
      </c>
      <c r="K1208" s="5">
        <f t="shared" si="37"/>
        <v>20.616666666666667</v>
      </c>
      <c r="L1208" s="8">
        <f>+VLOOKUP($A1208,DATOS!$AL$3:$AO$2491,DATOS!$AO$1,0)</f>
        <v>3</v>
      </c>
      <c r="M1208" s="12">
        <f>+RANK($K1208,$K$3:$K$2491,0)+COUNTIF($K$3:K1208,K1208)-1</f>
        <v>448</v>
      </c>
    </row>
    <row r="1209" spans="1:13" hidden="1" x14ac:dyDescent="0.3">
      <c r="A1209" s="3" t="str">
        <f t="shared" si="36"/>
        <v>25009-25004</v>
      </c>
      <c r="B1209" s="3">
        <v>25009</v>
      </c>
      <c r="C1209" s="3">
        <v>25004</v>
      </c>
      <c r="D1209" s="3">
        <f>+DATOS!G1209</f>
        <v>614</v>
      </c>
      <c r="E1209" s="3">
        <f>+DATOS!H1209</f>
        <v>705</v>
      </c>
      <c r="F1209" s="3">
        <f>+DATOS!I1209</f>
        <v>1319</v>
      </c>
      <c r="G1209" s="3">
        <f>+DATOS!J1209</f>
        <v>6000</v>
      </c>
      <c r="H1209" s="9" t="str">
        <f>+DATOS!K1209</f>
        <v>AV TUCAPEL</v>
      </c>
      <c r="I1209" s="3">
        <f>+SUMIF(DATOS!$AA$3:$AA$2491,RESUMEN_sat!$A1209,DATOS!$AG$3:$AG$2491)</f>
        <v>2</v>
      </c>
      <c r="J1209" s="4">
        <f>(SUMIF(DATOS!$AA$3:$AA$2491,RESUMEN_sat!$A1209,DATOS!$AE$3:$AE$2491)/SUMIF(DATOS!$AA$3:$AA$2491,RESUMEN_sat!$A1209,DATOS!$AD$3:$AD$2491))*3.6</f>
        <v>56.925000000000004</v>
      </c>
      <c r="K1209" s="5">
        <f t="shared" si="37"/>
        <v>21.983333333333334</v>
      </c>
      <c r="L1209" s="8">
        <f>+VLOOKUP($A1209,DATOS!$AL$3:$AO$2491,DATOS!$AO$1,0)</f>
        <v>3</v>
      </c>
      <c r="M1209" s="12">
        <f>+RANK($K1209,$K$3:$K$2491,0)+COUNTIF($K$3:K1209,K1209)-1</f>
        <v>417</v>
      </c>
    </row>
    <row r="1210" spans="1:13" hidden="1" x14ac:dyDescent="0.3">
      <c r="A1210" s="3" t="str">
        <f t="shared" si="36"/>
        <v>25009-25010</v>
      </c>
      <c r="B1210" s="3">
        <v>25009</v>
      </c>
      <c r="C1210" s="3">
        <v>25010</v>
      </c>
      <c r="D1210" s="3">
        <f>+DATOS!G1210</f>
        <v>758</v>
      </c>
      <c r="E1210" s="3">
        <f>+DATOS!H1210</f>
        <v>500</v>
      </c>
      <c r="F1210" s="3">
        <f>+DATOS!I1210</f>
        <v>1258</v>
      </c>
      <c r="G1210" s="3">
        <f>+DATOS!J1210</f>
        <v>4320</v>
      </c>
      <c r="H1210" s="9" t="str">
        <f>+DATOS!K1210</f>
        <v>RAMA NORTE ROTONDA</v>
      </c>
      <c r="I1210" s="3">
        <f>+SUMIF(DATOS!$AA$3:$AA$2491,RESUMEN_sat!$A1210,DATOS!$AG$3:$AG$2491)</f>
        <v>2</v>
      </c>
      <c r="J1210" s="4">
        <f>(SUMIF(DATOS!$AA$3:$AA$2491,RESUMEN_sat!$A1210,DATOS!$AE$3:$AE$2491)/SUMIF(DATOS!$AA$3:$AA$2491,RESUMEN_sat!$A1210,DATOS!$AD$3:$AD$2491))*3.6</f>
        <v>57.6</v>
      </c>
      <c r="K1210" s="5">
        <f t="shared" si="37"/>
        <v>29.12037037037037</v>
      </c>
      <c r="L1210" s="8">
        <f>+VLOOKUP($A1210,DATOS!$AL$3:$AO$2491,DATOS!$AO$1,0)</f>
        <v>2</v>
      </c>
      <c r="M1210" s="12">
        <f>+RANK($K1210,$K$3:$K$2491,0)+COUNTIF($K$3:K1210,K1210)-1</f>
        <v>266</v>
      </c>
    </row>
    <row r="1211" spans="1:13" hidden="1" x14ac:dyDescent="0.3">
      <c r="A1211" s="3" t="str">
        <f t="shared" si="36"/>
        <v>25010-25008</v>
      </c>
      <c r="B1211" s="3">
        <v>25010</v>
      </c>
      <c r="C1211" s="3">
        <v>25008</v>
      </c>
      <c r="D1211" s="3">
        <f>+DATOS!G1211</f>
        <v>318</v>
      </c>
      <c r="E1211" s="3">
        <f>+DATOS!H1211</f>
        <v>256</v>
      </c>
      <c r="F1211" s="3">
        <f>+DATOS!I1211</f>
        <v>574</v>
      </c>
      <c r="G1211" s="3">
        <f>+DATOS!J1211</f>
        <v>1575</v>
      </c>
      <c r="H1211" s="9" t="str">
        <f>+DATOS!K1211</f>
        <v>DIEGO PORTALES</v>
      </c>
      <c r="I1211" s="3">
        <f>+SUMIF(DATOS!$AA$3:$AA$2491,RESUMEN_sat!$A1211,DATOS!$AG$3:$AG$2491)</f>
        <v>2</v>
      </c>
      <c r="J1211" s="4">
        <f>(SUMIF(DATOS!$AA$3:$AA$2491,RESUMEN_sat!$A1211,DATOS!$AE$3:$AE$2491)/SUMIF(DATOS!$AA$3:$AA$2491,RESUMEN_sat!$A1211,DATOS!$AD$3:$AD$2491))*3.6</f>
        <v>54</v>
      </c>
      <c r="K1211" s="5">
        <f t="shared" si="37"/>
        <v>36.444444444444443</v>
      </c>
      <c r="L1211" s="8">
        <f>+VLOOKUP($A1211,DATOS!$AL$3:$AO$2491,DATOS!$AO$1,0)</f>
        <v>2</v>
      </c>
      <c r="M1211" s="12">
        <f>+RANK($K1211,$K$3:$K$2491,0)+COUNTIF($K$3:K1211,K1211)-1</f>
        <v>177</v>
      </c>
    </row>
    <row r="1212" spans="1:13" hidden="1" x14ac:dyDescent="0.3">
      <c r="A1212" s="3" t="str">
        <f t="shared" si="36"/>
        <v>25010-25011</v>
      </c>
      <c r="B1212" s="3">
        <v>25010</v>
      </c>
      <c r="C1212" s="3">
        <v>25011</v>
      </c>
      <c r="D1212" s="3">
        <f>+DATOS!G1212</f>
        <v>834</v>
      </c>
      <c r="E1212" s="3">
        <f>+DATOS!H1212</f>
        <v>494</v>
      </c>
      <c r="F1212" s="3">
        <f>+DATOS!I1212</f>
        <v>1328</v>
      </c>
      <c r="G1212" s="3">
        <f>+DATOS!J1212</f>
        <v>4320</v>
      </c>
      <c r="H1212" s="9" t="str">
        <f>+DATOS!K1212</f>
        <v>RAMA OESTE ROTONDA</v>
      </c>
      <c r="I1212" s="3">
        <f>+SUMIF(DATOS!$AA$3:$AA$2491,RESUMEN_sat!$A1212,DATOS!$AG$3:$AG$2491)</f>
        <v>3</v>
      </c>
      <c r="J1212" s="4">
        <f>(SUMIF(DATOS!$AA$3:$AA$2491,RESUMEN_sat!$A1212,DATOS!$AE$3:$AE$2491)/SUMIF(DATOS!$AA$3:$AA$2491,RESUMEN_sat!$A1212,DATOS!$AD$3:$AD$2491))*3.6</f>
        <v>29.2</v>
      </c>
      <c r="K1212" s="5">
        <f t="shared" si="37"/>
        <v>30.74074074074074</v>
      </c>
      <c r="L1212" s="8">
        <f>+VLOOKUP($A1212,DATOS!$AL$3:$AO$2491,DATOS!$AO$1,0)</f>
        <v>2</v>
      </c>
      <c r="M1212" s="12">
        <f>+RANK($K1212,$K$3:$K$2491,0)+COUNTIF($K$3:K1212,K1212)-1</f>
        <v>241</v>
      </c>
    </row>
    <row r="1213" spans="1:13" hidden="1" x14ac:dyDescent="0.3">
      <c r="A1213" s="3" t="str">
        <f t="shared" si="36"/>
        <v>25011-25012</v>
      </c>
      <c r="B1213" s="3">
        <v>25011</v>
      </c>
      <c r="C1213" s="3">
        <v>25012</v>
      </c>
      <c r="D1213" s="3">
        <f>+DATOS!G1213</f>
        <v>730</v>
      </c>
      <c r="E1213" s="3">
        <f>+DATOS!H1213</f>
        <v>804</v>
      </c>
      <c r="F1213" s="3">
        <f>+DATOS!I1213</f>
        <v>1534</v>
      </c>
      <c r="G1213" s="3">
        <f>+DATOS!J1213</f>
        <v>4320</v>
      </c>
      <c r="H1213" s="9" t="str">
        <f>+DATOS!K1213</f>
        <v>RAMA SUR ROTONDA</v>
      </c>
      <c r="I1213" s="3">
        <f>+SUMIF(DATOS!$AA$3:$AA$2491,RESUMEN_sat!$A1213,DATOS!$AG$3:$AG$2491)</f>
        <v>3</v>
      </c>
      <c r="J1213" s="4">
        <f>(SUMIF(DATOS!$AA$3:$AA$2491,RESUMEN_sat!$A1213,DATOS!$AE$3:$AE$2491)/SUMIF(DATOS!$AA$3:$AA$2491,RESUMEN_sat!$A1213,DATOS!$AD$3:$AD$2491))*3.6</f>
        <v>29.828571428571433</v>
      </c>
      <c r="K1213" s="5">
        <f t="shared" si="37"/>
        <v>35.50925925925926</v>
      </c>
      <c r="L1213" s="8">
        <f>+VLOOKUP($A1213,DATOS!$AL$3:$AO$2491,DATOS!$AO$1,0)</f>
        <v>2</v>
      </c>
      <c r="M1213" s="12">
        <f>+RANK($K1213,$K$3:$K$2491,0)+COUNTIF($K$3:K1213,K1213)-1</f>
        <v>185</v>
      </c>
    </row>
    <row r="1214" spans="1:13" hidden="1" x14ac:dyDescent="0.3">
      <c r="A1214" s="3" t="str">
        <f t="shared" si="36"/>
        <v>25011-21002</v>
      </c>
      <c r="B1214" s="3">
        <v>25011</v>
      </c>
      <c r="C1214" s="3">
        <v>21002</v>
      </c>
      <c r="D1214" s="3">
        <f>+DATOS!G1214</f>
        <v>468</v>
      </c>
      <c r="E1214" s="3">
        <f>+DATOS!H1214</f>
        <v>495</v>
      </c>
      <c r="F1214" s="3">
        <f>+DATOS!I1214</f>
        <v>963</v>
      </c>
      <c r="G1214" s="3">
        <f>+DATOS!J1214</f>
        <v>4320</v>
      </c>
      <c r="H1214" s="9" t="str">
        <f>+DATOS!K1214</f>
        <v>AV TUCAPEL</v>
      </c>
      <c r="I1214" s="3">
        <f>+SUMIF(DATOS!$AA$3:$AA$2491,RESUMEN_sat!$A1214,DATOS!$AG$3:$AG$2491)</f>
        <v>3</v>
      </c>
      <c r="J1214" s="4">
        <f>(SUMIF(DATOS!$AA$3:$AA$2491,RESUMEN_sat!$A1214,DATOS!$AE$3:$AE$2491)/SUMIF(DATOS!$AA$3:$AA$2491,RESUMEN_sat!$A1214,DATOS!$AD$3:$AD$2491))*3.6</f>
        <v>47.25</v>
      </c>
      <c r="K1214" s="5">
        <f t="shared" si="37"/>
        <v>22.291666666666668</v>
      </c>
      <c r="L1214" s="8">
        <f>+VLOOKUP($A1214,DATOS!$AL$3:$AO$2491,DATOS!$AO$1,0)</f>
        <v>2</v>
      </c>
      <c r="M1214" s="12">
        <f>+RANK($K1214,$K$3:$K$2491,0)+COUNTIF($K$3:K1214,K1214)-1</f>
        <v>411</v>
      </c>
    </row>
    <row r="1215" spans="1:13" hidden="1" x14ac:dyDescent="0.3">
      <c r="A1215" s="3" t="str">
        <f t="shared" si="36"/>
        <v>25012-21001</v>
      </c>
      <c r="B1215" s="3">
        <v>25012</v>
      </c>
      <c r="C1215" s="3">
        <v>21001</v>
      </c>
      <c r="D1215" s="3">
        <f>+DATOS!G1215</f>
        <v>124</v>
      </c>
      <c r="E1215" s="3">
        <f>+DATOS!H1215</f>
        <v>16</v>
      </c>
      <c r="F1215" s="3">
        <f>+DATOS!I1215</f>
        <v>140</v>
      </c>
      <c r="G1215" s="3">
        <f>+DATOS!J1215</f>
        <v>3500</v>
      </c>
      <c r="H1215" s="9" t="str">
        <f>+DATOS!K1215</f>
        <v>DIEGO PORTALES</v>
      </c>
      <c r="I1215" s="3">
        <f>+SUMIF(DATOS!$AA$3:$AA$2491,RESUMEN_sat!$A1215,DATOS!$AG$3:$AG$2491)</f>
        <v>2</v>
      </c>
      <c r="J1215" s="4">
        <f>(SUMIF(DATOS!$AA$3:$AA$2491,RESUMEN_sat!$A1215,DATOS!$AE$3:$AE$2491)/SUMIF(DATOS!$AA$3:$AA$2491,RESUMEN_sat!$A1215,DATOS!$AD$3:$AD$2491))*3.6</f>
        <v>53.2</v>
      </c>
      <c r="K1215" s="5">
        <f t="shared" si="37"/>
        <v>4</v>
      </c>
      <c r="L1215" s="8">
        <f>+VLOOKUP($A1215,DATOS!$AL$3:$AO$2491,DATOS!$AO$1,0)</f>
        <v>2</v>
      </c>
      <c r="M1215" s="12">
        <f>+RANK($K1215,$K$3:$K$2491,0)+COUNTIF($K$3:K1215,K1215)-1</f>
        <v>1231</v>
      </c>
    </row>
    <row r="1216" spans="1:13" hidden="1" x14ac:dyDescent="0.3">
      <c r="A1216" s="3" t="str">
        <f t="shared" si="36"/>
        <v>25012-25009</v>
      </c>
      <c r="B1216" s="3">
        <v>25012</v>
      </c>
      <c r="C1216" s="3">
        <v>25009</v>
      </c>
      <c r="D1216" s="3">
        <f>+DATOS!G1216</f>
        <v>685</v>
      </c>
      <c r="E1216" s="3">
        <f>+DATOS!H1216</f>
        <v>938</v>
      </c>
      <c r="F1216" s="3">
        <f>+DATOS!I1216</f>
        <v>1623</v>
      </c>
      <c r="G1216" s="3">
        <f>+DATOS!J1216</f>
        <v>3600</v>
      </c>
      <c r="H1216" s="9" t="str">
        <f>+DATOS!K1216</f>
        <v>RAMA ESTE ROTONDA</v>
      </c>
      <c r="I1216" s="3">
        <f>+SUMIF(DATOS!$AA$3:$AA$2491,RESUMEN_sat!$A1216,DATOS!$AG$3:$AG$2491)</f>
        <v>2</v>
      </c>
      <c r="J1216" s="4">
        <f>(SUMIF(DATOS!$AA$3:$AA$2491,RESUMEN_sat!$A1216,DATOS!$AE$3:$AE$2491)/SUMIF(DATOS!$AA$3:$AA$2491,RESUMEN_sat!$A1216,DATOS!$AD$3:$AD$2491))*3.6</f>
        <v>56.4</v>
      </c>
      <c r="K1216" s="5">
        <f t="shared" si="37"/>
        <v>45.083333333333329</v>
      </c>
      <c r="L1216" s="8">
        <f>+VLOOKUP($A1216,DATOS!$AL$3:$AO$2491,DATOS!$AO$1,0)</f>
        <v>2</v>
      </c>
      <c r="M1216" s="12">
        <f>+RANK($K1216,$K$3:$K$2491,0)+COUNTIF($K$3:K1216,K1216)-1</f>
        <v>107</v>
      </c>
    </row>
    <row r="1217" spans="1:13" hidden="1" x14ac:dyDescent="0.3">
      <c r="A1217" s="3" t="str">
        <f t="shared" si="36"/>
        <v>26001-26002</v>
      </c>
      <c r="B1217" s="3">
        <v>26001</v>
      </c>
      <c r="C1217" s="3">
        <v>26002</v>
      </c>
      <c r="D1217" s="3">
        <f>+DATOS!G1217</f>
        <v>100</v>
      </c>
      <c r="E1217" s="3">
        <f>+DATOS!H1217</f>
        <v>458</v>
      </c>
      <c r="F1217" s="3">
        <f>+DATOS!I1217</f>
        <v>558</v>
      </c>
      <c r="G1217" s="3">
        <f>+DATOS!J1217</f>
        <v>3600</v>
      </c>
      <c r="H1217" s="9" t="str">
        <f>+DATOS!K1217</f>
        <v>JUAN ANTONIO RIOS</v>
      </c>
      <c r="I1217" s="3">
        <f>+SUMIF(DATOS!$AA$3:$AA$2491,RESUMEN_sat!$A1217,DATOS!$AG$3:$AG$2491)</f>
        <v>3</v>
      </c>
      <c r="J1217" s="4">
        <f>(SUMIF(DATOS!$AA$3:$AA$2491,RESUMEN_sat!$A1217,DATOS!$AE$3:$AE$2491)/SUMIF(DATOS!$AA$3:$AA$2491,RESUMEN_sat!$A1217,DATOS!$AD$3:$AD$2491))*3.6</f>
        <v>52.65</v>
      </c>
      <c r="K1217" s="5">
        <f t="shared" si="37"/>
        <v>15.5</v>
      </c>
      <c r="L1217" s="8">
        <f>+VLOOKUP($A1217,DATOS!$AL$3:$AO$2491,DATOS!$AO$1,0)</f>
        <v>2</v>
      </c>
      <c r="M1217" s="12">
        <f>+RANK($K1217,$K$3:$K$2491,0)+COUNTIF($K$3:K1217,K1217)-1</f>
        <v>601</v>
      </c>
    </row>
    <row r="1218" spans="1:13" hidden="1" x14ac:dyDescent="0.3">
      <c r="A1218" s="3" t="str">
        <f t="shared" si="36"/>
        <v>26001-25006</v>
      </c>
      <c r="B1218" s="3">
        <v>26001</v>
      </c>
      <c r="C1218" s="3">
        <v>25006</v>
      </c>
      <c r="D1218" s="3">
        <f>+DATOS!G1218</f>
        <v>35</v>
      </c>
      <c r="E1218" s="3">
        <f>+DATOS!H1218</f>
        <v>359</v>
      </c>
      <c r="F1218" s="3">
        <f>+DATOS!I1218</f>
        <v>394</v>
      </c>
      <c r="G1218" s="3">
        <f>+DATOS!J1218</f>
        <v>800</v>
      </c>
      <c r="H1218" s="9" t="str">
        <f>+DATOS!K1218</f>
        <v>PEDRO AGUIRRE CERDA</v>
      </c>
      <c r="I1218" s="3">
        <f>+SUMIF(DATOS!$AA$3:$AA$2491,RESUMEN_sat!$A1218,DATOS!$AG$3:$AG$2491)</f>
        <v>3</v>
      </c>
      <c r="J1218" s="4">
        <f>(SUMIF(DATOS!$AA$3:$AA$2491,RESUMEN_sat!$A1218,DATOS!$AE$3:$AE$2491)/SUMIF(DATOS!$AA$3:$AA$2491,RESUMEN_sat!$A1218,DATOS!$AD$3:$AD$2491))*3.6</f>
        <v>37.080000000000005</v>
      </c>
      <c r="K1218" s="5">
        <f t="shared" si="37"/>
        <v>49.25</v>
      </c>
      <c r="L1218" s="8">
        <f>+VLOOKUP($A1218,DATOS!$AL$3:$AO$2491,DATOS!$AO$1,0)</f>
        <v>1</v>
      </c>
      <c r="M1218" s="12">
        <f>+RANK($K1218,$K$3:$K$2491,0)+COUNTIF($K$3:K1218,K1218)-1</f>
        <v>87</v>
      </c>
    </row>
    <row r="1219" spans="1:13" hidden="1" x14ac:dyDescent="0.3">
      <c r="A1219" s="3" t="str">
        <f t="shared" si="36"/>
        <v>26001-27002</v>
      </c>
      <c r="B1219" s="3">
        <v>26001</v>
      </c>
      <c r="C1219" s="3">
        <v>27002</v>
      </c>
      <c r="D1219" s="3">
        <f>+DATOS!G1219</f>
        <v>0</v>
      </c>
      <c r="E1219" s="3">
        <f>+DATOS!H1219</f>
        <v>575</v>
      </c>
      <c r="F1219" s="3">
        <f>+DATOS!I1219</f>
        <v>575</v>
      </c>
      <c r="G1219" s="3">
        <f>+DATOS!J1219</f>
        <v>2160</v>
      </c>
      <c r="H1219" s="9" t="str">
        <f>+DATOS!K1219</f>
        <v>JUAN ANTONIO RIOS</v>
      </c>
      <c r="I1219" s="3">
        <f>+SUMIF(DATOS!$AA$3:$AA$2491,RESUMEN_sat!$A1219,DATOS!$AG$3:$AG$2491)</f>
        <v>3</v>
      </c>
      <c r="J1219" s="4">
        <f>(SUMIF(DATOS!$AA$3:$AA$2491,RESUMEN_sat!$A1219,DATOS!$AE$3:$AE$2491)/SUMIF(DATOS!$AA$3:$AA$2491,RESUMEN_sat!$A1219,DATOS!$AD$3:$AD$2491))*3.6</f>
        <v>44.160000000000004</v>
      </c>
      <c r="K1219" s="5">
        <f t="shared" si="37"/>
        <v>26.620370370370374</v>
      </c>
      <c r="L1219" s="8">
        <f>+VLOOKUP($A1219,DATOS!$AL$3:$AO$2491,DATOS!$AO$1,0)</f>
        <v>2</v>
      </c>
      <c r="M1219" s="12">
        <f>+RANK($K1219,$K$3:$K$2491,0)+COUNTIF($K$3:K1219,K1219)-1</f>
        <v>311</v>
      </c>
    </row>
    <row r="1220" spans="1:13" hidden="1" x14ac:dyDescent="0.3">
      <c r="A1220" s="3" t="str">
        <f t="shared" ref="A1220:A1283" si="38">+B1220&amp;-C1220</f>
        <v>26002-26004</v>
      </c>
      <c r="B1220" s="3">
        <v>26002</v>
      </c>
      <c r="C1220" s="3">
        <v>26004</v>
      </c>
      <c r="D1220" s="3">
        <f>+DATOS!G1220</f>
        <v>100</v>
      </c>
      <c r="E1220" s="3">
        <f>+DATOS!H1220</f>
        <v>174</v>
      </c>
      <c r="F1220" s="3">
        <f>+DATOS!I1220</f>
        <v>274</v>
      </c>
      <c r="G1220" s="3">
        <f>+DATOS!J1220</f>
        <v>4000</v>
      </c>
      <c r="H1220" s="9" t="str">
        <f>+DATOS!K1220</f>
        <v>CAUPOLICAN</v>
      </c>
      <c r="I1220" s="3">
        <f>+SUMIF(DATOS!$AA$3:$AA$2491,RESUMEN_sat!$A1220,DATOS!$AG$3:$AG$2491)</f>
        <v>5</v>
      </c>
      <c r="J1220" s="4">
        <f>(SUMIF(DATOS!$AA$3:$AA$2491,RESUMEN_sat!$A1220,DATOS!$AE$3:$AE$2491)/SUMIF(DATOS!$AA$3:$AA$2491,RESUMEN_sat!$A1220,DATOS!$AD$3:$AD$2491))*3.6</f>
        <v>34.971428571428568</v>
      </c>
      <c r="K1220" s="5">
        <f t="shared" ref="K1220:K1283" si="39">+(F1220/G1220)*100</f>
        <v>6.8500000000000005</v>
      </c>
      <c r="L1220" s="8">
        <f>+VLOOKUP($A1220,DATOS!$AL$3:$AO$2491,DATOS!$AO$1,0)</f>
        <v>2</v>
      </c>
      <c r="M1220" s="12">
        <f>+RANK($K1220,$K$3:$K$2491,0)+COUNTIF($K$3:K1220,K1220)-1</f>
        <v>1009</v>
      </c>
    </row>
    <row r="1221" spans="1:13" hidden="1" x14ac:dyDescent="0.3">
      <c r="A1221" s="3" t="str">
        <f t="shared" si="38"/>
        <v>26002-21003</v>
      </c>
      <c r="B1221" s="3">
        <v>26002</v>
      </c>
      <c r="C1221" s="3">
        <v>21003</v>
      </c>
      <c r="D1221" s="3">
        <f>+DATOS!G1221</f>
        <v>100</v>
      </c>
      <c r="E1221" s="3">
        <f>+DATOS!H1221</f>
        <v>184</v>
      </c>
      <c r="F1221" s="3">
        <f>+DATOS!I1221</f>
        <v>284</v>
      </c>
      <c r="G1221" s="3">
        <f>+DATOS!J1221</f>
        <v>1620</v>
      </c>
      <c r="H1221" s="9" t="str">
        <f>+DATOS!K1221</f>
        <v>JUAN ANTONIO RIOS</v>
      </c>
      <c r="I1221" s="3">
        <f>+SUMIF(DATOS!$AA$3:$AA$2491,RESUMEN_sat!$A1221,DATOS!$AG$3:$AG$2491)</f>
        <v>3</v>
      </c>
      <c r="J1221" s="4">
        <f>(SUMIF(DATOS!$AA$3:$AA$2491,RESUMEN_sat!$A1221,DATOS!$AE$3:$AE$2491)/SUMIF(DATOS!$AA$3:$AA$2491,RESUMEN_sat!$A1221,DATOS!$AD$3:$AD$2491))*3.6</f>
        <v>60.218181818181819</v>
      </c>
      <c r="K1221" s="5">
        <f t="shared" si="39"/>
        <v>17.530864197530864</v>
      </c>
      <c r="L1221" s="8">
        <f>+VLOOKUP($A1221,DATOS!$AL$3:$AO$2491,DATOS!$AO$1,0)</f>
        <v>1</v>
      </c>
      <c r="M1221" s="12">
        <f>+RANK($K1221,$K$3:$K$2491,0)+COUNTIF($K$3:K1221,K1221)-1</f>
        <v>536</v>
      </c>
    </row>
    <row r="1222" spans="1:13" hidden="1" x14ac:dyDescent="0.3">
      <c r="A1222" s="3" t="str">
        <f t="shared" si="38"/>
        <v>26002-26001</v>
      </c>
      <c r="B1222" s="3">
        <v>26002</v>
      </c>
      <c r="C1222" s="3">
        <v>26001</v>
      </c>
      <c r="D1222" s="3">
        <f>+DATOS!G1222</f>
        <v>0</v>
      </c>
      <c r="E1222" s="3">
        <f>+DATOS!H1222</f>
        <v>369</v>
      </c>
      <c r="F1222" s="3">
        <f>+DATOS!I1222</f>
        <v>369</v>
      </c>
      <c r="G1222" s="3">
        <f>+DATOS!J1222</f>
        <v>2000</v>
      </c>
      <c r="H1222" s="9" t="str">
        <f>+DATOS!K1222</f>
        <v>JUAN ANTONIO RIOS</v>
      </c>
      <c r="I1222" s="3">
        <f>+SUMIF(DATOS!$AA$3:$AA$2491,RESUMEN_sat!$A1222,DATOS!$AG$3:$AG$2491)</f>
        <v>3</v>
      </c>
      <c r="J1222" s="4">
        <f>(SUMIF(DATOS!$AA$3:$AA$2491,RESUMEN_sat!$A1222,DATOS!$AE$3:$AE$2491)/SUMIF(DATOS!$AA$3:$AA$2491,RESUMEN_sat!$A1222,DATOS!$AD$3:$AD$2491))*3.6</f>
        <v>52.65</v>
      </c>
      <c r="K1222" s="5">
        <f t="shared" si="39"/>
        <v>18.45</v>
      </c>
      <c r="L1222" s="8">
        <f>+VLOOKUP($A1222,DATOS!$AL$3:$AO$2491,DATOS!$AO$1,0)</f>
        <v>2</v>
      </c>
      <c r="M1222" s="12">
        <f>+RANK($K1222,$K$3:$K$2491,0)+COUNTIF($K$3:K1222,K1222)-1</f>
        <v>508</v>
      </c>
    </row>
    <row r="1223" spans="1:13" hidden="1" x14ac:dyDescent="0.3">
      <c r="A1223" s="3" t="str">
        <f t="shared" si="38"/>
        <v>26003-26004</v>
      </c>
      <c r="B1223" s="3">
        <v>26003</v>
      </c>
      <c r="C1223" s="3">
        <v>26004</v>
      </c>
      <c r="D1223" s="3">
        <f>+DATOS!G1223</f>
        <v>18</v>
      </c>
      <c r="E1223" s="3">
        <f>+DATOS!H1223</f>
        <v>3</v>
      </c>
      <c r="F1223" s="3">
        <f>+DATOS!I1223</f>
        <v>21</v>
      </c>
      <c r="G1223" s="3">
        <f>+DATOS!J1223</f>
        <v>900</v>
      </c>
      <c r="H1223" s="9" t="str">
        <f>+DATOS!K1223</f>
        <v>ROMULO PEÑA</v>
      </c>
      <c r="I1223" s="3">
        <f>+SUMIF(DATOS!$AA$3:$AA$2491,RESUMEN_sat!$A1223,DATOS!$AG$3:$AG$2491)</f>
        <v>5</v>
      </c>
      <c r="J1223" s="4">
        <f>(SUMIF(DATOS!$AA$3:$AA$2491,RESUMEN_sat!$A1223,DATOS!$AE$3:$AE$2491)/SUMIF(DATOS!$AA$3:$AA$2491,RESUMEN_sat!$A1223,DATOS!$AD$3:$AD$2491))*3.6</f>
        <v>25.875</v>
      </c>
      <c r="K1223" s="5">
        <f t="shared" si="39"/>
        <v>2.3333333333333335</v>
      </c>
      <c r="L1223" s="8">
        <f>+VLOOKUP($A1223,DATOS!$AL$3:$AO$2491,DATOS!$AO$1,0)</f>
        <v>1</v>
      </c>
      <c r="M1223" s="12">
        <f>+RANK($K1223,$K$3:$K$2491,0)+COUNTIF($K$3:K1223,K1223)-1</f>
        <v>1431</v>
      </c>
    </row>
    <row r="1224" spans="1:13" hidden="1" x14ac:dyDescent="0.3">
      <c r="A1224" s="3" t="str">
        <f t="shared" si="38"/>
        <v>26003-26001</v>
      </c>
      <c r="B1224" s="3">
        <v>26003</v>
      </c>
      <c r="C1224" s="3">
        <v>26001</v>
      </c>
      <c r="D1224" s="3">
        <f>+DATOS!G1224</f>
        <v>35</v>
      </c>
      <c r="E1224" s="3">
        <f>+DATOS!H1224</f>
        <v>506</v>
      </c>
      <c r="F1224" s="3">
        <f>+DATOS!I1224</f>
        <v>541</v>
      </c>
      <c r="G1224" s="3">
        <f>+DATOS!J1224</f>
        <v>800</v>
      </c>
      <c r="H1224" s="9" t="str">
        <f>+DATOS!K1224</f>
        <v>PEDRO AGUIRRE CERDA</v>
      </c>
      <c r="I1224" s="3">
        <f>+SUMIF(DATOS!$AA$3:$AA$2491,RESUMEN_sat!$A1224,DATOS!$AG$3:$AG$2491)</f>
        <v>3</v>
      </c>
      <c r="J1224" s="4">
        <f>(SUMIF(DATOS!$AA$3:$AA$2491,RESUMEN_sat!$A1224,DATOS!$AE$3:$AE$2491)/SUMIF(DATOS!$AA$3:$AA$2491,RESUMEN_sat!$A1224,DATOS!$AD$3:$AD$2491))*3.6</f>
        <v>46.800000000000004</v>
      </c>
      <c r="K1224" s="5">
        <f t="shared" si="39"/>
        <v>67.625</v>
      </c>
      <c r="L1224" s="8">
        <f>+VLOOKUP($A1224,DATOS!$AL$3:$AO$2491,DATOS!$AO$1,0)</f>
        <v>1</v>
      </c>
      <c r="M1224" s="12">
        <f>+RANK($K1224,$K$3:$K$2491,0)+COUNTIF($K$3:K1224,K1224)-1</f>
        <v>35</v>
      </c>
    </row>
    <row r="1225" spans="1:13" hidden="1" x14ac:dyDescent="0.3">
      <c r="A1225" s="3" t="str">
        <f t="shared" si="38"/>
        <v>26004-21007</v>
      </c>
      <c r="B1225" s="3">
        <v>26004</v>
      </c>
      <c r="C1225" s="3">
        <v>21007</v>
      </c>
      <c r="D1225" s="3">
        <f>+DATOS!G1225</f>
        <v>18</v>
      </c>
      <c r="E1225" s="3">
        <f>+DATOS!H1225</f>
        <v>41</v>
      </c>
      <c r="F1225" s="3">
        <f>+DATOS!I1225</f>
        <v>59</v>
      </c>
      <c r="G1225" s="3">
        <f>+DATOS!J1225</f>
        <v>2110</v>
      </c>
      <c r="H1225" s="9" t="str">
        <f>+DATOS!K1225</f>
        <v>ROMULO PEÑA</v>
      </c>
      <c r="I1225" s="3">
        <f>+SUMIF(DATOS!$AA$3:$AA$2491,RESUMEN_sat!$A1225,DATOS!$AG$3:$AG$2491)</f>
        <v>5</v>
      </c>
      <c r="J1225" s="4">
        <f>(SUMIF(DATOS!$AA$3:$AA$2491,RESUMEN_sat!$A1225,DATOS!$AE$3:$AE$2491)/SUMIF(DATOS!$AA$3:$AA$2491,RESUMEN_sat!$A1225,DATOS!$AD$3:$AD$2491))*3.6</f>
        <v>37.969811320754715</v>
      </c>
      <c r="K1225" s="5">
        <f t="shared" si="39"/>
        <v>2.7962085308056874</v>
      </c>
      <c r="L1225" s="8">
        <f>+VLOOKUP($A1225,DATOS!$AL$3:$AO$2491,DATOS!$AO$1,0)</f>
        <v>1</v>
      </c>
      <c r="M1225" s="12">
        <f>+RANK($K1225,$K$3:$K$2491,0)+COUNTIF($K$3:K1225,K1225)-1</f>
        <v>1381</v>
      </c>
    </row>
    <row r="1226" spans="1:13" hidden="1" x14ac:dyDescent="0.3">
      <c r="A1226" s="3" t="str">
        <f t="shared" si="38"/>
        <v>26004-26006</v>
      </c>
      <c r="B1226" s="3">
        <v>26004</v>
      </c>
      <c r="C1226" s="3">
        <v>26006</v>
      </c>
      <c r="D1226" s="3">
        <f>+DATOS!G1226</f>
        <v>100</v>
      </c>
      <c r="E1226" s="3">
        <f>+DATOS!H1226</f>
        <v>137</v>
      </c>
      <c r="F1226" s="3">
        <f>+DATOS!I1226</f>
        <v>237</v>
      </c>
      <c r="G1226" s="3">
        <f>+DATOS!J1226</f>
        <v>1800</v>
      </c>
      <c r="H1226" s="9" t="str">
        <f>+DATOS!K1226</f>
        <v>CAUPOLICAN</v>
      </c>
      <c r="I1226" s="3">
        <f>+SUMIF(DATOS!$AA$3:$AA$2491,RESUMEN_sat!$A1226,DATOS!$AG$3:$AG$2491)</f>
        <v>5</v>
      </c>
      <c r="J1226" s="4">
        <f>(SUMIF(DATOS!$AA$3:$AA$2491,RESUMEN_sat!$A1226,DATOS!$AE$3:$AE$2491)/SUMIF(DATOS!$AA$3:$AA$2491,RESUMEN_sat!$A1226,DATOS!$AD$3:$AD$2491))*3.6</f>
        <v>46.080000000000005</v>
      </c>
      <c r="K1226" s="5">
        <f t="shared" si="39"/>
        <v>13.166666666666666</v>
      </c>
      <c r="L1226" s="8">
        <f>+VLOOKUP($A1226,DATOS!$AL$3:$AO$2491,DATOS!$AO$1,0)</f>
        <v>2</v>
      </c>
      <c r="M1226" s="12">
        <f>+RANK($K1226,$K$3:$K$2491,0)+COUNTIF($K$3:K1226,K1226)-1</f>
        <v>697</v>
      </c>
    </row>
    <row r="1227" spans="1:13" hidden="1" x14ac:dyDescent="0.3">
      <c r="A1227" s="3" t="str">
        <f t="shared" si="38"/>
        <v>26005-26006</v>
      </c>
      <c r="B1227" s="3">
        <v>26005</v>
      </c>
      <c r="C1227" s="3">
        <v>26006</v>
      </c>
      <c r="D1227" s="3">
        <f>+DATOS!G1227</f>
        <v>16</v>
      </c>
      <c r="E1227" s="3">
        <f>+DATOS!H1227</f>
        <v>2</v>
      </c>
      <c r="F1227" s="3">
        <f>+DATOS!I1227</f>
        <v>18</v>
      </c>
      <c r="G1227" s="3">
        <f>+DATOS!J1227</f>
        <v>2000</v>
      </c>
      <c r="H1227" s="9" t="str">
        <f>+DATOS!K1227</f>
        <v>GERMAN RIESCO</v>
      </c>
      <c r="I1227" s="3">
        <f>+SUMIF(DATOS!$AA$3:$AA$2491,RESUMEN_sat!$A1227,DATOS!$AG$3:$AG$2491)</f>
        <v>5</v>
      </c>
      <c r="J1227" s="4">
        <f>(SUMIF(DATOS!$AA$3:$AA$2491,RESUMEN_sat!$A1227,DATOS!$AE$3:$AE$2491)/SUMIF(DATOS!$AA$3:$AA$2491,RESUMEN_sat!$A1227,DATOS!$AD$3:$AD$2491))*3.6</f>
        <v>28.8</v>
      </c>
      <c r="K1227" s="5">
        <f t="shared" si="39"/>
        <v>0.89999999999999991</v>
      </c>
      <c r="L1227" s="8">
        <f>+VLOOKUP($A1227,DATOS!$AL$3:$AO$2491,DATOS!$AO$1,0)</f>
        <v>1</v>
      </c>
      <c r="M1227" s="12">
        <f>+RANK($K1227,$K$3:$K$2491,0)+COUNTIF($K$3:K1227,K1227)-1</f>
        <v>1670</v>
      </c>
    </row>
    <row r="1228" spans="1:13" hidden="1" x14ac:dyDescent="0.3">
      <c r="A1228" s="3" t="str">
        <f t="shared" si="38"/>
        <v>26005-27006</v>
      </c>
      <c r="B1228" s="3">
        <v>26005</v>
      </c>
      <c r="C1228" s="3">
        <v>27006</v>
      </c>
      <c r="D1228" s="3">
        <f>+DATOS!G1228</f>
        <v>31</v>
      </c>
      <c r="E1228" s="3">
        <f>+DATOS!H1228</f>
        <v>18</v>
      </c>
      <c r="F1228" s="3">
        <f>+DATOS!I1228</f>
        <v>49</v>
      </c>
      <c r="G1228" s="3">
        <f>+DATOS!J1228</f>
        <v>1000</v>
      </c>
      <c r="H1228" s="9" t="str">
        <f>+DATOS!K1228</f>
        <v>GERMAN RIESCO</v>
      </c>
      <c r="I1228" s="3">
        <f>+SUMIF(DATOS!$AA$3:$AA$2491,RESUMEN_sat!$A1228,DATOS!$AG$3:$AG$2491)</f>
        <v>5</v>
      </c>
      <c r="J1228" s="4">
        <f>(SUMIF(DATOS!$AA$3:$AA$2491,RESUMEN_sat!$A1228,DATOS!$AE$3:$AE$2491)/SUMIF(DATOS!$AA$3:$AA$2491,RESUMEN_sat!$A1228,DATOS!$AD$3:$AD$2491))*3.6</f>
        <v>30.000000000000004</v>
      </c>
      <c r="K1228" s="5">
        <f t="shared" si="39"/>
        <v>4.9000000000000004</v>
      </c>
      <c r="L1228" s="8">
        <f>+VLOOKUP($A1228,DATOS!$AL$3:$AO$2491,DATOS!$AO$1,0)</f>
        <v>1</v>
      </c>
      <c r="M1228" s="12">
        <f>+RANK($K1228,$K$3:$K$2491,0)+COUNTIF($K$3:K1228,K1228)-1</f>
        <v>1155</v>
      </c>
    </row>
    <row r="1229" spans="1:13" hidden="1" x14ac:dyDescent="0.3">
      <c r="A1229" s="3" t="str">
        <f t="shared" si="38"/>
        <v>26005-26003</v>
      </c>
      <c r="B1229" s="3">
        <v>26005</v>
      </c>
      <c r="C1229" s="3">
        <v>26003</v>
      </c>
      <c r="D1229" s="3">
        <f>+DATOS!G1229</f>
        <v>35</v>
      </c>
      <c r="E1229" s="3">
        <f>+DATOS!H1229</f>
        <v>509</v>
      </c>
      <c r="F1229" s="3">
        <f>+DATOS!I1229</f>
        <v>544</v>
      </c>
      <c r="G1229" s="3">
        <f>+DATOS!J1229</f>
        <v>2000</v>
      </c>
      <c r="H1229" s="9" t="str">
        <f>+DATOS!K1229</f>
        <v>PEDRO AGUIRRE CERDA</v>
      </c>
      <c r="I1229" s="3">
        <f>+SUMIF(DATOS!$AA$3:$AA$2491,RESUMEN_sat!$A1229,DATOS!$AG$3:$AG$2491)</f>
        <v>3</v>
      </c>
      <c r="J1229" s="4">
        <f>(SUMIF(DATOS!$AA$3:$AA$2491,RESUMEN_sat!$A1229,DATOS!$AE$3:$AE$2491)/SUMIF(DATOS!$AA$3:$AA$2491,RESUMEN_sat!$A1229,DATOS!$AD$3:$AD$2491))*3.6</f>
        <v>61.2</v>
      </c>
      <c r="K1229" s="5">
        <f t="shared" si="39"/>
        <v>27.200000000000003</v>
      </c>
      <c r="L1229" s="8">
        <f>+VLOOKUP($A1229,DATOS!$AL$3:$AO$2491,DATOS!$AO$1,0)</f>
        <v>1</v>
      </c>
      <c r="M1229" s="12">
        <f>+RANK($K1229,$K$3:$K$2491,0)+COUNTIF($K$3:K1229,K1229)-1</f>
        <v>300</v>
      </c>
    </row>
    <row r="1230" spans="1:13" hidden="1" x14ac:dyDescent="0.3">
      <c r="A1230" s="3" t="str">
        <f t="shared" si="38"/>
        <v>26006-21009</v>
      </c>
      <c r="B1230" s="3">
        <v>26006</v>
      </c>
      <c r="C1230" s="3">
        <v>21009</v>
      </c>
      <c r="D1230" s="3">
        <f>+DATOS!G1230</f>
        <v>16</v>
      </c>
      <c r="E1230" s="3">
        <f>+DATOS!H1230</f>
        <v>23</v>
      </c>
      <c r="F1230" s="3">
        <f>+DATOS!I1230</f>
        <v>39</v>
      </c>
      <c r="G1230" s="3">
        <f>+DATOS!J1230</f>
        <v>1000</v>
      </c>
      <c r="H1230" s="9" t="str">
        <f>+DATOS!K1230</f>
        <v>GERMAN RIESCO</v>
      </c>
      <c r="I1230" s="3">
        <f>+SUMIF(DATOS!$AA$3:$AA$2491,RESUMEN_sat!$A1230,DATOS!$AG$3:$AG$2491)</f>
        <v>5</v>
      </c>
      <c r="J1230" s="4">
        <f>(SUMIF(DATOS!$AA$3:$AA$2491,RESUMEN_sat!$A1230,DATOS!$AE$3:$AE$2491)/SUMIF(DATOS!$AA$3:$AA$2491,RESUMEN_sat!$A1230,DATOS!$AD$3:$AD$2491))*3.6</f>
        <v>35.93571428571429</v>
      </c>
      <c r="K1230" s="5">
        <f t="shared" si="39"/>
        <v>3.9</v>
      </c>
      <c r="L1230" s="8">
        <f>+VLOOKUP($A1230,DATOS!$AL$3:$AO$2491,DATOS!$AO$1,0)</f>
        <v>1</v>
      </c>
      <c r="M1230" s="12">
        <f>+RANK($K1230,$K$3:$K$2491,0)+COUNTIF($K$3:K1230,K1230)-1</f>
        <v>1242</v>
      </c>
    </row>
    <row r="1231" spans="1:13" hidden="1" x14ac:dyDescent="0.3">
      <c r="A1231" s="3" t="str">
        <f t="shared" si="38"/>
        <v>26006-26005</v>
      </c>
      <c r="B1231" s="3">
        <v>26006</v>
      </c>
      <c r="C1231" s="3">
        <v>26005</v>
      </c>
      <c r="D1231" s="3">
        <f>+DATOS!G1231</f>
        <v>31</v>
      </c>
      <c r="E1231" s="3">
        <f>+DATOS!H1231</f>
        <v>18</v>
      </c>
      <c r="F1231" s="3">
        <f>+DATOS!I1231</f>
        <v>49</v>
      </c>
      <c r="G1231" s="3">
        <f>+DATOS!J1231</f>
        <v>900</v>
      </c>
      <c r="H1231" s="9" t="str">
        <f>+DATOS!K1231</f>
        <v>GERMAN RIESCO</v>
      </c>
      <c r="I1231" s="3">
        <f>+SUMIF(DATOS!$AA$3:$AA$2491,RESUMEN_sat!$A1231,DATOS!$AG$3:$AG$2491)</f>
        <v>5</v>
      </c>
      <c r="J1231" s="4">
        <f>(SUMIF(DATOS!$AA$3:$AA$2491,RESUMEN_sat!$A1231,DATOS!$AE$3:$AE$2491)/SUMIF(DATOS!$AA$3:$AA$2491,RESUMEN_sat!$A1231,DATOS!$AD$3:$AD$2491))*3.6</f>
        <v>25.2</v>
      </c>
      <c r="K1231" s="5">
        <f t="shared" si="39"/>
        <v>5.4444444444444438</v>
      </c>
      <c r="L1231" s="8">
        <f>+VLOOKUP($A1231,DATOS!$AL$3:$AO$2491,DATOS!$AO$1,0)</f>
        <v>1</v>
      </c>
      <c r="M1231" s="12">
        <f>+RANK($K1231,$K$3:$K$2491,0)+COUNTIF($K$3:K1231,K1231)-1</f>
        <v>1110</v>
      </c>
    </row>
    <row r="1232" spans="1:13" hidden="1" x14ac:dyDescent="0.3">
      <c r="A1232" s="3" t="str">
        <f t="shared" si="38"/>
        <v>26006-26008</v>
      </c>
      <c r="B1232" s="3">
        <v>26006</v>
      </c>
      <c r="C1232" s="3">
        <v>26008</v>
      </c>
      <c r="D1232" s="3">
        <f>+DATOS!G1232</f>
        <v>159</v>
      </c>
      <c r="E1232" s="3">
        <f>+DATOS!H1232</f>
        <v>98</v>
      </c>
      <c r="F1232" s="3">
        <f>+DATOS!I1232</f>
        <v>257</v>
      </c>
      <c r="G1232" s="3">
        <f>+DATOS!J1232</f>
        <v>949</v>
      </c>
      <c r="H1232" s="9" t="str">
        <f>+DATOS!K1232</f>
        <v>CAUPOLICAN</v>
      </c>
      <c r="I1232" s="3">
        <f>+SUMIF(DATOS!$AA$3:$AA$2491,RESUMEN_sat!$A1232,DATOS!$AG$3:$AG$2491)</f>
        <v>5</v>
      </c>
      <c r="J1232" s="4">
        <f>(SUMIF(DATOS!$AA$3:$AA$2491,RESUMEN_sat!$A1232,DATOS!$AE$3:$AE$2491)/SUMIF(DATOS!$AA$3:$AA$2491,RESUMEN_sat!$A1232,DATOS!$AD$3:$AD$2491))*3.6</f>
        <v>47.011764705882356</v>
      </c>
      <c r="K1232" s="5">
        <f t="shared" si="39"/>
        <v>27.081138040042152</v>
      </c>
      <c r="L1232" s="8">
        <f>+VLOOKUP($A1232,DATOS!$AL$3:$AO$2491,DATOS!$AO$1,0)</f>
        <v>1</v>
      </c>
      <c r="M1232" s="12">
        <f>+RANK($K1232,$K$3:$K$2491,0)+COUNTIF($K$3:K1232,K1232)-1</f>
        <v>303</v>
      </c>
    </row>
    <row r="1233" spans="1:13" hidden="1" x14ac:dyDescent="0.3">
      <c r="A1233" s="3" t="str">
        <f t="shared" si="38"/>
        <v>26007-26008</v>
      </c>
      <c r="B1233" s="3">
        <v>26007</v>
      </c>
      <c r="C1233" s="3">
        <v>26008</v>
      </c>
      <c r="D1233" s="3">
        <f>+DATOS!G1233</f>
        <v>7</v>
      </c>
      <c r="E1233" s="3">
        <f>+DATOS!H1233</f>
        <v>72</v>
      </c>
      <c r="F1233" s="3">
        <f>+DATOS!I1233</f>
        <v>79</v>
      </c>
      <c r="G1233" s="3">
        <f>+DATOS!J1233</f>
        <v>2000</v>
      </c>
      <c r="H1233" s="9" t="str">
        <f>+DATOS!K1233</f>
        <v>ANIBAL PINTO</v>
      </c>
      <c r="I1233" s="3">
        <f>+SUMIF(DATOS!$AA$3:$AA$2491,RESUMEN_sat!$A1233,DATOS!$AG$3:$AG$2491)</f>
        <v>5</v>
      </c>
      <c r="J1233" s="4">
        <f>(SUMIF(DATOS!$AA$3:$AA$2491,RESUMEN_sat!$A1233,DATOS!$AE$3:$AE$2491)/SUMIF(DATOS!$AA$3:$AA$2491,RESUMEN_sat!$A1233,DATOS!$AD$3:$AD$2491))*3.6</f>
        <v>24.352941176470587</v>
      </c>
      <c r="K1233" s="5">
        <f t="shared" si="39"/>
        <v>3.95</v>
      </c>
      <c r="L1233" s="8">
        <f>+VLOOKUP($A1233,DATOS!$AL$3:$AO$2491,DATOS!$AO$1,0)</f>
        <v>1</v>
      </c>
      <c r="M1233" s="12">
        <f>+RANK($K1233,$K$3:$K$2491,0)+COUNTIF($K$3:K1233,K1233)-1</f>
        <v>1235</v>
      </c>
    </row>
    <row r="1234" spans="1:13" hidden="1" x14ac:dyDescent="0.3">
      <c r="A1234" s="3" t="str">
        <f t="shared" si="38"/>
        <v>26007-27008</v>
      </c>
      <c r="B1234" s="3">
        <v>26007</v>
      </c>
      <c r="C1234" s="3">
        <v>27008</v>
      </c>
      <c r="D1234" s="3">
        <f>+DATOS!G1234</f>
        <v>31</v>
      </c>
      <c r="E1234" s="3">
        <f>+DATOS!H1234</f>
        <v>0</v>
      </c>
      <c r="F1234" s="3">
        <f>+DATOS!I1234</f>
        <v>31</v>
      </c>
      <c r="G1234" s="3">
        <f>+DATOS!J1234</f>
        <v>2000</v>
      </c>
      <c r="H1234" s="9" t="str">
        <f>+DATOS!K1234</f>
        <v>ANIBAL PINTO</v>
      </c>
      <c r="I1234" s="3">
        <f>+SUMIF(DATOS!$AA$3:$AA$2491,RESUMEN_sat!$A1234,DATOS!$AG$3:$AG$2491)</f>
        <v>5</v>
      </c>
      <c r="J1234" s="4">
        <f>(SUMIF(DATOS!$AA$3:$AA$2491,RESUMEN_sat!$A1234,DATOS!$AE$3:$AE$2491)/SUMIF(DATOS!$AA$3:$AA$2491,RESUMEN_sat!$A1234,DATOS!$AD$3:$AD$2491))*3.6</f>
        <v>31.37142857142857</v>
      </c>
      <c r="K1234" s="5">
        <f t="shared" si="39"/>
        <v>1.55</v>
      </c>
      <c r="L1234" s="8">
        <f>+VLOOKUP($A1234,DATOS!$AL$3:$AO$2491,DATOS!$AO$1,0)</f>
        <v>1</v>
      </c>
      <c r="M1234" s="12">
        <f>+RANK($K1234,$K$3:$K$2491,0)+COUNTIF($K$3:K1234,K1234)-1</f>
        <v>1540</v>
      </c>
    </row>
    <row r="1235" spans="1:13" hidden="1" x14ac:dyDescent="0.3">
      <c r="A1235" s="3" t="str">
        <f t="shared" si="38"/>
        <v>26007-26005</v>
      </c>
      <c r="B1235" s="3">
        <v>26007</v>
      </c>
      <c r="C1235" s="3">
        <v>26005</v>
      </c>
      <c r="D1235" s="3">
        <f>+DATOS!G1235</f>
        <v>37</v>
      </c>
      <c r="E1235" s="3">
        <f>+DATOS!H1235</f>
        <v>509</v>
      </c>
      <c r="F1235" s="3">
        <f>+DATOS!I1235</f>
        <v>546</v>
      </c>
      <c r="G1235" s="3">
        <f>+DATOS!J1235</f>
        <v>2000</v>
      </c>
      <c r="H1235" s="9" t="str">
        <f>+DATOS!K1235</f>
        <v>PEDRO AGUIRRE CERDA</v>
      </c>
      <c r="I1235" s="3">
        <f>+SUMIF(DATOS!$AA$3:$AA$2491,RESUMEN_sat!$A1235,DATOS!$AG$3:$AG$2491)</f>
        <v>5</v>
      </c>
      <c r="J1235" s="4">
        <f>(SUMIF(DATOS!$AA$3:$AA$2491,RESUMEN_sat!$A1235,DATOS!$AE$3:$AE$2491)/SUMIF(DATOS!$AA$3:$AA$2491,RESUMEN_sat!$A1235,DATOS!$AD$3:$AD$2491))*3.6</f>
        <v>57.6</v>
      </c>
      <c r="K1235" s="5">
        <f t="shared" si="39"/>
        <v>27.3</v>
      </c>
      <c r="L1235" s="8">
        <f>+VLOOKUP($A1235,DATOS!$AL$3:$AO$2491,DATOS!$AO$1,0)</f>
        <v>1</v>
      </c>
      <c r="M1235" s="12">
        <f>+RANK($K1235,$K$3:$K$2491,0)+COUNTIF($K$3:K1235,K1235)-1</f>
        <v>296</v>
      </c>
    </row>
    <row r="1236" spans="1:13" hidden="1" x14ac:dyDescent="0.3">
      <c r="A1236" s="3" t="str">
        <f t="shared" si="38"/>
        <v>26008-26007</v>
      </c>
      <c r="B1236" s="3">
        <v>26008</v>
      </c>
      <c r="C1236" s="3">
        <v>26007</v>
      </c>
      <c r="D1236" s="3">
        <f>+DATOS!G1236</f>
        <v>31</v>
      </c>
      <c r="E1236" s="3">
        <f>+DATOS!H1236</f>
        <v>0</v>
      </c>
      <c r="F1236" s="3">
        <f>+DATOS!I1236</f>
        <v>31</v>
      </c>
      <c r="G1236" s="3">
        <f>+DATOS!J1236</f>
        <v>2000</v>
      </c>
      <c r="H1236" s="9" t="str">
        <f>+DATOS!K1236</f>
        <v>ANIBAL PINTO</v>
      </c>
      <c r="I1236" s="3">
        <f>+SUMIF(DATOS!$AA$3:$AA$2491,RESUMEN_sat!$A1236,DATOS!$AG$3:$AG$2491)</f>
        <v>5</v>
      </c>
      <c r="J1236" s="4">
        <f>(SUMIF(DATOS!$AA$3:$AA$2491,RESUMEN_sat!$A1236,DATOS!$AE$3:$AE$2491)/SUMIF(DATOS!$AA$3:$AA$2491,RESUMEN_sat!$A1236,DATOS!$AD$3:$AD$2491))*3.6</f>
        <v>24.352941176470587</v>
      </c>
      <c r="K1236" s="5">
        <f t="shared" si="39"/>
        <v>1.55</v>
      </c>
      <c r="L1236" s="8">
        <f>+VLOOKUP($A1236,DATOS!$AL$3:$AO$2491,DATOS!$AO$1,0)</f>
        <v>1</v>
      </c>
      <c r="M1236" s="12">
        <f>+RANK($K1236,$K$3:$K$2491,0)+COUNTIF($K$3:K1236,K1236)-1</f>
        <v>1541</v>
      </c>
    </row>
    <row r="1237" spans="1:13" hidden="1" x14ac:dyDescent="0.3">
      <c r="A1237" s="3" t="str">
        <f t="shared" si="38"/>
        <v>26008-26009</v>
      </c>
      <c r="B1237" s="3">
        <v>26008</v>
      </c>
      <c r="C1237" s="3">
        <v>26009</v>
      </c>
      <c r="D1237" s="3">
        <f>+DATOS!G1237</f>
        <v>135</v>
      </c>
      <c r="E1237" s="3">
        <f>+DATOS!H1237</f>
        <v>171</v>
      </c>
      <c r="F1237" s="3">
        <f>+DATOS!I1237</f>
        <v>306</v>
      </c>
      <c r="G1237" s="3">
        <f>+DATOS!J1237</f>
        <v>2000</v>
      </c>
      <c r="H1237" s="9" t="str">
        <f>+DATOS!K1237</f>
        <v>CAUPOLICAN</v>
      </c>
      <c r="I1237" s="3">
        <f>+SUMIF(DATOS!$AA$3:$AA$2491,RESUMEN_sat!$A1237,DATOS!$AG$3:$AG$2491)</f>
        <v>5</v>
      </c>
      <c r="J1237" s="4">
        <f>(SUMIF(DATOS!$AA$3:$AA$2491,RESUMEN_sat!$A1237,DATOS!$AE$3:$AE$2491)/SUMIF(DATOS!$AA$3:$AA$2491,RESUMEN_sat!$A1237,DATOS!$AD$3:$AD$2491))*3.6</f>
        <v>39.6</v>
      </c>
      <c r="K1237" s="5">
        <f t="shared" si="39"/>
        <v>15.299999999999999</v>
      </c>
      <c r="L1237" s="8">
        <f>+VLOOKUP($A1237,DATOS!$AL$3:$AO$2491,DATOS!$AO$1,0)</f>
        <v>2</v>
      </c>
      <c r="M1237" s="12">
        <f>+RANK($K1237,$K$3:$K$2491,0)+COUNTIF($K$3:K1237,K1237)-1</f>
        <v>606</v>
      </c>
    </row>
    <row r="1238" spans="1:13" hidden="1" x14ac:dyDescent="0.3">
      <c r="A1238" s="3" t="str">
        <f t="shared" si="38"/>
        <v>26009-22003</v>
      </c>
      <c r="B1238" s="3">
        <v>26009</v>
      </c>
      <c r="C1238" s="3">
        <v>22003</v>
      </c>
      <c r="D1238" s="3">
        <f>+DATOS!G1238</f>
        <v>133</v>
      </c>
      <c r="E1238" s="3">
        <f>+DATOS!H1238</f>
        <v>224</v>
      </c>
      <c r="F1238" s="3">
        <f>+DATOS!I1238</f>
        <v>357</v>
      </c>
      <c r="G1238" s="3">
        <f>+DATOS!J1238</f>
        <v>2400</v>
      </c>
      <c r="H1238" s="9" t="str">
        <f>+DATOS!K1238</f>
        <v>JOSE VICTORINO LASTARRIA</v>
      </c>
      <c r="I1238" s="3">
        <f>+SUMIF(DATOS!$AA$3:$AA$2491,RESUMEN_sat!$A1238,DATOS!$AG$3:$AG$2491)</f>
        <v>3</v>
      </c>
      <c r="J1238" s="4">
        <f>(SUMIF(DATOS!$AA$3:$AA$2491,RESUMEN_sat!$A1238,DATOS!$AE$3:$AE$2491)/SUMIF(DATOS!$AA$3:$AA$2491,RESUMEN_sat!$A1238,DATOS!$AD$3:$AD$2491))*3.6</f>
        <v>30.085714285714289</v>
      </c>
      <c r="K1238" s="5">
        <f t="shared" si="39"/>
        <v>14.875</v>
      </c>
      <c r="L1238" s="8">
        <f>+VLOOKUP($A1238,DATOS!$AL$3:$AO$2491,DATOS!$AO$1,0)</f>
        <v>2</v>
      </c>
      <c r="M1238" s="12">
        <f>+RANK($K1238,$K$3:$K$2491,0)+COUNTIF($K$3:K1238,K1238)-1</f>
        <v>627</v>
      </c>
    </row>
    <row r="1239" spans="1:13" hidden="1" x14ac:dyDescent="0.3">
      <c r="A1239" s="3" t="str">
        <f t="shared" si="38"/>
        <v>26009-26010</v>
      </c>
      <c r="B1239" s="3">
        <v>26009</v>
      </c>
      <c r="C1239" s="3">
        <v>26010</v>
      </c>
      <c r="D1239" s="3">
        <f>+DATOS!G1239</f>
        <v>190</v>
      </c>
      <c r="E1239" s="3">
        <f>+DATOS!H1239</f>
        <v>47</v>
      </c>
      <c r="F1239" s="3">
        <f>+DATOS!I1239</f>
        <v>237</v>
      </c>
      <c r="G1239" s="3">
        <f>+DATOS!J1239</f>
        <v>1000</v>
      </c>
      <c r="H1239" s="9" t="str">
        <f>+DATOS!K1239</f>
        <v>JOSE VICTORINO LASTARRIA</v>
      </c>
      <c r="I1239" s="3">
        <f>+SUMIF(DATOS!$AA$3:$AA$2491,RESUMEN_sat!$A1239,DATOS!$AG$3:$AG$2491)</f>
        <v>3</v>
      </c>
      <c r="J1239" s="4">
        <f>(SUMIF(DATOS!$AA$3:$AA$2491,RESUMEN_sat!$A1239,DATOS!$AE$3:$AE$2491)/SUMIF(DATOS!$AA$3:$AA$2491,RESUMEN_sat!$A1239,DATOS!$AD$3:$AD$2491))*3.6</f>
        <v>46.125</v>
      </c>
      <c r="K1239" s="5">
        <f t="shared" si="39"/>
        <v>23.7</v>
      </c>
      <c r="L1239" s="8">
        <f>+VLOOKUP($A1239,DATOS!$AL$3:$AO$2491,DATOS!$AO$1,0)</f>
        <v>1</v>
      </c>
      <c r="M1239" s="12">
        <f>+RANK($K1239,$K$3:$K$2491,0)+COUNTIF($K$3:K1239,K1239)-1</f>
        <v>375</v>
      </c>
    </row>
    <row r="1240" spans="1:13" hidden="1" x14ac:dyDescent="0.3">
      <c r="A1240" s="3" t="str">
        <f t="shared" si="38"/>
        <v>26009-26016</v>
      </c>
      <c r="B1240" s="3">
        <v>26009</v>
      </c>
      <c r="C1240" s="3">
        <v>26016</v>
      </c>
      <c r="D1240" s="3">
        <f>+DATOS!G1240</f>
        <v>102</v>
      </c>
      <c r="E1240" s="3">
        <f>+DATOS!H1240</f>
        <v>196</v>
      </c>
      <c r="F1240" s="3">
        <f>+DATOS!I1240</f>
        <v>298</v>
      </c>
      <c r="G1240" s="3">
        <f>+DATOS!J1240</f>
        <v>2000</v>
      </c>
      <c r="H1240" s="9" t="str">
        <f>+DATOS!K1240</f>
        <v>CAUPOLICAN</v>
      </c>
      <c r="I1240" s="3">
        <f>+SUMIF(DATOS!$AA$3:$AA$2491,RESUMEN_sat!$A1240,DATOS!$AG$3:$AG$2491)</f>
        <v>5</v>
      </c>
      <c r="J1240" s="4">
        <f>(SUMIF(DATOS!$AA$3:$AA$2491,RESUMEN_sat!$A1240,DATOS!$AE$3:$AE$2491)/SUMIF(DATOS!$AA$3:$AA$2491,RESUMEN_sat!$A1240,DATOS!$AD$3:$AD$2491))*3.6</f>
        <v>29.25</v>
      </c>
      <c r="K1240" s="5">
        <f t="shared" si="39"/>
        <v>14.899999999999999</v>
      </c>
      <c r="L1240" s="8">
        <f>+VLOOKUP($A1240,DATOS!$AL$3:$AO$2491,DATOS!$AO$1,0)</f>
        <v>1</v>
      </c>
      <c r="M1240" s="12">
        <f>+RANK($K1240,$K$3:$K$2491,0)+COUNTIF($K$3:K1240,K1240)-1</f>
        <v>623</v>
      </c>
    </row>
    <row r="1241" spans="1:13" hidden="1" x14ac:dyDescent="0.3">
      <c r="A1241" s="3" t="str">
        <f t="shared" si="38"/>
        <v>26010-26009</v>
      </c>
      <c r="B1241" s="3">
        <v>26010</v>
      </c>
      <c r="C1241" s="3">
        <v>26009</v>
      </c>
      <c r="D1241" s="3">
        <f>+DATOS!G1241</f>
        <v>81</v>
      </c>
      <c r="E1241" s="3">
        <f>+DATOS!H1241</f>
        <v>224</v>
      </c>
      <c r="F1241" s="3">
        <f>+DATOS!I1241</f>
        <v>305</v>
      </c>
      <c r="G1241" s="3">
        <f>+DATOS!J1241</f>
        <v>2000</v>
      </c>
      <c r="H1241" s="9" t="str">
        <f>+DATOS!K1241</f>
        <v>JOSE VICTORINO LASTARRIA</v>
      </c>
      <c r="I1241" s="3">
        <f>+SUMIF(DATOS!$AA$3:$AA$2491,RESUMEN_sat!$A1241,DATOS!$AG$3:$AG$2491)</f>
        <v>3</v>
      </c>
      <c r="J1241" s="4">
        <f>(SUMIF(DATOS!$AA$3:$AA$2491,RESUMEN_sat!$A1241,DATOS!$AE$3:$AE$2491)/SUMIF(DATOS!$AA$3:$AA$2491,RESUMEN_sat!$A1241,DATOS!$AD$3:$AD$2491))*3.6</f>
        <v>41</v>
      </c>
      <c r="K1241" s="5">
        <f t="shared" si="39"/>
        <v>15.25</v>
      </c>
      <c r="L1241" s="8">
        <f>+VLOOKUP($A1241,DATOS!$AL$3:$AO$2491,DATOS!$AO$1,0)</f>
        <v>1</v>
      </c>
      <c r="M1241" s="12">
        <f>+RANK($K1241,$K$3:$K$2491,0)+COUNTIF($K$3:K1241,K1241)-1</f>
        <v>609</v>
      </c>
    </row>
    <row r="1242" spans="1:13" hidden="1" x14ac:dyDescent="0.3">
      <c r="A1242" s="3" t="str">
        <f t="shared" si="38"/>
        <v>26010-26013</v>
      </c>
      <c r="B1242" s="3">
        <v>26010</v>
      </c>
      <c r="C1242" s="3">
        <v>26013</v>
      </c>
      <c r="D1242" s="3">
        <f>+DATOS!G1242</f>
        <v>190</v>
      </c>
      <c r="E1242" s="3">
        <f>+DATOS!H1242</f>
        <v>47</v>
      </c>
      <c r="F1242" s="3">
        <f>+DATOS!I1242</f>
        <v>237</v>
      </c>
      <c r="G1242" s="3">
        <f>+DATOS!J1242</f>
        <v>900</v>
      </c>
      <c r="H1242" s="9" t="str">
        <f>+DATOS!K1242</f>
        <v>SARGENTO ALDEA</v>
      </c>
      <c r="I1242" s="3">
        <f>+SUMIF(DATOS!$AA$3:$AA$2491,RESUMEN_sat!$A1242,DATOS!$AG$3:$AG$2491)</f>
        <v>5</v>
      </c>
      <c r="J1242" s="4">
        <f>(SUMIF(DATOS!$AA$3:$AA$2491,RESUMEN_sat!$A1242,DATOS!$AE$3:$AE$2491)/SUMIF(DATOS!$AA$3:$AA$2491,RESUMEN_sat!$A1242,DATOS!$AD$3:$AD$2491))*3.6</f>
        <v>21.240000000000002</v>
      </c>
      <c r="K1242" s="5">
        <f t="shared" si="39"/>
        <v>26.333333333333332</v>
      </c>
      <c r="L1242" s="8">
        <f>+VLOOKUP($A1242,DATOS!$AL$3:$AO$2491,DATOS!$AO$1,0)</f>
        <v>1</v>
      </c>
      <c r="M1242" s="12">
        <f>+RANK($K1242,$K$3:$K$2491,0)+COUNTIF($K$3:K1242,K1242)-1</f>
        <v>317</v>
      </c>
    </row>
    <row r="1243" spans="1:13" hidden="1" x14ac:dyDescent="0.3">
      <c r="A1243" s="3" t="str">
        <f t="shared" si="38"/>
        <v>26011-24003</v>
      </c>
      <c r="B1243" s="3">
        <v>26011</v>
      </c>
      <c r="C1243" s="3">
        <v>24003</v>
      </c>
      <c r="D1243" s="3">
        <f>+DATOS!G1243</f>
        <v>45</v>
      </c>
      <c r="E1243" s="3">
        <f>+DATOS!H1243</f>
        <v>37</v>
      </c>
      <c r="F1243" s="3">
        <f>+DATOS!I1243</f>
        <v>82</v>
      </c>
      <c r="G1243" s="3">
        <f>+DATOS!J1243</f>
        <v>332</v>
      </c>
      <c r="H1243" s="9" t="str">
        <f>+DATOS!K1243</f>
        <v>SIMON BOLIVAR</v>
      </c>
      <c r="I1243" s="3">
        <f>+SUMIF(DATOS!$AA$3:$AA$2491,RESUMEN_sat!$A1243,DATOS!$AG$3:$AG$2491)</f>
        <v>4</v>
      </c>
      <c r="J1243" s="4">
        <f>(SUMIF(DATOS!$AA$3:$AA$2491,RESUMEN_sat!$A1243,DATOS!$AE$3:$AE$2491)/SUMIF(DATOS!$AA$3:$AA$2491,RESUMEN_sat!$A1243,DATOS!$AD$3:$AD$2491))*3.6</f>
        <v>44.400000000000006</v>
      </c>
      <c r="K1243" s="5">
        <f t="shared" si="39"/>
        <v>24.69879518072289</v>
      </c>
      <c r="L1243" s="8">
        <f>+VLOOKUP($A1243,DATOS!$AL$3:$AO$2491,DATOS!$AO$1,0)</f>
        <v>1</v>
      </c>
      <c r="M1243" s="12">
        <f>+RANK($K1243,$K$3:$K$2491,0)+COUNTIF($K$3:K1243,K1243)-1</f>
        <v>351</v>
      </c>
    </row>
    <row r="1244" spans="1:13" hidden="1" x14ac:dyDescent="0.3">
      <c r="A1244" s="3" t="str">
        <f t="shared" si="38"/>
        <v>26011-26012</v>
      </c>
      <c r="B1244" s="3">
        <v>26011</v>
      </c>
      <c r="C1244" s="3">
        <v>26012</v>
      </c>
      <c r="D1244" s="3">
        <f>+DATOS!G1244</f>
        <v>334</v>
      </c>
      <c r="E1244" s="3">
        <f>+DATOS!H1244</f>
        <v>436</v>
      </c>
      <c r="F1244" s="3">
        <f>+DATOS!I1244</f>
        <v>770</v>
      </c>
      <c r="G1244" s="3">
        <f>+DATOS!J1244</f>
        <v>1700</v>
      </c>
      <c r="H1244" s="9" t="str">
        <f>+DATOS!K1244</f>
        <v>18 DE SEPTIEMBRE</v>
      </c>
      <c r="I1244" s="3">
        <f>+SUMIF(DATOS!$AA$3:$AA$2491,RESUMEN_sat!$A1244,DATOS!$AG$3:$AG$2491)</f>
        <v>3</v>
      </c>
      <c r="J1244" s="4">
        <f>(SUMIF(DATOS!$AA$3:$AA$2491,RESUMEN_sat!$A1244,DATOS!$AE$3:$AE$2491)/SUMIF(DATOS!$AA$3:$AA$2491,RESUMEN_sat!$A1244,DATOS!$AD$3:$AD$2491))*3.6</f>
        <v>44.836363636363636</v>
      </c>
      <c r="K1244" s="5">
        <f t="shared" si="39"/>
        <v>45.294117647058826</v>
      </c>
      <c r="L1244" s="8">
        <f>+VLOOKUP($A1244,DATOS!$AL$3:$AO$2491,DATOS!$AO$1,0)</f>
        <v>1</v>
      </c>
      <c r="M1244" s="12">
        <f>+RANK($K1244,$K$3:$K$2491,0)+COUNTIF($K$3:K1244,K1244)-1</f>
        <v>106</v>
      </c>
    </row>
    <row r="1245" spans="1:13" hidden="1" x14ac:dyDescent="0.3">
      <c r="A1245" s="3" t="str">
        <f t="shared" si="38"/>
        <v>26011-35001</v>
      </c>
      <c r="B1245" s="3">
        <v>26011</v>
      </c>
      <c r="C1245" s="3">
        <v>35001</v>
      </c>
      <c r="D1245" s="3">
        <f>+DATOS!G1245</f>
        <v>480</v>
      </c>
      <c r="E1245" s="3">
        <f>+DATOS!H1245</f>
        <v>209</v>
      </c>
      <c r="F1245" s="3">
        <f>+DATOS!I1245</f>
        <v>689</v>
      </c>
      <c r="G1245" s="3">
        <f>+DATOS!J1245</f>
        <v>3500</v>
      </c>
      <c r="H1245" s="9" t="str">
        <f>+DATOS!K1245</f>
        <v>18 DE SEPTIEMBRE</v>
      </c>
      <c r="I1245" s="3">
        <f>+SUMIF(DATOS!$AA$3:$AA$2491,RESUMEN_sat!$A1245,DATOS!$AG$3:$AG$2491)</f>
        <v>3</v>
      </c>
      <c r="J1245" s="4">
        <f>(SUMIF(DATOS!$AA$3:$AA$2491,RESUMEN_sat!$A1245,DATOS!$AE$3:$AE$2491)/SUMIF(DATOS!$AA$3:$AA$2491,RESUMEN_sat!$A1245,DATOS!$AD$3:$AD$2491))*3.6</f>
        <v>50.914285714285711</v>
      </c>
      <c r="K1245" s="5">
        <f t="shared" si="39"/>
        <v>19.685714285714287</v>
      </c>
      <c r="L1245" s="8">
        <f>+VLOOKUP($A1245,DATOS!$AL$3:$AO$2491,DATOS!$AO$1,0)</f>
        <v>2</v>
      </c>
      <c r="M1245" s="12">
        <f>+RANK($K1245,$K$3:$K$2491,0)+COUNTIF($K$3:K1245,K1245)-1</f>
        <v>467</v>
      </c>
    </row>
    <row r="1246" spans="1:13" hidden="1" x14ac:dyDescent="0.3">
      <c r="A1246" s="3" t="str">
        <f t="shared" si="38"/>
        <v>26012-24002</v>
      </c>
      <c r="B1246" s="3">
        <v>26012</v>
      </c>
      <c r="C1246" s="3">
        <v>24002</v>
      </c>
      <c r="D1246" s="3">
        <f>+DATOS!G1246</f>
        <v>0</v>
      </c>
      <c r="E1246" s="3">
        <f>+DATOS!H1246</f>
        <v>90</v>
      </c>
      <c r="F1246" s="3">
        <f>+DATOS!I1246</f>
        <v>90</v>
      </c>
      <c r="G1246" s="3">
        <f>+DATOS!J1246</f>
        <v>1080</v>
      </c>
      <c r="H1246" s="9" t="str">
        <f>+DATOS!K1246</f>
        <v>MANUEL BORGOÑO</v>
      </c>
      <c r="I1246" s="3">
        <f>+SUMIF(DATOS!$AA$3:$AA$2491,RESUMEN_sat!$A1246,DATOS!$AG$3:$AG$2491)</f>
        <v>5</v>
      </c>
      <c r="J1246" s="4">
        <f>(SUMIF(DATOS!$AA$3:$AA$2491,RESUMEN_sat!$A1246,DATOS!$AE$3:$AE$2491)/SUMIF(DATOS!$AA$3:$AA$2491,RESUMEN_sat!$A1246,DATOS!$AD$3:$AD$2491))*3.6</f>
        <v>34.847999999999999</v>
      </c>
      <c r="K1246" s="5">
        <f t="shared" si="39"/>
        <v>8.3333333333333321</v>
      </c>
      <c r="L1246" s="8">
        <f>+VLOOKUP($A1246,DATOS!$AL$3:$AO$2491,DATOS!$AO$1,0)</f>
        <v>1</v>
      </c>
      <c r="M1246" s="12">
        <f>+RANK($K1246,$K$3:$K$2491,0)+COUNTIF($K$3:K1246,K1246)-1</f>
        <v>906</v>
      </c>
    </row>
    <row r="1247" spans="1:13" hidden="1" x14ac:dyDescent="0.3">
      <c r="A1247" s="3" t="str">
        <f t="shared" si="38"/>
        <v>26012-26010</v>
      </c>
      <c r="B1247" s="3">
        <v>26012</v>
      </c>
      <c r="C1247" s="3">
        <v>26010</v>
      </c>
      <c r="D1247" s="3">
        <f>+DATOS!G1247</f>
        <v>81</v>
      </c>
      <c r="E1247" s="3">
        <f>+DATOS!H1247</f>
        <v>224</v>
      </c>
      <c r="F1247" s="3">
        <f>+DATOS!I1247</f>
        <v>305</v>
      </c>
      <c r="G1247" s="3">
        <f>+DATOS!J1247</f>
        <v>6000</v>
      </c>
      <c r="H1247" s="9" t="str">
        <f>+DATOS!K1247</f>
        <v>JOSE VICTORINO LASTARRIA</v>
      </c>
      <c r="I1247" s="3">
        <f>+SUMIF(DATOS!$AA$3:$AA$2491,RESUMEN_sat!$A1247,DATOS!$AG$3:$AG$2491)</f>
        <v>3</v>
      </c>
      <c r="J1247" s="4">
        <f>(SUMIF(DATOS!$AA$3:$AA$2491,RESUMEN_sat!$A1247,DATOS!$AE$3:$AE$2491)/SUMIF(DATOS!$AA$3:$AA$2491,RESUMEN_sat!$A1247,DATOS!$AD$3:$AD$2491))*3.6</f>
        <v>27.900000000000002</v>
      </c>
      <c r="K1247" s="5">
        <f t="shared" si="39"/>
        <v>5.083333333333333</v>
      </c>
      <c r="L1247" s="8">
        <f>+VLOOKUP($A1247,DATOS!$AL$3:$AO$2491,DATOS!$AO$1,0)</f>
        <v>3</v>
      </c>
      <c r="M1247" s="12">
        <f>+RANK($K1247,$K$3:$K$2491,0)+COUNTIF($K$3:K1247,K1247)-1</f>
        <v>1145</v>
      </c>
    </row>
    <row r="1248" spans="1:13" hidden="1" x14ac:dyDescent="0.3">
      <c r="A1248" s="3" t="str">
        <f t="shared" si="38"/>
        <v>26012-26011</v>
      </c>
      <c r="B1248" s="3">
        <v>26012</v>
      </c>
      <c r="C1248" s="3">
        <v>26011</v>
      </c>
      <c r="D1248" s="3">
        <f>+DATOS!G1248</f>
        <v>511</v>
      </c>
      <c r="E1248" s="3">
        <f>+DATOS!H1248</f>
        <v>159</v>
      </c>
      <c r="F1248" s="3">
        <f>+DATOS!I1248</f>
        <v>670</v>
      </c>
      <c r="G1248" s="3">
        <f>+DATOS!J1248</f>
        <v>1700</v>
      </c>
      <c r="H1248" s="9" t="str">
        <f>+DATOS!K1248</f>
        <v>18 DE SEPTIEMBRE</v>
      </c>
      <c r="I1248" s="3">
        <f>+SUMIF(DATOS!$AA$3:$AA$2491,RESUMEN_sat!$A1248,DATOS!$AG$3:$AG$2491)</f>
        <v>3</v>
      </c>
      <c r="J1248" s="4">
        <f>(SUMIF(DATOS!$AA$3:$AA$2491,RESUMEN_sat!$A1248,DATOS!$AE$3:$AE$2491)/SUMIF(DATOS!$AA$3:$AA$2491,RESUMEN_sat!$A1248,DATOS!$AD$3:$AD$2491))*3.6</f>
        <v>49.32</v>
      </c>
      <c r="K1248" s="5">
        <f t="shared" si="39"/>
        <v>39.411764705882355</v>
      </c>
      <c r="L1248" s="8">
        <f>+VLOOKUP($A1248,DATOS!$AL$3:$AO$2491,DATOS!$AO$1,0)</f>
        <v>1</v>
      </c>
      <c r="M1248" s="12">
        <f>+RANK($K1248,$K$3:$K$2491,0)+COUNTIF($K$3:K1248,K1248)-1</f>
        <v>150</v>
      </c>
    </row>
    <row r="1249" spans="1:13" hidden="1" x14ac:dyDescent="0.3">
      <c r="A1249" s="3" t="str">
        <f t="shared" si="38"/>
        <v>26012-26013</v>
      </c>
      <c r="B1249" s="3">
        <v>26012</v>
      </c>
      <c r="C1249" s="3">
        <v>26013</v>
      </c>
      <c r="D1249" s="3">
        <f>+DATOS!G1249</f>
        <v>271</v>
      </c>
      <c r="E1249" s="3">
        <f>+DATOS!H1249</f>
        <v>496</v>
      </c>
      <c r="F1249" s="3">
        <f>+DATOS!I1249</f>
        <v>767</v>
      </c>
      <c r="G1249" s="3">
        <f>+DATOS!J1249</f>
        <v>3500</v>
      </c>
      <c r="H1249" s="9" t="str">
        <f>+DATOS!K1249</f>
        <v>18 DE SEPTIEMBRE</v>
      </c>
      <c r="I1249" s="3">
        <f>+SUMIF(DATOS!$AA$3:$AA$2491,RESUMEN_sat!$A1249,DATOS!$AG$3:$AG$2491)</f>
        <v>3</v>
      </c>
      <c r="J1249" s="4">
        <f>(SUMIF(DATOS!$AA$3:$AA$2491,RESUMEN_sat!$A1249,DATOS!$AE$3:$AE$2491)/SUMIF(DATOS!$AA$3:$AA$2491,RESUMEN_sat!$A1249,DATOS!$AD$3:$AD$2491))*3.6</f>
        <v>51.428571428571431</v>
      </c>
      <c r="K1249" s="5">
        <f t="shared" si="39"/>
        <v>21.914285714285715</v>
      </c>
      <c r="L1249" s="8">
        <f>+VLOOKUP($A1249,DATOS!$AL$3:$AO$2491,DATOS!$AO$1,0)</f>
        <v>2</v>
      </c>
      <c r="M1249" s="12">
        <f>+RANK($K1249,$K$3:$K$2491,0)+COUNTIF($K$3:K1249,K1249)-1</f>
        <v>419</v>
      </c>
    </row>
    <row r="1250" spans="1:13" hidden="1" x14ac:dyDescent="0.3">
      <c r="A1250" s="3" t="str">
        <f t="shared" si="38"/>
        <v>26013-26012</v>
      </c>
      <c r="B1250" s="3">
        <v>26013</v>
      </c>
      <c r="C1250" s="3">
        <v>26012</v>
      </c>
      <c r="D1250" s="3">
        <f>+DATOS!G1250</f>
        <v>511</v>
      </c>
      <c r="E1250" s="3">
        <f>+DATOS!H1250</f>
        <v>356</v>
      </c>
      <c r="F1250" s="3">
        <f>+DATOS!I1250</f>
        <v>867</v>
      </c>
      <c r="G1250" s="3">
        <f>+DATOS!J1250</f>
        <v>3500</v>
      </c>
      <c r="H1250" s="9" t="str">
        <f>+DATOS!K1250</f>
        <v>18 DE SEPTIEMBRE</v>
      </c>
      <c r="I1250" s="3">
        <f>+SUMIF(DATOS!$AA$3:$AA$2491,RESUMEN_sat!$A1250,DATOS!$AG$3:$AG$2491)</f>
        <v>3</v>
      </c>
      <c r="J1250" s="4">
        <f>(SUMIF(DATOS!$AA$3:$AA$2491,RESUMEN_sat!$A1250,DATOS!$AE$3:$AE$2491)/SUMIF(DATOS!$AA$3:$AA$2491,RESUMEN_sat!$A1250,DATOS!$AD$3:$AD$2491))*3.6</f>
        <v>51.428571428571431</v>
      </c>
      <c r="K1250" s="5">
        <f t="shared" si="39"/>
        <v>24.771428571428572</v>
      </c>
      <c r="L1250" s="8">
        <f>+VLOOKUP($A1250,DATOS!$AL$3:$AO$2491,DATOS!$AO$1,0)</f>
        <v>2</v>
      </c>
      <c r="M1250" s="12">
        <f>+RANK($K1250,$K$3:$K$2491,0)+COUNTIF($K$3:K1250,K1250)-1</f>
        <v>349</v>
      </c>
    </row>
    <row r="1251" spans="1:13" hidden="1" x14ac:dyDescent="0.3">
      <c r="A1251" s="3" t="str">
        <f t="shared" si="38"/>
        <v>26013-26016</v>
      </c>
      <c r="B1251" s="3">
        <v>26013</v>
      </c>
      <c r="C1251" s="3">
        <v>26016</v>
      </c>
      <c r="D1251" s="3">
        <f>+DATOS!G1251</f>
        <v>271</v>
      </c>
      <c r="E1251" s="3">
        <f>+DATOS!H1251</f>
        <v>599</v>
      </c>
      <c r="F1251" s="3">
        <f>+DATOS!I1251</f>
        <v>870</v>
      </c>
      <c r="G1251" s="3">
        <f>+DATOS!J1251</f>
        <v>3500</v>
      </c>
      <c r="H1251" s="9" t="str">
        <f>+DATOS!K1251</f>
        <v>18 DE SEPTIEMBRE</v>
      </c>
      <c r="I1251" s="3">
        <f>+SUMIF(DATOS!$AA$3:$AA$2491,RESUMEN_sat!$A1251,DATOS!$AG$3:$AG$2491)</f>
        <v>3</v>
      </c>
      <c r="J1251" s="4">
        <f>(SUMIF(DATOS!$AA$3:$AA$2491,RESUMEN_sat!$A1251,DATOS!$AE$3:$AE$2491)/SUMIF(DATOS!$AA$3:$AA$2491,RESUMEN_sat!$A1251,DATOS!$AD$3:$AD$2491))*3.6</f>
        <v>51.199999999999996</v>
      </c>
      <c r="K1251" s="5">
        <f t="shared" si="39"/>
        <v>24.857142857142858</v>
      </c>
      <c r="L1251" s="8">
        <f>+VLOOKUP($A1251,DATOS!$AL$3:$AO$2491,DATOS!$AO$1,0)</f>
        <v>2</v>
      </c>
      <c r="M1251" s="12">
        <f>+RANK($K1251,$K$3:$K$2491,0)+COUNTIF($K$3:K1251,K1251)-1</f>
        <v>347</v>
      </c>
    </row>
    <row r="1252" spans="1:13" hidden="1" x14ac:dyDescent="0.3">
      <c r="A1252" s="3" t="str">
        <f t="shared" si="38"/>
        <v>26014-22006</v>
      </c>
      <c r="B1252" s="3">
        <v>26014</v>
      </c>
      <c r="C1252" s="3">
        <v>22006</v>
      </c>
      <c r="D1252" s="3">
        <f>+DATOS!G1252</f>
        <v>7</v>
      </c>
      <c r="E1252" s="3">
        <f>+DATOS!H1252</f>
        <v>651</v>
      </c>
      <c r="F1252" s="3">
        <f>+DATOS!I1252</f>
        <v>658</v>
      </c>
      <c r="G1252" s="3">
        <f>+DATOS!J1252</f>
        <v>6000</v>
      </c>
      <c r="H1252" s="9" t="str">
        <f>+DATOS!K1252</f>
        <v>JUAN NOE</v>
      </c>
      <c r="I1252" s="3">
        <f>+SUMIF(DATOS!$AA$3:$AA$2491,RESUMEN_sat!$A1252,DATOS!$AG$3:$AG$2491)</f>
        <v>3</v>
      </c>
      <c r="J1252" s="4">
        <f>(SUMIF(DATOS!$AA$3:$AA$2491,RESUMEN_sat!$A1252,DATOS!$AE$3:$AE$2491)/SUMIF(DATOS!$AA$3:$AA$2491,RESUMEN_sat!$A1252,DATOS!$AD$3:$AD$2491))*3.6</f>
        <v>49.569230769230771</v>
      </c>
      <c r="K1252" s="5">
        <f t="shared" si="39"/>
        <v>10.966666666666667</v>
      </c>
      <c r="L1252" s="8">
        <f>+VLOOKUP($A1252,DATOS!$AL$3:$AO$2491,DATOS!$AO$1,0)</f>
        <v>3</v>
      </c>
      <c r="M1252" s="12">
        <f>+RANK($K1252,$K$3:$K$2491,0)+COUNTIF($K$3:K1252,K1252)-1</f>
        <v>793</v>
      </c>
    </row>
    <row r="1253" spans="1:13" hidden="1" x14ac:dyDescent="0.3">
      <c r="A1253" s="3" t="str">
        <f t="shared" si="38"/>
        <v>26014-22003</v>
      </c>
      <c r="B1253" s="3">
        <v>26014</v>
      </c>
      <c r="C1253" s="3">
        <v>22003</v>
      </c>
      <c r="D1253" s="3">
        <f>+DATOS!G1253</f>
        <v>5</v>
      </c>
      <c r="E1253" s="3">
        <f>+DATOS!H1253</f>
        <v>315</v>
      </c>
      <c r="F1253" s="3">
        <f>+DATOS!I1253</f>
        <v>320</v>
      </c>
      <c r="G1253" s="3">
        <f>+DATOS!J1253</f>
        <v>800</v>
      </c>
      <c r="H1253" s="9" t="str">
        <f>+DATOS!K1253</f>
        <v>PEDRO AGUIRRE CERDA</v>
      </c>
      <c r="I1253" s="3">
        <f>+SUMIF(DATOS!$AA$3:$AA$2491,RESUMEN_sat!$A1253,DATOS!$AG$3:$AG$2491)</f>
        <v>3</v>
      </c>
      <c r="J1253" s="4">
        <f>(SUMIF(DATOS!$AA$3:$AA$2491,RESUMEN_sat!$A1253,DATOS!$AE$3:$AE$2491)/SUMIF(DATOS!$AA$3:$AA$2491,RESUMEN_sat!$A1253,DATOS!$AD$3:$AD$2491))*3.6</f>
        <v>45.415384615384617</v>
      </c>
      <c r="K1253" s="5">
        <f t="shared" si="39"/>
        <v>40</v>
      </c>
      <c r="L1253" s="8">
        <f>+VLOOKUP($A1253,DATOS!$AL$3:$AO$2491,DATOS!$AO$1,0)</f>
        <v>1</v>
      </c>
      <c r="M1253" s="12">
        <f>+RANK($K1253,$K$3:$K$2491,0)+COUNTIF($K$3:K1253,K1253)-1</f>
        <v>145</v>
      </c>
    </row>
    <row r="1254" spans="1:13" hidden="1" x14ac:dyDescent="0.3">
      <c r="A1254" s="3" t="str">
        <f t="shared" si="38"/>
        <v>26015-48004</v>
      </c>
      <c r="B1254" s="3">
        <v>26015</v>
      </c>
      <c r="C1254" s="3">
        <v>48004</v>
      </c>
      <c r="D1254" s="3">
        <f>+DATOS!G1254</f>
        <v>338</v>
      </c>
      <c r="E1254" s="3">
        <f>+DATOS!H1254</f>
        <v>2</v>
      </c>
      <c r="F1254" s="3">
        <f>+DATOS!I1254</f>
        <v>340</v>
      </c>
      <c r="G1254" s="3">
        <f>+DATOS!J1254</f>
        <v>1700</v>
      </c>
      <c r="H1254" s="9" t="str">
        <f>+DATOS!K1254</f>
        <v>18 DE SEPTIEMBRE</v>
      </c>
      <c r="I1254" s="3">
        <f>+SUMIF(DATOS!$AA$3:$AA$2491,RESUMEN_sat!$A1254,DATOS!$AG$3:$AG$2491)</f>
        <v>3</v>
      </c>
      <c r="J1254" s="4">
        <f>(SUMIF(DATOS!$AA$3:$AA$2491,RESUMEN_sat!$A1254,DATOS!$AE$3:$AE$2491)/SUMIF(DATOS!$AA$3:$AA$2491,RESUMEN_sat!$A1254,DATOS!$AD$3:$AD$2491))*3.6</f>
        <v>46.246153846153852</v>
      </c>
      <c r="K1254" s="5">
        <f t="shared" si="39"/>
        <v>20</v>
      </c>
      <c r="L1254" s="8">
        <f>+VLOOKUP($A1254,DATOS!$AL$3:$AO$2491,DATOS!$AO$1,0)</f>
        <v>1</v>
      </c>
      <c r="M1254" s="12">
        <f>+RANK($K1254,$K$3:$K$2491,0)+COUNTIF($K$3:K1254,K1254)-1</f>
        <v>459</v>
      </c>
    </row>
    <row r="1255" spans="1:13" hidden="1" x14ac:dyDescent="0.3">
      <c r="A1255" s="3" t="str">
        <f t="shared" si="38"/>
        <v>26015-48006</v>
      </c>
      <c r="B1255" s="3">
        <v>26015</v>
      </c>
      <c r="C1255" s="3">
        <v>48006</v>
      </c>
      <c r="D1255" s="3">
        <f>+DATOS!G1255</f>
        <v>0</v>
      </c>
      <c r="E1255" s="3">
        <f>+DATOS!H1255</f>
        <v>105</v>
      </c>
      <c r="F1255" s="3">
        <f>+DATOS!I1255</f>
        <v>105</v>
      </c>
      <c r="G1255" s="3">
        <f>+DATOS!J1255</f>
        <v>1000</v>
      </c>
      <c r="H1255" s="9" t="str">
        <f>+DATOS!K1255</f>
        <v>PEDRO AGUIRRE CERDA</v>
      </c>
      <c r="I1255" s="3">
        <f>+SUMIF(DATOS!$AA$3:$AA$2491,RESUMEN_sat!$A1255,DATOS!$AG$3:$AG$2491)</f>
        <v>3</v>
      </c>
      <c r="J1255" s="4">
        <f>(SUMIF(DATOS!$AA$3:$AA$2491,RESUMEN_sat!$A1255,DATOS!$AE$3:$AE$2491)/SUMIF(DATOS!$AA$3:$AA$2491,RESUMEN_sat!$A1255,DATOS!$AD$3:$AD$2491))*3.6</f>
        <v>28.8</v>
      </c>
      <c r="K1255" s="5">
        <f t="shared" si="39"/>
        <v>10.5</v>
      </c>
      <c r="L1255" s="8">
        <f>+VLOOKUP($A1255,DATOS!$AL$3:$AO$2491,DATOS!$AO$1,0)</f>
        <v>1</v>
      </c>
      <c r="M1255" s="12">
        <f>+RANK($K1255,$K$3:$K$2491,0)+COUNTIF($K$3:K1255,K1255)-1</f>
        <v>812</v>
      </c>
    </row>
    <row r="1256" spans="1:13" hidden="1" x14ac:dyDescent="0.3">
      <c r="A1256" s="3" t="str">
        <f t="shared" si="38"/>
        <v>26015-26016</v>
      </c>
      <c r="B1256" s="3">
        <v>26015</v>
      </c>
      <c r="C1256" s="3">
        <v>26016</v>
      </c>
      <c r="D1256" s="3">
        <f>+DATOS!G1256</f>
        <v>304</v>
      </c>
      <c r="E1256" s="3">
        <f>+DATOS!H1256</f>
        <v>76</v>
      </c>
      <c r="F1256" s="3">
        <f>+DATOS!I1256</f>
        <v>380</v>
      </c>
      <c r="G1256" s="3">
        <f>+DATOS!J1256</f>
        <v>3500</v>
      </c>
      <c r="H1256" s="9" t="str">
        <f>+DATOS!K1256</f>
        <v>18 DE SEPTIEMBRE</v>
      </c>
      <c r="I1256" s="3">
        <f>+SUMIF(DATOS!$AA$3:$AA$2491,RESUMEN_sat!$A1256,DATOS!$AG$3:$AG$2491)</f>
        <v>3</v>
      </c>
      <c r="J1256" s="4">
        <f>(SUMIF(DATOS!$AA$3:$AA$2491,RESUMEN_sat!$A1256,DATOS!$AE$3:$AE$2491)/SUMIF(DATOS!$AA$3:$AA$2491,RESUMEN_sat!$A1256,DATOS!$AD$3:$AD$2491))*3.6</f>
        <v>40.581818181818186</v>
      </c>
      <c r="K1256" s="5">
        <f t="shared" si="39"/>
        <v>10.857142857142858</v>
      </c>
      <c r="L1256" s="8">
        <f>+VLOOKUP($A1256,DATOS!$AL$3:$AO$2491,DATOS!$AO$1,0)</f>
        <v>1</v>
      </c>
      <c r="M1256" s="12">
        <f>+RANK($K1256,$K$3:$K$2491,0)+COUNTIF($K$3:K1256,K1256)-1</f>
        <v>798</v>
      </c>
    </row>
    <row r="1257" spans="1:13" hidden="1" x14ac:dyDescent="0.3">
      <c r="A1257" s="3" t="str">
        <f t="shared" si="38"/>
        <v>26015-26014</v>
      </c>
      <c r="B1257" s="3">
        <v>26015</v>
      </c>
      <c r="C1257" s="3">
        <v>26014</v>
      </c>
      <c r="D1257" s="3">
        <f>+DATOS!G1257</f>
        <v>12</v>
      </c>
      <c r="E1257" s="3">
        <f>+DATOS!H1257</f>
        <v>293</v>
      </c>
      <c r="F1257" s="3">
        <f>+DATOS!I1257</f>
        <v>305</v>
      </c>
      <c r="G1257" s="3">
        <f>+DATOS!J1257</f>
        <v>2000</v>
      </c>
      <c r="H1257" s="9" t="str">
        <f>+DATOS!K1257</f>
        <v>PEDRO AGUIRRE CERDA</v>
      </c>
      <c r="I1257" s="3">
        <f>+SUMIF(DATOS!$AA$3:$AA$2491,RESUMEN_sat!$A1257,DATOS!$AG$3:$AG$2491)</f>
        <v>4</v>
      </c>
      <c r="J1257" s="4">
        <f>(SUMIF(DATOS!$AA$3:$AA$2491,RESUMEN_sat!$A1257,DATOS!$AE$3:$AE$2491)/SUMIF(DATOS!$AA$3:$AA$2491,RESUMEN_sat!$A1257,DATOS!$AD$3:$AD$2491))*3.6</f>
        <v>36.72</v>
      </c>
      <c r="K1257" s="5">
        <f t="shared" si="39"/>
        <v>15.25</v>
      </c>
      <c r="L1257" s="8">
        <f>+VLOOKUP($A1257,DATOS!$AL$3:$AO$2491,DATOS!$AO$1,0)</f>
        <v>1</v>
      </c>
      <c r="M1257" s="12">
        <f>+RANK($K1257,$K$3:$K$2491,0)+COUNTIF($K$3:K1257,K1257)-1</f>
        <v>610</v>
      </c>
    </row>
    <row r="1258" spans="1:13" hidden="1" x14ac:dyDescent="0.3">
      <c r="A1258" s="3" t="str">
        <f t="shared" si="38"/>
        <v>26016-24001</v>
      </c>
      <c r="B1258" s="3">
        <v>26016</v>
      </c>
      <c r="C1258" s="3">
        <v>24001</v>
      </c>
      <c r="D1258" s="3">
        <f>+DATOS!G1258</f>
        <v>0</v>
      </c>
      <c r="E1258" s="3">
        <f>+DATOS!H1258</f>
        <v>105</v>
      </c>
      <c r="F1258" s="3">
        <f>+DATOS!I1258</f>
        <v>105</v>
      </c>
      <c r="G1258" s="3">
        <f>+DATOS!J1258</f>
        <v>1080</v>
      </c>
      <c r="H1258" s="9" t="str">
        <f>+DATOS!K1258</f>
        <v>CAUPOLICAN</v>
      </c>
      <c r="I1258" s="3">
        <f>+SUMIF(DATOS!$AA$3:$AA$2491,RESUMEN_sat!$A1258,DATOS!$AG$3:$AG$2491)</f>
        <v>5</v>
      </c>
      <c r="J1258" s="4">
        <f>(SUMIF(DATOS!$AA$3:$AA$2491,RESUMEN_sat!$A1258,DATOS!$AE$3:$AE$2491)/SUMIF(DATOS!$AA$3:$AA$2491,RESUMEN_sat!$A1258,DATOS!$AD$3:$AD$2491))*3.6</f>
        <v>29.340000000000003</v>
      </c>
      <c r="K1258" s="5">
        <f t="shared" si="39"/>
        <v>9.7222222222222232</v>
      </c>
      <c r="L1258" s="8">
        <f>+VLOOKUP($A1258,DATOS!$AL$3:$AO$2491,DATOS!$AO$1,0)</f>
        <v>1</v>
      </c>
      <c r="M1258" s="12">
        <f>+RANK($K1258,$K$3:$K$2491,0)+COUNTIF($K$3:K1258,K1258)-1</f>
        <v>844</v>
      </c>
    </row>
    <row r="1259" spans="1:13" hidden="1" x14ac:dyDescent="0.3">
      <c r="A1259" s="3" t="str">
        <f t="shared" si="38"/>
        <v>26016-26013</v>
      </c>
      <c r="B1259" s="3">
        <v>26016</v>
      </c>
      <c r="C1259" s="3">
        <v>26013</v>
      </c>
      <c r="D1259" s="3">
        <f>+DATOS!G1259</f>
        <v>321</v>
      </c>
      <c r="E1259" s="3">
        <f>+DATOS!H1259</f>
        <v>62</v>
      </c>
      <c r="F1259" s="3">
        <f>+DATOS!I1259</f>
        <v>383</v>
      </c>
      <c r="G1259" s="3">
        <f>+DATOS!J1259</f>
        <v>3500</v>
      </c>
      <c r="H1259" s="9" t="str">
        <f>+DATOS!K1259</f>
        <v>20 DE SEPTIEMBRE</v>
      </c>
      <c r="I1259" s="3">
        <f>+SUMIF(DATOS!$AA$3:$AA$2491,RESUMEN_sat!$A1259,DATOS!$AG$3:$AG$2491)</f>
        <v>3</v>
      </c>
      <c r="J1259" s="4">
        <f>(SUMIF(DATOS!$AA$3:$AA$2491,RESUMEN_sat!$A1259,DATOS!$AE$3:$AE$2491)/SUMIF(DATOS!$AA$3:$AA$2491,RESUMEN_sat!$A1259,DATOS!$AD$3:$AD$2491))*3.6</f>
        <v>46.080000000000005</v>
      </c>
      <c r="K1259" s="5">
        <f t="shared" si="39"/>
        <v>10.942857142857143</v>
      </c>
      <c r="L1259" s="8">
        <f>+VLOOKUP($A1259,DATOS!$AL$3:$AO$2491,DATOS!$AO$1,0)</f>
        <v>2</v>
      </c>
      <c r="M1259" s="12">
        <f>+RANK($K1259,$K$3:$K$2491,0)+COUNTIF($K$3:K1259,K1259)-1</f>
        <v>794</v>
      </c>
    </row>
    <row r="1260" spans="1:13" hidden="1" x14ac:dyDescent="0.3">
      <c r="A1260" s="3" t="str">
        <f t="shared" si="38"/>
        <v>26016-26014</v>
      </c>
      <c r="B1260" s="3">
        <v>26016</v>
      </c>
      <c r="C1260" s="3">
        <v>26014</v>
      </c>
      <c r="D1260" s="3">
        <f>+DATOS!G1260</f>
        <v>0</v>
      </c>
      <c r="E1260" s="3">
        <f>+DATOS!H1260</f>
        <v>377</v>
      </c>
      <c r="F1260" s="3">
        <f>+DATOS!I1260</f>
        <v>377</v>
      </c>
      <c r="G1260" s="3">
        <f>+DATOS!J1260</f>
        <v>1000</v>
      </c>
      <c r="H1260" s="9" t="str">
        <f>+DATOS!K1260</f>
        <v>CHACABUCO</v>
      </c>
      <c r="I1260" s="3">
        <f>+SUMIF(DATOS!$AA$3:$AA$2491,RESUMEN_sat!$A1260,DATOS!$AG$3:$AG$2491)</f>
        <v>3</v>
      </c>
      <c r="J1260" s="4">
        <f>(SUMIF(DATOS!$AA$3:$AA$2491,RESUMEN_sat!$A1260,DATOS!$AE$3:$AE$2491)/SUMIF(DATOS!$AA$3:$AA$2491,RESUMEN_sat!$A1260,DATOS!$AD$3:$AD$2491))*3.6</f>
        <v>54</v>
      </c>
      <c r="K1260" s="5">
        <f t="shared" si="39"/>
        <v>37.700000000000003</v>
      </c>
      <c r="L1260" s="8">
        <f>+VLOOKUP($A1260,DATOS!$AL$3:$AO$2491,DATOS!$AO$1,0)</f>
        <v>1</v>
      </c>
      <c r="M1260" s="12">
        <f>+RANK($K1260,$K$3:$K$2491,0)+COUNTIF($K$3:K1260,K1260)-1</f>
        <v>166</v>
      </c>
    </row>
    <row r="1261" spans="1:13" hidden="1" x14ac:dyDescent="0.3">
      <c r="A1261" s="3" t="str">
        <f t="shared" si="38"/>
        <v>26016-26015</v>
      </c>
      <c r="B1261" s="3">
        <v>26016</v>
      </c>
      <c r="C1261" s="3">
        <v>26015</v>
      </c>
      <c r="D1261" s="3">
        <f>+DATOS!G1261</f>
        <v>350</v>
      </c>
      <c r="E1261" s="3">
        <f>+DATOS!H1261</f>
        <v>4</v>
      </c>
      <c r="F1261" s="3">
        <f>+DATOS!I1261</f>
        <v>354</v>
      </c>
      <c r="G1261" s="3">
        <f>+DATOS!J1261</f>
        <v>1225</v>
      </c>
      <c r="H1261" s="9" t="str">
        <f>+DATOS!K1261</f>
        <v>19 DE SEPTIEMBRE</v>
      </c>
      <c r="I1261" s="3">
        <f>+SUMIF(DATOS!$AA$3:$AA$2491,RESUMEN_sat!$A1261,DATOS!$AG$3:$AG$2491)</f>
        <v>3</v>
      </c>
      <c r="J1261" s="4">
        <f>(SUMIF(DATOS!$AA$3:$AA$2491,RESUMEN_sat!$A1261,DATOS!$AE$3:$AE$2491)/SUMIF(DATOS!$AA$3:$AA$2491,RESUMEN_sat!$A1261,DATOS!$AD$3:$AD$2491))*3.6</f>
        <v>40.581818181818186</v>
      </c>
      <c r="K1261" s="5">
        <f t="shared" si="39"/>
        <v>28.897959183673471</v>
      </c>
      <c r="L1261" s="8">
        <f>+VLOOKUP($A1261,DATOS!$AL$3:$AO$2491,DATOS!$AO$1,0)</f>
        <v>2</v>
      </c>
      <c r="M1261" s="12">
        <f>+RANK($K1261,$K$3:$K$2491,0)+COUNTIF($K$3:K1261,K1261)-1</f>
        <v>274</v>
      </c>
    </row>
    <row r="1262" spans="1:13" hidden="1" x14ac:dyDescent="0.3">
      <c r="A1262" s="3" t="str">
        <f t="shared" si="38"/>
        <v>27001-27003</v>
      </c>
      <c r="B1262" s="3">
        <v>27001</v>
      </c>
      <c r="C1262" s="3">
        <v>27003</v>
      </c>
      <c r="D1262" s="3">
        <f>+DATOS!G1262</f>
        <v>733</v>
      </c>
      <c r="E1262" s="3">
        <f>+DATOS!H1262</f>
        <v>215</v>
      </c>
      <c r="F1262" s="3">
        <f>+DATOS!I1262</f>
        <v>948</v>
      </c>
      <c r="G1262" s="3">
        <f>+DATOS!J1262</f>
        <v>3500</v>
      </c>
      <c r="H1262" s="9" t="str">
        <f>+DATOS!K1262</f>
        <v>AV SANTA MARIA</v>
      </c>
      <c r="I1262" s="3">
        <f>+SUMIF(DATOS!$AA$3:$AA$2491,RESUMEN_sat!$A1262,DATOS!$AG$3:$AG$2491)</f>
        <v>3</v>
      </c>
      <c r="J1262" s="4">
        <f>(SUMIF(DATOS!$AA$3:$AA$2491,RESUMEN_sat!$A1262,DATOS!$AE$3:$AE$2491)/SUMIF(DATOS!$AA$3:$AA$2491,RESUMEN_sat!$A1262,DATOS!$AD$3:$AD$2491))*3.6</f>
        <v>62</v>
      </c>
      <c r="K1262" s="5">
        <f t="shared" si="39"/>
        <v>27.085714285714285</v>
      </c>
      <c r="L1262" s="8">
        <f>+VLOOKUP($A1262,DATOS!$AL$3:$AO$2491,DATOS!$AO$1,0)</f>
        <v>2</v>
      </c>
      <c r="M1262" s="12">
        <f>+RANK($K1262,$K$3:$K$2491,0)+COUNTIF($K$3:K1262,K1262)-1</f>
        <v>302</v>
      </c>
    </row>
    <row r="1263" spans="1:13" hidden="1" x14ac:dyDescent="0.3">
      <c r="A1263" s="3" t="str">
        <f t="shared" si="38"/>
        <v>27001-4023</v>
      </c>
      <c r="B1263" s="3">
        <v>27001</v>
      </c>
      <c r="C1263" s="3">
        <v>4023</v>
      </c>
      <c r="D1263" s="3">
        <f>+DATOS!G1263</f>
        <v>385</v>
      </c>
      <c r="E1263" s="3">
        <f>+DATOS!H1263</f>
        <v>915</v>
      </c>
      <c r="F1263" s="3">
        <f>+DATOS!I1263</f>
        <v>1300</v>
      </c>
      <c r="G1263" s="3">
        <f>+DATOS!J1263</f>
        <v>2400</v>
      </c>
      <c r="H1263" s="9" t="str">
        <f>+DATOS!K1263</f>
        <v>JUAN ANTONIO RIOS</v>
      </c>
      <c r="I1263" s="3">
        <f>+SUMIF(DATOS!$AA$3:$AA$2491,RESUMEN_sat!$A1263,DATOS!$AG$3:$AG$2491)</f>
        <v>2</v>
      </c>
      <c r="J1263" s="4">
        <f>(SUMIF(DATOS!$AA$3:$AA$2491,RESUMEN_sat!$A1263,DATOS!$AE$3:$AE$2491)/SUMIF(DATOS!$AA$3:$AA$2491,RESUMEN_sat!$A1263,DATOS!$AD$3:$AD$2491))*3.6</f>
        <v>61.2</v>
      </c>
      <c r="K1263" s="5">
        <f t="shared" si="39"/>
        <v>54.166666666666664</v>
      </c>
      <c r="L1263" s="8">
        <f>+VLOOKUP($A1263,DATOS!$AL$3:$AO$2491,DATOS!$AO$1,0)</f>
        <v>2</v>
      </c>
      <c r="M1263" s="12">
        <f>+RANK($K1263,$K$3:$K$2491,0)+COUNTIF($K$3:K1263,K1263)-1</f>
        <v>67</v>
      </c>
    </row>
    <row r="1264" spans="1:13" x14ac:dyDescent="0.3">
      <c r="A1264" s="3" t="str">
        <f t="shared" si="38"/>
        <v>27001-10008</v>
      </c>
      <c r="B1264" s="3">
        <v>27001</v>
      </c>
      <c r="C1264" s="3">
        <v>10008</v>
      </c>
      <c r="D1264" s="3">
        <f>+DATOS!G1264</f>
        <v>1209</v>
      </c>
      <c r="E1264" s="3">
        <f>+DATOS!H1264</f>
        <v>603</v>
      </c>
      <c r="F1264" s="3">
        <f>+DATOS!I1264</f>
        <v>1812</v>
      </c>
      <c r="G1264" s="3">
        <f>+DATOS!J1264</f>
        <v>2120</v>
      </c>
      <c r="H1264" s="9" t="str">
        <f>+DATOS!K1264</f>
        <v>AV SANTA MARIA</v>
      </c>
      <c r="I1264" s="3">
        <f>+SUMIF(DATOS!$AA$3:$AA$2491,RESUMEN_sat!$A1264,DATOS!$AG$3:$AG$2491)</f>
        <v>2</v>
      </c>
      <c r="J1264" s="4">
        <f>(SUMIF(DATOS!$AA$3:$AA$2491,RESUMEN_sat!$A1264,DATOS!$AE$3:$AE$2491)/SUMIF(DATOS!$AA$3:$AA$2491,RESUMEN_sat!$A1264,DATOS!$AD$3:$AD$2491))*3.6</f>
        <v>54.4</v>
      </c>
      <c r="K1264" s="5">
        <f t="shared" si="39"/>
        <v>85.471698113207552</v>
      </c>
      <c r="L1264" s="8">
        <f>+VLOOKUP($A1264,DATOS!$AL$3:$AO$2491,DATOS!$AO$1,0)</f>
        <v>3</v>
      </c>
      <c r="M1264" s="12">
        <f>+RANK($K1264,$K$3:$K$2491,0)+COUNTIF($K$3:K1264,K1264)-1</f>
        <v>6</v>
      </c>
    </row>
    <row r="1265" spans="1:13" hidden="1" x14ac:dyDescent="0.3">
      <c r="A1265" s="3" t="str">
        <f t="shared" si="38"/>
        <v>27001-27002</v>
      </c>
      <c r="B1265" s="3">
        <v>27001</v>
      </c>
      <c r="C1265" s="3">
        <v>27002</v>
      </c>
      <c r="D1265" s="3">
        <f>+DATOS!G1265</f>
        <v>19</v>
      </c>
      <c r="E1265" s="3">
        <f>+DATOS!H1265</f>
        <v>568</v>
      </c>
      <c r="F1265" s="3">
        <f>+DATOS!I1265</f>
        <v>587</v>
      </c>
      <c r="G1265" s="3">
        <f>+DATOS!J1265</f>
        <v>2400</v>
      </c>
      <c r="H1265" s="9" t="str">
        <f>+DATOS!K1265</f>
        <v>JUAN ANTONIO RIOS</v>
      </c>
      <c r="I1265" s="3">
        <f>+SUMIF(DATOS!$AA$3:$AA$2491,RESUMEN_sat!$A1265,DATOS!$AG$3:$AG$2491)</f>
        <v>2</v>
      </c>
      <c r="J1265" s="4">
        <f>(SUMIF(DATOS!$AA$3:$AA$2491,RESUMEN_sat!$A1265,DATOS!$AE$3:$AE$2491)/SUMIF(DATOS!$AA$3:$AA$2491,RESUMEN_sat!$A1265,DATOS!$AD$3:$AD$2491))*3.6</f>
        <v>59.353846153846149</v>
      </c>
      <c r="K1265" s="5">
        <f t="shared" si="39"/>
        <v>24.458333333333336</v>
      </c>
      <c r="L1265" s="8">
        <f>+VLOOKUP($A1265,DATOS!$AL$3:$AO$2491,DATOS!$AO$1,0)</f>
        <v>2</v>
      </c>
      <c r="M1265" s="12">
        <f>+RANK($K1265,$K$3:$K$2491,0)+COUNTIF($K$3:K1265,K1265)-1</f>
        <v>359</v>
      </c>
    </row>
    <row r="1266" spans="1:13" hidden="1" x14ac:dyDescent="0.3">
      <c r="A1266" s="3" t="str">
        <f t="shared" si="38"/>
        <v>27002-26001</v>
      </c>
      <c r="B1266" s="3">
        <v>27002</v>
      </c>
      <c r="C1266" s="3">
        <v>26001</v>
      </c>
      <c r="D1266" s="3">
        <f>+DATOS!G1266</f>
        <v>19</v>
      </c>
      <c r="E1266" s="3">
        <f>+DATOS!H1266</f>
        <v>301</v>
      </c>
      <c r="F1266" s="3">
        <f>+DATOS!I1266</f>
        <v>320</v>
      </c>
      <c r="G1266" s="3">
        <f>+DATOS!J1266</f>
        <v>2160</v>
      </c>
      <c r="H1266" s="9" t="str">
        <f>+DATOS!K1266</f>
        <v>JUAN ANTONIO RIOS</v>
      </c>
      <c r="I1266" s="3">
        <f>+SUMIF(DATOS!$AA$3:$AA$2491,RESUMEN_sat!$A1266,DATOS!$AG$3:$AG$2491)</f>
        <v>3</v>
      </c>
      <c r="J1266" s="4">
        <f>(SUMIF(DATOS!$AA$3:$AA$2491,RESUMEN_sat!$A1266,DATOS!$AE$3:$AE$2491)/SUMIF(DATOS!$AA$3:$AA$2491,RESUMEN_sat!$A1266,DATOS!$AD$3:$AD$2491))*3.6</f>
        <v>50.95384615384615</v>
      </c>
      <c r="K1266" s="5">
        <f t="shared" si="39"/>
        <v>14.814814814814813</v>
      </c>
      <c r="L1266" s="8">
        <f>+VLOOKUP($A1266,DATOS!$AL$3:$AO$2491,DATOS!$AO$1,0)</f>
        <v>2</v>
      </c>
      <c r="M1266" s="12">
        <f>+RANK($K1266,$K$3:$K$2491,0)+COUNTIF($K$3:K1266,K1266)-1</f>
        <v>631</v>
      </c>
    </row>
    <row r="1267" spans="1:13" hidden="1" x14ac:dyDescent="0.3">
      <c r="A1267" s="3" t="str">
        <f t="shared" si="38"/>
        <v>27002-27004</v>
      </c>
      <c r="B1267" s="3">
        <v>27002</v>
      </c>
      <c r="C1267" s="3">
        <v>27004</v>
      </c>
      <c r="D1267" s="3">
        <f>+DATOS!G1267</f>
        <v>24</v>
      </c>
      <c r="E1267" s="3">
        <f>+DATOS!H1267</f>
        <v>993</v>
      </c>
      <c r="F1267" s="3">
        <f>+DATOS!I1267</f>
        <v>1017</v>
      </c>
      <c r="G1267" s="3">
        <f>+DATOS!J1267</f>
        <v>2000</v>
      </c>
      <c r="H1267" s="9" t="str">
        <f>+DATOS!K1267</f>
        <v>ALEJANDRO AZOLA</v>
      </c>
      <c r="I1267" s="3">
        <f>+SUMIF(DATOS!$AA$3:$AA$2491,RESUMEN_sat!$A1267,DATOS!$AG$3:$AG$2491)</f>
        <v>2</v>
      </c>
      <c r="J1267" s="4">
        <f>(SUMIF(DATOS!$AA$3:$AA$2491,RESUMEN_sat!$A1267,DATOS!$AE$3:$AE$2491)/SUMIF(DATOS!$AA$3:$AA$2491,RESUMEN_sat!$A1267,DATOS!$AD$3:$AD$2491))*3.6</f>
        <v>51.199999999999996</v>
      </c>
      <c r="K1267" s="5">
        <f t="shared" si="39"/>
        <v>50.849999999999994</v>
      </c>
      <c r="L1267" s="8">
        <f>+VLOOKUP($A1267,DATOS!$AL$3:$AO$2491,DATOS!$AO$1,0)</f>
        <v>2</v>
      </c>
      <c r="M1267" s="12">
        <f>+RANK($K1267,$K$3:$K$2491,0)+COUNTIF($K$3:K1267,K1267)-1</f>
        <v>81</v>
      </c>
    </row>
    <row r="1268" spans="1:13" hidden="1" x14ac:dyDescent="0.3">
      <c r="A1268" s="3" t="str">
        <f t="shared" si="38"/>
        <v>27002-27001</v>
      </c>
      <c r="B1268" s="3">
        <v>27002</v>
      </c>
      <c r="C1268" s="3">
        <v>27001</v>
      </c>
      <c r="D1268" s="3">
        <f>+DATOS!G1268</f>
        <v>123</v>
      </c>
      <c r="E1268" s="3">
        <f>+DATOS!H1268</f>
        <v>499</v>
      </c>
      <c r="F1268" s="3">
        <f>+DATOS!I1268</f>
        <v>622</v>
      </c>
      <c r="G1268" s="3">
        <f>+DATOS!J1268</f>
        <v>1600</v>
      </c>
      <c r="H1268" s="9" t="str">
        <f>+DATOS!K1268</f>
        <v>JUAN ANTONIO RIOS</v>
      </c>
      <c r="I1268" s="3">
        <f>+SUMIF(DATOS!$AA$3:$AA$2491,RESUMEN_sat!$A1268,DATOS!$AG$3:$AG$2491)</f>
        <v>2</v>
      </c>
      <c r="J1268" s="4">
        <f>(SUMIF(DATOS!$AA$3:$AA$2491,RESUMEN_sat!$A1268,DATOS!$AE$3:$AE$2491)/SUMIF(DATOS!$AA$3:$AA$2491,RESUMEN_sat!$A1268,DATOS!$AD$3:$AD$2491))*3.6</f>
        <v>59.353846153846149</v>
      </c>
      <c r="K1268" s="5">
        <f t="shared" si="39"/>
        <v>38.875</v>
      </c>
      <c r="L1268" s="8">
        <f>+VLOOKUP($A1268,DATOS!$AL$3:$AO$2491,DATOS!$AO$1,0)</f>
        <v>2</v>
      </c>
      <c r="M1268" s="12">
        <f>+RANK($K1268,$K$3:$K$2491,0)+COUNTIF($K$3:K1268,K1268)-1</f>
        <v>157</v>
      </c>
    </row>
    <row r="1269" spans="1:13" hidden="1" x14ac:dyDescent="0.3">
      <c r="A1269" s="3" t="str">
        <f t="shared" si="38"/>
        <v>27003-27004</v>
      </c>
      <c r="B1269" s="3">
        <v>27003</v>
      </c>
      <c r="C1269" s="3">
        <v>27004</v>
      </c>
      <c r="D1269" s="3">
        <f>+DATOS!G1269</f>
        <v>18</v>
      </c>
      <c r="E1269" s="3">
        <f>+DATOS!H1269</f>
        <v>0</v>
      </c>
      <c r="F1269" s="3">
        <f>+DATOS!I1269</f>
        <v>18</v>
      </c>
      <c r="G1269" s="3">
        <f>+DATOS!J1269</f>
        <v>2700</v>
      </c>
      <c r="H1269" s="9" t="str">
        <f>+DATOS!K1269</f>
        <v>ROMULO PEÑA</v>
      </c>
      <c r="I1269" s="3">
        <f>+SUMIF(DATOS!$AA$3:$AA$2491,RESUMEN_sat!$A1269,DATOS!$AG$3:$AG$2491)</f>
        <v>5</v>
      </c>
      <c r="J1269" s="4">
        <f>(SUMIF(DATOS!$AA$3:$AA$2491,RESUMEN_sat!$A1269,DATOS!$AE$3:$AE$2491)/SUMIF(DATOS!$AA$3:$AA$2491,RESUMEN_sat!$A1269,DATOS!$AD$3:$AD$2491))*3.6</f>
        <v>43.27058823529412</v>
      </c>
      <c r="K1269" s="5">
        <f t="shared" si="39"/>
        <v>0.66666666666666674</v>
      </c>
      <c r="L1269" s="8">
        <f>+VLOOKUP($A1269,DATOS!$AL$3:$AO$2491,DATOS!$AO$1,0)</f>
        <v>3</v>
      </c>
      <c r="M1269" s="12">
        <f>+RANK($K1269,$K$3:$K$2491,0)+COUNTIF($K$3:K1269,K1269)-1</f>
        <v>1696</v>
      </c>
    </row>
    <row r="1270" spans="1:13" hidden="1" x14ac:dyDescent="0.3">
      <c r="A1270" s="3" t="str">
        <f t="shared" si="38"/>
        <v>27003-27005</v>
      </c>
      <c r="B1270" s="3">
        <v>27003</v>
      </c>
      <c r="C1270" s="3">
        <v>27005</v>
      </c>
      <c r="D1270" s="3">
        <f>+DATOS!G1270</f>
        <v>724</v>
      </c>
      <c r="E1270" s="3">
        <f>+DATOS!H1270</f>
        <v>215</v>
      </c>
      <c r="F1270" s="3">
        <f>+DATOS!I1270</f>
        <v>939</v>
      </c>
      <c r="G1270" s="3">
        <f>+DATOS!J1270</f>
        <v>2000</v>
      </c>
      <c r="H1270" s="9" t="str">
        <f>+DATOS!K1270</f>
        <v>AV SANTA MARIA</v>
      </c>
      <c r="I1270" s="3">
        <f>+SUMIF(DATOS!$AA$3:$AA$2491,RESUMEN_sat!$A1270,DATOS!$AG$3:$AG$2491)</f>
        <v>3</v>
      </c>
      <c r="J1270" s="4">
        <f>(SUMIF(DATOS!$AA$3:$AA$2491,RESUMEN_sat!$A1270,DATOS!$AE$3:$AE$2491)/SUMIF(DATOS!$AA$3:$AA$2491,RESUMEN_sat!$A1270,DATOS!$AD$3:$AD$2491))*3.6</f>
        <v>70.45714285714287</v>
      </c>
      <c r="K1270" s="5">
        <f t="shared" si="39"/>
        <v>46.949999999999996</v>
      </c>
      <c r="L1270" s="8">
        <f>+VLOOKUP($A1270,DATOS!$AL$3:$AO$2491,DATOS!$AO$1,0)</f>
        <v>2</v>
      </c>
      <c r="M1270" s="12">
        <f>+RANK($K1270,$K$3:$K$2491,0)+COUNTIF($K$3:K1270,K1270)-1</f>
        <v>96</v>
      </c>
    </row>
    <row r="1271" spans="1:13" hidden="1" x14ac:dyDescent="0.3">
      <c r="A1271" s="3" t="str">
        <f t="shared" si="38"/>
        <v>27003-27001</v>
      </c>
      <c r="B1271" s="3">
        <v>27003</v>
      </c>
      <c r="C1271" s="3">
        <v>27001</v>
      </c>
      <c r="D1271" s="3">
        <f>+DATOS!G1271</f>
        <v>838</v>
      </c>
      <c r="E1271" s="3">
        <f>+DATOS!H1271</f>
        <v>196</v>
      </c>
      <c r="F1271" s="3">
        <f>+DATOS!I1271</f>
        <v>1034</v>
      </c>
      <c r="G1271" s="3">
        <f>+DATOS!J1271</f>
        <v>1831</v>
      </c>
      <c r="H1271" s="9" t="str">
        <f>+DATOS!K1271</f>
        <v>AV SANTA MARIA</v>
      </c>
      <c r="I1271" s="3">
        <f>+SUMIF(DATOS!$AA$3:$AA$2491,RESUMEN_sat!$A1271,DATOS!$AG$3:$AG$2491)</f>
        <v>3</v>
      </c>
      <c r="J1271" s="4">
        <f>(SUMIF(DATOS!$AA$3:$AA$2491,RESUMEN_sat!$A1271,DATOS!$AE$3:$AE$2491)/SUMIF(DATOS!$AA$3:$AA$2491,RESUMEN_sat!$A1271,DATOS!$AD$3:$AD$2491))*3.6</f>
        <v>50.727272727272734</v>
      </c>
      <c r="K1271" s="5">
        <f t="shared" si="39"/>
        <v>56.471873293282357</v>
      </c>
      <c r="L1271" s="8">
        <f>+VLOOKUP($A1271,DATOS!$AL$3:$AO$2491,DATOS!$AO$1,0)</f>
        <v>2</v>
      </c>
      <c r="M1271" s="12">
        <f>+RANK($K1271,$K$3:$K$2491,0)+COUNTIF($K$3:K1271,K1271)-1</f>
        <v>61</v>
      </c>
    </row>
    <row r="1272" spans="1:13" hidden="1" x14ac:dyDescent="0.3">
      <c r="A1272" s="3" t="str">
        <f t="shared" si="38"/>
        <v>27004-26003</v>
      </c>
      <c r="B1272" s="3">
        <v>27004</v>
      </c>
      <c r="C1272" s="3">
        <v>26003</v>
      </c>
      <c r="D1272" s="3">
        <f>+DATOS!G1272</f>
        <v>18</v>
      </c>
      <c r="E1272" s="3">
        <f>+DATOS!H1272</f>
        <v>0</v>
      </c>
      <c r="F1272" s="3">
        <f>+DATOS!I1272</f>
        <v>18</v>
      </c>
      <c r="G1272" s="3">
        <f>+DATOS!J1272</f>
        <v>900</v>
      </c>
      <c r="H1272" s="9" t="str">
        <f>+DATOS!K1272</f>
        <v>ROMULO PEÑA</v>
      </c>
      <c r="I1272" s="3">
        <f>+SUMIF(DATOS!$AA$3:$AA$2491,RESUMEN_sat!$A1272,DATOS!$AG$3:$AG$2491)</f>
        <v>5</v>
      </c>
      <c r="J1272" s="4">
        <f>(SUMIF(DATOS!$AA$3:$AA$2491,RESUMEN_sat!$A1272,DATOS!$AE$3:$AE$2491)/SUMIF(DATOS!$AA$3:$AA$2491,RESUMEN_sat!$A1272,DATOS!$AD$3:$AD$2491))*3.6</f>
        <v>33.709090909090911</v>
      </c>
      <c r="K1272" s="5">
        <f t="shared" si="39"/>
        <v>2</v>
      </c>
      <c r="L1272" s="8">
        <f>+VLOOKUP($A1272,DATOS!$AL$3:$AO$2491,DATOS!$AO$1,0)</f>
        <v>1</v>
      </c>
      <c r="M1272" s="12">
        <f>+RANK($K1272,$K$3:$K$2491,0)+COUNTIF($K$3:K1272,K1272)-1</f>
        <v>1471</v>
      </c>
    </row>
    <row r="1273" spans="1:13" hidden="1" x14ac:dyDescent="0.3">
      <c r="A1273" s="3" t="str">
        <f t="shared" si="38"/>
        <v>27004-27006</v>
      </c>
      <c r="B1273" s="3">
        <v>27004</v>
      </c>
      <c r="C1273" s="3">
        <v>27006</v>
      </c>
      <c r="D1273" s="3">
        <f>+DATOS!G1273</f>
        <v>24</v>
      </c>
      <c r="E1273" s="3">
        <f>+DATOS!H1273</f>
        <v>993</v>
      </c>
      <c r="F1273" s="3">
        <f>+DATOS!I1273</f>
        <v>1017</v>
      </c>
      <c r="G1273" s="3">
        <f>+DATOS!J1273</f>
        <v>2000</v>
      </c>
      <c r="H1273" s="9" t="str">
        <f>+DATOS!K1273</f>
        <v>ALEJANDRO AZOLA</v>
      </c>
      <c r="I1273" s="3">
        <f>+SUMIF(DATOS!$AA$3:$AA$2491,RESUMEN_sat!$A1273,DATOS!$AG$3:$AG$2491)</f>
        <v>2</v>
      </c>
      <c r="J1273" s="4">
        <f>(SUMIF(DATOS!$AA$3:$AA$2491,RESUMEN_sat!$A1273,DATOS!$AE$3:$AE$2491)/SUMIF(DATOS!$AA$3:$AA$2491,RESUMEN_sat!$A1273,DATOS!$AD$3:$AD$2491))*3.6</f>
        <v>59.4</v>
      </c>
      <c r="K1273" s="5">
        <f t="shared" si="39"/>
        <v>50.849999999999994</v>
      </c>
      <c r="L1273" s="8">
        <f>+VLOOKUP($A1273,DATOS!$AL$3:$AO$2491,DATOS!$AO$1,0)</f>
        <v>2</v>
      </c>
      <c r="M1273" s="12">
        <f>+RANK($K1273,$K$3:$K$2491,0)+COUNTIF($K$3:K1273,K1273)-1</f>
        <v>82</v>
      </c>
    </row>
    <row r="1274" spans="1:13" hidden="1" x14ac:dyDescent="0.3">
      <c r="A1274" s="3" t="str">
        <f t="shared" si="38"/>
        <v>27005-27003</v>
      </c>
      <c r="B1274" s="3">
        <v>27005</v>
      </c>
      <c r="C1274" s="3">
        <v>27003</v>
      </c>
      <c r="D1274" s="3">
        <f>+DATOS!G1274</f>
        <v>856</v>
      </c>
      <c r="E1274" s="3">
        <f>+DATOS!H1274</f>
        <v>196</v>
      </c>
      <c r="F1274" s="3">
        <f>+DATOS!I1274</f>
        <v>1052</v>
      </c>
      <c r="G1274" s="3">
        <f>+DATOS!J1274</f>
        <v>3500</v>
      </c>
      <c r="H1274" s="9" t="str">
        <f>+DATOS!K1274</f>
        <v>AV SANTA MARIA</v>
      </c>
      <c r="I1274" s="3">
        <f>+SUMIF(DATOS!$AA$3:$AA$2491,RESUMEN_sat!$A1274,DATOS!$AG$3:$AG$2491)</f>
        <v>3</v>
      </c>
      <c r="J1274" s="4">
        <f>(SUMIF(DATOS!$AA$3:$AA$2491,RESUMEN_sat!$A1274,DATOS!$AE$3:$AE$2491)/SUMIF(DATOS!$AA$3:$AA$2491,RESUMEN_sat!$A1274,DATOS!$AD$3:$AD$2491))*3.6</f>
        <v>32.880000000000003</v>
      </c>
      <c r="K1274" s="5">
        <f t="shared" si="39"/>
        <v>30.057142857142853</v>
      </c>
      <c r="L1274" s="8">
        <f>+VLOOKUP($A1274,DATOS!$AL$3:$AO$2491,DATOS!$AO$1,0)</f>
        <v>2</v>
      </c>
      <c r="M1274" s="12">
        <f>+RANK($K1274,$K$3:$K$2491,0)+COUNTIF($K$3:K1274,K1274)-1</f>
        <v>251</v>
      </c>
    </row>
    <row r="1275" spans="1:13" x14ac:dyDescent="0.3">
      <c r="A1275" s="3" t="str">
        <f t="shared" si="38"/>
        <v>27005-4022</v>
      </c>
      <c r="B1275" s="3">
        <v>27005</v>
      </c>
      <c r="C1275" s="3">
        <v>4022</v>
      </c>
      <c r="D1275" s="3">
        <f>+DATOS!G1275</f>
        <v>724</v>
      </c>
      <c r="E1275" s="3">
        <f>+DATOS!H1275</f>
        <v>14</v>
      </c>
      <c r="F1275" s="3">
        <f>+DATOS!I1275</f>
        <v>738</v>
      </c>
      <c r="G1275" s="3">
        <f>+DATOS!J1275</f>
        <v>1000</v>
      </c>
      <c r="H1275" s="9" t="str">
        <f>+DATOS!K1275</f>
        <v>ESMERALDA</v>
      </c>
      <c r="I1275" s="3">
        <f>+SUMIF(DATOS!$AA$3:$AA$2491,RESUMEN_sat!$A1275,DATOS!$AG$3:$AG$2491)</f>
        <v>5</v>
      </c>
      <c r="J1275" s="4">
        <f>(SUMIF(DATOS!$AA$3:$AA$2491,RESUMEN_sat!$A1275,DATOS!$AE$3:$AE$2491)/SUMIF(DATOS!$AA$3:$AA$2491,RESUMEN_sat!$A1275,DATOS!$AD$3:$AD$2491))*3.6</f>
        <v>41.4</v>
      </c>
      <c r="K1275" s="5">
        <f t="shared" si="39"/>
        <v>73.8</v>
      </c>
      <c r="L1275" s="8">
        <f>+VLOOKUP($A1275,DATOS!$AL$3:$AO$2491,DATOS!$AO$1,0)</f>
        <v>1</v>
      </c>
      <c r="M1275" s="12">
        <f>+RANK($K1275,$K$3:$K$2491,0)+COUNTIF($K$3:K1275,K1275)-1</f>
        <v>24</v>
      </c>
    </row>
    <row r="1276" spans="1:13" hidden="1" x14ac:dyDescent="0.3">
      <c r="A1276" s="3" t="str">
        <f t="shared" si="38"/>
        <v>27006-26005</v>
      </c>
      <c r="B1276" s="3">
        <v>27006</v>
      </c>
      <c r="C1276" s="3">
        <v>26005</v>
      </c>
      <c r="D1276" s="3">
        <f>+DATOS!G1276</f>
        <v>0</v>
      </c>
      <c r="E1276" s="3">
        <f>+DATOS!H1276</f>
        <v>2</v>
      </c>
      <c r="F1276" s="3">
        <f>+DATOS!I1276</f>
        <v>2</v>
      </c>
      <c r="G1276" s="3">
        <f>+DATOS!J1276</f>
        <v>900</v>
      </c>
      <c r="H1276" s="9" t="str">
        <f>+DATOS!K1276</f>
        <v>GERMAN RIESCO</v>
      </c>
      <c r="I1276" s="3">
        <f>+SUMIF(DATOS!$AA$3:$AA$2491,RESUMEN_sat!$A1276,DATOS!$AG$3:$AG$2491)</f>
        <v>5</v>
      </c>
      <c r="J1276" s="4">
        <f>(SUMIF(DATOS!$AA$3:$AA$2491,RESUMEN_sat!$A1276,DATOS!$AE$3:$AE$2491)/SUMIF(DATOS!$AA$3:$AA$2491,RESUMEN_sat!$A1276,DATOS!$AD$3:$AD$2491))*3.6</f>
        <v>31.304347826086957</v>
      </c>
      <c r="K1276" s="5">
        <f t="shared" si="39"/>
        <v>0.22222222222222221</v>
      </c>
      <c r="L1276" s="8">
        <f>+VLOOKUP($A1276,DATOS!$AL$3:$AO$2491,DATOS!$AO$1,0)</f>
        <v>1</v>
      </c>
      <c r="M1276" s="12">
        <f>+RANK($K1276,$K$3:$K$2491,0)+COUNTIF($K$3:K1276,K1276)-1</f>
        <v>1794</v>
      </c>
    </row>
    <row r="1277" spans="1:13" hidden="1" x14ac:dyDescent="0.3">
      <c r="A1277" s="3" t="str">
        <f t="shared" si="38"/>
        <v>27006-27008</v>
      </c>
      <c r="B1277" s="3">
        <v>27006</v>
      </c>
      <c r="C1277" s="3">
        <v>27008</v>
      </c>
      <c r="D1277" s="3">
        <f>+DATOS!G1277</f>
        <v>24</v>
      </c>
      <c r="E1277" s="3">
        <f>+DATOS!H1277</f>
        <v>1009</v>
      </c>
      <c r="F1277" s="3">
        <f>+DATOS!I1277</f>
        <v>1033</v>
      </c>
      <c r="G1277" s="3">
        <f>+DATOS!J1277</f>
        <v>2000</v>
      </c>
      <c r="H1277" s="9" t="str">
        <f>+DATOS!K1277</f>
        <v>ALEJANDRO AZOLA</v>
      </c>
      <c r="I1277" s="3">
        <f>+SUMIF(DATOS!$AA$3:$AA$2491,RESUMEN_sat!$A1277,DATOS!$AG$3:$AG$2491)</f>
        <v>2</v>
      </c>
      <c r="J1277" s="4">
        <f>(SUMIF(DATOS!$AA$3:$AA$2491,RESUMEN_sat!$A1277,DATOS!$AE$3:$AE$2491)/SUMIF(DATOS!$AA$3:$AA$2491,RESUMEN_sat!$A1277,DATOS!$AD$3:$AD$2491))*3.6</f>
        <v>60.428571428571423</v>
      </c>
      <c r="K1277" s="5">
        <f t="shared" si="39"/>
        <v>51.65</v>
      </c>
      <c r="L1277" s="8">
        <f>+VLOOKUP($A1277,DATOS!$AL$3:$AO$2491,DATOS!$AO$1,0)</f>
        <v>2</v>
      </c>
      <c r="M1277" s="12">
        <f>+RANK($K1277,$K$3:$K$2491,0)+COUNTIF($K$3:K1277,K1277)-1</f>
        <v>75</v>
      </c>
    </row>
    <row r="1278" spans="1:13" hidden="1" x14ac:dyDescent="0.3">
      <c r="A1278" s="3" t="str">
        <f t="shared" si="38"/>
        <v>27007-27008</v>
      </c>
      <c r="B1278" s="3">
        <v>27007</v>
      </c>
      <c r="C1278" s="3">
        <v>27008</v>
      </c>
      <c r="D1278" s="3">
        <f>+DATOS!G1278</f>
        <v>43</v>
      </c>
      <c r="E1278" s="3">
        <f>+DATOS!H1278</f>
        <v>53</v>
      </c>
      <c r="F1278" s="3">
        <f>+DATOS!I1278</f>
        <v>96</v>
      </c>
      <c r="G1278" s="3">
        <f>+DATOS!J1278</f>
        <v>765</v>
      </c>
      <c r="H1278" s="9" t="str">
        <f>+DATOS!K1278</f>
        <v>ANIBAL PINTO</v>
      </c>
      <c r="I1278" s="3">
        <f>+SUMIF(DATOS!$AA$3:$AA$2491,RESUMEN_sat!$A1278,DATOS!$AG$3:$AG$2491)</f>
        <v>5</v>
      </c>
      <c r="J1278" s="4">
        <f>(SUMIF(DATOS!$AA$3:$AA$2491,RESUMEN_sat!$A1278,DATOS!$AE$3:$AE$2491)/SUMIF(DATOS!$AA$3:$AA$2491,RESUMEN_sat!$A1278,DATOS!$AD$3:$AD$2491))*3.6</f>
        <v>37.509677419354844</v>
      </c>
      <c r="K1278" s="5">
        <f t="shared" si="39"/>
        <v>12.549019607843137</v>
      </c>
      <c r="L1278" s="8">
        <f>+VLOOKUP($A1278,DATOS!$AL$3:$AO$2491,DATOS!$AO$1,0)</f>
        <v>1</v>
      </c>
      <c r="M1278" s="12">
        <f>+RANK($K1278,$K$3:$K$2491,0)+COUNTIF($K$3:K1278,K1278)-1</f>
        <v>720</v>
      </c>
    </row>
    <row r="1279" spans="1:13" hidden="1" x14ac:dyDescent="0.3">
      <c r="A1279" s="3" t="str">
        <f t="shared" si="38"/>
        <v>27008-26007</v>
      </c>
      <c r="B1279" s="3">
        <v>27008</v>
      </c>
      <c r="C1279" s="3">
        <v>26007</v>
      </c>
      <c r="D1279" s="3">
        <f>+DATOS!G1279</f>
        <v>50</v>
      </c>
      <c r="E1279" s="3">
        <f>+DATOS!H1279</f>
        <v>126</v>
      </c>
      <c r="F1279" s="3">
        <f>+DATOS!I1279</f>
        <v>176</v>
      </c>
      <c r="G1279" s="3">
        <f>+DATOS!J1279</f>
        <v>2000</v>
      </c>
      <c r="H1279" s="9" t="str">
        <f>+DATOS!K1279</f>
        <v>ANIBAL PINTO</v>
      </c>
      <c r="I1279" s="3">
        <f>+SUMIF(DATOS!$AA$3:$AA$2491,RESUMEN_sat!$A1279,DATOS!$AG$3:$AG$2491)</f>
        <v>5</v>
      </c>
      <c r="J1279" s="4">
        <f>(SUMIF(DATOS!$AA$3:$AA$2491,RESUMEN_sat!$A1279,DATOS!$AE$3:$AE$2491)/SUMIF(DATOS!$AA$3:$AA$2491,RESUMEN_sat!$A1279,DATOS!$AD$3:$AD$2491))*3.6</f>
        <v>27.45</v>
      </c>
      <c r="K1279" s="5">
        <f t="shared" si="39"/>
        <v>8.7999999999999989</v>
      </c>
      <c r="L1279" s="8">
        <f>+VLOOKUP($A1279,DATOS!$AL$3:$AO$2491,DATOS!$AO$1,0)</f>
        <v>1</v>
      </c>
      <c r="M1279" s="12">
        <f>+RANK($K1279,$K$3:$K$2491,0)+COUNTIF($K$3:K1279,K1279)-1</f>
        <v>888</v>
      </c>
    </row>
    <row r="1280" spans="1:13" hidden="1" x14ac:dyDescent="0.3">
      <c r="A1280" s="3" t="str">
        <f t="shared" si="38"/>
        <v>27008-27007</v>
      </c>
      <c r="B1280" s="3">
        <v>27008</v>
      </c>
      <c r="C1280" s="3">
        <v>27007</v>
      </c>
      <c r="D1280" s="3">
        <f>+DATOS!G1280</f>
        <v>0</v>
      </c>
      <c r="E1280" s="3">
        <f>+DATOS!H1280</f>
        <v>258</v>
      </c>
      <c r="F1280" s="3">
        <f>+DATOS!I1280</f>
        <v>258</v>
      </c>
      <c r="G1280" s="3">
        <f>+DATOS!J1280</f>
        <v>850</v>
      </c>
      <c r="H1280" s="9" t="str">
        <f>+DATOS!K1280</f>
        <v>ANIBAL PINTO</v>
      </c>
      <c r="I1280" s="3">
        <f>+SUMIF(DATOS!$AA$3:$AA$2491,RESUMEN_sat!$A1280,DATOS!$AG$3:$AG$2491)</f>
        <v>5</v>
      </c>
      <c r="J1280" s="4">
        <f>(SUMIF(DATOS!$AA$3:$AA$2491,RESUMEN_sat!$A1280,DATOS!$AE$3:$AE$2491)/SUMIF(DATOS!$AA$3:$AA$2491,RESUMEN_sat!$A1280,DATOS!$AD$3:$AD$2491))*3.6</f>
        <v>32.299999999999997</v>
      </c>
      <c r="K1280" s="5">
        <f t="shared" si="39"/>
        <v>30.352941176470587</v>
      </c>
      <c r="L1280" s="8">
        <f>+VLOOKUP($A1280,DATOS!$AL$3:$AO$2491,DATOS!$AO$1,0)</f>
        <v>1</v>
      </c>
      <c r="M1280" s="12">
        <f>+RANK($K1280,$K$3:$K$2491,0)+COUNTIF($K$3:K1280,K1280)-1</f>
        <v>247</v>
      </c>
    </row>
    <row r="1281" spans="1:13" hidden="1" x14ac:dyDescent="0.3">
      <c r="A1281" s="3" t="str">
        <f t="shared" si="38"/>
        <v>27008-22002</v>
      </c>
      <c r="B1281" s="3">
        <v>27008</v>
      </c>
      <c r="C1281" s="3">
        <v>22002</v>
      </c>
      <c r="D1281" s="3">
        <f>+DATOS!G1281</f>
        <v>17</v>
      </c>
      <c r="E1281" s="3">
        <f>+DATOS!H1281</f>
        <v>679</v>
      </c>
      <c r="F1281" s="3">
        <f>+DATOS!I1281</f>
        <v>696</v>
      </c>
      <c r="G1281" s="3">
        <f>+DATOS!J1281</f>
        <v>2000</v>
      </c>
      <c r="H1281" s="9" t="str">
        <f>+DATOS!K1281</f>
        <v>ALEJANDRO AZOLA</v>
      </c>
      <c r="I1281" s="3">
        <f>+SUMIF(DATOS!$AA$3:$AA$2491,RESUMEN_sat!$A1281,DATOS!$AG$3:$AG$2491)</f>
        <v>4</v>
      </c>
      <c r="J1281" s="4">
        <f>(SUMIF(DATOS!$AA$3:$AA$2491,RESUMEN_sat!$A1281,DATOS!$AE$3:$AE$2491)/SUMIF(DATOS!$AA$3:$AA$2491,RESUMEN_sat!$A1281,DATOS!$AD$3:$AD$2491))*3.6</f>
        <v>45</v>
      </c>
      <c r="K1281" s="5">
        <f t="shared" si="39"/>
        <v>34.799999999999997</v>
      </c>
      <c r="L1281" s="8">
        <f>+VLOOKUP($A1281,DATOS!$AL$3:$AO$2491,DATOS!$AO$1,0)</f>
        <v>2</v>
      </c>
      <c r="M1281" s="12">
        <f>+RANK($K1281,$K$3:$K$2491,0)+COUNTIF($K$3:K1281,K1281)-1</f>
        <v>193</v>
      </c>
    </row>
    <row r="1282" spans="1:13" hidden="1" x14ac:dyDescent="0.3">
      <c r="A1282" s="3" t="str">
        <f t="shared" si="38"/>
        <v>28001-28012</v>
      </c>
      <c r="B1282" s="3">
        <v>28001</v>
      </c>
      <c r="C1282" s="3">
        <v>28012</v>
      </c>
      <c r="D1282" s="3">
        <f>+DATOS!G1282</f>
        <v>0</v>
      </c>
      <c r="E1282" s="3">
        <f>+DATOS!H1282</f>
        <v>0</v>
      </c>
      <c r="F1282" s="3">
        <f>+DATOS!I1282</f>
        <v>0</v>
      </c>
      <c r="G1282" s="3">
        <f>+DATOS!J1282</f>
        <v>1000</v>
      </c>
      <c r="H1282" s="9" t="str">
        <f>+DATOS!K1282</f>
        <v>SANTO DOMINGO</v>
      </c>
      <c r="I1282" s="3">
        <f>+SUMIF(DATOS!$AA$3:$AA$2491,RESUMEN_sat!$A1282,DATOS!$AG$3:$AG$2491)</f>
        <v>5</v>
      </c>
      <c r="J1282" s="4">
        <f>(SUMIF(DATOS!$AA$3:$AA$2491,RESUMEN_sat!$A1282,DATOS!$AE$3:$AE$2491)/SUMIF(DATOS!$AA$3:$AA$2491,RESUMEN_sat!$A1282,DATOS!$AD$3:$AD$2491))*3.6</f>
        <v>53.28</v>
      </c>
      <c r="K1282" s="5">
        <f t="shared" si="39"/>
        <v>0</v>
      </c>
      <c r="L1282" s="8">
        <f>+VLOOKUP($A1282,DATOS!$AL$3:$AO$2491,DATOS!$AO$1,0)</f>
        <v>1</v>
      </c>
      <c r="M1282" s="12">
        <f>+RANK($K1282,$K$3:$K$2491,0)+COUNTIF($K$3:K1282,K1282)-1</f>
        <v>2114</v>
      </c>
    </row>
    <row r="1283" spans="1:13" hidden="1" x14ac:dyDescent="0.3">
      <c r="A1283" s="3" t="str">
        <f t="shared" si="38"/>
        <v>28001-28025</v>
      </c>
      <c r="B1283" s="3">
        <v>28001</v>
      </c>
      <c r="C1283" s="3">
        <v>28025</v>
      </c>
      <c r="D1283" s="3">
        <f>+DATOS!G1283</f>
        <v>0</v>
      </c>
      <c r="E1283" s="3">
        <f>+DATOS!H1283</f>
        <v>0</v>
      </c>
      <c r="F1283" s="3">
        <f>+DATOS!I1283</f>
        <v>0</v>
      </c>
      <c r="G1283" s="3">
        <f>+DATOS!J1283</f>
        <v>2000</v>
      </c>
      <c r="H1283" s="9" t="str">
        <f>+DATOS!K1283</f>
        <v>MIRAMAR</v>
      </c>
      <c r="I1283" s="3">
        <f>+SUMIF(DATOS!$AA$3:$AA$2491,RESUMEN_sat!$A1283,DATOS!$AG$3:$AG$2491)</f>
        <v>5</v>
      </c>
      <c r="J1283" s="4">
        <f>(SUMIF(DATOS!$AA$3:$AA$2491,RESUMEN_sat!$A1283,DATOS!$AE$3:$AE$2491)/SUMIF(DATOS!$AA$3:$AA$2491,RESUMEN_sat!$A1283,DATOS!$AD$3:$AD$2491))*3.6</f>
        <v>50.1</v>
      </c>
      <c r="K1283" s="5">
        <f t="shared" si="39"/>
        <v>0</v>
      </c>
      <c r="L1283" s="8">
        <f>+VLOOKUP($A1283,DATOS!$AL$3:$AO$2491,DATOS!$AO$1,0)</f>
        <v>1</v>
      </c>
      <c r="M1283" s="12">
        <f>+RANK($K1283,$K$3:$K$2491,0)+COUNTIF($K$3:K1283,K1283)-1</f>
        <v>2115</v>
      </c>
    </row>
    <row r="1284" spans="1:13" hidden="1" x14ac:dyDescent="0.3">
      <c r="A1284" s="3" t="str">
        <f t="shared" ref="A1284:A1347" si="40">+B1284&amp;-C1284</f>
        <v>28001-37006</v>
      </c>
      <c r="B1284" s="3">
        <v>28001</v>
      </c>
      <c r="C1284" s="3">
        <v>37006</v>
      </c>
      <c r="D1284" s="3">
        <f>+DATOS!G1284</f>
        <v>0</v>
      </c>
      <c r="E1284" s="3">
        <f>+DATOS!H1284</f>
        <v>0</v>
      </c>
      <c r="F1284" s="3">
        <f>+DATOS!I1284</f>
        <v>0</v>
      </c>
      <c r="G1284" s="3">
        <f>+DATOS!J1284</f>
        <v>1800</v>
      </c>
      <c r="H1284" s="9" t="str">
        <f>+DATOS!K1284</f>
        <v>CAMINO EL MORRO</v>
      </c>
      <c r="I1284" s="3">
        <f>+SUMIF(DATOS!$AA$3:$AA$2491,RESUMEN_sat!$A1284,DATOS!$AG$3:$AG$2491)</f>
        <v>5</v>
      </c>
      <c r="J1284" s="4">
        <f>(SUMIF(DATOS!$AA$3:$AA$2491,RESUMEN_sat!$A1284,DATOS!$AE$3:$AE$2491)/SUMIF(DATOS!$AA$3:$AA$2491,RESUMEN_sat!$A1284,DATOS!$AD$3:$AD$2491))*3.6</f>
        <v>51.958208955223881</v>
      </c>
      <c r="K1284" s="5">
        <f t="shared" ref="K1284:K1347" si="41">+(F1284/G1284)*100</f>
        <v>0</v>
      </c>
      <c r="L1284" s="8">
        <f>+VLOOKUP($A1284,DATOS!$AL$3:$AO$2491,DATOS!$AO$1,0)</f>
        <v>1</v>
      </c>
      <c r="M1284" s="12">
        <f>+RANK($K1284,$K$3:$K$2491,0)+COUNTIF($K$3:K1284,K1284)-1</f>
        <v>2116</v>
      </c>
    </row>
    <row r="1285" spans="1:13" hidden="1" x14ac:dyDescent="0.3">
      <c r="A1285" s="3" t="str">
        <f t="shared" si="40"/>
        <v>28002-28013</v>
      </c>
      <c r="B1285" s="3">
        <v>28002</v>
      </c>
      <c r="C1285" s="3">
        <v>28013</v>
      </c>
      <c r="D1285" s="3">
        <f>+DATOS!G1285</f>
        <v>27</v>
      </c>
      <c r="E1285" s="3">
        <f>+DATOS!H1285</f>
        <v>0</v>
      </c>
      <c r="F1285" s="3">
        <f>+DATOS!I1285</f>
        <v>27</v>
      </c>
      <c r="G1285" s="3">
        <f>+DATOS!J1285</f>
        <v>2000</v>
      </c>
      <c r="H1285" s="9" t="str">
        <f>+DATOS!K1285</f>
        <v>MARACAIBO</v>
      </c>
      <c r="I1285" s="3">
        <f>+SUMIF(DATOS!$AA$3:$AA$2491,RESUMEN_sat!$A1285,DATOS!$AG$3:$AG$2491)</f>
        <v>5</v>
      </c>
      <c r="J1285" s="4">
        <f>(SUMIF(DATOS!$AA$3:$AA$2491,RESUMEN_sat!$A1285,DATOS!$AE$3:$AE$2491)/SUMIF(DATOS!$AA$3:$AA$2491,RESUMEN_sat!$A1285,DATOS!$AD$3:$AD$2491))*3.6</f>
        <v>52.050000000000004</v>
      </c>
      <c r="K1285" s="5">
        <f t="shared" si="41"/>
        <v>1.35</v>
      </c>
      <c r="L1285" s="8">
        <f>+VLOOKUP($A1285,DATOS!$AL$3:$AO$2491,DATOS!$AO$1,0)</f>
        <v>1</v>
      </c>
      <c r="M1285" s="12">
        <f>+RANK($K1285,$K$3:$K$2491,0)+COUNTIF($K$3:K1285,K1285)-1</f>
        <v>1582</v>
      </c>
    </row>
    <row r="1286" spans="1:13" hidden="1" x14ac:dyDescent="0.3">
      <c r="A1286" s="3" t="str">
        <f t="shared" si="40"/>
        <v>28002-28025</v>
      </c>
      <c r="B1286" s="3">
        <v>28002</v>
      </c>
      <c r="C1286" s="3">
        <v>28025</v>
      </c>
      <c r="D1286" s="3">
        <f>+DATOS!G1286</f>
        <v>0</v>
      </c>
      <c r="E1286" s="3">
        <f>+DATOS!H1286</f>
        <v>0</v>
      </c>
      <c r="F1286" s="3">
        <f>+DATOS!I1286</f>
        <v>0</v>
      </c>
      <c r="G1286" s="3">
        <f>+DATOS!J1286</f>
        <v>2000</v>
      </c>
      <c r="H1286" s="9" t="str">
        <f>+DATOS!K1286</f>
        <v>MIRAMAR / ATLANTIDA</v>
      </c>
      <c r="I1286" s="3">
        <f>+SUMIF(DATOS!$AA$3:$AA$2491,RESUMEN_sat!$A1286,DATOS!$AG$3:$AG$2491)</f>
        <v>5</v>
      </c>
      <c r="J1286" s="4">
        <f>(SUMIF(DATOS!$AA$3:$AA$2491,RESUMEN_sat!$A1286,DATOS!$AE$3:$AE$2491)/SUMIF(DATOS!$AA$3:$AA$2491,RESUMEN_sat!$A1286,DATOS!$AD$3:$AD$2491))*3.6</f>
        <v>45.824999999999996</v>
      </c>
      <c r="K1286" s="5">
        <f t="shared" si="41"/>
        <v>0</v>
      </c>
      <c r="L1286" s="8">
        <f>+VLOOKUP($A1286,DATOS!$AL$3:$AO$2491,DATOS!$AO$1,0)</f>
        <v>1</v>
      </c>
      <c r="M1286" s="12">
        <f>+RANK($K1286,$K$3:$K$2491,0)+COUNTIF($K$3:K1286,K1286)-1</f>
        <v>2117</v>
      </c>
    </row>
    <row r="1287" spans="1:13" hidden="1" x14ac:dyDescent="0.3">
      <c r="A1287" s="3" t="str">
        <f t="shared" si="40"/>
        <v>28002-28033</v>
      </c>
      <c r="B1287" s="3">
        <v>28002</v>
      </c>
      <c r="C1287" s="3">
        <v>28033</v>
      </c>
      <c r="D1287" s="3">
        <f>+DATOS!G1287</f>
        <v>59</v>
      </c>
      <c r="E1287" s="3">
        <f>+DATOS!H1287</f>
        <v>175</v>
      </c>
      <c r="F1287" s="3">
        <f>+DATOS!I1287</f>
        <v>234</v>
      </c>
      <c r="G1287" s="3">
        <f>+DATOS!J1287</f>
        <v>4000</v>
      </c>
      <c r="H1287" s="9" t="str">
        <f>+DATOS!K1287</f>
        <v>RAFAEL SOTOMAYOR</v>
      </c>
      <c r="I1287" s="3">
        <f>+SUMIF(DATOS!$AA$3:$AA$2491,RESUMEN_sat!$A1287,DATOS!$AG$3:$AG$2491)</f>
        <v>2</v>
      </c>
      <c r="J1287" s="4">
        <f>(SUMIF(DATOS!$AA$3:$AA$2491,RESUMEN_sat!$A1287,DATOS!$AE$3:$AE$2491)/SUMIF(DATOS!$AA$3:$AA$2491,RESUMEN_sat!$A1287,DATOS!$AD$3:$AD$2491))*3.6</f>
        <v>48</v>
      </c>
      <c r="K1287" s="5">
        <f t="shared" si="41"/>
        <v>5.8500000000000005</v>
      </c>
      <c r="L1287" s="8">
        <f>+VLOOKUP($A1287,DATOS!$AL$3:$AO$2491,DATOS!$AO$1,0)</f>
        <v>2</v>
      </c>
      <c r="M1287" s="12">
        <f>+RANK($K1287,$K$3:$K$2491,0)+COUNTIF($K$3:K1287,K1287)-1</f>
        <v>1081</v>
      </c>
    </row>
    <row r="1288" spans="1:13" hidden="1" x14ac:dyDescent="0.3">
      <c r="A1288" s="3" t="str">
        <f t="shared" si="40"/>
        <v>28002-28011</v>
      </c>
      <c r="B1288" s="3">
        <v>28002</v>
      </c>
      <c r="C1288" s="3">
        <v>28011</v>
      </c>
      <c r="D1288" s="3">
        <f>+DATOS!G1288</f>
        <v>72</v>
      </c>
      <c r="E1288" s="3">
        <f>+DATOS!H1288</f>
        <v>104</v>
      </c>
      <c r="F1288" s="3">
        <f>+DATOS!I1288</f>
        <v>176</v>
      </c>
      <c r="G1288" s="3">
        <f>+DATOS!J1288</f>
        <v>4000</v>
      </c>
      <c r="H1288" s="9" t="str">
        <f>+DATOS!K1288</f>
        <v>RAFAEL SOTOMAYOR</v>
      </c>
      <c r="I1288" s="3">
        <f>+SUMIF(DATOS!$AA$3:$AA$2491,RESUMEN_sat!$A1288,DATOS!$AG$3:$AG$2491)</f>
        <v>2</v>
      </c>
      <c r="J1288" s="4">
        <f>(SUMIF(DATOS!$AA$3:$AA$2491,RESUMEN_sat!$A1288,DATOS!$AE$3:$AE$2491)/SUMIF(DATOS!$AA$3:$AA$2491,RESUMEN_sat!$A1288,DATOS!$AD$3:$AD$2491))*3.6</f>
        <v>46.938461538461539</v>
      </c>
      <c r="K1288" s="5">
        <f t="shared" si="41"/>
        <v>4.3999999999999995</v>
      </c>
      <c r="L1288" s="8">
        <f>+VLOOKUP($A1288,DATOS!$AL$3:$AO$2491,DATOS!$AO$1,0)</f>
        <v>2</v>
      </c>
      <c r="M1288" s="12">
        <f>+RANK($K1288,$K$3:$K$2491,0)+COUNTIF($K$3:K1288,K1288)-1</f>
        <v>1188</v>
      </c>
    </row>
    <row r="1289" spans="1:13" hidden="1" x14ac:dyDescent="0.3">
      <c r="A1289" s="3" t="str">
        <f t="shared" si="40"/>
        <v>28003-28029</v>
      </c>
      <c r="B1289" s="3">
        <v>28003</v>
      </c>
      <c r="C1289" s="3">
        <v>28029</v>
      </c>
      <c r="D1289" s="3">
        <f>+DATOS!G1289</f>
        <v>47</v>
      </c>
      <c r="E1289" s="3">
        <f>+DATOS!H1289</f>
        <v>206</v>
      </c>
      <c r="F1289" s="3">
        <f>+DATOS!I1289</f>
        <v>253</v>
      </c>
      <c r="G1289" s="3">
        <f>+DATOS!J1289</f>
        <v>1700</v>
      </c>
      <c r="H1289" s="9" t="str">
        <f>+DATOS!K1289</f>
        <v>SAN IGNACIO DE LOYOLA</v>
      </c>
      <c r="I1289" s="3">
        <f>+SUMIF(DATOS!$AA$3:$AA$2491,RESUMEN_sat!$A1289,DATOS!$AG$3:$AG$2491)</f>
        <v>2</v>
      </c>
      <c r="J1289" s="4">
        <f>(SUMIF(DATOS!$AA$3:$AA$2491,RESUMEN_sat!$A1289,DATOS!$AE$3:$AE$2491)/SUMIF(DATOS!$AA$3:$AA$2491,RESUMEN_sat!$A1289,DATOS!$AD$3:$AD$2491))*3.6</f>
        <v>51.15789473684211</v>
      </c>
      <c r="K1289" s="5">
        <f t="shared" si="41"/>
        <v>14.882352941176471</v>
      </c>
      <c r="L1289" s="8">
        <f>+VLOOKUP($A1289,DATOS!$AL$3:$AO$2491,DATOS!$AO$1,0)</f>
        <v>2</v>
      </c>
      <c r="M1289" s="12">
        <f>+RANK($K1289,$K$3:$K$2491,0)+COUNTIF($K$3:K1289,K1289)-1</f>
        <v>626</v>
      </c>
    </row>
    <row r="1290" spans="1:13" hidden="1" x14ac:dyDescent="0.3">
      <c r="A1290" s="3" t="str">
        <f t="shared" si="40"/>
        <v>28003-33033</v>
      </c>
      <c r="B1290" s="3">
        <v>28003</v>
      </c>
      <c r="C1290" s="3">
        <v>33033</v>
      </c>
      <c r="D1290" s="3">
        <f>+DATOS!G1290</f>
        <v>0</v>
      </c>
      <c r="E1290" s="3">
        <f>+DATOS!H1290</f>
        <v>74</v>
      </c>
      <c r="F1290" s="3">
        <f>+DATOS!I1290</f>
        <v>74</v>
      </c>
      <c r="G1290" s="3">
        <f>+DATOS!J1290</f>
        <v>4000</v>
      </c>
      <c r="H1290" s="9" t="str">
        <f>+DATOS!K1290</f>
        <v>Ensanche</v>
      </c>
      <c r="I1290" s="3">
        <f>+SUMIF(DATOS!$AA$3:$AA$2491,RESUMEN_sat!$A1290,DATOS!$AG$3:$AG$2491)</f>
        <v>3</v>
      </c>
      <c r="J1290" s="4">
        <f>(SUMIF(DATOS!$AA$3:$AA$2491,RESUMEN_sat!$A1290,DATOS!$AE$3:$AE$2491)/SUMIF(DATOS!$AA$3:$AA$2491,RESUMEN_sat!$A1290,DATOS!$AD$3:$AD$2491))*3.6</f>
        <v>49.663636363636364</v>
      </c>
      <c r="K1290" s="5">
        <f t="shared" si="41"/>
        <v>1.8499999999999999</v>
      </c>
      <c r="L1290" s="8">
        <f>+VLOOKUP($A1290,DATOS!$AL$3:$AO$2491,DATOS!$AO$1,0)</f>
        <v>2</v>
      </c>
      <c r="M1290" s="12">
        <f>+RANK($K1290,$K$3:$K$2491,0)+COUNTIF($K$3:K1290,K1290)-1</f>
        <v>1493</v>
      </c>
    </row>
    <row r="1291" spans="1:13" hidden="1" x14ac:dyDescent="0.3">
      <c r="A1291" s="3" t="str">
        <f t="shared" si="40"/>
        <v>28003-28006</v>
      </c>
      <c r="B1291" s="3">
        <v>28003</v>
      </c>
      <c r="C1291" s="3">
        <v>28006</v>
      </c>
      <c r="D1291" s="3">
        <f>+DATOS!G1291</f>
        <v>62</v>
      </c>
      <c r="E1291" s="3">
        <f>+DATOS!H1291</f>
        <v>340</v>
      </c>
      <c r="F1291" s="3">
        <f>+DATOS!I1291</f>
        <v>402</v>
      </c>
      <c r="G1291" s="3">
        <f>+DATOS!J1291</f>
        <v>4000</v>
      </c>
      <c r="H1291" s="9" t="str">
        <f>+DATOS!K1291</f>
        <v>SAN IGNACIO DE LOYOLA</v>
      </c>
      <c r="I1291" s="3">
        <f>+SUMIF(DATOS!$AA$3:$AA$2491,RESUMEN_sat!$A1291,DATOS!$AG$3:$AG$2491)</f>
        <v>2</v>
      </c>
      <c r="J1291" s="4">
        <f>(SUMIF(DATOS!$AA$3:$AA$2491,RESUMEN_sat!$A1291,DATOS!$AE$3:$AE$2491)/SUMIF(DATOS!$AA$3:$AA$2491,RESUMEN_sat!$A1291,DATOS!$AD$3:$AD$2491))*3.6</f>
        <v>68.8</v>
      </c>
      <c r="K1291" s="5">
        <f t="shared" si="41"/>
        <v>10.050000000000001</v>
      </c>
      <c r="L1291" s="8">
        <f>+VLOOKUP($A1291,DATOS!$AL$3:$AO$2491,DATOS!$AO$1,0)</f>
        <v>2</v>
      </c>
      <c r="M1291" s="12">
        <f>+RANK($K1291,$K$3:$K$2491,0)+COUNTIF($K$3:K1291,K1291)-1</f>
        <v>827</v>
      </c>
    </row>
    <row r="1292" spans="1:13" hidden="1" x14ac:dyDescent="0.3">
      <c r="A1292" s="3" t="str">
        <f t="shared" si="40"/>
        <v>28003-28031</v>
      </c>
      <c r="B1292" s="3">
        <v>28003</v>
      </c>
      <c r="C1292" s="3">
        <v>28031</v>
      </c>
      <c r="D1292" s="3">
        <f>+DATOS!G1292</f>
        <v>72</v>
      </c>
      <c r="E1292" s="3">
        <f>+DATOS!H1292</f>
        <v>75</v>
      </c>
      <c r="F1292" s="3">
        <f>+DATOS!I1292</f>
        <v>147</v>
      </c>
      <c r="G1292" s="3">
        <f>+DATOS!J1292</f>
        <v>4000</v>
      </c>
      <c r="H1292" s="9" t="str">
        <f>+DATOS!K1292</f>
        <v>RAFAEL SOTOMAYOR</v>
      </c>
      <c r="I1292" s="3">
        <f>+SUMIF(DATOS!$AA$3:$AA$2491,RESUMEN_sat!$A1292,DATOS!$AG$3:$AG$2491)</f>
        <v>2</v>
      </c>
      <c r="J1292" s="4">
        <f>(SUMIF(DATOS!$AA$3:$AA$2491,RESUMEN_sat!$A1292,DATOS!$AE$3:$AE$2491)/SUMIF(DATOS!$AA$3:$AA$2491,RESUMEN_sat!$A1292,DATOS!$AD$3:$AD$2491))*3.6</f>
        <v>34.673684210526318</v>
      </c>
      <c r="K1292" s="5">
        <f t="shared" si="41"/>
        <v>3.6749999999999998</v>
      </c>
      <c r="L1292" s="8">
        <f>+VLOOKUP($A1292,DATOS!$AL$3:$AO$2491,DATOS!$AO$1,0)</f>
        <v>2</v>
      </c>
      <c r="M1292" s="12">
        <f>+RANK($K1292,$K$3:$K$2491,0)+COUNTIF($K$3:K1292,K1292)-1</f>
        <v>1259</v>
      </c>
    </row>
    <row r="1293" spans="1:13" hidden="1" x14ac:dyDescent="0.3">
      <c r="A1293" s="3" t="str">
        <f t="shared" si="40"/>
        <v>28004-28021</v>
      </c>
      <c r="B1293" s="3">
        <v>28004</v>
      </c>
      <c r="C1293" s="3">
        <v>28021</v>
      </c>
      <c r="D1293" s="3">
        <f>+DATOS!G1293</f>
        <v>31</v>
      </c>
      <c r="E1293" s="3">
        <f>+DATOS!H1293</f>
        <v>336</v>
      </c>
      <c r="F1293" s="3">
        <f>+DATOS!I1293</f>
        <v>367</v>
      </c>
      <c r="G1293" s="3">
        <f>+DATOS!J1293</f>
        <v>1030</v>
      </c>
      <c r="H1293" s="9" t="str">
        <f>+DATOS!K1293</f>
        <v>CHIGUAYANTE</v>
      </c>
      <c r="I1293" s="3">
        <f>+SUMIF(DATOS!$AA$3:$AA$2491,RESUMEN_sat!$A1293,DATOS!$AG$3:$AG$2491)</f>
        <v>5</v>
      </c>
      <c r="J1293" s="4">
        <f>(SUMIF(DATOS!$AA$3:$AA$2491,RESUMEN_sat!$A1293,DATOS!$AE$3:$AE$2491)/SUMIF(DATOS!$AA$3:$AA$2491,RESUMEN_sat!$A1293,DATOS!$AD$3:$AD$2491))*3.6</f>
        <v>30.933333333333337</v>
      </c>
      <c r="K1293" s="5">
        <f t="shared" si="41"/>
        <v>35.631067961165044</v>
      </c>
      <c r="L1293" s="8">
        <f>+VLOOKUP($A1293,DATOS!$AL$3:$AO$2491,DATOS!$AO$1,0)</f>
        <v>1</v>
      </c>
      <c r="M1293" s="12">
        <f>+RANK($K1293,$K$3:$K$2491,0)+COUNTIF($K$3:K1293,K1293)-1</f>
        <v>184</v>
      </c>
    </row>
    <row r="1294" spans="1:13" hidden="1" x14ac:dyDescent="0.3">
      <c r="A1294" s="3" t="str">
        <f t="shared" si="40"/>
        <v>28004-28027</v>
      </c>
      <c r="B1294" s="3">
        <v>28004</v>
      </c>
      <c r="C1294" s="3">
        <v>28027</v>
      </c>
      <c r="D1294" s="3">
        <f>+DATOS!G1294</f>
        <v>107</v>
      </c>
      <c r="E1294" s="3">
        <f>+DATOS!H1294</f>
        <v>1234</v>
      </c>
      <c r="F1294" s="3">
        <f>+DATOS!I1294</f>
        <v>1341</v>
      </c>
      <c r="G1294" s="3">
        <f>+DATOS!J1294</f>
        <v>3500</v>
      </c>
      <c r="H1294" s="9" t="str">
        <f>+DATOS!K1294</f>
        <v>SAN IGNACIO DE LOYOLA</v>
      </c>
      <c r="I1294" s="3">
        <f>+SUMIF(DATOS!$AA$3:$AA$2491,RESUMEN_sat!$A1294,DATOS!$AG$3:$AG$2491)</f>
        <v>2</v>
      </c>
      <c r="J1294" s="4">
        <f>(SUMIF(DATOS!$AA$3:$AA$2491,RESUMEN_sat!$A1294,DATOS!$AE$3:$AE$2491)/SUMIF(DATOS!$AA$3:$AA$2491,RESUMEN_sat!$A1294,DATOS!$AD$3:$AD$2491))*3.6</f>
        <v>67.5</v>
      </c>
      <c r="K1294" s="5">
        <f t="shared" si="41"/>
        <v>38.31428571428571</v>
      </c>
      <c r="L1294" s="8">
        <f>+VLOOKUP($A1294,DATOS!$AL$3:$AO$2491,DATOS!$AO$1,0)</f>
        <v>2</v>
      </c>
      <c r="M1294" s="12">
        <f>+RANK($K1294,$K$3:$K$2491,0)+COUNTIF($K$3:K1294,K1294)-1</f>
        <v>160</v>
      </c>
    </row>
    <row r="1295" spans="1:13" hidden="1" x14ac:dyDescent="0.3">
      <c r="A1295" s="3" t="str">
        <f t="shared" si="40"/>
        <v>28004-28032</v>
      </c>
      <c r="B1295" s="3">
        <v>28004</v>
      </c>
      <c r="C1295" s="3">
        <v>28032</v>
      </c>
      <c r="D1295" s="3">
        <f>+DATOS!G1295</f>
        <v>78</v>
      </c>
      <c r="E1295" s="3">
        <f>+DATOS!H1295</f>
        <v>446</v>
      </c>
      <c r="F1295" s="3">
        <f>+DATOS!I1295</f>
        <v>524</v>
      </c>
      <c r="G1295" s="3">
        <f>+DATOS!J1295</f>
        <v>3500</v>
      </c>
      <c r="H1295" s="9" t="str">
        <f>+DATOS!K1295</f>
        <v>SAN IGNACIO DE LOYOLA</v>
      </c>
      <c r="I1295" s="3">
        <f>+SUMIF(DATOS!$AA$3:$AA$2491,RESUMEN_sat!$A1295,DATOS!$AG$3:$AG$2491)</f>
        <v>2</v>
      </c>
      <c r="J1295" s="4">
        <f>(SUMIF(DATOS!$AA$3:$AA$2491,RESUMEN_sat!$A1295,DATOS!$AE$3:$AE$2491)/SUMIF(DATOS!$AA$3:$AA$2491,RESUMEN_sat!$A1295,DATOS!$AD$3:$AD$2491))*3.6</f>
        <v>62.228571428571428</v>
      </c>
      <c r="K1295" s="5">
        <f t="shared" si="41"/>
        <v>14.971428571428572</v>
      </c>
      <c r="L1295" s="8">
        <f>+VLOOKUP($A1295,DATOS!$AL$3:$AO$2491,DATOS!$AO$1,0)</f>
        <v>2</v>
      </c>
      <c r="M1295" s="12">
        <f>+RANK($K1295,$K$3:$K$2491,0)+COUNTIF($K$3:K1295,K1295)-1</f>
        <v>619</v>
      </c>
    </row>
    <row r="1296" spans="1:13" hidden="1" x14ac:dyDescent="0.3">
      <c r="A1296" s="3" t="str">
        <f t="shared" si="40"/>
        <v>28005-28007</v>
      </c>
      <c r="B1296" s="3">
        <v>28005</v>
      </c>
      <c r="C1296" s="3">
        <v>28007</v>
      </c>
      <c r="D1296" s="3">
        <f>+DATOS!G1296</f>
        <v>96</v>
      </c>
      <c r="E1296" s="3">
        <f>+DATOS!H1296</f>
        <v>198</v>
      </c>
      <c r="F1296" s="3">
        <f>+DATOS!I1296</f>
        <v>294</v>
      </c>
      <c r="G1296" s="3">
        <f>+DATOS!J1296</f>
        <v>3500</v>
      </c>
      <c r="H1296" s="9" t="str">
        <f>+DATOS!K1296</f>
        <v>SAN IGNACIO DE LOYOLA</v>
      </c>
      <c r="I1296" s="3">
        <f>+SUMIF(DATOS!$AA$3:$AA$2491,RESUMEN_sat!$A1296,DATOS!$AG$3:$AG$2491)</f>
        <v>2</v>
      </c>
      <c r="J1296" s="4">
        <f>(SUMIF(DATOS!$AA$3:$AA$2491,RESUMEN_sat!$A1296,DATOS!$AE$3:$AE$2491)/SUMIF(DATOS!$AA$3:$AA$2491,RESUMEN_sat!$A1296,DATOS!$AD$3:$AD$2491))*3.6</f>
        <v>55.2</v>
      </c>
      <c r="K1296" s="5">
        <f t="shared" si="41"/>
        <v>8.4</v>
      </c>
      <c r="L1296" s="8">
        <f>+VLOOKUP($A1296,DATOS!$AL$3:$AO$2491,DATOS!$AO$1,0)</f>
        <v>2</v>
      </c>
      <c r="M1296" s="12">
        <f>+RANK($K1296,$K$3:$K$2491,0)+COUNTIF($K$3:K1296,K1296)-1</f>
        <v>903</v>
      </c>
    </row>
    <row r="1297" spans="1:13" hidden="1" x14ac:dyDescent="0.3">
      <c r="A1297" s="3" t="str">
        <f t="shared" si="40"/>
        <v>28005-28032</v>
      </c>
      <c r="B1297" s="3">
        <v>28005</v>
      </c>
      <c r="C1297" s="3">
        <v>28032</v>
      </c>
      <c r="D1297" s="3">
        <f>+DATOS!G1297</f>
        <v>89</v>
      </c>
      <c r="E1297" s="3">
        <f>+DATOS!H1297</f>
        <v>339</v>
      </c>
      <c r="F1297" s="3">
        <f>+DATOS!I1297</f>
        <v>428</v>
      </c>
      <c r="G1297" s="3">
        <f>+DATOS!J1297</f>
        <v>3500</v>
      </c>
      <c r="H1297" s="9" t="str">
        <f>+DATOS!K1297</f>
        <v>SAN IGNACIO DE LOYOLA</v>
      </c>
      <c r="I1297" s="3">
        <f>+SUMIF(DATOS!$AA$3:$AA$2491,RESUMEN_sat!$A1297,DATOS!$AG$3:$AG$2491)</f>
        <v>2</v>
      </c>
      <c r="J1297" s="4">
        <f>(SUMIF(DATOS!$AA$3:$AA$2491,RESUMEN_sat!$A1297,DATOS!$AE$3:$AE$2491)/SUMIF(DATOS!$AA$3:$AA$2491,RESUMEN_sat!$A1297,DATOS!$AD$3:$AD$2491))*3.6</f>
        <v>76.2</v>
      </c>
      <c r="K1297" s="5">
        <f t="shared" si="41"/>
        <v>12.22857142857143</v>
      </c>
      <c r="L1297" s="8">
        <f>+VLOOKUP($A1297,DATOS!$AL$3:$AO$2491,DATOS!$AO$1,0)</f>
        <v>2</v>
      </c>
      <c r="M1297" s="12">
        <f>+RANK($K1297,$K$3:$K$2491,0)+COUNTIF($K$3:K1297,K1297)-1</f>
        <v>740</v>
      </c>
    </row>
    <row r="1298" spans="1:13" hidden="1" x14ac:dyDescent="0.3">
      <c r="A1298" s="3" t="str">
        <f t="shared" si="40"/>
        <v>28005-33006</v>
      </c>
      <c r="B1298" s="3">
        <v>28005</v>
      </c>
      <c r="C1298" s="3">
        <v>33006</v>
      </c>
      <c r="D1298" s="3">
        <f>+DATOS!G1298</f>
        <v>31</v>
      </c>
      <c r="E1298" s="3">
        <f>+DATOS!H1298</f>
        <v>1</v>
      </c>
      <c r="F1298" s="3">
        <f>+DATOS!I1298</f>
        <v>32</v>
      </c>
      <c r="G1298" s="3">
        <f>+DATOS!J1298</f>
        <v>1000</v>
      </c>
      <c r="H1298" s="9" t="str">
        <f>+DATOS!K1298</f>
        <v>JIM HOSEY</v>
      </c>
      <c r="I1298" s="3">
        <f>+SUMIF(DATOS!$AA$3:$AA$2491,RESUMEN_sat!$A1298,DATOS!$AG$3:$AG$2491)</f>
        <v>5</v>
      </c>
      <c r="J1298" s="4">
        <f>(SUMIF(DATOS!$AA$3:$AA$2491,RESUMEN_sat!$A1298,DATOS!$AE$3:$AE$2491)/SUMIF(DATOS!$AA$3:$AA$2491,RESUMEN_sat!$A1298,DATOS!$AD$3:$AD$2491))*3.6</f>
        <v>23.314285714285717</v>
      </c>
      <c r="K1298" s="5">
        <f t="shared" si="41"/>
        <v>3.2</v>
      </c>
      <c r="L1298" s="8">
        <f>+VLOOKUP($A1298,DATOS!$AL$3:$AO$2491,DATOS!$AO$1,0)</f>
        <v>1</v>
      </c>
      <c r="M1298" s="12">
        <f>+RANK($K1298,$K$3:$K$2491,0)+COUNTIF($K$3:K1298,K1298)-1</f>
        <v>1342</v>
      </c>
    </row>
    <row r="1299" spans="1:13" hidden="1" x14ac:dyDescent="0.3">
      <c r="A1299" s="3" t="str">
        <f t="shared" si="40"/>
        <v>28006-28003</v>
      </c>
      <c r="B1299" s="3">
        <v>28006</v>
      </c>
      <c r="C1299" s="3">
        <v>28003</v>
      </c>
      <c r="D1299" s="3">
        <f>+DATOS!G1299</f>
        <v>120</v>
      </c>
      <c r="E1299" s="3">
        <f>+DATOS!H1299</f>
        <v>197</v>
      </c>
      <c r="F1299" s="3">
        <f>+DATOS!I1299</f>
        <v>317</v>
      </c>
      <c r="G1299" s="3">
        <f>+DATOS!J1299</f>
        <v>3500</v>
      </c>
      <c r="H1299" s="9" t="str">
        <f>+DATOS!K1299</f>
        <v>SAN IGNACIO DE LOYOLA</v>
      </c>
      <c r="I1299" s="3">
        <f>+SUMIF(DATOS!$AA$3:$AA$2491,RESUMEN_sat!$A1299,DATOS!$AG$3:$AG$2491)</f>
        <v>2</v>
      </c>
      <c r="J1299" s="4">
        <f>(SUMIF(DATOS!$AA$3:$AA$2491,RESUMEN_sat!$A1299,DATOS!$AE$3:$AE$2491)/SUMIF(DATOS!$AA$3:$AA$2491,RESUMEN_sat!$A1299,DATOS!$AD$3:$AD$2491))*3.6</f>
        <v>41.28</v>
      </c>
      <c r="K1299" s="5">
        <f t="shared" si="41"/>
        <v>9.0571428571428569</v>
      </c>
      <c r="L1299" s="8">
        <f>+VLOOKUP($A1299,DATOS!$AL$3:$AO$2491,DATOS!$AO$1,0)</f>
        <v>2</v>
      </c>
      <c r="M1299" s="12">
        <f>+RANK($K1299,$K$3:$K$2491,0)+COUNTIF($K$3:K1299,K1299)-1</f>
        <v>879</v>
      </c>
    </row>
    <row r="1300" spans="1:13" hidden="1" x14ac:dyDescent="0.3">
      <c r="A1300" s="3" t="str">
        <f t="shared" si="40"/>
        <v>28006-28026</v>
      </c>
      <c r="B1300" s="3">
        <v>28006</v>
      </c>
      <c r="C1300" s="3">
        <v>28026</v>
      </c>
      <c r="D1300" s="3">
        <f>+DATOS!G1300</f>
        <v>23</v>
      </c>
      <c r="E1300" s="3">
        <f>+DATOS!H1300</f>
        <v>340</v>
      </c>
      <c r="F1300" s="3">
        <f>+DATOS!I1300</f>
        <v>363</v>
      </c>
      <c r="G1300" s="3">
        <f>+DATOS!J1300</f>
        <v>4000</v>
      </c>
      <c r="H1300" s="9" t="str">
        <f>+DATOS!K1300</f>
        <v>SAN IGNACIO DE LOYOLA</v>
      </c>
      <c r="I1300" s="3">
        <f>+SUMIF(DATOS!$AA$3:$AA$2491,RESUMEN_sat!$A1300,DATOS!$AG$3:$AG$2491)</f>
        <v>2</v>
      </c>
      <c r="J1300" s="4">
        <f>(SUMIF(DATOS!$AA$3:$AA$2491,RESUMEN_sat!$A1300,DATOS!$AE$3:$AE$2491)/SUMIF(DATOS!$AA$3:$AA$2491,RESUMEN_sat!$A1300,DATOS!$AD$3:$AD$2491))*3.6</f>
        <v>60.300000000000004</v>
      </c>
      <c r="K1300" s="5">
        <f t="shared" si="41"/>
        <v>9.0749999999999993</v>
      </c>
      <c r="L1300" s="8">
        <f>+VLOOKUP($A1300,DATOS!$AL$3:$AO$2491,DATOS!$AO$1,0)</f>
        <v>2</v>
      </c>
      <c r="M1300" s="12">
        <f>+RANK($K1300,$K$3:$K$2491,0)+COUNTIF($K$3:K1300,K1300)-1</f>
        <v>878</v>
      </c>
    </row>
    <row r="1301" spans="1:13" hidden="1" x14ac:dyDescent="0.3">
      <c r="A1301" s="3" t="str">
        <f t="shared" si="40"/>
        <v>28006-33027</v>
      </c>
      <c r="B1301" s="3">
        <v>28006</v>
      </c>
      <c r="C1301" s="3">
        <v>33027</v>
      </c>
      <c r="D1301" s="3">
        <f>+DATOS!G1301</f>
        <v>39</v>
      </c>
      <c r="E1301" s="3">
        <f>+DATOS!H1301</f>
        <v>0</v>
      </c>
      <c r="F1301" s="3">
        <f>+DATOS!I1301</f>
        <v>39</v>
      </c>
      <c r="G1301" s="3">
        <f>+DATOS!J1301</f>
        <v>2000</v>
      </c>
      <c r="H1301" s="9" t="str">
        <f>+DATOS!K1301</f>
        <v>MIGUEL SQUELLA / CALLE 1</v>
      </c>
      <c r="I1301" s="3">
        <f>+SUMIF(DATOS!$AA$3:$AA$2491,RESUMEN_sat!$A1301,DATOS!$AG$3:$AG$2491)</f>
        <v>5</v>
      </c>
      <c r="J1301" s="4">
        <f>(SUMIF(DATOS!$AA$3:$AA$2491,RESUMEN_sat!$A1301,DATOS!$AE$3:$AE$2491)/SUMIF(DATOS!$AA$3:$AA$2491,RESUMEN_sat!$A1301,DATOS!$AD$3:$AD$2491))*3.6</f>
        <v>28.023529411764706</v>
      </c>
      <c r="K1301" s="5">
        <f t="shared" si="41"/>
        <v>1.95</v>
      </c>
      <c r="L1301" s="8">
        <f>+VLOOKUP($A1301,DATOS!$AL$3:$AO$2491,DATOS!$AO$1,0)</f>
        <v>1</v>
      </c>
      <c r="M1301" s="12">
        <f>+RANK($K1301,$K$3:$K$2491,0)+COUNTIF($K$3:K1301,K1301)-1</f>
        <v>1481</v>
      </c>
    </row>
    <row r="1302" spans="1:13" hidden="1" x14ac:dyDescent="0.3">
      <c r="A1302" s="3" t="str">
        <f t="shared" si="40"/>
        <v>28007-28005</v>
      </c>
      <c r="B1302" s="3">
        <v>28007</v>
      </c>
      <c r="C1302" s="3">
        <v>28005</v>
      </c>
      <c r="D1302" s="3">
        <f>+DATOS!G1302</f>
        <v>120</v>
      </c>
      <c r="E1302" s="3">
        <f>+DATOS!H1302</f>
        <v>340</v>
      </c>
      <c r="F1302" s="3">
        <f>+DATOS!I1302</f>
        <v>460</v>
      </c>
      <c r="G1302" s="3">
        <f>+DATOS!J1302</f>
        <v>3500</v>
      </c>
      <c r="H1302" s="9" t="str">
        <f>+DATOS!K1302</f>
        <v>SAN IGNACIO DE LOYOLA</v>
      </c>
      <c r="I1302" s="3">
        <f>+SUMIF(DATOS!$AA$3:$AA$2491,RESUMEN_sat!$A1302,DATOS!$AG$3:$AG$2491)</f>
        <v>2</v>
      </c>
      <c r="J1302" s="4">
        <f>(SUMIF(DATOS!$AA$3:$AA$2491,RESUMEN_sat!$A1302,DATOS!$AE$3:$AE$2491)/SUMIF(DATOS!$AA$3:$AA$2491,RESUMEN_sat!$A1302,DATOS!$AD$3:$AD$2491))*3.6</f>
        <v>66.239999999999995</v>
      </c>
      <c r="K1302" s="5">
        <f t="shared" si="41"/>
        <v>13.142857142857142</v>
      </c>
      <c r="L1302" s="8">
        <f>+VLOOKUP($A1302,DATOS!$AL$3:$AO$2491,DATOS!$AO$1,0)</f>
        <v>2</v>
      </c>
      <c r="M1302" s="12">
        <f>+RANK($K1302,$K$3:$K$2491,0)+COUNTIF($K$3:K1302,K1302)-1</f>
        <v>700</v>
      </c>
    </row>
    <row r="1303" spans="1:13" hidden="1" x14ac:dyDescent="0.3">
      <c r="A1303" s="3" t="str">
        <f t="shared" si="40"/>
        <v>28007-28023</v>
      </c>
      <c r="B1303" s="3">
        <v>28007</v>
      </c>
      <c r="C1303" s="3">
        <v>28023</v>
      </c>
      <c r="D1303" s="3">
        <f>+DATOS!G1303</f>
        <v>18</v>
      </c>
      <c r="E1303" s="3">
        <f>+DATOS!H1303</f>
        <v>0</v>
      </c>
      <c r="F1303" s="3">
        <f>+DATOS!I1303</f>
        <v>18</v>
      </c>
      <c r="G1303" s="3">
        <f>+DATOS!J1303</f>
        <v>1800</v>
      </c>
      <c r="H1303" s="9" t="str">
        <f>+DATOS!K1303</f>
        <v>TITO CANEPA</v>
      </c>
      <c r="I1303" s="3">
        <f>+SUMIF(DATOS!$AA$3:$AA$2491,RESUMEN_sat!$A1303,DATOS!$AG$3:$AG$2491)</f>
        <v>5</v>
      </c>
      <c r="J1303" s="4">
        <f>(SUMIF(DATOS!$AA$3:$AA$2491,RESUMEN_sat!$A1303,DATOS!$AE$3:$AE$2491)/SUMIF(DATOS!$AA$3:$AA$2491,RESUMEN_sat!$A1303,DATOS!$AD$3:$AD$2491))*3.6</f>
        <v>23.478260869565215</v>
      </c>
      <c r="K1303" s="5">
        <f t="shared" si="41"/>
        <v>1</v>
      </c>
      <c r="L1303" s="8">
        <f>+VLOOKUP($A1303,DATOS!$AL$3:$AO$2491,DATOS!$AO$1,0)</f>
        <v>1</v>
      </c>
      <c r="M1303" s="12">
        <f>+RANK($K1303,$K$3:$K$2491,0)+COUNTIF($K$3:K1303,K1303)-1</f>
        <v>1645</v>
      </c>
    </row>
    <row r="1304" spans="1:13" hidden="1" x14ac:dyDescent="0.3">
      <c r="A1304" s="3" t="str">
        <f t="shared" si="40"/>
        <v>28007-28026</v>
      </c>
      <c r="B1304" s="3">
        <v>28007</v>
      </c>
      <c r="C1304" s="3">
        <v>28026</v>
      </c>
      <c r="D1304" s="3">
        <f>+DATOS!G1304</f>
        <v>78</v>
      </c>
      <c r="E1304" s="3">
        <f>+DATOS!H1304</f>
        <v>198</v>
      </c>
      <c r="F1304" s="3">
        <f>+DATOS!I1304</f>
        <v>276</v>
      </c>
      <c r="G1304" s="3">
        <f>+DATOS!J1304</f>
        <v>3500</v>
      </c>
      <c r="H1304" s="9" t="str">
        <f>+DATOS!K1304</f>
        <v>SAN IGNACIO DE LOYOLA</v>
      </c>
      <c r="I1304" s="3">
        <f>+SUMIF(DATOS!$AA$3:$AA$2491,RESUMEN_sat!$A1304,DATOS!$AG$3:$AG$2491)</f>
        <v>2</v>
      </c>
      <c r="J1304" s="4">
        <f>(SUMIF(DATOS!$AA$3:$AA$2491,RESUMEN_sat!$A1304,DATOS!$AE$3:$AE$2491)/SUMIF(DATOS!$AA$3:$AA$2491,RESUMEN_sat!$A1304,DATOS!$AD$3:$AD$2491))*3.6</f>
        <v>51</v>
      </c>
      <c r="K1304" s="5">
        <f t="shared" si="41"/>
        <v>7.8857142857142861</v>
      </c>
      <c r="L1304" s="8">
        <f>+VLOOKUP($A1304,DATOS!$AL$3:$AO$2491,DATOS!$AO$1,0)</f>
        <v>2</v>
      </c>
      <c r="M1304" s="12">
        <f>+RANK($K1304,$K$3:$K$2491,0)+COUNTIF($K$3:K1304,K1304)-1</f>
        <v>940</v>
      </c>
    </row>
    <row r="1305" spans="1:13" hidden="1" x14ac:dyDescent="0.3">
      <c r="A1305" s="3" t="str">
        <f t="shared" si="40"/>
        <v>28008-28009</v>
      </c>
      <c r="B1305" s="3">
        <v>28008</v>
      </c>
      <c r="C1305" s="3">
        <v>28009</v>
      </c>
      <c r="D1305" s="3">
        <f>+DATOS!G1305</f>
        <v>7</v>
      </c>
      <c r="E1305" s="3">
        <f>+DATOS!H1305</f>
        <v>60</v>
      </c>
      <c r="F1305" s="3">
        <f>+DATOS!I1305</f>
        <v>67</v>
      </c>
      <c r="G1305" s="3">
        <f>+DATOS!J1305</f>
        <v>2000</v>
      </c>
      <c r="H1305" s="9" t="str">
        <f>+DATOS!K1305</f>
        <v>MAITENCILLO</v>
      </c>
      <c r="I1305" s="3">
        <f>+SUMIF(DATOS!$AA$3:$AA$2491,RESUMEN_sat!$A1305,DATOS!$AG$3:$AG$2491)</f>
        <v>5</v>
      </c>
      <c r="J1305" s="4">
        <f>(SUMIF(DATOS!$AA$3:$AA$2491,RESUMEN_sat!$A1305,DATOS!$AE$3:$AE$2491)/SUMIF(DATOS!$AA$3:$AA$2491,RESUMEN_sat!$A1305,DATOS!$AD$3:$AD$2491))*3.6</f>
        <v>52.56</v>
      </c>
      <c r="K1305" s="5">
        <f t="shared" si="41"/>
        <v>3.35</v>
      </c>
      <c r="L1305" s="8">
        <f>+VLOOKUP($A1305,DATOS!$AL$3:$AO$2491,DATOS!$AO$1,0)</f>
        <v>1</v>
      </c>
      <c r="M1305" s="12">
        <f>+RANK($K1305,$K$3:$K$2491,0)+COUNTIF($K$3:K1305,K1305)-1</f>
        <v>1321</v>
      </c>
    </row>
    <row r="1306" spans="1:13" hidden="1" x14ac:dyDescent="0.3">
      <c r="A1306" s="3" t="str">
        <f t="shared" si="40"/>
        <v>28008-28010</v>
      </c>
      <c r="B1306" s="3">
        <v>28008</v>
      </c>
      <c r="C1306" s="3">
        <v>28010</v>
      </c>
      <c r="D1306" s="3">
        <f>+DATOS!G1306</f>
        <v>53</v>
      </c>
      <c r="E1306" s="3">
        <f>+DATOS!H1306</f>
        <v>398</v>
      </c>
      <c r="F1306" s="3">
        <f>+DATOS!I1306</f>
        <v>451</v>
      </c>
      <c r="G1306" s="3">
        <f>+DATOS!J1306</f>
        <v>4000</v>
      </c>
      <c r="H1306" s="9" t="str">
        <f>+DATOS!K1306</f>
        <v>RAFAEL SOTOMAYOR</v>
      </c>
      <c r="I1306" s="3">
        <f>+SUMIF(DATOS!$AA$3:$AA$2491,RESUMEN_sat!$A1306,DATOS!$AG$3:$AG$2491)</f>
        <v>3</v>
      </c>
      <c r="J1306" s="4">
        <f>(SUMIF(DATOS!$AA$3:$AA$2491,RESUMEN_sat!$A1306,DATOS!$AE$3:$AE$2491)/SUMIF(DATOS!$AA$3:$AA$2491,RESUMEN_sat!$A1306,DATOS!$AD$3:$AD$2491))*3.6</f>
        <v>45.72</v>
      </c>
      <c r="K1306" s="5">
        <f t="shared" si="41"/>
        <v>11.275</v>
      </c>
      <c r="L1306" s="8">
        <f>+VLOOKUP($A1306,DATOS!$AL$3:$AO$2491,DATOS!$AO$1,0)</f>
        <v>2</v>
      </c>
      <c r="M1306" s="12">
        <f>+RANK($K1306,$K$3:$K$2491,0)+COUNTIF($K$3:K1306,K1306)-1</f>
        <v>778</v>
      </c>
    </row>
    <row r="1307" spans="1:13" hidden="1" x14ac:dyDescent="0.3">
      <c r="A1307" s="3" t="str">
        <f t="shared" si="40"/>
        <v>28008-32008</v>
      </c>
      <c r="B1307" s="3">
        <v>28008</v>
      </c>
      <c r="C1307" s="3">
        <v>32008</v>
      </c>
      <c r="D1307" s="3">
        <f>+DATOS!G1307</f>
        <v>99</v>
      </c>
      <c r="E1307" s="3">
        <f>+DATOS!H1307</f>
        <v>769</v>
      </c>
      <c r="F1307" s="3">
        <f>+DATOS!I1307</f>
        <v>868</v>
      </c>
      <c r="G1307" s="3">
        <f>+DATOS!J1307</f>
        <v>4000</v>
      </c>
      <c r="H1307" s="9" t="str">
        <f>+DATOS!K1307</f>
        <v>RAFAEL SOTOMAYOR</v>
      </c>
      <c r="I1307" s="3">
        <f>+SUMIF(DATOS!$AA$3:$AA$2491,RESUMEN_sat!$A1307,DATOS!$AG$3:$AG$2491)</f>
        <v>3</v>
      </c>
      <c r="J1307" s="4">
        <f>(SUMIF(DATOS!$AA$3:$AA$2491,RESUMEN_sat!$A1307,DATOS!$AE$3:$AE$2491)/SUMIF(DATOS!$AA$3:$AA$2491,RESUMEN_sat!$A1307,DATOS!$AD$3:$AD$2491))*3.6</f>
        <v>47.612903225806456</v>
      </c>
      <c r="K1307" s="5">
        <f t="shared" si="41"/>
        <v>21.7</v>
      </c>
      <c r="L1307" s="8">
        <f>+VLOOKUP($A1307,DATOS!$AL$3:$AO$2491,DATOS!$AO$1,0)</f>
        <v>2</v>
      </c>
      <c r="M1307" s="12">
        <f>+RANK($K1307,$K$3:$K$2491,0)+COUNTIF($K$3:K1307,K1307)-1</f>
        <v>426</v>
      </c>
    </row>
    <row r="1308" spans="1:13" hidden="1" x14ac:dyDescent="0.3">
      <c r="A1308" s="3" t="str">
        <f t="shared" si="40"/>
        <v>28009-28008</v>
      </c>
      <c r="B1308" s="3">
        <v>28009</v>
      </c>
      <c r="C1308" s="3">
        <v>28008</v>
      </c>
      <c r="D1308" s="3">
        <f>+DATOS!G1308</f>
        <v>27</v>
      </c>
      <c r="E1308" s="3">
        <f>+DATOS!H1308</f>
        <v>72</v>
      </c>
      <c r="F1308" s="3">
        <f>+DATOS!I1308</f>
        <v>99</v>
      </c>
      <c r="G1308" s="3">
        <f>+DATOS!J1308</f>
        <v>900</v>
      </c>
      <c r="H1308" s="9" t="str">
        <f>+DATOS!K1308</f>
        <v>MAITENCILLO</v>
      </c>
      <c r="I1308" s="3">
        <f>+SUMIF(DATOS!$AA$3:$AA$2491,RESUMEN_sat!$A1308,DATOS!$AG$3:$AG$2491)</f>
        <v>5</v>
      </c>
      <c r="J1308" s="4">
        <f>(SUMIF(DATOS!$AA$3:$AA$2491,RESUMEN_sat!$A1308,DATOS!$AE$3:$AE$2491)/SUMIF(DATOS!$AA$3:$AA$2491,RESUMEN_sat!$A1308,DATOS!$AD$3:$AD$2491))*3.6</f>
        <v>52.56</v>
      </c>
      <c r="K1308" s="5">
        <f t="shared" si="41"/>
        <v>11</v>
      </c>
      <c r="L1308" s="8">
        <f>+VLOOKUP($A1308,DATOS!$AL$3:$AO$2491,DATOS!$AO$1,0)</f>
        <v>1</v>
      </c>
      <c r="M1308" s="12">
        <f>+RANK($K1308,$K$3:$K$2491,0)+COUNTIF($K$3:K1308,K1308)-1</f>
        <v>789</v>
      </c>
    </row>
    <row r="1309" spans="1:13" hidden="1" x14ac:dyDescent="0.3">
      <c r="A1309" s="3" t="str">
        <f t="shared" si="40"/>
        <v>28009-28019</v>
      </c>
      <c r="B1309" s="3">
        <v>28009</v>
      </c>
      <c r="C1309" s="3">
        <v>28019</v>
      </c>
      <c r="D1309" s="3">
        <f>+DATOS!G1309</f>
        <v>7</v>
      </c>
      <c r="E1309" s="3">
        <f>+DATOS!H1309</f>
        <v>60</v>
      </c>
      <c r="F1309" s="3">
        <f>+DATOS!I1309</f>
        <v>67</v>
      </c>
      <c r="G1309" s="3">
        <f>+DATOS!J1309</f>
        <v>2000</v>
      </c>
      <c r="H1309" s="9" t="str">
        <f>+DATOS!K1309</f>
        <v>SAN ANTONIO</v>
      </c>
      <c r="I1309" s="3">
        <f>+SUMIF(DATOS!$AA$3:$AA$2491,RESUMEN_sat!$A1309,DATOS!$AG$3:$AG$2491)</f>
        <v>5</v>
      </c>
      <c r="J1309" s="4">
        <f>(SUMIF(DATOS!$AA$3:$AA$2491,RESUMEN_sat!$A1309,DATOS!$AE$3:$AE$2491)/SUMIF(DATOS!$AA$3:$AA$2491,RESUMEN_sat!$A1309,DATOS!$AD$3:$AD$2491))*3.6</f>
        <v>50.611764705882351</v>
      </c>
      <c r="K1309" s="5">
        <f t="shared" si="41"/>
        <v>3.35</v>
      </c>
      <c r="L1309" s="8">
        <f>+VLOOKUP($A1309,DATOS!$AL$3:$AO$2491,DATOS!$AO$1,0)</f>
        <v>1</v>
      </c>
      <c r="M1309" s="12">
        <f>+RANK($K1309,$K$3:$K$2491,0)+COUNTIF($K$3:K1309,K1309)-1</f>
        <v>1322</v>
      </c>
    </row>
    <row r="1310" spans="1:13" hidden="1" x14ac:dyDescent="0.3">
      <c r="A1310" s="3" t="str">
        <f t="shared" si="40"/>
        <v>28010-28008</v>
      </c>
      <c r="B1310" s="3">
        <v>28010</v>
      </c>
      <c r="C1310" s="3">
        <v>28008</v>
      </c>
      <c r="D1310" s="3">
        <f>+DATOS!G1310</f>
        <v>72</v>
      </c>
      <c r="E1310" s="3">
        <f>+DATOS!H1310</f>
        <v>696</v>
      </c>
      <c r="F1310" s="3">
        <f>+DATOS!I1310</f>
        <v>768</v>
      </c>
      <c r="G1310" s="3">
        <f>+DATOS!J1310</f>
        <v>4000</v>
      </c>
      <c r="H1310" s="9" t="str">
        <f>+DATOS!K1310</f>
        <v>RAFAEL SOTOMAYOR</v>
      </c>
      <c r="I1310" s="3">
        <f>+SUMIF(DATOS!$AA$3:$AA$2491,RESUMEN_sat!$A1310,DATOS!$AG$3:$AG$2491)</f>
        <v>3</v>
      </c>
      <c r="J1310" s="4">
        <f>(SUMIF(DATOS!$AA$3:$AA$2491,RESUMEN_sat!$A1310,DATOS!$AE$3:$AE$2491)/SUMIF(DATOS!$AA$3:$AA$2491,RESUMEN_sat!$A1310,DATOS!$AD$3:$AD$2491))*3.6</f>
        <v>48.126315789473686</v>
      </c>
      <c r="K1310" s="5">
        <f t="shared" si="41"/>
        <v>19.2</v>
      </c>
      <c r="L1310" s="8">
        <f>+VLOOKUP($A1310,DATOS!$AL$3:$AO$2491,DATOS!$AO$1,0)</f>
        <v>2</v>
      </c>
      <c r="M1310" s="12">
        <f>+RANK($K1310,$K$3:$K$2491,0)+COUNTIF($K$3:K1310,K1310)-1</f>
        <v>481</v>
      </c>
    </row>
    <row r="1311" spans="1:13" hidden="1" x14ac:dyDescent="0.3">
      <c r="A1311" s="3" t="str">
        <f t="shared" si="40"/>
        <v>28010-28012</v>
      </c>
      <c r="B1311" s="3">
        <v>28010</v>
      </c>
      <c r="C1311" s="3">
        <v>28012</v>
      </c>
      <c r="D1311" s="3">
        <f>+DATOS!G1311</f>
        <v>59</v>
      </c>
      <c r="E1311" s="3">
        <f>+DATOS!H1311</f>
        <v>147</v>
      </c>
      <c r="F1311" s="3">
        <f>+DATOS!I1311</f>
        <v>206</v>
      </c>
      <c r="G1311" s="3">
        <f>+DATOS!J1311</f>
        <v>4000</v>
      </c>
      <c r="H1311" s="9" t="str">
        <f>+DATOS!K1311</f>
        <v>RAFAEL SOTOMAYOR</v>
      </c>
      <c r="I1311" s="3">
        <f>+SUMIF(DATOS!$AA$3:$AA$2491,RESUMEN_sat!$A1311,DATOS!$AG$3:$AG$2491)</f>
        <v>3</v>
      </c>
      <c r="J1311" s="4">
        <f>(SUMIF(DATOS!$AA$3:$AA$2491,RESUMEN_sat!$A1311,DATOS!$AE$3:$AE$2491)/SUMIF(DATOS!$AA$3:$AA$2491,RESUMEN_sat!$A1311,DATOS!$AD$3:$AD$2491))*3.6</f>
        <v>49.6</v>
      </c>
      <c r="K1311" s="5">
        <f t="shared" si="41"/>
        <v>5.1499999999999995</v>
      </c>
      <c r="L1311" s="8">
        <f>+VLOOKUP($A1311,DATOS!$AL$3:$AO$2491,DATOS!$AO$1,0)</f>
        <v>2</v>
      </c>
      <c r="M1311" s="12">
        <f>+RANK($K1311,$K$3:$K$2491,0)+COUNTIF($K$3:K1311,K1311)-1</f>
        <v>1135</v>
      </c>
    </row>
    <row r="1312" spans="1:13" hidden="1" x14ac:dyDescent="0.3">
      <c r="A1312" s="3" t="str">
        <f t="shared" si="40"/>
        <v>28010-28020</v>
      </c>
      <c r="B1312" s="3">
        <v>28010</v>
      </c>
      <c r="C1312" s="3">
        <v>28020</v>
      </c>
      <c r="D1312" s="3">
        <f>+DATOS!G1312</f>
        <v>27</v>
      </c>
      <c r="E1312" s="3">
        <f>+DATOS!H1312</f>
        <v>252</v>
      </c>
      <c r="F1312" s="3">
        <f>+DATOS!I1312</f>
        <v>279</v>
      </c>
      <c r="G1312" s="3">
        <f>+DATOS!J1312</f>
        <v>2000</v>
      </c>
      <c r="H1312" s="9" t="str">
        <f>+DATOS!K1312</f>
        <v>REÑACA</v>
      </c>
      <c r="I1312" s="3">
        <f>+SUMIF(DATOS!$AA$3:$AA$2491,RESUMEN_sat!$A1312,DATOS!$AG$3:$AG$2491)</f>
        <v>5</v>
      </c>
      <c r="J1312" s="4">
        <f>(SUMIF(DATOS!$AA$3:$AA$2491,RESUMEN_sat!$A1312,DATOS!$AE$3:$AE$2491)/SUMIF(DATOS!$AA$3:$AA$2491,RESUMEN_sat!$A1312,DATOS!$AD$3:$AD$2491))*3.6</f>
        <v>54.36</v>
      </c>
      <c r="K1312" s="5">
        <f t="shared" si="41"/>
        <v>13.950000000000001</v>
      </c>
      <c r="L1312" s="8">
        <f>+VLOOKUP($A1312,DATOS!$AL$3:$AO$2491,DATOS!$AO$1,0)</f>
        <v>1</v>
      </c>
      <c r="M1312" s="12">
        <f>+RANK($K1312,$K$3:$K$2491,0)+COUNTIF($K$3:K1312,K1312)-1</f>
        <v>662</v>
      </c>
    </row>
    <row r="1313" spans="1:13" hidden="1" x14ac:dyDescent="0.3">
      <c r="A1313" s="3" t="str">
        <f t="shared" si="40"/>
        <v>28011-28013</v>
      </c>
      <c r="B1313" s="3">
        <v>28011</v>
      </c>
      <c r="C1313" s="3">
        <v>28013</v>
      </c>
      <c r="D1313" s="3">
        <f>+DATOS!G1313</f>
        <v>7</v>
      </c>
      <c r="E1313" s="3">
        <f>+DATOS!H1313</f>
        <v>0</v>
      </c>
      <c r="F1313" s="3">
        <f>+DATOS!I1313</f>
        <v>7</v>
      </c>
      <c r="G1313" s="3">
        <f>+DATOS!J1313</f>
        <v>2000</v>
      </c>
      <c r="H1313" s="9" t="str">
        <f>+DATOS!K1313</f>
        <v>MAR NEGRO</v>
      </c>
      <c r="I1313" s="3">
        <f>+SUMIF(DATOS!$AA$3:$AA$2491,RESUMEN_sat!$A1313,DATOS!$AG$3:$AG$2491)</f>
        <v>5</v>
      </c>
      <c r="J1313" s="4">
        <f>(SUMIF(DATOS!$AA$3:$AA$2491,RESUMEN_sat!$A1313,DATOS!$AE$3:$AE$2491)/SUMIF(DATOS!$AA$3:$AA$2491,RESUMEN_sat!$A1313,DATOS!$AD$3:$AD$2491))*3.6</f>
        <v>49.5</v>
      </c>
      <c r="K1313" s="5">
        <f t="shared" si="41"/>
        <v>0.35000000000000003</v>
      </c>
      <c r="L1313" s="8">
        <f>+VLOOKUP($A1313,DATOS!$AL$3:$AO$2491,DATOS!$AO$1,0)</f>
        <v>1</v>
      </c>
      <c r="M1313" s="12">
        <f>+RANK($K1313,$K$3:$K$2491,0)+COUNTIF($K$3:K1313,K1313)-1</f>
        <v>1756</v>
      </c>
    </row>
    <row r="1314" spans="1:13" hidden="1" x14ac:dyDescent="0.3">
      <c r="A1314" s="3" t="str">
        <f t="shared" si="40"/>
        <v>28011-28014</v>
      </c>
      <c r="B1314" s="3">
        <v>28011</v>
      </c>
      <c r="C1314" s="3">
        <v>28014</v>
      </c>
      <c r="D1314" s="3">
        <f>+DATOS!G1314</f>
        <v>99</v>
      </c>
      <c r="E1314" s="3">
        <f>+DATOS!H1314</f>
        <v>47</v>
      </c>
      <c r="F1314" s="3">
        <f>+DATOS!I1314</f>
        <v>146</v>
      </c>
      <c r="G1314" s="3">
        <f>+DATOS!J1314</f>
        <v>4000</v>
      </c>
      <c r="H1314" s="9" t="str">
        <f>+DATOS!K1314</f>
        <v>RAFAEL SOTOMAYOR</v>
      </c>
      <c r="I1314" s="3">
        <f>+SUMIF(DATOS!$AA$3:$AA$2491,RESUMEN_sat!$A1314,DATOS!$AG$3:$AG$2491)</f>
        <v>2</v>
      </c>
      <c r="J1314" s="4">
        <f>(SUMIF(DATOS!$AA$3:$AA$2491,RESUMEN_sat!$A1314,DATOS!$AE$3:$AE$2491)/SUMIF(DATOS!$AA$3:$AA$2491,RESUMEN_sat!$A1314,DATOS!$AD$3:$AD$2491))*3.6</f>
        <v>47.25</v>
      </c>
      <c r="K1314" s="5">
        <f t="shared" si="41"/>
        <v>3.65</v>
      </c>
      <c r="L1314" s="8">
        <f>+VLOOKUP($A1314,DATOS!$AL$3:$AO$2491,DATOS!$AO$1,0)</f>
        <v>2</v>
      </c>
      <c r="M1314" s="12">
        <f>+RANK($K1314,$K$3:$K$2491,0)+COUNTIF($K$3:K1314,K1314)-1</f>
        <v>1266</v>
      </c>
    </row>
    <row r="1315" spans="1:13" hidden="1" x14ac:dyDescent="0.3">
      <c r="A1315" s="3" t="str">
        <f t="shared" si="40"/>
        <v>28011-28017</v>
      </c>
      <c r="B1315" s="3">
        <v>28011</v>
      </c>
      <c r="C1315" s="3">
        <v>28017</v>
      </c>
      <c r="D1315" s="3">
        <f>+DATOS!G1315</f>
        <v>0</v>
      </c>
      <c r="E1315" s="3">
        <f>+DATOS!H1315</f>
        <v>57</v>
      </c>
      <c r="F1315" s="3">
        <f>+DATOS!I1315</f>
        <v>57</v>
      </c>
      <c r="G1315" s="3">
        <f>+DATOS!J1315</f>
        <v>949</v>
      </c>
      <c r="H1315" s="9" t="str">
        <f>+DATOS!K1315</f>
        <v>LAS CRUCES</v>
      </c>
      <c r="I1315" s="3">
        <f>+SUMIF(DATOS!$AA$3:$AA$2491,RESUMEN_sat!$A1315,DATOS!$AG$3:$AG$2491)</f>
        <v>5</v>
      </c>
      <c r="J1315" s="4">
        <f>(SUMIF(DATOS!$AA$3:$AA$2491,RESUMEN_sat!$A1315,DATOS!$AE$3:$AE$2491)/SUMIF(DATOS!$AA$3:$AA$2491,RESUMEN_sat!$A1315,DATOS!$AD$3:$AD$2491))*3.6</f>
        <v>45.757894736842111</v>
      </c>
      <c r="K1315" s="5">
        <f t="shared" si="41"/>
        <v>6.0063224446786094</v>
      </c>
      <c r="L1315" s="8">
        <f>+VLOOKUP($A1315,DATOS!$AL$3:$AO$2491,DATOS!$AO$1,0)</f>
        <v>1</v>
      </c>
      <c r="M1315" s="12">
        <f>+RANK($K1315,$K$3:$K$2491,0)+COUNTIF($K$3:K1315,K1315)-1</f>
        <v>1074</v>
      </c>
    </row>
    <row r="1316" spans="1:13" hidden="1" x14ac:dyDescent="0.3">
      <c r="A1316" s="3" t="str">
        <f t="shared" si="40"/>
        <v>28011-28002</v>
      </c>
      <c r="B1316" s="3">
        <v>28011</v>
      </c>
      <c r="C1316" s="3">
        <v>28002</v>
      </c>
      <c r="D1316" s="3">
        <f>+DATOS!G1316</f>
        <v>53</v>
      </c>
      <c r="E1316" s="3">
        <f>+DATOS!H1316</f>
        <v>171</v>
      </c>
      <c r="F1316" s="3">
        <f>+DATOS!I1316</f>
        <v>224</v>
      </c>
      <c r="G1316" s="3">
        <f>+DATOS!J1316</f>
        <v>4000</v>
      </c>
      <c r="H1316" s="9" t="str">
        <f>+DATOS!K1316</f>
        <v>RAFAEL SOTOMAYOR</v>
      </c>
      <c r="I1316" s="3">
        <f>+SUMIF(DATOS!$AA$3:$AA$2491,RESUMEN_sat!$A1316,DATOS!$AG$3:$AG$2491)</f>
        <v>2</v>
      </c>
      <c r="J1316" s="4">
        <f>(SUMIF(DATOS!$AA$3:$AA$2491,RESUMEN_sat!$A1316,DATOS!$AE$3:$AE$2491)/SUMIF(DATOS!$AA$3:$AA$2491,RESUMEN_sat!$A1316,DATOS!$AD$3:$AD$2491))*3.6</f>
        <v>46.938461538461539</v>
      </c>
      <c r="K1316" s="5">
        <f t="shared" si="41"/>
        <v>5.6000000000000005</v>
      </c>
      <c r="L1316" s="8">
        <f>+VLOOKUP($A1316,DATOS!$AL$3:$AO$2491,DATOS!$AO$1,0)</f>
        <v>2</v>
      </c>
      <c r="M1316" s="12">
        <f>+RANK($K1316,$K$3:$K$2491,0)+COUNTIF($K$3:K1316,K1316)-1</f>
        <v>1100</v>
      </c>
    </row>
    <row r="1317" spans="1:13" hidden="1" x14ac:dyDescent="0.3">
      <c r="A1317" s="3" t="str">
        <f t="shared" si="40"/>
        <v>28012-28001</v>
      </c>
      <c r="B1317" s="3">
        <v>28012</v>
      </c>
      <c r="C1317" s="3">
        <v>28001</v>
      </c>
      <c r="D1317" s="3">
        <f>+DATOS!G1317</f>
        <v>0</v>
      </c>
      <c r="E1317" s="3">
        <f>+DATOS!H1317</f>
        <v>0</v>
      </c>
      <c r="F1317" s="3">
        <f>+DATOS!I1317</f>
        <v>0</v>
      </c>
      <c r="G1317" s="3">
        <f>+DATOS!J1317</f>
        <v>2000</v>
      </c>
      <c r="H1317" s="9" t="str">
        <f>+DATOS!K1317</f>
        <v>SANTO DOMINGO</v>
      </c>
      <c r="I1317" s="3">
        <f>+SUMIF(DATOS!$AA$3:$AA$2491,RESUMEN_sat!$A1317,DATOS!$AG$3:$AG$2491)</f>
        <v>5</v>
      </c>
      <c r="J1317" s="4">
        <f>(SUMIF(DATOS!$AA$3:$AA$2491,RESUMEN_sat!$A1317,DATOS!$AE$3:$AE$2491)/SUMIF(DATOS!$AA$3:$AA$2491,RESUMEN_sat!$A1317,DATOS!$AD$3:$AD$2491))*3.6</f>
        <v>26.64</v>
      </c>
      <c r="K1317" s="5">
        <f t="shared" si="41"/>
        <v>0</v>
      </c>
      <c r="L1317" s="8">
        <f>+VLOOKUP($A1317,DATOS!$AL$3:$AO$2491,DATOS!$AO$1,0)</f>
        <v>1</v>
      </c>
      <c r="M1317" s="12">
        <f>+RANK($K1317,$K$3:$K$2491,0)+COUNTIF($K$3:K1317,K1317)-1</f>
        <v>2118</v>
      </c>
    </row>
    <row r="1318" spans="1:13" hidden="1" x14ac:dyDescent="0.3">
      <c r="A1318" s="3" t="str">
        <f t="shared" si="40"/>
        <v>28012-28010</v>
      </c>
      <c r="B1318" s="3">
        <v>28012</v>
      </c>
      <c r="C1318" s="3">
        <v>28010</v>
      </c>
      <c r="D1318" s="3">
        <f>+DATOS!G1318</f>
        <v>99</v>
      </c>
      <c r="E1318" s="3">
        <f>+DATOS!H1318</f>
        <v>392</v>
      </c>
      <c r="F1318" s="3">
        <f>+DATOS!I1318</f>
        <v>491</v>
      </c>
      <c r="G1318" s="3">
        <f>+DATOS!J1318</f>
        <v>2000</v>
      </c>
      <c r="H1318" s="9" t="str">
        <f>+DATOS!K1318</f>
        <v>RAFAEL SOTOMAYOR</v>
      </c>
      <c r="I1318" s="3">
        <f>+SUMIF(DATOS!$AA$3:$AA$2491,RESUMEN_sat!$A1318,DATOS!$AG$3:$AG$2491)</f>
        <v>3</v>
      </c>
      <c r="J1318" s="4">
        <f>(SUMIF(DATOS!$AA$3:$AA$2491,RESUMEN_sat!$A1318,DATOS!$AE$3:$AE$2491)/SUMIF(DATOS!$AA$3:$AA$2491,RESUMEN_sat!$A1318,DATOS!$AD$3:$AD$2491))*3.6</f>
        <v>49.6</v>
      </c>
      <c r="K1318" s="5">
        <f t="shared" si="41"/>
        <v>24.55</v>
      </c>
      <c r="L1318" s="8">
        <f>+VLOOKUP($A1318,DATOS!$AL$3:$AO$2491,DATOS!$AO$1,0)</f>
        <v>2</v>
      </c>
      <c r="M1318" s="12">
        <f>+RANK($K1318,$K$3:$K$2491,0)+COUNTIF($K$3:K1318,K1318)-1</f>
        <v>355</v>
      </c>
    </row>
    <row r="1319" spans="1:13" hidden="1" x14ac:dyDescent="0.3">
      <c r="A1319" s="3" t="str">
        <f t="shared" si="40"/>
        <v>28012-28014</v>
      </c>
      <c r="B1319" s="3">
        <v>28012</v>
      </c>
      <c r="C1319" s="3">
        <v>28014</v>
      </c>
      <c r="D1319" s="3">
        <f>+DATOS!G1319</f>
        <v>59</v>
      </c>
      <c r="E1319" s="3">
        <f>+DATOS!H1319</f>
        <v>19</v>
      </c>
      <c r="F1319" s="3">
        <f>+DATOS!I1319</f>
        <v>78</v>
      </c>
      <c r="G1319" s="3">
        <f>+DATOS!J1319</f>
        <v>4000</v>
      </c>
      <c r="H1319" s="9" t="str">
        <f>+DATOS!K1319</f>
        <v>RAFAEL SOTOMAYOR</v>
      </c>
      <c r="I1319" s="3">
        <f>+SUMIF(DATOS!$AA$3:$AA$2491,RESUMEN_sat!$A1319,DATOS!$AG$3:$AG$2491)</f>
        <v>2</v>
      </c>
      <c r="J1319" s="4">
        <f>(SUMIF(DATOS!$AA$3:$AA$2491,RESUMEN_sat!$A1319,DATOS!$AE$3:$AE$2491)/SUMIF(DATOS!$AA$3:$AA$2491,RESUMEN_sat!$A1319,DATOS!$AD$3:$AD$2491))*3.6</f>
        <v>36.25714285714286</v>
      </c>
      <c r="K1319" s="5">
        <f t="shared" si="41"/>
        <v>1.95</v>
      </c>
      <c r="L1319" s="8">
        <f>+VLOOKUP($A1319,DATOS!$AL$3:$AO$2491,DATOS!$AO$1,0)</f>
        <v>2</v>
      </c>
      <c r="M1319" s="12">
        <f>+RANK($K1319,$K$3:$K$2491,0)+COUNTIF($K$3:K1319,K1319)-1</f>
        <v>1482</v>
      </c>
    </row>
    <row r="1320" spans="1:13" hidden="1" x14ac:dyDescent="0.3">
      <c r="A1320" s="3" t="str">
        <f t="shared" si="40"/>
        <v>28012-28018</v>
      </c>
      <c r="B1320" s="3">
        <v>28012</v>
      </c>
      <c r="C1320" s="3">
        <v>28018</v>
      </c>
      <c r="D1320" s="3">
        <f>+DATOS!G1320</f>
        <v>0</v>
      </c>
      <c r="E1320" s="3">
        <f>+DATOS!H1320</f>
        <v>131</v>
      </c>
      <c r="F1320" s="3">
        <f>+DATOS!I1320</f>
        <v>131</v>
      </c>
      <c r="G1320" s="3">
        <f>+DATOS!J1320</f>
        <v>1000</v>
      </c>
      <c r="H1320" s="9" t="str">
        <f>+DATOS!K1320</f>
        <v>SANTO DOMINGO</v>
      </c>
      <c r="I1320" s="3">
        <f>+SUMIF(DATOS!$AA$3:$AA$2491,RESUMEN_sat!$A1320,DATOS!$AG$3:$AG$2491)</f>
        <v>5</v>
      </c>
      <c r="J1320" s="4">
        <f>(SUMIF(DATOS!$AA$3:$AA$2491,RESUMEN_sat!$A1320,DATOS!$AE$3:$AE$2491)/SUMIF(DATOS!$AA$3:$AA$2491,RESUMEN_sat!$A1320,DATOS!$AD$3:$AD$2491))*3.6</f>
        <v>52.457142857142856</v>
      </c>
      <c r="K1320" s="5">
        <f t="shared" si="41"/>
        <v>13.100000000000001</v>
      </c>
      <c r="L1320" s="8">
        <f>+VLOOKUP($A1320,DATOS!$AL$3:$AO$2491,DATOS!$AO$1,0)</f>
        <v>1</v>
      </c>
      <c r="M1320" s="12">
        <f>+RANK($K1320,$K$3:$K$2491,0)+COUNTIF($K$3:K1320,K1320)-1</f>
        <v>701</v>
      </c>
    </row>
    <row r="1321" spans="1:13" hidden="1" x14ac:dyDescent="0.3">
      <c r="A1321" s="3" t="str">
        <f t="shared" si="40"/>
        <v>28013-28002</v>
      </c>
      <c r="B1321" s="3">
        <v>28013</v>
      </c>
      <c r="C1321" s="3">
        <v>28002</v>
      </c>
      <c r="D1321" s="3">
        <f>+DATOS!G1321</f>
        <v>7</v>
      </c>
      <c r="E1321" s="3">
        <f>+DATOS!H1321</f>
        <v>0</v>
      </c>
      <c r="F1321" s="3">
        <f>+DATOS!I1321</f>
        <v>7</v>
      </c>
      <c r="G1321" s="3">
        <f>+DATOS!J1321</f>
        <v>1000</v>
      </c>
      <c r="H1321" s="9" t="str">
        <f>+DATOS!K1321</f>
        <v>MARACAIBO</v>
      </c>
      <c r="I1321" s="3">
        <f>+SUMIF(DATOS!$AA$3:$AA$2491,RESUMEN_sat!$A1321,DATOS!$AG$3:$AG$2491)</f>
        <v>5</v>
      </c>
      <c r="J1321" s="4">
        <f>(SUMIF(DATOS!$AA$3:$AA$2491,RESUMEN_sat!$A1321,DATOS!$AE$3:$AE$2491)/SUMIF(DATOS!$AA$3:$AA$2491,RESUMEN_sat!$A1321,DATOS!$AD$3:$AD$2491))*3.6</f>
        <v>49.968000000000004</v>
      </c>
      <c r="K1321" s="5">
        <f t="shared" si="41"/>
        <v>0.70000000000000007</v>
      </c>
      <c r="L1321" s="8">
        <f>+VLOOKUP($A1321,DATOS!$AL$3:$AO$2491,DATOS!$AO$1,0)</f>
        <v>1</v>
      </c>
      <c r="M1321" s="12">
        <f>+RANK($K1321,$K$3:$K$2491,0)+COUNTIF($K$3:K1321,K1321)-1</f>
        <v>1693</v>
      </c>
    </row>
    <row r="1322" spans="1:13" hidden="1" x14ac:dyDescent="0.3">
      <c r="A1322" s="3" t="str">
        <f t="shared" si="40"/>
        <v>28013-28011</v>
      </c>
      <c r="B1322" s="3">
        <v>28013</v>
      </c>
      <c r="C1322" s="3">
        <v>28011</v>
      </c>
      <c r="D1322" s="3">
        <f>+DATOS!G1322</f>
        <v>27</v>
      </c>
      <c r="E1322" s="3">
        <f>+DATOS!H1322</f>
        <v>0</v>
      </c>
      <c r="F1322" s="3">
        <f>+DATOS!I1322</f>
        <v>27</v>
      </c>
      <c r="G1322" s="3">
        <f>+DATOS!J1322</f>
        <v>1000</v>
      </c>
      <c r="H1322" s="9" t="str">
        <f>+DATOS!K1322</f>
        <v>MAR NEGRO</v>
      </c>
      <c r="I1322" s="3">
        <f>+SUMIF(DATOS!$AA$3:$AA$2491,RESUMEN_sat!$A1322,DATOS!$AG$3:$AG$2491)</f>
        <v>5</v>
      </c>
      <c r="J1322" s="4">
        <f>(SUMIF(DATOS!$AA$3:$AA$2491,RESUMEN_sat!$A1322,DATOS!$AE$3:$AE$2491)/SUMIF(DATOS!$AA$3:$AA$2491,RESUMEN_sat!$A1322,DATOS!$AD$3:$AD$2491))*3.6</f>
        <v>45.692307692307693</v>
      </c>
      <c r="K1322" s="5">
        <f t="shared" si="41"/>
        <v>2.7</v>
      </c>
      <c r="L1322" s="8">
        <f>+VLOOKUP($A1322,DATOS!$AL$3:$AO$2491,DATOS!$AO$1,0)</f>
        <v>1</v>
      </c>
      <c r="M1322" s="12">
        <f>+RANK($K1322,$K$3:$K$2491,0)+COUNTIF($K$3:K1322,K1322)-1</f>
        <v>1390</v>
      </c>
    </row>
    <row r="1323" spans="1:13" hidden="1" x14ac:dyDescent="0.3">
      <c r="A1323" s="3" t="str">
        <f t="shared" si="40"/>
        <v>28013-28014</v>
      </c>
      <c r="B1323" s="3">
        <v>28013</v>
      </c>
      <c r="C1323" s="3">
        <v>28014</v>
      </c>
      <c r="D1323" s="3">
        <f>+DATOS!G1323</f>
        <v>0</v>
      </c>
      <c r="E1323" s="3">
        <f>+DATOS!H1323</f>
        <v>0</v>
      </c>
      <c r="F1323" s="3">
        <f>+DATOS!I1323</f>
        <v>0</v>
      </c>
      <c r="G1323" s="3">
        <f>+DATOS!J1323</f>
        <v>1000</v>
      </c>
      <c r="H1323" s="9" t="str">
        <f>+DATOS!K1323</f>
        <v>MARACAIBO</v>
      </c>
      <c r="I1323" s="3">
        <f>+SUMIF(DATOS!$AA$3:$AA$2491,RESUMEN_sat!$A1323,DATOS!$AG$3:$AG$2491)</f>
        <v>5</v>
      </c>
      <c r="J1323" s="4">
        <f>(SUMIF(DATOS!$AA$3:$AA$2491,RESUMEN_sat!$A1323,DATOS!$AE$3:$AE$2491)/SUMIF(DATOS!$AA$3:$AA$2491,RESUMEN_sat!$A1323,DATOS!$AD$3:$AD$2491))*3.6</f>
        <v>47.657142857142858</v>
      </c>
      <c r="K1323" s="5">
        <f t="shared" si="41"/>
        <v>0</v>
      </c>
      <c r="L1323" s="8">
        <f>+VLOOKUP($A1323,DATOS!$AL$3:$AO$2491,DATOS!$AO$1,0)</f>
        <v>1</v>
      </c>
      <c r="M1323" s="12">
        <f>+RANK($K1323,$K$3:$K$2491,0)+COUNTIF($K$3:K1323,K1323)-1</f>
        <v>2119</v>
      </c>
    </row>
    <row r="1324" spans="1:13" hidden="1" x14ac:dyDescent="0.3">
      <c r="A1324" s="3" t="str">
        <f t="shared" si="40"/>
        <v>28013-28025</v>
      </c>
      <c r="B1324" s="3">
        <v>28013</v>
      </c>
      <c r="C1324" s="3">
        <v>28025</v>
      </c>
      <c r="D1324" s="3">
        <f>+DATOS!G1324</f>
        <v>0</v>
      </c>
      <c r="E1324" s="3">
        <f>+DATOS!H1324</f>
        <v>0</v>
      </c>
      <c r="F1324" s="3">
        <f>+DATOS!I1324</f>
        <v>0</v>
      </c>
      <c r="G1324" s="3">
        <f>+DATOS!J1324</f>
        <v>1000</v>
      </c>
      <c r="H1324" s="9" t="str">
        <f>+DATOS!K1324</f>
        <v>MAR NEGRO</v>
      </c>
      <c r="I1324" s="3">
        <f>+SUMIF(DATOS!$AA$3:$AA$2491,RESUMEN_sat!$A1324,DATOS!$AG$3:$AG$2491)</f>
        <v>5</v>
      </c>
      <c r="J1324" s="4">
        <f>(SUMIF(DATOS!$AA$3:$AA$2491,RESUMEN_sat!$A1324,DATOS!$AE$3:$AE$2491)/SUMIF(DATOS!$AA$3:$AA$2491,RESUMEN_sat!$A1324,DATOS!$AD$3:$AD$2491))*3.6</f>
        <v>49.569230769230771</v>
      </c>
      <c r="K1324" s="5">
        <f t="shared" si="41"/>
        <v>0</v>
      </c>
      <c r="L1324" s="8">
        <f>+VLOOKUP($A1324,DATOS!$AL$3:$AO$2491,DATOS!$AO$1,0)</f>
        <v>1</v>
      </c>
      <c r="M1324" s="12">
        <f>+RANK($K1324,$K$3:$K$2491,0)+COUNTIF($K$3:K1324,K1324)-1</f>
        <v>2120</v>
      </c>
    </row>
    <row r="1325" spans="1:13" hidden="1" x14ac:dyDescent="0.3">
      <c r="A1325" s="3" t="str">
        <f t="shared" si="40"/>
        <v>28014-28011</v>
      </c>
      <c r="B1325" s="3">
        <v>28014</v>
      </c>
      <c r="C1325" s="3">
        <v>28011</v>
      </c>
      <c r="D1325" s="3">
        <f>+DATOS!G1325</f>
        <v>59</v>
      </c>
      <c r="E1325" s="3">
        <f>+DATOS!H1325</f>
        <v>19</v>
      </c>
      <c r="F1325" s="3">
        <f>+DATOS!I1325</f>
        <v>78</v>
      </c>
      <c r="G1325" s="3">
        <f>+DATOS!J1325</f>
        <v>4000</v>
      </c>
      <c r="H1325" s="9" t="str">
        <f>+DATOS!K1325</f>
        <v>RAFAEL SOTOMAYOR</v>
      </c>
      <c r="I1325" s="3">
        <f>+SUMIF(DATOS!$AA$3:$AA$2491,RESUMEN_sat!$A1325,DATOS!$AG$3:$AG$2491)</f>
        <v>2</v>
      </c>
      <c r="J1325" s="4">
        <f>(SUMIF(DATOS!$AA$3:$AA$2491,RESUMEN_sat!$A1325,DATOS!$AE$3:$AE$2491)/SUMIF(DATOS!$AA$3:$AA$2491,RESUMEN_sat!$A1325,DATOS!$AD$3:$AD$2491))*3.6</f>
        <v>42</v>
      </c>
      <c r="K1325" s="5">
        <f t="shared" si="41"/>
        <v>1.95</v>
      </c>
      <c r="L1325" s="8">
        <f>+VLOOKUP($A1325,DATOS!$AL$3:$AO$2491,DATOS!$AO$1,0)</f>
        <v>2</v>
      </c>
      <c r="M1325" s="12">
        <f>+RANK($K1325,$K$3:$K$2491,0)+COUNTIF($K$3:K1325,K1325)-1</f>
        <v>1483</v>
      </c>
    </row>
    <row r="1326" spans="1:13" hidden="1" x14ac:dyDescent="0.3">
      <c r="A1326" s="3" t="str">
        <f t="shared" si="40"/>
        <v>28014-28012</v>
      </c>
      <c r="B1326" s="3">
        <v>28014</v>
      </c>
      <c r="C1326" s="3">
        <v>28012</v>
      </c>
      <c r="D1326" s="3">
        <f>+DATOS!G1326</f>
        <v>99</v>
      </c>
      <c r="E1326" s="3">
        <f>+DATOS!H1326</f>
        <v>47</v>
      </c>
      <c r="F1326" s="3">
        <f>+DATOS!I1326</f>
        <v>146</v>
      </c>
      <c r="G1326" s="3">
        <f>+DATOS!J1326</f>
        <v>4000</v>
      </c>
      <c r="H1326" s="9" t="str">
        <f>+DATOS!K1326</f>
        <v>RAFAEL SOTOMAYOR</v>
      </c>
      <c r="I1326" s="3">
        <f>+SUMIF(DATOS!$AA$3:$AA$2491,RESUMEN_sat!$A1326,DATOS!$AG$3:$AG$2491)</f>
        <v>2</v>
      </c>
      <c r="J1326" s="4">
        <f>(SUMIF(DATOS!$AA$3:$AA$2491,RESUMEN_sat!$A1326,DATOS!$AE$3:$AE$2491)/SUMIF(DATOS!$AA$3:$AA$2491,RESUMEN_sat!$A1326,DATOS!$AD$3:$AD$2491))*3.6</f>
        <v>46.145454545454548</v>
      </c>
      <c r="K1326" s="5">
        <f t="shared" si="41"/>
        <v>3.65</v>
      </c>
      <c r="L1326" s="8">
        <f>+VLOOKUP($A1326,DATOS!$AL$3:$AO$2491,DATOS!$AO$1,0)</f>
        <v>2</v>
      </c>
      <c r="M1326" s="12">
        <f>+RANK($K1326,$K$3:$K$2491,0)+COUNTIF($K$3:K1326,K1326)-1</f>
        <v>1267</v>
      </c>
    </row>
    <row r="1327" spans="1:13" hidden="1" x14ac:dyDescent="0.3">
      <c r="A1327" s="3" t="str">
        <f t="shared" si="40"/>
        <v>28014-28013</v>
      </c>
      <c r="B1327" s="3">
        <v>28014</v>
      </c>
      <c r="C1327" s="3">
        <v>28013</v>
      </c>
      <c r="D1327" s="3">
        <f>+DATOS!G1327</f>
        <v>0</v>
      </c>
      <c r="E1327" s="3">
        <f>+DATOS!H1327</f>
        <v>0</v>
      </c>
      <c r="F1327" s="3">
        <f>+DATOS!I1327</f>
        <v>0</v>
      </c>
      <c r="G1327" s="3">
        <f>+DATOS!J1327</f>
        <v>1000</v>
      </c>
      <c r="H1327" s="9" t="str">
        <f>+DATOS!K1327</f>
        <v>MARACAIBO</v>
      </c>
      <c r="I1327" s="3">
        <f>+SUMIF(DATOS!$AA$3:$AA$2491,RESUMEN_sat!$A1327,DATOS!$AG$3:$AG$2491)</f>
        <v>5</v>
      </c>
      <c r="J1327" s="4">
        <f>(SUMIF(DATOS!$AA$3:$AA$2491,RESUMEN_sat!$A1327,DATOS!$AE$3:$AE$2491)/SUMIF(DATOS!$AA$3:$AA$2491,RESUMEN_sat!$A1327,DATOS!$AD$3:$AD$2491))*3.6</f>
        <v>43.356521739130436</v>
      </c>
      <c r="K1327" s="5">
        <f t="shared" si="41"/>
        <v>0</v>
      </c>
      <c r="L1327" s="8">
        <f>+VLOOKUP($A1327,DATOS!$AL$3:$AO$2491,DATOS!$AO$1,0)</f>
        <v>1</v>
      </c>
      <c r="M1327" s="12">
        <f>+RANK($K1327,$K$3:$K$2491,0)+COUNTIF($K$3:K1327,K1327)-1</f>
        <v>2121</v>
      </c>
    </row>
    <row r="1328" spans="1:13" hidden="1" x14ac:dyDescent="0.3">
      <c r="A1328" s="3" t="str">
        <f t="shared" si="40"/>
        <v>28015-32008</v>
      </c>
      <c r="B1328" s="3">
        <v>28015</v>
      </c>
      <c r="C1328" s="3">
        <v>32008</v>
      </c>
      <c r="D1328" s="3">
        <f>+DATOS!G1328</f>
        <v>0</v>
      </c>
      <c r="E1328" s="3">
        <f>+DATOS!H1328</f>
        <v>116</v>
      </c>
      <c r="F1328" s="3">
        <f>+DATOS!I1328</f>
        <v>116</v>
      </c>
      <c r="G1328" s="3">
        <f>+DATOS!J1328</f>
        <v>1000</v>
      </c>
      <c r="H1328" s="9" t="str">
        <f>+DATOS!K1328</f>
        <v>VICUÑA MACKENNA</v>
      </c>
      <c r="I1328" s="3">
        <f>+SUMIF(DATOS!$AA$3:$AA$2491,RESUMEN_sat!$A1328,DATOS!$AG$3:$AG$2491)</f>
        <v>5</v>
      </c>
      <c r="J1328" s="4">
        <f>(SUMIF(DATOS!$AA$3:$AA$2491,RESUMEN_sat!$A1328,DATOS!$AE$3:$AE$2491)/SUMIF(DATOS!$AA$3:$AA$2491,RESUMEN_sat!$A1328,DATOS!$AD$3:$AD$2491))*3.6</f>
        <v>35.142857142857146</v>
      </c>
      <c r="K1328" s="5">
        <f t="shared" si="41"/>
        <v>11.600000000000001</v>
      </c>
      <c r="L1328" s="8">
        <f>+VLOOKUP($A1328,DATOS!$AL$3:$AO$2491,DATOS!$AO$1,0)</f>
        <v>1</v>
      </c>
      <c r="M1328" s="12">
        <f>+RANK($K1328,$K$3:$K$2491,0)+COUNTIF($K$3:K1328,K1328)-1</f>
        <v>768</v>
      </c>
    </row>
    <row r="1329" spans="1:13" hidden="1" x14ac:dyDescent="0.3">
      <c r="A1329" s="3" t="str">
        <f t="shared" si="40"/>
        <v>28015-28016</v>
      </c>
      <c r="B1329" s="3">
        <v>28015</v>
      </c>
      <c r="C1329" s="3">
        <v>28016</v>
      </c>
      <c r="D1329" s="3">
        <f>+DATOS!G1329</f>
        <v>17</v>
      </c>
      <c r="E1329" s="3">
        <f>+DATOS!H1329</f>
        <v>512</v>
      </c>
      <c r="F1329" s="3">
        <f>+DATOS!I1329</f>
        <v>529</v>
      </c>
      <c r="G1329" s="3">
        <f>+DATOS!J1329</f>
        <v>2000</v>
      </c>
      <c r="H1329" s="9" t="str">
        <f>+DATOS!K1329</f>
        <v>HEROES  DEL MORRO</v>
      </c>
      <c r="I1329" s="3">
        <f>+SUMIF(DATOS!$AA$3:$AA$2491,RESUMEN_sat!$A1329,DATOS!$AG$3:$AG$2491)</f>
        <v>5</v>
      </c>
      <c r="J1329" s="4">
        <f>(SUMIF(DATOS!$AA$3:$AA$2491,RESUMEN_sat!$A1329,DATOS!$AE$3:$AE$2491)/SUMIF(DATOS!$AA$3:$AA$2491,RESUMEN_sat!$A1329,DATOS!$AD$3:$AD$2491))*3.6</f>
        <v>26.64</v>
      </c>
      <c r="K1329" s="5">
        <f t="shared" si="41"/>
        <v>26.450000000000003</v>
      </c>
      <c r="L1329" s="8">
        <f>+VLOOKUP($A1329,DATOS!$AL$3:$AO$2491,DATOS!$AO$1,0)</f>
        <v>1</v>
      </c>
      <c r="M1329" s="12">
        <f>+RANK($K1329,$K$3:$K$2491,0)+COUNTIF($K$3:K1329,K1329)-1</f>
        <v>315</v>
      </c>
    </row>
    <row r="1330" spans="1:13" hidden="1" x14ac:dyDescent="0.3">
      <c r="A1330" s="3" t="str">
        <f t="shared" si="40"/>
        <v>28016-32010</v>
      </c>
      <c r="B1330" s="3">
        <v>28016</v>
      </c>
      <c r="C1330" s="3">
        <v>32010</v>
      </c>
      <c r="D1330" s="3">
        <f>+DATOS!G1330</f>
        <v>17</v>
      </c>
      <c r="E1330" s="3">
        <f>+DATOS!H1330</f>
        <v>537</v>
      </c>
      <c r="F1330" s="3">
        <f>+DATOS!I1330</f>
        <v>554</v>
      </c>
      <c r="G1330" s="3">
        <f>+DATOS!J1330</f>
        <v>4000</v>
      </c>
      <c r="H1330" s="9" t="str">
        <f>+DATOS!K1330</f>
        <v>SAN MARCOS</v>
      </c>
      <c r="I1330" s="3">
        <f>+SUMIF(DATOS!$AA$3:$AA$2491,RESUMEN_sat!$A1330,DATOS!$AG$3:$AG$2491)</f>
        <v>5</v>
      </c>
      <c r="J1330" s="4">
        <f>(SUMIF(DATOS!$AA$3:$AA$2491,RESUMEN_sat!$A1330,DATOS!$AE$3:$AE$2491)/SUMIF(DATOS!$AA$3:$AA$2491,RESUMEN_sat!$A1330,DATOS!$AD$3:$AD$2491))*3.6</f>
        <v>24.171428571428571</v>
      </c>
      <c r="K1330" s="5">
        <f t="shared" si="41"/>
        <v>13.850000000000001</v>
      </c>
      <c r="L1330" s="8">
        <f>+VLOOKUP($A1330,DATOS!$AL$3:$AO$2491,DATOS!$AO$1,0)</f>
        <v>2</v>
      </c>
      <c r="M1330" s="12">
        <f>+RANK($K1330,$K$3:$K$2491,0)+COUNTIF($K$3:K1330,K1330)-1</f>
        <v>667</v>
      </c>
    </row>
    <row r="1331" spans="1:13" hidden="1" x14ac:dyDescent="0.3">
      <c r="A1331" s="3" t="str">
        <f t="shared" si="40"/>
        <v>28016-28015</v>
      </c>
      <c r="B1331" s="3">
        <v>28016</v>
      </c>
      <c r="C1331" s="3">
        <v>28015</v>
      </c>
      <c r="D1331" s="3">
        <f>+DATOS!G1331</f>
        <v>0</v>
      </c>
      <c r="E1331" s="3">
        <f>+DATOS!H1331</f>
        <v>116</v>
      </c>
      <c r="F1331" s="3">
        <f>+DATOS!I1331</f>
        <v>116</v>
      </c>
      <c r="G1331" s="3">
        <f>+DATOS!J1331</f>
        <v>2000</v>
      </c>
      <c r="H1331" s="9" t="str">
        <f>+DATOS!K1331</f>
        <v>HEROES  DEL MORRO</v>
      </c>
      <c r="I1331" s="3">
        <f>+SUMIF(DATOS!$AA$3:$AA$2491,RESUMEN_sat!$A1331,DATOS!$AG$3:$AG$2491)</f>
        <v>5</v>
      </c>
      <c r="J1331" s="4">
        <f>(SUMIF(DATOS!$AA$3:$AA$2491,RESUMEN_sat!$A1331,DATOS!$AE$3:$AE$2491)/SUMIF(DATOS!$AA$3:$AA$2491,RESUMEN_sat!$A1331,DATOS!$AD$3:$AD$2491))*3.6</f>
        <v>29.599999999999998</v>
      </c>
      <c r="K1331" s="5">
        <f t="shared" si="41"/>
        <v>5.8000000000000007</v>
      </c>
      <c r="L1331" s="8">
        <f>+VLOOKUP($A1331,DATOS!$AL$3:$AO$2491,DATOS!$AO$1,0)</f>
        <v>1</v>
      </c>
      <c r="M1331" s="12">
        <f>+RANK($K1331,$K$3:$K$2491,0)+COUNTIF($K$3:K1331,K1331)-1</f>
        <v>1083</v>
      </c>
    </row>
    <row r="1332" spans="1:13" hidden="1" x14ac:dyDescent="0.3">
      <c r="A1332" s="3" t="str">
        <f t="shared" si="40"/>
        <v>28016-37005</v>
      </c>
      <c r="B1332" s="3">
        <v>28016</v>
      </c>
      <c r="C1332" s="3">
        <v>37005</v>
      </c>
      <c r="D1332" s="3">
        <f>+DATOS!G1332</f>
        <v>0</v>
      </c>
      <c r="E1332" s="3">
        <f>+DATOS!H1332</f>
        <v>71</v>
      </c>
      <c r="F1332" s="3">
        <f>+DATOS!I1332</f>
        <v>71</v>
      </c>
      <c r="G1332" s="3">
        <f>+DATOS!J1332</f>
        <v>2000</v>
      </c>
      <c r="H1332" s="9" t="str">
        <f>+DATOS!K1332</f>
        <v>HEROES  DEL MORRO</v>
      </c>
      <c r="I1332" s="3">
        <f>+SUMIF(DATOS!$AA$3:$AA$2491,RESUMEN_sat!$A1332,DATOS!$AG$3:$AG$2491)</f>
        <v>5</v>
      </c>
      <c r="J1332" s="4">
        <f>(SUMIF(DATOS!$AA$3:$AA$2491,RESUMEN_sat!$A1332,DATOS!$AE$3:$AE$2491)/SUMIF(DATOS!$AA$3:$AA$2491,RESUMEN_sat!$A1332,DATOS!$AD$3:$AD$2491))*3.6</f>
        <v>21.8</v>
      </c>
      <c r="K1332" s="5">
        <f t="shared" si="41"/>
        <v>3.55</v>
      </c>
      <c r="L1332" s="8">
        <f>+VLOOKUP($A1332,DATOS!$AL$3:$AO$2491,DATOS!$AO$1,0)</f>
        <v>1</v>
      </c>
      <c r="M1332" s="12">
        <f>+RANK($K1332,$K$3:$K$2491,0)+COUNTIF($K$3:K1332,K1332)-1</f>
        <v>1297</v>
      </c>
    </row>
    <row r="1333" spans="1:13" hidden="1" x14ac:dyDescent="0.3">
      <c r="A1333" s="3" t="str">
        <f t="shared" si="40"/>
        <v>28017-28011</v>
      </c>
      <c r="B1333" s="3">
        <v>28017</v>
      </c>
      <c r="C1333" s="3">
        <v>28011</v>
      </c>
      <c r="D1333" s="3">
        <f>+DATOS!G1333</f>
        <v>0</v>
      </c>
      <c r="E1333" s="3">
        <f>+DATOS!H1333</f>
        <v>153</v>
      </c>
      <c r="F1333" s="3">
        <f>+DATOS!I1333</f>
        <v>153</v>
      </c>
      <c r="G1333" s="3">
        <f>+DATOS!J1333</f>
        <v>949</v>
      </c>
      <c r="H1333" s="9" t="str">
        <f>+DATOS!K1333</f>
        <v>LAS CRUCES</v>
      </c>
      <c r="I1333" s="3">
        <f>+SUMIF(DATOS!$AA$3:$AA$2491,RESUMEN_sat!$A1333,DATOS!$AG$3:$AG$2491)</f>
        <v>5</v>
      </c>
      <c r="J1333" s="4">
        <f>(SUMIF(DATOS!$AA$3:$AA$2491,RESUMEN_sat!$A1333,DATOS!$AE$3:$AE$2491)/SUMIF(DATOS!$AA$3:$AA$2491,RESUMEN_sat!$A1333,DATOS!$AD$3:$AD$2491))*3.6</f>
        <v>52.690909090909095</v>
      </c>
      <c r="K1333" s="5">
        <f t="shared" si="41"/>
        <v>16.12223393045311</v>
      </c>
      <c r="L1333" s="8">
        <f>+VLOOKUP($A1333,DATOS!$AL$3:$AO$2491,DATOS!$AO$1,0)</f>
        <v>1</v>
      </c>
      <c r="M1333" s="12">
        <f>+RANK($K1333,$K$3:$K$2491,0)+COUNTIF($K$3:K1333,K1333)-1</f>
        <v>576</v>
      </c>
    </row>
    <row r="1334" spans="1:13" hidden="1" x14ac:dyDescent="0.3">
      <c r="A1334" s="3" t="str">
        <f t="shared" si="40"/>
        <v>28017-28018</v>
      </c>
      <c r="B1334" s="3">
        <v>28017</v>
      </c>
      <c r="C1334" s="3">
        <v>28018</v>
      </c>
      <c r="D1334" s="3">
        <f>+DATOS!G1334</f>
        <v>0</v>
      </c>
      <c r="E1334" s="3">
        <f>+DATOS!H1334</f>
        <v>57</v>
      </c>
      <c r="F1334" s="3">
        <f>+DATOS!I1334</f>
        <v>57</v>
      </c>
      <c r="G1334" s="3">
        <f>+DATOS!J1334</f>
        <v>2000</v>
      </c>
      <c r="H1334" s="9" t="str">
        <f>+DATOS!K1334</f>
        <v>CARTAGENA</v>
      </c>
      <c r="I1334" s="3">
        <f>+SUMIF(DATOS!$AA$3:$AA$2491,RESUMEN_sat!$A1334,DATOS!$AG$3:$AG$2491)</f>
        <v>5</v>
      </c>
      <c r="J1334" s="4">
        <f>(SUMIF(DATOS!$AA$3:$AA$2491,RESUMEN_sat!$A1334,DATOS!$AE$3:$AE$2491)/SUMIF(DATOS!$AA$3:$AA$2491,RESUMEN_sat!$A1334,DATOS!$AD$3:$AD$2491))*3.6</f>
        <v>61.2</v>
      </c>
      <c r="K1334" s="5">
        <f t="shared" si="41"/>
        <v>2.85</v>
      </c>
      <c r="L1334" s="8">
        <f>+VLOOKUP($A1334,DATOS!$AL$3:$AO$2491,DATOS!$AO$1,0)</f>
        <v>1</v>
      </c>
      <c r="M1334" s="12">
        <f>+RANK($K1334,$K$3:$K$2491,0)+COUNTIF($K$3:K1334,K1334)-1</f>
        <v>1375</v>
      </c>
    </row>
    <row r="1335" spans="1:13" hidden="1" x14ac:dyDescent="0.3">
      <c r="A1335" s="3" t="str">
        <f t="shared" si="40"/>
        <v>28018-28012</v>
      </c>
      <c r="B1335" s="3">
        <v>28018</v>
      </c>
      <c r="C1335" s="3">
        <v>28012</v>
      </c>
      <c r="D1335" s="3">
        <f>+DATOS!G1335</f>
        <v>0</v>
      </c>
      <c r="E1335" s="3">
        <f>+DATOS!H1335</f>
        <v>348</v>
      </c>
      <c r="F1335" s="3">
        <f>+DATOS!I1335</f>
        <v>348</v>
      </c>
      <c r="G1335" s="3">
        <f>+DATOS!J1335</f>
        <v>1000</v>
      </c>
      <c r="H1335" s="9" t="str">
        <f>+DATOS!K1335</f>
        <v>SANTO DOMINGO</v>
      </c>
      <c r="I1335" s="3">
        <f>+SUMIF(DATOS!$AA$3:$AA$2491,RESUMEN_sat!$A1335,DATOS!$AG$3:$AG$2491)</f>
        <v>5</v>
      </c>
      <c r="J1335" s="4">
        <f>(SUMIF(DATOS!$AA$3:$AA$2491,RESUMEN_sat!$A1335,DATOS!$AE$3:$AE$2491)/SUMIF(DATOS!$AA$3:$AA$2491,RESUMEN_sat!$A1335,DATOS!$AD$3:$AD$2491))*3.6</f>
        <v>52.457142857142856</v>
      </c>
      <c r="K1335" s="5">
        <f t="shared" si="41"/>
        <v>34.799999999999997</v>
      </c>
      <c r="L1335" s="8">
        <f>+VLOOKUP($A1335,DATOS!$AL$3:$AO$2491,DATOS!$AO$1,0)</f>
        <v>1</v>
      </c>
      <c r="M1335" s="12">
        <f>+RANK($K1335,$K$3:$K$2491,0)+COUNTIF($K$3:K1335,K1335)-1</f>
        <v>194</v>
      </c>
    </row>
    <row r="1336" spans="1:13" hidden="1" x14ac:dyDescent="0.3">
      <c r="A1336" s="3" t="str">
        <f t="shared" si="40"/>
        <v>28018-28017</v>
      </c>
      <c r="B1336" s="3">
        <v>28018</v>
      </c>
      <c r="C1336" s="3">
        <v>28017</v>
      </c>
      <c r="D1336" s="3">
        <f>+DATOS!G1336</f>
        <v>0</v>
      </c>
      <c r="E1336" s="3">
        <f>+DATOS!H1336</f>
        <v>153</v>
      </c>
      <c r="F1336" s="3">
        <f>+DATOS!I1336</f>
        <v>153</v>
      </c>
      <c r="G1336" s="3">
        <f>+DATOS!J1336</f>
        <v>2000</v>
      </c>
      <c r="H1336" s="9" t="str">
        <f>+DATOS!K1336</f>
        <v>CARTAGENA</v>
      </c>
      <c r="I1336" s="3">
        <f>+SUMIF(DATOS!$AA$3:$AA$2491,RESUMEN_sat!$A1336,DATOS!$AG$3:$AG$2491)</f>
        <v>5</v>
      </c>
      <c r="J1336" s="4">
        <f>(SUMIF(DATOS!$AA$3:$AA$2491,RESUMEN_sat!$A1336,DATOS!$AE$3:$AE$2491)/SUMIF(DATOS!$AA$3:$AA$2491,RESUMEN_sat!$A1336,DATOS!$AD$3:$AD$2491))*3.6</f>
        <v>45.9</v>
      </c>
      <c r="K1336" s="5">
        <f t="shared" si="41"/>
        <v>7.6499999999999995</v>
      </c>
      <c r="L1336" s="8">
        <f>+VLOOKUP($A1336,DATOS!$AL$3:$AO$2491,DATOS!$AO$1,0)</f>
        <v>1</v>
      </c>
      <c r="M1336" s="12">
        <f>+RANK($K1336,$K$3:$K$2491,0)+COUNTIF($K$3:K1336,K1336)-1</f>
        <v>963</v>
      </c>
    </row>
    <row r="1337" spans="1:13" hidden="1" x14ac:dyDescent="0.3">
      <c r="A1337" s="3" t="str">
        <f t="shared" si="40"/>
        <v>28018-28020</v>
      </c>
      <c r="B1337" s="3">
        <v>28018</v>
      </c>
      <c r="C1337" s="3">
        <v>28020</v>
      </c>
      <c r="D1337" s="3">
        <f>+DATOS!G1337</f>
        <v>0</v>
      </c>
      <c r="E1337" s="3">
        <f>+DATOS!H1337</f>
        <v>378</v>
      </c>
      <c r="F1337" s="3">
        <f>+DATOS!I1337</f>
        <v>378</v>
      </c>
      <c r="G1337" s="3">
        <f>+DATOS!J1337</f>
        <v>1000</v>
      </c>
      <c r="H1337" s="9" t="str">
        <f>+DATOS!K1337</f>
        <v>CARTAGENA</v>
      </c>
      <c r="I1337" s="3">
        <f>+SUMIF(DATOS!$AA$3:$AA$2491,RESUMEN_sat!$A1337,DATOS!$AG$3:$AG$2491)</f>
        <v>5</v>
      </c>
      <c r="J1337" s="4">
        <f>(SUMIF(DATOS!$AA$3:$AA$2491,RESUMEN_sat!$A1337,DATOS!$AE$3:$AE$2491)/SUMIF(DATOS!$AA$3:$AA$2491,RESUMEN_sat!$A1337,DATOS!$AD$3:$AD$2491))*3.6</f>
        <v>50.85</v>
      </c>
      <c r="K1337" s="5">
        <f t="shared" si="41"/>
        <v>37.799999999999997</v>
      </c>
      <c r="L1337" s="8">
        <f>+VLOOKUP($A1337,DATOS!$AL$3:$AO$2491,DATOS!$AO$1,0)</f>
        <v>1</v>
      </c>
      <c r="M1337" s="12">
        <f>+RANK($K1337,$K$3:$K$2491,0)+COUNTIF($K$3:K1337,K1337)-1</f>
        <v>164</v>
      </c>
    </row>
    <row r="1338" spans="1:13" hidden="1" x14ac:dyDescent="0.3">
      <c r="A1338" s="3" t="str">
        <f t="shared" si="40"/>
        <v>28019-28009</v>
      </c>
      <c r="B1338" s="3">
        <v>28019</v>
      </c>
      <c r="C1338" s="3">
        <v>28009</v>
      </c>
      <c r="D1338" s="3">
        <f>+DATOS!G1338</f>
        <v>27</v>
      </c>
      <c r="E1338" s="3">
        <f>+DATOS!H1338</f>
        <v>72</v>
      </c>
      <c r="F1338" s="3">
        <f>+DATOS!I1338</f>
        <v>99</v>
      </c>
      <c r="G1338" s="3">
        <f>+DATOS!J1338</f>
        <v>1000</v>
      </c>
      <c r="H1338" s="9" t="str">
        <f>+DATOS!K1338</f>
        <v>SAN ANTONIO</v>
      </c>
      <c r="I1338" s="3">
        <f>+SUMIF(DATOS!$AA$3:$AA$2491,RESUMEN_sat!$A1338,DATOS!$AG$3:$AG$2491)</f>
        <v>5</v>
      </c>
      <c r="J1338" s="4">
        <f>(SUMIF(DATOS!$AA$3:$AA$2491,RESUMEN_sat!$A1338,DATOS!$AE$3:$AE$2491)/SUMIF(DATOS!$AA$3:$AA$2491,RESUMEN_sat!$A1338,DATOS!$AD$3:$AD$2491))*3.6</f>
        <v>53.774999999999999</v>
      </c>
      <c r="K1338" s="5">
        <f t="shared" si="41"/>
        <v>9.9</v>
      </c>
      <c r="L1338" s="8">
        <f>+VLOOKUP($A1338,DATOS!$AL$3:$AO$2491,DATOS!$AO$1,0)</f>
        <v>1</v>
      </c>
      <c r="M1338" s="12">
        <f>+RANK($K1338,$K$3:$K$2491,0)+COUNTIF($K$3:K1338,K1338)-1</f>
        <v>831</v>
      </c>
    </row>
    <row r="1339" spans="1:13" hidden="1" x14ac:dyDescent="0.3">
      <c r="A1339" s="3" t="str">
        <f t="shared" si="40"/>
        <v>28019-28020</v>
      </c>
      <c r="B1339" s="3">
        <v>28019</v>
      </c>
      <c r="C1339" s="3">
        <v>28020</v>
      </c>
      <c r="D1339" s="3">
        <f>+DATOS!G1339</f>
        <v>7</v>
      </c>
      <c r="E1339" s="3">
        <f>+DATOS!H1339</f>
        <v>60</v>
      </c>
      <c r="F1339" s="3">
        <f>+DATOS!I1339</f>
        <v>67</v>
      </c>
      <c r="G1339" s="3">
        <f>+DATOS!J1339</f>
        <v>2000</v>
      </c>
      <c r="H1339" s="9" t="str">
        <f>+DATOS!K1339</f>
        <v>REÑACA</v>
      </c>
      <c r="I1339" s="3">
        <f>+SUMIF(DATOS!$AA$3:$AA$2491,RESUMEN_sat!$A1339,DATOS!$AG$3:$AG$2491)</f>
        <v>5</v>
      </c>
      <c r="J1339" s="4">
        <f>(SUMIF(DATOS!$AA$3:$AA$2491,RESUMEN_sat!$A1339,DATOS!$AE$3:$AE$2491)/SUMIF(DATOS!$AA$3:$AA$2491,RESUMEN_sat!$A1339,DATOS!$AD$3:$AD$2491))*3.6</f>
        <v>47.2</v>
      </c>
      <c r="K1339" s="5">
        <f t="shared" si="41"/>
        <v>3.35</v>
      </c>
      <c r="L1339" s="8">
        <f>+VLOOKUP($A1339,DATOS!$AL$3:$AO$2491,DATOS!$AO$1,0)</f>
        <v>1</v>
      </c>
      <c r="M1339" s="12">
        <f>+RANK($K1339,$K$3:$K$2491,0)+COUNTIF($K$3:K1339,K1339)-1</f>
        <v>1323</v>
      </c>
    </row>
    <row r="1340" spans="1:13" hidden="1" x14ac:dyDescent="0.3">
      <c r="A1340" s="3" t="str">
        <f t="shared" si="40"/>
        <v>28020-28010</v>
      </c>
      <c r="B1340" s="3">
        <v>28020</v>
      </c>
      <c r="C1340" s="3">
        <v>28010</v>
      </c>
      <c r="D1340" s="3">
        <f>+DATOS!G1340</f>
        <v>7</v>
      </c>
      <c r="E1340" s="3">
        <f>+DATOS!H1340</f>
        <v>305</v>
      </c>
      <c r="F1340" s="3">
        <f>+DATOS!I1340</f>
        <v>312</v>
      </c>
      <c r="G1340" s="3">
        <f>+DATOS!J1340</f>
        <v>2000</v>
      </c>
      <c r="H1340" s="9" t="str">
        <f>+DATOS!K1340</f>
        <v>REÑACA</v>
      </c>
      <c r="I1340" s="3">
        <f>+SUMIF(DATOS!$AA$3:$AA$2491,RESUMEN_sat!$A1340,DATOS!$AG$3:$AG$2491)</f>
        <v>5</v>
      </c>
      <c r="J1340" s="4">
        <f>(SUMIF(DATOS!$AA$3:$AA$2491,RESUMEN_sat!$A1340,DATOS!$AE$3:$AE$2491)/SUMIF(DATOS!$AA$3:$AA$2491,RESUMEN_sat!$A1340,DATOS!$AD$3:$AD$2491))*3.6</f>
        <v>49.418181818181814</v>
      </c>
      <c r="K1340" s="5">
        <f t="shared" si="41"/>
        <v>15.6</v>
      </c>
      <c r="L1340" s="8">
        <f>+VLOOKUP($A1340,DATOS!$AL$3:$AO$2491,DATOS!$AO$1,0)</f>
        <v>1</v>
      </c>
      <c r="M1340" s="12">
        <f>+RANK($K1340,$K$3:$K$2491,0)+COUNTIF($K$3:K1340,K1340)-1</f>
        <v>599</v>
      </c>
    </row>
    <row r="1341" spans="1:13" hidden="1" x14ac:dyDescent="0.3">
      <c r="A1341" s="3" t="str">
        <f t="shared" si="40"/>
        <v>28020-28018</v>
      </c>
      <c r="B1341" s="3">
        <v>28020</v>
      </c>
      <c r="C1341" s="3">
        <v>28018</v>
      </c>
      <c r="D1341" s="3">
        <f>+DATOS!G1341</f>
        <v>0</v>
      </c>
      <c r="E1341" s="3">
        <f>+DATOS!H1341</f>
        <v>313</v>
      </c>
      <c r="F1341" s="3">
        <f>+DATOS!I1341</f>
        <v>313</v>
      </c>
      <c r="G1341" s="3">
        <f>+DATOS!J1341</f>
        <v>2000</v>
      </c>
      <c r="H1341" s="9" t="str">
        <f>+DATOS!K1341</f>
        <v>CARTAGENA</v>
      </c>
      <c r="I1341" s="3">
        <f>+SUMIF(DATOS!$AA$3:$AA$2491,RESUMEN_sat!$A1341,DATOS!$AG$3:$AG$2491)</f>
        <v>5</v>
      </c>
      <c r="J1341" s="4">
        <f>(SUMIF(DATOS!$AA$3:$AA$2491,RESUMEN_sat!$A1341,DATOS!$AE$3:$AE$2491)/SUMIF(DATOS!$AA$3:$AA$2491,RESUMEN_sat!$A1341,DATOS!$AD$3:$AD$2491))*3.6</f>
        <v>53.060869565217395</v>
      </c>
      <c r="K1341" s="5">
        <f t="shared" si="41"/>
        <v>15.65</v>
      </c>
      <c r="L1341" s="8">
        <f>+VLOOKUP($A1341,DATOS!$AL$3:$AO$2491,DATOS!$AO$1,0)</f>
        <v>1</v>
      </c>
      <c r="M1341" s="12">
        <f>+RANK($K1341,$K$3:$K$2491,0)+COUNTIF($K$3:K1341,K1341)-1</f>
        <v>598</v>
      </c>
    </row>
    <row r="1342" spans="1:13" hidden="1" x14ac:dyDescent="0.3">
      <c r="A1342" s="3" t="str">
        <f t="shared" si="40"/>
        <v>28020-28019</v>
      </c>
      <c r="B1342" s="3">
        <v>28020</v>
      </c>
      <c r="C1342" s="3">
        <v>28019</v>
      </c>
      <c r="D1342" s="3">
        <f>+DATOS!G1342</f>
        <v>27</v>
      </c>
      <c r="E1342" s="3">
        <f>+DATOS!H1342</f>
        <v>72</v>
      </c>
      <c r="F1342" s="3">
        <f>+DATOS!I1342</f>
        <v>99</v>
      </c>
      <c r="G1342" s="3">
        <f>+DATOS!J1342</f>
        <v>2000</v>
      </c>
      <c r="H1342" s="9" t="str">
        <f>+DATOS!K1342</f>
        <v>REÑACA</v>
      </c>
      <c r="I1342" s="3">
        <f>+SUMIF(DATOS!$AA$3:$AA$2491,RESUMEN_sat!$A1342,DATOS!$AG$3:$AG$2491)</f>
        <v>5</v>
      </c>
      <c r="J1342" s="4">
        <f>(SUMIF(DATOS!$AA$3:$AA$2491,RESUMEN_sat!$A1342,DATOS!$AE$3:$AE$2491)/SUMIF(DATOS!$AA$3:$AA$2491,RESUMEN_sat!$A1342,DATOS!$AD$3:$AD$2491))*3.6</f>
        <v>47.2</v>
      </c>
      <c r="K1342" s="5">
        <f t="shared" si="41"/>
        <v>4.95</v>
      </c>
      <c r="L1342" s="8">
        <f>+VLOOKUP($A1342,DATOS!$AL$3:$AO$2491,DATOS!$AO$1,0)</f>
        <v>1</v>
      </c>
      <c r="M1342" s="12">
        <f>+RANK($K1342,$K$3:$K$2491,0)+COUNTIF($K$3:K1342,K1342)-1</f>
        <v>1149</v>
      </c>
    </row>
    <row r="1343" spans="1:13" hidden="1" x14ac:dyDescent="0.3">
      <c r="A1343" s="3" t="str">
        <f t="shared" si="40"/>
        <v>28021-28004</v>
      </c>
      <c r="B1343" s="3">
        <v>28021</v>
      </c>
      <c r="C1343" s="3">
        <v>28004</v>
      </c>
      <c r="D1343" s="3">
        <f>+DATOS!G1343</f>
        <v>18</v>
      </c>
      <c r="E1343" s="3">
        <f>+DATOS!H1343</f>
        <v>525</v>
      </c>
      <c r="F1343" s="3">
        <f>+DATOS!I1343</f>
        <v>543</v>
      </c>
      <c r="G1343" s="3">
        <f>+DATOS!J1343</f>
        <v>1030</v>
      </c>
      <c r="H1343" s="9" t="str">
        <f>+DATOS!K1343</f>
        <v>CHIGUAYANTE</v>
      </c>
      <c r="I1343" s="3">
        <f>+SUMIF(DATOS!$AA$3:$AA$2491,RESUMEN_sat!$A1343,DATOS!$AG$3:$AG$2491)</f>
        <v>5</v>
      </c>
      <c r="J1343" s="4">
        <f>(SUMIF(DATOS!$AA$3:$AA$2491,RESUMEN_sat!$A1343,DATOS!$AE$3:$AE$2491)/SUMIF(DATOS!$AA$3:$AA$2491,RESUMEN_sat!$A1343,DATOS!$AD$3:$AD$2491))*3.6</f>
        <v>29.828571428571433</v>
      </c>
      <c r="K1343" s="5">
        <f t="shared" si="41"/>
        <v>52.71844660194175</v>
      </c>
      <c r="L1343" s="8">
        <f>+VLOOKUP($A1343,DATOS!$AL$3:$AO$2491,DATOS!$AO$1,0)</f>
        <v>1</v>
      </c>
      <c r="M1343" s="12">
        <f>+RANK($K1343,$K$3:$K$2491,0)+COUNTIF($K$3:K1343,K1343)-1</f>
        <v>70</v>
      </c>
    </row>
    <row r="1344" spans="1:13" hidden="1" x14ac:dyDescent="0.3">
      <c r="A1344" s="3" t="str">
        <f t="shared" si="40"/>
        <v>28021-28022</v>
      </c>
      <c r="B1344" s="3">
        <v>28021</v>
      </c>
      <c r="C1344" s="3">
        <v>28022</v>
      </c>
      <c r="D1344" s="3">
        <f>+DATOS!G1344</f>
        <v>31</v>
      </c>
      <c r="E1344" s="3">
        <f>+DATOS!H1344</f>
        <v>370</v>
      </c>
      <c r="F1344" s="3">
        <f>+DATOS!I1344</f>
        <v>401</v>
      </c>
      <c r="G1344" s="3">
        <f>+DATOS!J1344</f>
        <v>2000</v>
      </c>
      <c r="H1344" s="9" t="str">
        <f>+DATOS!K1344</f>
        <v>COIHUECO</v>
      </c>
      <c r="I1344" s="3">
        <f>+SUMIF(DATOS!$AA$3:$AA$2491,RESUMEN_sat!$A1344,DATOS!$AG$3:$AG$2491)</f>
        <v>5</v>
      </c>
      <c r="J1344" s="4">
        <f>(SUMIF(DATOS!$AA$3:$AA$2491,RESUMEN_sat!$A1344,DATOS!$AE$3:$AE$2491)/SUMIF(DATOS!$AA$3:$AA$2491,RESUMEN_sat!$A1344,DATOS!$AD$3:$AD$2491))*3.6</f>
        <v>23.494736842105262</v>
      </c>
      <c r="K1344" s="5">
        <f t="shared" si="41"/>
        <v>20.05</v>
      </c>
      <c r="L1344" s="8">
        <f>+VLOOKUP($A1344,DATOS!$AL$3:$AO$2491,DATOS!$AO$1,0)</f>
        <v>1</v>
      </c>
      <c r="M1344" s="12">
        <f>+RANK($K1344,$K$3:$K$2491,0)+COUNTIF($K$3:K1344,K1344)-1</f>
        <v>456</v>
      </c>
    </row>
    <row r="1345" spans="1:13" hidden="1" x14ac:dyDescent="0.3">
      <c r="A1345" s="3" t="str">
        <f t="shared" si="40"/>
        <v>28022-28021</v>
      </c>
      <c r="B1345" s="3">
        <v>28022</v>
      </c>
      <c r="C1345" s="3">
        <v>28021</v>
      </c>
      <c r="D1345" s="3">
        <f>+DATOS!G1345</f>
        <v>18</v>
      </c>
      <c r="E1345" s="3">
        <f>+DATOS!H1345</f>
        <v>248</v>
      </c>
      <c r="F1345" s="3">
        <f>+DATOS!I1345</f>
        <v>266</v>
      </c>
      <c r="G1345" s="3">
        <f>+DATOS!J1345</f>
        <v>2000</v>
      </c>
      <c r="H1345" s="9" t="str">
        <f>+DATOS!K1345</f>
        <v>COIHUECO</v>
      </c>
      <c r="I1345" s="3">
        <f>+SUMIF(DATOS!$AA$3:$AA$2491,RESUMEN_sat!$A1345,DATOS!$AG$3:$AG$2491)</f>
        <v>5</v>
      </c>
      <c r="J1345" s="4">
        <f>(SUMIF(DATOS!$AA$3:$AA$2491,RESUMEN_sat!$A1345,DATOS!$AE$3:$AE$2491)/SUMIF(DATOS!$AA$3:$AA$2491,RESUMEN_sat!$A1345,DATOS!$AD$3:$AD$2491))*3.6</f>
        <v>26.258823529411764</v>
      </c>
      <c r="K1345" s="5">
        <f t="shared" si="41"/>
        <v>13.3</v>
      </c>
      <c r="L1345" s="8">
        <f>+VLOOKUP($A1345,DATOS!$AL$3:$AO$2491,DATOS!$AO$1,0)</f>
        <v>1</v>
      </c>
      <c r="M1345" s="12">
        <f>+RANK($K1345,$K$3:$K$2491,0)+COUNTIF($K$3:K1345,K1345)-1</f>
        <v>691</v>
      </c>
    </row>
    <row r="1346" spans="1:13" hidden="1" x14ac:dyDescent="0.3">
      <c r="A1346" s="3" t="str">
        <f t="shared" si="40"/>
        <v>28022-28024</v>
      </c>
      <c r="B1346" s="3">
        <v>28022</v>
      </c>
      <c r="C1346" s="3">
        <v>28024</v>
      </c>
      <c r="D1346" s="3">
        <f>+DATOS!G1346</f>
        <v>31</v>
      </c>
      <c r="E1346" s="3">
        <f>+DATOS!H1346</f>
        <v>370</v>
      </c>
      <c r="F1346" s="3">
        <f>+DATOS!I1346</f>
        <v>401</v>
      </c>
      <c r="G1346" s="3">
        <f>+DATOS!J1346</f>
        <v>2000</v>
      </c>
      <c r="H1346" s="9" t="str">
        <f>+DATOS!K1346</f>
        <v>NORA IGLESIAS</v>
      </c>
      <c r="I1346" s="3">
        <f>+SUMIF(DATOS!$AA$3:$AA$2491,RESUMEN_sat!$A1346,DATOS!$AG$3:$AG$2491)</f>
        <v>5</v>
      </c>
      <c r="J1346" s="4">
        <f>(SUMIF(DATOS!$AA$3:$AA$2491,RESUMEN_sat!$A1346,DATOS!$AE$3:$AE$2491)/SUMIF(DATOS!$AA$3:$AA$2491,RESUMEN_sat!$A1346,DATOS!$AD$3:$AD$2491))*3.6</f>
        <v>25.476923076923075</v>
      </c>
      <c r="K1346" s="5">
        <f t="shared" si="41"/>
        <v>20.05</v>
      </c>
      <c r="L1346" s="8">
        <f>+VLOOKUP($A1346,DATOS!$AL$3:$AO$2491,DATOS!$AO$1,0)</f>
        <v>1</v>
      </c>
      <c r="M1346" s="12">
        <f>+RANK($K1346,$K$3:$K$2491,0)+COUNTIF($K$3:K1346,K1346)-1</f>
        <v>457</v>
      </c>
    </row>
    <row r="1347" spans="1:13" hidden="1" x14ac:dyDescent="0.3">
      <c r="A1347" s="3" t="str">
        <f t="shared" si="40"/>
        <v>28023-28007</v>
      </c>
      <c r="B1347" s="3">
        <v>28023</v>
      </c>
      <c r="C1347" s="3">
        <v>28007</v>
      </c>
      <c r="D1347" s="3">
        <f>+DATOS!G1347</f>
        <v>31</v>
      </c>
      <c r="E1347" s="3">
        <f>+DATOS!H1347</f>
        <v>0</v>
      </c>
      <c r="F1347" s="3">
        <f>+DATOS!I1347</f>
        <v>31</v>
      </c>
      <c r="G1347" s="3">
        <f>+DATOS!J1347</f>
        <v>1800</v>
      </c>
      <c r="H1347" s="9" t="str">
        <f>+DATOS!K1347</f>
        <v>TITO CANEPA</v>
      </c>
      <c r="I1347" s="3">
        <f>+SUMIF(DATOS!$AA$3:$AA$2491,RESUMEN_sat!$A1347,DATOS!$AG$3:$AG$2491)</f>
        <v>5</v>
      </c>
      <c r="J1347" s="4">
        <f>(SUMIF(DATOS!$AA$3:$AA$2491,RESUMEN_sat!$A1347,DATOS!$AE$3:$AE$2491)/SUMIF(DATOS!$AA$3:$AA$2491,RESUMEN_sat!$A1347,DATOS!$AD$3:$AD$2491))*3.6</f>
        <v>30.000000000000004</v>
      </c>
      <c r="K1347" s="5">
        <f t="shared" si="41"/>
        <v>1.7222222222222223</v>
      </c>
      <c r="L1347" s="8">
        <f>+VLOOKUP($A1347,DATOS!$AL$3:$AO$2491,DATOS!$AO$1,0)</f>
        <v>1</v>
      </c>
      <c r="M1347" s="12">
        <f>+RANK($K1347,$K$3:$K$2491,0)+COUNTIF($K$3:K1347,K1347)-1</f>
        <v>1518</v>
      </c>
    </row>
    <row r="1348" spans="1:13" hidden="1" x14ac:dyDescent="0.3">
      <c r="A1348" s="3" t="str">
        <f t="shared" ref="A1348:A1411" si="42">+B1348&amp;-C1348</f>
        <v>28023-28024</v>
      </c>
      <c r="B1348" s="3">
        <v>28023</v>
      </c>
      <c r="C1348" s="3">
        <v>28024</v>
      </c>
      <c r="D1348" s="3">
        <f>+DATOS!G1348</f>
        <v>18</v>
      </c>
      <c r="E1348" s="3">
        <f>+DATOS!H1348</f>
        <v>0</v>
      </c>
      <c r="F1348" s="3">
        <f>+DATOS!I1348</f>
        <v>18</v>
      </c>
      <c r="G1348" s="3">
        <f>+DATOS!J1348</f>
        <v>1000</v>
      </c>
      <c r="H1348" s="9" t="str">
        <f>+DATOS!K1348</f>
        <v>CARLOS MARCOS</v>
      </c>
      <c r="I1348" s="3">
        <f>+SUMIF(DATOS!$AA$3:$AA$2491,RESUMEN_sat!$A1348,DATOS!$AG$3:$AG$2491)</f>
        <v>5</v>
      </c>
      <c r="J1348" s="4">
        <f>(SUMIF(DATOS!$AA$3:$AA$2491,RESUMEN_sat!$A1348,DATOS!$AE$3:$AE$2491)/SUMIF(DATOS!$AA$3:$AA$2491,RESUMEN_sat!$A1348,DATOS!$AD$3:$AD$2491))*3.6</f>
        <v>33.449999999999996</v>
      </c>
      <c r="K1348" s="5">
        <f t="shared" ref="K1348:K1411" si="43">+(F1348/G1348)*100</f>
        <v>1.7999999999999998</v>
      </c>
      <c r="L1348" s="8">
        <f>+VLOOKUP($A1348,DATOS!$AL$3:$AO$2491,DATOS!$AO$1,0)</f>
        <v>1</v>
      </c>
      <c r="M1348" s="12">
        <f>+RANK($K1348,$K$3:$K$2491,0)+COUNTIF($K$3:K1348,K1348)-1</f>
        <v>1504</v>
      </c>
    </row>
    <row r="1349" spans="1:13" hidden="1" x14ac:dyDescent="0.3">
      <c r="A1349" s="3" t="str">
        <f t="shared" si="42"/>
        <v>28024-28022</v>
      </c>
      <c r="B1349" s="3">
        <v>28024</v>
      </c>
      <c r="C1349" s="3">
        <v>28022</v>
      </c>
      <c r="D1349" s="3">
        <f>+DATOS!G1349</f>
        <v>18</v>
      </c>
      <c r="E1349" s="3">
        <f>+DATOS!H1349</f>
        <v>248</v>
      </c>
      <c r="F1349" s="3">
        <f>+DATOS!I1349</f>
        <v>266</v>
      </c>
      <c r="G1349" s="3">
        <f>+DATOS!J1349</f>
        <v>2000</v>
      </c>
      <c r="H1349" s="9" t="str">
        <f>+DATOS!K1349</f>
        <v>NORA IGLESIAS</v>
      </c>
      <c r="I1349" s="3">
        <f>+SUMIF(DATOS!$AA$3:$AA$2491,RESUMEN_sat!$A1349,DATOS!$AG$3:$AG$2491)</f>
        <v>5</v>
      </c>
      <c r="J1349" s="4">
        <f>(SUMIF(DATOS!$AA$3:$AA$2491,RESUMEN_sat!$A1349,DATOS!$AE$3:$AE$2491)/SUMIF(DATOS!$AA$3:$AA$2491,RESUMEN_sat!$A1349,DATOS!$AD$3:$AD$2491))*3.6</f>
        <v>23.657142857142858</v>
      </c>
      <c r="K1349" s="5">
        <f t="shared" si="43"/>
        <v>13.3</v>
      </c>
      <c r="L1349" s="8">
        <f>+VLOOKUP($A1349,DATOS!$AL$3:$AO$2491,DATOS!$AO$1,0)</f>
        <v>1</v>
      </c>
      <c r="M1349" s="12">
        <f>+RANK($K1349,$K$3:$K$2491,0)+COUNTIF($K$3:K1349,K1349)-1</f>
        <v>692</v>
      </c>
    </row>
    <row r="1350" spans="1:13" hidden="1" x14ac:dyDescent="0.3">
      <c r="A1350" s="3" t="str">
        <f t="shared" si="42"/>
        <v>28024-28023</v>
      </c>
      <c r="B1350" s="3">
        <v>28024</v>
      </c>
      <c r="C1350" s="3">
        <v>28023</v>
      </c>
      <c r="D1350" s="3">
        <f>+DATOS!G1350</f>
        <v>31</v>
      </c>
      <c r="E1350" s="3">
        <f>+DATOS!H1350</f>
        <v>0</v>
      </c>
      <c r="F1350" s="3">
        <f>+DATOS!I1350</f>
        <v>31</v>
      </c>
      <c r="G1350" s="3">
        <f>+DATOS!J1350</f>
        <v>2000</v>
      </c>
      <c r="H1350" s="9" t="str">
        <f>+DATOS!K1350</f>
        <v>CARLOS MARCOS</v>
      </c>
      <c r="I1350" s="3">
        <f>+SUMIF(DATOS!$AA$3:$AA$2491,RESUMEN_sat!$A1350,DATOS!$AG$3:$AG$2491)</f>
        <v>5</v>
      </c>
      <c r="J1350" s="4">
        <f>(SUMIF(DATOS!$AA$3:$AA$2491,RESUMEN_sat!$A1350,DATOS!$AE$3:$AE$2491)/SUMIF(DATOS!$AA$3:$AA$2491,RESUMEN_sat!$A1350,DATOS!$AD$3:$AD$2491))*3.6</f>
        <v>24.327272727272728</v>
      </c>
      <c r="K1350" s="5">
        <f t="shared" si="43"/>
        <v>1.55</v>
      </c>
      <c r="L1350" s="8">
        <f>+VLOOKUP($A1350,DATOS!$AL$3:$AO$2491,DATOS!$AO$1,0)</f>
        <v>1</v>
      </c>
      <c r="M1350" s="12">
        <f>+RANK($K1350,$K$3:$K$2491,0)+COUNTIF($K$3:K1350,K1350)-1</f>
        <v>1542</v>
      </c>
    </row>
    <row r="1351" spans="1:13" hidden="1" x14ac:dyDescent="0.3">
      <c r="A1351" s="3" t="str">
        <f t="shared" si="42"/>
        <v>28024-28032</v>
      </c>
      <c r="B1351" s="3">
        <v>28024</v>
      </c>
      <c r="C1351" s="3">
        <v>28032</v>
      </c>
      <c r="D1351" s="3">
        <f>+DATOS!G1351</f>
        <v>0</v>
      </c>
      <c r="E1351" s="3">
        <f>+DATOS!H1351</f>
        <v>370</v>
      </c>
      <c r="F1351" s="3">
        <f>+DATOS!I1351</f>
        <v>370</v>
      </c>
      <c r="G1351" s="3">
        <f>+DATOS!J1351</f>
        <v>1000</v>
      </c>
      <c r="H1351" s="9" t="str">
        <f>+DATOS!K1351</f>
        <v>NORA IGLESIAS</v>
      </c>
      <c r="I1351" s="3">
        <f>+SUMIF(DATOS!$AA$3:$AA$2491,RESUMEN_sat!$A1351,DATOS!$AG$3:$AG$2491)</f>
        <v>5</v>
      </c>
      <c r="J1351" s="4">
        <f>(SUMIF(DATOS!$AA$3:$AA$2491,RESUMEN_sat!$A1351,DATOS!$AE$3:$AE$2491)/SUMIF(DATOS!$AA$3:$AA$2491,RESUMEN_sat!$A1351,DATOS!$AD$3:$AD$2491))*3.6</f>
        <v>28.421052631578945</v>
      </c>
      <c r="K1351" s="5">
        <f t="shared" si="43"/>
        <v>37</v>
      </c>
      <c r="L1351" s="8">
        <f>+VLOOKUP($A1351,DATOS!$AL$3:$AO$2491,DATOS!$AO$1,0)</f>
        <v>1</v>
      </c>
      <c r="M1351" s="12">
        <f>+RANK($K1351,$K$3:$K$2491,0)+COUNTIF($K$3:K1351,K1351)-1</f>
        <v>172</v>
      </c>
    </row>
    <row r="1352" spans="1:13" hidden="1" x14ac:dyDescent="0.3">
      <c r="A1352" s="3" t="str">
        <f t="shared" si="42"/>
        <v>28025-28001</v>
      </c>
      <c r="B1352" s="3">
        <v>28025</v>
      </c>
      <c r="C1352" s="3">
        <v>28001</v>
      </c>
      <c r="D1352" s="3">
        <f>+DATOS!G1352</f>
        <v>0</v>
      </c>
      <c r="E1352" s="3">
        <f>+DATOS!H1352</f>
        <v>0</v>
      </c>
      <c r="F1352" s="3">
        <f>+DATOS!I1352</f>
        <v>0</v>
      </c>
      <c r="G1352" s="3">
        <f>+DATOS!J1352</f>
        <v>2000</v>
      </c>
      <c r="H1352" s="9" t="str">
        <f>+DATOS!K1352</f>
        <v>MIRAMAR</v>
      </c>
      <c r="I1352" s="3">
        <f>+SUMIF(DATOS!$AA$3:$AA$2491,RESUMEN_sat!$A1352,DATOS!$AG$3:$AG$2491)</f>
        <v>5</v>
      </c>
      <c r="J1352" s="4">
        <f>(SUMIF(DATOS!$AA$3:$AA$2491,RESUMEN_sat!$A1352,DATOS!$AE$3:$AE$2491)/SUMIF(DATOS!$AA$3:$AA$2491,RESUMEN_sat!$A1352,DATOS!$AD$3:$AD$2491))*3.6</f>
        <v>48.745945945945948</v>
      </c>
      <c r="K1352" s="5">
        <f t="shared" si="43"/>
        <v>0</v>
      </c>
      <c r="L1352" s="8">
        <f>+VLOOKUP($A1352,DATOS!$AL$3:$AO$2491,DATOS!$AO$1,0)</f>
        <v>1</v>
      </c>
      <c r="M1352" s="12">
        <f>+RANK($K1352,$K$3:$K$2491,0)+COUNTIF($K$3:K1352,K1352)-1</f>
        <v>2122</v>
      </c>
    </row>
    <row r="1353" spans="1:13" hidden="1" x14ac:dyDescent="0.3">
      <c r="A1353" s="3" t="str">
        <f t="shared" si="42"/>
        <v>28025-28002</v>
      </c>
      <c r="B1353" s="3">
        <v>28025</v>
      </c>
      <c r="C1353" s="3">
        <v>28002</v>
      </c>
      <c r="D1353" s="3">
        <f>+DATOS!G1353</f>
        <v>0</v>
      </c>
      <c r="E1353" s="3">
        <f>+DATOS!H1353</f>
        <v>0</v>
      </c>
      <c r="F1353" s="3">
        <f>+DATOS!I1353</f>
        <v>0</v>
      </c>
      <c r="G1353" s="3">
        <f>+DATOS!J1353</f>
        <v>1000</v>
      </c>
      <c r="H1353" s="9" t="str">
        <f>+DATOS!K1353</f>
        <v>MIRAMAR / ATLANTIDA</v>
      </c>
      <c r="I1353" s="3">
        <f>+SUMIF(DATOS!$AA$3:$AA$2491,RESUMEN_sat!$A1353,DATOS!$AG$3:$AG$2491)</f>
        <v>5</v>
      </c>
      <c r="J1353" s="4">
        <f>(SUMIF(DATOS!$AA$3:$AA$2491,RESUMEN_sat!$A1353,DATOS!$AE$3:$AE$2491)/SUMIF(DATOS!$AA$3:$AA$2491,RESUMEN_sat!$A1353,DATOS!$AD$3:$AD$2491))*3.6</f>
        <v>51.404651162790699</v>
      </c>
      <c r="K1353" s="5">
        <f t="shared" si="43"/>
        <v>0</v>
      </c>
      <c r="L1353" s="8">
        <f>+VLOOKUP($A1353,DATOS!$AL$3:$AO$2491,DATOS!$AO$1,0)</f>
        <v>1</v>
      </c>
      <c r="M1353" s="12">
        <f>+RANK($K1353,$K$3:$K$2491,0)+COUNTIF($K$3:K1353,K1353)-1</f>
        <v>2123</v>
      </c>
    </row>
    <row r="1354" spans="1:13" hidden="1" x14ac:dyDescent="0.3">
      <c r="A1354" s="3" t="str">
        <f t="shared" si="42"/>
        <v>28025-28013</v>
      </c>
      <c r="B1354" s="3">
        <v>28025</v>
      </c>
      <c r="C1354" s="3">
        <v>28013</v>
      </c>
      <c r="D1354" s="3">
        <f>+DATOS!G1354</f>
        <v>0</v>
      </c>
      <c r="E1354" s="3">
        <f>+DATOS!H1354</f>
        <v>0</v>
      </c>
      <c r="F1354" s="3">
        <f>+DATOS!I1354</f>
        <v>0</v>
      </c>
      <c r="G1354" s="3">
        <f>+DATOS!J1354</f>
        <v>2000</v>
      </c>
      <c r="H1354" s="9" t="str">
        <f>+DATOS!K1354</f>
        <v>MAR NEGRO</v>
      </c>
      <c r="I1354" s="3">
        <f>+SUMIF(DATOS!$AA$3:$AA$2491,RESUMEN_sat!$A1354,DATOS!$AG$3:$AG$2491)</f>
        <v>5</v>
      </c>
      <c r="J1354" s="4">
        <f>(SUMIF(DATOS!$AA$3:$AA$2491,RESUMEN_sat!$A1354,DATOS!$AE$3:$AE$2491)/SUMIF(DATOS!$AA$3:$AA$2491,RESUMEN_sat!$A1354,DATOS!$AD$3:$AD$2491))*3.6</f>
        <v>46.028571428571432</v>
      </c>
      <c r="K1354" s="5">
        <f t="shared" si="43"/>
        <v>0</v>
      </c>
      <c r="L1354" s="8">
        <f>+VLOOKUP($A1354,DATOS!$AL$3:$AO$2491,DATOS!$AO$1,0)</f>
        <v>1</v>
      </c>
      <c r="M1354" s="12">
        <f>+RANK($K1354,$K$3:$K$2491,0)+COUNTIF($K$3:K1354,K1354)-1</f>
        <v>2124</v>
      </c>
    </row>
    <row r="1355" spans="1:13" hidden="1" x14ac:dyDescent="0.3">
      <c r="A1355" s="3" t="str">
        <f t="shared" si="42"/>
        <v>28026-28006</v>
      </c>
      <c r="B1355" s="3">
        <v>28026</v>
      </c>
      <c r="C1355" s="3">
        <v>28006</v>
      </c>
      <c r="D1355" s="3">
        <f>+DATOS!G1355</f>
        <v>41</v>
      </c>
      <c r="E1355" s="3">
        <f>+DATOS!H1355</f>
        <v>197</v>
      </c>
      <c r="F1355" s="3">
        <f>+DATOS!I1355</f>
        <v>238</v>
      </c>
      <c r="G1355" s="3">
        <f>+DATOS!J1355</f>
        <v>4000</v>
      </c>
      <c r="H1355" s="9" t="str">
        <f>+DATOS!K1355</f>
        <v>SAN IGNACIO DE LOYOLA</v>
      </c>
      <c r="I1355" s="3">
        <f>+SUMIF(DATOS!$AA$3:$AA$2491,RESUMEN_sat!$A1355,DATOS!$AG$3:$AG$2491)</f>
        <v>2</v>
      </c>
      <c r="J1355" s="4">
        <f>(SUMIF(DATOS!$AA$3:$AA$2491,RESUMEN_sat!$A1355,DATOS!$AE$3:$AE$2491)/SUMIF(DATOS!$AA$3:$AA$2491,RESUMEN_sat!$A1355,DATOS!$AD$3:$AD$2491))*3.6</f>
        <v>52.434782608695656</v>
      </c>
      <c r="K1355" s="5">
        <f t="shared" si="43"/>
        <v>5.9499999999999993</v>
      </c>
      <c r="L1355" s="8">
        <f>+VLOOKUP($A1355,DATOS!$AL$3:$AO$2491,DATOS!$AO$1,0)</f>
        <v>2</v>
      </c>
      <c r="M1355" s="12">
        <f>+RANK($K1355,$K$3:$K$2491,0)+COUNTIF($K$3:K1355,K1355)-1</f>
        <v>1077</v>
      </c>
    </row>
    <row r="1356" spans="1:13" hidden="1" x14ac:dyDescent="0.3">
      <c r="A1356" s="3" t="str">
        <f t="shared" si="42"/>
        <v>28026-28007</v>
      </c>
      <c r="B1356" s="3">
        <v>28026</v>
      </c>
      <c r="C1356" s="3">
        <v>28007</v>
      </c>
      <c r="D1356" s="3">
        <f>+DATOS!G1356</f>
        <v>89</v>
      </c>
      <c r="E1356" s="3">
        <f>+DATOS!H1356</f>
        <v>340</v>
      </c>
      <c r="F1356" s="3">
        <f>+DATOS!I1356</f>
        <v>429</v>
      </c>
      <c r="G1356" s="3">
        <f>+DATOS!J1356</f>
        <v>1750</v>
      </c>
      <c r="H1356" s="9" t="str">
        <f>+DATOS!K1356</f>
        <v>SAN IGNACIO DE LOYOLA</v>
      </c>
      <c r="I1356" s="3">
        <f>+SUMIF(DATOS!$AA$3:$AA$2491,RESUMEN_sat!$A1356,DATOS!$AG$3:$AG$2491)</f>
        <v>2</v>
      </c>
      <c r="J1356" s="4">
        <f>(SUMIF(DATOS!$AA$3:$AA$2491,RESUMEN_sat!$A1356,DATOS!$AE$3:$AE$2491)/SUMIF(DATOS!$AA$3:$AA$2491,RESUMEN_sat!$A1356,DATOS!$AD$3:$AD$2491))*3.6</f>
        <v>61.2</v>
      </c>
      <c r="K1356" s="5">
        <f t="shared" si="43"/>
        <v>24.514285714285712</v>
      </c>
      <c r="L1356" s="8">
        <f>+VLOOKUP($A1356,DATOS!$AL$3:$AO$2491,DATOS!$AO$1,0)</f>
        <v>2</v>
      </c>
      <c r="M1356" s="12">
        <f>+RANK($K1356,$K$3:$K$2491,0)+COUNTIF($K$3:K1356,K1356)-1</f>
        <v>357</v>
      </c>
    </row>
    <row r="1357" spans="1:13" hidden="1" x14ac:dyDescent="0.3">
      <c r="A1357" s="3" t="str">
        <f t="shared" si="42"/>
        <v>28026-33027</v>
      </c>
      <c r="B1357" s="3">
        <v>28026</v>
      </c>
      <c r="C1357" s="3">
        <v>33027</v>
      </c>
      <c r="D1357" s="3">
        <f>+DATOS!G1357</f>
        <v>38</v>
      </c>
      <c r="E1357" s="3">
        <f>+DATOS!H1357</f>
        <v>0</v>
      </c>
      <c r="F1357" s="3">
        <f>+DATOS!I1357</f>
        <v>38</v>
      </c>
      <c r="G1357" s="3">
        <f>+DATOS!J1357</f>
        <v>1000</v>
      </c>
      <c r="H1357" s="9" t="str">
        <f>+DATOS!K1357</f>
        <v>LUIS GALLARDO</v>
      </c>
      <c r="I1357" s="3">
        <f>+SUMIF(DATOS!$AA$3:$AA$2491,RESUMEN_sat!$A1357,DATOS!$AG$3:$AG$2491)</f>
        <v>5</v>
      </c>
      <c r="J1357" s="4">
        <f>(SUMIF(DATOS!$AA$3:$AA$2491,RESUMEN_sat!$A1357,DATOS!$AE$3:$AE$2491)/SUMIF(DATOS!$AA$3:$AA$2491,RESUMEN_sat!$A1357,DATOS!$AD$3:$AD$2491))*3.6</f>
        <v>29.011764705882353</v>
      </c>
      <c r="K1357" s="5">
        <f t="shared" si="43"/>
        <v>3.8</v>
      </c>
      <c r="L1357" s="8">
        <f>+VLOOKUP($A1357,DATOS!$AL$3:$AO$2491,DATOS!$AO$1,0)</f>
        <v>1</v>
      </c>
      <c r="M1357" s="12">
        <f>+RANK($K1357,$K$3:$K$2491,0)+COUNTIF($K$3:K1357,K1357)-1</f>
        <v>1250</v>
      </c>
    </row>
    <row r="1358" spans="1:13" hidden="1" x14ac:dyDescent="0.3">
      <c r="A1358" s="3" t="str">
        <f t="shared" si="42"/>
        <v>28027-28028</v>
      </c>
      <c r="B1358" s="3">
        <v>28027</v>
      </c>
      <c r="C1358" s="3">
        <v>28028</v>
      </c>
      <c r="D1358" s="3">
        <f>+DATOS!G1358</f>
        <v>97</v>
      </c>
      <c r="E1358" s="3">
        <f>+DATOS!H1358</f>
        <v>1234</v>
      </c>
      <c r="F1358" s="3">
        <f>+DATOS!I1358</f>
        <v>1331</v>
      </c>
      <c r="G1358" s="3">
        <f>+DATOS!J1358</f>
        <v>3500</v>
      </c>
      <c r="H1358" s="9" t="str">
        <f>+DATOS!K1358</f>
        <v>SAN IGNACIO DE LOYOLA</v>
      </c>
      <c r="I1358" s="3">
        <f>+SUMIF(DATOS!$AA$3:$AA$2491,RESUMEN_sat!$A1358,DATOS!$AG$3:$AG$2491)</f>
        <v>2</v>
      </c>
      <c r="J1358" s="4">
        <f>(SUMIF(DATOS!$AA$3:$AA$2491,RESUMEN_sat!$A1358,DATOS!$AE$3:$AE$2491)/SUMIF(DATOS!$AA$3:$AA$2491,RESUMEN_sat!$A1358,DATOS!$AD$3:$AD$2491))*3.6</f>
        <v>65.400000000000006</v>
      </c>
      <c r="K1358" s="5">
        <f t="shared" si="43"/>
        <v>38.028571428571425</v>
      </c>
      <c r="L1358" s="8">
        <f>+VLOOKUP($A1358,DATOS!$AL$3:$AO$2491,DATOS!$AO$1,0)</f>
        <v>2</v>
      </c>
      <c r="M1358" s="12">
        <f>+RANK($K1358,$K$3:$K$2491,0)+COUNTIF($K$3:K1358,K1358)-1</f>
        <v>163</v>
      </c>
    </row>
    <row r="1359" spans="1:13" hidden="1" x14ac:dyDescent="0.3">
      <c r="A1359" s="3" t="str">
        <f t="shared" si="42"/>
        <v>28027-33020</v>
      </c>
      <c r="B1359" s="3">
        <v>28027</v>
      </c>
      <c r="C1359" s="3">
        <v>33020</v>
      </c>
      <c r="D1359" s="3">
        <f>+DATOS!G1359</f>
        <v>10</v>
      </c>
      <c r="E1359" s="3">
        <f>+DATOS!H1359</f>
        <v>0</v>
      </c>
      <c r="F1359" s="3">
        <f>+DATOS!I1359</f>
        <v>10</v>
      </c>
      <c r="G1359" s="3">
        <f>+DATOS!J1359</f>
        <v>2000</v>
      </c>
      <c r="H1359" s="9" t="str">
        <f>+DATOS!K1359</f>
        <v>NANA GUTIERREZ</v>
      </c>
      <c r="I1359" s="3">
        <f>+SUMIF(DATOS!$AA$3:$AA$2491,RESUMEN_sat!$A1359,DATOS!$AG$3:$AG$2491)</f>
        <v>5</v>
      </c>
      <c r="J1359" s="4">
        <f>(SUMIF(DATOS!$AA$3:$AA$2491,RESUMEN_sat!$A1359,DATOS!$AE$3:$AE$2491)/SUMIF(DATOS!$AA$3:$AA$2491,RESUMEN_sat!$A1359,DATOS!$AD$3:$AD$2491))*3.6</f>
        <v>22.032</v>
      </c>
      <c r="K1359" s="5">
        <f t="shared" si="43"/>
        <v>0.5</v>
      </c>
      <c r="L1359" s="8">
        <f>+VLOOKUP($A1359,DATOS!$AL$3:$AO$2491,DATOS!$AO$1,0)</f>
        <v>1</v>
      </c>
      <c r="M1359" s="12">
        <f>+RANK($K1359,$K$3:$K$2491,0)+COUNTIF($K$3:K1359,K1359)-1</f>
        <v>1723</v>
      </c>
    </row>
    <row r="1360" spans="1:13" hidden="1" x14ac:dyDescent="0.3">
      <c r="A1360" s="3" t="str">
        <f t="shared" si="42"/>
        <v>28027-28004</v>
      </c>
      <c r="B1360" s="3">
        <v>28027</v>
      </c>
      <c r="C1360" s="3">
        <v>28004</v>
      </c>
      <c r="D1360" s="3">
        <f>+DATOS!G1360</f>
        <v>109</v>
      </c>
      <c r="E1360" s="3">
        <f>+DATOS!H1360</f>
        <v>782</v>
      </c>
      <c r="F1360" s="3">
        <f>+DATOS!I1360</f>
        <v>891</v>
      </c>
      <c r="G1360" s="3">
        <f>+DATOS!J1360</f>
        <v>4000</v>
      </c>
      <c r="H1360" s="9" t="str">
        <f>+DATOS!K1360</f>
        <v>SAN IGNACIO DE LOYOLA</v>
      </c>
      <c r="I1360" s="3">
        <f>+SUMIF(DATOS!$AA$3:$AA$2491,RESUMEN_sat!$A1360,DATOS!$AG$3:$AG$2491)</f>
        <v>2</v>
      </c>
      <c r="J1360" s="4">
        <f>(SUMIF(DATOS!$AA$3:$AA$2491,RESUMEN_sat!$A1360,DATOS!$AE$3:$AE$2491)/SUMIF(DATOS!$AA$3:$AA$2491,RESUMEN_sat!$A1360,DATOS!$AD$3:$AD$2491))*3.6</f>
        <v>54</v>
      </c>
      <c r="K1360" s="5">
        <f t="shared" si="43"/>
        <v>22.274999999999999</v>
      </c>
      <c r="L1360" s="8">
        <f>+VLOOKUP($A1360,DATOS!$AL$3:$AO$2491,DATOS!$AO$1,0)</f>
        <v>2</v>
      </c>
      <c r="M1360" s="12">
        <f>+RANK($K1360,$K$3:$K$2491,0)+COUNTIF($K$3:K1360,K1360)-1</f>
        <v>412</v>
      </c>
    </row>
    <row r="1361" spans="1:13" hidden="1" x14ac:dyDescent="0.3">
      <c r="A1361" s="3" t="str">
        <f t="shared" si="42"/>
        <v>28028-33028</v>
      </c>
      <c r="B1361" s="3">
        <v>28028</v>
      </c>
      <c r="C1361" s="3">
        <v>33028</v>
      </c>
      <c r="D1361" s="3">
        <f>+DATOS!G1361</f>
        <v>0</v>
      </c>
      <c r="E1361" s="3">
        <f>+DATOS!H1361</f>
        <v>136</v>
      </c>
      <c r="F1361" s="3">
        <f>+DATOS!I1361</f>
        <v>136</v>
      </c>
      <c r="G1361" s="3">
        <f>+DATOS!J1361</f>
        <v>2000</v>
      </c>
      <c r="H1361" s="9" t="str">
        <f>+DATOS!K1361</f>
        <v>PABLO PICASSO</v>
      </c>
      <c r="I1361" s="3">
        <f>+SUMIF(DATOS!$AA$3:$AA$2491,RESUMEN_sat!$A1361,DATOS!$AG$3:$AG$2491)</f>
        <v>5</v>
      </c>
      <c r="J1361" s="4">
        <f>(SUMIF(DATOS!$AA$3:$AA$2491,RESUMEN_sat!$A1361,DATOS!$AE$3:$AE$2491)/SUMIF(DATOS!$AA$3:$AA$2491,RESUMEN_sat!$A1361,DATOS!$AD$3:$AD$2491))*3.6</f>
        <v>46.080000000000005</v>
      </c>
      <c r="K1361" s="5">
        <f t="shared" si="43"/>
        <v>6.8000000000000007</v>
      </c>
      <c r="L1361" s="8">
        <f>+VLOOKUP($A1361,DATOS!$AL$3:$AO$2491,DATOS!$AO$1,0)</f>
        <v>1</v>
      </c>
      <c r="M1361" s="12">
        <f>+RANK($K1361,$K$3:$K$2491,0)+COUNTIF($K$3:K1361,K1361)-1</f>
        <v>1012</v>
      </c>
    </row>
    <row r="1362" spans="1:13" hidden="1" x14ac:dyDescent="0.3">
      <c r="A1362" s="3" t="str">
        <f t="shared" si="42"/>
        <v>28028-35004</v>
      </c>
      <c r="B1362" s="3">
        <v>28028</v>
      </c>
      <c r="C1362" s="3">
        <v>35004</v>
      </c>
      <c r="D1362" s="3">
        <f>+DATOS!G1362</f>
        <v>87</v>
      </c>
      <c r="E1362" s="3">
        <f>+DATOS!H1362</f>
        <v>1195</v>
      </c>
      <c r="F1362" s="3">
        <f>+DATOS!I1362</f>
        <v>1282</v>
      </c>
      <c r="G1362" s="3">
        <f>+DATOS!J1362</f>
        <v>2100</v>
      </c>
      <c r="H1362" s="9" t="str">
        <f>+DATOS!K1362</f>
        <v>SAN IGNACIO DE LOYOLA</v>
      </c>
      <c r="I1362" s="3">
        <f>+SUMIF(DATOS!$AA$3:$AA$2491,RESUMEN_sat!$A1362,DATOS!$AG$3:$AG$2491)</f>
        <v>2</v>
      </c>
      <c r="J1362" s="4">
        <f>(SUMIF(DATOS!$AA$3:$AA$2491,RESUMEN_sat!$A1362,DATOS!$AE$3:$AE$2491)/SUMIF(DATOS!$AA$3:$AA$2491,RESUMEN_sat!$A1362,DATOS!$AD$3:$AD$2491))*3.6</f>
        <v>69.054545454545462</v>
      </c>
      <c r="K1362" s="5">
        <f t="shared" si="43"/>
        <v>61.047619047619051</v>
      </c>
      <c r="L1362" s="8">
        <f>+VLOOKUP($A1362,DATOS!$AL$3:$AO$2491,DATOS!$AO$1,0)</f>
        <v>2</v>
      </c>
      <c r="M1362" s="12">
        <f>+RANK($K1362,$K$3:$K$2491,0)+COUNTIF($K$3:K1362,K1362)-1</f>
        <v>51</v>
      </c>
    </row>
    <row r="1363" spans="1:13" hidden="1" x14ac:dyDescent="0.3">
      <c r="A1363" s="3" t="str">
        <f t="shared" si="42"/>
        <v>28028-28027</v>
      </c>
      <c r="B1363" s="3">
        <v>28028</v>
      </c>
      <c r="C1363" s="3">
        <v>28027</v>
      </c>
      <c r="D1363" s="3">
        <f>+DATOS!G1363</f>
        <v>99</v>
      </c>
      <c r="E1363" s="3">
        <f>+DATOS!H1363</f>
        <v>781</v>
      </c>
      <c r="F1363" s="3">
        <f>+DATOS!I1363</f>
        <v>880</v>
      </c>
      <c r="G1363" s="3">
        <f>+DATOS!J1363</f>
        <v>4000</v>
      </c>
      <c r="H1363" s="9" t="str">
        <f>+DATOS!K1363</f>
        <v>SAN IGNACIO DE LOYOLA</v>
      </c>
      <c r="I1363" s="3">
        <f>+SUMIF(DATOS!$AA$3:$AA$2491,RESUMEN_sat!$A1363,DATOS!$AG$3:$AG$2491)</f>
        <v>2</v>
      </c>
      <c r="J1363" s="4">
        <f>(SUMIF(DATOS!$AA$3:$AA$2491,RESUMEN_sat!$A1363,DATOS!$AE$3:$AE$2491)/SUMIF(DATOS!$AA$3:$AA$2491,RESUMEN_sat!$A1363,DATOS!$AD$3:$AD$2491))*3.6</f>
        <v>49.050000000000004</v>
      </c>
      <c r="K1363" s="5">
        <f t="shared" si="43"/>
        <v>22</v>
      </c>
      <c r="L1363" s="8">
        <f>+VLOOKUP($A1363,DATOS!$AL$3:$AO$2491,DATOS!$AO$1,0)</f>
        <v>2</v>
      </c>
      <c r="M1363" s="12">
        <f>+RANK($K1363,$K$3:$K$2491,0)+COUNTIF($K$3:K1363,K1363)-1</f>
        <v>415</v>
      </c>
    </row>
    <row r="1364" spans="1:13" hidden="1" x14ac:dyDescent="0.3">
      <c r="A1364" s="3" t="str">
        <f t="shared" si="42"/>
        <v>28029-28030</v>
      </c>
      <c r="B1364" s="3">
        <v>28029</v>
      </c>
      <c r="C1364" s="3">
        <v>28030</v>
      </c>
      <c r="D1364" s="3">
        <f>+DATOS!G1364</f>
        <v>27</v>
      </c>
      <c r="E1364" s="3">
        <f>+DATOS!H1364</f>
        <v>37</v>
      </c>
      <c r="F1364" s="3">
        <f>+DATOS!I1364</f>
        <v>64</v>
      </c>
      <c r="G1364" s="3">
        <f>+DATOS!J1364</f>
        <v>810</v>
      </c>
      <c r="H1364" s="9" t="str">
        <f>+DATOS!K1364</f>
        <v>SERGIO FLORES TERNECIER</v>
      </c>
      <c r="I1364" s="3">
        <f>+SUMIF(DATOS!$AA$3:$AA$2491,RESUMEN_sat!$A1364,DATOS!$AG$3:$AG$2491)</f>
        <v>5</v>
      </c>
      <c r="J1364" s="4">
        <f>(SUMIF(DATOS!$AA$3:$AA$2491,RESUMEN_sat!$A1364,DATOS!$AE$3:$AE$2491)/SUMIF(DATOS!$AA$3:$AA$2491,RESUMEN_sat!$A1364,DATOS!$AD$3:$AD$2491))*3.6</f>
        <v>74.400000000000006</v>
      </c>
      <c r="K1364" s="5">
        <f t="shared" si="43"/>
        <v>7.9012345679012341</v>
      </c>
      <c r="L1364" s="8">
        <f>+VLOOKUP($A1364,DATOS!$AL$3:$AO$2491,DATOS!$AO$1,0)</f>
        <v>1</v>
      </c>
      <c r="M1364" s="12">
        <f>+RANK($K1364,$K$3:$K$2491,0)+COUNTIF($K$3:K1364,K1364)-1</f>
        <v>939</v>
      </c>
    </row>
    <row r="1365" spans="1:13" hidden="1" x14ac:dyDescent="0.3">
      <c r="A1365" s="3" t="str">
        <f t="shared" si="42"/>
        <v>28029-29003</v>
      </c>
      <c r="B1365" s="3">
        <v>28029</v>
      </c>
      <c r="C1365" s="3">
        <v>29003</v>
      </c>
      <c r="D1365" s="3">
        <f>+DATOS!G1365</f>
        <v>20</v>
      </c>
      <c r="E1365" s="3">
        <f>+DATOS!H1365</f>
        <v>157</v>
      </c>
      <c r="F1365" s="3">
        <f>+DATOS!I1365</f>
        <v>177</v>
      </c>
      <c r="G1365" s="3">
        <f>+DATOS!J1365</f>
        <v>4000</v>
      </c>
      <c r="H1365" s="9" t="str">
        <f>+DATOS!K1365</f>
        <v>SAN IGNACIO DE LOYOLA</v>
      </c>
      <c r="I1365" s="3">
        <f>+SUMIF(DATOS!$AA$3:$AA$2491,RESUMEN_sat!$A1365,DATOS!$AG$3:$AG$2491)</f>
        <v>2</v>
      </c>
      <c r="J1365" s="4">
        <f>(SUMIF(DATOS!$AA$3:$AA$2491,RESUMEN_sat!$A1365,DATOS!$AE$3:$AE$2491)/SUMIF(DATOS!$AA$3:$AA$2491,RESUMEN_sat!$A1365,DATOS!$AD$3:$AD$2491))*3.6</f>
        <v>66.514285714285705</v>
      </c>
      <c r="K1365" s="5">
        <f t="shared" si="43"/>
        <v>4.4249999999999998</v>
      </c>
      <c r="L1365" s="8">
        <f>+VLOOKUP($A1365,DATOS!$AL$3:$AO$2491,DATOS!$AO$1,0)</f>
        <v>2</v>
      </c>
      <c r="M1365" s="12">
        <f>+RANK($K1365,$K$3:$K$2491,0)+COUNTIF($K$3:K1365,K1365)-1</f>
        <v>1186</v>
      </c>
    </row>
    <row r="1366" spans="1:13" hidden="1" x14ac:dyDescent="0.3">
      <c r="A1366" s="3" t="str">
        <f t="shared" si="42"/>
        <v>28029-28003</v>
      </c>
      <c r="B1366" s="3">
        <v>28029</v>
      </c>
      <c r="C1366" s="3">
        <v>28003</v>
      </c>
      <c r="D1366" s="3">
        <f>+DATOS!G1366</f>
        <v>2</v>
      </c>
      <c r="E1366" s="3">
        <f>+DATOS!H1366</f>
        <v>149</v>
      </c>
      <c r="F1366" s="3">
        <f>+DATOS!I1366</f>
        <v>151</v>
      </c>
      <c r="G1366" s="3">
        <f>+DATOS!J1366</f>
        <v>2000</v>
      </c>
      <c r="H1366" s="9" t="str">
        <f>+DATOS!K1366</f>
        <v>SAN IGNACIO DE LOYOLA</v>
      </c>
      <c r="I1366" s="3">
        <f>+SUMIF(DATOS!$AA$3:$AA$2491,RESUMEN_sat!$A1366,DATOS!$AG$3:$AG$2491)</f>
        <v>2</v>
      </c>
      <c r="J1366" s="4">
        <f>(SUMIF(DATOS!$AA$3:$AA$2491,RESUMEN_sat!$A1366,DATOS!$AE$3:$AE$2491)/SUMIF(DATOS!$AA$3:$AA$2491,RESUMEN_sat!$A1366,DATOS!$AD$3:$AD$2491))*3.6</f>
        <v>64.8</v>
      </c>
      <c r="K1366" s="5">
        <f t="shared" si="43"/>
        <v>7.55</v>
      </c>
      <c r="L1366" s="8">
        <f>+VLOOKUP($A1366,DATOS!$AL$3:$AO$2491,DATOS!$AO$1,0)</f>
        <v>2</v>
      </c>
      <c r="M1366" s="12">
        <f>+RANK($K1366,$K$3:$K$2491,0)+COUNTIF($K$3:K1366,K1366)-1</f>
        <v>971</v>
      </c>
    </row>
    <row r="1367" spans="1:13" hidden="1" x14ac:dyDescent="0.3">
      <c r="A1367" s="3" t="str">
        <f t="shared" si="42"/>
        <v>28030-28029</v>
      </c>
      <c r="B1367" s="3">
        <v>28030</v>
      </c>
      <c r="C1367" s="3">
        <v>28029</v>
      </c>
      <c r="D1367" s="3">
        <f>+DATOS!G1367</f>
        <v>0</v>
      </c>
      <c r="E1367" s="3">
        <f>+DATOS!H1367</f>
        <v>53</v>
      </c>
      <c r="F1367" s="3">
        <f>+DATOS!I1367</f>
        <v>53</v>
      </c>
      <c r="G1367" s="3">
        <f>+DATOS!J1367</f>
        <v>900</v>
      </c>
      <c r="H1367" s="9" t="str">
        <f>+DATOS!K1367</f>
        <v>SERGIO FLORES TERNECIER</v>
      </c>
      <c r="I1367" s="3">
        <f>+SUMIF(DATOS!$AA$3:$AA$2491,RESUMEN_sat!$A1367,DATOS!$AG$3:$AG$2491)</f>
        <v>5</v>
      </c>
      <c r="J1367" s="4">
        <f>(SUMIF(DATOS!$AA$3:$AA$2491,RESUMEN_sat!$A1367,DATOS!$AE$3:$AE$2491)/SUMIF(DATOS!$AA$3:$AA$2491,RESUMEN_sat!$A1367,DATOS!$AD$3:$AD$2491))*3.6</f>
        <v>66.960000000000008</v>
      </c>
      <c r="K1367" s="5">
        <f t="shared" si="43"/>
        <v>5.8888888888888884</v>
      </c>
      <c r="L1367" s="8">
        <f>+VLOOKUP($A1367,DATOS!$AL$3:$AO$2491,DATOS!$AO$1,0)</f>
        <v>1</v>
      </c>
      <c r="M1367" s="12">
        <f>+RANK($K1367,$K$3:$K$2491,0)+COUNTIF($K$3:K1367,K1367)-1</f>
        <v>1079</v>
      </c>
    </row>
    <row r="1368" spans="1:13" hidden="1" x14ac:dyDescent="0.3">
      <c r="A1368" s="3" t="str">
        <f t="shared" si="42"/>
        <v>28030-28031</v>
      </c>
      <c r="B1368" s="3">
        <v>28030</v>
      </c>
      <c r="C1368" s="3">
        <v>28031</v>
      </c>
      <c r="D1368" s="3">
        <f>+DATOS!G1368</f>
        <v>27</v>
      </c>
      <c r="E1368" s="3">
        <f>+DATOS!H1368</f>
        <v>0</v>
      </c>
      <c r="F1368" s="3">
        <f>+DATOS!I1368</f>
        <v>27</v>
      </c>
      <c r="G1368" s="3">
        <f>+DATOS!J1368</f>
        <v>1000</v>
      </c>
      <c r="H1368" s="9" t="str">
        <f>+DATOS!K1368</f>
        <v>LIONEL VALCARCE</v>
      </c>
      <c r="I1368" s="3">
        <f>+SUMIF(DATOS!$AA$3:$AA$2491,RESUMEN_sat!$A1368,DATOS!$AG$3:$AG$2491)</f>
        <v>5</v>
      </c>
      <c r="J1368" s="4">
        <f>(SUMIF(DATOS!$AA$3:$AA$2491,RESUMEN_sat!$A1368,DATOS!$AE$3:$AE$2491)/SUMIF(DATOS!$AA$3:$AA$2491,RESUMEN_sat!$A1368,DATOS!$AD$3:$AD$2491))*3.6</f>
        <v>46.285714285714292</v>
      </c>
      <c r="K1368" s="5">
        <f t="shared" si="43"/>
        <v>2.7</v>
      </c>
      <c r="L1368" s="8">
        <f>+VLOOKUP($A1368,DATOS!$AL$3:$AO$2491,DATOS!$AO$1,0)</f>
        <v>1</v>
      </c>
      <c r="M1368" s="12">
        <f>+RANK($K1368,$K$3:$K$2491,0)+COUNTIF($K$3:K1368,K1368)-1</f>
        <v>1391</v>
      </c>
    </row>
    <row r="1369" spans="1:13" hidden="1" x14ac:dyDescent="0.3">
      <c r="A1369" s="3" t="str">
        <f t="shared" si="42"/>
        <v>28030-28034</v>
      </c>
      <c r="B1369" s="3">
        <v>28030</v>
      </c>
      <c r="C1369" s="3">
        <v>28034</v>
      </c>
      <c r="D1369" s="3">
        <f>+DATOS!G1369</f>
        <v>0</v>
      </c>
      <c r="E1369" s="3">
        <f>+DATOS!H1369</f>
        <v>37</v>
      </c>
      <c r="F1369" s="3">
        <f>+DATOS!I1369</f>
        <v>37</v>
      </c>
      <c r="G1369" s="3">
        <f>+DATOS!J1369</f>
        <v>1800</v>
      </c>
      <c r="H1369" s="9" t="str">
        <f>+DATOS!K1369</f>
        <v>SERGIO FLORES TERNECIER</v>
      </c>
      <c r="I1369" s="3">
        <f>+SUMIF(DATOS!$AA$3:$AA$2491,RESUMEN_sat!$A1369,DATOS!$AG$3:$AG$2491)</f>
        <v>5</v>
      </c>
      <c r="J1369" s="4">
        <f>(SUMIF(DATOS!$AA$3:$AA$2491,RESUMEN_sat!$A1369,DATOS!$AE$3:$AE$2491)/SUMIF(DATOS!$AA$3:$AA$2491,RESUMEN_sat!$A1369,DATOS!$AD$3:$AD$2491))*3.6</f>
        <v>70.036363636363632</v>
      </c>
      <c r="K1369" s="5">
        <f t="shared" si="43"/>
        <v>2.0555555555555558</v>
      </c>
      <c r="L1369" s="8">
        <f>+VLOOKUP($A1369,DATOS!$AL$3:$AO$2491,DATOS!$AO$1,0)</f>
        <v>1</v>
      </c>
      <c r="M1369" s="12">
        <f>+RANK($K1369,$K$3:$K$2491,0)+COUNTIF($K$3:K1369,K1369)-1</f>
        <v>1459</v>
      </c>
    </row>
    <row r="1370" spans="1:13" hidden="1" x14ac:dyDescent="0.3">
      <c r="A1370" s="3" t="str">
        <f t="shared" si="42"/>
        <v>28031-28030</v>
      </c>
      <c r="B1370" s="3">
        <v>28031</v>
      </c>
      <c r="C1370" s="3">
        <v>28030</v>
      </c>
      <c r="D1370" s="3">
        <f>+DATOS!G1370</f>
        <v>0</v>
      </c>
      <c r="E1370" s="3">
        <f>+DATOS!H1370</f>
        <v>1</v>
      </c>
      <c r="F1370" s="3">
        <f>+DATOS!I1370</f>
        <v>1</v>
      </c>
      <c r="G1370" s="3">
        <f>+DATOS!J1370</f>
        <v>2000</v>
      </c>
      <c r="H1370" s="9" t="str">
        <f>+DATOS!K1370</f>
        <v>LIONEL VALCARCE</v>
      </c>
      <c r="I1370" s="3">
        <f>+SUMIF(DATOS!$AA$3:$AA$2491,RESUMEN_sat!$A1370,DATOS!$AG$3:$AG$2491)</f>
        <v>5</v>
      </c>
      <c r="J1370" s="4">
        <f>(SUMIF(DATOS!$AA$3:$AA$2491,RESUMEN_sat!$A1370,DATOS!$AE$3:$AE$2491)/SUMIF(DATOS!$AA$3:$AA$2491,RESUMEN_sat!$A1370,DATOS!$AD$3:$AD$2491))*3.6</f>
        <v>44.181818181818187</v>
      </c>
      <c r="K1370" s="5">
        <f t="shared" si="43"/>
        <v>0.05</v>
      </c>
      <c r="L1370" s="8">
        <f>+VLOOKUP($A1370,DATOS!$AL$3:$AO$2491,DATOS!$AO$1,0)</f>
        <v>1</v>
      </c>
      <c r="M1370" s="12">
        <f>+RANK($K1370,$K$3:$K$2491,0)+COUNTIF($K$3:K1370,K1370)-1</f>
        <v>1831</v>
      </c>
    </row>
    <row r="1371" spans="1:13" hidden="1" x14ac:dyDescent="0.3">
      <c r="A1371" s="3" t="str">
        <f t="shared" si="42"/>
        <v>28031-28003</v>
      </c>
      <c r="B1371" s="3">
        <v>28031</v>
      </c>
      <c r="C1371" s="3">
        <v>28003</v>
      </c>
      <c r="D1371" s="3">
        <f>+DATOS!G1371</f>
        <v>59</v>
      </c>
      <c r="E1371" s="3">
        <f>+DATOS!H1371</f>
        <v>123</v>
      </c>
      <c r="F1371" s="3">
        <f>+DATOS!I1371</f>
        <v>182</v>
      </c>
      <c r="G1371" s="3">
        <f>+DATOS!J1371</f>
        <v>4000</v>
      </c>
      <c r="H1371" s="9" t="str">
        <f>+DATOS!K1371</f>
        <v>RAFAEL SOTOMAYOR</v>
      </c>
      <c r="I1371" s="3">
        <f>+SUMIF(DATOS!$AA$3:$AA$2491,RESUMEN_sat!$A1371,DATOS!$AG$3:$AG$2491)</f>
        <v>2</v>
      </c>
      <c r="J1371" s="4">
        <f>(SUMIF(DATOS!$AA$3:$AA$2491,RESUMEN_sat!$A1371,DATOS!$AE$3:$AE$2491)/SUMIF(DATOS!$AA$3:$AA$2491,RESUMEN_sat!$A1371,DATOS!$AD$3:$AD$2491))*3.6</f>
        <v>41.175000000000004</v>
      </c>
      <c r="K1371" s="5">
        <f t="shared" si="43"/>
        <v>4.55</v>
      </c>
      <c r="L1371" s="8">
        <f>+VLOOKUP($A1371,DATOS!$AL$3:$AO$2491,DATOS!$AO$1,0)</f>
        <v>2</v>
      </c>
      <c r="M1371" s="12">
        <f>+RANK($K1371,$K$3:$K$2491,0)+COUNTIF($K$3:K1371,K1371)-1</f>
        <v>1173</v>
      </c>
    </row>
    <row r="1372" spans="1:13" hidden="1" x14ac:dyDescent="0.3">
      <c r="A1372" s="3" t="str">
        <f t="shared" si="42"/>
        <v>28031-28033</v>
      </c>
      <c r="B1372" s="3">
        <v>28031</v>
      </c>
      <c r="C1372" s="3">
        <v>28033</v>
      </c>
      <c r="D1372" s="3">
        <f>+DATOS!G1372</f>
        <v>99</v>
      </c>
      <c r="E1372" s="3">
        <f>+DATOS!H1372</f>
        <v>74</v>
      </c>
      <c r="F1372" s="3">
        <f>+DATOS!I1372</f>
        <v>173</v>
      </c>
      <c r="G1372" s="3">
        <f>+DATOS!J1372</f>
        <v>4000</v>
      </c>
      <c r="H1372" s="9" t="str">
        <f>+DATOS!K1372</f>
        <v>RAFAEL SOTOMAYOR</v>
      </c>
      <c r="I1372" s="3">
        <f>+SUMIF(DATOS!$AA$3:$AA$2491,RESUMEN_sat!$A1372,DATOS!$AG$3:$AG$2491)</f>
        <v>2</v>
      </c>
      <c r="J1372" s="4">
        <f>(SUMIF(DATOS!$AA$3:$AA$2491,RESUMEN_sat!$A1372,DATOS!$AE$3:$AE$2491)/SUMIF(DATOS!$AA$3:$AA$2491,RESUMEN_sat!$A1372,DATOS!$AD$3:$AD$2491))*3.6</f>
        <v>47.475000000000001</v>
      </c>
      <c r="K1372" s="5">
        <f t="shared" si="43"/>
        <v>4.3249999999999993</v>
      </c>
      <c r="L1372" s="8">
        <f>+VLOOKUP($A1372,DATOS!$AL$3:$AO$2491,DATOS!$AO$1,0)</f>
        <v>2</v>
      </c>
      <c r="M1372" s="12">
        <f>+RANK($K1372,$K$3:$K$2491,0)+COUNTIF($K$3:K1372,K1372)-1</f>
        <v>1193</v>
      </c>
    </row>
    <row r="1373" spans="1:13" hidden="1" x14ac:dyDescent="0.3">
      <c r="A1373" s="3" t="str">
        <f t="shared" si="42"/>
        <v>28032-28004</v>
      </c>
      <c r="B1373" s="3">
        <v>28032</v>
      </c>
      <c r="C1373" s="3">
        <v>28004</v>
      </c>
      <c r="D1373" s="3">
        <f>+DATOS!G1373</f>
        <v>89</v>
      </c>
      <c r="E1373" s="3">
        <f>+DATOS!H1373</f>
        <v>709</v>
      </c>
      <c r="F1373" s="3">
        <f>+DATOS!I1373</f>
        <v>798</v>
      </c>
      <c r="G1373" s="3">
        <f>+DATOS!J1373</f>
        <v>3500</v>
      </c>
      <c r="H1373" s="9" t="str">
        <f>+DATOS!K1373</f>
        <v>SAN IGNACIO DE LOYOLA</v>
      </c>
      <c r="I1373" s="3">
        <f>+SUMIF(DATOS!$AA$3:$AA$2491,RESUMEN_sat!$A1373,DATOS!$AG$3:$AG$2491)</f>
        <v>2</v>
      </c>
      <c r="J1373" s="4">
        <f>(SUMIF(DATOS!$AA$3:$AA$2491,RESUMEN_sat!$A1373,DATOS!$AE$3:$AE$2491)/SUMIF(DATOS!$AA$3:$AA$2491,RESUMEN_sat!$A1373,DATOS!$AD$3:$AD$2491))*3.6</f>
        <v>72.600000000000009</v>
      </c>
      <c r="K1373" s="5">
        <f t="shared" si="43"/>
        <v>22.8</v>
      </c>
      <c r="L1373" s="8">
        <f>+VLOOKUP($A1373,DATOS!$AL$3:$AO$2491,DATOS!$AO$1,0)</f>
        <v>2</v>
      </c>
      <c r="M1373" s="12">
        <f>+RANK($K1373,$K$3:$K$2491,0)+COUNTIF($K$3:K1373,K1373)-1</f>
        <v>402</v>
      </c>
    </row>
    <row r="1374" spans="1:13" hidden="1" x14ac:dyDescent="0.3">
      <c r="A1374" s="3" t="str">
        <f t="shared" si="42"/>
        <v>28032-28005</v>
      </c>
      <c r="B1374" s="3">
        <v>28032</v>
      </c>
      <c r="C1374" s="3">
        <v>28005</v>
      </c>
      <c r="D1374" s="3">
        <f>+DATOS!G1374</f>
        <v>78</v>
      </c>
      <c r="E1374" s="3">
        <f>+DATOS!H1374</f>
        <v>198</v>
      </c>
      <c r="F1374" s="3">
        <f>+DATOS!I1374</f>
        <v>276</v>
      </c>
      <c r="G1374" s="3">
        <f>+DATOS!J1374</f>
        <v>3500</v>
      </c>
      <c r="H1374" s="9" t="str">
        <f>+DATOS!K1374</f>
        <v>SAN IGNACIO DE LOYOLA</v>
      </c>
      <c r="I1374" s="3">
        <f>+SUMIF(DATOS!$AA$3:$AA$2491,RESUMEN_sat!$A1374,DATOS!$AG$3:$AG$2491)</f>
        <v>2</v>
      </c>
      <c r="J1374" s="4">
        <f>(SUMIF(DATOS!$AA$3:$AA$2491,RESUMEN_sat!$A1374,DATOS!$AE$3:$AE$2491)/SUMIF(DATOS!$AA$3:$AA$2491,RESUMEN_sat!$A1374,DATOS!$AD$3:$AD$2491))*3.6</f>
        <v>57.15</v>
      </c>
      <c r="K1374" s="5">
        <f t="shared" si="43"/>
        <v>7.8857142857142861</v>
      </c>
      <c r="L1374" s="8">
        <f>+VLOOKUP($A1374,DATOS!$AL$3:$AO$2491,DATOS!$AO$1,0)</f>
        <v>2</v>
      </c>
      <c r="M1374" s="12">
        <f>+RANK($K1374,$K$3:$K$2491,0)+COUNTIF($K$3:K1374,K1374)-1</f>
        <v>941</v>
      </c>
    </row>
    <row r="1375" spans="1:13" hidden="1" x14ac:dyDescent="0.3">
      <c r="A1375" s="3" t="str">
        <f t="shared" si="42"/>
        <v>28032-28024</v>
      </c>
      <c r="B1375" s="3">
        <v>28032</v>
      </c>
      <c r="C1375" s="3">
        <v>28024</v>
      </c>
      <c r="D1375" s="3">
        <f>+DATOS!G1375</f>
        <v>0</v>
      </c>
      <c r="E1375" s="3">
        <f>+DATOS!H1375</f>
        <v>248</v>
      </c>
      <c r="F1375" s="3">
        <f>+DATOS!I1375</f>
        <v>248</v>
      </c>
      <c r="G1375" s="3">
        <f>+DATOS!J1375</f>
        <v>2000</v>
      </c>
      <c r="H1375" s="9" t="str">
        <f>+DATOS!K1375</f>
        <v>NORA IGLESIAS</v>
      </c>
      <c r="I1375" s="3">
        <f>+SUMIF(DATOS!$AA$3:$AA$2491,RESUMEN_sat!$A1375,DATOS!$AG$3:$AG$2491)</f>
        <v>5</v>
      </c>
      <c r="J1375" s="4">
        <f>(SUMIF(DATOS!$AA$3:$AA$2491,RESUMEN_sat!$A1375,DATOS!$AE$3:$AE$2491)/SUMIF(DATOS!$AA$3:$AA$2491,RESUMEN_sat!$A1375,DATOS!$AD$3:$AD$2491))*3.6</f>
        <v>28.421052631578945</v>
      </c>
      <c r="K1375" s="5">
        <f t="shared" si="43"/>
        <v>12.4</v>
      </c>
      <c r="L1375" s="8">
        <f>+VLOOKUP($A1375,DATOS!$AL$3:$AO$2491,DATOS!$AO$1,0)</f>
        <v>1</v>
      </c>
      <c r="M1375" s="12">
        <f>+RANK($K1375,$K$3:$K$2491,0)+COUNTIF($K$3:K1375,K1375)-1</f>
        <v>736</v>
      </c>
    </row>
    <row r="1376" spans="1:13" hidden="1" x14ac:dyDescent="0.3">
      <c r="A1376" s="3" t="str">
        <f t="shared" si="42"/>
        <v>28033-28034</v>
      </c>
      <c r="B1376" s="3">
        <v>28033</v>
      </c>
      <c r="C1376" s="3">
        <v>28034</v>
      </c>
      <c r="D1376" s="3">
        <f>+DATOS!G1376</f>
        <v>0</v>
      </c>
      <c r="E1376" s="3">
        <f>+DATOS!H1376</f>
        <v>51</v>
      </c>
      <c r="F1376" s="3">
        <f>+DATOS!I1376</f>
        <v>51</v>
      </c>
      <c r="G1376" s="3">
        <f>+DATOS!J1376</f>
        <v>1800</v>
      </c>
      <c r="H1376" s="9" t="str">
        <f>+DATOS!K1376</f>
        <v>RAUL CERIANI CERIANI</v>
      </c>
      <c r="I1376" s="3">
        <f>+SUMIF(DATOS!$AA$3:$AA$2491,RESUMEN_sat!$A1376,DATOS!$AG$3:$AG$2491)</f>
        <v>5</v>
      </c>
      <c r="J1376" s="4">
        <f>(SUMIF(DATOS!$AA$3:$AA$2491,RESUMEN_sat!$A1376,DATOS!$AE$3:$AE$2491)/SUMIF(DATOS!$AA$3:$AA$2491,RESUMEN_sat!$A1376,DATOS!$AD$3:$AD$2491))*3.6</f>
        <v>46.309090909090912</v>
      </c>
      <c r="K1376" s="5">
        <f t="shared" si="43"/>
        <v>2.833333333333333</v>
      </c>
      <c r="L1376" s="8">
        <f>+VLOOKUP($A1376,DATOS!$AL$3:$AO$2491,DATOS!$AO$1,0)</f>
        <v>1</v>
      </c>
      <c r="M1376" s="12">
        <f>+RANK($K1376,$K$3:$K$2491,0)+COUNTIF($K$3:K1376,K1376)-1</f>
        <v>1378</v>
      </c>
    </row>
    <row r="1377" spans="1:13" hidden="1" x14ac:dyDescent="0.3">
      <c r="A1377" s="3" t="str">
        <f t="shared" si="42"/>
        <v>28033-28031</v>
      </c>
      <c r="B1377" s="3">
        <v>28033</v>
      </c>
      <c r="C1377" s="3">
        <v>28031</v>
      </c>
      <c r="D1377" s="3">
        <f>+DATOS!G1377</f>
        <v>59</v>
      </c>
      <c r="E1377" s="3">
        <f>+DATOS!H1377</f>
        <v>124</v>
      </c>
      <c r="F1377" s="3">
        <f>+DATOS!I1377</f>
        <v>183</v>
      </c>
      <c r="G1377" s="3">
        <f>+DATOS!J1377</f>
        <v>4000</v>
      </c>
      <c r="H1377" s="9" t="str">
        <f>+DATOS!K1377</f>
        <v>RAFAEL SOTOMAYOR</v>
      </c>
      <c r="I1377" s="3">
        <f>+SUMIF(DATOS!$AA$3:$AA$2491,RESUMEN_sat!$A1377,DATOS!$AG$3:$AG$2491)</f>
        <v>2</v>
      </c>
      <c r="J1377" s="4">
        <f>(SUMIF(DATOS!$AA$3:$AA$2491,RESUMEN_sat!$A1377,DATOS!$AE$3:$AE$2491)/SUMIF(DATOS!$AA$3:$AA$2491,RESUMEN_sat!$A1377,DATOS!$AD$3:$AD$2491))*3.6</f>
        <v>54.25714285714286</v>
      </c>
      <c r="K1377" s="5">
        <f t="shared" si="43"/>
        <v>4.5750000000000002</v>
      </c>
      <c r="L1377" s="8">
        <f>+VLOOKUP($A1377,DATOS!$AL$3:$AO$2491,DATOS!$AO$1,0)</f>
        <v>2</v>
      </c>
      <c r="M1377" s="12">
        <f>+RANK($K1377,$K$3:$K$2491,0)+COUNTIF($K$3:K1377,K1377)-1</f>
        <v>1171</v>
      </c>
    </row>
    <row r="1378" spans="1:13" hidden="1" x14ac:dyDescent="0.3">
      <c r="A1378" s="3" t="str">
        <f t="shared" si="42"/>
        <v>28033-28002</v>
      </c>
      <c r="B1378" s="3">
        <v>28033</v>
      </c>
      <c r="C1378" s="3">
        <v>28002</v>
      </c>
      <c r="D1378" s="3">
        <f>+DATOS!G1378</f>
        <v>99</v>
      </c>
      <c r="E1378" s="3">
        <f>+DATOS!H1378</f>
        <v>111</v>
      </c>
      <c r="F1378" s="3">
        <f>+DATOS!I1378</f>
        <v>210</v>
      </c>
      <c r="G1378" s="3">
        <f>+DATOS!J1378</f>
        <v>4000</v>
      </c>
      <c r="H1378" s="9" t="str">
        <f>+DATOS!K1378</f>
        <v>RAFAEL SOTOMAYOR</v>
      </c>
      <c r="I1378" s="3">
        <f>+SUMIF(DATOS!$AA$3:$AA$2491,RESUMEN_sat!$A1378,DATOS!$AG$3:$AG$2491)</f>
        <v>2</v>
      </c>
      <c r="J1378" s="4">
        <f>(SUMIF(DATOS!$AA$3:$AA$2491,RESUMEN_sat!$A1378,DATOS!$AE$3:$AE$2491)/SUMIF(DATOS!$AA$3:$AA$2491,RESUMEN_sat!$A1378,DATOS!$AD$3:$AD$2491))*3.6</f>
        <v>48</v>
      </c>
      <c r="K1378" s="5">
        <f t="shared" si="43"/>
        <v>5.25</v>
      </c>
      <c r="L1378" s="8">
        <f>+VLOOKUP($A1378,DATOS!$AL$3:$AO$2491,DATOS!$AO$1,0)</f>
        <v>2</v>
      </c>
      <c r="M1378" s="12">
        <f>+RANK($K1378,$K$3:$K$2491,0)+COUNTIF($K$3:K1378,K1378)-1</f>
        <v>1128</v>
      </c>
    </row>
    <row r="1379" spans="1:13" hidden="1" x14ac:dyDescent="0.3">
      <c r="A1379" s="3" t="str">
        <f t="shared" si="42"/>
        <v>28034-28030</v>
      </c>
      <c r="B1379" s="3">
        <v>28034</v>
      </c>
      <c r="C1379" s="3">
        <v>28030</v>
      </c>
      <c r="D1379" s="3">
        <f>+DATOS!G1379</f>
        <v>0</v>
      </c>
      <c r="E1379" s="3">
        <f>+DATOS!H1379</f>
        <v>51</v>
      </c>
      <c r="F1379" s="3">
        <f>+DATOS!I1379</f>
        <v>51</v>
      </c>
      <c r="G1379" s="3">
        <f>+DATOS!J1379</f>
        <v>810</v>
      </c>
      <c r="H1379" s="9" t="str">
        <f>+DATOS!K1379</f>
        <v>SERGIO FLORES TERNECIER</v>
      </c>
      <c r="I1379" s="3">
        <f>+SUMIF(DATOS!$AA$3:$AA$2491,RESUMEN_sat!$A1379,DATOS!$AG$3:$AG$2491)</f>
        <v>5</v>
      </c>
      <c r="J1379" s="4">
        <f>(SUMIF(DATOS!$AA$3:$AA$2491,RESUMEN_sat!$A1379,DATOS!$AE$3:$AE$2491)/SUMIF(DATOS!$AA$3:$AA$2491,RESUMEN_sat!$A1379,DATOS!$AD$3:$AD$2491))*3.6</f>
        <v>70.036363636363632</v>
      </c>
      <c r="K1379" s="5">
        <f t="shared" si="43"/>
        <v>6.2962962962962958</v>
      </c>
      <c r="L1379" s="8">
        <f>+VLOOKUP($A1379,DATOS!$AL$3:$AO$2491,DATOS!$AO$1,0)</f>
        <v>1</v>
      </c>
      <c r="M1379" s="12">
        <f>+RANK($K1379,$K$3:$K$2491,0)+COUNTIF($K$3:K1379,K1379)-1</f>
        <v>1055</v>
      </c>
    </row>
    <row r="1380" spans="1:13" hidden="1" x14ac:dyDescent="0.3">
      <c r="A1380" s="3" t="str">
        <f t="shared" si="42"/>
        <v>28034-28033</v>
      </c>
      <c r="B1380" s="3">
        <v>28034</v>
      </c>
      <c r="C1380" s="3">
        <v>28033</v>
      </c>
      <c r="D1380" s="3">
        <f>+DATOS!G1380</f>
        <v>0</v>
      </c>
      <c r="E1380" s="3">
        <f>+DATOS!H1380</f>
        <v>37</v>
      </c>
      <c r="F1380" s="3">
        <f>+DATOS!I1380</f>
        <v>37</v>
      </c>
      <c r="G1380" s="3">
        <f>+DATOS!J1380</f>
        <v>900</v>
      </c>
      <c r="H1380" s="9" t="str">
        <f>+DATOS!K1380</f>
        <v>RAUL CERIANI CERIANI</v>
      </c>
      <c r="I1380" s="3">
        <f>+SUMIF(DATOS!$AA$3:$AA$2491,RESUMEN_sat!$A1380,DATOS!$AG$3:$AG$2491)</f>
        <v>5</v>
      </c>
      <c r="J1380" s="4">
        <f>(SUMIF(DATOS!$AA$3:$AA$2491,RESUMEN_sat!$A1380,DATOS!$AE$3:$AE$2491)/SUMIF(DATOS!$AA$3:$AA$2491,RESUMEN_sat!$A1380,DATOS!$AD$3:$AD$2491))*3.6</f>
        <v>42.800000000000004</v>
      </c>
      <c r="K1380" s="5">
        <f t="shared" si="43"/>
        <v>4.1111111111111116</v>
      </c>
      <c r="L1380" s="8">
        <f>+VLOOKUP($A1380,DATOS!$AL$3:$AO$2491,DATOS!$AO$1,0)</f>
        <v>1</v>
      </c>
      <c r="M1380" s="12">
        <f>+RANK($K1380,$K$3:$K$2491,0)+COUNTIF($K$3:K1380,K1380)-1</f>
        <v>1215</v>
      </c>
    </row>
    <row r="1381" spans="1:13" hidden="1" x14ac:dyDescent="0.3">
      <c r="A1381" s="3" t="str">
        <f t="shared" si="42"/>
        <v>29001-29002</v>
      </c>
      <c r="B1381" s="3">
        <v>29001</v>
      </c>
      <c r="C1381" s="3">
        <v>29002</v>
      </c>
      <c r="D1381" s="3">
        <f>+DATOS!G1381</f>
        <v>0</v>
      </c>
      <c r="E1381" s="3">
        <f>+DATOS!H1381</f>
        <v>1</v>
      </c>
      <c r="F1381" s="3">
        <f>+DATOS!I1381</f>
        <v>1</v>
      </c>
      <c r="G1381" s="3">
        <f>+DATOS!J1381</f>
        <v>4000</v>
      </c>
      <c r="H1381" s="9" t="str">
        <f>+DATOS!K1381</f>
        <v>COMANDANTE SAN MARTIN</v>
      </c>
      <c r="I1381" s="3">
        <f>+SUMIF(DATOS!$AA$3:$AA$2491,RESUMEN_sat!$A1381,DATOS!$AG$3:$AG$2491)</f>
        <v>3</v>
      </c>
      <c r="J1381" s="4">
        <f>(SUMIF(DATOS!$AA$3:$AA$2491,RESUMEN_sat!$A1381,DATOS!$AE$3:$AE$2491)/SUMIF(DATOS!$AA$3:$AA$2491,RESUMEN_sat!$A1381,DATOS!$AD$3:$AD$2491))*3.6</f>
        <v>56.825316455696203</v>
      </c>
      <c r="K1381" s="5">
        <f t="shared" si="43"/>
        <v>2.5000000000000001E-2</v>
      </c>
      <c r="L1381" s="8">
        <f>+VLOOKUP($A1381,DATOS!$AL$3:$AO$2491,DATOS!$AO$1,0)</f>
        <v>2</v>
      </c>
      <c r="M1381" s="12">
        <f>+RANK($K1381,$K$3:$K$2491,0)+COUNTIF($K$3:K1381,K1381)-1</f>
        <v>1855</v>
      </c>
    </row>
    <row r="1382" spans="1:13" hidden="1" x14ac:dyDescent="0.3">
      <c r="A1382" s="3" t="str">
        <f t="shared" si="42"/>
        <v>29001-29003</v>
      </c>
      <c r="B1382" s="3">
        <v>29001</v>
      </c>
      <c r="C1382" s="3">
        <v>29003</v>
      </c>
      <c r="D1382" s="3">
        <f>+DATOS!G1382</f>
        <v>2</v>
      </c>
      <c r="E1382" s="3">
        <f>+DATOS!H1382</f>
        <v>0</v>
      </c>
      <c r="F1382" s="3">
        <f>+DATOS!I1382</f>
        <v>2</v>
      </c>
      <c r="G1382" s="3">
        <f>+DATOS!J1382</f>
        <v>4000</v>
      </c>
      <c r="H1382" s="9" t="str">
        <f>+DATOS!K1382</f>
        <v>SAN IGNACIO DE LOYOLA</v>
      </c>
      <c r="I1382" s="3">
        <f>+SUMIF(DATOS!$AA$3:$AA$2491,RESUMEN_sat!$A1382,DATOS!$AG$3:$AG$2491)</f>
        <v>2</v>
      </c>
      <c r="J1382" s="4">
        <f>(SUMIF(DATOS!$AA$3:$AA$2491,RESUMEN_sat!$A1382,DATOS!$AE$3:$AE$2491)/SUMIF(DATOS!$AA$3:$AA$2491,RESUMEN_sat!$A1382,DATOS!$AD$3:$AD$2491))*3.6</f>
        <v>44.295652173913048</v>
      </c>
      <c r="K1382" s="5">
        <f t="shared" si="43"/>
        <v>0.05</v>
      </c>
      <c r="L1382" s="8">
        <f>+VLOOKUP($A1382,DATOS!$AL$3:$AO$2491,DATOS!$AO$1,0)</f>
        <v>2</v>
      </c>
      <c r="M1382" s="12">
        <f>+RANK($K1382,$K$3:$K$2491,0)+COUNTIF($K$3:K1382,K1382)-1</f>
        <v>1832</v>
      </c>
    </row>
    <row r="1383" spans="1:13" hidden="1" x14ac:dyDescent="0.3">
      <c r="A1383" s="3" t="str">
        <f t="shared" si="42"/>
        <v>29001-30001</v>
      </c>
      <c r="B1383" s="3">
        <v>29001</v>
      </c>
      <c r="C1383" s="3">
        <v>30001</v>
      </c>
      <c r="D1383" s="3">
        <f>+DATOS!G1383</f>
        <v>0</v>
      </c>
      <c r="E1383" s="3">
        <f>+DATOS!H1383</f>
        <v>0</v>
      </c>
      <c r="F1383" s="3">
        <f>+DATOS!I1383</f>
        <v>0</v>
      </c>
      <c r="G1383" s="3">
        <f>+DATOS!J1383</f>
        <v>4000</v>
      </c>
      <c r="H1383" s="9" t="str">
        <f>+DATOS!K1383</f>
        <v>COMANDANTE SAN MARTIN</v>
      </c>
      <c r="I1383" s="3">
        <f>+SUMIF(DATOS!$AA$3:$AA$2491,RESUMEN_sat!$A1383,DATOS!$AG$3:$AG$2491)</f>
        <v>2</v>
      </c>
      <c r="J1383" s="4">
        <f>(SUMIF(DATOS!$AA$3:$AA$2491,RESUMEN_sat!$A1383,DATOS!$AE$3:$AE$2491)/SUMIF(DATOS!$AA$3:$AA$2491,RESUMEN_sat!$A1383,DATOS!$AD$3:$AD$2491))*3.6</f>
        <v>70.131645569620247</v>
      </c>
      <c r="K1383" s="5">
        <f t="shared" si="43"/>
        <v>0</v>
      </c>
      <c r="L1383" s="8">
        <f>+VLOOKUP($A1383,DATOS!$AL$3:$AO$2491,DATOS!$AO$1,0)</f>
        <v>2</v>
      </c>
      <c r="M1383" s="12">
        <f>+RANK($K1383,$K$3:$K$2491,0)+COUNTIF($K$3:K1383,K1383)-1</f>
        <v>2125</v>
      </c>
    </row>
    <row r="1384" spans="1:13" hidden="1" x14ac:dyDescent="0.3">
      <c r="A1384" s="3" t="str">
        <f t="shared" si="42"/>
        <v>29002-33033</v>
      </c>
      <c r="B1384" s="3">
        <v>29002</v>
      </c>
      <c r="C1384" s="3">
        <v>33033</v>
      </c>
      <c r="D1384" s="3">
        <f>+DATOS!G1384</f>
        <v>0</v>
      </c>
      <c r="E1384" s="3">
        <f>+DATOS!H1384</f>
        <v>0</v>
      </c>
      <c r="F1384" s="3">
        <f>+DATOS!I1384</f>
        <v>0</v>
      </c>
      <c r="G1384" s="3">
        <f>+DATOS!J1384</f>
        <v>1000</v>
      </c>
      <c r="H1384" s="9" t="str">
        <f>+DATOS!K1384</f>
        <v>C 2SUR</v>
      </c>
      <c r="I1384" s="3">
        <f>+SUMIF(DATOS!$AA$3:$AA$2491,RESUMEN_sat!$A1384,DATOS!$AG$3:$AG$2491)</f>
        <v>4</v>
      </c>
      <c r="J1384" s="4">
        <f>(SUMIF(DATOS!$AA$3:$AA$2491,RESUMEN_sat!$A1384,DATOS!$AE$3:$AE$2491)/SUMIF(DATOS!$AA$3:$AA$2491,RESUMEN_sat!$A1384,DATOS!$AD$3:$AD$2491))*3.6</f>
        <v>39.948387096774198</v>
      </c>
      <c r="K1384" s="5">
        <f t="shared" si="43"/>
        <v>0</v>
      </c>
      <c r="L1384" s="8">
        <f>+VLOOKUP($A1384,DATOS!$AL$3:$AO$2491,DATOS!$AO$1,0)</f>
        <v>1</v>
      </c>
      <c r="M1384" s="12">
        <f>+RANK($K1384,$K$3:$K$2491,0)+COUNTIF($K$3:K1384,K1384)-1</f>
        <v>2126</v>
      </c>
    </row>
    <row r="1385" spans="1:13" hidden="1" x14ac:dyDescent="0.3">
      <c r="A1385" s="3" t="str">
        <f t="shared" si="42"/>
        <v>29002-29001</v>
      </c>
      <c r="B1385" s="3">
        <v>29002</v>
      </c>
      <c r="C1385" s="3">
        <v>29001</v>
      </c>
      <c r="D1385" s="3">
        <f>+DATOS!G1385</f>
        <v>0</v>
      </c>
      <c r="E1385" s="3">
        <f>+DATOS!H1385</f>
        <v>0</v>
      </c>
      <c r="F1385" s="3">
        <f>+DATOS!I1385</f>
        <v>0</v>
      </c>
      <c r="G1385" s="3">
        <f>+DATOS!J1385</f>
        <v>4000</v>
      </c>
      <c r="H1385" s="9" t="str">
        <f>+DATOS!K1385</f>
        <v>COMANDANTE SAN MARTIN</v>
      </c>
      <c r="I1385" s="3">
        <f>+SUMIF(DATOS!$AA$3:$AA$2491,RESUMEN_sat!$A1385,DATOS!$AG$3:$AG$2491)</f>
        <v>3</v>
      </c>
      <c r="J1385" s="4">
        <f>(SUMIF(DATOS!$AA$3:$AA$2491,RESUMEN_sat!$A1385,DATOS!$AE$3:$AE$2491)/SUMIF(DATOS!$AA$3:$AA$2491,RESUMEN_sat!$A1385,DATOS!$AD$3:$AD$2491))*3.6</f>
        <v>56.115000000000002</v>
      </c>
      <c r="K1385" s="5">
        <f t="shared" si="43"/>
        <v>0</v>
      </c>
      <c r="L1385" s="8">
        <f>+VLOOKUP($A1385,DATOS!$AL$3:$AO$2491,DATOS!$AO$1,0)</f>
        <v>2</v>
      </c>
      <c r="M1385" s="12">
        <f>+RANK($K1385,$K$3:$K$2491,0)+COUNTIF($K$3:K1385,K1385)-1</f>
        <v>2127</v>
      </c>
    </row>
    <row r="1386" spans="1:13" hidden="1" x14ac:dyDescent="0.3">
      <c r="A1386" s="3" t="str">
        <f t="shared" si="42"/>
        <v>29002-42001</v>
      </c>
      <c r="B1386" s="3">
        <v>29002</v>
      </c>
      <c r="C1386" s="3">
        <v>42001</v>
      </c>
      <c r="D1386" s="3">
        <f>+DATOS!G1386</f>
        <v>0</v>
      </c>
      <c r="E1386" s="3">
        <f>+DATOS!H1386</f>
        <v>1</v>
      </c>
      <c r="F1386" s="3">
        <f>+DATOS!I1386</f>
        <v>1</v>
      </c>
      <c r="G1386" s="3">
        <f>+DATOS!J1386</f>
        <v>4000</v>
      </c>
      <c r="H1386" s="9" t="str">
        <f>+DATOS!K1386</f>
        <v>COMANDANTE SAN MARTIN</v>
      </c>
      <c r="I1386" s="3">
        <f>+SUMIF(DATOS!$AA$3:$AA$2491,RESUMEN_sat!$A1386,DATOS!$AG$3:$AG$2491)</f>
        <v>3</v>
      </c>
      <c r="J1386" s="4">
        <f>(SUMIF(DATOS!$AA$3:$AA$2491,RESUMEN_sat!$A1386,DATOS!$AE$3:$AE$2491)/SUMIF(DATOS!$AA$3:$AA$2491,RESUMEN_sat!$A1386,DATOS!$AD$3:$AD$2491))*3.6</f>
        <v>58</v>
      </c>
      <c r="K1386" s="5">
        <f t="shared" si="43"/>
        <v>2.5000000000000001E-2</v>
      </c>
      <c r="L1386" s="8">
        <f>+VLOOKUP($A1386,DATOS!$AL$3:$AO$2491,DATOS!$AO$1,0)</f>
        <v>2</v>
      </c>
      <c r="M1386" s="12">
        <f>+RANK($K1386,$K$3:$K$2491,0)+COUNTIF($K$3:K1386,K1386)-1</f>
        <v>1856</v>
      </c>
    </row>
    <row r="1387" spans="1:13" hidden="1" x14ac:dyDescent="0.3">
      <c r="A1387" s="3" t="str">
        <f t="shared" si="42"/>
        <v>29003-30001</v>
      </c>
      <c r="B1387" s="3">
        <v>29003</v>
      </c>
      <c r="C1387" s="3">
        <v>30001</v>
      </c>
      <c r="D1387" s="3">
        <f>+DATOS!G1387</f>
        <v>0</v>
      </c>
      <c r="E1387" s="3">
        <f>+DATOS!H1387</f>
        <v>156</v>
      </c>
      <c r="F1387" s="3">
        <f>+DATOS!I1387</f>
        <v>156</v>
      </c>
      <c r="G1387" s="3">
        <f>+DATOS!J1387</f>
        <v>2000</v>
      </c>
      <c r="H1387" s="9" t="str">
        <f>+DATOS!K1387</f>
        <v>C 1SUR</v>
      </c>
      <c r="I1387" s="3">
        <f>+SUMIF(DATOS!$AA$3:$AA$2491,RESUMEN_sat!$A1387,DATOS!$AG$3:$AG$2491)</f>
        <v>4</v>
      </c>
      <c r="J1387" s="4">
        <f>(SUMIF(DATOS!$AA$3:$AA$2491,RESUMEN_sat!$A1387,DATOS!$AE$3:$AE$2491)/SUMIF(DATOS!$AA$3:$AA$2491,RESUMEN_sat!$A1387,DATOS!$AD$3:$AD$2491))*3.6</f>
        <v>49.912500000000001</v>
      </c>
      <c r="K1387" s="5">
        <f t="shared" si="43"/>
        <v>7.8</v>
      </c>
      <c r="L1387" s="8">
        <f>+VLOOKUP($A1387,DATOS!$AL$3:$AO$2491,DATOS!$AO$1,0)</f>
        <v>2</v>
      </c>
      <c r="M1387" s="12">
        <f>+RANK($K1387,$K$3:$K$2491,0)+COUNTIF($K$3:K1387,K1387)-1</f>
        <v>948</v>
      </c>
    </row>
    <row r="1388" spans="1:13" hidden="1" x14ac:dyDescent="0.3">
      <c r="A1388" s="3" t="str">
        <f t="shared" si="42"/>
        <v>29003-28029</v>
      </c>
      <c r="B1388" s="3">
        <v>29003</v>
      </c>
      <c r="C1388" s="3">
        <v>28029</v>
      </c>
      <c r="D1388" s="3">
        <f>+DATOS!G1388</f>
        <v>2</v>
      </c>
      <c r="E1388" s="3">
        <f>+DATOS!H1388</f>
        <v>52</v>
      </c>
      <c r="F1388" s="3">
        <f>+DATOS!I1388</f>
        <v>54</v>
      </c>
      <c r="G1388" s="3">
        <f>+DATOS!J1388</f>
        <v>4000</v>
      </c>
      <c r="H1388" s="9" t="str">
        <f>+DATOS!K1388</f>
        <v>SAN IGNACIO DE LOYOLA</v>
      </c>
      <c r="I1388" s="3">
        <f>+SUMIF(DATOS!$AA$3:$AA$2491,RESUMEN_sat!$A1388,DATOS!$AG$3:$AG$2491)</f>
        <v>2</v>
      </c>
      <c r="J1388" s="4">
        <f>(SUMIF(DATOS!$AA$3:$AA$2491,RESUMEN_sat!$A1388,DATOS!$AE$3:$AE$2491)/SUMIF(DATOS!$AA$3:$AA$2491,RESUMEN_sat!$A1388,DATOS!$AD$3:$AD$2491))*3.6</f>
        <v>43.65</v>
      </c>
      <c r="K1388" s="5">
        <f t="shared" si="43"/>
        <v>1.35</v>
      </c>
      <c r="L1388" s="8">
        <f>+VLOOKUP($A1388,DATOS!$AL$3:$AO$2491,DATOS!$AO$1,0)</f>
        <v>2</v>
      </c>
      <c r="M1388" s="12">
        <f>+RANK($K1388,$K$3:$K$2491,0)+COUNTIF($K$3:K1388,K1388)-1</f>
        <v>1583</v>
      </c>
    </row>
    <row r="1389" spans="1:13" hidden="1" x14ac:dyDescent="0.3">
      <c r="A1389" s="3" t="str">
        <f t="shared" si="42"/>
        <v>29003-29001</v>
      </c>
      <c r="B1389" s="3">
        <v>29003</v>
      </c>
      <c r="C1389" s="3">
        <v>29001</v>
      </c>
      <c r="D1389" s="3">
        <f>+DATOS!G1389</f>
        <v>20</v>
      </c>
      <c r="E1389" s="3">
        <f>+DATOS!H1389</f>
        <v>1</v>
      </c>
      <c r="F1389" s="3">
        <f>+DATOS!I1389</f>
        <v>21</v>
      </c>
      <c r="G1389" s="3">
        <f>+DATOS!J1389</f>
        <v>2000</v>
      </c>
      <c r="H1389" s="9" t="str">
        <f>+DATOS!K1389</f>
        <v>SAN IGNACIO DE LOYOLA</v>
      </c>
      <c r="I1389" s="3">
        <f>+SUMIF(DATOS!$AA$3:$AA$2491,RESUMEN_sat!$A1389,DATOS!$AG$3:$AG$2491)</f>
        <v>2</v>
      </c>
      <c r="J1389" s="4">
        <f>(SUMIF(DATOS!$AA$3:$AA$2491,RESUMEN_sat!$A1389,DATOS!$AE$3:$AE$2491)/SUMIF(DATOS!$AA$3:$AA$2491,RESUMEN_sat!$A1389,DATOS!$AD$3:$AD$2491))*3.6</f>
        <v>65.729032258064521</v>
      </c>
      <c r="K1389" s="5">
        <f t="shared" si="43"/>
        <v>1.05</v>
      </c>
      <c r="L1389" s="8">
        <f>+VLOOKUP($A1389,DATOS!$AL$3:$AO$2491,DATOS!$AO$1,0)</f>
        <v>2</v>
      </c>
      <c r="M1389" s="12">
        <f>+RANK($K1389,$K$3:$K$2491,0)+COUNTIF($K$3:K1389,K1389)-1</f>
        <v>1634</v>
      </c>
    </row>
    <row r="1390" spans="1:13" hidden="1" x14ac:dyDescent="0.3">
      <c r="A1390" s="3" t="str">
        <f t="shared" si="42"/>
        <v>30001-2008</v>
      </c>
      <c r="B1390" s="3">
        <v>30001</v>
      </c>
      <c r="C1390" s="3">
        <v>2008</v>
      </c>
      <c r="D1390" s="3">
        <f>+DATOS!G1390</f>
        <v>0</v>
      </c>
      <c r="E1390" s="3">
        <f>+DATOS!H1390</f>
        <v>175</v>
      </c>
      <c r="F1390" s="3">
        <f>+DATOS!I1390</f>
        <v>175</v>
      </c>
      <c r="G1390" s="3">
        <f>+DATOS!J1390</f>
        <v>4000</v>
      </c>
      <c r="H1390" s="9" t="str">
        <f>+DATOS!K1390</f>
        <v>COMANDANTE SAN MARTIN</v>
      </c>
      <c r="I1390" s="3">
        <f>+SUMIF(DATOS!$AA$3:$AA$2491,RESUMEN_sat!$A1390,DATOS!$AG$3:$AG$2491)</f>
        <v>2</v>
      </c>
      <c r="J1390" s="4">
        <f>(SUMIF(DATOS!$AA$3:$AA$2491,RESUMEN_sat!$A1390,DATOS!$AE$3:$AE$2491)/SUMIF(DATOS!$AA$3:$AA$2491,RESUMEN_sat!$A1390,DATOS!$AD$3:$AD$2491))*3.6</f>
        <v>56.966037735849056</v>
      </c>
      <c r="K1390" s="5">
        <f t="shared" si="43"/>
        <v>4.375</v>
      </c>
      <c r="L1390" s="8">
        <f>+VLOOKUP($A1390,DATOS!$AL$3:$AO$2491,DATOS!$AO$1,0)</f>
        <v>2</v>
      </c>
      <c r="M1390" s="12">
        <f>+RANK($K1390,$K$3:$K$2491,0)+COUNTIF($K$3:K1390,K1390)-1</f>
        <v>1189</v>
      </c>
    </row>
    <row r="1391" spans="1:13" hidden="1" x14ac:dyDescent="0.3">
      <c r="A1391" s="3" t="str">
        <f t="shared" si="42"/>
        <v>30001-29003</v>
      </c>
      <c r="B1391" s="3">
        <v>30001</v>
      </c>
      <c r="C1391" s="3">
        <v>29003</v>
      </c>
      <c r="D1391" s="3">
        <f>+DATOS!G1391</f>
        <v>0</v>
      </c>
      <c r="E1391" s="3">
        <f>+DATOS!H1391</f>
        <v>52</v>
      </c>
      <c r="F1391" s="3">
        <f>+DATOS!I1391</f>
        <v>52</v>
      </c>
      <c r="G1391" s="3">
        <f>+DATOS!J1391</f>
        <v>2000</v>
      </c>
      <c r="H1391" s="9" t="str">
        <f>+DATOS!K1391</f>
        <v>C 1SUR</v>
      </c>
      <c r="I1391" s="3">
        <f>+SUMIF(DATOS!$AA$3:$AA$2491,RESUMEN_sat!$A1391,DATOS!$AG$3:$AG$2491)</f>
        <v>4</v>
      </c>
      <c r="J1391" s="4">
        <f>(SUMIF(DATOS!$AA$3:$AA$2491,RESUMEN_sat!$A1391,DATOS!$AE$3:$AE$2491)/SUMIF(DATOS!$AA$3:$AA$2491,RESUMEN_sat!$A1391,DATOS!$AD$3:$AD$2491))*3.6</f>
        <v>49.912500000000001</v>
      </c>
      <c r="K1391" s="5">
        <f t="shared" si="43"/>
        <v>2.6</v>
      </c>
      <c r="L1391" s="8">
        <f>+VLOOKUP($A1391,DATOS!$AL$3:$AO$2491,DATOS!$AO$1,0)</f>
        <v>2</v>
      </c>
      <c r="M1391" s="12">
        <f>+RANK($K1391,$K$3:$K$2491,0)+COUNTIF($K$3:K1391,K1391)-1</f>
        <v>1402</v>
      </c>
    </row>
    <row r="1392" spans="1:13" hidden="1" x14ac:dyDescent="0.3">
      <c r="A1392" s="3" t="str">
        <f t="shared" si="42"/>
        <v>30001-29001</v>
      </c>
      <c r="B1392" s="3">
        <v>30001</v>
      </c>
      <c r="C1392" s="3">
        <v>29001</v>
      </c>
      <c r="D1392" s="3">
        <f>+DATOS!G1392</f>
        <v>0</v>
      </c>
      <c r="E1392" s="3">
        <f>+DATOS!H1392</f>
        <v>0</v>
      </c>
      <c r="F1392" s="3">
        <f>+DATOS!I1392</f>
        <v>0</v>
      </c>
      <c r="G1392" s="3">
        <f>+DATOS!J1392</f>
        <v>4000</v>
      </c>
      <c r="H1392" s="9" t="str">
        <f>+DATOS!K1392</f>
        <v>COMANDANTE SAN MARTIN</v>
      </c>
      <c r="I1392" s="3">
        <f>+SUMIF(DATOS!$AA$3:$AA$2491,RESUMEN_sat!$A1392,DATOS!$AG$3:$AG$2491)</f>
        <v>2</v>
      </c>
      <c r="J1392" s="4">
        <f>(SUMIF(DATOS!$AA$3:$AA$2491,RESUMEN_sat!$A1392,DATOS!$AE$3:$AE$2491)/SUMIF(DATOS!$AA$3:$AA$2491,RESUMEN_sat!$A1392,DATOS!$AD$3:$AD$2491))*3.6</f>
        <v>65.181176470588241</v>
      </c>
      <c r="K1392" s="5">
        <f t="shared" si="43"/>
        <v>0</v>
      </c>
      <c r="L1392" s="8">
        <f>+VLOOKUP($A1392,DATOS!$AL$3:$AO$2491,DATOS!$AO$1,0)</f>
        <v>2</v>
      </c>
      <c r="M1392" s="12">
        <f>+RANK($K1392,$K$3:$K$2491,0)+COUNTIF($K$3:K1392,K1392)-1</f>
        <v>2128</v>
      </c>
    </row>
    <row r="1393" spans="1:13" hidden="1" x14ac:dyDescent="0.3">
      <c r="A1393" s="3" t="str">
        <f t="shared" si="42"/>
        <v>31001-31003</v>
      </c>
      <c r="B1393" s="3">
        <v>31001</v>
      </c>
      <c r="C1393" s="3">
        <v>31003</v>
      </c>
      <c r="D1393" s="3">
        <f>+DATOS!G1393</f>
        <v>0</v>
      </c>
      <c r="E1393" s="3">
        <f>+DATOS!H1393</f>
        <v>99</v>
      </c>
      <c r="F1393" s="3">
        <f>+DATOS!I1393</f>
        <v>99</v>
      </c>
      <c r="G1393" s="3">
        <f>+DATOS!J1393</f>
        <v>4000</v>
      </c>
      <c r="H1393" s="9" t="str">
        <f>+DATOS!K1393</f>
        <v>JOSE VICTORINO LASTARRIA</v>
      </c>
      <c r="I1393" s="3">
        <f>+SUMIF(DATOS!$AA$3:$AA$2491,RESUMEN_sat!$A1393,DATOS!$AG$3:$AG$2491)</f>
        <v>3</v>
      </c>
      <c r="J1393" s="4">
        <f>(SUMIF(DATOS!$AA$3:$AA$2491,RESUMEN_sat!$A1393,DATOS!$AE$3:$AE$2491)/SUMIF(DATOS!$AA$3:$AA$2491,RESUMEN_sat!$A1393,DATOS!$AD$3:$AD$2491))*3.6</f>
        <v>31.114285714285714</v>
      </c>
      <c r="K1393" s="5">
        <f t="shared" si="43"/>
        <v>2.4750000000000001</v>
      </c>
      <c r="L1393" s="8">
        <f>+VLOOKUP($A1393,DATOS!$AL$3:$AO$2491,DATOS!$AO$1,0)</f>
        <v>2</v>
      </c>
      <c r="M1393" s="12">
        <f>+RANK($K1393,$K$3:$K$2491,0)+COUNTIF($K$3:K1393,K1393)-1</f>
        <v>1414</v>
      </c>
    </row>
    <row r="1394" spans="1:13" x14ac:dyDescent="0.3">
      <c r="A1394" s="3" t="str">
        <f t="shared" si="42"/>
        <v>31001-4007</v>
      </c>
      <c r="B1394" s="3">
        <v>31001</v>
      </c>
      <c r="C1394" s="3">
        <v>4007</v>
      </c>
      <c r="D1394" s="3">
        <f>+DATOS!G1394</f>
        <v>883</v>
      </c>
      <c r="E1394" s="3">
        <f>+DATOS!H1394</f>
        <v>350</v>
      </c>
      <c r="F1394" s="3">
        <f>+DATOS!I1394</f>
        <v>1233</v>
      </c>
      <c r="G1394" s="3">
        <f>+DATOS!J1394</f>
        <v>1600</v>
      </c>
      <c r="H1394" s="9" t="str">
        <f>+DATOS!K1394</f>
        <v>JOSE VICTORINO LASTARRIA</v>
      </c>
      <c r="I1394" s="3">
        <f>+SUMIF(DATOS!$AA$3:$AA$2491,RESUMEN_sat!$A1394,DATOS!$AG$3:$AG$2491)</f>
        <v>3</v>
      </c>
      <c r="J1394" s="4">
        <f>(SUMIF(DATOS!$AA$3:$AA$2491,RESUMEN_sat!$A1394,DATOS!$AE$3:$AE$2491)/SUMIF(DATOS!$AA$3:$AA$2491,RESUMEN_sat!$A1394,DATOS!$AD$3:$AD$2491))*3.6</f>
        <v>43.2</v>
      </c>
      <c r="K1394" s="5">
        <f t="shared" si="43"/>
        <v>77.0625</v>
      </c>
      <c r="L1394" s="8">
        <f>+VLOOKUP($A1394,DATOS!$AL$3:$AO$2491,DATOS!$AO$1,0)</f>
        <v>2</v>
      </c>
      <c r="M1394" s="12">
        <f>+RANK($K1394,$K$3:$K$2491,0)+COUNTIF($K$3:K1394,K1394)-1</f>
        <v>20</v>
      </c>
    </row>
    <row r="1395" spans="1:13" hidden="1" x14ac:dyDescent="0.3">
      <c r="A1395" s="3" t="str">
        <f t="shared" si="42"/>
        <v>31002-31001</v>
      </c>
      <c r="B1395" s="3">
        <v>31002</v>
      </c>
      <c r="C1395" s="3">
        <v>31001</v>
      </c>
      <c r="D1395" s="3">
        <f>+DATOS!G1395</f>
        <v>0</v>
      </c>
      <c r="E1395" s="3">
        <f>+DATOS!H1395</f>
        <v>34</v>
      </c>
      <c r="F1395" s="3">
        <f>+DATOS!I1395</f>
        <v>34</v>
      </c>
      <c r="G1395" s="3">
        <f>+DATOS!J1395</f>
        <v>949</v>
      </c>
      <c r="H1395" s="9" t="str">
        <f>+DATOS!K1395</f>
        <v>ANGAMOS</v>
      </c>
      <c r="I1395" s="3">
        <f>+SUMIF(DATOS!$AA$3:$AA$2491,RESUMEN_sat!$A1395,DATOS!$AG$3:$AG$2491)</f>
        <v>5</v>
      </c>
      <c r="J1395" s="4">
        <f>(SUMIF(DATOS!$AA$3:$AA$2491,RESUMEN_sat!$A1395,DATOS!$AE$3:$AE$2491)/SUMIF(DATOS!$AA$3:$AA$2491,RESUMEN_sat!$A1395,DATOS!$AD$3:$AD$2491))*3.6</f>
        <v>31.319999999999997</v>
      </c>
      <c r="K1395" s="5">
        <f t="shared" si="43"/>
        <v>3.5827186512118017</v>
      </c>
      <c r="L1395" s="8">
        <f>+VLOOKUP($A1395,DATOS!$AL$3:$AO$2491,DATOS!$AO$1,0)</f>
        <v>1</v>
      </c>
      <c r="M1395" s="12">
        <f>+RANK($K1395,$K$3:$K$2491,0)+COUNTIF($K$3:K1395,K1395)-1</f>
        <v>1290</v>
      </c>
    </row>
    <row r="1396" spans="1:13" hidden="1" x14ac:dyDescent="0.3">
      <c r="A1396" s="3" t="str">
        <f t="shared" si="42"/>
        <v>31002-31004</v>
      </c>
      <c r="B1396" s="3">
        <v>31002</v>
      </c>
      <c r="C1396" s="3">
        <v>31004</v>
      </c>
      <c r="D1396" s="3">
        <f>+DATOS!G1396</f>
        <v>94</v>
      </c>
      <c r="E1396" s="3">
        <f>+DATOS!H1396</f>
        <v>33</v>
      </c>
      <c r="F1396" s="3">
        <f>+DATOS!I1396</f>
        <v>127</v>
      </c>
      <c r="G1396" s="3">
        <f>+DATOS!J1396</f>
        <v>3561</v>
      </c>
      <c r="H1396" s="9" t="str">
        <f>+DATOS!K1396</f>
        <v>ESMERALDA</v>
      </c>
      <c r="I1396" s="3">
        <f>+SUMIF(DATOS!$AA$3:$AA$2491,RESUMEN_sat!$A1396,DATOS!$AG$3:$AG$2491)</f>
        <v>5</v>
      </c>
      <c r="J1396" s="4">
        <f>(SUMIF(DATOS!$AA$3:$AA$2491,RESUMEN_sat!$A1396,DATOS!$AE$3:$AE$2491)/SUMIF(DATOS!$AA$3:$AA$2491,RESUMEN_sat!$A1396,DATOS!$AD$3:$AD$2491))*3.6</f>
        <v>31.88571428571429</v>
      </c>
      <c r="K1396" s="5">
        <f t="shared" si="43"/>
        <v>3.5664139286717216</v>
      </c>
      <c r="L1396" s="8">
        <f>+VLOOKUP($A1396,DATOS!$AL$3:$AO$2491,DATOS!$AO$1,0)</f>
        <v>2</v>
      </c>
      <c r="M1396" s="12">
        <f>+RANK($K1396,$K$3:$K$2491,0)+COUNTIF($K$3:K1396,K1396)-1</f>
        <v>1293</v>
      </c>
    </row>
    <row r="1397" spans="1:13" hidden="1" x14ac:dyDescent="0.3">
      <c r="A1397" s="3" t="str">
        <f t="shared" si="42"/>
        <v>31003-22001</v>
      </c>
      <c r="B1397" s="3">
        <v>31003</v>
      </c>
      <c r="C1397" s="3">
        <v>22001</v>
      </c>
      <c r="D1397" s="3">
        <f>+DATOS!G1397</f>
        <v>254</v>
      </c>
      <c r="E1397" s="3">
        <f>+DATOS!H1397</f>
        <v>99</v>
      </c>
      <c r="F1397" s="3">
        <f>+DATOS!I1397</f>
        <v>353</v>
      </c>
      <c r="G1397" s="3">
        <f>+DATOS!J1397</f>
        <v>3600</v>
      </c>
      <c r="H1397" s="9" t="str">
        <f>+DATOS!K1397</f>
        <v>JOSE VICTORINO LASTARRIA</v>
      </c>
      <c r="I1397" s="3">
        <f>+SUMIF(DATOS!$AA$3:$AA$2491,RESUMEN_sat!$A1397,DATOS!$AG$3:$AG$2491)</f>
        <v>3</v>
      </c>
      <c r="J1397" s="4">
        <f>(SUMIF(DATOS!$AA$3:$AA$2491,RESUMEN_sat!$A1397,DATOS!$AE$3:$AE$2491)/SUMIF(DATOS!$AA$3:$AA$2491,RESUMEN_sat!$A1397,DATOS!$AD$3:$AD$2491))*3.6</f>
        <v>30.6</v>
      </c>
      <c r="K1397" s="5">
        <f t="shared" si="43"/>
        <v>9.8055555555555571</v>
      </c>
      <c r="L1397" s="8">
        <f>+VLOOKUP($A1397,DATOS!$AL$3:$AO$2491,DATOS!$AO$1,0)</f>
        <v>2</v>
      </c>
      <c r="M1397" s="12">
        <f>+RANK($K1397,$K$3:$K$2491,0)+COUNTIF($K$3:K1397,K1397)-1</f>
        <v>837</v>
      </c>
    </row>
    <row r="1398" spans="1:13" hidden="1" x14ac:dyDescent="0.3">
      <c r="A1398" s="3" t="str">
        <f t="shared" si="42"/>
        <v>31003-31005</v>
      </c>
      <c r="B1398" s="3">
        <v>31003</v>
      </c>
      <c r="C1398" s="3">
        <v>31005</v>
      </c>
      <c r="D1398" s="3">
        <f>+DATOS!G1398</f>
        <v>162</v>
      </c>
      <c r="E1398" s="3">
        <f>+DATOS!H1398</f>
        <v>12</v>
      </c>
      <c r="F1398" s="3">
        <f>+DATOS!I1398</f>
        <v>174</v>
      </c>
      <c r="G1398" s="3">
        <f>+DATOS!J1398</f>
        <v>1700</v>
      </c>
      <c r="H1398" s="9" t="str">
        <f>+DATOS!K1398</f>
        <v>VICUÑA MACKENNA</v>
      </c>
      <c r="I1398" s="3">
        <f>+SUMIF(DATOS!$AA$3:$AA$2491,RESUMEN_sat!$A1398,DATOS!$AG$3:$AG$2491)</f>
        <v>4</v>
      </c>
      <c r="J1398" s="4">
        <f>(SUMIF(DATOS!$AA$3:$AA$2491,RESUMEN_sat!$A1398,DATOS!$AE$3:$AE$2491)/SUMIF(DATOS!$AA$3:$AA$2491,RESUMEN_sat!$A1398,DATOS!$AD$3:$AD$2491))*3.6</f>
        <v>26.836363636363636</v>
      </c>
      <c r="K1398" s="5">
        <f t="shared" si="43"/>
        <v>10.23529411764706</v>
      </c>
      <c r="L1398" s="8">
        <f>+VLOOKUP($A1398,DATOS!$AL$3:$AO$2491,DATOS!$AO$1,0)</f>
        <v>1</v>
      </c>
      <c r="M1398" s="12">
        <f>+RANK($K1398,$K$3:$K$2491,0)+COUNTIF($K$3:K1398,K1398)-1</f>
        <v>824</v>
      </c>
    </row>
    <row r="1399" spans="1:13" hidden="1" x14ac:dyDescent="0.3">
      <c r="A1399" s="3" t="str">
        <f t="shared" si="42"/>
        <v>31003-31001</v>
      </c>
      <c r="B1399" s="3">
        <v>31003</v>
      </c>
      <c r="C1399" s="3">
        <v>31001</v>
      </c>
      <c r="D1399" s="3">
        <f>+DATOS!G1399</f>
        <v>883</v>
      </c>
      <c r="E1399" s="3">
        <f>+DATOS!H1399</f>
        <v>316</v>
      </c>
      <c r="F1399" s="3">
        <f>+DATOS!I1399</f>
        <v>1199</v>
      </c>
      <c r="G1399" s="3">
        <f>+DATOS!J1399</f>
        <v>3500</v>
      </c>
      <c r="H1399" s="9" t="str">
        <f>+DATOS!K1399</f>
        <v>JOSE VICTORINO LASTARRIA</v>
      </c>
      <c r="I1399" s="3">
        <f>+SUMIF(DATOS!$AA$3:$AA$2491,RESUMEN_sat!$A1399,DATOS!$AG$3:$AG$2491)</f>
        <v>3</v>
      </c>
      <c r="J1399" s="4">
        <f>(SUMIF(DATOS!$AA$3:$AA$2491,RESUMEN_sat!$A1399,DATOS!$AE$3:$AE$2491)/SUMIF(DATOS!$AA$3:$AA$2491,RESUMEN_sat!$A1399,DATOS!$AD$3:$AD$2491))*3.6</f>
        <v>31.114285714285714</v>
      </c>
      <c r="K1399" s="5">
        <f t="shared" si="43"/>
        <v>34.25714285714286</v>
      </c>
      <c r="L1399" s="8">
        <f>+VLOOKUP($A1399,DATOS!$AL$3:$AO$2491,DATOS!$AO$1,0)</f>
        <v>1</v>
      </c>
      <c r="M1399" s="12">
        <f>+RANK($K1399,$K$3:$K$2491,0)+COUNTIF($K$3:K1399,K1399)-1</f>
        <v>202</v>
      </c>
    </row>
    <row r="1400" spans="1:13" hidden="1" x14ac:dyDescent="0.3">
      <c r="A1400" s="3" t="str">
        <f t="shared" si="42"/>
        <v>31004-31005</v>
      </c>
      <c r="B1400" s="3">
        <v>31004</v>
      </c>
      <c r="C1400" s="3">
        <v>31005</v>
      </c>
      <c r="D1400" s="3">
        <f>+DATOS!G1400</f>
        <v>94</v>
      </c>
      <c r="E1400" s="3">
        <f>+DATOS!H1400</f>
        <v>0</v>
      </c>
      <c r="F1400" s="3">
        <f>+DATOS!I1400</f>
        <v>94</v>
      </c>
      <c r="G1400" s="3">
        <f>+DATOS!J1400</f>
        <v>1700</v>
      </c>
      <c r="H1400" s="9" t="str">
        <f>+DATOS!K1400</f>
        <v>ESMERALDA</v>
      </c>
      <c r="I1400" s="3">
        <f>+SUMIF(DATOS!$AA$3:$AA$2491,RESUMEN_sat!$A1400,DATOS!$AG$3:$AG$2491)</f>
        <v>5</v>
      </c>
      <c r="J1400" s="4">
        <f>(SUMIF(DATOS!$AA$3:$AA$2491,RESUMEN_sat!$A1400,DATOS!$AE$3:$AE$2491)/SUMIF(DATOS!$AA$3:$AA$2491,RESUMEN_sat!$A1400,DATOS!$AD$3:$AD$2491))*3.6</f>
        <v>25.2</v>
      </c>
      <c r="K1400" s="5">
        <f t="shared" si="43"/>
        <v>5.5294117647058822</v>
      </c>
      <c r="L1400" s="8">
        <f>+VLOOKUP($A1400,DATOS!$AL$3:$AO$2491,DATOS!$AO$1,0)</f>
        <v>1</v>
      </c>
      <c r="M1400" s="12">
        <f>+RANK($K1400,$K$3:$K$2491,0)+COUNTIF($K$3:K1400,K1400)-1</f>
        <v>1107</v>
      </c>
    </row>
    <row r="1401" spans="1:13" hidden="1" x14ac:dyDescent="0.3">
      <c r="A1401" s="3" t="str">
        <f t="shared" si="42"/>
        <v>31004-31008</v>
      </c>
      <c r="B1401" s="3">
        <v>31004</v>
      </c>
      <c r="C1401" s="3">
        <v>31008</v>
      </c>
      <c r="D1401" s="3">
        <f>+DATOS!G1401</f>
        <v>0</v>
      </c>
      <c r="E1401" s="3">
        <f>+DATOS!H1401</f>
        <v>32</v>
      </c>
      <c r="F1401" s="3">
        <f>+DATOS!I1401</f>
        <v>32</v>
      </c>
      <c r="G1401" s="3">
        <f>+DATOS!J1401</f>
        <v>1000</v>
      </c>
      <c r="H1401" s="9" t="str">
        <f>+DATOS!K1401</f>
        <v>ARAUCO</v>
      </c>
      <c r="I1401" s="3">
        <f>+SUMIF(DATOS!$AA$3:$AA$2491,RESUMEN_sat!$A1401,DATOS!$AG$3:$AG$2491)</f>
        <v>5</v>
      </c>
      <c r="J1401" s="4">
        <f>(SUMIF(DATOS!$AA$3:$AA$2491,RESUMEN_sat!$A1401,DATOS!$AE$3:$AE$2491)/SUMIF(DATOS!$AA$3:$AA$2491,RESUMEN_sat!$A1401,DATOS!$AD$3:$AD$2491))*3.6</f>
        <v>22.430769230769233</v>
      </c>
      <c r="K1401" s="5">
        <f t="shared" si="43"/>
        <v>3.2</v>
      </c>
      <c r="L1401" s="8">
        <f>+VLOOKUP($A1401,DATOS!$AL$3:$AO$2491,DATOS!$AO$1,0)</f>
        <v>1</v>
      </c>
      <c r="M1401" s="12">
        <f>+RANK($K1401,$K$3:$K$2491,0)+COUNTIF($K$3:K1401,K1401)-1</f>
        <v>1343</v>
      </c>
    </row>
    <row r="1402" spans="1:13" hidden="1" x14ac:dyDescent="0.3">
      <c r="A1402" s="3" t="str">
        <f t="shared" si="42"/>
        <v>31005-31009</v>
      </c>
      <c r="B1402" s="3">
        <v>31005</v>
      </c>
      <c r="C1402" s="3">
        <v>31009</v>
      </c>
      <c r="D1402" s="3">
        <f>+DATOS!G1402</f>
        <v>256</v>
      </c>
      <c r="E1402" s="3">
        <f>+DATOS!H1402</f>
        <v>13</v>
      </c>
      <c r="F1402" s="3">
        <f>+DATOS!I1402</f>
        <v>269</v>
      </c>
      <c r="G1402" s="3">
        <f>+DATOS!J1402</f>
        <v>535</v>
      </c>
      <c r="H1402" s="9" t="str">
        <f>+DATOS!K1402</f>
        <v>VICUÑA MACKENNA</v>
      </c>
      <c r="I1402" s="3">
        <f>+SUMIF(DATOS!$AA$3:$AA$2491,RESUMEN_sat!$A1402,DATOS!$AG$3:$AG$2491)</f>
        <v>4</v>
      </c>
      <c r="J1402" s="4">
        <f>(SUMIF(DATOS!$AA$3:$AA$2491,RESUMEN_sat!$A1402,DATOS!$AE$3:$AE$2491)/SUMIF(DATOS!$AA$3:$AA$2491,RESUMEN_sat!$A1402,DATOS!$AD$3:$AD$2491))*3.6</f>
        <v>28.8</v>
      </c>
      <c r="K1402" s="5">
        <f t="shared" si="43"/>
        <v>50.280373831775705</v>
      </c>
      <c r="L1402" s="8">
        <f>+VLOOKUP($A1402,DATOS!$AL$3:$AO$2491,DATOS!$AO$1,0)</f>
        <v>1</v>
      </c>
      <c r="M1402" s="12">
        <f>+RANK($K1402,$K$3:$K$2491,0)+COUNTIF($K$3:K1402,K1402)-1</f>
        <v>84</v>
      </c>
    </row>
    <row r="1403" spans="1:13" x14ac:dyDescent="0.3">
      <c r="A1403" s="3" t="str">
        <f t="shared" si="42"/>
        <v>31005-31003</v>
      </c>
      <c r="B1403" s="3">
        <v>31005</v>
      </c>
      <c r="C1403" s="3">
        <v>31003</v>
      </c>
      <c r="D1403" s="3">
        <f>+DATOS!G1403</f>
        <v>1110</v>
      </c>
      <c r="E1403" s="3">
        <f>+DATOS!H1403</f>
        <v>0</v>
      </c>
      <c r="F1403" s="3">
        <f>+DATOS!I1403</f>
        <v>1110</v>
      </c>
      <c r="G1403" s="3">
        <f>+DATOS!J1403</f>
        <v>1400</v>
      </c>
      <c r="H1403" s="9" t="str">
        <f>+DATOS!K1403</f>
        <v>VICUÑA MACKENNA</v>
      </c>
      <c r="I1403" s="3">
        <f>+SUMIF(DATOS!$AA$3:$AA$2491,RESUMEN_sat!$A1403,DATOS!$AG$3:$AG$2491)</f>
        <v>4</v>
      </c>
      <c r="J1403" s="4">
        <f>(SUMIF(DATOS!$AA$3:$AA$2491,RESUMEN_sat!$A1403,DATOS!$AE$3:$AE$2491)/SUMIF(DATOS!$AA$3:$AA$2491,RESUMEN_sat!$A1403,DATOS!$AD$3:$AD$2491))*3.6</f>
        <v>36.9</v>
      </c>
      <c r="K1403" s="5">
        <f t="shared" si="43"/>
        <v>79.285714285714278</v>
      </c>
      <c r="L1403" s="8">
        <f>+VLOOKUP($A1403,DATOS!$AL$3:$AO$2491,DATOS!$AO$1,0)</f>
        <v>2</v>
      </c>
      <c r="M1403" s="12">
        <f>+RANK($K1403,$K$3:$K$2491,0)+COUNTIF($K$3:K1403,K1403)-1</f>
        <v>18</v>
      </c>
    </row>
    <row r="1404" spans="1:13" hidden="1" x14ac:dyDescent="0.3">
      <c r="A1404" s="3" t="str">
        <f t="shared" si="42"/>
        <v>31006-31002</v>
      </c>
      <c r="B1404" s="3">
        <v>31006</v>
      </c>
      <c r="C1404" s="3">
        <v>31002</v>
      </c>
      <c r="D1404" s="3">
        <f>+DATOS!G1404</f>
        <v>0</v>
      </c>
      <c r="E1404" s="3">
        <f>+DATOS!H1404</f>
        <v>34</v>
      </c>
      <c r="F1404" s="3">
        <f>+DATOS!I1404</f>
        <v>34</v>
      </c>
      <c r="G1404" s="3">
        <f>+DATOS!J1404</f>
        <v>1000</v>
      </c>
      <c r="H1404" s="9" t="str">
        <f>+DATOS!K1404</f>
        <v>ANGAMOS</v>
      </c>
      <c r="I1404" s="3">
        <f>+SUMIF(DATOS!$AA$3:$AA$2491,RESUMEN_sat!$A1404,DATOS!$AG$3:$AG$2491)</f>
        <v>5</v>
      </c>
      <c r="J1404" s="4">
        <f>(SUMIF(DATOS!$AA$3:$AA$2491,RESUMEN_sat!$A1404,DATOS!$AE$3:$AE$2491)/SUMIF(DATOS!$AA$3:$AA$2491,RESUMEN_sat!$A1404,DATOS!$AD$3:$AD$2491))*3.6</f>
        <v>24.599999999999998</v>
      </c>
      <c r="K1404" s="5">
        <f t="shared" si="43"/>
        <v>3.4000000000000004</v>
      </c>
      <c r="L1404" s="8">
        <f>+VLOOKUP($A1404,DATOS!$AL$3:$AO$2491,DATOS!$AO$1,0)</f>
        <v>1</v>
      </c>
      <c r="M1404" s="12">
        <f>+RANK($K1404,$K$3:$K$2491,0)+COUNTIF($K$3:K1404,K1404)-1</f>
        <v>1314</v>
      </c>
    </row>
    <row r="1405" spans="1:13" hidden="1" x14ac:dyDescent="0.3">
      <c r="A1405" s="3" t="str">
        <f t="shared" si="42"/>
        <v>31006-4016</v>
      </c>
      <c r="B1405" s="3">
        <v>31006</v>
      </c>
      <c r="C1405" s="3">
        <v>4016</v>
      </c>
      <c r="D1405" s="3">
        <f>+DATOS!G1405</f>
        <v>459</v>
      </c>
      <c r="E1405" s="3">
        <f>+DATOS!H1405</f>
        <v>725</v>
      </c>
      <c r="F1405" s="3">
        <f>+DATOS!I1405</f>
        <v>1184</v>
      </c>
      <c r="G1405" s="3">
        <f>+DATOS!J1405</f>
        <v>1781</v>
      </c>
      <c r="H1405" s="9" t="str">
        <f>+DATOS!K1405</f>
        <v>JUAN NOE</v>
      </c>
      <c r="I1405" s="3">
        <f>+SUMIF(DATOS!$AA$3:$AA$2491,RESUMEN_sat!$A1405,DATOS!$AG$3:$AG$2491)</f>
        <v>3</v>
      </c>
      <c r="J1405" s="4">
        <f>(SUMIF(DATOS!$AA$3:$AA$2491,RESUMEN_sat!$A1405,DATOS!$AE$3:$AE$2491)/SUMIF(DATOS!$AA$3:$AA$2491,RESUMEN_sat!$A1405,DATOS!$AD$3:$AD$2491))*3.6</f>
        <v>60.300000000000004</v>
      </c>
      <c r="K1405" s="5">
        <f t="shared" si="43"/>
        <v>66.479505895564301</v>
      </c>
      <c r="L1405" s="8">
        <f>+VLOOKUP($A1405,DATOS!$AL$3:$AO$2491,DATOS!$AO$1,0)</f>
        <v>2</v>
      </c>
      <c r="M1405" s="12">
        <f>+RANK($K1405,$K$3:$K$2491,0)+COUNTIF($K$3:K1405,K1405)-1</f>
        <v>40</v>
      </c>
    </row>
    <row r="1406" spans="1:13" hidden="1" x14ac:dyDescent="0.3">
      <c r="A1406" s="3" t="str">
        <f t="shared" si="42"/>
        <v>31007-31012</v>
      </c>
      <c r="B1406" s="3">
        <v>31007</v>
      </c>
      <c r="C1406" s="3">
        <v>31012</v>
      </c>
      <c r="D1406" s="3">
        <f>+DATOS!G1406</f>
        <v>13</v>
      </c>
      <c r="E1406" s="3">
        <f>+DATOS!H1406</f>
        <v>106</v>
      </c>
      <c r="F1406" s="3">
        <f>+DATOS!I1406</f>
        <v>119</v>
      </c>
      <c r="G1406" s="3">
        <f>+DATOS!J1406</f>
        <v>807</v>
      </c>
      <c r="H1406" s="9" t="str">
        <f>+DATOS!K1406</f>
        <v>ARTURO GALLO</v>
      </c>
      <c r="I1406" s="3">
        <f>+SUMIF(DATOS!$AA$3:$AA$2491,RESUMEN_sat!$A1406,DATOS!$AG$3:$AG$2491)</f>
        <v>5</v>
      </c>
      <c r="J1406" s="4">
        <f>(SUMIF(DATOS!$AA$3:$AA$2491,RESUMEN_sat!$A1406,DATOS!$AE$3:$AE$2491)/SUMIF(DATOS!$AA$3:$AA$2491,RESUMEN_sat!$A1406,DATOS!$AD$3:$AD$2491))*3.6</f>
        <v>22.357894736842105</v>
      </c>
      <c r="K1406" s="5">
        <f t="shared" si="43"/>
        <v>14.745972738537795</v>
      </c>
      <c r="L1406" s="8">
        <f>+VLOOKUP($A1406,DATOS!$AL$3:$AO$2491,DATOS!$AO$1,0)</f>
        <v>1</v>
      </c>
      <c r="M1406" s="12">
        <f>+RANK($K1406,$K$3:$K$2491,0)+COUNTIF($K$3:K1406,K1406)-1</f>
        <v>634</v>
      </c>
    </row>
    <row r="1407" spans="1:13" hidden="1" x14ac:dyDescent="0.3">
      <c r="A1407" s="3" t="str">
        <f t="shared" si="42"/>
        <v>31007-31006</v>
      </c>
      <c r="B1407" s="3">
        <v>31007</v>
      </c>
      <c r="C1407" s="3">
        <v>31006</v>
      </c>
      <c r="D1407" s="3">
        <f>+DATOS!G1407</f>
        <v>459</v>
      </c>
      <c r="E1407" s="3">
        <f>+DATOS!H1407</f>
        <v>759</v>
      </c>
      <c r="F1407" s="3">
        <f>+DATOS!I1407</f>
        <v>1218</v>
      </c>
      <c r="G1407" s="3">
        <f>+DATOS!J1407</f>
        <v>3561</v>
      </c>
      <c r="H1407" s="9" t="str">
        <f>+DATOS!K1407</f>
        <v>JUAN NOE</v>
      </c>
      <c r="I1407" s="3">
        <f>+SUMIF(DATOS!$AA$3:$AA$2491,RESUMEN_sat!$A1407,DATOS!$AG$3:$AG$2491)</f>
        <v>3</v>
      </c>
      <c r="J1407" s="4">
        <f>(SUMIF(DATOS!$AA$3:$AA$2491,RESUMEN_sat!$A1407,DATOS!$AE$3:$AE$2491)/SUMIF(DATOS!$AA$3:$AA$2491,RESUMEN_sat!$A1407,DATOS!$AD$3:$AD$2491))*3.6</f>
        <v>50.4</v>
      </c>
      <c r="K1407" s="5">
        <f t="shared" si="43"/>
        <v>34.203875315922495</v>
      </c>
      <c r="L1407" s="8">
        <f>+VLOOKUP($A1407,DATOS!$AL$3:$AO$2491,DATOS!$AO$1,0)</f>
        <v>2</v>
      </c>
      <c r="M1407" s="12">
        <f>+RANK($K1407,$K$3:$K$2491,0)+COUNTIF($K$3:K1407,K1407)-1</f>
        <v>204</v>
      </c>
    </row>
    <row r="1408" spans="1:13" hidden="1" x14ac:dyDescent="0.3">
      <c r="A1408" s="3" t="str">
        <f t="shared" si="42"/>
        <v>31008-31007</v>
      </c>
      <c r="B1408" s="3">
        <v>31008</v>
      </c>
      <c r="C1408" s="3">
        <v>31007</v>
      </c>
      <c r="D1408" s="3">
        <f>+DATOS!G1408</f>
        <v>472</v>
      </c>
      <c r="E1408" s="3">
        <f>+DATOS!H1408</f>
        <v>865</v>
      </c>
      <c r="F1408" s="3">
        <f>+DATOS!I1408</f>
        <v>1337</v>
      </c>
      <c r="G1408" s="3">
        <f>+DATOS!J1408</f>
        <v>3561</v>
      </c>
      <c r="H1408" s="9" t="str">
        <f>+DATOS!K1408</f>
        <v>JUAN NOE</v>
      </c>
      <c r="I1408" s="3">
        <f>+SUMIF(DATOS!$AA$3:$AA$2491,RESUMEN_sat!$A1408,DATOS!$AG$3:$AG$2491)</f>
        <v>3</v>
      </c>
      <c r="J1408" s="4">
        <f>(SUMIF(DATOS!$AA$3:$AA$2491,RESUMEN_sat!$A1408,DATOS!$AE$3:$AE$2491)/SUMIF(DATOS!$AA$3:$AA$2491,RESUMEN_sat!$A1408,DATOS!$AD$3:$AD$2491))*3.6</f>
        <v>61.2</v>
      </c>
      <c r="K1408" s="5">
        <f t="shared" si="43"/>
        <v>37.545633249087338</v>
      </c>
      <c r="L1408" s="8">
        <f>+VLOOKUP($A1408,DATOS!$AL$3:$AO$2491,DATOS!$AO$1,0)</f>
        <v>2</v>
      </c>
      <c r="M1408" s="12">
        <f>+RANK($K1408,$K$3:$K$2491,0)+COUNTIF($K$3:K1408,K1408)-1</f>
        <v>168</v>
      </c>
    </row>
    <row r="1409" spans="1:13" hidden="1" x14ac:dyDescent="0.3">
      <c r="A1409" s="3" t="str">
        <f t="shared" si="42"/>
        <v>31009-31005</v>
      </c>
      <c r="B1409" s="3">
        <v>31009</v>
      </c>
      <c r="C1409" s="3">
        <v>31005</v>
      </c>
      <c r="D1409" s="3">
        <f>+DATOS!G1409</f>
        <v>1110</v>
      </c>
      <c r="E1409" s="3">
        <f>+DATOS!H1409</f>
        <v>0</v>
      </c>
      <c r="F1409" s="3">
        <f>+DATOS!I1409</f>
        <v>1110</v>
      </c>
      <c r="G1409" s="3">
        <f>+DATOS!J1409</f>
        <v>1575</v>
      </c>
      <c r="H1409" s="9" t="str">
        <f>+DATOS!K1409</f>
        <v>VICUÑA MACKENNA</v>
      </c>
      <c r="I1409" s="3">
        <f>+SUMIF(DATOS!$AA$3:$AA$2491,RESUMEN_sat!$A1409,DATOS!$AG$3:$AG$2491)</f>
        <v>4</v>
      </c>
      <c r="J1409" s="4">
        <f>(SUMIF(DATOS!$AA$3:$AA$2491,RESUMEN_sat!$A1409,DATOS!$AE$3:$AE$2491)/SUMIF(DATOS!$AA$3:$AA$2491,RESUMEN_sat!$A1409,DATOS!$AD$3:$AD$2491))*3.6</f>
        <v>32</v>
      </c>
      <c r="K1409" s="5">
        <f t="shared" si="43"/>
        <v>70.476190476190482</v>
      </c>
      <c r="L1409" s="8">
        <f>+VLOOKUP($A1409,DATOS!$AL$3:$AO$2491,DATOS!$AO$1,0)</f>
        <v>2</v>
      </c>
      <c r="M1409" s="12">
        <f>+RANK($K1409,$K$3:$K$2491,0)+COUNTIF($K$3:K1409,K1409)-1</f>
        <v>29</v>
      </c>
    </row>
    <row r="1410" spans="1:13" hidden="1" x14ac:dyDescent="0.3">
      <c r="A1410" s="3" t="str">
        <f t="shared" si="42"/>
        <v>31009-31008</v>
      </c>
      <c r="B1410" s="3">
        <v>31009</v>
      </c>
      <c r="C1410" s="3">
        <v>31008</v>
      </c>
      <c r="D1410" s="3">
        <f>+DATOS!G1410</f>
        <v>472</v>
      </c>
      <c r="E1410" s="3">
        <f>+DATOS!H1410</f>
        <v>833</v>
      </c>
      <c r="F1410" s="3">
        <f>+DATOS!I1410</f>
        <v>1305</v>
      </c>
      <c r="G1410" s="3">
        <f>+DATOS!J1410</f>
        <v>3780</v>
      </c>
      <c r="H1410" s="9" t="str">
        <f>+DATOS!K1410</f>
        <v>JUAN NOE</v>
      </c>
      <c r="I1410" s="3">
        <f>+SUMIF(DATOS!$AA$3:$AA$2491,RESUMEN_sat!$A1410,DATOS!$AG$3:$AG$2491)</f>
        <v>3</v>
      </c>
      <c r="J1410" s="4">
        <f>(SUMIF(DATOS!$AA$3:$AA$2491,RESUMEN_sat!$A1410,DATOS!$AE$3:$AE$2491)/SUMIF(DATOS!$AA$3:$AA$2491,RESUMEN_sat!$A1410,DATOS!$AD$3:$AD$2491))*3.6</f>
        <v>56.7</v>
      </c>
      <c r="K1410" s="5">
        <f t="shared" si="43"/>
        <v>34.523809523809526</v>
      </c>
      <c r="L1410" s="8">
        <f>+VLOOKUP($A1410,DATOS!$AL$3:$AO$2491,DATOS!$AO$1,0)</f>
        <v>1</v>
      </c>
      <c r="M1410" s="12">
        <f>+RANK($K1410,$K$3:$K$2491,0)+COUNTIF($K$3:K1410,K1410)-1</f>
        <v>198</v>
      </c>
    </row>
    <row r="1411" spans="1:13" hidden="1" x14ac:dyDescent="0.3">
      <c r="A1411" s="3" t="str">
        <f t="shared" si="42"/>
        <v>31009-31013</v>
      </c>
      <c r="B1411" s="3">
        <v>31009</v>
      </c>
      <c r="C1411" s="3">
        <v>31013</v>
      </c>
      <c r="D1411" s="3">
        <f>+DATOS!G1411</f>
        <v>288</v>
      </c>
      <c r="E1411" s="3">
        <f>+DATOS!H1411</f>
        <v>13</v>
      </c>
      <c r="F1411" s="3">
        <f>+DATOS!I1411</f>
        <v>301</v>
      </c>
      <c r="G1411" s="3">
        <f>+DATOS!J1411</f>
        <v>748</v>
      </c>
      <c r="H1411" s="9" t="str">
        <f>+DATOS!K1411</f>
        <v>VICUÑA MACKENNA</v>
      </c>
      <c r="I1411" s="3">
        <f>+SUMIF(DATOS!$AA$3:$AA$2491,RESUMEN_sat!$A1411,DATOS!$AG$3:$AG$2491)</f>
        <v>4</v>
      </c>
      <c r="J1411" s="4">
        <f>(SUMIF(DATOS!$AA$3:$AA$2491,RESUMEN_sat!$A1411,DATOS!$AE$3:$AE$2491)/SUMIF(DATOS!$AA$3:$AA$2491,RESUMEN_sat!$A1411,DATOS!$AD$3:$AD$2491))*3.6</f>
        <v>30.72</v>
      </c>
      <c r="K1411" s="5">
        <f t="shared" si="43"/>
        <v>40.240641711229948</v>
      </c>
      <c r="L1411" s="8">
        <f>+VLOOKUP($A1411,DATOS!$AL$3:$AO$2491,DATOS!$AO$1,0)</f>
        <v>1</v>
      </c>
      <c r="M1411" s="12">
        <f>+RANK($K1411,$K$3:$K$2491,0)+COUNTIF($K$3:K1411,K1411)-1</f>
        <v>144</v>
      </c>
    </row>
    <row r="1412" spans="1:13" hidden="1" x14ac:dyDescent="0.3">
      <c r="A1412" s="3" t="str">
        <f t="shared" ref="A1412:A1475" si="44">+B1412&amp;-C1412</f>
        <v>31010-31014</v>
      </c>
      <c r="B1412" s="3">
        <v>31010</v>
      </c>
      <c r="C1412" s="3">
        <v>31014</v>
      </c>
      <c r="D1412" s="3">
        <f>+DATOS!G1412</f>
        <v>0</v>
      </c>
      <c r="E1412" s="3">
        <f>+DATOS!H1412</f>
        <v>248</v>
      </c>
      <c r="F1412" s="3">
        <f>+DATOS!I1412</f>
        <v>248</v>
      </c>
      <c r="G1412" s="3">
        <f>+DATOS!J1412</f>
        <v>1000</v>
      </c>
      <c r="H1412" s="9" t="str">
        <f>+DATOS!K1412</f>
        <v>BLANCO ENCALADA</v>
      </c>
      <c r="I1412" s="3">
        <f>+SUMIF(DATOS!$AA$3:$AA$2491,RESUMEN_sat!$A1412,DATOS!$AG$3:$AG$2491)</f>
        <v>5</v>
      </c>
      <c r="J1412" s="4">
        <f>(SUMIF(DATOS!$AA$3:$AA$2491,RESUMEN_sat!$A1412,DATOS!$AE$3:$AE$2491)/SUMIF(DATOS!$AA$3:$AA$2491,RESUMEN_sat!$A1412,DATOS!$AD$3:$AD$2491))*3.6</f>
        <v>26.4</v>
      </c>
      <c r="K1412" s="5">
        <f t="shared" ref="K1412:K1475" si="45">+(F1412/G1412)*100</f>
        <v>24.8</v>
      </c>
      <c r="L1412" s="8">
        <f>+VLOOKUP($A1412,DATOS!$AL$3:$AO$2491,DATOS!$AO$1,0)</f>
        <v>1</v>
      </c>
      <c r="M1412" s="12">
        <f>+RANK($K1412,$K$3:$K$2491,0)+COUNTIF($K$3:K1412,K1412)-1</f>
        <v>348</v>
      </c>
    </row>
    <row r="1413" spans="1:13" hidden="1" x14ac:dyDescent="0.3">
      <c r="A1413" s="3" t="str">
        <f t="shared" si="44"/>
        <v>31010-31011</v>
      </c>
      <c r="B1413" s="3">
        <v>31010</v>
      </c>
      <c r="C1413" s="3">
        <v>31011</v>
      </c>
      <c r="D1413" s="3">
        <f>+DATOS!G1413</f>
        <v>152</v>
      </c>
      <c r="E1413" s="3">
        <f>+DATOS!H1413</f>
        <v>138</v>
      </c>
      <c r="F1413" s="3">
        <f>+DATOS!I1413</f>
        <v>290</v>
      </c>
      <c r="G1413" s="3">
        <f>+DATOS!J1413</f>
        <v>6180</v>
      </c>
      <c r="H1413" s="9" t="str">
        <f>+DATOS!K1413</f>
        <v>CHACABUCO</v>
      </c>
      <c r="I1413" s="3">
        <f>+SUMIF(DATOS!$AA$3:$AA$2491,RESUMEN_sat!$A1413,DATOS!$AG$3:$AG$2491)</f>
        <v>3</v>
      </c>
      <c r="J1413" s="4">
        <f>(SUMIF(DATOS!$AA$3:$AA$2491,RESUMEN_sat!$A1413,DATOS!$AE$3:$AE$2491)/SUMIF(DATOS!$AA$3:$AA$2491,RESUMEN_sat!$A1413,DATOS!$AD$3:$AD$2491))*3.6</f>
        <v>74.88000000000001</v>
      </c>
      <c r="K1413" s="5">
        <f t="shared" si="45"/>
        <v>4.6925566343042071</v>
      </c>
      <c r="L1413" s="8">
        <f>+VLOOKUP($A1413,DATOS!$AL$3:$AO$2491,DATOS!$AO$1,0)</f>
        <v>3</v>
      </c>
      <c r="M1413" s="12">
        <f>+RANK($K1413,$K$3:$K$2491,0)+COUNTIF($K$3:K1413,K1413)-1</f>
        <v>1167</v>
      </c>
    </row>
    <row r="1414" spans="1:13" hidden="1" x14ac:dyDescent="0.3">
      <c r="A1414" s="3" t="str">
        <f t="shared" si="44"/>
        <v>31011-31012</v>
      </c>
      <c r="B1414" s="3">
        <v>31011</v>
      </c>
      <c r="C1414" s="3">
        <v>31012</v>
      </c>
      <c r="D1414" s="3">
        <f>+DATOS!G1414</f>
        <v>58</v>
      </c>
      <c r="E1414" s="3">
        <f>+DATOS!H1414</f>
        <v>121</v>
      </c>
      <c r="F1414" s="3">
        <f>+DATOS!I1414</f>
        <v>179</v>
      </c>
      <c r="G1414" s="3">
        <f>+DATOS!J1414</f>
        <v>4000</v>
      </c>
      <c r="H1414" s="9" t="str">
        <f>+DATOS!K1414</f>
        <v>CHACABUCO</v>
      </c>
      <c r="I1414" s="3">
        <f>+SUMIF(DATOS!$AA$3:$AA$2491,RESUMEN_sat!$A1414,DATOS!$AG$3:$AG$2491)</f>
        <v>3</v>
      </c>
      <c r="J1414" s="4">
        <f>(SUMIF(DATOS!$AA$3:$AA$2491,RESUMEN_sat!$A1414,DATOS!$AE$3:$AE$2491)/SUMIF(DATOS!$AA$3:$AA$2491,RESUMEN_sat!$A1414,DATOS!$AD$3:$AD$2491))*3.6</f>
        <v>71.28</v>
      </c>
      <c r="K1414" s="5">
        <f t="shared" si="45"/>
        <v>4.4749999999999996</v>
      </c>
      <c r="L1414" s="8">
        <f>+VLOOKUP($A1414,DATOS!$AL$3:$AO$2491,DATOS!$AO$1,0)</f>
        <v>2</v>
      </c>
      <c r="M1414" s="12">
        <f>+RANK($K1414,$K$3:$K$2491,0)+COUNTIF($K$3:K1414,K1414)-1</f>
        <v>1181</v>
      </c>
    </row>
    <row r="1415" spans="1:13" hidden="1" x14ac:dyDescent="0.3">
      <c r="A1415" s="3" t="str">
        <f t="shared" si="44"/>
        <v>31011-4016</v>
      </c>
      <c r="B1415" s="3">
        <v>31011</v>
      </c>
      <c r="C1415" s="3">
        <v>4016</v>
      </c>
      <c r="D1415" s="3">
        <f>+DATOS!G1415</f>
        <v>121</v>
      </c>
      <c r="E1415" s="3">
        <f>+DATOS!H1415</f>
        <v>177</v>
      </c>
      <c r="F1415" s="3">
        <f>+DATOS!I1415</f>
        <v>298</v>
      </c>
      <c r="G1415" s="3">
        <f>+DATOS!J1415</f>
        <v>4000</v>
      </c>
      <c r="H1415" s="9" t="str">
        <f>+DATOS!K1415</f>
        <v>JOSE DE SAN MARTIN</v>
      </c>
      <c r="I1415" s="3">
        <f>+SUMIF(DATOS!$AA$3:$AA$2491,RESUMEN_sat!$A1415,DATOS!$AG$3:$AG$2491)</f>
        <v>5</v>
      </c>
      <c r="J1415" s="4">
        <f>(SUMIF(DATOS!$AA$3:$AA$2491,RESUMEN_sat!$A1415,DATOS!$AE$3:$AE$2491)/SUMIF(DATOS!$AA$3:$AA$2491,RESUMEN_sat!$A1415,DATOS!$AD$3:$AD$2491))*3.6</f>
        <v>27.514285714285716</v>
      </c>
      <c r="K1415" s="5">
        <f t="shared" si="45"/>
        <v>7.4499999999999993</v>
      </c>
      <c r="L1415" s="8">
        <f>+VLOOKUP($A1415,DATOS!$AL$3:$AO$2491,DATOS!$AO$1,0)</f>
        <v>2</v>
      </c>
      <c r="M1415" s="12">
        <f>+RANK($K1415,$K$3:$K$2491,0)+COUNTIF($K$3:K1415,K1415)-1</f>
        <v>976</v>
      </c>
    </row>
    <row r="1416" spans="1:13" hidden="1" x14ac:dyDescent="0.3">
      <c r="A1416" s="3" t="str">
        <f t="shared" si="44"/>
        <v>31012-31016</v>
      </c>
      <c r="B1416" s="3">
        <v>31012</v>
      </c>
      <c r="C1416" s="3">
        <v>31016</v>
      </c>
      <c r="D1416" s="3">
        <f>+DATOS!G1416</f>
        <v>13</v>
      </c>
      <c r="E1416" s="3">
        <f>+DATOS!H1416</f>
        <v>206</v>
      </c>
      <c r="F1416" s="3">
        <f>+DATOS!I1416</f>
        <v>219</v>
      </c>
      <c r="G1416" s="3">
        <f>+DATOS!J1416</f>
        <v>896</v>
      </c>
      <c r="H1416" s="9" t="str">
        <f>+DATOS!K1416</f>
        <v>ARTURO GALLO</v>
      </c>
      <c r="I1416" s="3">
        <f>+SUMIF(DATOS!$AA$3:$AA$2491,RESUMEN_sat!$A1416,DATOS!$AG$3:$AG$2491)</f>
        <v>5</v>
      </c>
      <c r="J1416" s="4">
        <f>(SUMIF(DATOS!$AA$3:$AA$2491,RESUMEN_sat!$A1416,DATOS!$AE$3:$AE$2491)/SUMIF(DATOS!$AA$3:$AA$2491,RESUMEN_sat!$A1416,DATOS!$AD$3:$AD$2491))*3.6</f>
        <v>26.8</v>
      </c>
      <c r="K1416" s="5">
        <f t="shared" si="45"/>
        <v>24.441964285714285</v>
      </c>
      <c r="L1416" s="8">
        <f>+VLOOKUP($A1416,DATOS!$AL$3:$AO$2491,DATOS!$AO$1,0)</f>
        <v>1</v>
      </c>
      <c r="M1416" s="12">
        <f>+RANK($K1416,$K$3:$K$2491,0)+COUNTIF($K$3:K1416,K1416)-1</f>
        <v>362</v>
      </c>
    </row>
    <row r="1417" spans="1:13" hidden="1" x14ac:dyDescent="0.3">
      <c r="A1417" s="3" t="str">
        <f t="shared" si="44"/>
        <v>31012-31013</v>
      </c>
      <c r="B1417" s="3">
        <v>31012</v>
      </c>
      <c r="C1417" s="3">
        <v>31013</v>
      </c>
      <c r="D1417" s="3">
        <f>+DATOS!G1417</f>
        <v>58</v>
      </c>
      <c r="E1417" s="3">
        <f>+DATOS!H1417</f>
        <v>84</v>
      </c>
      <c r="F1417" s="3">
        <f>+DATOS!I1417</f>
        <v>142</v>
      </c>
      <c r="G1417" s="3">
        <f>+DATOS!J1417</f>
        <v>800</v>
      </c>
      <c r="H1417" s="9" t="str">
        <f>+DATOS!K1417</f>
        <v>CHACABUCO</v>
      </c>
      <c r="I1417" s="3">
        <f>+SUMIF(DATOS!$AA$3:$AA$2491,RESUMEN_sat!$A1417,DATOS!$AG$3:$AG$2491)</f>
        <v>3</v>
      </c>
      <c r="J1417" s="4">
        <f>(SUMIF(DATOS!$AA$3:$AA$2491,RESUMEN_sat!$A1417,DATOS!$AE$3:$AE$2491)/SUMIF(DATOS!$AA$3:$AA$2491,RESUMEN_sat!$A1417,DATOS!$AD$3:$AD$2491))*3.6</f>
        <v>53.485714285714288</v>
      </c>
      <c r="K1417" s="5">
        <f t="shared" si="45"/>
        <v>17.75</v>
      </c>
      <c r="L1417" s="8">
        <f>+VLOOKUP($A1417,DATOS!$AL$3:$AO$2491,DATOS!$AO$1,0)</f>
        <v>2</v>
      </c>
      <c r="M1417" s="12">
        <f>+RANK($K1417,$K$3:$K$2491,0)+COUNTIF($K$3:K1417,K1417)-1</f>
        <v>533</v>
      </c>
    </row>
    <row r="1418" spans="1:13" x14ac:dyDescent="0.3">
      <c r="A1418" s="3" t="str">
        <f t="shared" si="44"/>
        <v>31013-31009</v>
      </c>
      <c r="B1418" s="3">
        <v>31013</v>
      </c>
      <c r="C1418" s="3">
        <v>31009</v>
      </c>
      <c r="D1418" s="3">
        <f>+DATOS!G1418</f>
        <v>1160</v>
      </c>
      <c r="E1418" s="3">
        <f>+DATOS!H1418</f>
        <v>1</v>
      </c>
      <c r="F1418" s="3">
        <f>+DATOS!I1418</f>
        <v>1161</v>
      </c>
      <c r="G1418" s="3">
        <f>+DATOS!J1418</f>
        <v>1425</v>
      </c>
      <c r="H1418" s="9" t="str">
        <f>+DATOS!K1418</f>
        <v>VICUÑA MACKENNA</v>
      </c>
      <c r="I1418" s="3">
        <f>+SUMIF(DATOS!$AA$3:$AA$2491,RESUMEN_sat!$A1418,DATOS!$AG$3:$AG$2491)</f>
        <v>4</v>
      </c>
      <c r="J1418" s="4">
        <f>(SUMIF(DATOS!$AA$3:$AA$2491,RESUMEN_sat!$A1418,DATOS!$AE$3:$AE$2491)/SUMIF(DATOS!$AA$3:$AA$2491,RESUMEN_sat!$A1418,DATOS!$AD$3:$AD$2491))*3.6</f>
        <v>30.72</v>
      </c>
      <c r="K1418" s="5">
        <f t="shared" si="45"/>
        <v>81.473684210526315</v>
      </c>
      <c r="L1418" s="8">
        <f>+VLOOKUP($A1418,DATOS!$AL$3:$AO$2491,DATOS!$AO$1,0)</f>
        <v>2</v>
      </c>
      <c r="M1418" s="12">
        <f>+RANK($K1418,$K$3:$K$2491,0)+COUNTIF($K$3:K1418,K1418)-1</f>
        <v>13</v>
      </c>
    </row>
    <row r="1419" spans="1:13" hidden="1" x14ac:dyDescent="0.3">
      <c r="A1419" s="3" t="str">
        <f t="shared" si="44"/>
        <v>31013-31017</v>
      </c>
      <c r="B1419" s="3">
        <v>31013</v>
      </c>
      <c r="C1419" s="3">
        <v>31017</v>
      </c>
      <c r="D1419" s="3">
        <f>+DATOS!G1419</f>
        <v>125</v>
      </c>
      <c r="E1419" s="3">
        <f>+DATOS!H1419</f>
        <v>75</v>
      </c>
      <c r="F1419" s="3">
        <f>+DATOS!I1419</f>
        <v>200</v>
      </c>
      <c r="G1419" s="3">
        <f>+DATOS!J1419</f>
        <v>3500</v>
      </c>
      <c r="H1419" s="9" t="str">
        <f>+DATOS!K1419</f>
        <v>VICUÑA MACKENNA</v>
      </c>
      <c r="I1419" s="3">
        <f>+SUMIF(DATOS!$AA$3:$AA$2491,RESUMEN_sat!$A1419,DATOS!$AG$3:$AG$2491)</f>
        <v>4</v>
      </c>
      <c r="J1419" s="4">
        <f>(SUMIF(DATOS!$AA$3:$AA$2491,RESUMEN_sat!$A1419,DATOS!$AE$3:$AE$2491)/SUMIF(DATOS!$AA$3:$AA$2491,RESUMEN_sat!$A1419,DATOS!$AD$3:$AD$2491))*3.6</f>
        <v>45</v>
      </c>
      <c r="K1419" s="5">
        <f t="shared" si="45"/>
        <v>5.7142857142857144</v>
      </c>
      <c r="L1419" s="8">
        <f>+VLOOKUP($A1419,DATOS!$AL$3:$AO$2491,DATOS!$AO$1,0)</f>
        <v>2</v>
      </c>
      <c r="M1419" s="12">
        <f>+RANK($K1419,$K$3:$K$2491,0)+COUNTIF($K$3:K1419,K1419)-1</f>
        <v>1087</v>
      </c>
    </row>
    <row r="1420" spans="1:13" hidden="1" x14ac:dyDescent="0.3">
      <c r="A1420" s="3" t="str">
        <f t="shared" si="44"/>
        <v>31013-22007</v>
      </c>
      <c r="B1420" s="3">
        <v>31013</v>
      </c>
      <c r="C1420" s="3">
        <v>22007</v>
      </c>
      <c r="D1420" s="3">
        <f>+DATOS!G1420</f>
        <v>165</v>
      </c>
      <c r="E1420" s="3">
        <f>+DATOS!H1420</f>
        <v>21</v>
      </c>
      <c r="F1420" s="3">
        <f>+DATOS!I1420</f>
        <v>186</v>
      </c>
      <c r="G1420" s="3">
        <f>+DATOS!J1420</f>
        <v>4120</v>
      </c>
      <c r="H1420" s="9" t="str">
        <f>+DATOS!K1420</f>
        <v>CHACABUCO</v>
      </c>
      <c r="I1420" s="3">
        <f>+SUMIF(DATOS!$AA$3:$AA$2491,RESUMEN_sat!$A1420,DATOS!$AG$3:$AG$2491)</f>
        <v>3</v>
      </c>
      <c r="J1420" s="4">
        <f>(SUMIF(DATOS!$AA$3:$AA$2491,RESUMEN_sat!$A1420,DATOS!$AE$3:$AE$2491)/SUMIF(DATOS!$AA$3:$AA$2491,RESUMEN_sat!$A1420,DATOS!$AD$3:$AD$2491))*3.6</f>
        <v>35.1</v>
      </c>
      <c r="K1420" s="5">
        <f t="shared" si="45"/>
        <v>4.5145631067961167</v>
      </c>
      <c r="L1420" s="8">
        <f>+VLOOKUP($A1420,DATOS!$AL$3:$AO$2491,DATOS!$AO$1,0)</f>
        <v>3</v>
      </c>
      <c r="M1420" s="12">
        <f>+RANK($K1420,$K$3:$K$2491,0)+COUNTIF($K$3:K1420,K1420)-1</f>
        <v>1175</v>
      </c>
    </row>
    <row r="1421" spans="1:13" hidden="1" x14ac:dyDescent="0.3">
      <c r="A1421" s="3" t="str">
        <f t="shared" si="44"/>
        <v>31014-1011</v>
      </c>
      <c r="B1421" s="3">
        <v>31014</v>
      </c>
      <c r="C1421" s="3">
        <v>1011</v>
      </c>
      <c r="D1421" s="3">
        <f>+DATOS!G1421</f>
        <v>196</v>
      </c>
      <c r="E1421" s="3">
        <f>+DATOS!H1421</f>
        <v>44</v>
      </c>
      <c r="F1421" s="3">
        <f>+DATOS!I1421</f>
        <v>240</v>
      </c>
      <c r="G1421" s="3">
        <f>+DATOS!J1421</f>
        <v>765</v>
      </c>
      <c r="H1421" s="9" t="str">
        <f>+DATOS!K1421</f>
        <v>BERNARDO OHIGGINS</v>
      </c>
      <c r="I1421" s="3">
        <f>+SUMIF(DATOS!$AA$3:$AA$2491,RESUMEN_sat!$A1421,DATOS!$AG$3:$AG$2491)</f>
        <v>5</v>
      </c>
      <c r="J1421" s="4">
        <f>(SUMIF(DATOS!$AA$3:$AA$2491,RESUMEN_sat!$A1421,DATOS!$AE$3:$AE$2491)/SUMIF(DATOS!$AA$3:$AA$2491,RESUMEN_sat!$A1421,DATOS!$AD$3:$AD$2491))*3.6</f>
        <v>25.476923076923075</v>
      </c>
      <c r="K1421" s="5">
        <f t="shared" si="45"/>
        <v>31.372549019607842</v>
      </c>
      <c r="L1421" s="8">
        <f>+VLOOKUP($A1421,DATOS!$AL$3:$AO$2491,DATOS!$AO$1,0)</f>
        <v>1</v>
      </c>
      <c r="M1421" s="12">
        <f>+RANK($K1421,$K$3:$K$2491,0)+COUNTIF($K$3:K1421,K1421)-1</f>
        <v>239</v>
      </c>
    </row>
    <row r="1422" spans="1:13" hidden="1" x14ac:dyDescent="0.3">
      <c r="A1422" s="3" t="str">
        <f t="shared" si="44"/>
        <v>31014-31018</v>
      </c>
      <c r="B1422" s="3">
        <v>31014</v>
      </c>
      <c r="C1422" s="3">
        <v>31018</v>
      </c>
      <c r="D1422" s="3">
        <f>+DATOS!G1422</f>
        <v>0</v>
      </c>
      <c r="E1422" s="3">
        <f>+DATOS!H1422</f>
        <v>256</v>
      </c>
      <c r="F1422" s="3">
        <f>+DATOS!I1422</f>
        <v>256</v>
      </c>
      <c r="G1422" s="3">
        <f>+DATOS!J1422</f>
        <v>900</v>
      </c>
      <c r="H1422" s="9" t="str">
        <f>+DATOS!K1422</f>
        <v>BLANCO ENCALADA</v>
      </c>
      <c r="I1422" s="3">
        <f>+SUMIF(DATOS!$AA$3:$AA$2491,RESUMEN_sat!$A1422,DATOS!$AG$3:$AG$2491)</f>
        <v>5</v>
      </c>
      <c r="J1422" s="4">
        <f>(SUMIF(DATOS!$AA$3:$AA$2491,RESUMEN_sat!$A1422,DATOS!$AE$3:$AE$2491)/SUMIF(DATOS!$AA$3:$AA$2491,RESUMEN_sat!$A1422,DATOS!$AD$3:$AD$2491))*3.6</f>
        <v>25.44</v>
      </c>
      <c r="K1422" s="5">
        <f t="shared" si="45"/>
        <v>28.444444444444443</v>
      </c>
      <c r="L1422" s="8">
        <f>+VLOOKUP($A1422,DATOS!$AL$3:$AO$2491,DATOS!$AO$1,0)</f>
        <v>1</v>
      </c>
      <c r="M1422" s="12">
        <f>+RANK($K1422,$K$3:$K$2491,0)+COUNTIF($K$3:K1422,K1422)-1</f>
        <v>281</v>
      </c>
    </row>
    <row r="1423" spans="1:13" hidden="1" x14ac:dyDescent="0.3">
      <c r="A1423" s="3" t="str">
        <f t="shared" si="44"/>
        <v>31015-31011</v>
      </c>
      <c r="B1423" s="3">
        <v>31015</v>
      </c>
      <c r="C1423" s="3">
        <v>31011</v>
      </c>
      <c r="D1423" s="3">
        <f>+DATOS!G1423</f>
        <v>27</v>
      </c>
      <c r="E1423" s="3">
        <f>+DATOS!H1423</f>
        <v>160</v>
      </c>
      <c r="F1423" s="3">
        <f>+DATOS!I1423</f>
        <v>187</v>
      </c>
      <c r="G1423" s="3">
        <f>+DATOS!J1423</f>
        <v>850</v>
      </c>
      <c r="H1423" s="9" t="str">
        <f>+DATOS!K1423</f>
        <v>JOSE DE SAN MARTIN</v>
      </c>
      <c r="I1423" s="3">
        <f>+SUMIF(DATOS!$AA$3:$AA$2491,RESUMEN_sat!$A1423,DATOS!$AG$3:$AG$2491)</f>
        <v>5</v>
      </c>
      <c r="J1423" s="4">
        <f>(SUMIF(DATOS!$AA$3:$AA$2491,RESUMEN_sat!$A1423,DATOS!$AE$3:$AE$2491)/SUMIF(DATOS!$AA$3:$AA$2491,RESUMEN_sat!$A1423,DATOS!$AD$3:$AD$2491))*3.6</f>
        <v>21.360000000000003</v>
      </c>
      <c r="K1423" s="5">
        <f t="shared" si="45"/>
        <v>22</v>
      </c>
      <c r="L1423" s="8">
        <f>+VLOOKUP($A1423,DATOS!$AL$3:$AO$2491,DATOS!$AO$1,0)</f>
        <v>1</v>
      </c>
      <c r="M1423" s="12">
        <f>+RANK($K1423,$K$3:$K$2491,0)+COUNTIF($K$3:K1423,K1423)-1</f>
        <v>416</v>
      </c>
    </row>
    <row r="1424" spans="1:13" hidden="1" x14ac:dyDescent="0.3">
      <c r="A1424" s="3" t="str">
        <f t="shared" si="44"/>
        <v>31015-31014</v>
      </c>
      <c r="B1424" s="3">
        <v>31015</v>
      </c>
      <c r="C1424" s="3">
        <v>31014</v>
      </c>
      <c r="D1424" s="3">
        <f>+DATOS!G1424</f>
        <v>196</v>
      </c>
      <c r="E1424" s="3">
        <f>+DATOS!H1424</f>
        <v>52</v>
      </c>
      <c r="F1424" s="3">
        <f>+DATOS!I1424</f>
        <v>248</v>
      </c>
      <c r="G1424" s="3">
        <f>+DATOS!J1424</f>
        <v>1700</v>
      </c>
      <c r="H1424" s="9" t="str">
        <f>+DATOS!K1424</f>
        <v>BERNARDO OHIGGINS</v>
      </c>
      <c r="I1424" s="3">
        <f>+SUMIF(DATOS!$AA$3:$AA$2491,RESUMEN_sat!$A1424,DATOS!$AG$3:$AG$2491)</f>
        <v>5</v>
      </c>
      <c r="J1424" s="4">
        <f>(SUMIF(DATOS!$AA$3:$AA$2491,RESUMEN_sat!$A1424,DATOS!$AE$3:$AE$2491)/SUMIF(DATOS!$AA$3:$AA$2491,RESUMEN_sat!$A1424,DATOS!$AD$3:$AD$2491))*3.6</f>
        <v>31.800000000000004</v>
      </c>
      <c r="K1424" s="5">
        <f t="shared" si="45"/>
        <v>14.588235294117647</v>
      </c>
      <c r="L1424" s="8">
        <f>+VLOOKUP($A1424,DATOS!$AL$3:$AO$2491,DATOS!$AO$1,0)</f>
        <v>1</v>
      </c>
      <c r="M1424" s="12">
        <f>+RANK($K1424,$K$3:$K$2491,0)+COUNTIF($K$3:K1424,K1424)-1</f>
        <v>637</v>
      </c>
    </row>
    <row r="1425" spans="1:13" hidden="1" x14ac:dyDescent="0.3">
      <c r="A1425" s="3" t="str">
        <f t="shared" si="44"/>
        <v>31016-31015</v>
      </c>
      <c r="B1425" s="3">
        <v>31016</v>
      </c>
      <c r="C1425" s="3">
        <v>31015</v>
      </c>
      <c r="D1425" s="3">
        <f>+DATOS!G1425</f>
        <v>196</v>
      </c>
      <c r="E1425" s="3">
        <f>+DATOS!H1425</f>
        <v>193</v>
      </c>
      <c r="F1425" s="3">
        <f>+DATOS!I1425</f>
        <v>389</v>
      </c>
      <c r="G1425" s="3">
        <f>+DATOS!J1425</f>
        <v>1700</v>
      </c>
      <c r="H1425" s="9" t="str">
        <f>+DATOS!K1425</f>
        <v>BERNARDO OHIGGINS</v>
      </c>
      <c r="I1425" s="3">
        <f>+SUMIF(DATOS!$AA$3:$AA$2491,RESUMEN_sat!$A1425,DATOS!$AG$3:$AG$2491)</f>
        <v>5</v>
      </c>
      <c r="J1425" s="4">
        <f>(SUMIF(DATOS!$AA$3:$AA$2491,RESUMEN_sat!$A1425,DATOS!$AE$3:$AE$2491)/SUMIF(DATOS!$AA$3:$AA$2491,RESUMEN_sat!$A1425,DATOS!$AD$3:$AD$2491))*3.6</f>
        <v>32.072727272727271</v>
      </c>
      <c r="K1425" s="5">
        <f t="shared" si="45"/>
        <v>22.882352941176471</v>
      </c>
      <c r="L1425" s="8">
        <f>+VLOOKUP($A1425,DATOS!$AL$3:$AO$2491,DATOS!$AO$1,0)</f>
        <v>1</v>
      </c>
      <c r="M1425" s="12">
        <f>+RANK($K1425,$K$3:$K$2491,0)+COUNTIF($K$3:K1425,K1425)-1</f>
        <v>400</v>
      </c>
    </row>
    <row r="1426" spans="1:13" hidden="1" x14ac:dyDescent="0.3">
      <c r="A1426" s="3" t="str">
        <f t="shared" si="44"/>
        <v>31016-31020</v>
      </c>
      <c r="B1426" s="3">
        <v>31016</v>
      </c>
      <c r="C1426" s="3">
        <v>31020</v>
      </c>
      <c r="D1426" s="3">
        <f>+DATOS!G1426</f>
        <v>22</v>
      </c>
      <c r="E1426" s="3">
        <f>+DATOS!H1426</f>
        <v>213</v>
      </c>
      <c r="F1426" s="3">
        <f>+DATOS!I1426</f>
        <v>235</v>
      </c>
      <c r="G1426" s="3">
        <f>+DATOS!J1426</f>
        <v>807</v>
      </c>
      <c r="H1426" s="9" t="str">
        <f>+DATOS!K1426</f>
        <v>ARTURO GALLO</v>
      </c>
      <c r="I1426" s="3">
        <f>+SUMIF(DATOS!$AA$3:$AA$2491,RESUMEN_sat!$A1426,DATOS!$AG$3:$AG$2491)</f>
        <v>5</v>
      </c>
      <c r="J1426" s="4">
        <f>(SUMIF(DATOS!$AA$3:$AA$2491,RESUMEN_sat!$A1426,DATOS!$AE$3:$AE$2491)/SUMIF(DATOS!$AA$3:$AA$2491,RESUMEN_sat!$A1426,DATOS!$AD$3:$AD$2491))*3.6</f>
        <v>25.2</v>
      </c>
      <c r="K1426" s="5">
        <f t="shared" si="45"/>
        <v>29.120198265179674</v>
      </c>
      <c r="L1426" s="8">
        <f>+VLOOKUP($A1426,DATOS!$AL$3:$AO$2491,DATOS!$AO$1,0)</f>
        <v>1</v>
      </c>
      <c r="M1426" s="12">
        <f>+RANK($K1426,$K$3:$K$2491,0)+COUNTIF($K$3:K1426,K1426)-1</f>
        <v>267</v>
      </c>
    </row>
    <row r="1427" spans="1:13" hidden="1" x14ac:dyDescent="0.3">
      <c r="A1427" s="3" t="str">
        <f t="shared" si="44"/>
        <v>31017-31016</v>
      </c>
      <c r="B1427" s="3">
        <v>31017</v>
      </c>
      <c r="C1427" s="3">
        <v>31016</v>
      </c>
      <c r="D1427" s="3">
        <f>+DATOS!G1427</f>
        <v>204</v>
      </c>
      <c r="E1427" s="3">
        <f>+DATOS!H1427</f>
        <v>201</v>
      </c>
      <c r="F1427" s="3">
        <f>+DATOS!I1427</f>
        <v>405</v>
      </c>
      <c r="G1427" s="3">
        <f>+DATOS!J1427</f>
        <v>1700</v>
      </c>
      <c r="H1427" s="9" t="str">
        <f>+DATOS!K1427</f>
        <v>BERNARDO OHIGGINS</v>
      </c>
      <c r="I1427" s="3">
        <f>+SUMIF(DATOS!$AA$3:$AA$2491,RESUMEN_sat!$A1427,DATOS!$AG$3:$AG$2491)</f>
        <v>5</v>
      </c>
      <c r="J1427" s="4">
        <f>(SUMIF(DATOS!$AA$3:$AA$2491,RESUMEN_sat!$A1427,DATOS!$AE$3:$AE$2491)/SUMIF(DATOS!$AA$3:$AA$2491,RESUMEN_sat!$A1427,DATOS!$AD$3:$AD$2491))*3.6</f>
        <v>27.257142857142856</v>
      </c>
      <c r="K1427" s="5">
        <f t="shared" si="45"/>
        <v>23.823529411764703</v>
      </c>
      <c r="L1427" s="8">
        <f>+VLOOKUP($A1427,DATOS!$AL$3:$AO$2491,DATOS!$AO$1,0)</f>
        <v>1</v>
      </c>
      <c r="M1427" s="12">
        <f>+RANK($K1427,$K$3:$K$2491,0)+COUNTIF($K$3:K1427,K1427)-1</f>
        <v>372</v>
      </c>
    </row>
    <row r="1428" spans="1:13" hidden="1" x14ac:dyDescent="0.3">
      <c r="A1428" s="3" t="str">
        <f t="shared" si="44"/>
        <v>31017-31021</v>
      </c>
      <c r="B1428" s="3">
        <v>31017</v>
      </c>
      <c r="C1428" s="3">
        <v>31021</v>
      </c>
      <c r="D1428" s="3">
        <f>+DATOS!G1428</f>
        <v>0</v>
      </c>
      <c r="E1428" s="3">
        <f>+DATOS!H1428</f>
        <v>62</v>
      </c>
      <c r="F1428" s="3">
        <f>+DATOS!I1428</f>
        <v>62</v>
      </c>
      <c r="G1428" s="3">
        <f>+DATOS!J1428</f>
        <v>800</v>
      </c>
      <c r="H1428" s="9" t="str">
        <f>+DATOS!K1428</f>
        <v>VICUÑA MACKENNA</v>
      </c>
      <c r="I1428" s="3">
        <f>+SUMIF(DATOS!$AA$3:$AA$2491,RESUMEN_sat!$A1428,DATOS!$AG$3:$AG$2491)</f>
        <v>4</v>
      </c>
      <c r="J1428" s="4">
        <f>(SUMIF(DATOS!$AA$3:$AA$2491,RESUMEN_sat!$A1428,DATOS!$AE$3:$AE$2491)/SUMIF(DATOS!$AA$3:$AA$2491,RESUMEN_sat!$A1428,DATOS!$AD$3:$AD$2491))*3.6</f>
        <v>30.48</v>
      </c>
      <c r="K1428" s="5">
        <f t="shared" si="45"/>
        <v>7.75</v>
      </c>
      <c r="L1428" s="8">
        <f>+VLOOKUP($A1428,DATOS!$AL$3:$AO$2491,DATOS!$AO$1,0)</f>
        <v>1</v>
      </c>
      <c r="M1428" s="12">
        <f>+RANK($K1428,$K$3:$K$2491,0)+COUNTIF($K$3:K1428,K1428)-1</f>
        <v>952</v>
      </c>
    </row>
    <row r="1429" spans="1:13" x14ac:dyDescent="0.3">
      <c r="A1429" s="3" t="str">
        <f t="shared" si="44"/>
        <v>31017-31013</v>
      </c>
      <c r="B1429" s="3">
        <v>31017</v>
      </c>
      <c r="C1429" s="3">
        <v>31013</v>
      </c>
      <c r="D1429" s="3">
        <f>+DATOS!G1429</f>
        <v>1105</v>
      </c>
      <c r="E1429" s="3">
        <f>+DATOS!H1429</f>
        <v>0</v>
      </c>
      <c r="F1429" s="3">
        <f>+DATOS!I1429</f>
        <v>1105</v>
      </c>
      <c r="G1429" s="3">
        <f>+DATOS!J1429</f>
        <v>1260</v>
      </c>
      <c r="H1429" s="9" t="str">
        <f>+DATOS!K1429</f>
        <v>VICUÑA MACKENNA</v>
      </c>
      <c r="I1429" s="3">
        <f>+SUMIF(DATOS!$AA$3:$AA$2491,RESUMEN_sat!$A1429,DATOS!$AG$3:$AG$2491)</f>
        <v>4</v>
      </c>
      <c r="J1429" s="4">
        <f>(SUMIF(DATOS!$AA$3:$AA$2491,RESUMEN_sat!$A1429,DATOS!$AE$3:$AE$2491)/SUMIF(DATOS!$AA$3:$AA$2491,RESUMEN_sat!$A1429,DATOS!$AD$3:$AD$2491))*3.6</f>
        <v>20</v>
      </c>
      <c r="K1429" s="5">
        <f t="shared" si="45"/>
        <v>87.698412698412696</v>
      </c>
      <c r="L1429" s="8">
        <f>+VLOOKUP($A1429,DATOS!$AL$3:$AO$2491,DATOS!$AO$1,0)</f>
        <v>2</v>
      </c>
      <c r="M1429" s="12">
        <f>+RANK($K1429,$K$3:$K$2491,0)+COUNTIF($K$3:K1429,K1429)-1</f>
        <v>3</v>
      </c>
    </row>
    <row r="1430" spans="1:13" hidden="1" x14ac:dyDescent="0.3">
      <c r="A1430" s="3" t="str">
        <f t="shared" si="44"/>
        <v>31018-31022</v>
      </c>
      <c r="B1430" s="3">
        <v>31018</v>
      </c>
      <c r="C1430" s="3">
        <v>31022</v>
      </c>
      <c r="D1430" s="3">
        <f>+DATOS!G1430</f>
        <v>0</v>
      </c>
      <c r="E1430" s="3">
        <f>+DATOS!H1430</f>
        <v>256</v>
      </c>
      <c r="F1430" s="3">
        <f>+DATOS!I1430</f>
        <v>256</v>
      </c>
      <c r="G1430" s="3">
        <f>+DATOS!J1430</f>
        <v>1000</v>
      </c>
      <c r="H1430" s="9" t="str">
        <f>+DATOS!K1430</f>
        <v>BLANCO ENCALADA</v>
      </c>
      <c r="I1430" s="3">
        <f>+SUMIF(DATOS!$AA$3:$AA$2491,RESUMEN_sat!$A1430,DATOS!$AG$3:$AG$2491)</f>
        <v>5</v>
      </c>
      <c r="J1430" s="4">
        <f>(SUMIF(DATOS!$AA$3:$AA$2491,RESUMEN_sat!$A1430,DATOS!$AE$3:$AE$2491)/SUMIF(DATOS!$AA$3:$AA$2491,RESUMEN_sat!$A1430,DATOS!$AD$3:$AD$2491))*3.6</f>
        <v>23.505882352941178</v>
      </c>
      <c r="K1430" s="5">
        <f t="shared" si="45"/>
        <v>25.6</v>
      </c>
      <c r="L1430" s="8">
        <f>+VLOOKUP($A1430,DATOS!$AL$3:$AO$2491,DATOS!$AO$1,0)</f>
        <v>1</v>
      </c>
      <c r="M1430" s="12">
        <f>+RANK($K1430,$K$3:$K$2491,0)+COUNTIF($K$3:K1430,K1430)-1</f>
        <v>330</v>
      </c>
    </row>
    <row r="1431" spans="1:13" hidden="1" x14ac:dyDescent="0.3">
      <c r="A1431" s="3" t="str">
        <f t="shared" si="44"/>
        <v>31018-31019</v>
      </c>
      <c r="B1431" s="3">
        <v>31018</v>
      </c>
      <c r="C1431" s="3">
        <v>31019</v>
      </c>
      <c r="D1431" s="3">
        <f>+DATOS!G1431</f>
        <v>1327</v>
      </c>
      <c r="E1431" s="3">
        <f>+DATOS!H1431</f>
        <v>0</v>
      </c>
      <c r="F1431" s="3">
        <f>+DATOS!I1431</f>
        <v>1327</v>
      </c>
      <c r="G1431" s="3">
        <f>+DATOS!J1431</f>
        <v>4220</v>
      </c>
      <c r="H1431" s="9" t="str">
        <f>+DATOS!K1431</f>
        <v>MAIPU</v>
      </c>
      <c r="I1431" s="3">
        <f>+SUMIF(DATOS!$AA$3:$AA$2491,RESUMEN_sat!$A1431,DATOS!$AG$3:$AG$2491)</f>
        <v>4</v>
      </c>
      <c r="J1431" s="4">
        <f>(SUMIF(DATOS!$AA$3:$AA$2491,RESUMEN_sat!$A1431,DATOS!$AE$3:$AE$2491)/SUMIF(DATOS!$AA$3:$AA$2491,RESUMEN_sat!$A1431,DATOS!$AD$3:$AD$2491))*3.6</f>
        <v>33.709090909090911</v>
      </c>
      <c r="K1431" s="5">
        <f t="shared" si="45"/>
        <v>31.445497630331754</v>
      </c>
      <c r="L1431" s="8">
        <f>+VLOOKUP($A1431,DATOS!$AL$3:$AO$2491,DATOS!$AO$1,0)</f>
        <v>1</v>
      </c>
      <c r="M1431" s="12">
        <f>+RANK($K1431,$K$3:$K$2491,0)+COUNTIF($K$3:K1431,K1431)-1</f>
        <v>236</v>
      </c>
    </row>
    <row r="1432" spans="1:13" hidden="1" x14ac:dyDescent="0.3">
      <c r="A1432" s="3" t="str">
        <f t="shared" si="44"/>
        <v>31019-31015</v>
      </c>
      <c r="B1432" s="3">
        <v>31019</v>
      </c>
      <c r="C1432" s="3">
        <v>31015</v>
      </c>
      <c r="D1432" s="3">
        <f>+DATOS!G1432</f>
        <v>27</v>
      </c>
      <c r="E1432" s="3">
        <f>+DATOS!H1432</f>
        <v>19</v>
      </c>
      <c r="F1432" s="3">
        <f>+DATOS!I1432</f>
        <v>46</v>
      </c>
      <c r="G1432" s="3">
        <f>+DATOS!J1432</f>
        <v>765</v>
      </c>
      <c r="H1432" s="9" t="str">
        <f>+DATOS!K1432</f>
        <v>JOSE DE SAN MARTIN</v>
      </c>
      <c r="I1432" s="3">
        <f>+SUMIF(DATOS!$AA$3:$AA$2491,RESUMEN_sat!$A1432,DATOS!$AG$3:$AG$2491)</f>
        <v>5</v>
      </c>
      <c r="J1432" s="4">
        <f>(SUMIF(DATOS!$AA$3:$AA$2491,RESUMEN_sat!$A1432,DATOS!$AE$3:$AE$2491)/SUMIF(DATOS!$AA$3:$AA$2491,RESUMEN_sat!$A1432,DATOS!$AD$3:$AD$2491))*3.6</f>
        <v>22.6</v>
      </c>
      <c r="K1432" s="5">
        <f t="shared" si="45"/>
        <v>6.0130718954248366</v>
      </c>
      <c r="L1432" s="8">
        <f>+VLOOKUP($A1432,DATOS!$AL$3:$AO$2491,DATOS!$AO$1,0)</f>
        <v>1</v>
      </c>
      <c r="M1432" s="12">
        <f>+RANK($K1432,$K$3:$K$2491,0)+COUNTIF($K$3:K1432,K1432)-1</f>
        <v>1072</v>
      </c>
    </row>
    <row r="1433" spans="1:13" hidden="1" x14ac:dyDescent="0.3">
      <c r="A1433" s="3" t="str">
        <f t="shared" si="44"/>
        <v>31019-31020</v>
      </c>
      <c r="B1433" s="3">
        <v>31019</v>
      </c>
      <c r="C1433" s="3">
        <v>31020</v>
      </c>
      <c r="D1433" s="3">
        <f>+DATOS!G1433</f>
        <v>1327</v>
      </c>
      <c r="E1433" s="3">
        <f>+DATOS!H1433</f>
        <v>0</v>
      </c>
      <c r="F1433" s="3">
        <f>+DATOS!I1433</f>
        <v>1327</v>
      </c>
      <c r="G1433" s="3">
        <f>+DATOS!J1433</f>
        <v>4220</v>
      </c>
      <c r="H1433" s="9" t="str">
        <f>+DATOS!K1433</f>
        <v>MAIPU</v>
      </c>
      <c r="I1433" s="3">
        <f>+SUMIF(DATOS!$AA$3:$AA$2491,RESUMEN_sat!$A1433,DATOS!$AG$3:$AG$2491)</f>
        <v>4</v>
      </c>
      <c r="J1433" s="4">
        <f>(SUMIF(DATOS!$AA$3:$AA$2491,RESUMEN_sat!$A1433,DATOS!$AE$3:$AE$2491)/SUMIF(DATOS!$AA$3:$AA$2491,RESUMEN_sat!$A1433,DATOS!$AD$3:$AD$2491))*3.6</f>
        <v>39.6</v>
      </c>
      <c r="K1433" s="5">
        <f t="shared" si="45"/>
        <v>31.445497630331754</v>
      </c>
      <c r="L1433" s="8">
        <f>+VLOOKUP($A1433,DATOS!$AL$3:$AO$2491,DATOS!$AO$1,0)</f>
        <v>1</v>
      </c>
      <c r="M1433" s="12">
        <f>+RANK($K1433,$K$3:$K$2491,0)+COUNTIF($K$3:K1433,K1433)-1</f>
        <v>237</v>
      </c>
    </row>
    <row r="1434" spans="1:13" hidden="1" x14ac:dyDescent="0.3">
      <c r="A1434" s="3" t="str">
        <f t="shared" si="44"/>
        <v>31020-31024</v>
      </c>
      <c r="B1434" s="3">
        <v>31020</v>
      </c>
      <c r="C1434" s="3">
        <v>31024</v>
      </c>
      <c r="D1434" s="3">
        <f>+DATOS!G1434</f>
        <v>59</v>
      </c>
      <c r="E1434" s="3">
        <f>+DATOS!H1434</f>
        <v>213</v>
      </c>
      <c r="F1434" s="3">
        <f>+DATOS!I1434</f>
        <v>272</v>
      </c>
      <c r="G1434" s="3">
        <f>+DATOS!J1434</f>
        <v>570</v>
      </c>
      <c r="H1434" s="9" t="str">
        <f>+DATOS!K1434</f>
        <v>ARTURO GALLO</v>
      </c>
      <c r="I1434" s="3">
        <f>+SUMIF(DATOS!$AA$3:$AA$2491,RESUMEN_sat!$A1434,DATOS!$AG$3:$AG$2491)</f>
        <v>5</v>
      </c>
      <c r="J1434" s="4">
        <f>(SUMIF(DATOS!$AA$3:$AA$2491,RESUMEN_sat!$A1434,DATOS!$AE$3:$AE$2491)/SUMIF(DATOS!$AA$3:$AA$2491,RESUMEN_sat!$A1434,DATOS!$AD$3:$AD$2491))*3.6</f>
        <v>20.2</v>
      </c>
      <c r="K1434" s="5">
        <f t="shared" si="45"/>
        <v>47.719298245614034</v>
      </c>
      <c r="L1434" s="8">
        <f>+VLOOKUP($A1434,DATOS!$AL$3:$AO$2491,DATOS!$AO$1,0)</f>
        <v>1</v>
      </c>
      <c r="M1434" s="12">
        <f>+RANK($K1434,$K$3:$K$2491,0)+COUNTIF($K$3:K1434,K1434)-1</f>
        <v>95</v>
      </c>
    </row>
    <row r="1435" spans="1:13" x14ac:dyDescent="0.3">
      <c r="A1435" s="3" t="str">
        <f t="shared" si="44"/>
        <v>31020-31021</v>
      </c>
      <c r="B1435" s="3">
        <v>31020</v>
      </c>
      <c r="C1435" s="3">
        <v>31021</v>
      </c>
      <c r="D1435" s="3">
        <f>+DATOS!G1435</f>
        <v>1290</v>
      </c>
      <c r="E1435" s="3">
        <f>+DATOS!H1435</f>
        <v>0</v>
      </c>
      <c r="F1435" s="3">
        <f>+DATOS!I1435</f>
        <v>1290</v>
      </c>
      <c r="G1435" s="3">
        <f>+DATOS!J1435</f>
        <v>1600</v>
      </c>
      <c r="H1435" s="9" t="str">
        <f>+DATOS!K1435</f>
        <v>MAIPU</v>
      </c>
      <c r="I1435" s="3">
        <f>+SUMIF(DATOS!$AA$3:$AA$2491,RESUMEN_sat!$A1435,DATOS!$AG$3:$AG$2491)</f>
        <v>4</v>
      </c>
      <c r="J1435" s="4">
        <f>(SUMIF(DATOS!$AA$3:$AA$2491,RESUMEN_sat!$A1435,DATOS!$AE$3:$AE$2491)/SUMIF(DATOS!$AA$3:$AA$2491,RESUMEN_sat!$A1435,DATOS!$AD$3:$AD$2491))*3.6</f>
        <v>34.036363636363639</v>
      </c>
      <c r="K1435" s="5">
        <f t="shared" si="45"/>
        <v>80.625</v>
      </c>
      <c r="L1435" s="8">
        <f>+VLOOKUP($A1435,DATOS!$AL$3:$AO$2491,DATOS!$AO$1,0)</f>
        <v>2</v>
      </c>
      <c r="M1435" s="12">
        <f>+RANK($K1435,$K$3:$K$2491,0)+COUNTIF($K$3:K1435,K1435)-1</f>
        <v>14</v>
      </c>
    </row>
    <row r="1436" spans="1:13" hidden="1" x14ac:dyDescent="0.3">
      <c r="A1436" s="3" t="str">
        <f t="shared" si="44"/>
        <v>31021-31017</v>
      </c>
      <c r="B1436" s="3">
        <v>31021</v>
      </c>
      <c r="C1436" s="3">
        <v>31017</v>
      </c>
      <c r="D1436" s="3">
        <f>+DATOS!G1436</f>
        <v>1184</v>
      </c>
      <c r="E1436" s="3">
        <f>+DATOS!H1436</f>
        <v>187</v>
      </c>
      <c r="F1436" s="3">
        <f>+DATOS!I1436</f>
        <v>1371</v>
      </c>
      <c r="G1436" s="3">
        <f>+DATOS!J1436</f>
        <v>3300</v>
      </c>
      <c r="H1436" s="9" t="str">
        <f>+DATOS!K1436</f>
        <v>VICUÑA MACKENNA</v>
      </c>
      <c r="I1436" s="3">
        <f>+SUMIF(DATOS!$AA$3:$AA$2491,RESUMEN_sat!$A1436,DATOS!$AG$3:$AG$2491)</f>
        <v>4</v>
      </c>
      <c r="J1436" s="4">
        <f>(SUMIF(DATOS!$AA$3:$AA$2491,RESUMEN_sat!$A1436,DATOS!$AE$3:$AE$2491)/SUMIF(DATOS!$AA$3:$AA$2491,RESUMEN_sat!$A1436,DATOS!$AD$3:$AD$2491))*3.6</f>
        <v>25.4</v>
      </c>
      <c r="K1436" s="5">
        <f t="shared" si="45"/>
        <v>41.545454545454547</v>
      </c>
      <c r="L1436" s="8">
        <f>+VLOOKUP($A1436,DATOS!$AL$3:$AO$2491,DATOS!$AO$1,0)</f>
        <v>2</v>
      </c>
      <c r="M1436" s="12">
        <f>+RANK($K1436,$K$3:$K$2491,0)+COUNTIF($K$3:K1436,K1436)-1</f>
        <v>130</v>
      </c>
    </row>
    <row r="1437" spans="1:13" hidden="1" x14ac:dyDescent="0.3">
      <c r="A1437" s="3" t="str">
        <f t="shared" si="44"/>
        <v>31021-48001</v>
      </c>
      <c r="B1437" s="3">
        <v>31021</v>
      </c>
      <c r="C1437" s="3">
        <v>48001</v>
      </c>
      <c r="D1437" s="3">
        <f>+DATOS!G1437</f>
        <v>427</v>
      </c>
      <c r="E1437" s="3">
        <f>+DATOS!H1437</f>
        <v>62</v>
      </c>
      <c r="F1437" s="3">
        <f>+DATOS!I1437</f>
        <v>489</v>
      </c>
      <c r="G1437" s="3">
        <f>+DATOS!J1437</f>
        <v>1500</v>
      </c>
      <c r="H1437" s="9" t="str">
        <f>+DATOS!K1437</f>
        <v>VICUÑA MACKENNA</v>
      </c>
      <c r="I1437" s="3">
        <f>+SUMIF(DATOS!$AA$3:$AA$2491,RESUMEN_sat!$A1437,DATOS!$AG$3:$AG$2491)</f>
        <v>4</v>
      </c>
      <c r="J1437" s="4">
        <f>(SUMIF(DATOS!$AA$3:$AA$2491,RESUMEN_sat!$A1437,DATOS!$AE$3:$AE$2491)/SUMIF(DATOS!$AA$3:$AA$2491,RESUMEN_sat!$A1437,DATOS!$AD$3:$AD$2491))*3.6</f>
        <v>20.25</v>
      </c>
      <c r="K1437" s="5">
        <f t="shared" si="45"/>
        <v>32.6</v>
      </c>
      <c r="L1437" s="8">
        <f>+VLOOKUP($A1437,DATOS!$AL$3:$AO$2491,DATOS!$AO$1,0)</f>
        <v>2</v>
      </c>
      <c r="M1437" s="12">
        <f>+RANK($K1437,$K$3:$K$2491,0)+COUNTIF($K$3:K1437,K1437)-1</f>
        <v>221</v>
      </c>
    </row>
    <row r="1438" spans="1:13" hidden="1" x14ac:dyDescent="0.3">
      <c r="A1438" s="3" t="str">
        <f t="shared" si="44"/>
        <v>31022-32001</v>
      </c>
      <c r="B1438" s="3">
        <v>31022</v>
      </c>
      <c r="C1438" s="3">
        <v>32001</v>
      </c>
      <c r="D1438" s="3">
        <f>+DATOS!G1438</f>
        <v>0</v>
      </c>
      <c r="E1438" s="3">
        <f>+DATOS!H1438</f>
        <v>62</v>
      </c>
      <c r="F1438" s="3">
        <f>+DATOS!I1438</f>
        <v>62</v>
      </c>
      <c r="G1438" s="3">
        <f>+DATOS!J1438</f>
        <v>1000</v>
      </c>
      <c r="H1438" s="9" t="str">
        <f>+DATOS!K1438</f>
        <v>BLANCO ENCALADA</v>
      </c>
      <c r="I1438" s="3">
        <f>+SUMIF(DATOS!$AA$3:$AA$2491,RESUMEN_sat!$A1438,DATOS!$AG$3:$AG$2491)</f>
        <v>5</v>
      </c>
      <c r="J1438" s="4">
        <f>(SUMIF(DATOS!$AA$3:$AA$2491,RESUMEN_sat!$A1438,DATOS!$AE$3:$AE$2491)/SUMIF(DATOS!$AA$3:$AA$2491,RESUMEN_sat!$A1438,DATOS!$AD$3:$AD$2491))*3.6</f>
        <v>24.171428571428571</v>
      </c>
      <c r="K1438" s="5">
        <f t="shared" si="45"/>
        <v>6.2</v>
      </c>
      <c r="L1438" s="8">
        <f>+VLOOKUP($A1438,DATOS!$AL$3:$AO$2491,DATOS!$AO$1,0)</f>
        <v>1</v>
      </c>
      <c r="M1438" s="12">
        <f>+RANK($K1438,$K$3:$K$2491,0)+COUNTIF($K$3:K1438,K1438)-1</f>
        <v>1059</v>
      </c>
    </row>
    <row r="1439" spans="1:13" hidden="1" x14ac:dyDescent="0.3">
      <c r="A1439" s="3" t="str">
        <f t="shared" si="44"/>
        <v>31022-31023</v>
      </c>
      <c r="B1439" s="3">
        <v>31022</v>
      </c>
      <c r="C1439" s="3">
        <v>31023</v>
      </c>
      <c r="D1439" s="3">
        <f>+DATOS!G1439</f>
        <v>345</v>
      </c>
      <c r="E1439" s="3">
        <f>+DATOS!H1439</f>
        <v>274</v>
      </c>
      <c r="F1439" s="3">
        <f>+DATOS!I1439</f>
        <v>619</v>
      </c>
      <c r="G1439" s="3">
        <f>+DATOS!J1439</f>
        <v>3500</v>
      </c>
      <c r="H1439" s="9" t="str">
        <f>+DATOS!K1439</f>
        <v>18 DE SEPTIEMBRE</v>
      </c>
      <c r="I1439" s="3">
        <f>+SUMIF(DATOS!$AA$3:$AA$2491,RESUMEN_sat!$A1439,DATOS!$AG$3:$AG$2491)</f>
        <v>4</v>
      </c>
      <c r="J1439" s="4">
        <f>(SUMIF(DATOS!$AA$3:$AA$2491,RESUMEN_sat!$A1439,DATOS!$AE$3:$AE$2491)/SUMIF(DATOS!$AA$3:$AA$2491,RESUMEN_sat!$A1439,DATOS!$AD$3:$AD$2491))*3.6</f>
        <v>34.36363636363636</v>
      </c>
      <c r="K1439" s="5">
        <f t="shared" si="45"/>
        <v>17.685714285714287</v>
      </c>
      <c r="L1439" s="8">
        <f>+VLOOKUP($A1439,DATOS!$AL$3:$AO$2491,DATOS!$AO$1,0)</f>
        <v>2</v>
      </c>
      <c r="M1439" s="12">
        <f>+RANK($K1439,$K$3:$K$2491,0)+COUNTIF($K$3:K1439,K1439)-1</f>
        <v>534</v>
      </c>
    </row>
    <row r="1440" spans="1:13" hidden="1" x14ac:dyDescent="0.3">
      <c r="A1440" s="3" t="str">
        <f t="shared" si="44"/>
        <v>31023-31019</v>
      </c>
      <c r="B1440" s="3">
        <v>31023</v>
      </c>
      <c r="C1440" s="3">
        <v>31019</v>
      </c>
      <c r="D1440" s="3">
        <f>+DATOS!G1440</f>
        <v>27</v>
      </c>
      <c r="E1440" s="3">
        <f>+DATOS!H1440</f>
        <v>19</v>
      </c>
      <c r="F1440" s="3">
        <f>+DATOS!I1440</f>
        <v>46</v>
      </c>
      <c r="G1440" s="3">
        <f>+DATOS!J1440</f>
        <v>765</v>
      </c>
      <c r="H1440" s="9" t="str">
        <f>+DATOS!K1440</f>
        <v>JOSE DE SAN MARTIN</v>
      </c>
      <c r="I1440" s="3">
        <f>+SUMIF(DATOS!$AA$3:$AA$2491,RESUMEN_sat!$A1440,DATOS!$AG$3:$AG$2491)</f>
        <v>5</v>
      </c>
      <c r="J1440" s="4">
        <f>(SUMIF(DATOS!$AA$3:$AA$2491,RESUMEN_sat!$A1440,DATOS!$AE$3:$AE$2491)/SUMIF(DATOS!$AA$3:$AA$2491,RESUMEN_sat!$A1440,DATOS!$AD$3:$AD$2491))*3.6</f>
        <v>21.200000000000003</v>
      </c>
      <c r="K1440" s="5">
        <f t="shared" si="45"/>
        <v>6.0130718954248366</v>
      </c>
      <c r="L1440" s="8">
        <f>+VLOOKUP($A1440,DATOS!$AL$3:$AO$2491,DATOS!$AO$1,0)</f>
        <v>1</v>
      </c>
      <c r="M1440" s="12">
        <f>+RANK($K1440,$K$3:$K$2491,0)+COUNTIF($K$3:K1440,K1440)-1</f>
        <v>1073</v>
      </c>
    </row>
    <row r="1441" spans="1:13" hidden="1" x14ac:dyDescent="0.3">
      <c r="A1441" s="3" t="str">
        <f t="shared" si="44"/>
        <v>31023-31024</v>
      </c>
      <c r="B1441" s="3">
        <v>31023</v>
      </c>
      <c r="C1441" s="3">
        <v>31024</v>
      </c>
      <c r="D1441" s="3">
        <f>+DATOS!G1441</f>
        <v>345</v>
      </c>
      <c r="E1441" s="3">
        <f>+DATOS!H1441</f>
        <v>599</v>
      </c>
      <c r="F1441" s="3">
        <f>+DATOS!I1441</f>
        <v>944</v>
      </c>
      <c r="G1441" s="3">
        <f>+DATOS!J1441</f>
        <v>1700</v>
      </c>
      <c r="H1441" s="9" t="str">
        <f>+DATOS!K1441</f>
        <v>18 DE SEPTIEMBRE</v>
      </c>
      <c r="I1441" s="3">
        <f>+SUMIF(DATOS!$AA$3:$AA$2491,RESUMEN_sat!$A1441,DATOS!$AG$3:$AG$2491)</f>
        <v>3</v>
      </c>
      <c r="J1441" s="4">
        <f>(SUMIF(DATOS!$AA$3:$AA$2491,RESUMEN_sat!$A1441,DATOS!$AE$3:$AE$2491)/SUMIF(DATOS!$AA$3:$AA$2491,RESUMEN_sat!$A1441,DATOS!$AD$3:$AD$2491))*3.6</f>
        <v>38.4</v>
      </c>
      <c r="K1441" s="5">
        <f t="shared" si="45"/>
        <v>55.529411764705884</v>
      </c>
      <c r="L1441" s="8">
        <f>+VLOOKUP($A1441,DATOS!$AL$3:$AO$2491,DATOS!$AO$1,0)</f>
        <v>2</v>
      </c>
      <c r="M1441" s="12">
        <f>+RANK($K1441,$K$3:$K$2491,0)+COUNTIF($K$3:K1441,K1441)-1</f>
        <v>62</v>
      </c>
    </row>
    <row r="1442" spans="1:13" hidden="1" x14ac:dyDescent="0.3">
      <c r="A1442" s="3" t="str">
        <f t="shared" si="44"/>
        <v>31024-32003</v>
      </c>
      <c r="B1442" s="3">
        <v>31024</v>
      </c>
      <c r="C1442" s="3">
        <v>32003</v>
      </c>
      <c r="D1442" s="3">
        <f>+DATOS!G1442</f>
        <v>119</v>
      </c>
      <c r="E1442" s="3">
        <f>+DATOS!H1442</f>
        <v>4</v>
      </c>
      <c r="F1442" s="3">
        <f>+DATOS!I1442</f>
        <v>123</v>
      </c>
      <c r="G1442" s="3">
        <f>+DATOS!J1442</f>
        <v>765</v>
      </c>
      <c r="H1442" s="9" t="str">
        <f>+DATOS!K1442</f>
        <v>ARTURO GALLO</v>
      </c>
      <c r="I1442" s="3">
        <f>+SUMIF(DATOS!$AA$3:$AA$2491,RESUMEN_sat!$A1442,DATOS!$AG$3:$AG$2491)</f>
        <v>5</v>
      </c>
      <c r="J1442" s="4">
        <f>(SUMIF(DATOS!$AA$3:$AA$2491,RESUMEN_sat!$A1442,DATOS!$AE$3:$AE$2491)/SUMIF(DATOS!$AA$3:$AA$2491,RESUMEN_sat!$A1442,DATOS!$AD$3:$AD$2491))*3.6</f>
        <v>26.16</v>
      </c>
      <c r="K1442" s="5">
        <f t="shared" si="45"/>
        <v>16.078431372549019</v>
      </c>
      <c r="L1442" s="8">
        <f>+VLOOKUP($A1442,DATOS!$AL$3:$AO$2491,DATOS!$AO$1,0)</f>
        <v>1</v>
      </c>
      <c r="M1442" s="12">
        <f>+RANK($K1442,$K$3:$K$2491,0)+COUNTIF($K$3:K1442,K1442)-1</f>
        <v>581</v>
      </c>
    </row>
    <row r="1443" spans="1:13" hidden="1" x14ac:dyDescent="0.3">
      <c r="A1443" s="3" t="str">
        <f t="shared" si="44"/>
        <v>31024-48001</v>
      </c>
      <c r="B1443" s="3">
        <v>31024</v>
      </c>
      <c r="C1443" s="3">
        <v>48001</v>
      </c>
      <c r="D1443" s="3">
        <f>+DATOS!G1443</f>
        <v>285</v>
      </c>
      <c r="E1443" s="3">
        <f>+DATOS!H1443</f>
        <v>0</v>
      </c>
      <c r="F1443" s="3">
        <f>+DATOS!I1443</f>
        <v>285</v>
      </c>
      <c r="G1443" s="3">
        <f>+DATOS!J1443</f>
        <v>1700</v>
      </c>
      <c r="H1443" s="9" t="str">
        <f>+DATOS!K1443</f>
        <v>18 DE SEPTIEMBRE</v>
      </c>
      <c r="I1443" s="3">
        <f>+SUMIF(DATOS!$AA$3:$AA$2491,RESUMEN_sat!$A1443,DATOS!$AG$3:$AG$2491)</f>
        <v>3</v>
      </c>
      <c r="J1443" s="4">
        <f>(SUMIF(DATOS!$AA$3:$AA$2491,RESUMEN_sat!$A1443,DATOS!$AE$3:$AE$2491)/SUMIF(DATOS!$AA$3:$AA$2491,RESUMEN_sat!$A1443,DATOS!$AD$3:$AD$2491))*3.6</f>
        <v>34.690909090909095</v>
      </c>
      <c r="K1443" s="5">
        <f t="shared" si="45"/>
        <v>16.764705882352938</v>
      </c>
      <c r="L1443" s="8">
        <f>+VLOOKUP($A1443,DATOS!$AL$3:$AO$2491,DATOS!$AO$1,0)</f>
        <v>2</v>
      </c>
      <c r="M1443" s="12">
        <f>+RANK($K1443,$K$3:$K$2491,0)+COUNTIF($K$3:K1443,K1443)-1</f>
        <v>562</v>
      </c>
    </row>
    <row r="1444" spans="1:13" hidden="1" x14ac:dyDescent="0.3">
      <c r="A1444" s="3" t="str">
        <f t="shared" si="44"/>
        <v>32001-3018</v>
      </c>
      <c r="B1444" s="3">
        <v>32001</v>
      </c>
      <c r="C1444" s="3">
        <v>3018</v>
      </c>
      <c r="D1444" s="3">
        <f>+DATOS!G1444</f>
        <v>75</v>
      </c>
      <c r="E1444" s="3">
        <f>+DATOS!H1444</f>
        <v>52</v>
      </c>
      <c r="F1444" s="3">
        <f>+DATOS!I1444</f>
        <v>127</v>
      </c>
      <c r="G1444" s="3">
        <f>+DATOS!J1444</f>
        <v>3500</v>
      </c>
      <c r="H1444" s="9" t="str">
        <f>+DATOS!K1444</f>
        <v>AV 21 DE MAYO</v>
      </c>
      <c r="I1444" s="3">
        <f>+SUMIF(DATOS!$AA$3:$AA$2491,RESUMEN_sat!$A1444,DATOS!$AG$3:$AG$2491)</f>
        <v>5</v>
      </c>
      <c r="J1444" s="4">
        <f>(SUMIF(DATOS!$AA$3:$AA$2491,RESUMEN_sat!$A1444,DATOS!$AE$3:$AE$2491)/SUMIF(DATOS!$AA$3:$AA$2491,RESUMEN_sat!$A1444,DATOS!$AD$3:$AD$2491))*3.6</f>
        <v>38.800000000000004</v>
      </c>
      <c r="K1444" s="5">
        <f t="shared" si="45"/>
        <v>3.6285714285714281</v>
      </c>
      <c r="L1444" s="8">
        <f>+VLOOKUP($A1444,DATOS!$AL$3:$AO$2491,DATOS!$AO$1,0)</f>
        <v>2</v>
      </c>
      <c r="M1444" s="12">
        <f>+RANK($K1444,$K$3:$K$2491,0)+COUNTIF($K$3:K1444,K1444)-1</f>
        <v>1278</v>
      </c>
    </row>
    <row r="1445" spans="1:13" hidden="1" x14ac:dyDescent="0.3">
      <c r="A1445" s="3" t="str">
        <f t="shared" si="44"/>
        <v>32001-32005</v>
      </c>
      <c r="B1445" s="3">
        <v>32001</v>
      </c>
      <c r="C1445" s="3">
        <v>32005</v>
      </c>
      <c r="D1445" s="3">
        <f>+DATOS!G1445</f>
        <v>376</v>
      </c>
      <c r="E1445" s="3">
        <f>+DATOS!H1445</f>
        <v>65</v>
      </c>
      <c r="F1445" s="3">
        <f>+DATOS!I1445</f>
        <v>441</v>
      </c>
      <c r="G1445" s="3">
        <f>+DATOS!J1445</f>
        <v>1800</v>
      </c>
      <c r="H1445" s="9" t="str">
        <f>+DATOS!K1445</f>
        <v>BLANCO ENCALADA</v>
      </c>
      <c r="I1445" s="3">
        <f>+SUMIF(DATOS!$AA$3:$AA$2491,RESUMEN_sat!$A1445,DATOS!$AG$3:$AG$2491)</f>
        <v>5</v>
      </c>
      <c r="J1445" s="4">
        <f>(SUMIF(DATOS!$AA$3:$AA$2491,RESUMEN_sat!$A1445,DATOS!$AE$3:$AE$2491)/SUMIF(DATOS!$AA$3:$AA$2491,RESUMEN_sat!$A1445,DATOS!$AD$3:$AD$2491))*3.6</f>
        <v>23.759999999999998</v>
      </c>
      <c r="K1445" s="5">
        <f t="shared" si="45"/>
        <v>24.5</v>
      </c>
      <c r="L1445" s="8">
        <f>+VLOOKUP($A1445,DATOS!$AL$3:$AO$2491,DATOS!$AO$1,0)</f>
        <v>2</v>
      </c>
      <c r="M1445" s="12">
        <f>+RANK($K1445,$K$3:$K$2491,0)+COUNTIF($K$3:K1445,K1445)-1</f>
        <v>358</v>
      </c>
    </row>
    <row r="1446" spans="1:13" hidden="1" x14ac:dyDescent="0.3">
      <c r="A1446" s="3" t="str">
        <f t="shared" si="44"/>
        <v>32002-31023</v>
      </c>
      <c r="B1446" s="3">
        <v>32002</v>
      </c>
      <c r="C1446" s="3">
        <v>31023</v>
      </c>
      <c r="D1446" s="3">
        <f>+DATOS!G1446</f>
        <v>27</v>
      </c>
      <c r="E1446" s="3">
        <f>+DATOS!H1446</f>
        <v>344</v>
      </c>
      <c r="F1446" s="3">
        <f>+DATOS!I1446</f>
        <v>371</v>
      </c>
      <c r="G1446" s="3">
        <f>+DATOS!J1446</f>
        <v>765</v>
      </c>
      <c r="H1446" s="9" t="str">
        <f>+DATOS!K1446</f>
        <v>JOSE DE SAN MARTIN</v>
      </c>
      <c r="I1446" s="3">
        <f>+SUMIF(DATOS!$AA$3:$AA$2491,RESUMEN_sat!$A1446,DATOS!$AG$3:$AG$2491)</f>
        <v>5</v>
      </c>
      <c r="J1446" s="4">
        <f>(SUMIF(DATOS!$AA$3:$AA$2491,RESUMEN_sat!$A1446,DATOS!$AE$3:$AE$2491)/SUMIF(DATOS!$AA$3:$AA$2491,RESUMEN_sat!$A1446,DATOS!$AD$3:$AD$2491))*3.6</f>
        <v>24.72</v>
      </c>
      <c r="K1446" s="5">
        <f t="shared" si="45"/>
        <v>48.496732026143789</v>
      </c>
      <c r="L1446" s="8">
        <f>+VLOOKUP($A1446,DATOS!$AL$3:$AO$2491,DATOS!$AO$1,0)</f>
        <v>1</v>
      </c>
      <c r="M1446" s="12">
        <f>+RANK($K1446,$K$3:$K$2491,0)+COUNTIF($K$3:K1446,K1446)-1</f>
        <v>92</v>
      </c>
    </row>
    <row r="1447" spans="1:13" hidden="1" x14ac:dyDescent="0.3">
      <c r="A1447" s="3" t="str">
        <f t="shared" si="44"/>
        <v>32002-32001</v>
      </c>
      <c r="B1447" s="3">
        <v>32002</v>
      </c>
      <c r="C1447" s="3">
        <v>32001</v>
      </c>
      <c r="D1447" s="3">
        <f>+DATOS!G1447</f>
        <v>451</v>
      </c>
      <c r="E1447" s="3">
        <f>+DATOS!H1447</f>
        <v>54</v>
      </c>
      <c r="F1447" s="3">
        <f>+DATOS!I1447</f>
        <v>505</v>
      </c>
      <c r="G1447" s="3">
        <f>+DATOS!J1447</f>
        <v>1793</v>
      </c>
      <c r="H1447" s="9" t="str">
        <f>+DATOS!K1447</f>
        <v>AV 21 DE MAYO</v>
      </c>
      <c r="I1447" s="3">
        <f>+SUMIF(DATOS!$AA$3:$AA$2491,RESUMEN_sat!$A1447,DATOS!$AG$3:$AG$2491)</f>
        <v>5</v>
      </c>
      <c r="J1447" s="4">
        <f>(SUMIF(DATOS!$AA$3:$AA$2491,RESUMEN_sat!$A1447,DATOS!$AE$3:$AE$2491)/SUMIF(DATOS!$AA$3:$AA$2491,RESUMEN_sat!$A1447,DATOS!$AD$3:$AD$2491))*3.6</f>
        <v>41.6</v>
      </c>
      <c r="K1447" s="5">
        <f t="shared" si="45"/>
        <v>28.165086447295035</v>
      </c>
      <c r="L1447" s="8">
        <f>+VLOOKUP($A1447,DATOS!$AL$3:$AO$2491,DATOS!$AO$1,0)</f>
        <v>1</v>
      </c>
      <c r="M1447" s="12">
        <f>+RANK($K1447,$K$3:$K$2491,0)+COUNTIF($K$3:K1447,K1447)-1</f>
        <v>284</v>
      </c>
    </row>
    <row r="1448" spans="1:13" hidden="1" x14ac:dyDescent="0.3">
      <c r="A1448" s="3" t="str">
        <f t="shared" si="44"/>
        <v>32003-32002</v>
      </c>
      <c r="B1448" s="3">
        <v>32003</v>
      </c>
      <c r="C1448" s="3">
        <v>32002</v>
      </c>
      <c r="D1448" s="3">
        <f>+DATOS!G1448</f>
        <v>478</v>
      </c>
      <c r="E1448" s="3">
        <f>+DATOS!H1448</f>
        <v>397</v>
      </c>
      <c r="F1448" s="3">
        <f>+DATOS!I1448</f>
        <v>875</v>
      </c>
      <c r="G1448" s="3">
        <f>+DATOS!J1448</f>
        <v>1793</v>
      </c>
      <c r="H1448" s="9" t="str">
        <f>+DATOS!K1448</f>
        <v>AV 21 DE MAYO</v>
      </c>
      <c r="I1448" s="3">
        <f>+SUMIF(DATOS!$AA$3:$AA$2491,RESUMEN_sat!$A1448,DATOS!$AG$3:$AG$2491)</f>
        <v>5</v>
      </c>
      <c r="J1448" s="4">
        <f>(SUMIF(DATOS!$AA$3:$AA$2491,RESUMEN_sat!$A1448,DATOS!$AE$3:$AE$2491)/SUMIF(DATOS!$AA$3:$AA$2491,RESUMEN_sat!$A1448,DATOS!$AD$3:$AD$2491))*3.6</f>
        <v>28.8</v>
      </c>
      <c r="K1448" s="5">
        <f t="shared" si="45"/>
        <v>48.800892359174568</v>
      </c>
      <c r="L1448" s="8">
        <f>+VLOOKUP($A1448,DATOS!$AL$3:$AO$2491,DATOS!$AO$1,0)</f>
        <v>1</v>
      </c>
      <c r="M1448" s="12">
        <f>+RANK($K1448,$K$3:$K$2491,0)+COUNTIF($K$3:K1448,K1448)-1</f>
        <v>90</v>
      </c>
    </row>
    <row r="1449" spans="1:13" hidden="1" x14ac:dyDescent="0.3">
      <c r="A1449" s="3" t="str">
        <f t="shared" si="44"/>
        <v>32003-32007</v>
      </c>
      <c r="B1449" s="3">
        <v>32003</v>
      </c>
      <c r="C1449" s="3">
        <v>32007</v>
      </c>
      <c r="D1449" s="3">
        <f>+DATOS!G1449</f>
        <v>97</v>
      </c>
      <c r="E1449" s="3">
        <f>+DATOS!H1449</f>
        <v>146</v>
      </c>
      <c r="F1449" s="3">
        <f>+DATOS!I1449</f>
        <v>243</v>
      </c>
      <c r="G1449" s="3">
        <f>+DATOS!J1449</f>
        <v>850</v>
      </c>
      <c r="H1449" s="9" t="str">
        <f>+DATOS!K1449</f>
        <v>ARTURO GALLO</v>
      </c>
      <c r="I1449" s="3">
        <f>+SUMIF(DATOS!$AA$3:$AA$2491,RESUMEN_sat!$A1449,DATOS!$AG$3:$AG$2491)</f>
        <v>5</v>
      </c>
      <c r="J1449" s="4">
        <f>(SUMIF(DATOS!$AA$3:$AA$2491,RESUMEN_sat!$A1449,DATOS!$AE$3:$AE$2491)/SUMIF(DATOS!$AA$3:$AA$2491,RESUMEN_sat!$A1449,DATOS!$AD$3:$AD$2491))*3.6</f>
        <v>25.457142857142856</v>
      </c>
      <c r="K1449" s="5">
        <f t="shared" si="45"/>
        <v>28.588235294117649</v>
      </c>
      <c r="L1449" s="8">
        <f>+VLOOKUP($A1449,DATOS!$AL$3:$AO$2491,DATOS!$AO$1,0)</f>
        <v>1</v>
      </c>
      <c r="M1449" s="12">
        <f>+RANK($K1449,$K$3:$K$2491,0)+COUNTIF($K$3:K1449,K1449)-1</f>
        <v>280</v>
      </c>
    </row>
    <row r="1450" spans="1:13" hidden="1" x14ac:dyDescent="0.3">
      <c r="A1450" s="3" t="str">
        <f t="shared" si="44"/>
        <v>32004-32003</v>
      </c>
      <c r="B1450" s="3">
        <v>32004</v>
      </c>
      <c r="C1450" s="3">
        <v>32003</v>
      </c>
      <c r="D1450" s="3">
        <f>+DATOS!G1450</f>
        <v>456</v>
      </c>
      <c r="E1450" s="3">
        <f>+DATOS!H1450</f>
        <v>538</v>
      </c>
      <c r="F1450" s="3">
        <f>+DATOS!I1450</f>
        <v>994</v>
      </c>
      <c r="G1450" s="3">
        <f>+DATOS!J1450</f>
        <v>3561</v>
      </c>
      <c r="H1450" s="9" t="str">
        <f>+DATOS!K1450</f>
        <v>AV 21 DE MAYO</v>
      </c>
      <c r="I1450" s="3">
        <f>+SUMIF(DATOS!$AA$3:$AA$2491,RESUMEN_sat!$A1450,DATOS!$AG$3:$AG$2491)</f>
        <v>5</v>
      </c>
      <c r="J1450" s="4">
        <f>(SUMIF(DATOS!$AA$3:$AA$2491,RESUMEN_sat!$A1450,DATOS!$AE$3:$AE$2491)/SUMIF(DATOS!$AA$3:$AA$2491,RESUMEN_sat!$A1450,DATOS!$AD$3:$AD$2491))*3.6</f>
        <v>63</v>
      </c>
      <c r="K1450" s="5">
        <f t="shared" si="45"/>
        <v>27.913507441729852</v>
      </c>
      <c r="L1450" s="8">
        <f>+VLOOKUP($A1450,DATOS!$AL$3:$AO$2491,DATOS!$AO$1,0)</f>
        <v>2</v>
      </c>
      <c r="M1450" s="12">
        <f>+RANK($K1450,$K$3:$K$2491,0)+COUNTIF($K$3:K1450,K1450)-1</f>
        <v>287</v>
      </c>
    </row>
    <row r="1451" spans="1:13" hidden="1" x14ac:dyDescent="0.3">
      <c r="A1451" s="3" t="str">
        <f t="shared" si="44"/>
        <v>32004-32008</v>
      </c>
      <c r="B1451" s="3">
        <v>32004</v>
      </c>
      <c r="C1451" s="3">
        <v>32008</v>
      </c>
      <c r="D1451" s="3">
        <f>+DATOS!G1451</f>
        <v>0</v>
      </c>
      <c r="E1451" s="3">
        <f>+DATOS!H1451</f>
        <v>448</v>
      </c>
      <c r="F1451" s="3">
        <f>+DATOS!I1451</f>
        <v>448</v>
      </c>
      <c r="G1451" s="3">
        <f>+DATOS!J1451</f>
        <v>2000</v>
      </c>
      <c r="H1451" s="9" t="str">
        <f>+DATOS!K1451</f>
        <v>RAFAEL SOTOMAYOR</v>
      </c>
      <c r="I1451" s="3">
        <f>+SUMIF(DATOS!$AA$3:$AA$2491,RESUMEN_sat!$A1451,DATOS!$AG$3:$AG$2491)</f>
        <v>5</v>
      </c>
      <c r="J1451" s="4">
        <f>(SUMIF(DATOS!$AA$3:$AA$2491,RESUMEN_sat!$A1451,DATOS!$AE$3:$AE$2491)/SUMIF(DATOS!$AA$3:$AA$2491,RESUMEN_sat!$A1451,DATOS!$AD$3:$AD$2491))*3.6</f>
        <v>28.32</v>
      </c>
      <c r="K1451" s="5">
        <f t="shared" si="45"/>
        <v>22.400000000000002</v>
      </c>
      <c r="L1451" s="8">
        <f>+VLOOKUP($A1451,DATOS!$AL$3:$AO$2491,DATOS!$AO$1,0)</f>
        <v>1</v>
      </c>
      <c r="M1451" s="12">
        <f>+RANK($K1451,$K$3:$K$2491,0)+COUNTIF($K$3:K1451,K1451)-1</f>
        <v>409</v>
      </c>
    </row>
    <row r="1452" spans="1:13" hidden="1" x14ac:dyDescent="0.3">
      <c r="A1452" s="3" t="str">
        <f t="shared" si="44"/>
        <v>32004-48005</v>
      </c>
      <c r="B1452" s="3">
        <v>32004</v>
      </c>
      <c r="C1452" s="3">
        <v>48005</v>
      </c>
      <c r="D1452" s="3">
        <f>+DATOS!G1452</f>
        <v>38</v>
      </c>
      <c r="E1452" s="3">
        <f>+DATOS!H1452</f>
        <v>519</v>
      </c>
      <c r="F1452" s="3">
        <f>+DATOS!I1452</f>
        <v>557</v>
      </c>
      <c r="G1452" s="3">
        <f>+DATOS!J1452</f>
        <v>4000</v>
      </c>
      <c r="H1452" s="9" t="str">
        <f>+DATOS!K1452</f>
        <v>LUIS VALENTE ROSSI</v>
      </c>
      <c r="I1452" s="3">
        <f>+SUMIF(DATOS!$AA$3:$AA$2491,RESUMEN_sat!$A1452,DATOS!$AG$3:$AG$2491)</f>
        <v>2</v>
      </c>
      <c r="J1452" s="4">
        <f>(SUMIF(DATOS!$AA$3:$AA$2491,RESUMEN_sat!$A1452,DATOS!$AE$3:$AE$2491)/SUMIF(DATOS!$AA$3:$AA$2491,RESUMEN_sat!$A1452,DATOS!$AD$3:$AD$2491))*3.6</f>
        <v>51.6</v>
      </c>
      <c r="K1452" s="5">
        <f t="shared" si="45"/>
        <v>13.925000000000001</v>
      </c>
      <c r="L1452" s="8">
        <f>+VLOOKUP($A1452,DATOS!$AL$3:$AO$2491,DATOS!$AO$1,0)</f>
        <v>2</v>
      </c>
      <c r="M1452" s="12">
        <f>+RANK($K1452,$K$3:$K$2491,0)+COUNTIF($K$3:K1452,K1452)-1</f>
        <v>663</v>
      </c>
    </row>
    <row r="1453" spans="1:13" hidden="1" x14ac:dyDescent="0.3">
      <c r="A1453" s="3" t="str">
        <f t="shared" si="44"/>
        <v>32005-32006</v>
      </c>
      <c r="B1453" s="3">
        <v>32005</v>
      </c>
      <c r="C1453" s="3">
        <v>32006</v>
      </c>
      <c r="D1453" s="3">
        <f>+DATOS!G1453</f>
        <v>0</v>
      </c>
      <c r="E1453" s="3">
        <f>+DATOS!H1453</f>
        <v>155</v>
      </c>
      <c r="F1453" s="3">
        <f>+DATOS!I1453</f>
        <v>155</v>
      </c>
      <c r="G1453" s="3">
        <f>+DATOS!J1453</f>
        <v>2000</v>
      </c>
      <c r="H1453" s="9" t="str">
        <f>+DATOS!K1453</f>
        <v>RAFAEL SOTOMAYOR</v>
      </c>
      <c r="I1453" s="3">
        <f>+SUMIF(DATOS!$AA$3:$AA$2491,RESUMEN_sat!$A1453,DATOS!$AG$3:$AG$2491)</f>
        <v>5</v>
      </c>
      <c r="J1453" s="4">
        <f>(SUMIF(DATOS!$AA$3:$AA$2491,RESUMEN_sat!$A1453,DATOS!$AE$3:$AE$2491)/SUMIF(DATOS!$AA$3:$AA$2491,RESUMEN_sat!$A1453,DATOS!$AD$3:$AD$2491))*3.6</f>
        <v>37.800000000000004</v>
      </c>
      <c r="K1453" s="5">
        <f t="shared" si="45"/>
        <v>7.75</v>
      </c>
      <c r="L1453" s="8">
        <f>+VLOOKUP($A1453,DATOS!$AL$3:$AO$2491,DATOS!$AO$1,0)</f>
        <v>1</v>
      </c>
      <c r="M1453" s="12">
        <f>+RANK($K1453,$K$3:$K$2491,0)+COUNTIF($K$3:K1453,K1453)-1</f>
        <v>953</v>
      </c>
    </row>
    <row r="1454" spans="1:13" hidden="1" x14ac:dyDescent="0.3">
      <c r="A1454" s="3" t="str">
        <f t="shared" si="44"/>
        <v>32005-32009</v>
      </c>
      <c r="B1454" s="3">
        <v>32005</v>
      </c>
      <c r="C1454" s="3">
        <v>32009</v>
      </c>
      <c r="D1454" s="3">
        <f>+DATOS!G1454</f>
        <v>376</v>
      </c>
      <c r="E1454" s="3">
        <f>+DATOS!H1454</f>
        <v>158</v>
      </c>
      <c r="F1454" s="3">
        <f>+DATOS!I1454</f>
        <v>534</v>
      </c>
      <c r="G1454" s="3">
        <f>+DATOS!J1454</f>
        <v>2000</v>
      </c>
      <c r="H1454" s="9" t="str">
        <f>+DATOS!K1454</f>
        <v>BLANCO ENCALADA</v>
      </c>
      <c r="I1454" s="3">
        <f>+SUMIF(DATOS!$AA$3:$AA$2491,RESUMEN_sat!$A1454,DATOS!$AG$3:$AG$2491)</f>
        <v>5</v>
      </c>
      <c r="J1454" s="4">
        <f>(SUMIF(DATOS!$AA$3:$AA$2491,RESUMEN_sat!$A1454,DATOS!$AE$3:$AE$2491)/SUMIF(DATOS!$AA$3:$AA$2491,RESUMEN_sat!$A1454,DATOS!$AD$3:$AD$2491))*3.6</f>
        <v>24.218181818181819</v>
      </c>
      <c r="K1454" s="5">
        <f t="shared" si="45"/>
        <v>26.700000000000003</v>
      </c>
      <c r="L1454" s="8">
        <f>+VLOOKUP($A1454,DATOS!$AL$3:$AO$2491,DATOS!$AO$1,0)</f>
        <v>2</v>
      </c>
      <c r="M1454" s="12">
        <f>+RANK($K1454,$K$3:$K$2491,0)+COUNTIF($K$3:K1454,K1454)-1</f>
        <v>309</v>
      </c>
    </row>
    <row r="1455" spans="1:13" hidden="1" x14ac:dyDescent="0.3">
      <c r="A1455" s="3" t="str">
        <f t="shared" si="44"/>
        <v>32006-32002</v>
      </c>
      <c r="B1455" s="3">
        <v>32006</v>
      </c>
      <c r="C1455" s="3">
        <v>32002</v>
      </c>
      <c r="D1455" s="3">
        <f>+DATOS!G1455</f>
        <v>0</v>
      </c>
      <c r="E1455" s="3">
        <f>+DATOS!H1455</f>
        <v>2</v>
      </c>
      <c r="F1455" s="3">
        <f>+DATOS!I1455</f>
        <v>2</v>
      </c>
      <c r="G1455" s="3">
        <f>+DATOS!J1455</f>
        <v>900</v>
      </c>
      <c r="H1455" s="9" t="str">
        <f>+DATOS!K1455</f>
        <v>JOSE DE SAN MARTIN</v>
      </c>
      <c r="I1455" s="3">
        <f>+SUMIF(DATOS!$AA$3:$AA$2491,RESUMEN_sat!$A1455,DATOS!$AG$3:$AG$2491)</f>
        <v>5</v>
      </c>
      <c r="J1455" s="4">
        <f>(SUMIF(DATOS!$AA$3:$AA$2491,RESUMEN_sat!$A1455,DATOS!$AE$3:$AE$2491)/SUMIF(DATOS!$AA$3:$AA$2491,RESUMEN_sat!$A1455,DATOS!$AD$3:$AD$2491))*3.6</f>
        <v>22.725000000000001</v>
      </c>
      <c r="K1455" s="5">
        <f t="shared" si="45"/>
        <v>0.22222222222222221</v>
      </c>
      <c r="L1455" s="8">
        <f>+VLOOKUP($A1455,DATOS!$AL$3:$AO$2491,DATOS!$AO$1,0)</f>
        <v>1</v>
      </c>
      <c r="M1455" s="12">
        <f>+RANK($K1455,$K$3:$K$2491,0)+COUNTIF($K$3:K1455,K1455)-1</f>
        <v>1795</v>
      </c>
    </row>
    <row r="1456" spans="1:13" hidden="1" x14ac:dyDescent="0.3">
      <c r="A1456" s="3" t="str">
        <f t="shared" si="44"/>
        <v>32006-32007</v>
      </c>
      <c r="B1456" s="3">
        <v>32006</v>
      </c>
      <c r="C1456" s="3">
        <v>32007</v>
      </c>
      <c r="D1456" s="3">
        <f>+DATOS!G1456</f>
        <v>0</v>
      </c>
      <c r="E1456" s="3">
        <f>+DATOS!H1456</f>
        <v>155</v>
      </c>
      <c r="F1456" s="3">
        <f>+DATOS!I1456</f>
        <v>155</v>
      </c>
      <c r="G1456" s="3">
        <f>+DATOS!J1456</f>
        <v>2000</v>
      </c>
      <c r="H1456" s="9" t="str">
        <f>+DATOS!K1456</f>
        <v>RAFAEL SOTOMAYOR</v>
      </c>
      <c r="I1456" s="3">
        <f>+SUMIF(DATOS!$AA$3:$AA$2491,RESUMEN_sat!$A1456,DATOS!$AG$3:$AG$2491)</f>
        <v>5</v>
      </c>
      <c r="J1456" s="4">
        <f>(SUMIF(DATOS!$AA$3:$AA$2491,RESUMEN_sat!$A1456,DATOS!$AE$3:$AE$2491)/SUMIF(DATOS!$AA$3:$AA$2491,RESUMEN_sat!$A1456,DATOS!$AD$3:$AD$2491))*3.6</f>
        <v>31.680000000000003</v>
      </c>
      <c r="K1456" s="5">
        <f t="shared" si="45"/>
        <v>7.75</v>
      </c>
      <c r="L1456" s="8">
        <f>+VLOOKUP($A1456,DATOS!$AL$3:$AO$2491,DATOS!$AO$1,0)</f>
        <v>1</v>
      </c>
      <c r="M1456" s="12">
        <f>+RANK($K1456,$K$3:$K$2491,0)+COUNTIF($K$3:K1456,K1456)-1</f>
        <v>954</v>
      </c>
    </row>
    <row r="1457" spans="1:13" hidden="1" x14ac:dyDescent="0.3">
      <c r="A1457" s="3" t="str">
        <f t="shared" si="44"/>
        <v>32007-28015</v>
      </c>
      <c r="B1457" s="3">
        <v>32007</v>
      </c>
      <c r="C1457" s="3">
        <v>28015</v>
      </c>
      <c r="D1457" s="3">
        <f>+DATOS!G1457</f>
        <v>0</v>
      </c>
      <c r="E1457" s="3">
        <f>+DATOS!H1457</f>
        <v>142</v>
      </c>
      <c r="F1457" s="3">
        <f>+DATOS!I1457</f>
        <v>142</v>
      </c>
      <c r="G1457" s="3">
        <f>+DATOS!J1457</f>
        <v>1000</v>
      </c>
      <c r="H1457" s="9" t="str">
        <f>+DATOS!K1457</f>
        <v>ARTURO GALLO</v>
      </c>
      <c r="I1457" s="3">
        <f>+SUMIF(DATOS!$AA$3:$AA$2491,RESUMEN_sat!$A1457,DATOS!$AG$3:$AG$2491)</f>
        <v>5</v>
      </c>
      <c r="J1457" s="4">
        <f>(SUMIF(DATOS!$AA$3:$AA$2491,RESUMEN_sat!$A1457,DATOS!$AE$3:$AE$2491)/SUMIF(DATOS!$AA$3:$AA$2491,RESUMEN_sat!$A1457,DATOS!$AD$3:$AD$2491))*3.6</f>
        <v>30.282352941176473</v>
      </c>
      <c r="K1457" s="5">
        <f t="shared" si="45"/>
        <v>14.2</v>
      </c>
      <c r="L1457" s="8">
        <f>+VLOOKUP($A1457,DATOS!$AL$3:$AO$2491,DATOS!$AO$1,0)</f>
        <v>1</v>
      </c>
      <c r="M1457" s="12">
        <f>+RANK($K1457,$K$3:$K$2491,0)+COUNTIF($K$3:K1457,K1457)-1</f>
        <v>657</v>
      </c>
    </row>
    <row r="1458" spans="1:13" hidden="1" x14ac:dyDescent="0.3">
      <c r="A1458" s="3" t="str">
        <f t="shared" si="44"/>
        <v>32007-32008</v>
      </c>
      <c r="B1458" s="3">
        <v>32007</v>
      </c>
      <c r="C1458" s="3">
        <v>32008</v>
      </c>
      <c r="D1458" s="3">
        <f>+DATOS!G1458</f>
        <v>97</v>
      </c>
      <c r="E1458" s="3">
        <f>+DATOS!H1458</f>
        <v>158</v>
      </c>
      <c r="F1458" s="3">
        <f>+DATOS!I1458</f>
        <v>255</v>
      </c>
      <c r="G1458" s="3">
        <f>+DATOS!J1458</f>
        <v>3500</v>
      </c>
      <c r="H1458" s="9" t="str">
        <f>+DATOS!K1458</f>
        <v>RAFAEL SOTOMAYOR</v>
      </c>
      <c r="I1458" s="3">
        <f>+SUMIF(DATOS!$AA$3:$AA$2491,RESUMEN_sat!$A1458,DATOS!$AG$3:$AG$2491)</f>
        <v>5</v>
      </c>
      <c r="J1458" s="4">
        <f>(SUMIF(DATOS!$AA$3:$AA$2491,RESUMEN_sat!$A1458,DATOS!$AE$3:$AE$2491)/SUMIF(DATOS!$AA$3:$AA$2491,RESUMEN_sat!$A1458,DATOS!$AD$3:$AD$2491))*3.6</f>
        <v>27.969230769230769</v>
      </c>
      <c r="K1458" s="5">
        <f t="shared" si="45"/>
        <v>7.2857142857142856</v>
      </c>
      <c r="L1458" s="8">
        <f>+VLOOKUP($A1458,DATOS!$AL$3:$AO$2491,DATOS!$AO$1,0)</f>
        <v>2</v>
      </c>
      <c r="M1458" s="12">
        <f>+RANK($K1458,$K$3:$K$2491,0)+COUNTIF($K$3:K1458,K1458)-1</f>
        <v>985</v>
      </c>
    </row>
    <row r="1459" spans="1:13" hidden="1" x14ac:dyDescent="0.3">
      <c r="A1459" s="3" t="str">
        <f t="shared" si="44"/>
        <v>32008-28008</v>
      </c>
      <c r="B1459" s="3">
        <v>32008</v>
      </c>
      <c r="C1459" s="3">
        <v>28008</v>
      </c>
      <c r="D1459" s="3">
        <f>+DATOS!G1459</f>
        <v>59</v>
      </c>
      <c r="E1459" s="3">
        <f>+DATOS!H1459</f>
        <v>459</v>
      </c>
      <c r="F1459" s="3">
        <f>+DATOS!I1459</f>
        <v>518</v>
      </c>
      <c r="G1459" s="3">
        <f>+DATOS!J1459</f>
        <v>4000</v>
      </c>
      <c r="H1459" s="9" t="str">
        <f>+DATOS!K1459</f>
        <v>RAFAEL SOTOMAYOR</v>
      </c>
      <c r="I1459" s="3">
        <f>+SUMIF(DATOS!$AA$3:$AA$2491,RESUMEN_sat!$A1459,DATOS!$AG$3:$AG$2491)</f>
        <v>3</v>
      </c>
      <c r="J1459" s="4">
        <f>(SUMIF(DATOS!$AA$3:$AA$2491,RESUMEN_sat!$A1459,DATOS!$AE$3:$AE$2491)/SUMIF(DATOS!$AA$3:$AA$2491,RESUMEN_sat!$A1459,DATOS!$AD$3:$AD$2491))*3.6</f>
        <v>32.799999999999997</v>
      </c>
      <c r="K1459" s="5">
        <f t="shared" si="45"/>
        <v>12.950000000000001</v>
      </c>
      <c r="L1459" s="8">
        <f>+VLOOKUP($A1459,DATOS!$AL$3:$AO$2491,DATOS!$AO$1,0)</f>
        <v>2</v>
      </c>
      <c r="M1459" s="12">
        <f>+RANK($K1459,$K$3:$K$2491,0)+COUNTIF($K$3:K1459,K1459)-1</f>
        <v>708</v>
      </c>
    </row>
    <row r="1460" spans="1:13" hidden="1" x14ac:dyDescent="0.3">
      <c r="A1460" s="3" t="str">
        <f t="shared" si="44"/>
        <v>32008-28015</v>
      </c>
      <c r="B1460" s="3">
        <v>32008</v>
      </c>
      <c r="C1460" s="3">
        <v>28015</v>
      </c>
      <c r="D1460" s="3">
        <f>+DATOS!G1460</f>
        <v>17</v>
      </c>
      <c r="E1460" s="3">
        <f>+DATOS!H1460</f>
        <v>369</v>
      </c>
      <c r="F1460" s="3">
        <f>+DATOS!I1460</f>
        <v>386</v>
      </c>
      <c r="G1460" s="3">
        <f>+DATOS!J1460</f>
        <v>2060</v>
      </c>
      <c r="H1460" s="9" t="str">
        <f>+DATOS!K1460</f>
        <v>SAN MARCOS</v>
      </c>
      <c r="I1460" s="3">
        <f>+SUMIF(DATOS!$AA$3:$AA$2491,RESUMEN_sat!$A1460,DATOS!$AG$3:$AG$2491)</f>
        <v>5</v>
      </c>
      <c r="J1460" s="4">
        <f>(SUMIF(DATOS!$AA$3:$AA$2491,RESUMEN_sat!$A1460,DATOS!$AE$3:$AE$2491)/SUMIF(DATOS!$AA$3:$AA$2491,RESUMEN_sat!$A1460,DATOS!$AD$3:$AD$2491))*3.6</f>
        <v>29.52</v>
      </c>
      <c r="K1460" s="5">
        <f t="shared" si="45"/>
        <v>18.737864077669901</v>
      </c>
      <c r="L1460" s="8">
        <f>+VLOOKUP($A1460,DATOS!$AL$3:$AO$2491,DATOS!$AO$1,0)</f>
        <v>2</v>
      </c>
      <c r="M1460" s="12">
        <f>+RANK($K1460,$K$3:$K$2491,0)+COUNTIF($K$3:K1460,K1460)-1</f>
        <v>504</v>
      </c>
    </row>
    <row r="1461" spans="1:13" hidden="1" x14ac:dyDescent="0.3">
      <c r="A1461" s="3" t="str">
        <f t="shared" si="44"/>
        <v>32008-32004</v>
      </c>
      <c r="B1461" s="3">
        <v>32008</v>
      </c>
      <c r="C1461" s="3">
        <v>32004</v>
      </c>
      <c r="D1461" s="3">
        <f>+DATOS!G1461</f>
        <v>120</v>
      </c>
      <c r="E1461" s="3">
        <f>+DATOS!H1461</f>
        <v>662</v>
      </c>
      <c r="F1461" s="3">
        <f>+DATOS!I1461</f>
        <v>782</v>
      </c>
      <c r="G1461" s="3">
        <f>+DATOS!J1461</f>
        <v>2000</v>
      </c>
      <c r="H1461" s="9" t="str">
        <f>+DATOS!K1461</f>
        <v>RAFAEL SOTOMAYOR</v>
      </c>
      <c r="I1461" s="3">
        <f>+SUMIF(DATOS!$AA$3:$AA$2491,RESUMEN_sat!$A1461,DATOS!$AG$3:$AG$2491)</f>
        <v>4</v>
      </c>
      <c r="J1461" s="4">
        <f>(SUMIF(DATOS!$AA$3:$AA$2491,RESUMEN_sat!$A1461,DATOS!$AE$3:$AE$2491)/SUMIF(DATOS!$AA$3:$AA$2491,RESUMEN_sat!$A1461,DATOS!$AD$3:$AD$2491))*3.6</f>
        <v>35.400000000000006</v>
      </c>
      <c r="K1461" s="5">
        <f t="shared" si="45"/>
        <v>39.1</v>
      </c>
      <c r="L1461" s="8">
        <f>+VLOOKUP($A1461,DATOS!$AL$3:$AO$2491,DATOS!$AO$1,0)</f>
        <v>2</v>
      </c>
      <c r="M1461" s="12">
        <f>+RANK($K1461,$K$3:$K$2491,0)+COUNTIF($K$3:K1461,K1461)-1</f>
        <v>152</v>
      </c>
    </row>
    <row r="1462" spans="1:13" hidden="1" x14ac:dyDescent="0.3">
      <c r="A1462" s="3" t="str">
        <f t="shared" si="44"/>
        <v>32009-3031</v>
      </c>
      <c r="B1462" s="3">
        <v>32009</v>
      </c>
      <c r="C1462" s="3">
        <v>3031</v>
      </c>
      <c r="D1462" s="3">
        <f>+DATOS!G1462</f>
        <v>393</v>
      </c>
      <c r="E1462" s="3">
        <f>+DATOS!H1462</f>
        <v>148</v>
      </c>
      <c r="F1462" s="3">
        <f>+DATOS!I1462</f>
        <v>541</v>
      </c>
      <c r="G1462" s="3">
        <f>+DATOS!J1462</f>
        <v>3600</v>
      </c>
      <c r="H1462" s="9" t="str">
        <f>+DATOS!K1462</f>
        <v>SAN MARCOS</v>
      </c>
      <c r="I1462" s="3">
        <f>+SUMIF(DATOS!$AA$3:$AA$2491,RESUMEN_sat!$A1462,DATOS!$AG$3:$AG$2491)</f>
        <v>5</v>
      </c>
      <c r="J1462" s="4">
        <f>(SUMIF(DATOS!$AA$3:$AA$2491,RESUMEN_sat!$A1462,DATOS!$AE$3:$AE$2491)/SUMIF(DATOS!$AA$3:$AA$2491,RESUMEN_sat!$A1462,DATOS!$AD$3:$AD$2491))*3.6</f>
        <v>24.428571428571427</v>
      </c>
      <c r="K1462" s="5">
        <f t="shared" si="45"/>
        <v>15.027777777777779</v>
      </c>
      <c r="L1462" s="8">
        <f>+VLOOKUP($A1462,DATOS!$AL$3:$AO$2491,DATOS!$AO$1,0)</f>
        <v>2</v>
      </c>
      <c r="M1462" s="12">
        <f>+RANK($K1462,$K$3:$K$2491,0)+COUNTIF($K$3:K1462,K1462)-1</f>
        <v>616</v>
      </c>
    </row>
    <row r="1463" spans="1:13" hidden="1" x14ac:dyDescent="0.3">
      <c r="A1463" s="3" t="str">
        <f t="shared" si="44"/>
        <v>32009-37005</v>
      </c>
      <c r="B1463" s="3">
        <v>32009</v>
      </c>
      <c r="C1463" s="3">
        <v>37005</v>
      </c>
      <c r="D1463" s="3">
        <f>+DATOS!G1463</f>
        <v>0</v>
      </c>
      <c r="E1463" s="3">
        <f>+DATOS!H1463</f>
        <v>264</v>
      </c>
      <c r="F1463" s="3">
        <f>+DATOS!I1463</f>
        <v>264</v>
      </c>
      <c r="G1463" s="3">
        <f>+DATOS!J1463</f>
        <v>2000</v>
      </c>
      <c r="H1463" s="9" t="str">
        <f>+DATOS!K1463</f>
        <v>BLANCO ENCALADA</v>
      </c>
      <c r="I1463" s="3">
        <f>+SUMIF(DATOS!$AA$3:$AA$2491,RESUMEN_sat!$A1463,DATOS!$AG$3:$AG$2491)</f>
        <v>5</v>
      </c>
      <c r="J1463" s="4">
        <f>(SUMIF(DATOS!$AA$3:$AA$2491,RESUMEN_sat!$A1463,DATOS!$AE$3:$AE$2491)/SUMIF(DATOS!$AA$3:$AA$2491,RESUMEN_sat!$A1463,DATOS!$AD$3:$AD$2491))*3.6</f>
        <v>29</v>
      </c>
      <c r="K1463" s="5">
        <f t="shared" si="45"/>
        <v>13.200000000000001</v>
      </c>
      <c r="L1463" s="8">
        <f>+VLOOKUP($A1463,DATOS!$AL$3:$AO$2491,DATOS!$AO$1,0)</f>
        <v>1</v>
      </c>
      <c r="M1463" s="12">
        <f>+RANK($K1463,$K$3:$K$2491,0)+COUNTIF($K$3:K1463,K1463)-1</f>
        <v>695</v>
      </c>
    </row>
    <row r="1464" spans="1:13" hidden="1" x14ac:dyDescent="0.3">
      <c r="A1464" s="3" t="str">
        <f t="shared" si="44"/>
        <v>32010-32006</v>
      </c>
      <c r="B1464" s="3">
        <v>32010</v>
      </c>
      <c r="C1464" s="3">
        <v>32006</v>
      </c>
      <c r="D1464" s="3">
        <f>+DATOS!G1464</f>
        <v>0</v>
      </c>
      <c r="E1464" s="3">
        <f>+DATOS!H1464</f>
        <v>1</v>
      </c>
      <c r="F1464" s="3">
        <f>+DATOS!I1464</f>
        <v>1</v>
      </c>
      <c r="G1464" s="3">
        <f>+DATOS!J1464</f>
        <v>1854</v>
      </c>
      <c r="H1464" s="9" t="str">
        <f>+DATOS!K1464</f>
        <v>JOSE DE SAN MARTIN</v>
      </c>
      <c r="I1464" s="3">
        <f>+SUMIF(DATOS!$AA$3:$AA$2491,RESUMEN_sat!$A1464,DATOS!$AG$3:$AG$2491)</f>
        <v>5</v>
      </c>
      <c r="J1464" s="4">
        <f>(SUMIF(DATOS!$AA$3:$AA$2491,RESUMEN_sat!$A1464,DATOS!$AE$3:$AE$2491)/SUMIF(DATOS!$AA$3:$AA$2491,RESUMEN_sat!$A1464,DATOS!$AD$3:$AD$2491))*3.6</f>
        <v>27.771428571428572</v>
      </c>
      <c r="K1464" s="5">
        <f t="shared" si="45"/>
        <v>5.3937432578209273E-2</v>
      </c>
      <c r="L1464" s="8">
        <f>+VLOOKUP($A1464,DATOS!$AL$3:$AO$2491,DATOS!$AO$1,0)</f>
        <v>2</v>
      </c>
      <c r="M1464" s="12">
        <f>+RANK($K1464,$K$3:$K$2491,0)+COUNTIF($K$3:K1464,K1464)-1</f>
        <v>1827</v>
      </c>
    </row>
    <row r="1465" spans="1:13" hidden="1" x14ac:dyDescent="0.3">
      <c r="A1465" s="3" t="str">
        <f t="shared" si="44"/>
        <v>32010-32009</v>
      </c>
      <c r="B1465" s="3">
        <v>32010</v>
      </c>
      <c r="C1465" s="3">
        <v>32009</v>
      </c>
      <c r="D1465" s="3">
        <f>+DATOS!G1465</f>
        <v>17</v>
      </c>
      <c r="E1465" s="3">
        <f>+DATOS!H1465</f>
        <v>536</v>
      </c>
      <c r="F1465" s="3">
        <f>+DATOS!I1465</f>
        <v>553</v>
      </c>
      <c r="G1465" s="3">
        <f>+DATOS!J1465</f>
        <v>4000</v>
      </c>
      <c r="H1465" s="9" t="str">
        <f>+DATOS!K1465</f>
        <v>SAN MARCOS</v>
      </c>
      <c r="I1465" s="3">
        <f>+SUMIF(DATOS!$AA$3:$AA$2491,RESUMEN_sat!$A1465,DATOS!$AG$3:$AG$2491)</f>
        <v>5</v>
      </c>
      <c r="J1465" s="4">
        <f>(SUMIF(DATOS!$AA$3:$AA$2491,RESUMEN_sat!$A1465,DATOS!$AE$3:$AE$2491)/SUMIF(DATOS!$AA$3:$AA$2491,RESUMEN_sat!$A1465,DATOS!$AD$3:$AD$2491))*3.6</f>
        <v>35.345454545454544</v>
      </c>
      <c r="K1465" s="5">
        <f t="shared" si="45"/>
        <v>13.825000000000001</v>
      </c>
      <c r="L1465" s="8">
        <f>+VLOOKUP($A1465,DATOS!$AL$3:$AO$2491,DATOS!$AO$1,0)</f>
        <v>2</v>
      </c>
      <c r="M1465" s="12">
        <f>+RANK($K1465,$K$3:$K$2491,0)+COUNTIF($K$3:K1465,K1465)-1</f>
        <v>668</v>
      </c>
    </row>
    <row r="1466" spans="1:13" hidden="1" x14ac:dyDescent="0.3">
      <c r="A1466" s="3" t="str">
        <f t="shared" si="44"/>
        <v>32011-3029</v>
      </c>
      <c r="B1466" s="3">
        <v>32011</v>
      </c>
      <c r="C1466" s="3">
        <v>3029</v>
      </c>
      <c r="D1466" s="3">
        <f>+DATOS!G1466</f>
        <v>0</v>
      </c>
      <c r="E1466" s="3">
        <f>+DATOS!H1466</f>
        <v>0</v>
      </c>
      <c r="F1466" s="3">
        <f>+DATOS!I1466</f>
        <v>0</v>
      </c>
      <c r="G1466" s="3">
        <f>+DATOS!J1466</f>
        <v>1000</v>
      </c>
      <c r="H1466" s="9" t="str">
        <f>+DATOS!K1466</f>
        <v>BAQUEDANO</v>
      </c>
      <c r="I1466" s="3">
        <f>+SUMIF(DATOS!$AA$3:$AA$2491,RESUMEN_sat!$A1466,DATOS!$AG$3:$AG$2491)</f>
        <v>5</v>
      </c>
      <c r="J1466" s="4">
        <f>(SUMIF(DATOS!$AA$3:$AA$2491,RESUMEN_sat!$A1466,DATOS!$AE$3:$AE$2491)/SUMIF(DATOS!$AA$3:$AA$2491,RESUMEN_sat!$A1466,DATOS!$AD$3:$AD$2491))*3.6</f>
        <v>19.8</v>
      </c>
      <c r="K1466" s="5">
        <f t="shared" si="45"/>
        <v>0</v>
      </c>
      <c r="L1466" s="8">
        <f>+VLOOKUP($A1466,DATOS!$AL$3:$AO$2491,DATOS!$AO$1,0)</f>
        <v>1</v>
      </c>
      <c r="M1466" s="12">
        <f>+RANK($K1466,$K$3:$K$2491,0)+COUNTIF($K$3:K1466,K1466)-1</f>
        <v>2129</v>
      </c>
    </row>
    <row r="1467" spans="1:13" hidden="1" x14ac:dyDescent="0.3">
      <c r="A1467" s="3" t="str">
        <f t="shared" si="44"/>
        <v>32011-32012</v>
      </c>
      <c r="B1467" s="3">
        <v>32011</v>
      </c>
      <c r="C1467" s="3">
        <v>32012</v>
      </c>
      <c r="D1467" s="3">
        <f>+DATOS!G1467</f>
        <v>0</v>
      </c>
      <c r="E1467" s="3">
        <f>+DATOS!H1467</f>
        <v>26</v>
      </c>
      <c r="F1467" s="3">
        <f>+DATOS!I1467</f>
        <v>26</v>
      </c>
      <c r="G1467" s="3">
        <f>+DATOS!J1467</f>
        <v>2110</v>
      </c>
      <c r="H1467" s="9" t="str">
        <f>+DATOS!K1467</f>
        <v>YUNGAY</v>
      </c>
      <c r="I1467" s="3">
        <f>+SUMIF(DATOS!$AA$3:$AA$2491,RESUMEN_sat!$A1467,DATOS!$AG$3:$AG$2491)</f>
        <v>5</v>
      </c>
      <c r="J1467" s="4">
        <f>(SUMIF(DATOS!$AA$3:$AA$2491,RESUMEN_sat!$A1467,DATOS!$AE$3:$AE$2491)/SUMIF(DATOS!$AA$3:$AA$2491,RESUMEN_sat!$A1467,DATOS!$AD$3:$AD$2491))*3.6</f>
        <v>41.76</v>
      </c>
      <c r="K1467" s="5">
        <f t="shared" si="45"/>
        <v>1.2322274881516588</v>
      </c>
      <c r="L1467" s="8">
        <f>+VLOOKUP($A1467,DATOS!$AL$3:$AO$2491,DATOS!$AO$1,0)</f>
        <v>1</v>
      </c>
      <c r="M1467" s="12">
        <f>+RANK($K1467,$K$3:$K$2491,0)+COUNTIF($K$3:K1467,K1467)-1</f>
        <v>1609</v>
      </c>
    </row>
    <row r="1468" spans="1:13" hidden="1" x14ac:dyDescent="0.3">
      <c r="A1468" s="3" t="str">
        <f t="shared" si="44"/>
        <v>32012-32013</v>
      </c>
      <c r="B1468" s="3">
        <v>32012</v>
      </c>
      <c r="C1468" s="3">
        <v>32013</v>
      </c>
      <c r="D1468" s="3">
        <f>+DATOS!G1468</f>
        <v>0</v>
      </c>
      <c r="E1468" s="3">
        <f>+DATOS!H1468</f>
        <v>26</v>
      </c>
      <c r="F1468" s="3">
        <f>+DATOS!I1468</f>
        <v>26</v>
      </c>
      <c r="G1468" s="3">
        <f>+DATOS!J1468</f>
        <v>2110</v>
      </c>
      <c r="H1468" s="9" t="str">
        <f>+DATOS!K1468</f>
        <v>YUNGAY</v>
      </c>
      <c r="I1468" s="3">
        <f>+SUMIF(DATOS!$AA$3:$AA$2491,RESUMEN_sat!$A1468,DATOS!$AG$3:$AG$2491)</f>
        <v>5</v>
      </c>
      <c r="J1468" s="4">
        <f>(SUMIF(DATOS!$AA$3:$AA$2491,RESUMEN_sat!$A1468,DATOS!$AE$3:$AE$2491)/SUMIF(DATOS!$AA$3:$AA$2491,RESUMEN_sat!$A1468,DATOS!$AD$3:$AD$2491))*3.6</f>
        <v>41.76</v>
      </c>
      <c r="K1468" s="5">
        <f t="shared" si="45"/>
        <v>1.2322274881516588</v>
      </c>
      <c r="L1468" s="8">
        <f>+VLOOKUP($A1468,DATOS!$AL$3:$AO$2491,DATOS!$AO$1,0)</f>
        <v>1</v>
      </c>
      <c r="M1468" s="12">
        <f>+RANK($K1468,$K$3:$K$2491,0)+COUNTIF($K$3:K1468,K1468)-1</f>
        <v>1610</v>
      </c>
    </row>
    <row r="1469" spans="1:13" hidden="1" x14ac:dyDescent="0.3">
      <c r="A1469" s="3" t="str">
        <f t="shared" si="44"/>
        <v>32013-3031</v>
      </c>
      <c r="B1469" s="3">
        <v>32013</v>
      </c>
      <c r="C1469" s="3">
        <v>3031</v>
      </c>
      <c r="D1469" s="3">
        <f>+DATOS!G1469</f>
        <v>0</v>
      </c>
      <c r="E1469" s="3">
        <f>+DATOS!H1469</f>
        <v>26</v>
      </c>
      <c r="F1469" s="3">
        <f>+DATOS!I1469</f>
        <v>26</v>
      </c>
      <c r="G1469" s="3">
        <f>+DATOS!J1469</f>
        <v>949</v>
      </c>
      <c r="H1469" s="9" t="str">
        <f>+DATOS!K1469</f>
        <v>PEDRO LAGOS</v>
      </c>
      <c r="I1469" s="3">
        <f>+SUMIF(DATOS!$AA$3:$AA$2491,RESUMEN_sat!$A1469,DATOS!$AG$3:$AG$2491)</f>
        <v>5</v>
      </c>
      <c r="J1469" s="4">
        <f>(SUMIF(DATOS!$AA$3:$AA$2491,RESUMEN_sat!$A1469,DATOS!$AE$3:$AE$2491)/SUMIF(DATOS!$AA$3:$AA$2491,RESUMEN_sat!$A1469,DATOS!$AD$3:$AD$2491))*3.6</f>
        <v>12.857142857142858</v>
      </c>
      <c r="K1469" s="5">
        <f t="shared" si="45"/>
        <v>2.7397260273972601</v>
      </c>
      <c r="L1469" s="8">
        <f>+VLOOKUP($A1469,DATOS!$AL$3:$AO$2491,DATOS!$AO$1,0)</f>
        <v>1</v>
      </c>
      <c r="M1469" s="12">
        <f>+RANK($K1469,$K$3:$K$2491,0)+COUNTIF($K$3:K1469,K1469)-1</f>
        <v>1386</v>
      </c>
    </row>
    <row r="1470" spans="1:13" hidden="1" x14ac:dyDescent="0.3">
      <c r="A1470" s="3" t="str">
        <f t="shared" si="44"/>
        <v>33001-33023</v>
      </c>
      <c r="B1470" s="3">
        <v>33001</v>
      </c>
      <c r="C1470" s="3">
        <v>33023</v>
      </c>
      <c r="D1470" s="3">
        <f>+DATOS!G1470</f>
        <v>230</v>
      </c>
      <c r="E1470" s="3">
        <f>+DATOS!H1470</f>
        <v>168</v>
      </c>
      <c r="F1470" s="3">
        <f>+DATOS!I1470</f>
        <v>398</v>
      </c>
      <c r="G1470" s="3">
        <f>+DATOS!J1470</f>
        <v>6000</v>
      </c>
      <c r="H1470" s="9" t="str">
        <f>+DATOS!K1470</f>
        <v>MANUEL CASTILLO IBACETA</v>
      </c>
      <c r="I1470" s="3">
        <f>+SUMIF(DATOS!$AA$3:$AA$2491,RESUMEN_sat!$A1470,DATOS!$AG$3:$AG$2491)</f>
        <v>2</v>
      </c>
      <c r="J1470" s="4">
        <f>(SUMIF(DATOS!$AA$3:$AA$2491,RESUMEN_sat!$A1470,DATOS!$AE$3:$AE$2491)/SUMIF(DATOS!$AA$3:$AA$2491,RESUMEN_sat!$A1470,DATOS!$AD$3:$AD$2491))*3.6</f>
        <v>75.130434782608702</v>
      </c>
      <c r="K1470" s="5">
        <f t="shared" si="45"/>
        <v>6.6333333333333329</v>
      </c>
      <c r="L1470" s="8">
        <f>+VLOOKUP($A1470,DATOS!$AL$3:$AO$2491,DATOS!$AO$1,0)</f>
        <v>2</v>
      </c>
      <c r="M1470" s="12">
        <f>+RANK($K1470,$K$3:$K$2491,0)+COUNTIF($K$3:K1470,K1470)-1</f>
        <v>1018</v>
      </c>
    </row>
    <row r="1471" spans="1:13" hidden="1" x14ac:dyDescent="0.3">
      <c r="A1471" s="3" t="str">
        <f t="shared" si="44"/>
        <v>33001-33002</v>
      </c>
      <c r="B1471" s="3">
        <v>33001</v>
      </c>
      <c r="C1471" s="3">
        <v>33002</v>
      </c>
      <c r="D1471" s="3">
        <f>+DATOS!G1471</f>
        <v>734</v>
      </c>
      <c r="E1471" s="3">
        <f>+DATOS!H1471</f>
        <v>204</v>
      </c>
      <c r="F1471" s="3">
        <f>+DATOS!I1471</f>
        <v>938</v>
      </c>
      <c r="G1471" s="3">
        <f>+DATOS!J1471</f>
        <v>2000</v>
      </c>
      <c r="H1471" s="9" t="str">
        <f>+DATOS!K1471</f>
        <v>MANUEL CASTILLO IBACETA</v>
      </c>
      <c r="I1471" s="3">
        <f>+SUMIF(DATOS!$AA$3:$AA$2491,RESUMEN_sat!$A1471,DATOS!$AG$3:$AG$2491)</f>
        <v>2</v>
      </c>
      <c r="J1471" s="4">
        <f>(SUMIF(DATOS!$AA$3:$AA$2491,RESUMEN_sat!$A1471,DATOS!$AE$3:$AE$2491)/SUMIF(DATOS!$AA$3:$AA$2491,RESUMEN_sat!$A1471,DATOS!$AD$3:$AD$2491))*3.6</f>
        <v>64.649999999999991</v>
      </c>
      <c r="K1471" s="5">
        <f t="shared" si="45"/>
        <v>46.9</v>
      </c>
      <c r="L1471" s="8">
        <f>+VLOOKUP($A1471,DATOS!$AL$3:$AO$2491,DATOS!$AO$1,0)</f>
        <v>2</v>
      </c>
      <c r="M1471" s="12">
        <f>+RANK($K1471,$K$3:$K$2491,0)+COUNTIF($K$3:K1471,K1471)-1</f>
        <v>97</v>
      </c>
    </row>
    <row r="1472" spans="1:13" hidden="1" x14ac:dyDescent="0.3">
      <c r="A1472" s="3" t="str">
        <f t="shared" si="44"/>
        <v>33001-15004</v>
      </c>
      <c r="B1472" s="3">
        <v>33001</v>
      </c>
      <c r="C1472" s="3">
        <v>15004</v>
      </c>
      <c r="D1472" s="3">
        <f>+DATOS!G1472</f>
        <v>0</v>
      </c>
      <c r="E1472" s="3">
        <f>+DATOS!H1472</f>
        <v>0</v>
      </c>
      <c r="F1472" s="3">
        <f>+DATOS!I1472</f>
        <v>0</v>
      </c>
      <c r="G1472" s="3">
        <f>+DATOS!J1472</f>
        <v>4000</v>
      </c>
      <c r="H1472" s="9" t="str">
        <f>+DATOS!K1472</f>
        <v>Paramericana Sur</v>
      </c>
      <c r="I1472" s="3">
        <f>+SUMIF(DATOS!$AA$3:$AA$2491,RESUMEN_sat!$A1472,DATOS!$AG$3:$AG$2491)</f>
        <v>3</v>
      </c>
      <c r="J1472" s="4">
        <f>(SUMIF(DATOS!$AA$3:$AA$2491,RESUMEN_sat!$A1472,DATOS!$AE$3:$AE$2491)/SUMIF(DATOS!$AA$3:$AA$2491,RESUMEN_sat!$A1472,DATOS!$AD$3:$AD$2491))*3.6</f>
        <v>74.731034482758616</v>
      </c>
      <c r="K1472" s="5">
        <f t="shared" si="45"/>
        <v>0</v>
      </c>
      <c r="L1472" s="8">
        <f>+VLOOKUP($A1472,DATOS!$AL$3:$AO$2491,DATOS!$AO$1,0)</f>
        <v>2</v>
      </c>
      <c r="M1472" s="12">
        <f>+RANK($K1472,$K$3:$K$2491,0)+COUNTIF($K$3:K1472,K1472)-1</f>
        <v>2130</v>
      </c>
    </row>
    <row r="1473" spans="1:13" hidden="1" x14ac:dyDescent="0.3">
      <c r="A1473" s="3" t="str">
        <f t="shared" si="44"/>
        <v>33001-23006</v>
      </c>
      <c r="B1473" s="3">
        <v>33001</v>
      </c>
      <c r="C1473" s="3">
        <v>23006</v>
      </c>
      <c r="D1473" s="3">
        <f>+DATOS!G1473</f>
        <v>0</v>
      </c>
      <c r="E1473" s="3">
        <f>+DATOS!H1473</f>
        <v>216</v>
      </c>
      <c r="F1473" s="3">
        <f>+DATOS!I1473</f>
        <v>216</v>
      </c>
      <c r="G1473" s="3">
        <f>+DATOS!J1473</f>
        <v>4000</v>
      </c>
      <c r="H1473" s="9" t="str">
        <f>+DATOS!K1473</f>
        <v>Paramericana Sur</v>
      </c>
      <c r="I1473" s="3">
        <f>+SUMIF(DATOS!$AA$3:$AA$2491,RESUMEN_sat!$A1473,DATOS!$AG$3:$AG$2491)</f>
        <v>3</v>
      </c>
      <c r="J1473" s="4">
        <f>(SUMIF(DATOS!$AA$3:$AA$2491,RESUMEN_sat!$A1473,DATOS!$AE$3:$AE$2491)/SUMIF(DATOS!$AA$3:$AA$2491,RESUMEN_sat!$A1473,DATOS!$AD$3:$AD$2491))*3.6</f>
        <v>73.090909090909093</v>
      </c>
      <c r="K1473" s="5">
        <f t="shared" si="45"/>
        <v>5.4</v>
      </c>
      <c r="L1473" s="8">
        <f>+VLOOKUP($A1473,DATOS!$AL$3:$AO$2491,DATOS!$AO$1,0)</f>
        <v>2</v>
      </c>
      <c r="M1473" s="12">
        <f>+RANK($K1473,$K$3:$K$2491,0)+COUNTIF($K$3:K1473,K1473)-1</f>
        <v>1115</v>
      </c>
    </row>
    <row r="1474" spans="1:13" hidden="1" x14ac:dyDescent="0.3">
      <c r="A1474" s="3" t="str">
        <f t="shared" si="44"/>
        <v>33001-15001</v>
      </c>
      <c r="B1474" s="3">
        <v>33001</v>
      </c>
      <c r="C1474" s="3">
        <v>15001</v>
      </c>
      <c r="D1474" s="3">
        <f>+DATOS!G1474</f>
        <v>552</v>
      </c>
      <c r="E1474" s="3">
        <f>+DATOS!H1474</f>
        <v>132</v>
      </c>
      <c r="F1474" s="3">
        <f>+DATOS!I1474</f>
        <v>684</v>
      </c>
      <c r="G1474" s="3">
        <f>+DATOS!J1474</f>
        <v>4000</v>
      </c>
      <c r="H1474" s="9" t="str">
        <f>+DATOS!K1474</f>
        <v>EL TRANQUE</v>
      </c>
      <c r="I1474" s="3">
        <f>+SUMIF(DATOS!$AA$3:$AA$2491,RESUMEN_sat!$A1474,DATOS!$AG$3:$AG$2491)</f>
        <v>5</v>
      </c>
      <c r="J1474" s="4">
        <f>(SUMIF(DATOS!$AA$3:$AA$2491,RESUMEN_sat!$A1474,DATOS!$AE$3:$AE$2491)/SUMIF(DATOS!$AA$3:$AA$2491,RESUMEN_sat!$A1474,DATOS!$AD$3:$AD$2491))*3.6</f>
        <v>22.581818181818182</v>
      </c>
      <c r="K1474" s="5">
        <f t="shared" si="45"/>
        <v>17.100000000000001</v>
      </c>
      <c r="L1474" s="8">
        <f>+VLOOKUP($A1474,DATOS!$AL$3:$AO$2491,DATOS!$AO$1,0)</f>
        <v>2</v>
      </c>
      <c r="M1474" s="12">
        <f>+RANK($K1474,$K$3:$K$2491,0)+COUNTIF($K$3:K1474,K1474)-1</f>
        <v>547</v>
      </c>
    </row>
    <row r="1475" spans="1:13" hidden="1" x14ac:dyDescent="0.3">
      <c r="A1475" s="3" t="str">
        <f t="shared" si="44"/>
        <v>33002-33001</v>
      </c>
      <c r="B1475" s="3">
        <v>33002</v>
      </c>
      <c r="C1475" s="3">
        <v>33001</v>
      </c>
      <c r="D1475" s="3">
        <f>+DATOS!G1475</f>
        <v>789</v>
      </c>
      <c r="E1475" s="3">
        <f>+DATOS!H1475</f>
        <v>80</v>
      </c>
      <c r="F1475" s="3">
        <f>+DATOS!I1475</f>
        <v>869</v>
      </c>
      <c r="G1475" s="3">
        <f>+DATOS!J1475</f>
        <v>6000</v>
      </c>
      <c r="H1475" s="9" t="str">
        <f>+DATOS!K1475</f>
        <v>MANUEL CASTILLO IBACETA</v>
      </c>
      <c r="I1475" s="3">
        <f>+SUMIF(DATOS!$AA$3:$AA$2491,RESUMEN_sat!$A1475,DATOS!$AG$3:$AG$2491)</f>
        <v>2</v>
      </c>
      <c r="J1475" s="4">
        <f>(SUMIF(DATOS!$AA$3:$AA$2491,RESUMEN_sat!$A1475,DATOS!$AE$3:$AE$2491)/SUMIF(DATOS!$AA$3:$AA$2491,RESUMEN_sat!$A1475,DATOS!$AD$3:$AD$2491))*3.6</f>
        <v>59.676923076923075</v>
      </c>
      <c r="K1475" s="5">
        <f t="shared" si="45"/>
        <v>14.483333333333334</v>
      </c>
      <c r="L1475" s="8">
        <f>+VLOOKUP($A1475,DATOS!$AL$3:$AO$2491,DATOS!$AO$1,0)</f>
        <v>2</v>
      </c>
      <c r="M1475" s="12">
        <f>+RANK($K1475,$K$3:$K$2491,0)+COUNTIF($K$3:K1475,K1475)-1</f>
        <v>640</v>
      </c>
    </row>
    <row r="1476" spans="1:13" hidden="1" x14ac:dyDescent="0.3">
      <c r="A1476" s="3" t="str">
        <f t="shared" ref="A1476:A1539" si="46">+B1476&amp;-C1476</f>
        <v>33002-23008</v>
      </c>
      <c r="B1476" s="3">
        <v>33002</v>
      </c>
      <c r="C1476" s="3">
        <v>23008</v>
      </c>
      <c r="D1476" s="3">
        <f>+DATOS!G1476</f>
        <v>832</v>
      </c>
      <c r="E1476" s="3">
        <f>+DATOS!H1476</f>
        <v>1170</v>
      </c>
      <c r="F1476" s="3">
        <f>+DATOS!I1476</f>
        <v>2002</v>
      </c>
      <c r="G1476" s="3">
        <f>+DATOS!J1476</f>
        <v>4000</v>
      </c>
      <c r="H1476" s="9" t="str">
        <f>+DATOS!K1476</f>
        <v>ROTONDA MANUEL CASTILLO</v>
      </c>
      <c r="I1476" s="3">
        <f>+SUMIF(DATOS!$AA$3:$AA$2491,RESUMEN_sat!$A1476,DATOS!$AG$3:$AG$2491)</f>
        <v>2</v>
      </c>
      <c r="J1476" s="4">
        <f>(SUMIF(DATOS!$AA$3:$AA$2491,RESUMEN_sat!$A1476,DATOS!$AE$3:$AE$2491)/SUMIF(DATOS!$AA$3:$AA$2491,RESUMEN_sat!$A1476,DATOS!$AD$3:$AD$2491))*3.6</f>
        <v>48.4</v>
      </c>
      <c r="K1476" s="5">
        <f t="shared" ref="K1476:K1539" si="47">+(F1476/G1476)*100</f>
        <v>50.05</v>
      </c>
      <c r="L1476" s="8">
        <f>+VLOOKUP($A1476,DATOS!$AL$3:$AO$2491,DATOS!$AO$1,0)</f>
        <v>2</v>
      </c>
      <c r="M1476" s="12">
        <f>+RANK($K1476,$K$3:$K$2491,0)+COUNTIF($K$3:K1476,K1476)-1</f>
        <v>85</v>
      </c>
    </row>
    <row r="1477" spans="1:13" hidden="1" x14ac:dyDescent="0.3">
      <c r="A1477" s="3" t="str">
        <f t="shared" si="46"/>
        <v>33003-33004</v>
      </c>
      <c r="B1477" s="3">
        <v>33003</v>
      </c>
      <c r="C1477" s="3">
        <v>33004</v>
      </c>
      <c r="D1477" s="3">
        <f>+DATOS!G1477</f>
        <v>264</v>
      </c>
      <c r="E1477" s="3">
        <f>+DATOS!H1477</f>
        <v>0</v>
      </c>
      <c r="F1477" s="3">
        <f>+DATOS!I1477</f>
        <v>264</v>
      </c>
      <c r="G1477" s="3">
        <f>+DATOS!J1477</f>
        <v>2060</v>
      </c>
      <c r="H1477" s="9" t="str">
        <f>+DATOS!K1477</f>
        <v>EDMUNDO FLORES</v>
      </c>
      <c r="I1477" s="3">
        <f>+SUMIF(DATOS!$AA$3:$AA$2491,RESUMEN_sat!$A1477,DATOS!$AG$3:$AG$2491)</f>
        <v>4</v>
      </c>
      <c r="J1477" s="4">
        <f>(SUMIF(DATOS!$AA$3:$AA$2491,RESUMEN_sat!$A1477,DATOS!$AE$3:$AE$2491)/SUMIF(DATOS!$AA$3:$AA$2491,RESUMEN_sat!$A1477,DATOS!$AD$3:$AD$2491))*3.6</f>
        <v>36.72</v>
      </c>
      <c r="K1477" s="5">
        <f t="shared" si="47"/>
        <v>12.815533980582524</v>
      </c>
      <c r="L1477" s="8">
        <f>+VLOOKUP($A1477,DATOS!$AL$3:$AO$2491,DATOS!$AO$1,0)</f>
        <v>1</v>
      </c>
      <c r="M1477" s="12">
        <f>+RANK($K1477,$K$3:$K$2491,0)+COUNTIF($K$3:K1477,K1477)-1</f>
        <v>714</v>
      </c>
    </row>
    <row r="1478" spans="1:13" hidden="1" x14ac:dyDescent="0.3">
      <c r="A1478" s="3" t="str">
        <f t="shared" si="46"/>
        <v>33003-33014</v>
      </c>
      <c r="B1478" s="3">
        <v>33003</v>
      </c>
      <c r="C1478" s="3">
        <v>33014</v>
      </c>
      <c r="D1478" s="3">
        <f>+DATOS!G1478</f>
        <v>256</v>
      </c>
      <c r="E1478" s="3">
        <f>+DATOS!H1478</f>
        <v>0</v>
      </c>
      <c r="F1478" s="3">
        <f>+DATOS!I1478</f>
        <v>256</v>
      </c>
      <c r="G1478" s="3">
        <f>+DATOS!J1478</f>
        <v>2060</v>
      </c>
      <c r="H1478" s="9" t="str">
        <f>+DATOS!K1478</f>
        <v>EDMUNDO FLORES</v>
      </c>
      <c r="I1478" s="3">
        <f>+SUMIF(DATOS!$AA$3:$AA$2491,RESUMEN_sat!$A1478,DATOS!$AG$3:$AG$2491)</f>
        <v>4</v>
      </c>
      <c r="J1478" s="4">
        <f>(SUMIF(DATOS!$AA$3:$AA$2491,RESUMEN_sat!$A1478,DATOS!$AE$3:$AE$2491)/SUMIF(DATOS!$AA$3:$AA$2491,RESUMEN_sat!$A1478,DATOS!$AD$3:$AD$2491))*3.6</f>
        <v>32.4</v>
      </c>
      <c r="K1478" s="5">
        <f t="shared" si="47"/>
        <v>12.427184466019417</v>
      </c>
      <c r="L1478" s="8">
        <f>+VLOOKUP($A1478,DATOS!$AL$3:$AO$2491,DATOS!$AO$1,0)</f>
        <v>1</v>
      </c>
      <c r="M1478" s="12">
        <f>+RANK($K1478,$K$3:$K$2491,0)+COUNTIF($K$3:K1478,K1478)-1</f>
        <v>733</v>
      </c>
    </row>
    <row r="1479" spans="1:13" hidden="1" x14ac:dyDescent="0.3">
      <c r="A1479" s="3" t="str">
        <f t="shared" si="46"/>
        <v>33003-33015</v>
      </c>
      <c r="B1479" s="3">
        <v>33003</v>
      </c>
      <c r="C1479" s="3">
        <v>33015</v>
      </c>
      <c r="D1479" s="3">
        <f>+DATOS!G1479</f>
        <v>170</v>
      </c>
      <c r="E1479" s="3">
        <f>+DATOS!H1479</f>
        <v>11</v>
      </c>
      <c r="F1479" s="3">
        <f>+DATOS!I1479</f>
        <v>181</v>
      </c>
      <c r="G1479" s="3">
        <f>+DATOS!J1479</f>
        <v>1000</v>
      </c>
      <c r="H1479" s="9" t="str">
        <f>+DATOS!K1479</f>
        <v>OSCAR BELMAR</v>
      </c>
      <c r="I1479" s="3">
        <f>+SUMIF(DATOS!$AA$3:$AA$2491,RESUMEN_sat!$A1479,DATOS!$AG$3:$AG$2491)</f>
        <v>4</v>
      </c>
      <c r="J1479" s="4">
        <f>(SUMIF(DATOS!$AA$3:$AA$2491,RESUMEN_sat!$A1479,DATOS!$AE$3:$AE$2491)/SUMIF(DATOS!$AA$3:$AA$2491,RESUMEN_sat!$A1479,DATOS!$AD$3:$AD$2491))*3.6</f>
        <v>37.107692307692311</v>
      </c>
      <c r="K1479" s="5">
        <f t="shared" si="47"/>
        <v>18.099999999999998</v>
      </c>
      <c r="L1479" s="8">
        <f>+VLOOKUP($A1479,DATOS!$AL$3:$AO$2491,DATOS!$AO$1,0)</f>
        <v>1</v>
      </c>
      <c r="M1479" s="12">
        <f>+RANK($K1479,$K$3:$K$2491,0)+COUNTIF($K$3:K1479,K1479)-1</f>
        <v>519</v>
      </c>
    </row>
    <row r="1480" spans="1:13" hidden="1" x14ac:dyDescent="0.3">
      <c r="A1480" s="3" t="str">
        <f t="shared" si="46"/>
        <v>33003-50020</v>
      </c>
      <c r="B1480" s="3">
        <v>33003</v>
      </c>
      <c r="C1480" s="3">
        <v>50020</v>
      </c>
      <c r="D1480" s="3">
        <f>+DATOS!G1480</f>
        <v>49</v>
      </c>
      <c r="E1480" s="3">
        <f>+DATOS!H1480</f>
        <v>529</v>
      </c>
      <c r="F1480" s="3">
        <f>+DATOS!I1480</f>
        <v>578</v>
      </c>
      <c r="G1480" s="3">
        <f>+DATOS!J1480</f>
        <v>2000</v>
      </c>
      <c r="H1480" s="9" t="str">
        <f>+DATOS!K1480</f>
        <v>OSCAR BELMAR</v>
      </c>
      <c r="I1480" s="3">
        <f>+SUMIF(DATOS!$AA$3:$AA$2491,RESUMEN_sat!$A1480,DATOS!$AG$3:$AG$2491)</f>
        <v>4</v>
      </c>
      <c r="J1480" s="4">
        <f>(SUMIF(DATOS!$AA$3:$AA$2491,RESUMEN_sat!$A1480,DATOS!$AE$3:$AE$2491)/SUMIF(DATOS!$AA$3:$AA$2491,RESUMEN_sat!$A1480,DATOS!$AD$3:$AD$2491))*3.6</f>
        <v>45</v>
      </c>
      <c r="K1480" s="5">
        <f t="shared" si="47"/>
        <v>28.9</v>
      </c>
      <c r="L1480" s="8">
        <f>+VLOOKUP($A1480,DATOS!$AL$3:$AO$2491,DATOS!$AO$1,0)</f>
        <v>1</v>
      </c>
      <c r="M1480" s="12">
        <f>+RANK($K1480,$K$3:$K$2491,0)+COUNTIF($K$3:K1480,K1480)-1</f>
        <v>272</v>
      </c>
    </row>
    <row r="1481" spans="1:13" hidden="1" x14ac:dyDescent="0.3">
      <c r="A1481" s="3" t="str">
        <f t="shared" si="46"/>
        <v>33004-33003</v>
      </c>
      <c r="B1481" s="3">
        <v>33004</v>
      </c>
      <c r="C1481" s="3">
        <v>33003</v>
      </c>
      <c r="D1481" s="3">
        <f>+DATOS!G1481</f>
        <v>218</v>
      </c>
      <c r="E1481" s="3">
        <f>+DATOS!H1481</f>
        <v>0</v>
      </c>
      <c r="F1481" s="3">
        <f>+DATOS!I1481</f>
        <v>218</v>
      </c>
      <c r="G1481" s="3">
        <f>+DATOS!J1481</f>
        <v>927</v>
      </c>
      <c r="H1481" s="9" t="str">
        <f>+DATOS!K1481</f>
        <v>EDMUNDO FLORES</v>
      </c>
      <c r="I1481" s="3">
        <f>+SUMIF(DATOS!$AA$3:$AA$2491,RESUMEN_sat!$A1481,DATOS!$AG$3:$AG$2491)</f>
        <v>4</v>
      </c>
      <c r="J1481" s="4">
        <f>(SUMIF(DATOS!$AA$3:$AA$2491,RESUMEN_sat!$A1481,DATOS!$AE$3:$AE$2491)/SUMIF(DATOS!$AA$3:$AA$2491,RESUMEN_sat!$A1481,DATOS!$AD$3:$AD$2491))*3.6</f>
        <v>34.971428571428568</v>
      </c>
      <c r="K1481" s="5">
        <f t="shared" si="47"/>
        <v>23.516720604099245</v>
      </c>
      <c r="L1481" s="8">
        <f>+VLOOKUP($A1481,DATOS!$AL$3:$AO$2491,DATOS!$AO$1,0)</f>
        <v>1</v>
      </c>
      <c r="M1481" s="12">
        <f>+RANK($K1481,$K$3:$K$2491,0)+COUNTIF($K$3:K1481,K1481)-1</f>
        <v>382</v>
      </c>
    </row>
    <row r="1482" spans="1:13" hidden="1" x14ac:dyDescent="0.3">
      <c r="A1482" s="3" t="str">
        <f t="shared" si="46"/>
        <v>33004-33008</v>
      </c>
      <c r="B1482" s="3">
        <v>33004</v>
      </c>
      <c r="C1482" s="3">
        <v>33008</v>
      </c>
      <c r="D1482" s="3">
        <f>+DATOS!G1482</f>
        <v>119</v>
      </c>
      <c r="E1482" s="3">
        <f>+DATOS!H1482</f>
        <v>0</v>
      </c>
      <c r="F1482" s="3">
        <f>+DATOS!I1482</f>
        <v>119</v>
      </c>
      <c r="G1482" s="3">
        <f>+DATOS!J1482</f>
        <v>1000</v>
      </c>
      <c r="H1482" s="9" t="str">
        <f>+DATOS!K1482</f>
        <v>PABLO PICASSO</v>
      </c>
      <c r="I1482" s="3">
        <f>+SUMIF(DATOS!$AA$3:$AA$2491,RESUMEN_sat!$A1482,DATOS!$AG$3:$AG$2491)</f>
        <v>5</v>
      </c>
      <c r="J1482" s="4">
        <f>(SUMIF(DATOS!$AA$3:$AA$2491,RESUMEN_sat!$A1482,DATOS!$AE$3:$AE$2491)/SUMIF(DATOS!$AA$3:$AA$2491,RESUMEN_sat!$A1482,DATOS!$AD$3:$AD$2491))*3.6</f>
        <v>33.042857142857144</v>
      </c>
      <c r="K1482" s="5">
        <f t="shared" si="47"/>
        <v>11.899999999999999</v>
      </c>
      <c r="L1482" s="8">
        <f>+VLOOKUP($A1482,DATOS!$AL$3:$AO$2491,DATOS!$AO$1,0)</f>
        <v>1</v>
      </c>
      <c r="M1482" s="12">
        <f>+RANK($K1482,$K$3:$K$2491,0)+COUNTIF($K$3:K1482,K1482)-1</f>
        <v>756</v>
      </c>
    </row>
    <row r="1483" spans="1:13" x14ac:dyDescent="0.3">
      <c r="A1483" s="3" t="str">
        <f t="shared" si="46"/>
        <v>33004-33005</v>
      </c>
      <c r="B1483" s="3">
        <v>33004</v>
      </c>
      <c r="C1483" s="3">
        <v>33005</v>
      </c>
      <c r="D1483" s="3">
        <f>+DATOS!G1483</f>
        <v>314</v>
      </c>
      <c r="E1483" s="3">
        <f>+DATOS!H1483</f>
        <v>0</v>
      </c>
      <c r="F1483" s="3">
        <f>+DATOS!I1483</f>
        <v>314</v>
      </c>
      <c r="G1483" s="3">
        <f>+DATOS!J1483</f>
        <v>360</v>
      </c>
      <c r="H1483" s="9" t="str">
        <f>+DATOS!K1483</f>
        <v>EDMUNDO FLORES</v>
      </c>
      <c r="I1483" s="3">
        <f>+SUMIF(DATOS!$AA$3:$AA$2491,RESUMEN_sat!$A1483,DATOS!$AG$3:$AG$2491)</f>
        <v>4</v>
      </c>
      <c r="J1483" s="4">
        <f>(SUMIF(DATOS!$AA$3:$AA$2491,RESUMEN_sat!$A1483,DATOS!$AE$3:$AE$2491)/SUMIF(DATOS!$AA$3:$AA$2491,RESUMEN_sat!$A1483,DATOS!$AD$3:$AD$2491))*3.6</f>
        <v>34.457142857142856</v>
      </c>
      <c r="K1483" s="5">
        <f t="shared" si="47"/>
        <v>87.222222222222229</v>
      </c>
      <c r="L1483" s="8">
        <f>+VLOOKUP($A1483,DATOS!$AL$3:$AO$2491,DATOS!$AO$1,0)</f>
        <v>1</v>
      </c>
      <c r="M1483" s="12">
        <f>+RANK($K1483,$K$3:$K$2491,0)+COUNTIF($K$3:K1483,K1483)-1</f>
        <v>4</v>
      </c>
    </row>
    <row r="1484" spans="1:13" hidden="1" x14ac:dyDescent="0.3">
      <c r="A1484" s="3" t="str">
        <f t="shared" si="46"/>
        <v>33005-21011</v>
      </c>
      <c r="B1484" s="3">
        <v>33005</v>
      </c>
      <c r="C1484" s="3">
        <v>21011</v>
      </c>
      <c r="D1484" s="3">
        <f>+DATOS!G1484</f>
        <v>178</v>
      </c>
      <c r="E1484" s="3">
        <f>+DATOS!H1484</f>
        <v>152</v>
      </c>
      <c r="F1484" s="3">
        <f>+DATOS!I1484</f>
        <v>330</v>
      </c>
      <c r="G1484" s="3">
        <f>+DATOS!J1484</f>
        <v>844</v>
      </c>
      <c r="H1484" s="9" t="str">
        <f>+DATOS!K1484</f>
        <v>EDMUNDO FLORES</v>
      </c>
      <c r="I1484" s="3">
        <f>+SUMIF(DATOS!$AA$3:$AA$2491,RESUMEN_sat!$A1484,DATOS!$AG$3:$AG$2491)</f>
        <v>4</v>
      </c>
      <c r="J1484" s="4">
        <f>(SUMIF(DATOS!$AA$3:$AA$2491,RESUMEN_sat!$A1484,DATOS!$AE$3:$AE$2491)/SUMIF(DATOS!$AA$3:$AA$2491,RESUMEN_sat!$A1484,DATOS!$AD$3:$AD$2491))*3.6</f>
        <v>37.036363636363632</v>
      </c>
      <c r="K1484" s="5">
        <f t="shared" si="47"/>
        <v>39.099526066350712</v>
      </c>
      <c r="L1484" s="8">
        <f>+VLOOKUP($A1484,DATOS!$AL$3:$AO$2491,DATOS!$AO$1,0)</f>
        <v>1</v>
      </c>
      <c r="M1484" s="12">
        <f>+RANK($K1484,$K$3:$K$2491,0)+COUNTIF($K$3:K1484,K1484)-1</f>
        <v>153</v>
      </c>
    </row>
    <row r="1485" spans="1:13" hidden="1" x14ac:dyDescent="0.3">
      <c r="A1485" s="3" t="str">
        <f t="shared" si="46"/>
        <v>33005-33004</v>
      </c>
      <c r="B1485" s="3">
        <v>33005</v>
      </c>
      <c r="C1485" s="3">
        <v>33004</v>
      </c>
      <c r="D1485" s="3">
        <f>+DATOS!G1485</f>
        <v>337</v>
      </c>
      <c r="E1485" s="3">
        <f>+DATOS!H1485</f>
        <v>0</v>
      </c>
      <c r="F1485" s="3">
        <f>+DATOS!I1485</f>
        <v>337</v>
      </c>
      <c r="G1485" s="3">
        <f>+DATOS!J1485</f>
        <v>2060</v>
      </c>
      <c r="H1485" s="9" t="str">
        <f>+DATOS!K1485</f>
        <v>EDMUNDO FLORES</v>
      </c>
      <c r="I1485" s="3">
        <f>+SUMIF(DATOS!$AA$3:$AA$2491,RESUMEN_sat!$A1485,DATOS!$AG$3:$AG$2491)</f>
        <v>4</v>
      </c>
      <c r="J1485" s="4">
        <f>(SUMIF(DATOS!$AA$3:$AA$2491,RESUMEN_sat!$A1485,DATOS!$AE$3:$AE$2491)/SUMIF(DATOS!$AA$3:$AA$2491,RESUMEN_sat!$A1485,DATOS!$AD$3:$AD$2491))*3.6</f>
        <v>37.107692307692311</v>
      </c>
      <c r="K1485" s="5">
        <f t="shared" si="47"/>
        <v>16.359223300970875</v>
      </c>
      <c r="L1485" s="8">
        <f>+VLOOKUP($A1485,DATOS!$AL$3:$AO$2491,DATOS!$AO$1,0)</f>
        <v>1</v>
      </c>
      <c r="M1485" s="12">
        <f>+RANK($K1485,$K$3:$K$2491,0)+COUNTIF($K$3:K1485,K1485)-1</f>
        <v>570</v>
      </c>
    </row>
    <row r="1486" spans="1:13" hidden="1" x14ac:dyDescent="0.3">
      <c r="A1486" s="3" t="str">
        <f t="shared" si="46"/>
        <v>33005-33007</v>
      </c>
      <c r="B1486" s="3">
        <v>33005</v>
      </c>
      <c r="C1486" s="3">
        <v>33007</v>
      </c>
      <c r="D1486" s="3">
        <f>+DATOS!G1486</f>
        <v>158</v>
      </c>
      <c r="E1486" s="3">
        <f>+DATOS!H1486</f>
        <v>1014</v>
      </c>
      <c r="F1486" s="3">
        <f>+DATOS!I1486</f>
        <v>1172</v>
      </c>
      <c r="G1486" s="3">
        <f>+DATOS!J1486</f>
        <v>4000</v>
      </c>
      <c r="H1486" s="9" t="str">
        <f>+DATOS!K1486</f>
        <v>LUIS VALENTE ROSSI</v>
      </c>
      <c r="I1486" s="3">
        <f>+SUMIF(DATOS!$AA$3:$AA$2491,RESUMEN_sat!$A1486,DATOS!$AG$3:$AG$2491)</f>
        <v>2</v>
      </c>
      <c r="J1486" s="4">
        <f>(SUMIF(DATOS!$AA$3:$AA$2491,RESUMEN_sat!$A1486,DATOS!$AE$3:$AE$2491)/SUMIF(DATOS!$AA$3:$AA$2491,RESUMEN_sat!$A1486,DATOS!$AD$3:$AD$2491))*3.6</f>
        <v>44.608695652173914</v>
      </c>
      <c r="K1486" s="5">
        <f t="shared" si="47"/>
        <v>29.299999999999997</v>
      </c>
      <c r="L1486" s="8">
        <f>+VLOOKUP($A1486,DATOS!$AL$3:$AO$2491,DATOS!$AO$1,0)</f>
        <v>2</v>
      </c>
      <c r="M1486" s="12">
        <f>+RANK($K1486,$K$3:$K$2491,0)+COUNTIF($K$3:K1486,K1486)-1</f>
        <v>262</v>
      </c>
    </row>
    <row r="1487" spans="1:13" hidden="1" x14ac:dyDescent="0.3">
      <c r="A1487" s="3" t="str">
        <f t="shared" si="46"/>
        <v>33005-33019</v>
      </c>
      <c r="B1487" s="3">
        <v>33005</v>
      </c>
      <c r="C1487" s="3">
        <v>33019</v>
      </c>
      <c r="D1487" s="3">
        <f>+DATOS!G1487</f>
        <v>152</v>
      </c>
      <c r="E1487" s="3">
        <f>+DATOS!H1487</f>
        <v>521</v>
      </c>
      <c r="F1487" s="3">
        <f>+DATOS!I1487</f>
        <v>673</v>
      </c>
      <c r="G1487" s="3">
        <f>+DATOS!J1487</f>
        <v>3500</v>
      </c>
      <c r="H1487" s="9" t="str">
        <f>+DATOS!K1487</f>
        <v>LUIS VALENTE ROSSI</v>
      </c>
      <c r="I1487" s="3">
        <f>+SUMIF(DATOS!$AA$3:$AA$2491,RESUMEN_sat!$A1487,DATOS!$AG$3:$AG$2491)</f>
        <v>2</v>
      </c>
      <c r="J1487" s="4">
        <f>(SUMIF(DATOS!$AA$3:$AA$2491,RESUMEN_sat!$A1487,DATOS!$AE$3:$AE$2491)/SUMIF(DATOS!$AA$3:$AA$2491,RESUMEN_sat!$A1487,DATOS!$AD$3:$AD$2491))*3.6</f>
        <v>36.211764705882352</v>
      </c>
      <c r="K1487" s="5">
        <f t="shared" si="47"/>
        <v>19.228571428571428</v>
      </c>
      <c r="L1487" s="8">
        <f>+VLOOKUP($A1487,DATOS!$AL$3:$AO$2491,DATOS!$AO$1,0)</f>
        <v>2</v>
      </c>
      <c r="M1487" s="12">
        <f>+RANK($K1487,$K$3:$K$2491,0)+COUNTIF($K$3:K1487,K1487)-1</f>
        <v>480</v>
      </c>
    </row>
    <row r="1488" spans="1:13" hidden="1" x14ac:dyDescent="0.3">
      <c r="A1488" s="3" t="str">
        <f t="shared" si="46"/>
        <v>33006-28005</v>
      </c>
      <c r="B1488" s="3">
        <v>33006</v>
      </c>
      <c r="C1488" s="3">
        <v>28005</v>
      </c>
      <c r="D1488" s="3">
        <f>+DATOS!G1488</f>
        <v>18</v>
      </c>
      <c r="E1488" s="3">
        <f>+DATOS!H1488</f>
        <v>0</v>
      </c>
      <c r="F1488" s="3">
        <f>+DATOS!I1488</f>
        <v>18</v>
      </c>
      <c r="G1488" s="3">
        <f>+DATOS!J1488</f>
        <v>1000</v>
      </c>
      <c r="H1488" s="9" t="str">
        <f>+DATOS!K1488</f>
        <v>JIM HOSEY</v>
      </c>
      <c r="I1488" s="3">
        <f>+SUMIF(DATOS!$AA$3:$AA$2491,RESUMEN_sat!$A1488,DATOS!$AG$3:$AG$2491)</f>
        <v>5</v>
      </c>
      <c r="J1488" s="4">
        <f>(SUMIF(DATOS!$AA$3:$AA$2491,RESUMEN_sat!$A1488,DATOS!$AE$3:$AE$2491)/SUMIF(DATOS!$AA$3:$AA$2491,RESUMEN_sat!$A1488,DATOS!$AD$3:$AD$2491))*3.6</f>
        <v>25.768421052631581</v>
      </c>
      <c r="K1488" s="5">
        <f t="shared" si="47"/>
        <v>1.7999999999999998</v>
      </c>
      <c r="L1488" s="8">
        <f>+VLOOKUP($A1488,DATOS!$AL$3:$AO$2491,DATOS!$AO$1,0)</f>
        <v>1</v>
      </c>
      <c r="M1488" s="12">
        <f>+RANK($K1488,$K$3:$K$2491,0)+COUNTIF($K$3:K1488,K1488)-1</f>
        <v>1505</v>
      </c>
    </row>
    <row r="1489" spans="1:13" hidden="1" x14ac:dyDescent="0.3">
      <c r="A1489" s="3" t="str">
        <f t="shared" si="46"/>
        <v>33006-33020</v>
      </c>
      <c r="B1489" s="3">
        <v>33006</v>
      </c>
      <c r="C1489" s="3">
        <v>33020</v>
      </c>
      <c r="D1489" s="3">
        <f>+DATOS!G1489</f>
        <v>108</v>
      </c>
      <c r="E1489" s="3">
        <f>+DATOS!H1489</f>
        <v>1</v>
      </c>
      <c r="F1489" s="3">
        <f>+DATOS!I1489</f>
        <v>109</v>
      </c>
      <c r="G1489" s="3">
        <f>+DATOS!J1489</f>
        <v>1000</v>
      </c>
      <c r="H1489" s="9" t="str">
        <f>+DATOS!K1489</f>
        <v>MIGUEL SQUELLA</v>
      </c>
      <c r="I1489" s="3">
        <f>+SUMIF(DATOS!$AA$3:$AA$2491,RESUMEN_sat!$A1489,DATOS!$AG$3:$AG$2491)</f>
        <v>5</v>
      </c>
      <c r="J1489" s="4">
        <f>(SUMIF(DATOS!$AA$3:$AA$2491,RESUMEN_sat!$A1489,DATOS!$AE$3:$AE$2491)/SUMIF(DATOS!$AA$3:$AA$2491,RESUMEN_sat!$A1489,DATOS!$AD$3:$AD$2491))*3.6</f>
        <v>58.371428571428574</v>
      </c>
      <c r="K1489" s="5">
        <f t="shared" si="47"/>
        <v>10.9</v>
      </c>
      <c r="L1489" s="8">
        <f>+VLOOKUP($A1489,DATOS!$AL$3:$AO$2491,DATOS!$AO$1,0)</f>
        <v>1</v>
      </c>
      <c r="M1489" s="12">
        <f>+RANK($K1489,$K$3:$K$2491,0)+COUNTIF($K$3:K1489,K1489)-1</f>
        <v>795</v>
      </c>
    </row>
    <row r="1490" spans="1:13" hidden="1" x14ac:dyDescent="0.3">
      <c r="A1490" s="3" t="str">
        <f t="shared" si="46"/>
        <v>33006-33027</v>
      </c>
      <c r="B1490" s="3">
        <v>33006</v>
      </c>
      <c r="C1490" s="3">
        <v>33027</v>
      </c>
      <c r="D1490" s="3">
        <f>+DATOS!G1490</f>
        <v>145</v>
      </c>
      <c r="E1490" s="3">
        <f>+DATOS!H1490</f>
        <v>0</v>
      </c>
      <c r="F1490" s="3">
        <f>+DATOS!I1490</f>
        <v>145</v>
      </c>
      <c r="G1490" s="3">
        <f>+DATOS!J1490</f>
        <v>2000</v>
      </c>
      <c r="H1490" s="9" t="str">
        <f>+DATOS!K1490</f>
        <v>MIGUEL SQUELLA</v>
      </c>
      <c r="I1490" s="3">
        <f>+SUMIF(DATOS!$AA$3:$AA$2491,RESUMEN_sat!$A1490,DATOS!$AG$3:$AG$2491)</f>
        <v>5</v>
      </c>
      <c r="J1490" s="4">
        <f>(SUMIF(DATOS!$AA$3:$AA$2491,RESUMEN_sat!$A1490,DATOS!$AE$3:$AE$2491)/SUMIF(DATOS!$AA$3:$AA$2491,RESUMEN_sat!$A1490,DATOS!$AD$3:$AD$2491))*3.6</f>
        <v>34.434782608695656</v>
      </c>
      <c r="K1490" s="5">
        <f t="shared" si="47"/>
        <v>7.2499999999999991</v>
      </c>
      <c r="L1490" s="8">
        <f>+VLOOKUP($A1490,DATOS!$AL$3:$AO$2491,DATOS!$AO$1,0)</f>
        <v>1</v>
      </c>
      <c r="M1490" s="12">
        <f>+RANK($K1490,$K$3:$K$2491,0)+COUNTIF($K$3:K1490,K1490)-1</f>
        <v>987</v>
      </c>
    </row>
    <row r="1491" spans="1:13" hidden="1" x14ac:dyDescent="0.3">
      <c r="A1491" s="3" t="str">
        <f t="shared" si="46"/>
        <v>33007-33008</v>
      </c>
      <c r="B1491" s="3">
        <v>33007</v>
      </c>
      <c r="C1491" s="3">
        <v>33008</v>
      </c>
      <c r="D1491" s="3">
        <f>+DATOS!G1491</f>
        <v>0</v>
      </c>
      <c r="E1491" s="3">
        <f>+DATOS!H1491</f>
        <v>826</v>
      </c>
      <c r="F1491" s="3">
        <f>+DATOS!I1491</f>
        <v>826</v>
      </c>
      <c r="G1491" s="3">
        <f>+DATOS!J1491</f>
        <v>3320</v>
      </c>
      <c r="H1491" s="9" t="str">
        <f>+DATOS!K1491</f>
        <v>AV TUCAPEL</v>
      </c>
      <c r="I1491" s="3">
        <f>+SUMIF(DATOS!$AA$3:$AA$2491,RESUMEN_sat!$A1491,DATOS!$AG$3:$AG$2491)</f>
        <v>3</v>
      </c>
      <c r="J1491" s="4">
        <f>(SUMIF(DATOS!$AA$3:$AA$2491,RESUMEN_sat!$A1491,DATOS!$AE$3:$AE$2491)/SUMIF(DATOS!$AA$3:$AA$2491,RESUMEN_sat!$A1491,DATOS!$AD$3:$AD$2491))*3.6</f>
        <v>38.769230769230774</v>
      </c>
      <c r="K1491" s="5">
        <f t="shared" si="47"/>
        <v>24.879518072289155</v>
      </c>
      <c r="L1491" s="8">
        <f>+VLOOKUP($A1491,DATOS!$AL$3:$AO$2491,DATOS!$AO$1,0)</f>
        <v>2</v>
      </c>
      <c r="M1491" s="12">
        <f>+RANK($K1491,$K$3:$K$2491,0)+COUNTIF($K$3:K1491,K1491)-1</f>
        <v>345</v>
      </c>
    </row>
    <row r="1492" spans="1:13" hidden="1" x14ac:dyDescent="0.3">
      <c r="A1492" s="3" t="str">
        <f t="shared" si="46"/>
        <v>33007-33018</v>
      </c>
      <c r="B1492" s="3">
        <v>33007</v>
      </c>
      <c r="C1492" s="3">
        <v>33018</v>
      </c>
      <c r="D1492" s="3">
        <f>+DATOS!G1492</f>
        <v>158</v>
      </c>
      <c r="E1492" s="3">
        <f>+DATOS!H1492</f>
        <v>1328</v>
      </c>
      <c r="F1492" s="3">
        <f>+DATOS!I1492</f>
        <v>1486</v>
      </c>
      <c r="G1492" s="3">
        <f>+DATOS!J1492</f>
        <v>4000</v>
      </c>
      <c r="H1492" s="9" t="str">
        <f>+DATOS!K1492</f>
        <v>LUIS VALENTE ROSSI</v>
      </c>
      <c r="I1492" s="3">
        <f>+SUMIF(DATOS!$AA$3:$AA$2491,RESUMEN_sat!$A1492,DATOS!$AG$3:$AG$2491)</f>
        <v>2</v>
      </c>
      <c r="J1492" s="4">
        <f>(SUMIF(DATOS!$AA$3:$AA$2491,RESUMEN_sat!$A1492,DATOS!$AE$3:$AE$2491)/SUMIF(DATOS!$AA$3:$AA$2491,RESUMEN_sat!$A1492,DATOS!$AD$3:$AD$2491))*3.6</f>
        <v>54</v>
      </c>
      <c r="K1492" s="5">
        <f t="shared" si="47"/>
        <v>37.15</v>
      </c>
      <c r="L1492" s="8">
        <f>+VLOOKUP($A1492,DATOS!$AL$3:$AO$2491,DATOS!$AO$1,0)</f>
        <v>2</v>
      </c>
      <c r="M1492" s="12">
        <f>+RANK($K1492,$K$3:$K$2491,0)+COUNTIF($K$3:K1492,K1492)-1</f>
        <v>170</v>
      </c>
    </row>
    <row r="1493" spans="1:13" hidden="1" x14ac:dyDescent="0.3">
      <c r="A1493" s="3" t="str">
        <f t="shared" si="46"/>
        <v>33007-33005</v>
      </c>
      <c r="B1493" s="3">
        <v>33007</v>
      </c>
      <c r="C1493" s="3">
        <v>33005</v>
      </c>
      <c r="D1493" s="3">
        <f>+DATOS!G1493</f>
        <v>92</v>
      </c>
      <c r="E1493" s="3">
        <f>+DATOS!H1493</f>
        <v>674</v>
      </c>
      <c r="F1493" s="3">
        <f>+DATOS!I1493</f>
        <v>766</v>
      </c>
      <c r="G1493" s="3">
        <f>+DATOS!J1493</f>
        <v>1308</v>
      </c>
      <c r="H1493" s="9" t="str">
        <f>+DATOS!K1493</f>
        <v>LUIS VALENTE ROSSI</v>
      </c>
      <c r="I1493" s="3">
        <f>+SUMIF(DATOS!$AA$3:$AA$2491,RESUMEN_sat!$A1493,DATOS!$AG$3:$AG$2491)</f>
        <v>2</v>
      </c>
      <c r="J1493" s="4">
        <f>(SUMIF(DATOS!$AA$3:$AA$2491,RESUMEN_sat!$A1493,DATOS!$AE$3:$AE$2491)/SUMIF(DATOS!$AA$3:$AA$2491,RESUMEN_sat!$A1493,DATOS!$AD$3:$AD$2491))*3.6</f>
        <v>46.63636363636364</v>
      </c>
      <c r="K1493" s="5">
        <f t="shared" si="47"/>
        <v>58.562691131498468</v>
      </c>
      <c r="L1493" s="8">
        <f>+VLOOKUP($A1493,DATOS!$AL$3:$AO$2491,DATOS!$AO$1,0)</f>
        <v>2</v>
      </c>
      <c r="M1493" s="12">
        <f>+RANK($K1493,$K$3:$K$2491,0)+COUNTIF($K$3:K1493,K1493)-1</f>
        <v>54</v>
      </c>
    </row>
    <row r="1494" spans="1:13" hidden="1" x14ac:dyDescent="0.3">
      <c r="A1494" s="3" t="str">
        <f t="shared" si="46"/>
        <v>33008-33004</v>
      </c>
      <c r="B1494" s="3">
        <v>33008</v>
      </c>
      <c r="C1494" s="3">
        <v>33004</v>
      </c>
      <c r="D1494" s="3">
        <f>+DATOS!G1494</f>
        <v>51</v>
      </c>
      <c r="E1494" s="3">
        <f>+DATOS!H1494</f>
        <v>0</v>
      </c>
      <c r="F1494" s="3">
        <f>+DATOS!I1494</f>
        <v>51</v>
      </c>
      <c r="G1494" s="3">
        <f>+DATOS!J1494</f>
        <v>1000</v>
      </c>
      <c r="H1494" s="9" t="str">
        <f>+DATOS!K1494</f>
        <v>PABLO PICASSO</v>
      </c>
      <c r="I1494" s="3">
        <f>+SUMIF(DATOS!$AA$3:$AA$2491,RESUMEN_sat!$A1494,DATOS!$AG$3:$AG$2491)</f>
        <v>5</v>
      </c>
      <c r="J1494" s="4">
        <f>(SUMIF(DATOS!$AA$3:$AA$2491,RESUMEN_sat!$A1494,DATOS!$AE$3:$AE$2491)/SUMIF(DATOS!$AA$3:$AA$2491,RESUMEN_sat!$A1494,DATOS!$AD$3:$AD$2491))*3.6</f>
        <v>40.22608695652174</v>
      </c>
      <c r="K1494" s="5">
        <f t="shared" si="47"/>
        <v>5.0999999999999996</v>
      </c>
      <c r="L1494" s="8">
        <f>+VLOOKUP($A1494,DATOS!$AL$3:$AO$2491,DATOS!$AO$1,0)</f>
        <v>1</v>
      </c>
      <c r="M1494" s="12">
        <f>+RANK($K1494,$K$3:$K$2491,0)+COUNTIF($K$3:K1494,K1494)-1</f>
        <v>1144</v>
      </c>
    </row>
    <row r="1495" spans="1:13" hidden="1" x14ac:dyDescent="0.3">
      <c r="A1495" s="3" t="str">
        <f t="shared" si="46"/>
        <v>33008-33007</v>
      </c>
      <c r="B1495" s="3">
        <v>33008</v>
      </c>
      <c r="C1495" s="3">
        <v>33007</v>
      </c>
      <c r="D1495" s="3">
        <f>+DATOS!G1495</f>
        <v>0</v>
      </c>
      <c r="E1495" s="3">
        <f>+DATOS!H1495</f>
        <v>845</v>
      </c>
      <c r="F1495" s="3">
        <f>+DATOS!I1495</f>
        <v>845</v>
      </c>
      <c r="G1495" s="3">
        <f>+DATOS!J1495</f>
        <v>1660</v>
      </c>
      <c r="H1495" s="9" t="str">
        <f>+DATOS!K1495</f>
        <v>AV TUCAPEL</v>
      </c>
      <c r="I1495" s="3">
        <f>+SUMIF(DATOS!$AA$3:$AA$2491,RESUMEN_sat!$A1495,DATOS!$AG$3:$AG$2491)</f>
        <v>3</v>
      </c>
      <c r="J1495" s="4">
        <f>(SUMIF(DATOS!$AA$3:$AA$2491,RESUMEN_sat!$A1495,DATOS!$AE$3:$AE$2491)/SUMIF(DATOS!$AA$3:$AA$2491,RESUMEN_sat!$A1495,DATOS!$AD$3:$AD$2491))*3.6</f>
        <v>45.81818181818182</v>
      </c>
      <c r="K1495" s="5">
        <f t="shared" si="47"/>
        <v>50.903614457831324</v>
      </c>
      <c r="L1495" s="8">
        <f>+VLOOKUP($A1495,DATOS!$AL$3:$AO$2491,DATOS!$AO$1,0)</f>
        <v>2</v>
      </c>
      <c r="M1495" s="12">
        <f>+RANK($K1495,$K$3:$K$2491,0)+COUNTIF($K$3:K1495,K1495)-1</f>
        <v>80</v>
      </c>
    </row>
    <row r="1496" spans="1:13" hidden="1" x14ac:dyDescent="0.3">
      <c r="A1496" s="3" t="str">
        <f t="shared" si="46"/>
        <v>33008-33028</v>
      </c>
      <c r="B1496" s="3">
        <v>33008</v>
      </c>
      <c r="C1496" s="3">
        <v>33028</v>
      </c>
      <c r="D1496" s="3">
        <f>+DATOS!G1496</f>
        <v>0</v>
      </c>
      <c r="E1496" s="3">
        <f>+DATOS!H1496</f>
        <v>243</v>
      </c>
      <c r="F1496" s="3">
        <f>+DATOS!I1496</f>
        <v>243</v>
      </c>
      <c r="G1496" s="3">
        <f>+DATOS!J1496</f>
        <v>2000</v>
      </c>
      <c r="H1496" s="9" t="str">
        <f>+DATOS!K1496</f>
        <v>PABLO PICASSO</v>
      </c>
      <c r="I1496" s="3">
        <f>+SUMIF(DATOS!$AA$3:$AA$2491,RESUMEN_sat!$A1496,DATOS!$AG$3:$AG$2491)</f>
        <v>5</v>
      </c>
      <c r="J1496" s="4">
        <f>(SUMIF(DATOS!$AA$3:$AA$2491,RESUMEN_sat!$A1496,DATOS!$AE$3:$AE$2491)/SUMIF(DATOS!$AA$3:$AA$2491,RESUMEN_sat!$A1496,DATOS!$AD$3:$AD$2491))*3.6</f>
        <v>39.200000000000003</v>
      </c>
      <c r="K1496" s="5">
        <f t="shared" si="47"/>
        <v>12.15</v>
      </c>
      <c r="L1496" s="8">
        <f>+VLOOKUP($A1496,DATOS!$AL$3:$AO$2491,DATOS!$AO$1,0)</f>
        <v>1</v>
      </c>
      <c r="M1496" s="12">
        <f>+RANK($K1496,$K$3:$K$2491,0)+COUNTIF($K$3:K1496,K1496)-1</f>
        <v>743</v>
      </c>
    </row>
    <row r="1497" spans="1:13" hidden="1" x14ac:dyDescent="0.3">
      <c r="A1497" s="3" t="str">
        <f t="shared" si="46"/>
        <v>33008-33031</v>
      </c>
      <c r="B1497" s="3">
        <v>33008</v>
      </c>
      <c r="C1497" s="3">
        <v>33031</v>
      </c>
      <c r="D1497" s="3">
        <f>+DATOS!G1497</f>
        <v>119</v>
      </c>
      <c r="E1497" s="3">
        <f>+DATOS!H1497</f>
        <v>11</v>
      </c>
      <c r="F1497" s="3">
        <f>+DATOS!I1497</f>
        <v>130</v>
      </c>
      <c r="G1497" s="3">
        <f>+DATOS!J1497</f>
        <v>2060</v>
      </c>
      <c r="H1497" s="9" t="str">
        <f>+DATOS!K1497</f>
        <v>AV TUCAPEL</v>
      </c>
      <c r="I1497" s="3">
        <f>+SUMIF(DATOS!$AA$3:$AA$2491,RESUMEN_sat!$A1497,DATOS!$AG$3:$AG$2491)</f>
        <v>3</v>
      </c>
      <c r="J1497" s="4">
        <f>(SUMIF(DATOS!$AA$3:$AA$2491,RESUMEN_sat!$A1497,DATOS!$AE$3:$AE$2491)/SUMIF(DATOS!$AA$3:$AA$2491,RESUMEN_sat!$A1497,DATOS!$AD$3:$AD$2491))*3.6</f>
        <v>52.32</v>
      </c>
      <c r="K1497" s="5">
        <f t="shared" si="47"/>
        <v>6.3106796116504853</v>
      </c>
      <c r="L1497" s="8">
        <f>+VLOOKUP($A1497,DATOS!$AL$3:$AO$2491,DATOS!$AO$1,0)</f>
        <v>1</v>
      </c>
      <c r="M1497" s="12">
        <f>+RANK($K1497,$K$3:$K$2491,0)+COUNTIF($K$3:K1497,K1497)-1</f>
        <v>1052</v>
      </c>
    </row>
    <row r="1498" spans="1:13" hidden="1" x14ac:dyDescent="0.3">
      <c r="A1498" s="3" t="str">
        <f t="shared" si="46"/>
        <v>33009-33021</v>
      </c>
      <c r="B1498" s="3">
        <v>33009</v>
      </c>
      <c r="C1498" s="3">
        <v>33021</v>
      </c>
      <c r="D1498" s="3">
        <f>+DATOS!G1498</f>
        <v>163</v>
      </c>
      <c r="E1498" s="3">
        <f>+DATOS!H1498</f>
        <v>0</v>
      </c>
      <c r="F1498" s="3">
        <f>+DATOS!I1498</f>
        <v>163</v>
      </c>
      <c r="G1498" s="3">
        <f>+DATOS!J1498</f>
        <v>2000</v>
      </c>
      <c r="H1498" s="9" t="str">
        <f>+DATOS!K1498</f>
        <v>IQUIQUE</v>
      </c>
      <c r="I1498" s="3">
        <f>+SUMIF(DATOS!$AA$3:$AA$2491,RESUMEN_sat!$A1498,DATOS!$AG$3:$AG$2491)</f>
        <v>5</v>
      </c>
      <c r="J1498" s="4">
        <f>(SUMIF(DATOS!$AA$3:$AA$2491,RESUMEN_sat!$A1498,DATOS!$AE$3:$AE$2491)/SUMIF(DATOS!$AA$3:$AA$2491,RESUMEN_sat!$A1498,DATOS!$AD$3:$AD$2491))*3.6</f>
        <v>27</v>
      </c>
      <c r="K1498" s="5">
        <f t="shared" si="47"/>
        <v>8.15</v>
      </c>
      <c r="L1498" s="8">
        <f>+VLOOKUP($A1498,DATOS!$AL$3:$AO$2491,DATOS!$AO$1,0)</f>
        <v>1</v>
      </c>
      <c r="M1498" s="12">
        <f>+RANK($K1498,$K$3:$K$2491,0)+COUNTIF($K$3:K1498,K1498)-1</f>
        <v>920</v>
      </c>
    </row>
    <row r="1499" spans="1:13" hidden="1" x14ac:dyDescent="0.3">
      <c r="A1499" s="3" t="str">
        <f t="shared" si="46"/>
        <v>33009-33029</v>
      </c>
      <c r="B1499" s="3">
        <v>33009</v>
      </c>
      <c r="C1499" s="3">
        <v>33029</v>
      </c>
      <c r="D1499" s="3">
        <f>+DATOS!G1499</f>
        <v>10</v>
      </c>
      <c r="E1499" s="3">
        <f>+DATOS!H1499</f>
        <v>0</v>
      </c>
      <c r="F1499" s="3">
        <f>+DATOS!I1499</f>
        <v>10</v>
      </c>
      <c r="G1499" s="3">
        <f>+DATOS!J1499</f>
        <v>1080</v>
      </c>
      <c r="H1499" s="9" t="str">
        <f>+DATOS!K1499</f>
        <v>NESPOLO ARATA</v>
      </c>
      <c r="I1499" s="3">
        <f>+SUMIF(DATOS!$AA$3:$AA$2491,RESUMEN_sat!$A1499,DATOS!$AG$3:$AG$2491)</f>
        <v>5</v>
      </c>
      <c r="J1499" s="4">
        <f>(SUMIF(DATOS!$AA$3:$AA$2491,RESUMEN_sat!$A1499,DATOS!$AE$3:$AE$2491)/SUMIF(DATOS!$AA$3:$AA$2491,RESUMEN_sat!$A1499,DATOS!$AD$3:$AD$2491))*3.6</f>
        <v>47.7</v>
      </c>
      <c r="K1499" s="5">
        <f t="shared" si="47"/>
        <v>0.92592592592592582</v>
      </c>
      <c r="L1499" s="8">
        <f>+VLOOKUP($A1499,DATOS!$AL$3:$AO$2491,DATOS!$AO$1,0)</f>
        <v>1</v>
      </c>
      <c r="M1499" s="12">
        <f>+RANK($K1499,$K$3:$K$2491,0)+COUNTIF($K$3:K1499,K1499)-1</f>
        <v>1656</v>
      </c>
    </row>
    <row r="1500" spans="1:13" hidden="1" x14ac:dyDescent="0.3">
      <c r="A1500" s="3" t="str">
        <f t="shared" si="46"/>
        <v>33009-33030</v>
      </c>
      <c r="B1500" s="3">
        <v>33009</v>
      </c>
      <c r="C1500" s="3">
        <v>33030</v>
      </c>
      <c r="D1500" s="3">
        <f>+DATOS!G1500</f>
        <v>118</v>
      </c>
      <c r="E1500" s="3">
        <f>+DATOS!H1500</f>
        <v>1</v>
      </c>
      <c r="F1500" s="3">
        <f>+DATOS!I1500</f>
        <v>119</v>
      </c>
      <c r="G1500" s="3">
        <f>+DATOS!J1500</f>
        <v>1080</v>
      </c>
      <c r="H1500" s="9" t="str">
        <f>+DATOS!K1500</f>
        <v>NESPOLO ARATA</v>
      </c>
      <c r="I1500" s="3">
        <f>+SUMIF(DATOS!$AA$3:$AA$2491,RESUMEN_sat!$A1500,DATOS!$AG$3:$AG$2491)</f>
        <v>5</v>
      </c>
      <c r="J1500" s="4">
        <f>(SUMIF(DATOS!$AA$3:$AA$2491,RESUMEN_sat!$A1500,DATOS!$AE$3:$AE$2491)/SUMIF(DATOS!$AA$3:$AA$2491,RESUMEN_sat!$A1500,DATOS!$AD$3:$AD$2491))*3.6</f>
        <v>48.900000000000006</v>
      </c>
      <c r="K1500" s="5">
        <f t="shared" si="47"/>
        <v>11.018518518518519</v>
      </c>
      <c r="L1500" s="8">
        <f>+VLOOKUP($A1500,DATOS!$AL$3:$AO$2491,DATOS!$AO$1,0)</f>
        <v>1</v>
      </c>
      <c r="M1500" s="12">
        <f>+RANK($K1500,$K$3:$K$2491,0)+COUNTIF($K$3:K1500,K1500)-1</f>
        <v>788</v>
      </c>
    </row>
    <row r="1501" spans="1:13" hidden="1" x14ac:dyDescent="0.3">
      <c r="A1501" s="3" t="str">
        <f t="shared" si="46"/>
        <v>33010-33011</v>
      </c>
      <c r="B1501" s="3">
        <v>33010</v>
      </c>
      <c r="C1501" s="3">
        <v>33011</v>
      </c>
      <c r="D1501" s="3">
        <f>+DATOS!G1501</f>
        <v>0</v>
      </c>
      <c r="E1501" s="3">
        <f>+DATOS!H1501</f>
        <v>0</v>
      </c>
      <c r="F1501" s="3">
        <f>+DATOS!I1501</f>
        <v>0</v>
      </c>
      <c r="G1501" s="3">
        <f>+DATOS!J1501</f>
        <v>1000</v>
      </c>
      <c r="H1501" s="9" t="str">
        <f>+DATOS!K1501</f>
        <v>TOBALABA</v>
      </c>
      <c r="I1501" s="3">
        <f>+SUMIF(DATOS!$AA$3:$AA$2491,RESUMEN_sat!$A1501,DATOS!$AG$3:$AG$2491)</f>
        <v>5</v>
      </c>
      <c r="J1501" s="4">
        <f>(SUMIF(DATOS!$AA$3:$AA$2491,RESUMEN_sat!$A1501,DATOS!$AE$3:$AE$2491)/SUMIF(DATOS!$AA$3:$AA$2491,RESUMEN_sat!$A1501,DATOS!$AD$3:$AD$2491))*3.6</f>
        <v>26.742857142857144</v>
      </c>
      <c r="K1501" s="5">
        <f t="shared" si="47"/>
        <v>0</v>
      </c>
      <c r="L1501" s="8">
        <f>+VLOOKUP($A1501,DATOS!$AL$3:$AO$2491,DATOS!$AO$1,0)</f>
        <v>1</v>
      </c>
      <c r="M1501" s="12">
        <f>+RANK($K1501,$K$3:$K$2491,0)+COUNTIF($K$3:K1501,K1501)-1</f>
        <v>2131</v>
      </c>
    </row>
    <row r="1502" spans="1:13" hidden="1" x14ac:dyDescent="0.3">
      <c r="A1502" s="3" t="str">
        <f t="shared" si="46"/>
        <v>33010-33016</v>
      </c>
      <c r="B1502" s="3">
        <v>33010</v>
      </c>
      <c r="C1502" s="3">
        <v>33016</v>
      </c>
      <c r="D1502" s="3">
        <f>+DATOS!G1502</f>
        <v>118</v>
      </c>
      <c r="E1502" s="3">
        <f>+DATOS!H1502</f>
        <v>1</v>
      </c>
      <c r="F1502" s="3">
        <f>+DATOS!I1502</f>
        <v>119</v>
      </c>
      <c r="G1502" s="3">
        <f>+DATOS!J1502</f>
        <v>2060</v>
      </c>
      <c r="H1502" s="9" t="str">
        <f>+DATOS!K1502</f>
        <v>NESPOLO ARATA</v>
      </c>
      <c r="I1502" s="3">
        <f>+SUMIF(DATOS!$AA$3:$AA$2491,RESUMEN_sat!$A1502,DATOS!$AG$3:$AG$2491)</f>
        <v>5</v>
      </c>
      <c r="J1502" s="4">
        <f>(SUMIF(DATOS!$AA$3:$AA$2491,RESUMEN_sat!$A1502,DATOS!$AE$3:$AE$2491)/SUMIF(DATOS!$AA$3:$AA$2491,RESUMEN_sat!$A1502,DATOS!$AD$3:$AD$2491))*3.6</f>
        <v>50.95384615384615</v>
      </c>
      <c r="K1502" s="5">
        <f t="shared" si="47"/>
        <v>5.7766990291262132</v>
      </c>
      <c r="L1502" s="8">
        <f>+VLOOKUP($A1502,DATOS!$AL$3:$AO$2491,DATOS!$AO$1,0)</f>
        <v>1</v>
      </c>
      <c r="M1502" s="12">
        <f>+RANK($K1502,$K$3:$K$2491,0)+COUNTIF($K$3:K1502,K1502)-1</f>
        <v>1085</v>
      </c>
    </row>
    <row r="1503" spans="1:13" hidden="1" x14ac:dyDescent="0.3">
      <c r="A1503" s="3" t="str">
        <f t="shared" si="46"/>
        <v>33010-33030</v>
      </c>
      <c r="B1503" s="3">
        <v>33010</v>
      </c>
      <c r="C1503" s="3">
        <v>33030</v>
      </c>
      <c r="D1503" s="3">
        <f>+DATOS!G1503</f>
        <v>173</v>
      </c>
      <c r="E1503" s="3">
        <f>+DATOS!H1503</f>
        <v>0</v>
      </c>
      <c r="F1503" s="3">
        <f>+DATOS!I1503</f>
        <v>173</v>
      </c>
      <c r="G1503" s="3">
        <f>+DATOS!J1503</f>
        <v>1055</v>
      </c>
      <c r="H1503" s="9" t="str">
        <f>+DATOS!K1503</f>
        <v>NESPOLO ARATA</v>
      </c>
      <c r="I1503" s="3">
        <f>+SUMIF(DATOS!$AA$3:$AA$2491,RESUMEN_sat!$A1503,DATOS!$AG$3:$AG$2491)</f>
        <v>5</v>
      </c>
      <c r="J1503" s="4">
        <f>(SUMIF(DATOS!$AA$3:$AA$2491,RESUMEN_sat!$A1503,DATOS!$AE$3:$AE$2491)/SUMIF(DATOS!$AA$3:$AA$2491,RESUMEN_sat!$A1503,DATOS!$AD$3:$AD$2491))*3.6</f>
        <v>33.9</v>
      </c>
      <c r="K1503" s="5">
        <f t="shared" si="47"/>
        <v>16.398104265402843</v>
      </c>
      <c r="L1503" s="8">
        <f>+VLOOKUP($A1503,DATOS!$AL$3:$AO$2491,DATOS!$AO$1,0)</f>
        <v>1</v>
      </c>
      <c r="M1503" s="12">
        <f>+RANK($K1503,$K$3:$K$2491,0)+COUNTIF($K$3:K1503,K1503)-1</f>
        <v>569</v>
      </c>
    </row>
    <row r="1504" spans="1:13" hidden="1" x14ac:dyDescent="0.3">
      <c r="A1504" s="3" t="str">
        <f t="shared" si="46"/>
        <v>33011-33010</v>
      </c>
      <c r="B1504" s="3">
        <v>33011</v>
      </c>
      <c r="C1504" s="3">
        <v>33010</v>
      </c>
      <c r="D1504" s="3">
        <f>+DATOS!G1504</f>
        <v>0</v>
      </c>
      <c r="E1504" s="3">
        <f>+DATOS!H1504</f>
        <v>0</v>
      </c>
      <c r="F1504" s="3">
        <f>+DATOS!I1504</f>
        <v>0</v>
      </c>
      <c r="G1504" s="3">
        <f>+DATOS!J1504</f>
        <v>900</v>
      </c>
      <c r="H1504" s="9" t="str">
        <f>+DATOS!K1504</f>
        <v>TOBALABA</v>
      </c>
      <c r="I1504" s="3">
        <f>+SUMIF(DATOS!$AA$3:$AA$2491,RESUMEN_sat!$A1504,DATOS!$AG$3:$AG$2491)</f>
        <v>5</v>
      </c>
      <c r="J1504" s="4">
        <f>(SUMIF(DATOS!$AA$3:$AA$2491,RESUMEN_sat!$A1504,DATOS!$AE$3:$AE$2491)/SUMIF(DATOS!$AA$3:$AA$2491,RESUMEN_sat!$A1504,DATOS!$AD$3:$AD$2491))*3.6</f>
        <v>18.720000000000002</v>
      </c>
      <c r="K1504" s="5">
        <f t="shared" si="47"/>
        <v>0</v>
      </c>
      <c r="L1504" s="8">
        <f>+VLOOKUP($A1504,DATOS!$AL$3:$AO$2491,DATOS!$AO$1,0)</f>
        <v>1</v>
      </c>
      <c r="M1504" s="12">
        <f>+RANK($K1504,$K$3:$K$2491,0)+COUNTIF($K$3:K1504,K1504)-1</f>
        <v>2132</v>
      </c>
    </row>
    <row r="1505" spans="1:13" hidden="1" x14ac:dyDescent="0.3">
      <c r="A1505" s="3" t="str">
        <f t="shared" si="46"/>
        <v>33011-33015</v>
      </c>
      <c r="B1505" s="3">
        <v>33011</v>
      </c>
      <c r="C1505" s="3">
        <v>33015</v>
      </c>
      <c r="D1505" s="3">
        <f>+DATOS!G1505</f>
        <v>101</v>
      </c>
      <c r="E1505" s="3">
        <f>+DATOS!H1505</f>
        <v>11</v>
      </c>
      <c r="F1505" s="3">
        <f>+DATOS!I1505</f>
        <v>112</v>
      </c>
      <c r="G1505" s="3">
        <f>+DATOS!J1505</f>
        <v>2060</v>
      </c>
      <c r="H1505" s="9" t="str">
        <f>+DATOS!K1505</f>
        <v>AV TUCAPEL</v>
      </c>
      <c r="I1505" s="3">
        <f>+SUMIF(DATOS!$AA$3:$AA$2491,RESUMEN_sat!$A1505,DATOS!$AG$3:$AG$2491)</f>
        <v>3</v>
      </c>
      <c r="J1505" s="4">
        <f>(SUMIF(DATOS!$AA$3:$AA$2491,RESUMEN_sat!$A1505,DATOS!$AE$3:$AE$2491)/SUMIF(DATOS!$AA$3:$AA$2491,RESUMEN_sat!$A1505,DATOS!$AD$3:$AD$2491))*3.6</f>
        <v>39.375</v>
      </c>
      <c r="K1505" s="5">
        <f t="shared" si="47"/>
        <v>5.4368932038834954</v>
      </c>
      <c r="L1505" s="8">
        <f>+VLOOKUP($A1505,DATOS!$AL$3:$AO$2491,DATOS!$AO$1,0)</f>
        <v>1</v>
      </c>
      <c r="M1505" s="12">
        <f>+RANK($K1505,$K$3:$K$2491,0)+COUNTIF($K$3:K1505,K1505)-1</f>
        <v>1111</v>
      </c>
    </row>
    <row r="1506" spans="1:13" hidden="1" x14ac:dyDescent="0.3">
      <c r="A1506" s="3" t="str">
        <f t="shared" si="46"/>
        <v>33011-33031</v>
      </c>
      <c r="B1506" s="3">
        <v>33011</v>
      </c>
      <c r="C1506" s="3">
        <v>33031</v>
      </c>
      <c r="D1506" s="3">
        <f>+DATOS!G1506</f>
        <v>51</v>
      </c>
      <c r="E1506" s="3">
        <f>+DATOS!H1506</f>
        <v>15</v>
      </c>
      <c r="F1506" s="3">
        <f>+DATOS!I1506</f>
        <v>66</v>
      </c>
      <c r="G1506" s="3">
        <f>+DATOS!J1506</f>
        <v>2060</v>
      </c>
      <c r="H1506" s="9" t="str">
        <f>+DATOS!K1506</f>
        <v>AV TUCAPEL</v>
      </c>
      <c r="I1506" s="3">
        <f>+SUMIF(DATOS!$AA$3:$AA$2491,RESUMEN_sat!$A1506,DATOS!$AG$3:$AG$2491)</f>
        <v>3</v>
      </c>
      <c r="J1506" s="4">
        <f>(SUMIF(DATOS!$AA$3:$AA$2491,RESUMEN_sat!$A1506,DATOS!$AE$3:$AE$2491)/SUMIF(DATOS!$AA$3:$AA$2491,RESUMEN_sat!$A1506,DATOS!$AD$3:$AD$2491))*3.6</f>
        <v>55.2</v>
      </c>
      <c r="K1506" s="5">
        <f t="shared" si="47"/>
        <v>3.203883495145631</v>
      </c>
      <c r="L1506" s="8">
        <f>+VLOOKUP($A1506,DATOS!$AL$3:$AO$2491,DATOS!$AO$1,0)</f>
        <v>1</v>
      </c>
      <c r="M1506" s="12">
        <f>+RANK($K1506,$K$3:$K$2491,0)+COUNTIF($K$3:K1506,K1506)-1</f>
        <v>1338</v>
      </c>
    </row>
    <row r="1507" spans="1:13" hidden="1" x14ac:dyDescent="0.3">
      <c r="A1507" s="3" t="str">
        <f t="shared" si="46"/>
        <v>33012-33019</v>
      </c>
      <c r="B1507" s="3">
        <v>33012</v>
      </c>
      <c r="C1507" s="3">
        <v>33019</v>
      </c>
      <c r="D1507" s="3">
        <f>+DATOS!G1507</f>
        <v>49</v>
      </c>
      <c r="E1507" s="3">
        <f>+DATOS!H1507</f>
        <v>529</v>
      </c>
      <c r="F1507" s="3">
        <f>+DATOS!I1507</f>
        <v>578</v>
      </c>
      <c r="G1507" s="3">
        <f>+DATOS!J1507</f>
        <v>1000</v>
      </c>
      <c r="H1507" s="9" t="str">
        <f>+DATOS!K1507</f>
        <v>OSCAR BELMAR</v>
      </c>
      <c r="I1507" s="3">
        <f>+SUMIF(DATOS!$AA$3:$AA$2491,RESUMEN_sat!$A1507,DATOS!$AG$3:$AG$2491)</f>
        <v>4</v>
      </c>
      <c r="J1507" s="4">
        <f>(SUMIF(DATOS!$AA$3:$AA$2491,RESUMEN_sat!$A1507,DATOS!$AE$3:$AE$2491)/SUMIF(DATOS!$AA$3:$AA$2491,RESUMEN_sat!$A1507,DATOS!$AD$3:$AD$2491))*3.6</f>
        <v>47.2</v>
      </c>
      <c r="K1507" s="5">
        <f t="shared" si="47"/>
        <v>57.8</v>
      </c>
      <c r="L1507" s="8">
        <f>+VLOOKUP($A1507,DATOS!$AL$3:$AO$2491,DATOS!$AO$1,0)</f>
        <v>1</v>
      </c>
      <c r="M1507" s="12">
        <f>+RANK($K1507,$K$3:$K$2491,0)+COUNTIF($K$3:K1507,K1507)-1</f>
        <v>58</v>
      </c>
    </row>
    <row r="1508" spans="1:13" hidden="1" x14ac:dyDescent="0.3">
      <c r="A1508" s="3" t="str">
        <f t="shared" si="46"/>
        <v>33012-50020</v>
      </c>
      <c r="B1508" s="3">
        <v>33012</v>
      </c>
      <c r="C1508" s="3">
        <v>50020</v>
      </c>
      <c r="D1508" s="3">
        <f>+DATOS!G1508</f>
        <v>62</v>
      </c>
      <c r="E1508" s="3">
        <f>+DATOS!H1508</f>
        <v>11</v>
      </c>
      <c r="F1508" s="3">
        <f>+DATOS!I1508</f>
        <v>73</v>
      </c>
      <c r="G1508" s="3">
        <f>+DATOS!J1508</f>
        <v>2000</v>
      </c>
      <c r="H1508" s="9" t="str">
        <f>+DATOS!K1508</f>
        <v>OSCAR BELMAR</v>
      </c>
      <c r="I1508" s="3">
        <f>+SUMIF(DATOS!$AA$3:$AA$2491,RESUMEN_sat!$A1508,DATOS!$AG$3:$AG$2491)</f>
        <v>4</v>
      </c>
      <c r="J1508" s="4">
        <f>(SUMIF(DATOS!$AA$3:$AA$2491,RESUMEN_sat!$A1508,DATOS!$AE$3:$AE$2491)/SUMIF(DATOS!$AA$3:$AA$2491,RESUMEN_sat!$A1508,DATOS!$AD$3:$AD$2491))*3.6</f>
        <v>40</v>
      </c>
      <c r="K1508" s="5">
        <f t="shared" si="47"/>
        <v>3.65</v>
      </c>
      <c r="L1508" s="8">
        <f>+VLOOKUP($A1508,DATOS!$AL$3:$AO$2491,DATOS!$AO$1,0)</f>
        <v>1</v>
      </c>
      <c r="M1508" s="12">
        <f>+RANK($K1508,$K$3:$K$2491,0)+COUNTIF($K$3:K1508,K1508)-1</f>
        <v>1268</v>
      </c>
    </row>
    <row r="1509" spans="1:13" hidden="1" x14ac:dyDescent="0.3">
      <c r="A1509" s="3" t="str">
        <f t="shared" si="46"/>
        <v>33013-33014</v>
      </c>
      <c r="B1509" s="3">
        <v>33013</v>
      </c>
      <c r="C1509" s="3">
        <v>33014</v>
      </c>
      <c r="D1509" s="3">
        <f>+DATOS!G1509</f>
        <v>258</v>
      </c>
      <c r="E1509" s="3">
        <f>+DATOS!H1509</f>
        <v>0</v>
      </c>
      <c r="F1509" s="3">
        <f>+DATOS!I1509</f>
        <v>258</v>
      </c>
      <c r="G1509" s="3">
        <f>+DATOS!J1509</f>
        <v>2060</v>
      </c>
      <c r="H1509" s="9" t="str">
        <f>+DATOS!K1509</f>
        <v>AVELINO VILLAGRAN</v>
      </c>
      <c r="I1509" s="3">
        <f>+SUMIF(DATOS!$AA$3:$AA$2491,RESUMEN_sat!$A1509,DATOS!$AG$3:$AG$2491)</f>
        <v>4</v>
      </c>
      <c r="J1509" s="4">
        <f>(SUMIF(DATOS!$AA$3:$AA$2491,RESUMEN_sat!$A1509,DATOS!$AE$3:$AE$2491)/SUMIF(DATOS!$AA$3:$AA$2491,RESUMEN_sat!$A1509,DATOS!$AD$3:$AD$2491))*3.6</f>
        <v>47.088000000000001</v>
      </c>
      <c r="K1509" s="5">
        <f t="shared" si="47"/>
        <v>12.524271844660195</v>
      </c>
      <c r="L1509" s="8">
        <f>+VLOOKUP($A1509,DATOS!$AL$3:$AO$2491,DATOS!$AO$1,0)</f>
        <v>1</v>
      </c>
      <c r="M1509" s="12">
        <f>+RANK($K1509,$K$3:$K$2491,0)+COUNTIF($K$3:K1509,K1509)-1</f>
        <v>723</v>
      </c>
    </row>
    <row r="1510" spans="1:13" hidden="1" x14ac:dyDescent="0.3">
      <c r="A1510" s="3" t="str">
        <f t="shared" si="46"/>
        <v>33013-33019</v>
      </c>
      <c r="B1510" s="3">
        <v>33013</v>
      </c>
      <c r="C1510" s="3">
        <v>33019</v>
      </c>
      <c r="D1510" s="3">
        <f>+DATOS!G1510</f>
        <v>175</v>
      </c>
      <c r="E1510" s="3">
        <f>+DATOS!H1510</f>
        <v>1024</v>
      </c>
      <c r="F1510" s="3">
        <f>+DATOS!I1510</f>
        <v>1199</v>
      </c>
      <c r="G1510" s="3">
        <f>+DATOS!J1510</f>
        <v>3500</v>
      </c>
      <c r="H1510" s="9" t="str">
        <f>+DATOS!K1510</f>
        <v>LUIS VALENTE ROSSI</v>
      </c>
      <c r="I1510" s="3">
        <f>+SUMIF(DATOS!$AA$3:$AA$2491,RESUMEN_sat!$A1510,DATOS!$AG$3:$AG$2491)</f>
        <v>2</v>
      </c>
      <c r="J1510" s="4">
        <f>(SUMIF(DATOS!$AA$3:$AA$2491,RESUMEN_sat!$A1510,DATOS!$AE$3:$AE$2491)/SUMIF(DATOS!$AA$3:$AA$2491,RESUMEN_sat!$A1510,DATOS!$AD$3:$AD$2491))*3.6</f>
        <v>54</v>
      </c>
      <c r="K1510" s="5">
        <f t="shared" si="47"/>
        <v>34.25714285714286</v>
      </c>
      <c r="L1510" s="8">
        <f>+VLOOKUP($A1510,DATOS!$AL$3:$AO$2491,DATOS!$AO$1,0)</f>
        <v>2</v>
      </c>
      <c r="M1510" s="12">
        <f>+RANK($K1510,$K$3:$K$2491,0)+COUNTIF($K$3:K1510,K1510)-1</f>
        <v>203</v>
      </c>
    </row>
    <row r="1511" spans="1:13" hidden="1" x14ac:dyDescent="0.3">
      <c r="A1511" s="3" t="str">
        <f t="shared" si="46"/>
        <v>33013-33022</v>
      </c>
      <c r="B1511" s="3">
        <v>33013</v>
      </c>
      <c r="C1511" s="3">
        <v>33022</v>
      </c>
      <c r="D1511" s="3">
        <f>+DATOS!G1511</f>
        <v>398</v>
      </c>
      <c r="E1511" s="3">
        <f>+DATOS!H1511</f>
        <v>1050</v>
      </c>
      <c r="F1511" s="3">
        <f>+DATOS!I1511</f>
        <v>1448</v>
      </c>
      <c r="G1511" s="3">
        <f>+DATOS!J1511</f>
        <v>3500</v>
      </c>
      <c r="H1511" s="9" t="str">
        <f>+DATOS!K1511</f>
        <v>LUIS VALENTE ROSSI</v>
      </c>
      <c r="I1511" s="3">
        <f>+SUMIF(DATOS!$AA$3:$AA$2491,RESUMEN_sat!$A1511,DATOS!$AG$3:$AG$2491)</f>
        <v>2</v>
      </c>
      <c r="J1511" s="4">
        <f>(SUMIF(DATOS!$AA$3:$AA$2491,RESUMEN_sat!$A1511,DATOS!$AE$3:$AE$2491)/SUMIF(DATOS!$AA$3:$AA$2491,RESUMEN_sat!$A1511,DATOS!$AD$3:$AD$2491))*3.6</f>
        <v>50.95384615384615</v>
      </c>
      <c r="K1511" s="5">
        <f t="shared" si="47"/>
        <v>41.371428571428567</v>
      </c>
      <c r="L1511" s="8">
        <f>+VLOOKUP($A1511,DATOS!$AL$3:$AO$2491,DATOS!$AO$1,0)</f>
        <v>2</v>
      </c>
      <c r="M1511" s="12">
        <f>+RANK($K1511,$K$3:$K$2491,0)+COUNTIF($K$3:K1511,K1511)-1</f>
        <v>135</v>
      </c>
    </row>
    <row r="1512" spans="1:13" hidden="1" x14ac:dyDescent="0.3">
      <c r="A1512" s="3" t="str">
        <f t="shared" si="46"/>
        <v>33014-33003</v>
      </c>
      <c r="B1512" s="3">
        <v>33014</v>
      </c>
      <c r="C1512" s="3">
        <v>33003</v>
      </c>
      <c r="D1512" s="3">
        <f>+DATOS!G1512</f>
        <v>317</v>
      </c>
      <c r="E1512" s="3">
        <f>+DATOS!H1512</f>
        <v>0</v>
      </c>
      <c r="F1512" s="3">
        <f>+DATOS!I1512</f>
        <v>317</v>
      </c>
      <c r="G1512" s="3">
        <f>+DATOS!J1512</f>
        <v>927</v>
      </c>
      <c r="H1512" s="9" t="str">
        <f>+DATOS!K1512</f>
        <v>EDMUNDO FLORES</v>
      </c>
      <c r="I1512" s="3">
        <f>+SUMIF(DATOS!$AA$3:$AA$2491,RESUMEN_sat!$A1512,DATOS!$AG$3:$AG$2491)</f>
        <v>4</v>
      </c>
      <c r="J1512" s="4">
        <f>(SUMIF(DATOS!$AA$3:$AA$2491,RESUMEN_sat!$A1512,DATOS!$AE$3:$AE$2491)/SUMIF(DATOS!$AA$3:$AA$2491,RESUMEN_sat!$A1512,DATOS!$AD$3:$AD$2491))*3.6</f>
        <v>29.454545454545453</v>
      </c>
      <c r="K1512" s="5">
        <f t="shared" si="47"/>
        <v>34.196332254584682</v>
      </c>
      <c r="L1512" s="8">
        <f>+VLOOKUP($A1512,DATOS!$AL$3:$AO$2491,DATOS!$AO$1,0)</f>
        <v>1</v>
      </c>
      <c r="M1512" s="12">
        <f>+RANK($K1512,$K$3:$K$2491,0)+COUNTIF($K$3:K1512,K1512)-1</f>
        <v>205</v>
      </c>
    </row>
    <row r="1513" spans="1:13" hidden="1" x14ac:dyDescent="0.3">
      <c r="A1513" s="3" t="str">
        <f t="shared" si="46"/>
        <v>33014-33013</v>
      </c>
      <c r="B1513" s="3">
        <v>33014</v>
      </c>
      <c r="C1513" s="3">
        <v>33013</v>
      </c>
      <c r="D1513" s="3">
        <f>+DATOS!G1513</f>
        <v>197</v>
      </c>
      <c r="E1513" s="3">
        <f>+DATOS!H1513</f>
        <v>0</v>
      </c>
      <c r="F1513" s="3">
        <f>+DATOS!I1513</f>
        <v>197</v>
      </c>
      <c r="G1513" s="3">
        <f>+DATOS!J1513</f>
        <v>1030</v>
      </c>
      <c r="H1513" s="9" t="str">
        <f>+DATOS!K1513</f>
        <v>AVELINO VILLAGRAN</v>
      </c>
      <c r="I1513" s="3">
        <f>+SUMIF(DATOS!$AA$3:$AA$2491,RESUMEN_sat!$A1513,DATOS!$AG$3:$AG$2491)</f>
        <v>4</v>
      </c>
      <c r="J1513" s="4">
        <f>(SUMIF(DATOS!$AA$3:$AA$2491,RESUMEN_sat!$A1513,DATOS!$AE$3:$AE$2491)/SUMIF(DATOS!$AA$3:$AA$2491,RESUMEN_sat!$A1513,DATOS!$AD$3:$AD$2491))*3.6</f>
        <v>36.787500000000001</v>
      </c>
      <c r="K1513" s="5">
        <f t="shared" si="47"/>
        <v>19.126213592233011</v>
      </c>
      <c r="L1513" s="8">
        <f>+VLOOKUP($A1513,DATOS!$AL$3:$AO$2491,DATOS!$AO$1,0)</f>
        <v>1</v>
      </c>
      <c r="M1513" s="12">
        <f>+RANK($K1513,$K$3:$K$2491,0)+COUNTIF($K$3:K1513,K1513)-1</f>
        <v>484</v>
      </c>
    </row>
    <row r="1514" spans="1:13" hidden="1" x14ac:dyDescent="0.3">
      <c r="A1514" s="3" t="str">
        <f t="shared" si="46"/>
        <v>33015-33003</v>
      </c>
      <c r="B1514" s="3">
        <v>33015</v>
      </c>
      <c r="C1514" s="3">
        <v>33003</v>
      </c>
      <c r="D1514" s="3">
        <f>+DATOS!G1514</f>
        <v>141</v>
      </c>
      <c r="E1514" s="3">
        <f>+DATOS!H1514</f>
        <v>530</v>
      </c>
      <c r="F1514" s="3">
        <f>+DATOS!I1514</f>
        <v>671</v>
      </c>
      <c r="G1514" s="3">
        <f>+DATOS!J1514</f>
        <v>2000</v>
      </c>
      <c r="H1514" s="9" t="str">
        <f>+DATOS!K1514</f>
        <v>OSCAR BELMAR</v>
      </c>
      <c r="I1514" s="3">
        <f>+SUMIF(DATOS!$AA$3:$AA$2491,RESUMEN_sat!$A1514,DATOS!$AG$3:$AG$2491)</f>
        <v>4</v>
      </c>
      <c r="J1514" s="4">
        <f>(SUMIF(DATOS!$AA$3:$AA$2491,RESUMEN_sat!$A1514,DATOS!$AE$3:$AE$2491)/SUMIF(DATOS!$AA$3:$AA$2491,RESUMEN_sat!$A1514,DATOS!$AD$3:$AD$2491))*3.6</f>
        <v>40.199999999999996</v>
      </c>
      <c r="K1514" s="5">
        <f t="shared" si="47"/>
        <v>33.550000000000004</v>
      </c>
      <c r="L1514" s="8">
        <f>+VLOOKUP($A1514,DATOS!$AL$3:$AO$2491,DATOS!$AO$1,0)</f>
        <v>1</v>
      </c>
      <c r="M1514" s="12">
        <f>+RANK($K1514,$K$3:$K$2491,0)+COUNTIF($K$3:K1514,K1514)-1</f>
        <v>210</v>
      </c>
    </row>
    <row r="1515" spans="1:13" hidden="1" x14ac:dyDescent="0.3">
      <c r="A1515" s="3" t="str">
        <f t="shared" si="46"/>
        <v>33015-33011</v>
      </c>
      <c r="B1515" s="3">
        <v>33015</v>
      </c>
      <c r="C1515" s="3">
        <v>33011</v>
      </c>
      <c r="D1515" s="3">
        <f>+DATOS!G1515</f>
        <v>74</v>
      </c>
      <c r="E1515" s="3">
        <f>+DATOS!H1515</f>
        <v>16</v>
      </c>
      <c r="F1515" s="3">
        <f>+DATOS!I1515</f>
        <v>90</v>
      </c>
      <c r="G1515" s="3">
        <f>+DATOS!J1515</f>
        <v>2060</v>
      </c>
      <c r="H1515" s="9" t="str">
        <f>+DATOS!K1515</f>
        <v>AV TUCAPEL</v>
      </c>
      <c r="I1515" s="3">
        <f>+SUMIF(DATOS!$AA$3:$AA$2491,RESUMEN_sat!$A1515,DATOS!$AG$3:$AG$2491)</f>
        <v>3</v>
      </c>
      <c r="J1515" s="4">
        <f>(SUMIF(DATOS!$AA$3:$AA$2491,RESUMEN_sat!$A1515,DATOS!$AE$3:$AE$2491)/SUMIF(DATOS!$AA$3:$AA$2491,RESUMEN_sat!$A1515,DATOS!$AD$3:$AD$2491))*3.6</f>
        <v>39.375</v>
      </c>
      <c r="K1515" s="5">
        <f t="shared" si="47"/>
        <v>4.3689320388349513</v>
      </c>
      <c r="L1515" s="8">
        <f>+VLOOKUP($A1515,DATOS!$AL$3:$AO$2491,DATOS!$AO$1,0)</f>
        <v>1</v>
      </c>
      <c r="M1515" s="12">
        <f>+RANK($K1515,$K$3:$K$2491,0)+COUNTIF($K$3:K1515,K1515)-1</f>
        <v>1191</v>
      </c>
    </row>
    <row r="1516" spans="1:13" hidden="1" x14ac:dyDescent="0.3">
      <c r="A1516" s="3" t="str">
        <f t="shared" si="46"/>
        <v>33015-33016</v>
      </c>
      <c r="B1516" s="3">
        <v>33015</v>
      </c>
      <c r="C1516" s="3">
        <v>33016</v>
      </c>
      <c r="D1516" s="3">
        <f>+DATOS!G1516</f>
        <v>146</v>
      </c>
      <c r="E1516" s="3">
        <f>+DATOS!H1516</f>
        <v>26</v>
      </c>
      <c r="F1516" s="3">
        <f>+DATOS!I1516</f>
        <v>172</v>
      </c>
      <c r="G1516" s="3">
        <f>+DATOS!J1516</f>
        <v>1000</v>
      </c>
      <c r="H1516" s="9" t="str">
        <f>+DATOS!K1516</f>
        <v>OSCAR BELMAR</v>
      </c>
      <c r="I1516" s="3">
        <f>+SUMIF(DATOS!$AA$3:$AA$2491,RESUMEN_sat!$A1516,DATOS!$AG$3:$AG$2491)</f>
        <v>4</v>
      </c>
      <c r="J1516" s="4">
        <f>(SUMIF(DATOS!$AA$3:$AA$2491,RESUMEN_sat!$A1516,DATOS!$AE$3:$AE$2491)/SUMIF(DATOS!$AA$3:$AA$2491,RESUMEN_sat!$A1516,DATOS!$AD$3:$AD$2491))*3.6</f>
        <v>27.6</v>
      </c>
      <c r="K1516" s="5">
        <f t="shared" si="47"/>
        <v>17.2</v>
      </c>
      <c r="L1516" s="8">
        <f>+VLOOKUP($A1516,DATOS!$AL$3:$AO$2491,DATOS!$AO$1,0)</f>
        <v>1</v>
      </c>
      <c r="M1516" s="12">
        <f>+RANK($K1516,$K$3:$K$2491,0)+COUNTIF($K$3:K1516,K1516)-1</f>
        <v>544</v>
      </c>
    </row>
    <row r="1517" spans="1:13" hidden="1" x14ac:dyDescent="0.3">
      <c r="A1517" s="3" t="str">
        <f t="shared" si="46"/>
        <v>33015-33037</v>
      </c>
      <c r="B1517" s="3">
        <v>33015</v>
      </c>
      <c r="C1517" s="3">
        <v>33037</v>
      </c>
      <c r="D1517" s="3">
        <f>+DATOS!G1517</f>
        <v>0</v>
      </c>
      <c r="E1517" s="3">
        <f>+DATOS!H1517</f>
        <v>51</v>
      </c>
      <c r="F1517" s="3">
        <f>+DATOS!I1517</f>
        <v>51</v>
      </c>
      <c r="G1517" s="3">
        <f>+DATOS!J1517</f>
        <v>2000</v>
      </c>
      <c r="H1517" s="9" t="str">
        <f>+DATOS!K1517</f>
        <v>BERNARDINO GUERRA</v>
      </c>
      <c r="I1517" s="3">
        <f>+SUMIF(DATOS!$AA$3:$AA$2491,RESUMEN_sat!$A1517,DATOS!$AG$3:$AG$2491)</f>
        <v>4</v>
      </c>
      <c r="J1517" s="4">
        <f>(SUMIF(DATOS!$AA$3:$AA$2491,RESUMEN_sat!$A1517,DATOS!$AE$3:$AE$2491)/SUMIF(DATOS!$AA$3:$AA$2491,RESUMEN_sat!$A1517,DATOS!$AD$3:$AD$2491))*3.6</f>
        <v>38.925000000000004</v>
      </c>
      <c r="K1517" s="5">
        <f t="shared" si="47"/>
        <v>2.5499999999999998</v>
      </c>
      <c r="L1517" s="8">
        <f>+VLOOKUP($A1517,DATOS!$AL$3:$AO$2491,DATOS!$AO$1,0)</f>
        <v>1</v>
      </c>
      <c r="M1517" s="12">
        <f>+RANK($K1517,$K$3:$K$2491,0)+COUNTIF($K$3:K1517,K1517)-1</f>
        <v>1405</v>
      </c>
    </row>
    <row r="1518" spans="1:13" hidden="1" x14ac:dyDescent="0.3">
      <c r="A1518" s="3" t="str">
        <f t="shared" si="46"/>
        <v>33016-33010</v>
      </c>
      <c r="B1518" s="3">
        <v>33016</v>
      </c>
      <c r="C1518" s="3">
        <v>33010</v>
      </c>
      <c r="D1518" s="3">
        <f>+DATOS!G1518</f>
        <v>173</v>
      </c>
      <c r="E1518" s="3">
        <f>+DATOS!H1518</f>
        <v>0</v>
      </c>
      <c r="F1518" s="3">
        <f>+DATOS!I1518</f>
        <v>173</v>
      </c>
      <c r="G1518" s="3">
        <f>+DATOS!J1518</f>
        <v>2060</v>
      </c>
      <c r="H1518" s="9" t="str">
        <f>+DATOS!K1518</f>
        <v>NESPOLO ARATA</v>
      </c>
      <c r="I1518" s="3">
        <f>+SUMIF(DATOS!$AA$3:$AA$2491,RESUMEN_sat!$A1518,DATOS!$AG$3:$AG$2491)</f>
        <v>5</v>
      </c>
      <c r="J1518" s="4">
        <f>(SUMIF(DATOS!$AA$3:$AA$2491,RESUMEN_sat!$A1518,DATOS!$AE$3:$AE$2491)/SUMIF(DATOS!$AA$3:$AA$2491,RESUMEN_sat!$A1518,DATOS!$AD$3:$AD$2491))*3.6</f>
        <v>38.964705882352945</v>
      </c>
      <c r="K1518" s="5">
        <f t="shared" si="47"/>
        <v>8.3980582524271838</v>
      </c>
      <c r="L1518" s="8">
        <f>+VLOOKUP($A1518,DATOS!$AL$3:$AO$2491,DATOS!$AO$1,0)</f>
        <v>1</v>
      </c>
      <c r="M1518" s="12">
        <f>+RANK($K1518,$K$3:$K$2491,0)+COUNTIF($K$3:K1518,K1518)-1</f>
        <v>904</v>
      </c>
    </row>
    <row r="1519" spans="1:13" hidden="1" x14ac:dyDescent="0.3">
      <c r="A1519" s="3" t="str">
        <f t="shared" si="46"/>
        <v>33016-33015</v>
      </c>
      <c r="B1519" s="3">
        <v>33016</v>
      </c>
      <c r="C1519" s="3">
        <v>33015</v>
      </c>
      <c r="D1519" s="3">
        <f>+DATOS!G1519</f>
        <v>91</v>
      </c>
      <c r="E1519" s="3">
        <f>+DATOS!H1519</f>
        <v>43</v>
      </c>
      <c r="F1519" s="3">
        <f>+DATOS!I1519</f>
        <v>134</v>
      </c>
      <c r="G1519" s="3">
        <f>+DATOS!J1519</f>
        <v>1000</v>
      </c>
      <c r="H1519" s="9" t="str">
        <f>+DATOS!K1519</f>
        <v>OSCAR BELMAR</v>
      </c>
      <c r="I1519" s="3">
        <f>+SUMIF(DATOS!$AA$3:$AA$2491,RESUMEN_sat!$A1519,DATOS!$AG$3:$AG$2491)</f>
        <v>4</v>
      </c>
      <c r="J1519" s="4">
        <f>(SUMIF(DATOS!$AA$3:$AA$2491,RESUMEN_sat!$A1519,DATOS!$AE$3:$AE$2491)/SUMIF(DATOS!$AA$3:$AA$2491,RESUMEN_sat!$A1519,DATOS!$AD$3:$AD$2491))*3.6</f>
        <v>33.119999999999997</v>
      </c>
      <c r="K1519" s="5">
        <f t="shared" si="47"/>
        <v>13.4</v>
      </c>
      <c r="L1519" s="8">
        <f>+VLOOKUP($A1519,DATOS!$AL$3:$AO$2491,DATOS!$AO$1,0)</f>
        <v>1</v>
      </c>
      <c r="M1519" s="12">
        <f>+RANK($K1519,$K$3:$K$2491,0)+COUNTIF($K$3:K1519,K1519)-1</f>
        <v>686</v>
      </c>
    </row>
    <row r="1520" spans="1:13" hidden="1" x14ac:dyDescent="0.3">
      <c r="A1520" s="3" t="str">
        <f t="shared" si="46"/>
        <v>33016-33017</v>
      </c>
      <c r="B1520" s="3">
        <v>33016</v>
      </c>
      <c r="C1520" s="3">
        <v>33017</v>
      </c>
      <c r="D1520" s="3">
        <f>+DATOS!G1520</f>
        <v>0</v>
      </c>
      <c r="E1520" s="3">
        <f>+DATOS!H1520</f>
        <v>24</v>
      </c>
      <c r="F1520" s="3">
        <f>+DATOS!I1520</f>
        <v>24</v>
      </c>
      <c r="G1520" s="3">
        <f>+DATOS!J1520</f>
        <v>2060</v>
      </c>
      <c r="H1520" s="9" t="str">
        <f>+DATOS!K1520</f>
        <v>NESPOLO ARATA</v>
      </c>
      <c r="I1520" s="3">
        <f>+SUMIF(DATOS!$AA$3:$AA$2491,RESUMEN_sat!$A1520,DATOS!$AG$3:$AG$2491)</f>
        <v>5</v>
      </c>
      <c r="J1520" s="4">
        <f>(SUMIF(DATOS!$AA$3:$AA$2491,RESUMEN_sat!$A1520,DATOS!$AE$3:$AE$2491)/SUMIF(DATOS!$AA$3:$AA$2491,RESUMEN_sat!$A1520,DATOS!$AD$3:$AD$2491))*3.6</f>
        <v>33.171428571428571</v>
      </c>
      <c r="K1520" s="5">
        <f t="shared" si="47"/>
        <v>1.1650485436893203</v>
      </c>
      <c r="L1520" s="8">
        <f>+VLOOKUP($A1520,DATOS!$AL$3:$AO$2491,DATOS!$AO$1,0)</f>
        <v>1</v>
      </c>
      <c r="M1520" s="12">
        <f>+RANK($K1520,$K$3:$K$2491,0)+COUNTIF($K$3:K1520,K1520)-1</f>
        <v>1620</v>
      </c>
    </row>
    <row r="1521" spans="1:13" hidden="1" x14ac:dyDescent="0.3">
      <c r="A1521" s="3" t="str">
        <f t="shared" si="46"/>
        <v>33016-33026</v>
      </c>
      <c r="B1521" s="3">
        <v>33016</v>
      </c>
      <c r="C1521" s="3">
        <v>33026</v>
      </c>
      <c r="D1521" s="3">
        <f>+DATOS!G1521</f>
        <v>27</v>
      </c>
      <c r="E1521" s="3">
        <f>+DATOS!H1521</f>
        <v>25</v>
      </c>
      <c r="F1521" s="3">
        <f>+DATOS!I1521</f>
        <v>52</v>
      </c>
      <c r="G1521" s="3">
        <f>+DATOS!J1521</f>
        <v>1800</v>
      </c>
      <c r="H1521" s="9" t="str">
        <f>+DATOS!K1521</f>
        <v>OSCAR BELMAR</v>
      </c>
      <c r="I1521" s="3">
        <f>+SUMIF(DATOS!$AA$3:$AA$2491,RESUMEN_sat!$A1521,DATOS!$AG$3:$AG$2491)</f>
        <v>4</v>
      </c>
      <c r="J1521" s="4">
        <f>(SUMIF(DATOS!$AA$3:$AA$2491,RESUMEN_sat!$A1521,DATOS!$AE$3:$AE$2491)/SUMIF(DATOS!$AA$3:$AA$2491,RESUMEN_sat!$A1521,DATOS!$AD$3:$AD$2491))*3.6</f>
        <v>35.560975609756099</v>
      </c>
      <c r="K1521" s="5">
        <f t="shared" si="47"/>
        <v>2.8888888888888888</v>
      </c>
      <c r="L1521" s="8">
        <f>+VLOOKUP($A1521,DATOS!$AL$3:$AO$2491,DATOS!$AO$1,0)</f>
        <v>1</v>
      </c>
      <c r="M1521" s="12">
        <f>+RANK($K1521,$K$3:$K$2491,0)+COUNTIF($K$3:K1521,K1521)-1</f>
        <v>1374</v>
      </c>
    </row>
    <row r="1522" spans="1:13" hidden="1" x14ac:dyDescent="0.3">
      <c r="A1522" s="3" t="str">
        <f t="shared" si="46"/>
        <v>33017-33016</v>
      </c>
      <c r="B1522" s="3">
        <v>33017</v>
      </c>
      <c r="C1522" s="3">
        <v>33016</v>
      </c>
      <c r="D1522" s="3">
        <f>+DATOS!G1522</f>
        <v>0</v>
      </c>
      <c r="E1522" s="3">
        <f>+DATOS!H1522</f>
        <v>0</v>
      </c>
      <c r="F1522" s="3">
        <f>+DATOS!I1522</f>
        <v>0</v>
      </c>
      <c r="G1522" s="3">
        <f>+DATOS!J1522</f>
        <v>2060</v>
      </c>
      <c r="H1522" s="9" t="str">
        <f>+DATOS!K1522</f>
        <v>NESPOLO ARATA</v>
      </c>
      <c r="I1522" s="3">
        <f>+SUMIF(DATOS!$AA$3:$AA$2491,RESUMEN_sat!$A1522,DATOS!$AG$3:$AG$2491)</f>
        <v>5</v>
      </c>
      <c r="J1522" s="4">
        <f>(SUMIF(DATOS!$AA$3:$AA$2491,RESUMEN_sat!$A1522,DATOS!$AE$3:$AE$2491)/SUMIF(DATOS!$AA$3:$AA$2491,RESUMEN_sat!$A1522,DATOS!$AD$3:$AD$2491))*3.6</f>
        <v>30.96</v>
      </c>
      <c r="K1522" s="5">
        <f t="shared" si="47"/>
        <v>0</v>
      </c>
      <c r="L1522" s="8">
        <f>+VLOOKUP($A1522,DATOS!$AL$3:$AO$2491,DATOS!$AO$1,0)</f>
        <v>1</v>
      </c>
      <c r="M1522" s="12">
        <f>+RANK($K1522,$K$3:$K$2491,0)+COUNTIF($K$3:K1522,K1522)-1</f>
        <v>2133</v>
      </c>
    </row>
    <row r="1523" spans="1:13" hidden="1" x14ac:dyDescent="0.3">
      <c r="A1523" s="3" t="str">
        <f t="shared" si="46"/>
        <v>33017-33037</v>
      </c>
      <c r="B1523" s="3">
        <v>33017</v>
      </c>
      <c r="C1523" s="3">
        <v>33037</v>
      </c>
      <c r="D1523" s="3">
        <f>+DATOS!G1523</f>
        <v>0</v>
      </c>
      <c r="E1523" s="3">
        <f>+DATOS!H1523</f>
        <v>24</v>
      </c>
      <c r="F1523" s="3">
        <f>+DATOS!I1523</f>
        <v>24</v>
      </c>
      <c r="G1523" s="3">
        <f>+DATOS!J1523</f>
        <v>1000</v>
      </c>
      <c r="H1523" s="9" t="str">
        <f>+DATOS!K1523</f>
        <v>ABEL GARIBALDI</v>
      </c>
      <c r="I1523" s="3">
        <f>+SUMIF(DATOS!$AA$3:$AA$2491,RESUMEN_sat!$A1523,DATOS!$AG$3:$AG$2491)</f>
        <v>4</v>
      </c>
      <c r="J1523" s="4">
        <f>(SUMIF(DATOS!$AA$3:$AA$2491,RESUMEN_sat!$A1523,DATOS!$AE$3:$AE$2491)/SUMIF(DATOS!$AA$3:$AA$2491,RESUMEN_sat!$A1523,DATOS!$AD$3:$AD$2491))*3.6</f>
        <v>38.800000000000004</v>
      </c>
      <c r="K1523" s="5">
        <f t="shared" si="47"/>
        <v>2.4</v>
      </c>
      <c r="L1523" s="8">
        <f>+VLOOKUP($A1523,DATOS!$AL$3:$AO$2491,DATOS!$AO$1,0)</f>
        <v>1</v>
      </c>
      <c r="M1523" s="12">
        <f>+RANK($K1523,$K$3:$K$2491,0)+COUNTIF($K$3:K1523,K1523)-1</f>
        <v>1427</v>
      </c>
    </row>
    <row r="1524" spans="1:13" hidden="1" x14ac:dyDescent="0.3">
      <c r="A1524" s="3" t="str">
        <f t="shared" si="46"/>
        <v>33018-33007</v>
      </c>
      <c r="B1524" s="3">
        <v>33018</v>
      </c>
      <c r="C1524" s="3">
        <v>33007</v>
      </c>
      <c r="D1524" s="3">
        <f>+DATOS!G1524</f>
        <v>92</v>
      </c>
      <c r="E1524" s="3">
        <f>+DATOS!H1524</f>
        <v>969</v>
      </c>
      <c r="F1524" s="3">
        <f>+DATOS!I1524</f>
        <v>1061</v>
      </c>
      <c r="G1524" s="3">
        <f>+DATOS!J1524</f>
        <v>3500</v>
      </c>
      <c r="H1524" s="9" t="str">
        <f>+DATOS!K1524</f>
        <v>LUIS VALENTE ROSSI</v>
      </c>
      <c r="I1524" s="3">
        <f>+SUMIF(DATOS!$AA$3:$AA$2491,RESUMEN_sat!$A1524,DATOS!$AG$3:$AG$2491)</f>
        <v>2</v>
      </c>
      <c r="J1524" s="4">
        <f>(SUMIF(DATOS!$AA$3:$AA$2491,RESUMEN_sat!$A1524,DATOS!$AE$3:$AE$2491)/SUMIF(DATOS!$AA$3:$AA$2491,RESUMEN_sat!$A1524,DATOS!$AD$3:$AD$2491))*3.6</f>
        <v>47.25</v>
      </c>
      <c r="K1524" s="5">
        <f t="shared" si="47"/>
        <v>30.314285714285717</v>
      </c>
      <c r="L1524" s="8">
        <f>+VLOOKUP($A1524,DATOS!$AL$3:$AO$2491,DATOS!$AO$1,0)</f>
        <v>2</v>
      </c>
      <c r="M1524" s="12">
        <f>+RANK($K1524,$K$3:$K$2491,0)+COUNTIF($K$3:K1524,K1524)-1</f>
        <v>249</v>
      </c>
    </row>
    <row r="1525" spans="1:13" hidden="1" x14ac:dyDescent="0.3">
      <c r="A1525" s="3" t="str">
        <f t="shared" si="46"/>
        <v>33018-35004</v>
      </c>
      <c r="B1525" s="3">
        <v>33018</v>
      </c>
      <c r="C1525" s="3">
        <v>35004</v>
      </c>
      <c r="D1525" s="3">
        <f>+DATOS!G1525</f>
        <v>149</v>
      </c>
      <c r="E1525" s="3">
        <f>+DATOS!H1525</f>
        <v>1260</v>
      </c>
      <c r="F1525" s="3">
        <f>+DATOS!I1525</f>
        <v>1409</v>
      </c>
      <c r="G1525" s="3">
        <f>+DATOS!J1525</f>
        <v>2000</v>
      </c>
      <c r="H1525" s="9" t="str">
        <f>+DATOS!K1525</f>
        <v>LUIS VALENTE ROSSI</v>
      </c>
      <c r="I1525" s="3">
        <f>+SUMIF(DATOS!$AA$3:$AA$2491,RESUMEN_sat!$A1525,DATOS!$AG$3:$AG$2491)</f>
        <v>2</v>
      </c>
      <c r="J1525" s="4">
        <f>(SUMIF(DATOS!$AA$3:$AA$2491,RESUMEN_sat!$A1525,DATOS!$AE$3:$AE$2491)/SUMIF(DATOS!$AA$3:$AA$2491,RESUMEN_sat!$A1525,DATOS!$AD$3:$AD$2491))*3.6</f>
        <v>56.16</v>
      </c>
      <c r="K1525" s="5">
        <f t="shared" si="47"/>
        <v>70.45</v>
      </c>
      <c r="L1525" s="8">
        <f>+VLOOKUP($A1525,DATOS!$AL$3:$AO$2491,DATOS!$AO$1,0)</f>
        <v>2</v>
      </c>
      <c r="M1525" s="12">
        <f>+RANK($K1525,$K$3:$K$2491,0)+COUNTIF($K$3:K1525,K1525)-1</f>
        <v>30</v>
      </c>
    </row>
    <row r="1526" spans="1:13" x14ac:dyDescent="0.3">
      <c r="A1526" s="3" t="str">
        <f t="shared" si="46"/>
        <v>33018-35002</v>
      </c>
      <c r="B1526" s="3">
        <v>33018</v>
      </c>
      <c r="C1526" s="3">
        <v>35002</v>
      </c>
      <c r="D1526" s="3">
        <f>+DATOS!G1526</f>
        <v>10</v>
      </c>
      <c r="E1526" s="3">
        <f>+DATOS!H1526</f>
        <v>942</v>
      </c>
      <c r="F1526" s="3">
        <f>+DATOS!I1526</f>
        <v>952</v>
      </c>
      <c r="G1526" s="3">
        <f>+DATOS!J1526</f>
        <v>1080</v>
      </c>
      <c r="H1526" s="9" t="str">
        <f>+DATOS!K1526</f>
        <v>AV TUCAPEL</v>
      </c>
      <c r="I1526" s="3">
        <f>+SUMIF(DATOS!$AA$3:$AA$2491,RESUMEN_sat!$A1526,DATOS!$AG$3:$AG$2491)</f>
        <v>3</v>
      </c>
      <c r="J1526" s="4">
        <f>(SUMIF(DATOS!$AA$3:$AA$2491,RESUMEN_sat!$A1526,DATOS!$AE$3:$AE$2491)/SUMIF(DATOS!$AA$3:$AA$2491,RESUMEN_sat!$A1526,DATOS!$AD$3:$AD$2491))*3.6</f>
        <v>60.862500000000004</v>
      </c>
      <c r="K1526" s="5">
        <f t="shared" si="47"/>
        <v>88.148148148148152</v>
      </c>
      <c r="L1526" s="8">
        <f>+VLOOKUP($A1526,DATOS!$AL$3:$AO$2491,DATOS!$AO$1,0)</f>
        <v>2</v>
      </c>
      <c r="M1526" s="12">
        <f>+RANK($K1526,$K$3:$K$2491,0)+COUNTIF($K$3:K1526,K1526)-1</f>
        <v>2</v>
      </c>
    </row>
    <row r="1527" spans="1:13" hidden="1" x14ac:dyDescent="0.3">
      <c r="A1527" s="3" t="str">
        <f t="shared" si="46"/>
        <v>33019-33012</v>
      </c>
      <c r="B1527" s="3">
        <v>33019</v>
      </c>
      <c r="C1527" s="3">
        <v>33012</v>
      </c>
      <c r="D1527" s="3">
        <f>+DATOS!G1527</f>
        <v>62</v>
      </c>
      <c r="E1527" s="3">
        <f>+DATOS!H1527</f>
        <v>11</v>
      </c>
      <c r="F1527" s="3">
        <f>+DATOS!I1527</f>
        <v>73</v>
      </c>
      <c r="G1527" s="3">
        <f>+DATOS!J1527</f>
        <v>2000</v>
      </c>
      <c r="H1527" s="9" t="str">
        <f>+DATOS!K1527</f>
        <v>OSCAR BELMAR</v>
      </c>
      <c r="I1527" s="3">
        <f>+SUMIF(DATOS!$AA$3:$AA$2491,RESUMEN_sat!$A1527,DATOS!$AG$3:$AG$2491)</f>
        <v>4</v>
      </c>
      <c r="J1527" s="4">
        <f>(SUMIF(DATOS!$AA$3:$AA$2491,RESUMEN_sat!$A1527,DATOS!$AE$3:$AE$2491)/SUMIF(DATOS!$AA$3:$AA$2491,RESUMEN_sat!$A1527,DATOS!$AD$3:$AD$2491))*3.6</f>
        <v>23.6</v>
      </c>
      <c r="K1527" s="5">
        <f t="shared" si="47"/>
        <v>3.65</v>
      </c>
      <c r="L1527" s="8">
        <f>+VLOOKUP($A1527,DATOS!$AL$3:$AO$2491,DATOS!$AO$1,0)</f>
        <v>1</v>
      </c>
      <c r="M1527" s="12">
        <f>+RANK($K1527,$K$3:$K$2491,0)+COUNTIF($K$3:K1527,K1527)-1</f>
        <v>1269</v>
      </c>
    </row>
    <row r="1528" spans="1:13" hidden="1" x14ac:dyDescent="0.3">
      <c r="A1528" s="3" t="str">
        <f t="shared" si="46"/>
        <v>33019-33013</v>
      </c>
      <c r="B1528" s="3">
        <v>33019</v>
      </c>
      <c r="C1528" s="3">
        <v>33013</v>
      </c>
      <c r="D1528" s="3">
        <f>+DATOS!G1528</f>
        <v>201</v>
      </c>
      <c r="E1528" s="3">
        <f>+DATOS!H1528</f>
        <v>1050</v>
      </c>
      <c r="F1528" s="3">
        <f>+DATOS!I1528</f>
        <v>1251</v>
      </c>
      <c r="G1528" s="3">
        <f>+DATOS!J1528</f>
        <v>3500</v>
      </c>
      <c r="H1528" s="9" t="str">
        <f>+DATOS!K1528</f>
        <v>LUIS VALENTE ROSSI</v>
      </c>
      <c r="I1528" s="3">
        <f>+SUMIF(DATOS!$AA$3:$AA$2491,RESUMEN_sat!$A1528,DATOS!$AG$3:$AG$2491)</f>
        <v>2</v>
      </c>
      <c r="J1528" s="4">
        <f>(SUMIF(DATOS!$AA$3:$AA$2491,RESUMEN_sat!$A1528,DATOS!$AE$3:$AE$2491)/SUMIF(DATOS!$AA$3:$AA$2491,RESUMEN_sat!$A1528,DATOS!$AD$3:$AD$2491))*3.6</f>
        <v>42</v>
      </c>
      <c r="K1528" s="5">
        <f t="shared" si="47"/>
        <v>35.74285714285714</v>
      </c>
      <c r="L1528" s="8">
        <f>+VLOOKUP($A1528,DATOS!$AL$3:$AO$2491,DATOS!$AO$1,0)</f>
        <v>2</v>
      </c>
      <c r="M1528" s="12">
        <f>+RANK($K1528,$K$3:$K$2491,0)+COUNTIF($K$3:K1528,K1528)-1</f>
        <v>183</v>
      </c>
    </row>
    <row r="1529" spans="1:13" x14ac:dyDescent="0.3">
      <c r="A1529" s="3" t="str">
        <f t="shared" si="46"/>
        <v>33019-33005</v>
      </c>
      <c r="B1529" s="3">
        <v>33019</v>
      </c>
      <c r="C1529" s="3">
        <v>33005</v>
      </c>
      <c r="D1529" s="3">
        <f>+DATOS!G1529</f>
        <v>113</v>
      </c>
      <c r="E1529" s="3">
        <f>+DATOS!H1529</f>
        <v>1014</v>
      </c>
      <c r="F1529" s="3">
        <f>+DATOS!I1529</f>
        <v>1127</v>
      </c>
      <c r="G1529" s="3">
        <f>+DATOS!J1529</f>
        <v>1360</v>
      </c>
      <c r="H1529" s="9" t="str">
        <f>+DATOS!K1529</f>
        <v>LUIS VALENTE ROSSI</v>
      </c>
      <c r="I1529" s="3">
        <f>+SUMIF(DATOS!$AA$3:$AA$2491,RESUMEN_sat!$A1529,DATOS!$AG$3:$AG$2491)</f>
        <v>2</v>
      </c>
      <c r="J1529" s="4">
        <f>(SUMIF(DATOS!$AA$3:$AA$2491,RESUMEN_sat!$A1529,DATOS!$AE$3:$AE$2491)/SUMIF(DATOS!$AA$3:$AA$2491,RESUMEN_sat!$A1529,DATOS!$AD$3:$AD$2491))*3.6</f>
        <v>43.971428571428568</v>
      </c>
      <c r="K1529" s="5">
        <f t="shared" si="47"/>
        <v>82.867647058823536</v>
      </c>
      <c r="L1529" s="8">
        <f>+VLOOKUP($A1529,DATOS!$AL$3:$AO$2491,DATOS!$AO$1,0)</f>
        <v>2</v>
      </c>
      <c r="M1529" s="12">
        <f>+RANK($K1529,$K$3:$K$2491,0)+COUNTIF($K$3:K1529,K1529)-1</f>
        <v>11</v>
      </c>
    </row>
    <row r="1530" spans="1:13" hidden="1" x14ac:dyDescent="0.3">
      <c r="A1530" s="3" t="str">
        <f t="shared" si="46"/>
        <v>33020-28027</v>
      </c>
      <c r="B1530" s="3">
        <v>33020</v>
      </c>
      <c r="C1530" s="3">
        <v>28027</v>
      </c>
      <c r="D1530" s="3">
        <f>+DATOS!G1530</f>
        <v>10</v>
      </c>
      <c r="E1530" s="3">
        <f>+DATOS!H1530</f>
        <v>2</v>
      </c>
      <c r="F1530" s="3">
        <f>+DATOS!I1530</f>
        <v>12</v>
      </c>
      <c r="G1530" s="3">
        <f>+DATOS!J1530</f>
        <v>1000</v>
      </c>
      <c r="H1530" s="9" t="str">
        <f>+DATOS!K1530</f>
        <v>NANA GUTIERREZ</v>
      </c>
      <c r="I1530" s="3">
        <f>+SUMIF(DATOS!$AA$3:$AA$2491,RESUMEN_sat!$A1530,DATOS!$AG$3:$AG$2491)</f>
        <v>5</v>
      </c>
      <c r="J1530" s="4">
        <f>(SUMIF(DATOS!$AA$3:$AA$2491,RESUMEN_sat!$A1530,DATOS!$AE$3:$AE$2491)/SUMIF(DATOS!$AA$3:$AA$2491,RESUMEN_sat!$A1530,DATOS!$AD$3:$AD$2491))*3.6</f>
        <v>42.369230769230775</v>
      </c>
      <c r="K1530" s="5">
        <f t="shared" si="47"/>
        <v>1.2</v>
      </c>
      <c r="L1530" s="8">
        <f>+VLOOKUP($A1530,DATOS!$AL$3:$AO$2491,DATOS!$AO$1,0)</f>
        <v>1</v>
      </c>
      <c r="M1530" s="12">
        <f>+RANK($K1530,$K$3:$K$2491,0)+COUNTIF($K$3:K1530,K1530)-1</f>
        <v>1616</v>
      </c>
    </row>
    <row r="1531" spans="1:13" hidden="1" x14ac:dyDescent="0.3">
      <c r="A1531" s="3" t="str">
        <f t="shared" si="46"/>
        <v>33020-33006</v>
      </c>
      <c r="B1531" s="3">
        <v>33020</v>
      </c>
      <c r="C1531" s="3">
        <v>33006</v>
      </c>
      <c r="D1531" s="3">
        <f>+DATOS!G1531</f>
        <v>163</v>
      </c>
      <c r="E1531" s="3">
        <f>+DATOS!H1531</f>
        <v>0</v>
      </c>
      <c r="F1531" s="3">
        <f>+DATOS!I1531</f>
        <v>163</v>
      </c>
      <c r="G1531" s="3">
        <f>+DATOS!J1531</f>
        <v>2000</v>
      </c>
      <c r="H1531" s="9" t="str">
        <f>+DATOS!K1531</f>
        <v>MIGUEL SQUELLA</v>
      </c>
      <c r="I1531" s="3">
        <f>+SUMIF(DATOS!$AA$3:$AA$2491,RESUMEN_sat!$A1531,DATOS!$AG$3:$AG$2491)</f>
        <v>5</v>
      </c>
      <c r="J1531" s="4">
        <f>(SUMIF(DATOS!$AA$3:$AA$2491,RESUMEN_sat!$A1531,DATOS!$AE$3:$AE$2491)/SUMIF(DATOS!$AA$3:$AA$2491,RESUMEN_sat!$A1531,DATOS!$AD$3:$AD$2491))*3.6</f>
        <v>31.430769230769229</v>
      </c>
      <c r="K1531" s="5">
        <f t="shared" si="47"/>
        <v>8.15</v>
      </c>
      <c r="L1531" s="8">
        <f>+VLOOKUP($A1531,DATOS!$AL$3:$AO$2491,DATOS!$AO$1,0)</f>
        <v>1</v>
      </c>
      <c r="M1531" s="12">
        <f>+RANK($K1531,$K$3:$K$2491,0)+COUNTIF($K$3:K1531,K1531)-1</f>
        <v>921</v>
      </c>
    </row>
    <row r="1532" spans="1:13" hidden="1" x14ac:dyDescent="0.3">
      <c r="A1532" s="3" t="str">
        <f t="shared" si="46"/>
        <v>33020-33021</v>
      </c>
      <c r="B1532" s="3">
        <v>33020</v>
      </c>
      <c r="C1532" s="3">
        <v>33021</v>
      </c>
      <c r="D1532" s="3">
        <f>+DATOS!G1532</f>
        <v>108</v>
      </c>
      <c r="E1532" s="3">
        <f>+DATOS!H1532</f>
        <v>0</v>
      </c>
      <c r="F1532" s="3">
        <f>+DATOS!I1532</f>
        <v>108</v>
      </c>
      <c r="G1532" s="3">
        <f>+DATOS!J1532</f>
        <v>2000</v>
      </c>
      <c r="H1532" s="9" t="str">
        <f>+DATOS!K1532</f>
        <v>NANA GUTIERREZ</v>
      </c>
      <c r="I1532" s="3">
        <f>+SUMIF(DATOS!$AA$3:$AA$2491,RESUMEN_sat!$A1532,DATOS!$AG$3:$AG$2491)</f>
        <v>5</v>
      </c>
      <c r="J1532" s="4">
        <f>(SUMIF(DATOS!$AA$3:$AA$2491,RESUMEN_sat!$A1532,DATOS!$AE$3:$AE$2491)/SUMIF(DATOS!$AA$3:$AA$2491,RESUMEN_sat!$A1532,DATOS!$AD$3:$AD$2491))*3.6</f>
        <v>38</v>
      </c>
      <c r="K1532" s="5">
        <f t="shared" si="47"/>
        <v>5.4</v>
      </c>
      <c r="L1532" s="8">
        <f>+VLOOKUP($A1532,DATOS!$AL$3:$AO$2491,DATOS!$AO$1,0)</f>
        <v>1</v>
      </c>
      <c r="M1532" s="12">
        <f>+RANK($K1532,$K$3:$K$2491,0)+COUNTIF($K$3:K1532,K1532)-1</f>
        <v>1116</v>
      </c>
    </row>
    <row r="1533" spans="1:13" hidden="1" x14ac:dyDescent="0.3">
      <c r="A1533" s="3" t="str">
        <f t="shared" si="46"/>
        <v>33020-33029</v>
      </c>
      <c r="B1533" s="3">
        <v>33020</v>
      </c>
      <c r="C1533" s="3">
        <v>33029</v>
      </c>
      <c r="D1533" s="3">
        <f>+DATOS!G1533</f>
        <v>10</v>
      </c>
      <c r="E1533" s="3">
        <f>+DATOS!H1533</f>
        <v>1</v>
      </c>
      <c r="F1533" s="3">
        <f>+DATOS!I1533</f>
        <v>11</v>
      </c>
      <c r="G1533" s="3">
        <f>+DATOS!J1533</f>
        <v>2000</v>
      </c>
      <c r="H1533" s="9" t="str">
        <f>+DATOS!K1533</f>
        <v>COLINA</v>
      </c>
      <c r="I1533" s="3">
        <f>+SUMIF(DATOS!$AA$3:$AA$2491,RESUMEN_sat!$A1533,DATOS!$AG$3:$AG$2491)</f>
        <v>5</v>
      </c>
      <c r="J1533" s="4">
        <f>(SUMIF(DATOS!$AA$3:$AA$2491,RESUMEN_sat!$A1533,DATOS!$AE$3:$AE$2491)/SUMIF(DATOS!$AA$3:$AA$2491,RESUMEN_sat!$A1533,DATOS!$AD$3:$AD$2491))*3.6</f>
        <v>33.381818181818183</v>
      </c>
      <c r="K1533" s="5">
        <f t="shared" si="47"/>
        <v>0.54999999999999993</v>
      </c>
      <c r="L1533" s="8">
        <f>+VLOOKUP($A1533,DATOS!$AL$3:$AO$2491,DATOS!$AO$1,0)</f>
        <v>1</v>
      </c>
      <c r="M1533" s="12">
        <f>+RANK($K1533,$K$3:$K$2491,0)+COUNTIF($K$3:K1533,K1533)-1</f>
        <v>1712</v>
      </c>
    </row>
    <row r="1534" spans="1:13" hidden="1" x14ac:dyDescent="0.3">
      <c r="A1534" s="3" t="str">
        <f t="shared" si="46"/>
        <v>33021-33009</v>
      </c>
      <c r="B1534" s="3">
        <v>33021</v>
      </c>
      <c r="C1534" s="3">
        <v>33009</v>
      </c>
      <c r="D1534" s="3">
        <f>+DATOS!G1534</f>
        <v>108</v>
      </c>
      <c r="E1534" s="3">
        <f>+DATOS!H1534</f>
        <v>0</v>
      </c>
      <c r="F1534" s="3">
        <f>+DATOS!I1534</f>
        <v>108</v>
      </c>
      <c r="G1534" s="3">
        <f>+DATOS!J1534</f>
        <v>2000</v>
      </c>
      <c r="H1534" s="9" t="str">
        <f>+DATOS!K1534</f>
        <v>IQUIQUE</v>
      </c>
      <c r="I1534" s="3">
        <f>+SUMIF(DATOS!$AA$3:$AA$2491,RESUMEN_sat!$A1534,DATOS!$AG$3:$AG$2491)</f>
        <v>5</v>
      </c>
      <c r="J1534" s="4">
        <f>(SUMIF(DATOS!$AA$3:$AA$2491,RESUMEN_sat!$A1534,DATOS!$AE$3:$AE$2491)/SUMIF(DATOS!$AA$3:$AA$2491,RESUMEN_sat!$A1534,DATOS!$AD$3:$AD$2491))*3.6</f>
        <v>35.1</v>
      </c>
      <c r="K1534" s="5">
        <f t="shared" si="47"/>
        <v>5.4</v>
      </c>
      <c r="L1534" s="8">
        <f>+VLOOKUP($A1534,DATOS!$AL$3:$AO$2491,DATOS!$AO$1,0)</f>
        <v>1</v>
      </c>
      <c r="M1534" s="12">
        <f>+RANK($K1534,$K$3:$K$2491,0)+COUNTIF($K$3:K1534,K1534)-1</f>
        <v>1117</v>
      </c>
    </row>
    <row r="1535" spans="1:13" hidden="1" x14ac:dyDescent="0.3">
      <c r="A1535" s="3" t="str">
        <f t="shared" si="46"/>
        <v>33021-33020</v>
      </c>
      <c r="B1535" s="3">
        <v>33021</v>
      </c>
      <c r="C1535" s="3">
        <v>33020</v>
      </c>
      <c r="D1535" s="3">
        <f>+DATOS!G1535</f>
        <v>163</v>
      </c>
      <c r="E1535" s="3">
        <f>+DATOS!H1535</f>
        <v>0</v>
      </c>
      <c r="F1535" s="3">
        <f>+DATOS!I1535</f>
        <v>163</v>
      </c>
      <c r="G1535" s="3">
        <f>+DATOS!J1535</f>
        <v>2000</v>
      </c>
      <c r="H1535" s="9" t="str">
        <f>+DATOS!K1535</f>
        <v>NANA GUTIERREZ</v>
      </c>
      <c r="I1535" s="3">
        <f>+SUMIF(DATOS!$AA$3:$AA$2491,RESUMEN_sat!$A1535,DATOS!$AG$3:$AG$2491)</f>
        <v>5</v>
      </c>
      <c r="J1535" s="4">
        <f>(SUMIF(DATOS!$AA$3:$AA$2491,RESUMEN_sat!$A1535,DATOS!$AE$3:$AE$2491)/SUMIF(DATOS!$AA$3:$AA$2491,RESUMEN_sat!$A1535,DATOS!$AD$3:$AD$2491))*3.6</f>
        <v>22.8</v>
      </c>
      <c r="K1535" s="5">
        <f t="shared" si="47"/>
        <v>8.15</v>
      </c>
      <c r="L1535" s="8">
        <f>+VLOOKUP($A1535,DATOS!$AL$3:$AO$2491,DATOS!$AO$1,0)</f>
        <v>1</v>
      </c>
      <c r="M1535" s="12">
        <f>+RANK($K1535,$K$3:$K$2491,0)+COUNTIF($K$3:K1535,K1535)-1</f>
        <v>922</v>
      </c>
    </row>
    <row r="1536" spans="1:13" x14ac:dyDescent="0.3">
      <c r="A1536" s="3" t="str">
        <f t="shared" si="46"/>
        <v>33022-23009</v>
      </c>
      <c r="B1536" s="3">
        <v>33022</v>
      </c>
      <c r="C1536" s="3">
        <v>23009</v>
      </c>
      <c r="D1536" s="3">
        <f>+DATOS!G1536</f>
        <v>398</v>
      </c>
      <c r="E1536" s="3">
        <f>+DATOS!H1536</f>
        <v>971</v>
      </c>
      <c r="F1536" s="3">
        <f>+DATOS!I1536</f>
        <v>1369</v>
      </c>
      <c r="G1536" s="3">
        <f>+DATOS!J1536</f>
        <v>1700</v>
      </c>
      <c r="H1536" s="9" t="str">
        <f>+DATOS!K1536</f>
        <v>LUIS VALENTE ROSSI</v>
      </c>
      <c r="I1536" s="3">
        <f>+SUMIF(DATOS!$AA$3:$AA$2491,RESUMEN_sat!$A1536,DATOS!$AG$3:$AG$2491)</f>
        <v>2</v>
      </c>
      <c r="J1536" s="4">
        <f>(SUMIF(DATOS!$AA$3:$AA$2491,RESUMEN_sat!$A1536,DATOS!$AE$3:$AE$2491)/SUMIF(DATOS!$AA$3:$AA$2491,RESUMEN_sat!$A1536,DATOS!$AD$3:$AD$2491))*3.6</f>
        <v>47.4</v>
      </c>
      <c r="K1536" s="5">
        <f t="shared" si="47"/>
        <v>80.529411764705884</v>
      </c>
      <c r="L1536" s="8">
        <f>+VLOOKUP($A1536,DATOS!$AL$3:$AO$2491,DATOS!$AO$1,0)</f>
        <v>2</v>
      </c>
      <c r="M1536" s="12">
        <f>+RANK($K1536,$K$3:$K$2491,0)+COUNTIF($K$3:K1536,K1536)-1</f>
        <v>15</v>
      </c>
    </row>
    <row r="1537" spans="1:13" hidden="1" x14ac:dyDescent="0.3">
      <c r="A1537" s="3" t="str">
        <f t="shared" si="46"/>
        <v>33022-33013</v>
      </c>
      <c r="B1537" s="3">
        <v>33022</v>
      </c>
      <c r="C1537" s="3">
        <v>33013</v>
      </c>
      <c r="D1537" s="3">
        <f>+DATOS!G1537</f>
        <v>434</v>
      </c>
      <c r="E1537" s="3">
        <f>+DATOS!H1537</f>
        <v>1024</v>
      </c>
      <c r="F1537" s="3">
        <f>+DATOS!I1537</f>
        <v>1458</v>
      </c>
      <c r="G1537" s="3">
        <f>+DATOS!J1537</f>
        <v>3500</v>
      </c>
      <c r="H1537" s="9" t="str">
        <f>+DATOS!K1537</f>
        <v>LUIS VALENTE ROSSI</v>
      </c>
      <c r="I1537" s="3">
        <f>+SUMIF(DATOS!$AA$3:$AA$2491,RESUMEN_sat!$A1537,DATOS!$AG$3:$AG$2491)</f>
        <v>2</v>
      </c>
      <c r="J1537" s="4">
        <f>(SUMIF(DATOS!$AA$3:$AA$2491,RESUMEN_sat!$A1537,DATOS!$AE$3:$AE$2491)/SUMIF(DATOS!$AA$3:$AA$2491,RESUMEN_sat!$A1537,DATOS!$AD$3:$AD$2491))*3.6</f>
        <v>55.2</v>
      </c>
      <c r="K1537" s="5">
        <f t="shared" si="47"/>
        <v>41.657142857142858</v>
      </c>
      <c r="L1537" s="8">
        <f>+VLOOKUP($A1537,DATOS!$AL$3:$AO$2491,DATOS!$AO$1,0)</f>
        <v>2</v>
      </c>
      <c r="M1537" s="12">
        <f>+RANK($K1537,$K$3:$K$2491,0)+COUNTIF($K$3:K1537,K1537)-1</f>
        <v>129</v>
      </c>
    </row>
    <row r="1538" spans="1:13" hidden="1" x14ac:dyDescent="0.3">
      <c r="A1538" s="3" t="str">
        <f t="shared" si="46"/>
        <v>33023-15004</v>
      </c>
      <c r="B1538" s="3">
        <v>33023</v>
      </c>
      <c r="C1538" s="3">
        <v>15004</v>
      </c>
      <c r="D1538" s="3">
        <f>+DATOS!G1538</f>
        <v>124</v>
      </c>
      <c r="E1538" s="3">
        <f>+DATOS!H1538</f>
        <v>0</v>
      </c>
      <c r="F1538" s="3">
        <f>+DATOS!I1538</f>
        <v>124</v>
      </c>
      <c r="G1538" s="3">
        <f>+DATOS!J1538</f>
        <v>1800</v>
      </c>
      <c r="H1538" s="9" t="str">
        <f>+DATOS!K1538</f>
        <v>RIO MAIPO</v>
      </c>
      <c r="I1538" s="3">
        <f>+SUMIF(DATOS!$AA$3:$AA$2491,RESUMEN_sat!$A1538,DATOS!$AG$3:$AG$2491)</f>
        <v>5</v>
      </c>
      <c r="J1538" s="4">
        <f>(SUMIF(DATOS!$AA$3:$AA$2491,RESUMEN_sat!$A1538,DATOS!$AE$3:$AE$2491)/SUMIF(DATOS!$AA$3:$AA$2491,RESUMEN_sat!$A1538,DATOS!$AD$3:$AD$2491))*3.6</f>
        <v>16.8</v>
      </c>
      <c r="K1538" s="5">
        <f t="shared" si="47"/>
        <v>6.8888888888888893</v>
      </c>
      <c r="L1538" s="8">
        <f>+VLOOKUP($A1538,DATOS!$AL$3:$AO$2491,DATOS!$AO$1,0)</f>
        <v>2</v>
      </c>
      <c r="M1538" s="12">
        <f>+RANK($K1538,$K$3:$K$2491,0)+COUNTIF($K$3:K1538,K1538)-1</f>
        <v>1007</v>
      </c>
    </row>
    <row r="1539" spans="1:13" hidden="1" x14ac:dyDescent="0.3">
      <c r="A1539" s="3" t="str">
        <f t="shared" si="46"/>
        <v>33023-33001</v>
      </c>
      <c r="B1539" s="3">
        <v>33023</v>
      </c>
      <c r="C1539" s="3">
        <v>33001</v>
      </c>
      <c r="D1539" s="3">
        <f>+DATOS!G1539</f>
        <v>282</v>
      </c>
      <c r="E1539" s="3">
        <f>+DATOS!H1539</f>
        <v>295</v>
      </c>
      <c r="F1539" s="3">
        <f>+DATOS!I1539</f>
        <v>577</v>
      </c>
      <c r="G1539" s="3">
        <f>+DATOS!J1539</f>
        <v>4200</v>
      </c>
      <c r="H1539" s="9" t="str">
        <f>+DATOS!K1539</f>
        <v>MANUEL CASTILLO IBACETA</v>
      </c>
      <c r="I1539" s="3">
        <f>+SUMIF(DATOS!$AA$3:$AA$2491,RESUMEN_sat!$A1539,DATOS!$AG$3:$AG$2491)</f>
        <v>2</v>
      </c>
      <c r="J1539" s="4">
        <f>(SUMIF(DATOS!$AA$3:$AA$2491,RESUMEN_sat!$A1539,DATOS!$AE$3:$AE$2491)/SUMIF(DATOS!$AA$3:$AA$2491,RESUMEN_sat!$A1539,DATOS!$AD$3:$AD$2491))*3.6</f>
        <v>75.130434782608702</v>
      </c>
      <c r="K1539" s="5">
        <f t="shared" si="47"/>
        <v>13.738095238095237</v>
      </c>
      <c r="L1539" s="8">
        <f>+VLOOKUP($A1539,DATOS!$AL$3:$AO$2491,DATOS!$AO$1,0)</f>
        <v>2</v>
      </c>
      <c r="M1539" s="12">
        <f>+RANK($K1539,$K$3:$K$2491,0)+COUNTIF($K$3:K1539,K1539)-1</f>
        <v>672</v>
      </c>
    </row>
    <row r="1540" spans="1:13" hidden="1" x14ac:dyDescent="0.3">
      <c r="A1540" s="3" t="str">
        <f t="shared" ref="A1540:A1603" si="48">+B1540&amp;-C1540</f>
        <v>33023-33034</v>
      </c>
      <c r="B1540" s="3">
        <v>33023</v>
      </c>
      <c r="C1540" s="3">
        <v>33034</v>
      </c>
      <c r="D1540" s="3">
        <f>+DATOS!G1540</f>
        <v>128</v>
      </c>
      <c r="E1540" s="3">
        <f>+DATOS!H1540</f>
        <v>169</v>
      </c>
      <c r="F1540" s="3">
        <f>+DATOS!I1540</f>
        <v>297</v>
      </c>
      <c r="G1540" s="3">
        <f>+DATOS!J1540</f>
        <v>4000</v>
      </c>
      <c r="H1540" s="9" t="str">
        <f>+DATOS!K1540</f>
        <v>MANUEL CASTILLO IBACETA</v>
      </c>
      <c r="I1540" s="3">
        <f>+SUMIF(DATOS!$AA$3:$AA$2491,RESUMEN_sat!$A1540,DATOS!$AG$3:$AG$2491)</f>
        <v>2</v>
      </c>
      <c r="J1540" s="4">
        <f>(SUMIF(DATOS!$AA$3:$AA$2491,RESUMEN_sat!$A1540,DATOS!$AE$3:$AE$2491)/SUMIF(DATOS!$AA$3:$AA$2491,RESUMEN_sat!$A1540,DATOS!$AD$3:$AD$2491))*3.6</f>
        <v>75.600000000000009</v>
      </c>
      <c r="K1540" s="5">
        <f t="shared" ref="K1540:K1603" si="49">+(F1540/G1540)*100</f>
        <v>7.4249999999999998</v>
      </c>
      <c r="L1540" s="8">
        <f>+VLOOKUP($A1540,DATOS!$AL$3:$AO$2491,DATOS!$AO$1,0)</f>
        <v>2</v>
      </c>
      <c r="M1540" s="12">
        <f>+RANK($K1540,$K$3:$K$2491,0)+COUNTIF($K$3:K1540,K1540)-1</f>
        <v>980</v>
      </c>
    </row>
    <row r="1541" spans="1:13" hidden="1" x14ac:dyDescent="0.3">
      <c r="A1541" s="3" t="str">
        <f t="shared" si="48"/>
        <v>33024-15005</v>
      </c>
      <c r="B1541" s="3">
        <v>33024</v>
      </c>
      <c r="C1541" s="3">
        <v>15005</v>
      </c>
      <c r="D1541" s="3">
        <f>+DATOS!G1541</f>
        <v>0</v>
      </c>
      <c r="E1541" s="3">
        <f>+DATOS!H1541</f>
        <v>0</v>
      </c>
      <c r="F1541" s="3">
        <f>+DATOS!I1541</f>
        <v>0</v>
      </c>
      <c r="G1541" s="3">
        <f>+DATOS!J1541</f>
        <v>900</v>
      </c>
      <c r="H1541" s="9" t="str">
        <f>+DATOS!K1541</f>
        <v>RIO CISNES</v>
      </c>
      <c r="I1541" s="3">
        <f>+SUMIF(DATOS!$AA$3:$AA$2491,RESUMEN_sat!$A1541,DATOS!$AG$3:$AG$2491)</f>
        <v>5</v>
      </c>
      <c r="J1541" s="4">
        <f>(SUMIF(DATOS!$AA$3:$AA$2491,RESUMEN_sat!$A1541,DATOS!$AE$3:$AE$2491)/SUMIF(DATOS!$AA$3:$AA$2491,RESUMEN_sat!$A1541,DATOS!$AD$3:$AD$2491))*3.6</f>
        <v>27.473684210526319</v>
      </c>
      <c r="K1541" s="5">
        <f t="shared" si="49"/>
        <v>0</v>
      </c>
      <c r="L1541" s="8">
        <f>+VLOOKUP($A1541,DATOS!$AL$3:$AO$2491,DATOS!$AO$1,0)</f>
        <v>1</v>
      </c>
      <c r="M1541" s="12">
        <f>+RANK($K1541,$K$3:$K$2491,0)+COUNTIF($K$3:K1541,K1541)-1</f>
        <v>2134</v>
      </c>
    </row>
    <row r="1542" spans="1:13" hidden="1" x14ac:dyDescent="0.3">
      <c r="A1542" s="3" t="str">
        <f t="shared" si="48"/>
        <v>33024-33025</v>
      </c>
      <c r="B1542" s="3">
        <v>33024</v>
      </c>
      <c r="C1542" s="3">
        <v>33025</v>
      </c>
      <c r="D1542" s="3">
        <f>+DATOS!G1542</f>
        <v>128</v>
      </c>
      <c r="E1542" s="3">
        <f>+DATOS!H1542</f>
        <v>195</v>
      </c>
      <c r="F1542" s="3">
        <f>+DATOS!I1542</f>
        <v>323</v>
      </c>
      <c r="G1542" s="3">
        <f>+DATOS!J1542</f>
        <v>6000</v>
      </c>
      <c r="H1542" s="9" t="str">
        <f>+DATOS!K1542</f>
        <v>MANUEL CASTILLO IBACETA</v>
      </c>
      <c r="I1542" s="3">
        <f>+SUMIF(DATOS!$AA$3:$AA$2491,RESUMEN_sat!$A1542,DATOS!$AG$3:$AG$2491)</f>
        <v>2</v>
      </c>
      <c r="J1542" s="4">
        <f>(SUMIF(DATOS!$AA$3:$AA$2491,RESUMEN_sat!$A1542,DATOS!$AE$3:$AE$2491)/SUMIF(DATOS!$AA$3:$AA$2491,RESUMEN_sat!$A1542,DATOS!$AD$3:$AD$2491))*3.6</f>
        <v>67.745454545454535</v>
      </c>
      <c r="K1542" s="5">
        <f t="shared" si="49"/>
        <v>5.3833333333333329</v>
      </c>
      <c r="L1542" s="8">
        <f>+VLOOKUP($A1542,DATOS!$AL$3:$AO$2491,DATOS!$AO$1,0)</f>
        <v>2</v>
      </c>
      <c r="M1542" s="12">
        <f>+RANK($K1542,$K$3:$K$2491,0)+COUNTIF($K$3:K1542,K1542)-1</f>
        <v>1119</v>
      </c>
    </row>
    <row r="1543" spans="1:13" hidden="1" x14ac:dyDescent="0.3">
      <c r="A1543" s="3" t="str">
        <f t="shared" si="48"/>
        <v>33024-33034</v>
      </c>
      <c r="B1543" s="3">
        <v>33024</v>
      </c>
      <c r="C1543" s="3">
        <v>33034</v>
      </c>
      <c r="D1543" s="3">
        <f>+DATOS!G1543</f>
        <v>72</v>
      </c>
      <c r="E1543" s="3">
        <f>+DATOS!H1543</f>
        <v>261</v>
      </c>
      <c r="F1543" s="3">
        <f>+DATOS!I1543</f>
        <v>333</v>
      </c>
      <c r="G1543" s="3">
        <f>+DATOS!J1543</f>
        <v>4000</v>
      </c>
      <c r="H1543" s="9" t="str">
        <f>+DATOS!K1543</f>
        <v>MANUEL CASTILLO IBACETA</v>
      </c>
      <c r="I1543" s="3">
        <f>+SUMIF(DATOS!$AA$3:$AA$2491,RESUMEN_sat!$A1543,DATOS!$AG$3:$AG$2491)</f>
        <v>2</v>
      </c>
      <c r="J1543" s="4">
        <f>(SUMIF(DATOS!$AA$3:$AA$2491,RESUMEN_sat!$A1543,DATOS!$AE$3:$AE$2491)/SUMIF(DATOS!$AA$3:$AA$2491,RESUMEN_sat!$A1543,DATOS!$AD$3:$AD$2491))*3.6</f>
        <v>77.400000000000006</v>
      </c>
      <c r="K1543" s="5">
        <f t="shared" si="49"/>
        <v>8.3250000000000011</v>
      </c>
      <c r="L1543" s="8">
        <f>+VLOOKUP($A1543,DATOS!$AL$3:$AO$2491,DATOS!$AO$1,0)</f>
        <v>2</v>
      </c>
      <c r="M1543" s="12">
        <f>+RANK($K1543,$K$3:$K$2491,0)+COUNTIF($K$3:K1543,K1543)-1</f>
        <v>908</v>
      </c>
    </row>
    <row r="1544" spans="1:13" hidden="1" x14ac:dyDescent="0.3">
      <c r="A1544" s="3" t="str">
        <f t="shared" si="48"/>
        <v>33025-50001</v>
      </c>
      <c r="B1544" s="3">
        <v>33025</v>
      </c>
      <c r="C1544" s="3">
        <v>50001</v>
      </c>
      <c r="D1544" s="3">
        <f>+DATOS!G1544</f>
        <v>241</v>
      </c>
      <c r="E1544" s="3">
        <f>+DATOS!H1544</f>
        <v>138</v>
      </c>
      <c r="F1544" s="3">
        <f>+DATOS!I1544</f>
        <v>379</v>
      </c>
      <c r="G1544" s="3">
        <f>+DATOS!J1544</f>
        <v>4000</v>
      </c>
      <c r="H1544" s="9" t="str">
        <f>+DATOS!K1544</f>
        <v>MANUEL CASTILLO IBACETA</v>
      </c>
      <c r="I1544" s="3">
        <f>+SUMIF(DATOS!$AA$3:$AA$2491,RESUMEN_sat!$A1544,DATOS!$AG$3:$AG$2491)</f>
        <v>2</v>
      </c>
      <c r="J1544" s="4">
        <f>(SUMIF(DATOS!$AA$3:$AA$2491,RESUMEN_sat!$A1544,DATOS!$AE$3:$AE$2491)/SUMIF(DATOS!$AA$3:$AA$2491,RESUMEN_sat!$A1544,DATOS!$AD$3:$AD$2491))*3.6</f>
        <v>78.171428571428578</v>
      </c>
      <c r="K1544" s="5">
        <f t="shared" si="49"/>
        <v>9.4749999999999996</v>
      </c>
      <c r="L1544" s="8">
        <f>+VLOOKUP($A1544,DATOS!$AL$3:$AO$2491,DATOS!$AO$1,0)</f>
        <v>2</v>
      </c>
      <c r="M1544" s="12">
        <f>+RANK($K1544,$K$3:$K$2491,0)+COUNTIF($K$3:K1544,K1544)-1</f>
        <v>860</v>
      </c>
    </row>
    <row r="1545" spans="1:13" hidden="1" x14ac:dyDescent="0.3">
      <c r="A1545" s="3" t="str">
        <f t="shared" si="48"/>
        <v>33025-33024</v>
      </c>
      <c r="B1545" s="3">
        <v>33025</v>
      </c>
      <c r="C1545" s="3">
        <v>33024</v>
      </c>
      <c r="D1545" s="3">
        <f>+DATOS!G1545</f>
        <v>72</v>
      </c>
      <c r="E1545" s="3">
        <f>+DATOS!H1545</f>
        <v>261</v>
      </c>
      <c r="F1545" s="3">
        <f>+DATOS!I1545</f>
        <v>333</v>
      </c>
      <c r="G1545" s="3">
        <f>+DATOS!J1545</f>
        <v>6000</v>
      </c>
      <c r="H1545" s="9" t="str">
        <f>+DATOS!K1545</f>
        <v>MANUEL CASTILLO IBACETA</v>
      </c>
      <c r="I1545" s="3">
        <f>+SUMIF(DATOS!$AA$3:$AA$2491,RESUMEN_sat!$A1545,DATOS!$AG$3:$AG$2491)</f>
        <v>2</v>
      </c>
      <c r="J1545" s="4">
        <f>(SUMIF(DATOS!$AA$3:$AA$2491,RESUMEN_sat!$A1545,DATOS!$AE$3:$AE$2491)/SUMIF(DATOS!$AA$3:$AA$2491,RESUMEN_sat!$A1545,DATOS!$AD$3:$AD$2491))*3.6</f>
        <v>93.15</v>
      </c>
      <c r="K1545" s="5">
        <f t="shared" si="49"/>
        <v>5.55</v>
      </c>
      <c r="L1545" s="8">
        <f>+VLOOKUP($A1545,DATOS!$AL$3:$AO$2491,DATOS!$AO$1,0)</f>
        <v>2</v>
      </c>
      <c r="M1545" s="12">
        <f>+RANK($K1545,$K$3:$K$2491,0)+COUNTIF($K$3:K1545,K1545)-1</f>
        <v>1102</v>
      </c>
    </row>
    <row r="1546" spans="1:13" hidden="1" x14ac:dyDescent="0.3">
      <c r="A1546" s="3" t="str">
        <f t="shared" si="48"/>
        <v>33025-33035</v>
      </c>
      <c r="B1546" s="3">
        <v>33025</v>
      </c>
      <c r="C1546" s="3">
        <v>33035</v>
      </c>
      <c r="D1546" s="3">
        <f>+DATOS!G1546</f>
        <v>0</v>
      </c>
      <c r="E1546" s="3">
        <f>+DATOS!H1546</f>
        <v>97</v>
      </c>
      <c r="F1546" s="3">
        <f>+DATOS!I1546</f>
        <v>97</v>
      </c>
      <c r="G1546" s="3">
        <f>+DATOS!J1546</f>
        <v>4000</v>
      </c>
      <c r="H1546" s="9" t="str">
        <f>+DATOS!K1546</f>
        <v>C ORIENTE1</v>
      </c>
      <c r="I1546" s="3">
        <f>+SUMIF(DATOS!$AA$3:$AA$2491,RESUMEN_sat!$A1546,DATOS!$AG$3:$AG$2491)</f>
        <v>3</v>
      </c>
      <c r="J1546" s="4">
        <f>(SUMIF(DATOS!$AA$3:$AA$2491,RESUMEN_sat!$A1546,DATOS!$AE$3:$AE$2491)/SUMIF(DATOS!$AA$3:$AA$2491,RESUMEN_sat!$A1546,DATOS!$AD$3:$AD$2491))*3.6</f>
        <v>50.55</v>
      </c>
      <c r="K1546" s="5">
        <f t="shared" si="49"/>
        <v>2.4250000000000003</v>
      </c>
      <c r="L1546" s="8">
        <f>+VLOOKUP($A1546,DATOS!$AL$3:$AO$2491,DATOS!$AO$1,0)</f>
        <v>2</v>
      </c>
      <c r="M1546" s="12">
        <f>+RANK($K1546,$K$3:$K$2491,0)+COUNTIF($K$3:K1546,K1546)-1</f>
        <v>1421</v>
      </c>
    </row>
    <row r="1547" spans="1:13" hidden="1" x14ac:dyDescent="0.3">
      <c r="A1547" s="3" t="str">
        <f t="shared" si="48"/>
        <v>33025-15006</v>
      </c>
      <c r="B1547" s="3">
        <v>33025</v>
      </c>
      <c r="C1547" s="3">
        <v>15006</v>
      </c>
      <c r="D1547" s="3">
        <f>+DATOS!G1547</f>
        <v>93</v>
      </c>
      <c r="E1547" s="3">
        <f>+DATOS!H1547</f>
        <v>0</v>
      </c>
      <c r="F1547" s="3">
        <f>+DATOS!I1547</f>
        <v>93</v>
      </c>
      <c r="G1547" s="3">
        <f>+DATOS!J1547</f>
        <v>4000</v>
      </c>
      <c r="H1547" s="9" t="str">
        <f>+DATOS!K1547</f>
        <v>RIO BUENO</v>
      </c>
      <c r="I1547" s="3">
        <f>+SUMIF(DATOS!$AA$3:$AA$2491,RESUMEN_sat!$A1547,DATOS!$AG$3:$AG$2491)</f>
        <v>3</v>
      </c>
      <c r="J1547" s="4">
        <f>(SUMIF(DATOS!$AA$3:$AA$2491,RESUMEN_sat!$A1547,DATOS!$AE$3:$AE$2491)/SUMIF(DATOS!$AA$3:$AA$2491,RESUMEN_sat!$A1547,DATOS!$AD$3:$AD$2491))*3.6</f>
        <v>18.771428571428572</v>
      </c>
      <c r="K1547" s="5">
        <f t="shared" si="49"/>
        <v>2.3250000000000002</v>
      </c>
      <c r="L1547" s="8">
        <f>+VLOOKUP($A1547,DATOS!$AL$3:$AO$2491,DATOS!$AO$1,0)</f>
        <v>2</v>
      </c>
      <c r="M1547" s="12">
        <f>+RANK($K1547,$K$3:$K$2491,0)+COUNTIF($K$3:K1547,K1547)-1</f>
        <v>1432</v>
      </c>
    </row>
    <row r="1548" spans="1:13" hidden="1" x14ac:dyDescent="0.3">
      <c r="A1548" s="3" t="str">
        <f t="shared" si="48"/>
        <v>33026-33016</v>
      </c>
      <c r="B1548" s="3">
        <v>33026</v>
      </c>
      <c r="C1548" s="3">
        <v>33016</v>
      </c>
      <c r="D1548" s="3">
        <f>+DATOS!G1548</f>
        <v>27</v>
      </c>
      <c r="E1548" s="3">
        <f>+DATOS!H1548</f>
        <v>66</v>
      </c>
      <c r="F1548" s="3">
        <f>+DATOS!I1548</f>
        <v>93</v>
      </c>
      <c r="G1548" s="3">
        <f>+DATOS!J1548</f>
        <v>900</v>
      </c>
      <c r="H1548" s="9" t="str">
        <f>+DATOS!K1548</f>
        <v>OSCAR BELMAR</v>
      </c>
      <c r="I1548" s="3">
        <f>+SUMIF(DATOS!$AA$3:$AA$2491,RESUMEN_sat!$A1548,DATOS!$AG$3:$AG$2491)</f>
        <v>4</v>
      </c>
      <c r="J1548" s="4">
        <f>(SUMIF(DATOS!$AA$3:$AA$2491,RESUMEN_sat!$A1548,DATOS!$AE$3:$AE$2491)/SUMIF(DATOS!$AA$3:$AA$2491,RESUMEN_sat!$A1548,DATOS!$AD$3:$AD$2491))*3.6</f>
        <v>40.5</v>
      </c>
      <c r="K1548" s="5">
        <f t="shared" si="49"/>
        <v>10.333333333333334</v>
      </c>
      <c r="L1548" s="8">
        <f>+VLOOKUP($A1548,DATOS!$AL$3:$AO$2491,DATOS!$AO$1,0)</f>
        <v>1</v>
      </c>
      <c r="M1548" s="12">
        <f>+RANK($K1548,$K$3:$K$2491,0)+COUNTIF($K$3:K1548,K1548)-1</f>
        <v>820</v>
      </c>
    </row>
    <row r="1549" spans="1:13" hidden="1" x14ac:dyDescent="0.3">
      <c r="A1549" s="3" t="str">
        <f t="shared" si="48"/>
        <v>33026-33032</v>
      </c>
      <c r="B1549" s="3">
        <v>33026</v>
      </c>
      <c r="C1549" s="3">
        <v>33032</v>
      </c>
      <c r="D1549" s="3">
        <f>+DATOS!G1549</f>
        <v>0</v>
      </c>
      <c r="E1549" s="3">
        <f>+DATOS!H1549</f>
        <v>25</v>
      </c>
      <c r="F1549" s="3">
        <f>+DATOS!I1549</f>
        <v>25</v>
      </c>
      <c r="G1549" s="3">
        <f>+DATOS!J1549</f>
        <v>2000</v>
      </c>
      <c r="H1549" s="9" t="str">
        <f>+DATOS!K1549</f>
        <v>ALCALDE OSCAR BELMAR</v>
      </c>
      <c r="I1549" s="3">
        <f>+SUMIF(DATOS!$AA$3:$AA$2491,RESUMEN_sat!$A1549,DATOS!$AG$3:$AG$2491)</f>
        <v>4</v>
      </c>
      <c r="J1549" s="4">
        <f>(SUMIF(DATOS!$AA$3:$AA$2491,RESUMEN_sat!$A1549,DATOS!$AE$3:$AE$2491)/SUMIF(DATOS!$AA$3:$AA$2491,RESUMEN_sat!$A1549,DATOS!$AD$3:$AD$2491))*3.6</f>
        <v>39.96</v>
      </c>
      <c r="K1549" s="5">
        <f t="shared" si="49"/>
        <v>1.25</v>
      </c>
      <c r="L1549" s="8">
        <f>+VLOOKUP($A1549,DATOS!$AL$3:$AO$2491,DATOS!$AO$1,0)</f>
        <v>1</v>
      </c>
      <c r="M1549" s="12">
        <f>+RANK($K1549,$K$3:$K$2491,0)+COUNTIF($K$3:K1549,K1549)-1</f>
        <v>1602</v>
      </c>
    </row>
    <row r="1550" spans="1:13" hidden="1" x14ac:dyDescent="0.3">
      <c r="A1550" s="3" t="str">
        <f t="shared" si="48"/>
        <v>33027-28006</v>
      </c>
      <c r="B1550" s="3">
        <v>33027</v>
      </c>
      <c r="C1550" s="3">
        <v>28006</v>
      </c>
      <c r="D1550" s="3">
        <f>+DATOS!G1550</f>
        <v>79</v>
      </c>
      <c r="E1550" s="3">
        <f>+DATOS!H1550</f>
        <v>0</v>
      </c>
      <c r="F1550" s="3">
        <f>+DATOS!I1550</f>
        <v>79</v>
      </c>
      <c r="G1550" s="3">
        <f>+DATOS!J1550</f>
        <v>900</v>
      </c>
      <c r="H1550" s="9" t="str">
        <f>+DATOS!K1550</f>
        <v>MIGUEL SQUELLA / CALLE 1</v>
      </c>
      <c r="I1550" s="3">
        <f>+SUMIF(DATOS!$AA$3:$AA$2491,RESUMEN_sat!$A1550,DATOS!$AG$3:$AG$2491)</f>
        <v>5</v>
      </c>
      <c r="J1550" s="4">
        <f>(SUMIF(DATOS!$AA$3:$AA$2491,RESUMEN_sat!$A1550,DATOS!$AE$3:$AE$2491)/SUMIF(DATOS!$AA$3:$AA$2491,RESUMEN_sat!$A1550,DATOS!$AD$3:$AD$2491))*3.6</f>
        <v>36.646153846153844</v>
      </c>
      <c r="K1550" s="5">
        <f t="shared" si="49"/>
        <v>8.7777777777777768</v>
      </c>
      <c r="L1550" s="8">
        <f>+VLOOKUP($A1550,DATOS!$AL$3:$AO$2491,DATOS!$AO$1,0)</f>
        <v>1</v>
      </c>
      <c r="M1550" s="12">
        <f>+RANK($K1550,$K$3:$K$2491,0)+COUNTIF($K$3:K1550,K1550)-1</f>
        <v>889</v>
      </c>
    </row>
    <row r="1551" spans="1:13" hidden="1" x14ac:dyDescent="0.3">
      <c r="A1551" s="3" t="str">
        <f t="shared" si="48"/>
        <v>33027-28026</v>
      </c>
      <c r="B1551" s="3">
        <v>33027</v>
      </c>
      <c r="C1551" s="3">
        <v>28026</v>
      </c>
      <c r="D1551" s="3">
        <f>+DATOS!G1551</f>
        <v>66</v>
      </c>
      <c r="E1551" s="3">
        <f>+DATOS!H1551</f>
        <v>0</v>
      </c>
      <c r="F1551" s="3">
        <f>+DATOS!I1551</f>
        <v>66</v>
      </c>
      <c r="G1551" s="3">
        <f>+DATOS!J1551</f>
        <v>1000</v>
      </c>
      <c r="H1551" s="9" t="str">
        <f>+DATOS!K1551</f>
        <v>LUIS GALLARDO</v>
      </c>
      <c r="I1551" s="3">
        <f>+SUMIF(DATOS!$AA$3:$AA$2491,RESUMEN_sat!$A1551,DATOS!$AG$3:$AG$2491)</f>
        <v>5</v>
      </c>
      <c r="J1551" s="4">
        <f>(SUMIF(DATOS!$AA$3:$AA$2491,RESUMEN_sat!$A1551,DATOS!$AE$3:$AE$2491)/SUMIF(DATOS!$AA$3:$AA$2491,RESUMEN_sat!$A1551,DATOS!$AD$3:$AD$2491))*3.6</f>
        <v>25.957894736842103</v>
      </c>
      <c r="K1551" s="5">
        <f t="shared" si="49"/>
        <v>6.6000000000000005</v>
      </c>
      <c r="L1551" s="8">
        <f>+VLOOKUP($A1551,DATOS!$AL$3:$AO$2491,DATOS!$AO$1,0)</f>
        <v>1</v>
      </c>
      <c r="M1551" s="12">
        <f>+RANK($K1551,$K$3:$K$2491,0)+COUNTIF($K$3:K1551,K1551)-1</f>
        <v>1022</v>
      </c>
    </row>
    <row r="1552" spans="1:13" hidden="1" x14ac:dyDescent="0.3">
      <c r="A1552" s="3" t="str">
        <f t="shared" si="48"/>
        <v>33027-33006</v>
      </c>
      <c r="B1552" s="3">
        <v>33027</v>
      </c>
      <c r="C1552" s="3">
        <v>33006</v>
      </c>
      <c r="D1552" s="3">
        <f>+DATOS!G1552</f>
        <v>77</v>
      </c>
      <c r="E1552" s="3">
        <f>+DATOS!H1552</f>
        <v>0</v>
      </c>
      <c r="F1552" s="3">
        <f>+DATOS!I1552</f>
        <v>77</v>
      </c>
      <c r="G1552" s="3">
        <f>+DATOS!J1552</f>
        <v>2000</v>
      </c>
      <c r="H1552" s="9" t="str">
        <f>+DATOS!K1552</f>
        <v>MIGUEL SQUELLA</v>
      </c>
      <c r="I1552" s="3">
        <f>+SUMIF(DATOS!$AA$3:$AA$2491,RESUMEN_sat!$A1552,DATOS!$AG$3:$AG$2491)</f>
        <v>5</v>
      </c>
      <c r="J1552" s="4">
        <f>(SUMIF(DATOS!$AA$3:$AA$2491,RESUMEN_sat!$A1552,DATOS!$AE$3:$AE$2491)/SUMIF(DATOS!$AA$3:$AA$2491,RESUMEN_sat!$A1552,DATOS!$AD$3:$AD$2491))*3.6</f>
        <v>49.5</v>
      </c>
      <c r="K1552" s="5">
        <f t="shared" si="49"/>
        <v>3.85</v>
      </c>
      <c r="L1552" s="8">
        <f>+VLOOKUP($A1552,DATOS!$AL$3:$AO$2491,DATOS!$AO$1,0)</f>
        <v>1</v>
      </c>
      <c r="M1552" s="12">
        <f>+RANK($K1552,$K$3:$K$2491,0)+COUNTIF($K$3:K1552,K1552)-1</f>
        <v>1246</v>
      </c>
    </row>
    <row r="1553" spans="1:13" hidden="1" x14ac:dyDescent="0.3">
      <c r="A1553" s="3" t="str">
        <f t="shared" si="48"/>
        <v>33028-28028</v>
      </c>
      <c r="B1553" s="3">
        <v>33028</v>
      </c>
      <c r="C1553" s="3">
        <v>28028</v>
      </c>
      <c r="D1553" s="3">
        <f>+DATOS!G1553</f>
        <v>0</v>
      </c>
      <c r="E1553" s="3">
        <f>+DATOS!H1553</f>
        <v>242</v>
      </c>
      <c r="F1553" s="3">
        <f>+DATOS!I1553</f>
        <v>242</v>
      </c>
      <c r="G1553" s="3">
        <f>+DATOS!J1553</f>
        <v>1000</v>
      </c>
      <c r="H1553" s="9" t="str">
        <f>+DATOS!K1553</f>
        <v>PABLO PICASSO</v>
      </c>
      <c r="I1553" s="3">
        <f>+SUMIF(DATOS!$AA$3:$AA$2491,RESUMEN_sat!$A1553,DATOS!$AG$3:$AG$2491)</f>
        <v>5</v>
      </c>
      <c r="J1553" s="4">
        <f>(SUMIF(DATOS!$AA$3:$AA$2491,RESUMEN_sat!$A1553,DATOS!$AE$3:$AE$2491)/SUMIF(DATOS!$AA$3:$AA$2491,RESUMEN_sat!$A1553,DATOS!$AD$3:$AD$2491))*3.6</f>
        <v>46.080000000000005</v>
      </c>
      <c r="K1553" s="5">
        <f t="shared" si="49"/>
        <v>24.2</v>
      </c>
      <c r="L1553" s="8">
        <f>+VLOOKUP($A1553,DATOS!$AL$3:$AO$2491,DATOS!$AO$1,0)</f>
        <v>1</v>
      </c>
      <c r="M1553" s="12">
        <f>+RANK($K1553,$K$3:$K$2491,0)+COUNTIF($K$3:K1553,K1553)-1</f>
        <v>366</v>
      </c>
    </row>
    <row r="1554" spans="1:13" hidden="1" x14ac:dyDescent="0.3">
      <c r="A1554" s="3" t="str">
        <f t="shared" si="48"/>
        <v>33028-33008</v>
      </c>
      <c r="B1554" s="3">
        <v>33028</v>
      </c>
      <c r="C1554" s="3">
        <v>33008</v>
      </c>
      <c r="D1554" s="3">
        <f>+DATOS!G1554</f>
        <v>0</v>
      </c>
      <c r="E1554" s="3">
        <f>+DATOS!H1554</f>
        <v>136</v>
      </c>
      <c r="F1554" s="3">
        <f>+DATOS!I1554</f>
        <v>136</v>
      </c>
      <c r="G1554" s="3">
        <f>+DATOS!J1554</f>
        <v>1000</v>
      </c>
      <c r="H1554" s="9" t="str">
        <f>+DATOS!K1554</f>
        <v>PABLO PICASSO</v>
      </c>
      <c r="I1554" s="3">
        <f>+SUMIF(DATOS!$AA$3:$AA$2491,RESUMEN_sat!$A1554,DATOS!$AG$3:$AG$2491)</f>
        <v>5</v>
      </c>
      <c r="J1554" s="4">
        <f>(SUMIF(DATOS!$AA$3:$AA$2491,RESUMEN_sat!$A1554,DATOS!$AE$3:$AE$2491)/SUMIF(DATOS!$AA$3:$AA$2491,RESUMEN_sat!$A1554,DATOS!$AD$3:$AD$2491))*3.6</f>
        <v>39.200000000000003</v>
      </c>
      <c r="K1554" s="5">
        <f t="shared" si="49"/>
        <v>13.600000000000001</v>
      </c>
      <c r="L1554" s="8">
        <f>+VLOOKUP($A1554,DATOS!$AL$3:$AO$2491,DATOS!$AO$1,0)</f>
        <v>1</v>
      </c>
      <c r="M1554" s="12">
        <f>+RANK($K1554,$K$3:$K$2491,0)+COUNTIF($K$3:K1554,K1554)-1</f>
        <v>677</v>
      </c>
    </row>
    <row r="1555" spans="1:13" hidden="1" x14ac:dyDescent="0.3">
      <c r="A1555" s="3" t="str">
        <f t="shared" si="48"/>
        <v>33028-33029</v>
      </c>
      <c r="B1555" s="3">
        <v>33028</v>
      </c>
      <c r="C1555" s="3">
        <v>33029</v>
      </c>
      <c r="D1555" s="3">
        <f>+DATOS!G1555</f>
        <v>0</v>
      </c>
      <c r="E1555" s="3">
        <f>+DATOS!H1555</f>
        <v>1</v>
      </c>
      <c r="F1555" s="3">
        <f>+DATOS!I1555</f>
        <v>1</v>
      </c>
      <c r="G1555" s="3">
        <f>+DATOS!J1555</f>
        <v>1030</v>
      </c>
      <c r="H1555" s="9" t="str">
        <f>+DATOS!K1555</f>
        <v>NESPOLO ARATA</v>
      </c>
      <c r="I1555" s="3">
        <f>+SUMIF(DATOS!$AA$3:$AA$2491,RESUMEN_sat!$A1555,DATOS!$AG$3:$AG$2491)</f>
        <v>5</v>
      </c>
      <c r="J1555" s="4">
        <f>(SUMIF(DATOS!$AA$3:$AA$2491,RESUMEN_sat!$A1555,DATOS!$AE$3:$AE$2491)/SUMIF(DATOS!$AA$3:$AA$2491,RESUMEN_sat!$A1555,DATOS!$AD$3:$AD$2491))*3.6</f>
        <v>33.808695652173917</v>
      </c>
      <c r="K1555" s="5">
        <f t="shared" si="49"/>
        <v>9.7087378640776698E-2</v>
      </c>
      <c r="L1555" s="8">
        <f>+VLOOKUP($A1555,DATOS!$AL$3:$AO$2491,DATOS!$AO$1,0)</f>
        <v>1</v>
      </c>
      <c r="M1555" s="12">
        <f>+RANK($K1555,$K$3:$K$2491,0)+COUNTIF($K$3:K1555,K1555)-1</f>
        <v>1822</v>
      </c>
    </row>
    <row r="1556" spans="1:13" hidden="1" x14ac:dyDescent="0.3">
      <c r="A1556" s="3" t="str">
        <f t="shared" si="48"/>
        <v>33029-33009</v>
      </c>
      <c r="B1556" s="3">
        <v>33029</v>
      </c>
      <c r="C1556" s="3">
        <v>33009</v>
      </c>
      <c r="D1556" s="3">
        <f>+DATOS!G1556</f>
        <v>10</v>
      </c>
      <c r="E1556" s="3">
        <f>+DATOS!H1556</f>
        <v>1</v>
      </c>
      <c r="F1556" s="3">
        <f>+DATOS!I1556</f>
        <v>11</v>
      </c>
      <c r="G1556" s="3">
        <f>+DATOS!J1556</f>
        <v>1055</v>
      </c>
      <c r="H1556" s="9" t="str">
        <f>+DATOS!K1556</f>
        <v>NESPOLO ARATA</v>
      </c>
      <c r="I1556" s="3">
        <f>+SUMIF(DATOS!$AA$3:$AA$2491,RESUMEN_sat!$A1556,DATOS!$AG$3:$AG$2491)</f>
        <v>5</v>
      </c>
      <c r="J1556" s="4">
        <f>(SUMIF(DATOS!$AA$3:$AA$2491,RESUMEN_sat!$A1556,DATOS!$AE$3:$AE$2491)/SUMIF(DATOS!$AA$3:$AA$2491,RESUMEN_sat!$A1556,DATOS!$AD$3:$AD$2491))*3.6</f>
        <v>47.7</v>
      </c>
      <c r="K1556" s="5">
        <f t="shared" si="49"/>
        <v>1.0426540284360191</v>
      </c>
      <c r="L1556" s="8">
        <f>+VLOOKUP($A1556,DATOS!$AL$3:$AO$2491,DATOS!$AO$1,0)</f>
        <v>1</v>
      </c>
      <c r="M1556" s="12">
        <f>+RANK($K1556,$K$3:$K$2491,0)+COUNTIF($K$3:K1556,K1556)-1</f>
        <v>1635</v>
      </c>
    </row>
    <row r="1557" spans="1:13" hidden="1" x14ac:dyDescent="0.3">
      <c r="A1557" s="3" t="str">
        <f t="shared" si="48"/>
        <v>33029-33020</v>
      </c>
      <c r="B1557" s="3">
        <v>33029</v>
      </c>
      <c r="C1557" s="3">
        <v>33020</v>
      </c>
      <c r="D1557" s="3">
        <f>+DATOS!G1557</f>
        <v>10</v>
      </c>
      <c r="E1557" s="3">
        <f>+DATOS!H1557</f>
        <v>2</v>
      </c>
      <c r="F1557" s="3">
        <f>+DATOS!I1557</f>
        <v>12</v>
      </c>
      <c r="G1557" s="3">
        <f>+DATOS!J1557</f>
        <v>1000</v>
      </c>
      <c r="H1557" s="9" t="str">
        <f>+DATOS!K1557</f>
        <v>COLINA</v>
      </c>
      <c r="I1557" s="3">
        <f>+SUMIF(DATOS!$AA$3:$AA$2491,RESUMEN_sat!$A1557,DATOS!$AG$3:$AG$2491)</f>
        <v>5</v>
      </c>
      <c r="J1557" s="4">
        <f>(SUMIF(DATOS!$AA$3:$AA$2491,RESUMEN_sat!$A1557,DATOS!$AE$3:$AE$2491)/SUMIF(DATOS!$AA$3:$AA$2491,RESUMEN_sat!$A1557,DATOS!$AD$3:$AD$2491))*3.6</f>
        <v>38.652631578947371</v>
      </c>
      <c r="K1557" s="5">
        <f t="shared" si="49"/>
        <v>1.2</v>
      </c>
      <c r="L1557" s="8">
        <f>+VLOOKUP($A1557,DATOS!$AL$3:$AO$2491,DATOS!$AO$1,0)</f>
        <v>1</v>
      </c>
      <c r="M1557" s="12">
        <f>+RANK($K1557,$K$3:$K$2491,0)+COUNTIF($K$3:K1557,K1557)-1</f>
        <v>1617</v>
      </c>
    </row>
    <row r="1558" spans="1:13" hidden="1" x14ac:dyDescent="0.3">
      <c r="A1558" s="3" t="str">
        <f t="shared" si="48"/>
        <v>33029-33028</v>
      </c>
      <c r="B1558" s="3">
        <v>33029</v>
      </c>
      <c r="C1558" s="3">
        <v>33028</v>
      </c>
      <c r="D1558" s="3">
        <f>+DATOS!G1558</f>
        <v>0</v>
      </c>
      <c r="E1558" s="3">
        <f>+DATOS!H1558</f>
        <v>0</v>
      </c>
      <c r="F1558" s="3">
        <f>+DATOS!I1558</f>
        <v>0</v>
      </c>
      <c r="G1558" s="3">
        <f>+DATOS!J1558</f>
        <v>1030</v>
      </c>
      <c r="H1558" s="9" t="str">
        <f>+DATOS!K1558</f>
        <v>NESPOLO ARATA</v>
      </c>
      <c r="I1558" s="3">
        <f>+SUMIF(DATOS!$AA$3:$AA$2491,RESUMEN_sat!$A1558,DATOS!$AG$3:$AG$2491)</f>
        <v>5</v>
      </c>
      <c r="J1558" s="4">
        <f>(SUMIF(DATOS!$AA$3:$AA$2491,RESUMEN_sat!$A1558,DATOS!$AE$3:$AE$2491)/SUMIF(DATOS!$AA$3:$AA$2491,RESUMEN_sat!$A1558,DATOS!$AD$3:$AD$2491))*3.6</f>
        <v>43.2</v>
      </c>
      <c r="K1558" s="5">
        <f t="shared" si="49"/>
        <v>0</v>
      </c>
      <c r="L1558" s="8">
        <f>+VLOOKUP($A1558,DATOS!$AL$3:$AO$2491,DATOS!$AO$1,0)</f>
        <v>1</v>
      </c>
      <c r="M1558" s="12">
        <f>+RANK($K1558,$K$3:$K$2491,0)+COUNTIF($K$3:K1558,K1558)-1</f>
        <v>2135</v>
      </c>
    </row>
    <row r="1559" spans="1:13" hidden="1" x14ac:dyDescent="0.3">
      <c r="A1559" s="3" t="str">
        <f t="shared" si="48"/>
        <v>33030-33009</v>
      </c>
      <c r="B1559" s="3">
        <v>33030</v>
      </c>
      <c r="C1559" s="3">
        <v>33009</v>
      </c>
      <c r="D1559" s="3">
        <f>+DATOS!G1559</f>
        <v>173</v>
      </c>
      <c r="E1559" s="3">
        <f>+DATOS!H1559</f>
        <v>0</v>
      </c>
      <c r="F1559" s="3">
        <f>+DATOS!I1559</f>
        <v>173</v>
      </c>
      <c r="G1559" s="3">
        <f>+DATOS!J1559</f>
        <v>1080</v>
      </c>
      <c r="H1559" s="9" t="str">
        <f>+DATOS!K1559</f>
        <v>NESPOLO ARATA</v>
      </c>
      <c r="I1559" s="3">
        <f>+SUMIF(DATOS!$AA$3:$AA$2491,RESUMEN_sat!$A1559,DATOS!$AG$3:$AG$2491)</f>
        <v>5</v>
      </c>
      <c r="J1559" s="4">
        <f>(SUMIF(DATOS!$AA$3:$AA$2491,RESUMEN_sat!$A1559,DATOS!$AE$3:$AE$2491)/SUMIF(DATOS!$AA$3:$AA$2491,RESUMEN_sat!$A1559,DATOS!$AD$3:$AD$2491))*3.6</f>
        <v>48.900000000000006</v>
      </c>
      <c r="K1559" s="5">
        <f t="shared" si="49"/>
        <v>16.018518518518519</v>
      </c>
      <c r="L1559" s="8">
        <f>+VLOOKUP($A1559,DATOS!$AL$3:$AO$2491,DATOS!$AO$1,0)</f>
        <v>1</v>
      </c>
      <c r="M1559" s="12">
        <f>+RANK($K1559,$K$3:$K$2491,0)+COUNTIF($K$3:K1559,K1559)-1</f>
        <v>586</v>
      </c>
    </row>
    <row r="1560" spans="1:13" hidden="1" x14ac:dyDescent="0.3">
      <c r="A1560" s="3" t="str">
        <f t="shared" si="48"/>
        <v>33030-33010</v>
      </c>
      <c r="B1560" s="3">
        <v>33030</v>
      </c>
      <c r="C1560" s="3">
        <v>33010</v>
      </c>
      <c r="D1560" s="3">
        <f>+DATOS!G1560</f>
        <v>118</v>
      </c>
      <c r="E1560" s="3">
        <f>+DATOS!H1560</f>
        <v>1</v>
      </c>
      <c r="F1560" s="3">
        <f>+DATOS!I1560</f>
        <v>119</v>
      </c>
      <c r="G1560" s="3">
        <f>+DATOS!J1560</f>
        <v>2110</v>
      </c>
      <c r="H1560" s="9" t="str">
        <f>+DATOS!K1560</f>
        <v>NESPOLO ARATA</v>
      </c>
      <c r="I1560" s="3">
        <f>+SUMIF(DATOS!$AA$3:$AA$2491,RESUMEN_sat!$A1560,DATOS!$AG$3:$AG$2491)</f>
        <v>5</v>
      </c>
      <c r="J1560" s="4">
        <f>(SUMIF(DATOS!$AA$3:$AA$2491,RESUMEN_sat!$A1560,DATOS!$AE$3:$AE$2491)/SUMIF(DATOS!$AA$3:$AA$2491,RESUMEN_sat!$A1560,DATOS!$AD$3:$AD$2491))*3.6</f>
        <v>45.2</v>
      </c>
      <c r="K1560" s="5">
        <f t="shared" si="49"/>
        <v>5.6398104265402846</v>
      </c>
      <c r="L1560" s="8">
        <f>+VLOOKUP($A1560,DATOS!$AL$3:$AO$2491,DATOS!$AO$1,0)</f>
        <v>1</v>
      </c>
      <c r="M1560" s="12">
        <f>+RANK($K1560,$K$3:$K$2491,0)+COUNTIF($K$3:K1560,K1560)-1</f>
        <v>1094</v>
      </c>
    </row>
    <row r="1561" spans="1:13" hidden="1" x14ac:dyDescent="0.3">
      <c r="A1561" s="3" t="str">
        <f t="shared" si="48"/>
        <v>33030-33031</v>
      </c>
      <c r="B1561" s="3">
        <v>33030</v>
      </c>
      <c r="C1561" s="3">
        <v>33031</v>
      </c>
      <c r="D1561" s="3">
        <f>+DATOS!G1561</f>
        <v>0</v>
      </c>
      <c r="E1561" s="3">
        <f>+DATOS!H1561</f>
        <v>0</v>
      </c>
      <c r="F1561" s="3">
        <f>+DATOS!I1561</f>
        <v>0</v>
      </c>
      <c r="G1561" s="3">
        <f>+DATOS!J1561</f>
        <v>1000</v>
      </c>
      <c r="H1561" s="9" t="str">
        <f>+DATOS!K1561</f>
        <v>MATAVERI</v>
      </c>
      <c r="I1561" s="3">
        <f>+SUMIF(DATOS!$AA$3:$AA$2491,RESUMEN_sat!$A1561,DATOS!$AG$3:$AG$2491)</f>
        <v>5</v>
      </c>
      <c r="J1561" s="4">
        <f>(SUMIF(DATOS!$AA$3:$AA$2491,RESUMEN_sat!$A1561,DATOS!$AE$3:$AE$2491)/SUMIF(DATOS!$AA$3:$AA$2491,RESUMEN_sat!$A1561,DATOS!$AD$3:$AD$2491))*3.6</f>
        <v>20.964705882352941</v>
      </c>
      <c r="K1561" s="5">
        <f t="shared" si="49"/>
        <v>0</v>
      </c>
      <c r="L1561" s="8">
        <f>+VLOOKUP($A1561,DATOS!$AL$3:$AO$2491,DATOS!$AO$1,0)</f>
        <v>1</v>
      </c>
      <c r="M1561" s="12">
        <f>+RANK($K1561,$K$3:$K$2491,0)+COUNTIF($K$3:K1561,K1561)-1</f>
        <v>2136</v>
      </c>
    </row>
    <row r="1562" spans="1:13" hidden="1" x14ac:dyDescent="0.3">
      <c r="A1562" s="3" t="str">
        <f t="shared" si="48"/>
        <v>33031-33008</v>
      </c>
      <c r="B1562" s="3">
        <v>33031</v>
      </c>
      <c r="C1562" s="3">
        <v>33008</v>
      </c>
      <c r="D1562" s="3">
        <f>+DATOS!G1562</f>
        <v>51</v>
      </c>
      <c r="E1562" s="3">
        <f>+DATOS!H1562</f>
        <v>15</v>
      </c>
      <c r="F1562" s="3">
        <f>+DATOS!I1562</f>
        <v>66</v>
      </c>
      <c r="G1562" s="3">
        <f>+DATOS!J1562</f>
        <v>2060</v>
      </c>
      <c r="H1562" s="9" t="str">
        <f>+DATOS!K1562</f>
        <v>AV TUCAPEL</v>
      </c>
      <c r="I1562" s="3">
        <f>+SUMIF(DATOS!$AA$3:$AA$2491,RESUMEN_sat!$A1562,DATOS!$AG$3:$AG$2491)</f>
        <v>3</v>
      </c>
      <c r="J1562" s="4">
        <f>(SUMIF(DATOS!$AA$3:$AA$2491,RESUMEN_sat!$A1562,DATOS!$AE$3:$AE$2491)/SUMIF(DATOS!$AA$3:$AA$2491,RESUMEN_sat!$A1562,DATOS!$AD$3:$AD$2491))*3.6</f>
        <v>54.12413793103449</v>
      </c>
      <c r="K1562" s="5">
        <f t="shared" si="49"/>
        <v>3.203883495145631</v>
      </c>
      <c r="L1562" s="8">
        <f>+VLOOKUP($A1562,DATOS!$AL$3:$AO$2491,DATOS!$AO$1,0)</f>
        <v>1</v>
      </c>
      <c r="M1562" s="12">
        <f>+RANK($K1562,$K$3:$K$2491,0)+COUNTIF($K$3:K1562,K1562)-1</f>
        <v>1339</v>
      </c>
    </row>
    <row r="1563" spans="1:13" hidden="1" x14ac:dyDescent="0.3">
      <c r="A1563" s="3" t="str">
        <f t="shared" si="48"/>
        <v>33031-33011</v>
      </c>
      <c r="B1563" s="3">
        <v>33031</v>
      </c>
      <c r="C1563" s="3">
        <v>33011</v>
      </c>
      <c r="D1563" s="3">
        <f>+DATOS!G1563</f>
        <v>119</v>
      </c>
      <c r="E1563" s="3">
        <f>+DATOS!H1563</f>
        <v>11</v>
      </c>
      <c r="F1563" s="3">
        <f>+DATOS!I1563</f>
        <v>130</v>
      </c>
      <c r="G1563" s="3">
        <f>+DATOS!J1563</f>
        <v>2060</v>
      </c>
      <c r="H1563" s="9" t="str">
        <f>+DATOS!K1563</f>
        <v>AV TUCAPEL</v>
      </c>
      <c r="I1563" s="3">
        <f>+SUMIF(DATOS!$AA$3:$AA$2491,RESUMEN_sat!$A1563,DATOS!$AG$3:$AG$2491)</f>
        <v>3</v>
      </c>
      <c r="J1563" s="4">
        <f>(SUMIF(DATOS!$AA$3:$AA$2491,RESUMEN_sat!$A1563,DATOS!$AE$3:$AE$2491)/SUMIF(DATOS!$AA$3:$AA$2491,RESUMEN_sat!$A1563,DATOS!$AD$3:$AD$2491))*3.6</f>
        <v>49.680000000000007</v>
      </c>
      <c r="K1563" s="5">
        <f t="shared" si="49"/>
        <v>6.3106796116504853</v>
      </c>
      <c r="L1563" s="8">
        <f>+VLOOKUP($A1563,DATOS!$AL$3:$AO$2491,DATOS!$AO$1,0)</f>
        <v>1</v>
      </c>
      <c r="M1563" s="12">
        <f>+RANK($K1563,$K$3:$K$2491,0)+COUNTIF($K$3:K1563,K1563)-1</f>
        <v>1053</v>
      </c>
    </row>
    <row r="1564" spans="1:13" hidden="1" x14ac:dyDescent="0.3">
      <c r="A1564" s="3" t="str">
        <f t="shared" si="48"/>
        <v>33031-33030</v>
      </c>
      <c r="B1564" s="3">
        <v>33031</v>
      </c>
      <c r="C1564" s="3">
        <v>33030</v>
      </c>
      <c r="D1564" s="3">
        <f>+DATOS!G1564</f>
        <v>0</v>
      </c>
      <c r="E1564" s="3">
        <f>+DATOS!H1564</f>
        <v>0</v>
      </c>
      <c r="F1564" s="3">
        <f>+DATOS!I1564</f>
        <v>0</v>
      </c>
      <c r="G1564" s="3">
        <f>+DATOS!J1564</f>
        <v>2000</v>
      </c>
      <c r="H1564" s="9" t="str">
        <f>+DATOS!K1564</f>
        <v>MATAVERI</v>
      </c>
      <c r="I1564" s="3">
        <f>+SUMIF(DATOS!$AA$3:$AA$2491,RESUMEN_sat!$A1564,DATOS!$AG$3:$AG$2491)</f>
        <v>5</v>
      </c>
      <c r="J1564" s="4">
        <f>(SUMIF(DATOS!$AA$3:$AA$2491,RESUMEN_sat!$A1564,DATOS!$AE$3:$AE$2491)/SUMIF(DATOS!$AA$3:$AA$2491,RESUMEN_sat!$A1564,DATOS!$AD$3:$AD$2491))*3.6</f>
        <v>17.82</v>
      </c>
      <c r="K1564" s="5">
        <f t="shared" si="49"/>
        <v>0</v>
      </c>
      <c r="L1564" s="8">
        <f>+VLOOKUP($A1564,DATOS!$AL$3:$AO$2491,DATOS!$AO$1,0)</f>
        <v>1</v>
      </c>
      <c r="M1564" s="12">
        <f>+RANK($K1564,$K$3:$K$2491,0)+COUNTIF($K$3:K1564,K1564)-1</f>
        <v>2137</v>
      </c>
    </row>
    <row r="1565" spans="1:13" hidden="1" x14ac:dyDescent="0.3">
      <c r="A1565" s="3" t="str">
        <f t="shared" si="48"/>
        <v>33032-33026</v>
      </c>
      <c r="B1565" s="3">
        <v>33032</v>
      </c>
      <c r="C1565" s="3">
        <v>33026</v>
      </c>
      <c r="D1565" s="3">
        <f>+DATOS!G1565</f>
        <v>0</v>
      </c>
      <c r="E1565" s="3">
        <f>+DATOS!H1565</f>
        <v>66</v>
      </c>
      <c r="F1565" s="3">
        <f>+DATOS!I1565</f>
        <v>66</v>
      </c>
      <c r="G1565" s="3">
        <f>+DATOS!J1565</f>
        <v>2000</v>
      </c>
      <c r="H1565" s="9" t="str">
        <f>+DATOS!K1565</f>
        <v>ALCALDE OSCAR BELMAR</v>
      </c>
      <c r="I1565" s="3">
        <f>+SUMIF(DATOS!$AA$3:$AA$2491,RESUMEN_sat!$A1565,DATOS!$AG$3:$AG$2491)</f>
        <v>4</v>
      </c>
      <c r="J1565" s="4">
        <f>(SUMIF(DATOS!$AA$3:$AA$2491,RESUMEN_sat!$A1565,DATOS!$AE$3:$AE$2491)/SUMIF(DATOS!$AA$3:$AA$2491,RESUMEN_sat!$A1565,DATOS!$AD$3:$AD$2491))*3.6</f>
        <v>39.96</v>
      </c>
      <c r="K1565" s="5">
        <f t="shared" si="49"/>
        <v>3.3000000000000003</v>
      </c>
      <c r="L1565" s="8">
        <f>+VLOOKUP($A1565,DATOS!$AL$3:$AO$2491,DATOS!$AO$1,0)</f>
        <v>1</v>
      </c>
      <c r="M1565" s="12">
        <f>+RANK($K1565,$K$3:$K$2491,0)+COUNTIF($K$3:K1565,K1565)-1</f>
        <v>1331</v>
      </c>
    </row>
    <row r="1566" spans="1:13" hidden="1" x14ac:dyDescent="0.3">
      <c r="A1566" s="3" t="str">
        <f t="shared" si="48"/>
        <v>33032-33033</v>
      </c>
      <c r="B1566" s="3">
        <v>33032</v>
      </c>
      <c r="C1566" s="3">
        <v>33033</v>
      </c>
      <c r="D1566" s="3">
        <f>+DATOS!G1566</f>
        <v>0</v>
      </c>
      <c r="E1566" s="3">
        <f>+DATOS!H1566</f>
        <v>25</v>
      </c>
      <c r="F1566" s="3">
        <f>+DATOS!I1566</f>
        <v>25</v>
      </c>
      <c r="G1566" s="3">
        <f>+DATOS!J1566</f>
        <v>1000</v>
      </c>
      <c r="H1566" s="9" t="str">
        <f>+DATOS!K1566</f>
        <v>C 2SUR</v>
      </c>
      <c r="I1566" s="3">
        <f>+SUMIF(DATOS!$AA$3:$AA$2491,RESUMEN_sat!$A1566,DATOS!$AG$3:$AG$2491)</f>
        <v>4</v>
      </c>
      <c r="J1566" s="4">
        <f>(SUMIF(DATOS!$AA$3:$AA$2491,RESUMEN_sat!$A1566,DATOS!$AE$3:$AE$2491)/SUMIF(DATOS!$AA$3:$AA$2491,RESUMEN_sat!$A1566,DATOS!$AD$3:$AD$2491))*3.6</f>
        <v>39.932307692307695</v>
      </c>
      <c r="K1566" s="5">
        <f t="shared" si="49"/>
        <v>2.5</v>
      </c>
      <c r="L1566" s="8">
        <f>+VLOOKUP($A1566,DATOS!$AL$3:$AO$2491,DATOS!$AO$1,0)</f>
        <v>1</v>
      </c>
      <c r="M1566" s="12">
        <f>+RANK($K1566,$K$3:$K$2491,0)+COUNTIF($K$3:K1566,K1566)-1</f>
        <v>1413</v>
      </c>
    </row>
    <row r="1567" spans="1:13" hidden="1" x14ac:dyDescent="0.3">
      <c r="A1567" s="3" t="str">
        <f t="shared" si="48"/>
        <v>33032-50005</v>
      </c>
      <c r="B1567" s="3">
        <v>33032</v>
      </c>
      <c r="C1567" s="3">
        <v>50005</v>
      </c>
      <c r="D1567" s="3">
        <f>+DATOS!G1567</f>
        <v>0</v>
      </c>
      <c r="E1567" s="3">
        <f>+DATOS!H1567</f>
        <v>0</v>
      </c>
      <c r="F1567" s="3">
        <f>+DATOS!I1567</f>
        <v>0</v>
      </c>
      <c r="G1567" s="3">
        <f>+DATOS!J1567</f>
        <v>2000</v>
      </c>
      <c r="H1567" s="9" t="str">
        <f>+DATOS!K1567</f>
        <v>ALCALDE OSCAR BELMAR</v>
      </c>
      <c r="I1567" s="3">
        <f>+SUMIF(DATOS!$AA$3:$AA$2491,RESUMEN_sat!$A1567,DATOS!$AG$3:$AG$2491)</f>
        <v>4</v>
      </c>
      <c r="J1567" s="4">
        <f>(SUMIF(DATOS!$AA$3:$AA$2491,RESUMEN_sat!$A1567,DATOS!$AE$3:$AE$2491)/SUMIF(DATOS!$AA$3:$AA$2491,RESUMEN_sat!$A1567,DATOS!$AD$3:$AD$2491))*3.6</f>
        <v>40.581818181818186</v>
      </c>
      <c r="K1567" s="5">
        <f t="shared" si="49"/>
        <v>0</v>
      </c>
      <c r="L1567" s="8">
        <f>+VLOOKUP($A1567,DATOS!$AL$3:$AO$2491,DATOS!$AO$1,0)</f>
        <v>1</v>
      </c>
      <c r="M1567" s="12">
        <f>+RANK($K1567,$K$3:$K$2491,0)+COUNTIF($K$3:K1567,K1567)-1</f>
        <v>2138</v>
      </c>
    </row>
    <row r="1568" spans="1:13" hidden="1" x14ac:dyDescent="0.3">
      <c r="A1568" s="3" t="str">
        <f t="shared" si="48"/>
        <v>33033-28003</v>
      </c>
      <c r="B1568" s="3">
        <v>33033</v>
      </c>
      <c r="C1568" s="3">
        <v>28003</v>
      </c>
      <c r="D1568" s="3">
        <f>+DATOS!G1568</f>
        <v>0</v>
      </c>
      <c r="E1568" s="3">
        <f>+DATOS!H1568</f>
        <v>226</v>
      </c>
      <c r="F1568" s="3">
        <f>+DATOS!I1568</f>
        <v>226</v>
      </c>
      <c r="G1568" s="3">
        <f>+DATOS!J1568</f>
        <v>4000</v>
      </c>
      <c r="H1568" s="9" t="str">
        <f>+DATOS!K1568</f>
        <v>CIRCUNV OTE1</v>
      </c>
      <c r="I1568" s="3">
        <f>+SUMIF(DATOS!$AA$3:$AA$2491,RESUMEN_sat!$A1568,DATOS!$AG$3:$AG$2491)</f>
        <v>3</v>
      </c>
      <c r="J1568" s="4">
        <f>(SUMIF(DATOS!$AA$3:$AA$2491,RESUMEN_sat!$A1568,DATOS!$AE$3:$AE$2491)/SUMIF(DATOS!$AA$3:$AA$2491,RESUMEN_sat!$A1568,DATOS!$AD$3:$AD$2491))*3.6</f>
        <v>49.663636363636364</v>
      </c>
      <c r="K1568" s="5">
        <f t="shared" si="49"/>
        <v>5.65</v>
      </c>
      <c r="L1568" s="8">
        <f>+VLOOKUP($A1568,DATOS!$AL$3:$AO$2491,DATOS!$AO$1,0)</f>
        <v>2</v>
      </c>
      <c r="M1568" s="12">
        <f>+RANK($K1568,$K$3:$K$2491,0)+COUNTIF($K$3:K1568,K1568)-1</f>
        <v>1093</v>
      </c>
    </row>
    <row r="1569" spans="1:13" hidden="1" x14ac:dyDescent="0.3">
      <c r="A1569" s="3" t="str">
        <f t="shared" si="48"/>
        <v>33033-29002</v>
      </c>
      <c r="B1569" s="3">
        <v>33033</v>
      </c>
      <c r="C1569" s="3">
        <v>29002</v>
      </c>
      <c r="D1569" s="3">
        <f>+DATOS!G1569</f>
        <v>0</v>
      </c>
      <c r="E1569" s="3">
        <f>+DATOS!H1569</f>
        <v>0</v>
      </c>
      <c r="F1569" s="3">
        <f>+DATOS!I1569</f>
        <v>0</v>
      </c>
      <c r="G1569" s="3">
        <f>+DATOS!J1569</f>
        <v>1000</v>
      </c>
      <c r="H1569" s="9" t="str">
        <f>+DATOS!K1569</f>
        <v>C 2SUR</v>
      </c>
      <c r="I1569" s="3">
        <f>+SUMIF(DATOS!$AA$3:$AA$2491,RESUMEN_sat!$A1569,DATOS!$AG$3:$AG$2491)</f>
        <v>4</v>
      </c>
      <c r="J1569" s="4">
        <f>(SUMIF(DATOS!$AA$3:$AA$2491,RESUMEN_sat!$A1569,DATOS!$AE$3:$AE$2491)/SUMIF(DATOS!$AA$3:$AA$2491,RESUMEN_sat!$A1569,DATOS!$AD$3:$AD$2491))*3.6</f>
        <v>39.948387096774198</v>
      </c>
      <c r="K1569" s="5">
        <f t="shared" si="49"/>
        <v>0</v>
      </c>
      <c r="L1569" s="8">
        <f>+VLOOKUP($A1569,DATOS!$AL$3:$AO$2491,DATOS!$AO$1,0)</f>
        <v>1</v>
      </c>
      <c r="M1569" s="12">
        <f>+RANK($K1569,$K$3:$K$2491,0)+COUNTIF($K$3:K1569,K1569)-1</f>
        <v>2139</v>
      </c>
    </row>
    <row r="1570" spans="1:13" hidden="1" x14ac:dyDescent="0.3">
      <c r="A1570" s="3" t="str">
        <f t="shared" si="48"/>
        <v>33033-50005</v>
      </c>
      <c r="B1570" s="3">
        <v>33033</v>
      </c>
      <c r="C1570" s="3">
        <v>50005</v>
      </c>
      <c r="D1570" s="3">
        <f>+DATOS!G1570</f>
        <v>0</v>
      </c>
      <c r="E1570" s="3">
        <f>+DATOS!H1570</f>
        <v>0</v>
      </c>
      <c r="F1570" s="3">
        <f>+DATOS!I1570</f>
        <v>0</v>
      </c>
      <c r="G1570" s="3">
        <f>+DATOS!J1570</f>
        <v>4000</v>
      </c>
      <c r="H1570" s="9" t="str">
        <f>+DATOS!K1570</f>
        <v>CIRCUNV OTE1</v>
      </c>
      <c r="I1570" s="3">
        <f>+SUMIF(DATOS!$AA$3:$AA$2491,RESUMEN_sat!$A1570,DATOS!$AG$3:$AG$2491)</f>
        <v>3</v>
      </c>
      <c r="J1570" s="4">
        <f>(SUMIF(DATOS!$AA$3:$AA$2491,RESUMEN_sat!$A1570,DATOS!$AE$3:$AE$2491)/SUMIF(DATOS!$AA$3:$AA$2491,RESUMEN_sat!$A1570,DATOS!$AD$3:$AD$2491))*3.6</f>
        <v>50.266666666666673</v>
      </c>
      <c r="K1570" s="5">
        <f t="shared" si="49"/>
        <v>0</v>
      </c>
      <c r="L1570" s="8">
        <f>+VLOOKUP($A1570,DATOS!$AL$3:$AO$2491,DATOS!$AO$1,0)</f>
        <v>2</v>
      </c>
      <c r="M1570" s="12">
        <f>+RANK($K1570,$K$3:$K$2491,0)+COUNTIF($K$3:K1570,K1570)-1</f>
        <v>2140</v>
      </c>
    </row>
    <row r="1571" spans="1:13" hidden="1" x14ac:dyDescent="0.3">
      <c r="A1571" s="3" t="str">
        <f t="shared" si="48"/>
        <v>33033-33032</v>
      </c>
      <c r="B1571" s="3">
        <v>33033</v>
      </c>
      <c r="C1571" s="3">
        <v>33032</v>
      </c>
      <c r="D1571" s="3">
        <f>+DATOS!G1571</f>
        <v>0</v>
      </c>
      <c r="E1571" s="3">
        <f>+DATOS!H1571</f>
        <v>66</v>
      </c>
      <c r="F1571" s="3">
        <f>+DATOS!I1571</f>
        <v>66</v>
      </c>
      <c r="G1571" s="3">
        <f>+DATOS!J1571</f>
        <v>1000</v>
      </c>
      <c r="H1571" s="9" t="str">
        <f>+DATOS!K1571</f>
        <v>C 2SUR</v>
      </c>
      <c r="I1571" s="3">
        <f>+SUMIF(DATOS!$AA$3:$AA$2491,RESUMEN_sat!$A1571,DATOS!$AG$3:$AG$2491)</f>
        <v>4</v>
      </c>
      <c r="J1571" s="4">
        <f>(SUMIF(DATOS!$AA$3:$AA$2491,RESUMEN_sat!$A1571,DATOS!$AE$3:$AE$2491)/SUMIF(DATOS!$AA$3:$AA$2491,RESUMEN_sat!$A1571,DATOS!$AD$3:$AD$2491))*3.6</f>
        <v>39.932307692307695</v>
      </c>
      <c r="K1571" s="5">
        <f t="shared" si="49"/>
        <v>6.6000000000000005</v>
      </c>
      <c r="L1571" s="8">
        <f>+VLOOKUP($A1571,DATOS!$AL$3:$AO$2491,DATOS!$AO$1,0)</f>
        <v>1</v>
      </c>
      <c r="M1571" s="12">
        <f>+RANK($K1571,$K$3:$K$2491,0)+COUNTIF($K$3:K1571,K1571)-1</f>
        <v>1023</v>
      </c>
    </row>
    <row r="1572" spans="1:13" hidden="1" x14ac:dyDescent="0.3">
      <c r="A1572" s="3" t="str">
        <f t="shared" si="48"/>
        <v>33034-33036</v>
      </c>
      <c r="B1572" s="3">
        <v>33034</v>
      </c>
      <c r="C1572" s="3">
        <v>33036</v>
      </c>
      <c r="D1572" s="3">
        <f>+DATOS!G1572</f>
        <v>0</v>
      </c>
      <c r="E1572" s="3">
        <f>+DATOS!H1572</f>
        <v>15</v>
      </c>
      <c r="F1572" s="3">
        <f>+DATOS!I1572</f>
        <v>15</v>
      </c>
      <c r="G1572" s="3">
        <f>+DATOS!J1572</f>
        <v>1000</v>
      </c>
      <c r="H1572" s="9" t="str">
        <f>+DATOS!K1572</f>
        <v>PEDRO SUBERCASEAUX</v>
      </c>
      <c r="I1572" s="3">
        <f>+SUMIF(DATOS!$AA$3:$AA$2491,RESUMEN_sat!$A1572,DATOS!$AG$3:$AG$2491)</f>
        <v>4</v>
      </c>
      <c r="J1572" s="4">
        <f>(SUMIF(DATOS!$AA$3:$AA$2491,RESUMEN_sat!$A1572,DATOS!$AE$3:$AE$2491)/SUMIF(DATOS!$AA$3:$AA$2491,RESUMEN_sat!$A1572,DATOS!$AD$3:$AD$2491))*3.6</f>
        <v>39.907317073170738</v>
      </c>
      <c r="K1572" s="5">
        <f t="shared" si="49"/>
        <v>1.5</v>
      </c>
      <c r="L1572" s="8">
        <f>+VLOOKUP($A1572,DATOS!$AL$3:$AO$2491,DATOS!$AO$1,0)</f>
        <v>1</v>
      </c>
      <c r="M1572" s="12">
        <f>+RANK($K1572,$K$3:$K$2491,0)+COUNTIF($K$3:K1572,K1572)-1</f>
        <v>1549</v>
      </c>
    </row>
    <row r="1573" spans="1:13" hidden="1" x14ac:dyDescent="0.3">
      <c r="A1573" s="3" t="str">
        <f t="shared" si="48"/>
        <v>33034-33024</v>
      </c>
      <c r="B1573" s="3">
        <v>33034</v>
      </c>
      <c r="C1573" s="3">
        <v>33024</v>
      </c>
      <c r="D1573" s="3">
        <f>+DATOS!G1573</f>
        <v>128</v>
      </c>
      <c r="E1573" s="3">
        <f>+DATOS!H1573</f>
        <v>195</v>
      </c>
      <c r="F1573" s="3">
        <f>+DATOS!I1573</f>
        <v>323</v>
      </c>
      <c r="G1573" s="3">
        <f>+DATOS!J1573</f>
        <v>4000</v>
      </c>
      <c r="H1573" s="9" t="str">
        <f>+DATOS!K1573</f>
        <v>MANUEL CASTILLO IBACETA</v>
      </c>
      <c r="I1573" s="3">
        <f>+SUMIF(DATOS!$AA$3:$AA$2491,RESUMEN_sat!$A1573,DATOS!$AG$3:$AG$2491)</f>
        <v>2</v>
      </c>
      <c r="J1573" s="4">
        <f>(SUMIF(DATOS!$AA$3:$AA$2491,RESUMEN_sat!$A1573,DATOS!$AE$3:$AE$2491)/SUMIF(DATOS!$AA$3:$AA$2491,RESUMEN_sat!$A1573,DATOS!$AD$3:$AD$2491))*3.6</f>
        <v>77.400000000000006</v>
      </c>
      <c r="K1573" s="5">
        <f t="shared" si="49"/>
        <v>8.0750000000000011</v>
      </c>
      <c r="L1573" s="8">
        <f>+VLOOKUP($A1573,DATOS!$AL$3:$AO$2491,DATOS!$AO$1,0)</f>
        <v>2</v>
      </c>
      <c r="M1573" s="12">
        <f>+RANK($K1573,$K$3:$K$2491,0)+COUNTIF($K$3:K1573,K1573)-1</f>
        <v>926</v>
      </c>
    </row>
    <row r="1574" spans="1:13" hidden="1" x14ac:dyDescent="0.3">
      <c r="A1574" s="3" t="str">
        <f t="shared" si="48"/>
        <v>33034-33023</v>
      </c>
      <c r="B1574" s="3">
        <v>33034</v>
      </c>
      <c r="C1574" s="3">
        <v>33023</v>
      </c>
      <c r="D1574" s="3">
        <f>+DATOS!G1574</f>
        <v>72</v>
      </c>
      <c r="E1574" s="3">
        <f>+DATOS!H1574</f>
        <v>295</v>
      </c>
      <c r="F1574" s="3">
        <f>+DATOS!I1574</f>
        <v>367</v>
      </c>
      <c r="G1574" s="3">
        <f>+DATOS!J1574</f>
        <v>4000</v>
      </c>
      <c r="H1574" s="9" t="str">
        <f>+DATOS!K1574</f>
        <v>MANUEL CASTILLO IBACETA</v>
      </c>
      <c r="I1574" s="3">
        <f>+SUMIF(DATOS!$AA$3:$AA$2491,RESUMEN_sat!$A1574,DATOS!$AG$3:$AG$2491)</f>
        <v>2</v>
      </c>
      <c r="J1574" s="4">
        <f>(SUMIF(DATOS!$AA$3:$AA$2491,RESUMEN_sat!$A1574,DATOS!$AE$3:$AE$2491)/SUMIF(DATOS!$AA$3:$AA$2491,RESUMEN_sat!$A1574,DATOS!$AD$3:$AD$2491))*3.6</f>
        <v>89.345454545454544</v>
      </c>
      <c r="K1574" s="5">
        <f t="shared" si="49"/>
        <v>9.1750000000000007</v>
      </c>
      <c r="L1574" s="8">
        <f>+VLOOKUP($A1574,DATOS!$AL$3:$AO$2491,DATOS!$AO$1,0)</f>
        <v>2</v>
      </c>
      <c r="M1574" s="12">
        <f>+RANK($K1574,$K$3:$K$2491,0)+COUNTIF($K$3:K1574,K1574)-1</f>
        <v>872</v>
      </c>
    </row>
    <row r="1575" spans="1:13" hidden="1" x14ac:dyDescent="0.3">
      <c r="A1575" s="3" t="str">
        <f t="shared" si="48"/>
        <v>33035-50004</v>
      </c>
      <c r="B1575" s="3">
        <v>33035</v>
      </c>
      <c r="C1575" s="3">
        <v>50004</v>
      </c>
      <c r="D1575" s="3">
        <f>+DATOS!G1575</f>
        <v>0</v>
      </c>
      <c r="E1575" s="3">
        <f>+DATOS!H1575</f>
        <v>97</v>
      </c>
      <c r="F1575" s="3">
        <f>+DATOS!I1575</f>
        <v>97</v>
      </c>
      <c r="G1575" s="3">
        <f>+DATOS!J1575</f>
        <v>4000</v>
      </c>
      <c r="H1575" s="9" t="str">
        <f>+DATOS!K1575</f>
        <v>C ORIENTE1</v>
      </c>
      <c r="I1575" s="3">
        <f>+SUMIF(DATOS!$AA$3:$AA$2491,RESUMEN_sat!$A1575,DATOS!$AG$3:$AG$2491)</f>
        <v>3</v>
      </c>
      <c r="J1575" s="4">
        <f>(SUMIF(DATOS!$AA$3:$AA$2491,RESUMEN_sat!$A1575,DATOS!$AE$3:$AE$2491)/SUMIF(DATOS!$AA$3:$AA$2491,RESUMEN_sat!$A1575,DATOS!$AD$3:$AD$2491))*3.6</f>
        <v>49.885714285714286</v>
      </c>
      <c r="K1575" s="5">
        <f t="shared" si="49"/>
        <v>2.4250000000000003</v>
      </c>
      <c r="L1575" s="8">
        <f>+VLOOKUP($A1575,DATOS!$AL$3:$AO$2491,DATOS!$AO$1,0)</f>
        <v>2</v>
      </c>
      <c r="M1575" s="12">
        <f>+RANK($K1575,$K$3:$K$2491,0)+COUNTIF($K$3:K1575,K1575)-1</f>
        <v>1422</v>
      </c>
    </row>
    <row r="1576" spans="1:13" hidden="1" x14ac:dyDescent="0.3">
      <c r="A1576" s="3" t="str">
        <f t="shared" si="48"/>
        <v>33035-33025</v>
      </c>
      <c r="B1576" s="3">
        <v>33035</v>
      </c>
      <c r="C1576" s="3">
        <v>33025</v>
      </c>
      <c r="D1576" s="3">
        <f>+DATOS!G1576</f>
        <v>0</v>
      </c>
      <c r="E1576" s="3">
        <f>+DATOS!H1576</f>
        <v>0</v>
      </c>
      <c r="F1576" s="3">
        <f>+DATOS!I1576</f>
        <v>0</v>
      </c>
      <c r="G1576" s="3">
        <f>+DATOS!J1576</f>
        <v>4000</v>
      </c>
      <c r="H1576" s="9" t="str">
        <f>+DATOS!K1576</f>
        <v>Ensanche</v>
      </c>
      <c r="I1576" s="3">
        <f>+SUMIF(DATOS!$AA$3:$AA$2491,RESUMEN_sat!$A1576,DATOS!$AG$3:$AG$2491)</f>
        <v>3</v>
      </c>
      <c r="J1576" s="4">
        <f>(SUMIF(DATOS!$AA$3:$AA$2491,RESUMEN_sat!$A1576,DATOS!$AE$3:$AE$2491)/SUMIF(DATOS!$AA$3:$AA$2491,RESUMEN_sat!$A1576,DATOS!$AD$3:$AD$2491))*3.6</f>
        <v>50.55</v>
      </c>
      <c r="K1576" s="5">
        <f t="shared" si="49"/>
        <v>0</v>
      </c>
      <c r="L1576" s="8">
        <f>+VLOOKUP($A1576,DATOS!$AL$3:$AO$2491,DATOS!$AO$1,0)</f>
        <v>2</v>
      </c>
      <c r="M1576" s="12">
        <f>+RANK($K1576,$K$3:$K$2491,0)+COUNTIF($K$3:K1576,K1576)-1</f>
        <v>2141</v>
      </c>
    </row>
    <row r="1577" spans="1:13" hidden="1" x14ac:dyDescent="0.3">
      <c r="A1577" s="3" t="str">
        <f t="shared" si="48"/>
        <v>33036-33037</v>
      </c>
      <c r="B1577" s="3">
        <v>33036</v>
      </c>
      <c r="C1577" s="3">
        <v>33037</v>
      </c>
      <c r="D1577" s="3">
        <f>+DATOS!G1577</f>
        <v>0</v>
      </c>
      <c r="E1577" s="3">
        <f>+DATOS!H1577</f>
        <v>15</v>
      </c>
      <c r="F1577" s="3">
        <f>+DATOS!I1577</f>
        <v>15</v>
      </c>
      <c r="G1577" s="3">
        <f>+DATOS!J1577</f>
        <v>2000</v>
      </c>
      <c r="H1577" s="9" t="str">
        <f>+DATOS!K1577</f>
        <v>BERNARDINO GUERRA</v>
      </c>
      <c r="I1577" s="3">
        <f>+SUMIF(DATOS!$AA$3:$AA$2491,RESUMEN_sat!$A1577,DATOS!$AG$3:$AG$2491)</f>
        <v>4</v>
      </c>
      <c r="J1577" s="4">
        <f>(SUMIF(DATOS!$AA$3:$AA$2491,RESUMEN_sat!$A1577,DATOS!$AE$3:$AE$2491)/SUMIF(DATOS!$AA$3:$AA$2491,RESUMEN_sat!$A1577,DATOS!$AD$3:$AD$2491))*3.6</f>
        <v>39.794594594594599</v>
      </c>
      <c r="K1577" s="5">
        <f t="shared" si="49"/>
        <v>0.75</v>
      </c>
      <c r="L1577" s="8">
        <f>+VLOOKUP($A1577,DATOS!$AL$3:$AO$2491,DATOS!$AO$1,0)</f>
        <v>1</v>
      </c>
      <c r="M1577" s="12">
        <f>+RANK($K1577,$K$3:$K$2491,0)+COUNTIF($K$3:K1577,K1577)-1</f>
        <v>1686</v>
      </c>
    </row>
    <row r="1578" spans="1:13" hidden="1" x14ac:dyDescent="0.3">
      <c r="A1578" s="3" t="str">
        <f t="shared" si="48"/>
        <v>33036-33034</v>
      </c>
      <c r="B1578" s="3">
        <v>33036</v>
      </c>
      <c r="C1578" s="3">
        <v>33034</v>
      </c>
      <c r="D1578" s="3">
        <f>+DATOS!G1578</f>
        <v>0</v>
      </c>
      <c r="E1578" s="3">
        <f>+DATOS!H1578</f>
        <v>75</v>
      </c>
      <c r="F1578" s="3">
        <f>+DATOS!I1578</f>
        <v>75</v>
      </c>
      <c r="G1578" s="3">
        <f>+DATOS!J1578</f>
        <v>1000</v>
      </c>
      <c r="H1578" s="9" t="str">
        <f>+DATOS!K1578</f>
        <v>PEDRO SUBERCASEAUX</v>
      </c>
      <c r="I1578" s="3">
        <f>+SUMIF(DATOS!$AA$3:$AA$2491,RESUMEN_sat!$A1578,DATOS!$AG$3:$AG$2491)</f>
        <v>4</v>
      </c>
      <c r="J1578" s="4">
        <f>(SUMIF(DATOS!$AA$3:$AA$2491,RESUMEN_sat!$A1578,DATOS!$AE$3:$AE$2491)/SUMIF(DATOS!$AA$3:$AA$2491,RESUMEN_sat!$A1578,DATOS!$AD$3:$AD$2491))*3.6</f>
        <v>39.907317073170738</v>
      </c>
      <c r="K1578" s="5">
        <f t="shared" si="49"/>
        <v>7.5</v>
      </c>
      <c r="L1578" s="8">
        <f>+VLOOKUP($A1578,DATOS!$AL$3:$AO$2491,DATOS!$AO$1,0)</f>
        <v>1</v>
      </c>
      <c r="M1578" s="12">
        <f>+RANK($K1578,$K$3:$K$2491,0)+COUNTIF($K$3:K1578,K1578)-1</f>
        <v>973</v>
      </c>
    </row>
    <row r="1579" spans="1:13" hidden="1" x14ac:dyDescent="0.3">
      <c r="A1579" s="3" t="str">
        <f t="shared" si="48"/>
        <v>33036-50004</v>
      </c>
      <c r="B1579" s="3">
        <v>33036</v>
      </c>
      <c r="C1579" s="3">
        <v>50004</v>
      </c>
      <c r="D1579" s="3">
        <f>+DATOS!G1579</f>
        <v>0</v>
      </c>
      <c r="E1579" s="3">
        <f>+DATOS!H1579</f>
        <v>0</v>
      </c>
      <c r="F1579" s="3">
        <f>+DATOS!I1579</f>
        <v>0</v>
      </c>
      <c r="G1579" s="3">
        <f>+DATOS!J1579</f>
        <v>1000</v>
      </c>
      <c r="H1579" s="9" t="str">
        <f>+DATOS!K1579</f>
        <v>BERNARDINO GUERRA</v>
      </c>
      <c r="I1579" s="3">
        <f>+SUMIF(DATOS!$AA$3:$AA$2491,RESUMEN_sat!$A1579,DATOS!$AG$3:$AG$2491)</f>
        <v>4</v>
      </c>
      <c r="J1579" s="4">
        <f>(SUMIF(DATOS!$AA$3:$AA$2491,RESUMEN_sat!$A1579,DATOS!$AE$3:$AE$2491)/SUMIF(DATOS!$AA$3:$AA$2491,RESUMEN_sat!$A1579,DATOS!$AD$3:$AD$2491))*3.6</f>
        <v>39.957615894039741</v>
      </c>
      <c r="K1579" s="5">
        <f t="shared" si="49"/>
        <v>0</v>
      </c>
      <c r="L1579" s="8">
        <f>+VLOOKUP($A1579,DATOS!$AL$3:$AO$2491,DATOS!$AO$1,0)</f>
        <v>1</v>
      </c>
      <c r="M1579" s="12">
        <f>+RANK($K1579,$K$3:$K$2491,0)+COUNTIF($K$3:K1579,K1579)-1</f>
        <v>2142</v>
      </c>
    </row>
    <row r="1580" spans="1:13" hidden="1" x14ac:dyDescent="0.3">
      <c r="A1580" s="3" t="str">
        <f t="shared" si="48"/>
        <v>33037-33036</v>
      </c>
      <c r="B1580" s="3">
        <v>33037</v>
      </c>
      <c r="C1580" s="3">
        <v>33036</v>
      </c>
      <c r="D1580" s="3">
        <f>+DATOS!G1580</f>
        <v>0</v>
      </c>
      <c r="E1580" s="3">
        <f>+DATOS!H1580</f>
        <v>75</v>
      </c>
      <c r="F1580" s="3">
        <f>+DATOS!I1580</f>
        <v>75</v>
      </c>
      <c r="G1580" s="3">
        <f>+DATOS!J1580</f>
        <v>2000</v>
      </c>
      <c r="H1580" s="9" t="str">
        <f>+DATOS!K1580</f>
        <v>BERNARDINO GUERRA</v>
      </c>
      <c r="I1580" s="3">
        <f>+SUMIF(DATOS!$AA$3:$AA$2491,RESUMEN_sat!$A1580,DATOS!$AG$3:$AG$2491)</f>
        <v>4</v>
      </c>
      <c r="J1580" s="4">
        <f>(SUMIF(DATOS!$AA$3:$AA$2491,RESUMEN_sat!$A1580,DATOS!$AE$3:$AE$2491)/SUMIF(DATOS!$AA$3:$AA$2491,RESUMEN_sat!$A1580,DATOS!$AD$3:$AD$2491))*3.6</f>
        <v>39.794594594594599</v>
      </c>
      <c r="K1580" s="5">
        <f t="shared" si="49"/>
        <v>3.75</v>
      </c>
      <c r="L1580" s="8">
        <f>+VLOOKUP($A1580,DATOS!$AL$3:$AO$2491,DATOS!$AO$1,0)</f>
        <v>1</v>
      </c>
      <c r="M1580" s="12">
        <f>+RANK($K1580,$K$3:$K$2491,0)+COUNTIF($K$3:K1580,K1580)-1</f>
        <v>1252</v>
      </c>
    </row>
    <row r="1581" spans="1:13" hidden="1" x14ac:dyDescent="0.3">
      <c r="A1581" s="3" t="str">
        <f t="shared" si="48"/>
        <v>33037-33015</v>
      </c>
      <c r="B1581" s="3">
        <v>33037</v>
      </c>
      <c r="C1581" s="3">
        <v>33015</v>
      </c>
      <c r="D1581" s="3">
        <f>+DATOS!G1581</f>
        <v>0</v>
      </c>
      <c r="E1581" s="3">
        <f>+DATOS!H1581</f>
        <v>15</v>
      </c>
      <c r="F1581" s="3">
        <f>+DATOS!I1581</f>
        <v>15</v>
      </c>
      <c r="G1581" s="3">
        <f>+DATOS!J1581</f>
        <v>2000</v>
      </c>
      <c r="H1581" s="9" t="str">
        <f>+DATOS!K1581</f>
        <v>BERNARDINO GUERRA</v>
      </c>
      <c r="I1581" s="3">
        <f>+SUMIF(DATOS!$AA$3:$AA$2491,RESUMEN_sat!$A1581,DATOS!$AG$3:$AG$2491)</f>
        <v>4</v>
      </c>
      <c r="J1581" s="4">
        <f>(SUMIF(DATOS!$AA$3:$AA$2491,RESUMEN_sat!$A1581,DATOS!$AE$3:$AE$2491)/SUMIF(DATOS!$AA$3:$AA$2491,RESUMEN_sat!$A1581,DATOS!$AD$3:$AD$2491))*3.6</f>
        <v>38.925000000000004</v>
      </c>
      <c r="K1581" s="5">
        <f t="shared" si="49"/>
        <v>0.75</v>
      </c>
      <c r="L1581" s="8">
        <f>+VLOOKUP($A1581,DATOS!$AL$3:$AO$2491,DATOS!$AO$1,0)</f>
        <v>1</v>
      </c>
      <c r="M1581" s="12">
        <f>+RANK($K1581,$K$3:$K$2491,0)+COUNTIF($K$3:K1581,K1581)-1</f>
        <v>1687</v>
      </c>
    </row>
    <row r="1582" spans="1:13" hidden="1" x14ac:dyDescent="0.3">
      <c r="A1582" s="3" t="str">
        <f t="shared" si="48"/>
        <v>33037-33017</v>
      </c>
      <c r="B1582" s="3">
        <v>33037</v>
      </c>
      <c r="C1582" s="3">
        <v>33017</v>
      </c>
      <c r="D1582" s="3">
        <f>+DATOS!G1582</f>
        <v>0</v>
      </c>
      <c r="E1582" s="3">
        <f>+DATOS!H1582</f>
        <v>0</v>
      </c>
      <c r="F1582" s="3">
        <f>+DATOS!I1582</f>
        <v>0</v>
      </c>
      <c r="G1582" s="3">
        <f>+DATOS!J1582</f>
        <v>2000</v>
      </c>
      <c r="H1582" s="9" t="str">
        <f>+DATOS!K1582</f>
        <v>ABEL GARIBALDI</v>
      </c>
      <c r="I1582" s="3">
        <f>+SUMIF(DATOS!$AA$3:$AA$2491,RESUMEN_sat!$A1582,DATOS!$AG$3:$AG$2491)</f>
        <v>4</v>
      </c>
      <c r="J1582" s="4">
        <f>(SUMIF(DATOS!$AA$3:$AA$2491,RESUMEN_sat!$A1582,DATOS!$AE$3:$AE$2491)/SUMIF(DATOS!$AA$3:$AA$2491,RESUMEN_sat!$A1582,DATOS!$AD$3:$AD$2491))*3.6</f>
        <v>38.800000000000004</v>
      </c>
      <c r="K1582" s="5">
        <f t="shared" si="49"/>
        <v>0</v>
      </c>
      <c r="L1582" s="8">
        <f>+VLOOKUP($A1582,DATOS!$AL$3:$AO$2491,DATOS!$AO$1,0)</f>
        <v>1</v>
      </c>
      <c r="M1582" s="12">
        <f>+RANK($K1582,$K$3:$K$2491,0)+COUNTIF($K$3:K1582,K1582)-1</f>
        <v>2143</v>
      </c>
    </row>
    <row r="1583" spans="1:13" hidden="1" x14ac:dyDescent="0.3">
      <c r="A1583" s="3" t="str">
        <f t="shared" si="48"/>
        <v>34001-49001</v>
      </c>
      <c r="B1583" s="3">
        <v>34001</v>
      </c>
      <c r="C1583" s="3">
        <v>49001</v>
      </c>
      <c r="D1583" s="3">
        <f>+DATOS!G1583</f>
        <v>0</v>
      </c>
      <c r="E1583" s="3">
        <f>+DATOS!H1583</f>
        <v>0</v>
      </c>
      <c r="F1583" s="3">
        <f>+DATOS!I1583</f>
        <v>0</v>
      </c>
      <c r="G1583" s="3">
        <f>+DATOS!J1583</f>
        <v>4000</v>
      </c>
      <c r="H1583" s="9" t="str">
        <f>+DATOS!K1583</f>
        <v>Ensanche</v>
      </c>
      <c r="I1583" s="3">
        <f>+SUMIF(DATOS!$AA$3:$AA$2491,RESUMEN_sat!$A1583,DATOS!$AG$3:$AG$2491)</f>
        <v>3</v>
      </c>
      <c r="J1583" s="4">
        <f>(SUMIF(DATOS!$AA$3:$AA$2491,RESUMEN_sat!$A1583,DATOS!$AE$3:$AE$2491)/SUMIF(DATOS!$AA$3:$AA$2491,RESUMEN_sat!$A1583,DATOS!$AD$3:$AD$2491))*3.6</f>
        <v>50.142857142857146</v>
      </c>
      <c r="K1583" s="5">
        <f t="shared" si="49"/>
        <v>0</v>
      </c>
      <c r="L1583" s="8">
        <f>+VLOOKUP($A1583,DATOS!$AL$3:$AO$2491,DATOS!$AO$1,0)</f>
        <v>2</v>
      </c>
      <c r="M1583" s="12">
        <f>+RANK($K1583,$K$3:$K$2491,0)+COUNTIF($K$3:K1583,K1583)-1</f>
        <v>2144</v>
      </c>
    </row>
    <row r="1584" spans="1:13" hidden="1" x14ac:dyDescent="0.3">
      <c r="A1584" s="3" t="str">
        <f t="shared" si="48"/>
        <v>34001-34003</v>
      </c>
      <c r="B1584" s="3">
        <v>34001</v>
      </c>
      <c r="C1584" s="3">
        <v>34003</v>
      </c>
      <c r="D1584" s="3">
        <f>+DATOS!G1584</f>
        <v>0</v>
      </c>
      <c r="E1584" s="3">
        <f>+DATOS!H1584</f>
        <v>10</v>
      </c>
      <c r="F1584" s="3">
        <f>+DATOS!I1584</f>
        <v>10</v>
      </c>
      <c r="G1584" s="3">
        <f>+DATOS!J1584</f>
        <v>4000</v>
      </c>
      <c r="H1584" s="9" t="str">
        <f>+DATOS!K1584</f>
        <v>Ensanche</v>
      </c>
      <c r="I1584" s="3">
        <f>+SUMIF(DATOS!$AA$3:$AA$2491,RESUMEN_sat!$A1584,DATOS!$AG$3:$AG$2491)</f>
        <v>3</v>
      </c>
      <c r="J1584" s="4">
        <f>(SUMIF(DATOS!$AA$3:$AA$2491,RESUMEN_sat!$A1584,DATOS!$AE$3:$AE$2491)/SUMIF(DATOS!$AA$3:$AA$2491,RESUMEN_sat!$A1584,DATOS!$AD$3:$AD$2491))*3.6</f>
        <v>50.4</v>
      </c>
      <c r="K1584" s="5">
        <f t="shared" si="49"/>
        <v>0.25</v>
      </c>
      <c r="L1584" s="8">
        <f>+VLOOKUP($A1584,DATOS!$AL$3:$AO$2491,DATOS!$AO$1,0)</f>
        <v>2</v>
      </c>
      <c r="M1584" s="12">
        <f>+RANK($K1584,$K$3:$K$2491,0)+COUNTIF($K$3:K1584,K1584)-1</f>
        <v>1785</v>
      </c>
    </row>
    <row r="1585" spans="1:13" hidden="1" x14ac:dyDescent="0.3">
      <c r="A1585" s="3" t="str">
        <f t="shared" si="48"/>
        <v>34001-49002</v>
      </c>
      <c r="B1585" s="3">
        <v>34001</v>
      </c>
      <c r="C1585" s="3">
        <v>49002</v>
      </c>
      <c r="D1585" s="3">
        <f>+DATOS!G1585</f>
        <v>0</v>
      </c>
      <c r="E1585" s="3">
        <f>+DATOS!H1585</f>
        <v>31</v>
      </c>
      <c r="F1585" s="3">
        <f>+DATOS!I1585</f>
        <v>31</v>
      </c>
      <c r="G1585" s="3">
        <f>+DATOS!J1585</f>
        <v>4000</v>
      </c>
      <c r="H1585" s="9" t="str">
        <f>+DATOS!K1585</f>
        <v>RAUL PEY / LAS DUNAS</v>
      </c>
      <c r="I1585" s="3">
        <f>+SUMIF(DATOS!$AA$3:$AA$2491,RESUMEN_sat!$A1585,DATOS!$AG$3:$AG$2491)</f>
        <v>4</v>
      </c>
      <c r="J1585" s="4">
        <f>(SUMIF(DATOS!$AA$3:$AA$2491,RESUMEN_sat!$A1585,DATOS!$AE$3:$AE$2491)/SUMIF(DATOS!$AA$3:$AA$2491,RESUMEN_sat!$A1585,DATOS!$AD$3:$AD$2491))*3.6</f>
        <v>49.9304347826087</v>
      </c>
      <c r="K1585" s="5">
        <f t="shared" si="49"/>
        <v>0.77500000000000002</v>
      </c>
      <c r="L1585" s="8">
        <f>+VLOOKUP($A1585,DATOS!$AL$3:$AO$2491,DATOS!$AO$1,0)</f>
        <v>2</v>
      </c>
      <c r="M1585" s="12">
        <f>+RANK($K1585,$K$3:$K$2491,0)+COUNTIF($K$3:K1585,K1585)-1</f>
        <v>1685</v>
      </c>
    </row>
    <row r="1586" spans="1:13" hidden="1" x14ac:dyDescent="0.3">
      <c r="A1586" s="3" t="str">
        <f t="shared" si="48"/>
        <v>34001-7004</v>
      </c>
      <c r="B1586" s="3">
        <v>34001</v>
      </c>
      <c r="C1586" s="3">
        <v>7004</v>
      </c>
      <c r="D1586" s="3">
        <f>+DATOS!G1586</f>
        <v>22</v>
      </c>
      <c r="E1586" s="3">
        <f>+DATOS!H1586</f>
        <v>42</v>
      </c>
      <c r="F1586" s="3">
        <f>+DATOS!I1586</f>
        <v>64</v>
      </c>
      <c r="G1586" s="3">
        <f>+DATOS!J1586</f>
        <v>2000</v>
      </c>
      <c r="H1586" s="9" t="str">
        <f>+DATOS!K1586</f>
        <v>MORRILLOS</v>
      </c>
      <c r="I1586" s="3">
        <f>+SUMIF(DATOS!$AA$3:$AA$2491,RESUMEN_sat!$A1586,DATOS!$AG$3:$AG$2491)</f>
        <v>4</v>
      </c>
      <c r="J1586" s="4">
        <f>(SUMIF(DATOS!$AA$3:$AA$2491,RESUMEN_sat!$A1586,DATOS!$AE$3:$AE$2491)/SUMIF(DATOS!$AA$3:$AA$2491,RESUMEN_sat!$A1586,DATOS!$AD$3:$AD$2491))*3.6</f>
        <v>30.685714285714287</v>
      </c>
      <c r="K1586" s="5">
        <f t="shared" si="49"/>
        <v>3.2</v>
      </c>
      <c r="L1586" s="8">
        <f>+VLOOKUP($A1586,DATOS!$AL$3:$AO$2491,DATOS!$AO$1,0)</f>
        <v>1</v>
      </c>
      <c r="M1586" s="12">
        <f>+RANK($K1586,$K$3:$K$2491,0)+COUNTIF($K$3:K1586,K1586)-1</f>
        <v>1344</v>
      </c>
    </row>
    <row r="1587" spans="1:13" hidden="1" x14ac:dyDescent="0.3">
      <c r="A1587" s="3" t="str">
        <f t="shared" si="48"/>
        <v>34002-16014</v>
      </c>
      <c r="B1587" s="3">
        <v>34002</v>
      </c>
      <c r="C1587" s="3">
        <v>16014</v>
      </c>
      <c r="D1587" s="3">
        <f>+DATOS!G1587</f>
        <v>0</v>
      </c>
      <c r="E1587" s="3">
        <f>+DATOS!H1587</f>
        <v>10</v>
      </c>
      <c r="F1587" s="3">
        <f>+DATOS!I1587</f>
        <v>10</v>
      </c>
      <c r="G1587" s="3">
        <f>+DATOS!J1587</f>
        <v>4000</v>
      </c>
      <c r="H1587" s="9" t="str">
        <f>+DATOS!K1587</f>
        <v>Ensanche</v>
      </c>
      <c r="I1587" s="3">
        <f>+SUMIF(DATOS!$AA$3:$AA$2491,RESUMEN_sat!$A1587,DATOS!$AG$3:$AG$2491)</f>
        <v>3</v>
      </c>
      <c r="J1587" s="4">
        <f>(SUMIF(DATOS!$AA$3:$AA$2491,RESUMEN_sat!$A1587,DATOS!$AE$3:$AE$2491)/SUMIF(DATOS!$AA$3:$AA$2491,RESUMEN_sat!$A1587,DATOS!$AD$3:$AD$2491))*3.6</f>
        <v>50.13134328358209</v>
      </c>
      <c r="K1587" s="5">
        <f t="shared" si="49"/>
        <v>0.25</v>
      </c>
      <c r="L1587" s="8">
        <f>+VLOOKUP($A1587,DATOS!$AL$3:$AO$2491,DATOS!$AO$1,0)</f>
        <v>2</v>
      </c>
      <c r="M1587" s="12">
        <f>+RANK($K1587,$K$3:$K$2491,0)+COUNTIF($K$3:K1587,K1587)-1</f>
        <v>1786</v>
      </c>
    </row>
    <row r="1588" spans="1:13" hidden="1" x14ac:dyDescent="0.3">
      <c r="A1588" s="3" t="str">
        <f t="shared" si="48"/>
        <v>34002-34003</v>
      </c>
      <c r="B1588" s="3">
        <v>34002</v>
      </c>
      <c r="C1588" s="3">
        <v>34003</v>
      </c>
      <c r="D1588" s="3">
        <f>+DATOS!G1588</f>
        <v>0</v>
      </c>
      <c r="E1588" s="3">
        <f>+DATOS!H1588</f>
        <v>11</v>
      </c>
      <c r="F1588" s="3">
        <f>+DATOS!I1588</f>
        <v>11</v>
      </c>
      <c r="G1588" s="3">
        <f>+DATOS!J1588</f>
        <v>4000</v>
      </c>
      <c r="H1588" s="9" t="str">
        <f>+DATOS!K1588</f>
        <v>Ensanche</v>
      </c>
      <c r="I1588" s="3">
        <f>+SUMIF(DATOS!$AA$3:$AA$2491,RESUMEN_sat!$A1588,DATOS!$AG$3:$AG$2491)</f>
        <v>3</v>
      </c>
      <c r="J1588" s="4">
        <f>(SUMIF(DATOS!$AA$3:$AA$2491,RESUMEN_sat!$A1588,DATOS!$AE$3:$AE$2491)/SUMIF(DATOS!$AA$3:$AA$2491,RESUMEN_sat!$A1588,DATOS!$AD$3:$AD$2491))*3.6</f>
        <v>50.2</v>
      </c>
      <c r="K1588" s="5">
        <f t="shared" si="49"/>
        <v>0.27499999999999997</v>
      </c>
      <c r="L1588" s="8">
        <f>+VLOOKUP($A1588,DATOS!$AL$3:$AO$2491,DATOS!$AO$1,0)</f>
        <v>2</v>
      </c>
      <c r="M1588" s="12">
        <f>+RANK($K1588,$K$3:$K$2491,0)+COUNTIF($K$3:K1588,K1588)-1</f>
        <v>1782</v>
      </c>
    </row>
    <row r="1589" spans="1:13" hidden="1" x14ac:dyDescent="0.3">
      <c r="A1589" s="3" t="str">
        <f t="shared" si="48"/>
        <v>34002-14001</v>
      </c>
      <c r="B1589" s="3">
        <v>34002</v>
      </c>
      <c r="C1589" s="3">
        <v>14001</v>
      </c>
      <c r="D1589" s="3">
        <f>+DATOS!G1589</f>
        <v>0</v>
      </c>
      <c r="E1589" s="3">
        <f>+DATOS!H1589</f>
        <v>71</v>
      </c>
      <c r="F1589" s="3">
        <f>+DATOS!I1589</f>
        <v>71</v>
      </c>
      <c r="G1589" s="3">
        <f>+DATOS!J1589</f>
        <v>2000</v>
      </c>
      <c r="H1589" s="9" t="str">
        <f>+DATOS!K1589</f>
        <v>Renato Rocca</v>
      </c>
      <c r="I1589" s="3">
        <f>+SUMIF(DATOS!$AA$3:$AA$2491,RESUMEN_sat!$A1589,DATOS!$AG$3:$AG$2491)</f>
        <v>3</v>
      </c>
      <c r="J1589" s="4">
        <f>(SUMIF(DATOS!$AA$3:$AA$2491,RESUMEN_sat!$A1589,DATOS!$AE$3:$AE$2491)/SUMIF(DATOS!$AA$3:$AA$2491,RESUMEN_sat!$A1589,DATOS!$AD$3:$AD$2491))*3.6</f>
        <v>48.88421052631579</v>
      </c>
      <c r="K1589" s="5">
        <f t="shared" si="49"/>
        <v>3.55</v>
      </c>
      <c r="L1589" s="8">
        <f>+VLOOKUP($A1589,DATOS!$AL$3:$AO$2491,DATOS!$AO$1,0)</f>
        <v>2</v>
      </c>
      <c r="M1589" s="12">
        <f>+RANK($K1589,$K$3:$K$2491,0)+COUNTIF($K$3:K1589,K1589)-1</f>
        <v>1298</v>
      </c>
    </row>
    <row r="1590" spans="1:13" hidden="1" x14ac:dyDescent="0.3">
      <c r="A1590" s="3" t="str">
        <f t="shared" si="48"/>
        <v>34003-34001</v>
      </c>
      <c r="B1590" s="3">
        <v>34003</v>
      </c>
      <c r="C1590" s="3">
        <v>34001</v>
      </c>
      <c r="D1590" s="3">
        <f>+DATOS!G1590</f>
        <v>0</v>
      </c>
      <c r="E1590" s="3">
        <f>+DATOS!H1590</f>
        <v>11</v>
      </c>
      <c r="F1590" s="3">
        <f>+DATOS!I1590</f>
        <v>11</v>
      </c>
      <c r="G1590" s="3">
        <f>+DATOS!J1590</f>
        <v>4000</v>
      </c>
      <c r="H1590" s="9" t="str">
        <f>+DATOS!K1590</f>
        <v>Ensanche</v>
      </c>
      <c r="I1590" s="3">
        <f>+SUMIF(DATOS!$AA$3:$AA$2491,RESUMEN_sat!$A1590,DATOS!$AG$3:$AG$2491)</f>
        <v>3</v>
      </c>
      <c r="J1590" s="4">
        <f>(SUMIF(DATOS!$AA$3:$AA$2491,RESUMEN_sat!$A1590,DATOS!$AE$3:$AE$2491)/SUMIF(DATOS!$AA$3:$AA$2491,RESUMEN_sat!$A1590,DATOS!$AD$3:$AD$2491))*3.6</f>
        <v>50.4</v>
      </c>
      <c r="K1590" s="5">
        <f t="shared" si="49"/>
        <v>0.27499999999999997</v>
      </c>
      <c r="L1590" s="8">
        <f>+VLOOKUP($A1590,DATOS!$AL$3:$AO$2491,DATOS!$AO$1,0)</f>
        <v>2</v>
      </c>
      <c r="M1590" s="12">
        <f>+RANK($K1590,$K$3:$K$2491,0)+COUNTIF($K$3:K1590,K1590)-1</f>
        <v>1783</v>
      </c>
    </row>
    <row r="1591" spans="1:13" hidden="1" x14ac:dyDescent="0.3">
      <c r="A1591" s="3" t="str">
        <f t="shared" si="48"/>
        <v>34003-34002</v>
      </c>
      <c r="B1591" s="3">
        <v>34003</v>
      </c>
      <c r="C1591" s="3">
        <v>34002</v>
      </c>
      <c r="D1591" s="3">
        <f>+DATOS!G1591</f>
        <v>0</v>
      </c>
      <c r="E1591" s="3">
        <f>+DATOS!H1591</f>
        <v>10</v>
      </c>
      <c r="F1591" s="3">
        <f>+DATOS!I1591</f>
        <v>10</v>
      </c>
      <c r="G1591" s="3">
        <f>+DATOS!J1591</f>
        <v>4000</v>
      </c>
      <c r="H1591" s="9" t="str">
        <f>+DATOS!K1591</f>
        <v>Ensanche</v>
      </c>
      <c r="I1591" s="3">
        <f>+SUMIF(DATOS!$AA$3:$AA$2491,RESUMEN_sat!$A1591,DATOS!$AG$3:$AG$2491)</f>
        <v>3</v>
      </c>
      <c r="J1591" s="4">
        <f>(SUMIF(DATOS!$AA$3:$AA$2491,RESUMEN_sat!$A1591,DATOS!$AE$3:$AE$2491)/SUMIF(DATOS!$AA$3:$AA$2491,RESUMEN_sat!$A1591,DATOS!$AD$3:$AD$2491))*3.6</f>
        <v>50.2</v>
      </c>
      <c r="K1591" s="5">
        <f t="shared" si="49"/>
        <v>0.25</v>
      </c>
      <c r="L1591" s="8">
        <f>+VLOOKUP($A1591,DATOS!$AL$3:$AO$2491,DATOS!$AO$1,0)</f>
        <v>2</v>
      </c>
      <c r="M1591" s="12">
        <f>+RANK($K1591,$K$3:$K$2491,0)+COUNTIF($K$3:K1591,K1591)-1</f>
        <v>1787</v>
      </c>
    </row>
    <row r="1592" spans="1:13" hidden="1" x14ac:dyDescent="0.3">
      <c r="A1592" s="3" t="str">
        <f t="shared" si="48"/>
        <v>35001-26011</v>
      </c>
      <c r="B1592" s="3">
        <v>35001</v>
      </c>
      <c r="C1592" s="3">
        <v>26011</v>
      </c>
      <c r="D1592" s="3">
        <f>+DATOS!G1592</f>
        <v>349</v>
      </c>
      <c r="E1592" s="3">
        <f>+DATOS!H1592</f>
        <v>353</v>
      </c>
      <c r="F1592" s="3">
        <f>+DATOS!I1592</f>
        <v>702</v>
      </c>
      <c r="G1592" s="3">
        <f>+DATOS!J1592</f>
        <v>3500</v>
      </c>
      <c r="H1592" s="9" t="str">
        <f>+DATOS!K1592</f>
        <v>18 DE SEPTIEMBRE</v>
      </c>
      <c r="I1592" s="3">
        <f>+SUMIF(DATOS!$AA$3:$AA$2491,RESUMEN_sat!$A1592,DATOS!$AG$3:$AG$2491)</f>
        <v>3</v>
      </c>
      <c r="J1592" s="4">
        <f>(SUMIF(DATOS!$AA$3:$AA$2491,RESUMEN_sat!$A1592,DATOS!$AE$3:$AE$2491)/SUMIF(DATOS!$AA$3:$AA$2491,RESUMEN_sat!$A1592,DATOS!$AD$3:$AD$2491))*3.6</f>
        <v>41.929411764705883</v>
      </c>
      <c r="K1592" s="5">
        <f t="shared" si="49"/>
        <v>20.057142857142857</v>
      </c>
      <c r="L1592" s="8">
        <f>+VLOOKUP($A1592,DATOS!$AL$3:$AO$2491,DATOS!$AO$1,0)</f>
        <v>2</v>
      </c>
      <c r="M1592" s="12">
        <f>+RANK($K1592,$K$3:$K$2491,0)+COUNTIF($K$3:K1592,K1592)-1</f>
        <v>454</v>
      </c>
    </row>
    <row r="1593" spans="1:13" hidden="1" x14ac:dyDescent="0.3">
      <c r="A1593" s="3" t="str">
        <f t="shared" si="48"/>
        <v>35001-35002</v>
      </c>
      <c r="B1593" s="3">
        <v>35001</v>
      </c>
      <c r="C1593" s="3">
        <v>35002</v>
      </c>
      <c r="D1593" s="3">
        <f>+DATOS!G1593</f>
        <v>540</v>
      </c>
      <c r="E1593" s="3">
        <f>+DATOS!H1593</f>
        <v>267</v>
      </c>
      <c r="F1593" s="3">
        <f>+DATOS!I1593</f>
        <v>807</v>
      </c>
      <c r="G1593" s="3">
        <f>+DATOS!J1593</f>
        <v>1200</v>
      </c>
      <c r="H1593" s="9" t="str">
        <f>+DATOS!K1593</f>
        <v>18 DE SEPTIEMBRE</v>
      </c>
      <c r="I1593" s="3">
        <f>+SUMIF(DATOS!$AA$3:$AA$2491,RESUMEN_sat!$A1593,DATOS!$AG$3:$AG$2491)</f>
        <v>3</v>
      </c>
      <c r="J1593" s="4">
        <f>(SUMIF(DATOS!$AA$3:$AA$2491,RESUMEN_sat!$A1593,DATOS!$AE$3:$AE$2491)/SUMIF(DATOS!$AA$3:$AA$2491,RESUMEN_sat!$A1593,DATOS!$AD$3:$AD$2491))*3.6</f>
        <v>44.295652173913048</v>
      </c>
      <c r="K1593" s="5">
        <f t="shared" si="49"/>
        <v>67.25</v>
      </c>
      <c r="L1593" s="8">
        <f>+VLOOKUP($A1593,DATOS!$AL$3:$AO$2491,DATOS!$AO$1,0)</f>
        <v>2</v>
      </c>
      <c r="M1593" s="12">
        <f>+RANK($K1593,$K$3:$K$2491,0)+COUNTIF($K$3:K1593,K1593)-1</f>
        <v>37</v>
      </c>
    </row>
    <row r="1594" spans="1:13" hidden="1" x14ac:dyDescent="0.3">
      <c r="A1594" s="3" t="str">
        <f t="shared" si="48"/>
        <v>35002-21010</v>
      </c>
      <c r="B1594" s="3">
        <v>35002</v>
      </c>
      <c r="C1594" s="3">
        <v>21010</v>
      </c>
      <c r="D1594" s="3">
        <f>+DATOS!G1594</f>
        <v>230</v>
      </c>
      <c r="E1594" s="3">
        <f>+DATOS!H1594</f>
        <v>852</v>
      </c>
      <c r="F1594" s="3">
        <f>+DATOS!I1594</f>
        <v>1082</v>
      </c>
      <c r="G1594" s="3">
        <f>+DATOS!J1594</f>
        <v>4000</v>
      </c>
      <c r="H1594" s="9" t="str">
        <f>+DATOS!K1594</f>
        <v>AV TUCAPEL</v>
      </c>
      <c r="I1594" s="3">
        <f>+SUMIF(DATOS!$AA$3:$AA$2491,RESUMEN_sat!$A1594,DATOS!$AG$3:$AG$2491)</f>
        <v>3</v>
      </c>
      <c r="J1594" s="4">
        <f>(SUMIF(DATOS!$AA$3:$AA$2491,RESUMEN_sat!$A1594,DATOS!$AE$3:$AE$2491)/SUMIF(DATOS!$AA$3:$AA$2491,RESUMEN_sat!$A1594,DATOS!$AD$3:$AD$2491))*3.6</f>
        <v>27.720000000000002</v>
      </c>
      <c r="K1594" s="5">
        <f t="shared" si="49"/>
        <v>27.05</v>
      </c>
      <c r="L1594" s="8">
        <f>+VLOOKUP($A1594,DATOS!$AL$3:$AO$2491,DATOS!$AO$1,0)</f>
        <v>2</v>
      </c>
      <c r="M1594" s="12">
        <f>+RANK($K1594,$K$3:$K$2491,0)+COUNTIF($K$3:K1594,K1594)-1</f>
        <v>304</v>
      </c>
    </row>
    <row r="1595" spans="1:13" hidden="1" x14ac:dyDescent="0.3">
      <c r="A1595" s="3" t="str">
        <f t="shared" si="48"/>
        <v>35002-35001</v>
      </c>
      <c r="B1595" s="3">
        <v>35002</v>
      </c>
      <c r="C1595" s="3">
        <v>35001</v>
      </c>
      <c r="D1595" s="3">
        <f>+DATOS!G1595</f>
        <v>161</v>
      </c>
      <c r="E1595" s="3">
        <f>+DATOS!H1595</f>
        <v>198</v>
      </c>
      <c r="F1595" s="3">
        <f>+DATOS!I1595</f>
        <v>359</v>
      </c>
      <c r="G1595" s="3">
        <f>+DATOS!J1595</f>
        <v>3500</v>
      </c>
      <c r="H1595" s="9" t="str">
        <f>+DATOS!K1595</f>
        <v>18 DE SEPTIEMBRE</v>
      </c>
      <c r="I1595" s="3">
        <f>+SUMIF(DATOS!$AA$3:$AA$2491,RESUMEN_sat!$A1595,DATOS!$AG$3:$AG$2491)</f>
        <v>3</v>
      </c>
      <c r="J1595" s="4">
        <f>(SUMIF(DATOS!$AA$3:$AA$2491,RESUMEN_sat!$A1595,DATOS!$AE$3:$AE$2491)/SUMIF(DATOS!$AA$3:$AA$2491,RESUMEN_sat!$A1595,DATOS!$AD$3:$AD$2491))*3.6</f>
        <v>40.752000000000002</v>
      </c>
      <c r="K1595" s="5">
        <f t="shared" si="49"/>
        <v>10.257142857142858</v>
      </c>
      <c r="L1595" s="8">
        <f>+VLOOKUP($A1595,DATOS!$AL$3:$AO$2491,DATOS!$AO$1,0)</f>
        <v>2</v>
      </c>
      <c r="M1595" s="12">
        <f>+RANK($K1595,$K$3:$K$2491,0)+COUNTIF($K$3:K1595,K1595)-1</f>
        <v>821</v>
      </c>
    </row>
    <row r="1596" spans="1:13" hidden="1" x14ac:dyDescent="0.3">
      <c r="A1596" s="3" t="str">
        <f t="shared" si="48"/>
        <v>35002-35003</v>
      </c>
      <c r="B1596" s="3">
        <v>35002</v>
      </c>
      <c r="C1596" s="3">
        <v>35003</v>
      </c>
      <c r="D1596" s="3">
        <f>+DATOS!G1596</f>
        <v>308</v>
      </c>
      <c r="E1596" s="3">
        <f>+DATOS!H1596</f>
        <v>256</v>
      </c>
      <c r="F1596" s="3">
        <f>+DATOS!I1596</f>
        <v>564</v>
      </c>
      <c r="G1596" s="3">
        <f>+DATOS!J1596</f>
        <v>3500</v>
      </c>
      <c r="H1596" s="9" t="str">
        <f>+DATOS!K1596</f>
        <v>18 DE SEPTIEMBRE</v>
      </c>
      <c r="I1596" s="3">
        <f>+SUMIF(DATOS!$AA$3:$AA$2491,RESUMEN_sat!$A1596,DATOS!$AG$3:$AG$2491)</f>
        <v>3</v>
      </c>
      <c r="J1596" s="4">
        <f>(SUMIF(DATOS!$AA$3:$AA$2491,RESUMEN_sat!$A1596,DATOS!$AE$3:$AE$2491)/SUMIF(DATOS!$AA$3:$AA$2491,RESUMEN_sat!$A1596,DATOS!$AD$3:$AD$2491))*3.6</f>
        <v>41.563636363636363</v>
      </c>
      <c r="K1596" s="5">
        <f t="shared" si="49"/>
        <v>16.114285714285714</v>
      </c>
      <c r="L1596" s="8">
        <f>+VLOOKUP($A1596,DATOS!$AL$3:$AO$2491,DATOS!$AO$1,0)</f>
        <v>2</v>
      </c>
      <c r="M1596" s="12">
        <f>+RANK($K1596,$K$3:$K$2491,0)+COUNTIF($K$3:K1596,K1596)-1</f>
        <v>577</v>
      </c>
    </row>
    <row r="1597" spans="1:13" hidden="1" x14ac:dyDescent="0.3">
      <c r="A1597" s="3" t="str">
        <f t="shared" si="48"/>
        <v>35002-33018</v>
      </c>
      <c r="B1597" s="3">
        <v>35002</v>
      </c>
      <c r="C1597" s="3">
        <v>33018</v>
      </c>
      <c r="D1597" s="3">
        <f>+DATOS!G1597</f>
        <v>42</v>
      </c>
      <c r="E1597" s="3">
        <f>+DATOS!H1597</f>
        <v>428</v>
      </c>
      <c r="F1597" s="3">
        <f>+DATOS!I1597</f>
        <v>470</v>
      </c>
      <c r="G1597" s="3">
        <f>+DATOS!J1597</f>
        <v>2000</v>
      </c>
      <c r="H1597" s="9" t="str">
        <f>+DATOS!K1597</f>
        <v>AV TUCAPEL</v>
      </c>
      <c r="I1597" s="3">
        <f>+SUMIF(DATOS!$AA$3:$AA$2491,RESUMEN_sat!$A1597,DATOS!$AG$3:$AG$2491)</f>
        <v>3</v>
      </c>
      <c r="J1597" s="4">
        <f>(SUMIF(DATOS!$AA$3:$AA$2491,RESUMEN_sat!$A1597,DATOS!$AE$3:$AE$2491)/SUMIF(DATOS!$AA$3:$AA$2491,RESUMEN_sat!$A1597,DATOS!$AD$3:$AD$2491))*3.6</f>
        <v>52.637837837837836</v>
      </c>
      <c r="K1597" s="5">
        <f t="shared" si="49"/>
        <v>23.5</v>
      </c>
      <c r="L1597" s="8">
        <f>+VLOOKUP($A1597,DATOS!$AL$3:$AO$2491,DATOS!$AO$1,0)</f>
        <v>2</v>
      </c>
      <c r="M1597" s="12">
        <f>+RANK($K1597,$K$3:$K$2491,0)+COUNTIF($K$3:K1597,K1597)-1</f>
        <v>383</v>
      </c>
    </row>
    <row r="1598" spans="1:13" hidden="1" x14ac:dyDescent="0.3">
      <c r="A1598" s="3" t="str">
        <f t="shared" si="48"/>
        <v>35003-21005</v>
      </c>
      <c r="B1598" s="3">
        <v>35003</v>
      </c>
      <c r="C1598" s="3">
        <v>21005</v>
      </c>
      <c r="D1598" s="3">
        <f>+DATOS!G1598</f>
        <v>0</v>
      </c>
      <c r="E1598" s="3">
        <f>+DATOS!H1598</f>
        <v>114</v>
      </c>
      <c r="F1598" s="3">
        <f>+DATOS!I1598</f>
        <v>114</v>
      </c>
      <c r="G1598" s="3">
        <f>+DATOS!J1598</f>
        <v>927</v>
      </c>
      <c r="H1598" s="9" t="str">
        <f>+DATOS!K1598</f>
        <v>DANIEL COPAJA</v>
      </c>
      <c r="I1598" s="3">
        <f>+SUMIF(DATOS!$AA$3:$AA$2491,RESUMEN_sat!$A1598,DATOS!$AG$3:$AG$2491)</f>
        <v>5</v>
      </c>
      <c r="J1598" s="4">
        <f>(SUMIF(DATOS!$AA$3:$AA$2491,RESUMEN_sat!$A1598,DATOS!$AE$3:$AE$2491)/SUMIF(DATOS!$AA$3:$AA$2491,RESUMEN_sat!$A1598,DATOS!$AD$3:$AD$2491))*3.6</f>
        <v>42.4551724137931</v>
      </c>
      <c r="K1598" s="5">
        <f t="shared" si="49"/>
        <v>12.297734627831716</v>
      </c>
      <c r="L1598" s="8">
        <f>+VLOOKUP($A1598,DATOS!$AL$3:$AO$2491,DATOS!$AO$1,0)</f>
        <v>1</v>
      </c>
      <c r="M1598" s="12">
        <f>+RANK($K1598,$K$3:$K$2491,0)+COUNTIF($K$3:K1598,K1598)-1</f>
        <v>739</v>
      </c>
    </row>
    <row r="1599" spans="1:13" hidden="1" x14ac:dyDescent="0.3">
      <c r="A1599" s="3" t="str">
        <f t="shared" si="48"/>
        <v>35003-21011</v>
      </c>
      <c r="B1599" s="3">
        <v>35003</v>
      </c>
      <c r="C1599" s="3">
        <v>21011</v>
      </c>
      <c r="D1599" s="3">
        <f>+DATOS!G1599</f>
        <v>339</v>
      </c>
      <c r="E1599" s="3">
        <f>+DATOS!H1599</f>
        <v>159</v>
      </c>
      <c r="F1599" s="3">
        <f>+DATOS!I1599</f>
        <v>498</v>
      </c>
      <c r="G1599" s="3">
        <f>+DATOS!J1599</f>
        <v>3500</v>
      </c>
      <c r="H1599" s="9" t="str">
        <f>+DATOS!K1599</f>
        <v>18 DE SEPTIEMBRE</v>
      </c>
      <c r="I1599" s="3">
        <f>+SUMIF(DATOS!$AA$3:$AA$2491,RESUMEN_sat!$A1599,DATOS!$AG$3:$AG$2491)</f>
        <v>3</v>
      </c>
      <c r="J1599" s="4">
        <f>(SUMIF(DATOS!$AA$3:$AA$2491,RESUMEN_sat!$A1599,DATOS!$AE$3:$AE$2491)/SUMIF(DATOS!$AA$3:$AA$2491,RESUMEN_sat!$A1599,DATOS!$AD$3:$AD$2491))*3.6</f>
        <v>49.764705882352942</v>
      </c>
      <c r="K1599" s="5">
        <f t="shared" si="49"/>
        <v>14.22857142857143</v>
      </c>
      <c r="L1599" s="8">
        <f>+VLOOKUP($A1599,DATOS!$AL$3:$AO$2491,DATOS!$AO$1,0)</f>
        <v>2</v>
      </c>
      <c r="M1599" s="12">
        <f>+RANK($K1599,$K$3:$K$2491,0)+COUNTIF($K$3:K1599,K1599)-1</f>
        <v>652</v>
      </c>
    </row>
    <row r="1600" spans="1:13" x14ac:dyDescent="0.3">
      <c r="A1600" s="3" t="str">
        <f t="shared" si="48"/>
        <v>35003-35002</v>
      </c>
      <c r="B1600" s="3">
        <v>35003</v>
      </c>
      <c r="C1600" s="3">
        <v>35002</v>
      </c>
      <c r="D1600" s="3">
        <f>+DATOS!G1600</f>
        <v>192</v>
      </c>
      <c r="E1600" s="3">
        <f>+DATOS!H1600</f>
        <v>720</v>
      </c>
      <c r="F1600" s="3">
        <f>+DATOS!I1600</f>
        <v>912</v>
      </c>
      <c r="G1600" s="3">
        <f>+DATOS!J1600</f>
        <v>1200</v>
      </c>
      <c r="H1600" s="9" t="str">
        <f>+DATOS!K1600</f>
        <v>18 DE SEPTIEMBRE</v>
      </c>
      <c r="I1600" s="3">
        <f>+SUMIF(DATOS!$AA$3:$AA$2491,RESUMEN_sat!$A1600,DATOS!$AG$3:$AG$2491)</f>
        <v>3</v>
      </c>
      <c r="J1600" s="4">
        <f>(SUMIF(DATOS!$AA$3:$AA$2491,RESUMEN_sat!$A1600,DATOS!$AE$3:$AE$2491)/SUMIF(DATOS!$AA$3:$AA$2491,RESUMEN_sat!$A1600,DATOS!$AD$3:$AD$2491))*3.6</f>
        <v>35.169230769230772</v>
      </c>
      <c r="K1600" s="5">
        <f t="shared" si="49"/>
        <v>76</v>
      </c>
      <c r="L1600" s="8">
        <f>+VLOOKUP($A1600,DATOS!$AL$3:$AO$2491,DATOS!$AO$1,0)</f>
        <v>2</v>
      </c>
      <c r="M1600" s="12">
        <f>+RANK($K1600,$K$3:$K$2491,0)+COUNTIF($K$3:K1600,K1600)-1</f>
        <v>22</v>
      </c>
    </row>
    <row r="1601" spans="1:13" hidden="1" x14ac:dyDescent="0.3">
      <c r="A1601" s="3" t="str">
        <f t="shared" si="48"/>
        <v>35004-24003</v>
      </c>
      <c r="B1601" s="3">
        <v>35004</v>
      </c>
      <c r="C1601" s="3">
        <v>24003</v>
      </c>
      <c r="D1601" s="3">
        <f>+DATOS!G1601</f>
        <v>164</v>
      </c>
      <c r="E1601" s="3">
        <f>+DATOS!H1601</f>
        <v>852</v>
      </c>
      <c r="F1601" s="3">
        <f>+DATOS!I1601</f>
        <v>1016</v>
      </c>
      <c r="G1601" s="3">
        <f>+DATOS!J1601</f>
        <v>1658</v>
      </c>
      <c r="H1601" s="9" t="str">
        <f>+DATOS!K1601</f>
        <v>LUIS VALENTE ROSSI</v>
      </c>
      <c r="I1601" s="3">
        <f>+SUMIF(DATOS!$AA$3:$AA$2491,RESUMEN_sat!$A1601,DATOS!$AG$3:$AG$2491)</f>
        <v>2</v>
      </c>
      <c r="J1601" s="4">
        <f>(SUMIF(DATOS!$AA$3:$AA$2491,RESUMEN_sat!$A1601,DATOS!$AE$3:$AE$2491)/SUMIF(DATOS!$AA$3:$AA$2491,RESUMEN_sat!$A1601,DATOS!$AD$3:$AD$2491))*3.6</f>
        <v>41.472000000000001</v>
      </c>
      <c r="K1601" s="5">
        <f t="shared" si="49"/>
        <v>61.278648974668272</v>
      </c>
      <c r="L1601" s="8">
        <f>+VLOOKUP($A1601,DATOS!$AL$3:$AO$2491,DATOS!$AO$1,0)</f>
        <v>2</v>
      </c>
      <c r="M1601" s="12">
        <f>+RANK($K1601,$K$3:$K$2491,0)+COUNTIF($K$3:K1601,K1601)-1</f>
        <v>50</v>
      </c>
    </row>
    <row r="1602" spans="1:13" hidden="1" x14ac:dyDescent="0.3">
      <c r="A1602" s="3" t="str">
        <f t="shared" si="48"/>
        <v>35004-33018</v>
      </c>
      <c r="B1602" s="3">
        <v>35004</v>
      </c>
      <c r="C1602" s="3">
        <v>33018</v>
      </c>
      <c r="D1602" s="3">
        <f>+DATOS!G1602</f>
        <v>51</v>
      </c>
      <c r="E1602" s="3">
        <f>+DATOS!H1602</f>
        <v>1249</v>
      </c>
      <c r="F1602" s="3">
        <f>+DATOS!I1602</f>
        <v>1300</v>
      </c>
      <c r="G1602" s="3">
        <f>+DATOS!J1602</f>
        <v>3336</v>
      </c>
      <c r="H1602" s="9" t="str">
        <f>+DATOS!K1602</f>
        <v>LUIS VALENTE ROSSI</v>
      </c>
      <c r="I1602" s="3">
        <f>+SUMIF(DATOS!$AA$3:$AA$2491,RESUMEN_sat!$A1602,DATOS!$AG$3:$AG$2491)</f>
        <v>2</v>
      </c>
      <c r="J1602" s="4">
        <f>(SUMIF(DATOS!$AA$3:$AA$2491,RESUMEN_sat!$A1602,DATOS!$AE$3:$AE$2491)/SUMIF(DATOS!$AA$3:$AA$2491,RESUMEN_sat!$A1602,DATOS!$AD$3:$AD$2491))*3.6</f>
        <v>46.800000000000004</v>
      </c>
      <c r="K1602" s="5">
        <f t="shared" si="49"/>
        <v>38.968824940047966</v>
      </c>
      <c r="L1602" s="8">
        <f>+VLOOKUP($A1602,DATOS!$AL$3:$AO$2491,DATOS!$AO$1,0)</f>
        <v>2</v>
      </c>
      <c r="M1602" s="12">
        <f>+RANK($K1602,$K$3:$K$2491,0)+COUNTIF($K$3:K1602,K1602)-1</f>
        <v>155</v>
      </c>
    </row>
    <row r="1603" spans="1:13" hidden="1" x14ac:dyDescent="0.3">
      <c r="A1603" s="3" t="str">
        <f t="shared" si="48"/>
        <v>35004-28028</v>
      </c>
      <c r="B1603" s="3">
        <v>35004</v>
      </c>
      <c r="C1603" s="3">
        <v>28028</v>
      </c>
      <c r="D1603" s="3">
        <f>+DATOS!G1603</f>
        <v>89</v>
      </c>
      <c r="E1603" s="3">
        <f>+DATOS!H1603</f>
        <v>637</v>
      </c>
      <c r="F1603" s="3">
        <f>+DATOS!I1603</f>
        <v>726</v>
      </c>
      <c r="G1603" s="3">
        <f>+DATOS!J1603</f>
        <v>4000</v>
      </c>
      <c r="H1603" s="9" t="str">
        <f>+DATOS!K1603</f>
        <v>SAN IGNACIO DE LOYOLA</v>
      </c>
      <c r="I1603" s="3">
        <f>+SUMIF(DATOS!$AA$3:$AA$2491,RESUMEN_sat!$A1603,DATOS!$AG$3:$AG$2491)</f>
        <v>2</v>
      </c>
      <c r="J1603" s="4">
        <f>(SUMIF(DATOS!$AA$3:$AA$2491,RESUMEN_sat!$A1603,DATOS!$AE$3:$AE$2491)/SUMIF(DATOS!$AA$3:$AA$2491,RESUMEN_sat!$A1603,DATOS!$AD$3:$AD$2491))*3.6</f>
        <v>33.026086956521745</v>
      </c>
      <c r="K1603" s="5">
        <f t="shared" si="49"/>
        <v>18.149999999999999</v>
      </c>
      <c r="L1603" s="8">
        <f>+VLOOKUP($A1603,DATOS!$AL$3:$AO$2491,DATOS!$AO$1,0)</f>
        <v>2</v>
      </c>
      <c r="M1603" s="12">
        <f>+RANK($K1603,$K$3:$K$2491,0)+COUNTIF($K$3:K1603,K1603)-1</f>
        <v>518</v>
      </c>
    </row>
    <row r="1604" spans="1:13" hidden="1" x14ac:dyDescent="0.3">
      <c r="A1604" s="3" t="str">
        <f t="shared" ref="A1604:A1667" si="50">+B1604&amp;-C1604</f>
        <v>36001-36006</v>
      </c>
      <c r="B1604" s="3">
        <v>36001</v>
      </c>
      <c r="C1604" s="3">
        <v>36006</v>
      </c>
      <c r="D1604" s="3">
        <f>+DATOS!G1604</f>
        <v>500</v>
      </c>
      <c r="E1604" s="3">
        <f>+DATOS!H1604</f>
        <v>1110</v>
      </c>
      <c r="F1604" s="3">
        <f>+DATOS!I1604</f>
        <v>1610</v>
      </c>
      <c r="G1604" s="3">
        <f>+DATOS!J1604</f>
        <v>3710</v>
      </c>
      <c r="H1604" s="9" t="str">
        <f>+DATOS!K1604</f>
        <v>CAPITAN AVALOS</v>
      </c>
      <c r="I1604" s="3">
        <f>+SUMIF(DATOS!$AA$3:$AA$2491,RESUMEN_sat!$A1604,DATOS!$AG$3:$AG$2491)</f>
        <v>2</v>
      </c>
      <c r="J1604" s="4">
        <f>(SUMIF(DATOS!$AA$3:$AA$2491,RESUMEN_sat!$A1604,DATOS!$AE$3:$AE$2491)/SUMIF(DATOS!$AA$3:$AA$2491,RESUMEN_sat!$A1604,DATOS!$AD$3:$AD$2491))*3.6</f>
        <v>62.1</v>
      </c>
      <c r="K1604" s="5">
        <f t="shared" ref="K1604:K1667" si="51">+(F1604/G1604)*100</f>
        <v>43.39622641509434</v>
      </c>
      <c r="L1604" s="8">
        <f>+VLOOKUP($A1604,DATOS!$AL$3:$AO$2491,DATOS!$AO$1,0)</f>
        <v>2</v>
      </c>
      <c r="M1604" s="12">
        <f>+RANK($K1604,$K$3:$K$2491,0)+COUNTIF($K$3:K1604,K1604)-1</f>
        <v>118</v>
      </c>
    </row>
    <row r="1605" spans="1:13" hidden="1" x14ac:dyDescent="0.3">
      <c r="A1605" s="3" t="str">
        <f t="shared" si="50"/>
        <v>36001-16009</v>
      </c>
      <c r="B1605" s="3">
        <v>36001</v>
      </c>
      <c r="C1605" s="3">
        <v>16009</v>
      </c>
      <c r="D1605" s="3">
        <f>+DATOS!G1605</f>
        <v>198</v>
      </c>
      <c r="E1605" s="3">
        <f>+DATOS!H1605</f>
        <v>1331</v>
      </c>
      <c r="F1605" s="3">
        <f>+DATOS!I1605</f>
        <v>1529</v>
      </c>
      <c r="G1605" s="3">
        <f>+DATOS!J1605</f>
        <v>5300</v>
      </c>
      <c r="H1605" s="9" t="str">
        <f>+DATOS!K1605</f>
        <v>CAPITAN AVALOS</v>
      </c>
      <c r="I1605" s="3">
        <f>+SUMIF(DATOS!$AA$3:$AA$2491,RESUMEN_sat!$A1605,DATOS!$AG$3:$AG$2491)</f>
        <v>2</v>
      </c>
      <c r="J1605" s="4">
        <f>(SUMIF(DATOS!$AA$3:$AA$2491,RESUMEN_sat!$A1605,DATOS!$AE$3:$AE$2491)/SUMIF(DATOS!$AA$3:$AA$2491,RESUMEN_sat!$A1605,DATOS!$AD$3:$AD$2491))*3.6</f>
        <v>54</v>
      </c>
      <c r="K1605" s="5">
        <f t="shared" si="51"/>
        <v>28.849056603773587</v>
      </c>
      <c r="L1605" s="8">
        <f>+VLOOKUP($A1605,DATOS!$AL$3:$AO$2491,DATOS!$AO$1,0)</f>
        <v>2</v>
      </c>
      <c r="M1605" s="12">
        <f>+RANK($K1605,$K$3:$K$2491,0)+COUNTIF($K$3:K1605,K1605)-1</f>
        <v>276</v>
      </c>
    </row>
    <row r="1606" spans="1:13" hidden="1" x14ac:dyDescent="0.3">
      <c r="A1606" s="3" t="str">
        <f t="shared" si="50"/>
        <v>36001-36002</v>
      </c>
      <c r="B1606" s="3">
        <v>36001</v>
      </c>
      <c r="C1606" s="3">
        <v>36002</v>
      </c>
      <c r="D1606" s="3">
        <f>+DATOS!G1606</f>
        <v>0</v>
      </c>
      <c r="E1606" s="3">
        <f>+DATOS!H1606</f>
        <v>8</v>
      </c>
      <c r="F1606" s="3">
        <f>+DATOS!I1606</f>
        <v>8</v>
      </c>
      <c r="G1606" s="3">
        <f>+DATOS!J1606</f>
        <v>2000</v>
      </c>
      <c r="H1606" s="9" t="str">
        <f>+DATOS!K1606</f>
        <v>LAS TORRES</v>
      </c>
      <c r="I1606" s="3">
        <f>+SUMIF(DATOS!$AA$3:$AA$2491,RESUMEN_sat!$A1606,DATOS!$AG$3:$AG$2491)</f>
        <v>3</v>
      </c>
      <c r="J1606" s="4">
        <f>(SUMIF(DATOS!$AA$3:$AA$2491,RESUMEN_sat!$A1606,DATOS!$AE$3:$AE$2491)/SUMIF(DATOS!$AA$3:$AA$2491,RESUMEN_sat!$A1606,DATOS!$AD$3:$AD$2491))*3.6</f>
        <v>36.6</v>
      </c>
      <c r="K1606" s="5">
        <f t="shared" si="51"/>
        <v>0.4</v>
      </c>
      <c r="L1606" s="8">
        <f>+VLOOKUP($A1606,DATOS!$AL$3:$AO$2491,DATOS!$AO$1,0)</f>
        <v>1</v>
      </c>
      <c r="M1606" s="12">
        <f>+RANK($K1606,$K$3:$K$2491,0)+COUNTIF($K$3:K1606,K1606)-1</f>
        <v>1740</v>
      </c>
    </row>
    <row r="1607" spans="1:13" hidden="1" x14ac:dyDescent="0.3">
      <c r="A1607" s="3" t="str">
        <f t="shared" si="50"/>
        <v>36002-16010</v>
      </c>
      <c r="B1607" s="3">
        <v>36002</v>
      </c>
      <c r="C1607" s="3">
        <v>16010</v>
      </c>
      <c r="D1607" s="3">
        <f>+DATOS!G1607</f>
        <v>31</v>
      </c>
      <c r="E1607" s="3">
        <f>+DATOS!H1607</f>
        <v>61</v>
      </c>
      <c r="F1607" s="3">
        <f>+DATOS!I1607</f>
        <v>92</v>
      </c>
      <c r="G1607" s="3">
        <f>+DATOS!J1607</f>
        <v>2000</v>
      </c>
      <c r="H1607" s="9" t="str">
        <f>+DATOS!K1607</f>
        <v>RAMON BARROS LUCO</v>
      </c>
      <c r="I1607" s="3">
        <f>+SUMIF(DATOS!$AA$3:$AA$2491,RESUMEN_sat!$A1607,DATOS!$AG$3:$AG$2491)</f>
        <v>5</v>
      </c>
      <c r="J1607" s="4">
        <f>(SUMIF(DATOS!$AA$3:$AA$2491,RESUMEN_sat!$A1607,DATOS!$AE$3:$AE$2491)/SUMIF(DATOS!$AA$3:$AA$2491,RESUMEN_sat!$A1607,DATOS!$AD$3:$AD$2491))*3.6</f>
        <v>51.300000000000004</v>
      </c>
      <c r="K1607" s="5">
        <f t="shared" si="51"/>
        <v>4.5999999999999996</v>
      </c>
      <c r="L1607" s="8">
        <f>+VLOOKUP($A1607,DATOS!$AL$3:$AO$2491,DATOS!$AO$1,0)</f>
        <v>1</v>
      </c>
      <c r="M1607" s="12">
        <f>+RANK($K1607,$K$3:$K$2491,0)+COUNTIF($K$3:K1607,K1607)-1</f>
        <v>1169</v>
      </c>
    </row>
    <row r="1608" spans="1:13" hidden="1" x14ac:dyDescent="0.3">
      <c r="A1608" s="3" t="str">
        <f t="shared" si="50"/>
        <v>36002-36007</v>
      </c>
      <c r="B1608" s="3">
        <v>36002</v>
      </c>
      <c r="C1608" s="3">
        <v>36007</v>
      </c>
      <c r="D1608" s="3">
        <f>+DATOS!G1608</f>
        <v>64</v>
      </c>
      <c r="E1608" s="3">
        <f>+DATOS!H1608</f>
        <v>1</v>
      </c>
      <c r="F1608" s="3">
        <f>+DATOS!I1608</f>
        <v>65</v>
      </c>
      <c r="G1608" s="3">
        <f>+DATOS!J1608</f>
        <v>2000</v>
      </c>
      <c r="H1608" s="9" t="str">
        <f>+DATOS!K1608</f>
        <v>RAMON BARROS LUCO</v>
      </c>
      <c r="I1608" s="3">
        <f>+SUMIF(DATOS!$AA$3:$AA$2491,RESUMEN_sat!$A1608,DATOS!$AG$3:$AG$2491)</f>
        <v>5</v>
      </c>
      <c r="J1608" s="4">
        <f>(SUMIF(DATOS!$AA$3:$AA$2491,RESUMEN_sat!$A1608,DATOS!$AE$3:$AE$2491)/SUMIF(DATOS!$AA$3:$AA$2491,RESUMEN_sat!$A1608,DATOS!$AD$3:$AD$2491))*3.6</f>
        <v>48.208695652173915</v>
      </c>
      <c r="K1608" s="5">
        <f t="shared" si="51"/>
        <v>3.25</v>
      </c>
      <c r="L1608" s="8">
        <f>+VLOOKUP($A1608,DATOS!$AL$3:$AO$2491,DATOS!$AO$1,0)</f>
        <v>1</v>
      </c>
      <c r="M1608" s="12">
        <f>+RANK($K1608,$K$3:$K$2491,0)+COUNTIF($K$3:K1608,K1608)-1</f>
        <v>1336</v>
      </c>
    </row>
    <row r="1609" spans="1:13" hidden="1" x14ac:dyDescent="0.3">
      <c r="A1609" s="3" t="str">
        <f t="shared" si="50"/>
        <v>36002-36003</v>
      </c>
      <c r="B1609" s="3">
        <v>36002</v>
      </c>
      <c r="C1609" s="3">
        <v>36003</v>
      </c>
      <c r="D1609" s="3">
        <f>+DATOS!G1609</f>
        <v>0</v>
      </c>
      <c r="E1609" s="3">
        <f>+DATOS!H1609</f>
        <v>46</v>
      </c>
      <c r="F1609" s="3">
        <f>+DATOS!I1609</f>
        <v>46</v>
      </c>
      <c r="G1609" s="3">
        <f>+DATOS!J1609</f>
        <v>2000</v>
      </c>
      <c r="H1609" s="9" t="str">
        <f>+DATOS!K1609</f>
        <v>LAS TORRES</v>
      </c>
      <c r="I1609" s="3">
        <f>+SUMIF(DATOS!$AA$3:$AA$2491,RESUMEN_sat!$A1609,DATOS!$AG$3:$AG$2491)</f>
        <v>3</v>
      </c>
      <c r="J1609" s="4">
        <f>(SUMIF(DATOS!$AA$3:$AA$2491,RESUMEN_sat!$A1609,DATOS!$AE$3:$AE$2491)/SUMIF(DATOS!$AA$3:$AA$2491,RESUMEN_sat!$A1609,DATOS!$AD$3:$AD$2491))*3.6</f>
        <v>15.733333333333333</v>
      </c>
      <c r="K1609" s="5">
        <f t="shared" si="51"/>
        <v>2.2999999999999998</v>
      </c>
      <c r="L1609" s="8">
        <f>+VLOOKUP($A1609,DATOS!$AL$3:$AO$2491,DATOS!$AO$1,0)</f>
        <v>1</v>
      </c>
      <c r="M1609" s="12">
        <f>+RANK($K1609,$K$3:$K$2491,0)+COUNTIF($K$3:K1609,K1609)-1</f>
        <v>1439</v>
      </c>
    </row>
    <row r="1610" spans="1:13" hidden="1" x14ac:dyDescent="0.3">
      <c r="A1610" s="3" t="str">
        <f t="shared" si="50"/>
        <v>36003-16011</v>
      </c>
      <c r="B1610" s="3">
        <v>36003</v>
      </c>
      <c r="C1610" s="3">
        <v>16011</v>
      </c>
      <c r="D1610" s="3">
        <f>+DATOS!G1610</f>
        <v>340</v>
      </c>
      <c r="E1610" s="3">
        <f>+DATOS!H1610</f>
        <v>96</v>
      </c>
      <c r="F1610" s="3">
        <f>+DATOS!I1610</f>
        <v>436</v>
      </c>
      <c r="G1610" s="3">
        <f>+DATOS!J1610</f>
        <v>2000</v>
      </c>
      <c r="H1610" s="9" t="str">
        <f>+DATOS!K1610</f>
        <v>LOS AVELLANOS</v>
      </c>
      <c r="I1610" s="3">
        <f>+SUMIF(DATOS!$AA$3:$AA$2491,RESUMEN_sat!$A1610,DATOS!$AG$3:$AG$2491)</f>
        <v>5</v>
      </c>
      <c r="J1610" s="4">
        <f>(SUMIF(DATOS!$AA$3:$AA$2491,RESUMEN_sat!$A1610,DATOS!$AE$3:$AE$2491)/SUMIF(DATOS!$AA$3:$AA$2491,RESUMEN_sat!$A1610,DATOS!$AD$3:$AD$2491))*3.6</f>
        <v>47.7</v>
      </c>
      <c r="K1610" s="5">
        <f t="shared" si="51"/>
        <v>21.8</v>
      </c>
      <c r="L1610" s="8">
        <f>+VLOOKUP($A1610,DATOS!$AL$3:$AO$2491,DATOS!$AO$1,0)</f>
        <v>1</v>
      </c>
      <c r="M1610" s="12">
        <f>+RANK($K1610,$K$3:$K$2491,0)+COUNTIF($K$3:K1610,K1610)-1</f>
        <v>420</v>
      </c>
    </row>
    <row r="1611" spans="1:13" hidden="1" x14ac:dyDescent="0.3">
      <c r="A1611" s="3" t="str">
        <f t="shared" si="50"/>
        <v>36003-36008</v>
      </c>
      <c r="B1611" s="3">
        <v>36003</v>
      </c>
      <c r="C1611" s="3">
        <v>36008</v>
      </c>
      <c r="D1611" s="3">
        <f>+DATOS!G1611</f>
        <v>0</v>
      </c>
      <c r="E1611" s="3">
        <f>+DATOS!H1611</f>
        <v>131</v>
      </c>
      <c r="F1611" s="3">
        <f>+DATOS!I1611</f>
        <v>131</v>
      </c>
      <c r="G1611" s="3">
        <f>+DATOS!J1611</f>
        <v>900</v>
      </c>
      <c r="H1611" s="9" t="str">
        <f>+DATOS!K1611</f>
        <v>LOS AVELLANOS</v>
      </c>
      <c r="I1611" s="3">
        <f>+SUMIF(DATOS!$AA$3:$AA$2491,RESUMEN_sat!$A1611,DATOS!$AG$3:$AG$2491)</f>
        <v>5</v>
      </c>
      <c r="J1611" s="4">
        <f>(SUMIF(DATOS!$AA$3:$AA$2491,RESUMEN_sat!$A1611,DATOS!$AE$3:$AE$2491)/SUMIF(DATOS!$AA$3:$AA$2491,RESUMEN_sat!$A1611,DATOS!$AD$3:$AD$2491))*3.6</f>
        <v>53.550000000000004</v>
      </c>
      <c r="K1611" s="5">
        <f t="shared" si="51"/>
        <v>14.555555555555555</v>
      </c>
      <c r="L1611" s="8">
        <f>+VLOOKUP($A1611,DATOS!$AL$3:$AO$2491,DATOS!$AO$1,0)</f>
        <v>1</v>
      </c>
      <c r="M1611" s="12">
        <f>+RANK($K1611,$K$3:$K$2491,0)+COUNTIF($K$3:K1611,K1611)-1</f>
        <v>638</v>
      </c>
    </row>
    <row r="1612" spans="1:13" hidden="1" x14ac:dyDescent="0.3">
      <c r="A1612" s="3" t="str">
        <f t="shared" si="50"/>
        <v>36003-36004</v>
      </c>
      <c r="B1612" s="3">
        <v>36003</v>
      </c>
      <c r="C1612" s="3">
        <v>36004</v>
      </c>
      <c r="D1612" s="3">
        <f>+DATOS!G1612</f>
        <v>0</v>
      </c>
      <c r="E1612" s="3">
        <f>+DATOS!H1612</f>
        <v>7</v>
      </c>
      <c r="F1612" s="3">
        <f>+DATOS!I1612</f>
        <v>7</v>
      </c>
      <c r="G1612" s="3">
        <f>+DATOS!J1612</f>
        <v>2000</v>
      </c>
      <c r="H1612" s="9" t="str">
        <f>+DATOS!K1612</f>
        <v>LAS TORRES</v>
      </c>
      <c r="I1612" s="3">
        <f>+SUMIF(DATOS!$AA$3:$AA$2491,RESUMEN_sat!$A1612,DATOS!$AG$3:$AG$2491)</f>
        <v>3</v>
      </c>
      <c r="J1612" s="4">
        <f>(SUMIF(DATOS!$AA$3:$AA$2491,RESUMEN_sat!$A1612,DATOS!$AE$3:$AE$2491)/SUMIF(DATOS!$AA$3:$AA$2491,RESUMEN_sat!$A1612,DATOS!$AD$3:$AD$2491))*3.6</f>
        <v>27</v>
      </c>
      <c r="K1612" s="5">
        <f t="shared" si="51"/>
        <v>0.35000000000000003</v>
      </c>
      <c r="L1612" s="8">
        <f>+VLOOKUP($A1612,DATOS!$AL$3:$AO$2491,DATOS!$AO$1,0)</f>
        <v>1</v>
      </c>
      <c r="M1612" s="12">
        <f>+RANK($K1612,$K$3:$K$2491,0)+COUNTIF($K$3:K1612,K1612)-1</f>
        <v>1757</v>
      </c>
    </row>
    <row r="1613" spans="1:13" hidden="1" x14ac:dyDescent="0.3">
      <c r="A1613" s="3" t="str">
        <f t="shared" si="50"/>
        <v>36004-16012</v>
      </c>
      <c r="B1613" s="3">
        <v>36004</v>
      </c>
      <c r="C1613" s="3">
        <v>16012</v>
      </c>
      <c r="D1613" s="3">
        <f>+DATOS!G1613</f>
        <v>13</v>
      </c>
      <c r="E1613" s="3">
        <f>+DATOS!H1613</f>
        <v>83</v>
      </c>
      <c r="F1613" s="3">
        <f>+DATOS!I1613</f>
        <v>96</v>
      </c>
      <c r="G1613" s="3">
        <f>+DATOS!J1613</f>
        <v>2000</v>
      </c>
      <c r="H1613" s="9" t="str">
        <f>+DATOS!K1613</f>
        <v>ARQUITECTO JOAQUIN TOESCA</v>
      </c>
      <c r="I1613" s="3">
        <f>+SUMIF(DATOS!$AA$3:$AA$2491,RESUMEN_sat!$A1613,DATOS!$AG$3:$AG$2491)</f>
        <v>4</v>
      </c>
      <c r="J1613" s="4">
        <f>(SUMIF(DATOS!$AA$3:$AA$2491,RESUMEN_sat!$A1613,DATOS!$AE$3:$AE$2491)/SUMIF(DATOS!$AA$3:$AA$2491,RESUMEN_sat!$A1613,DATOS!$AD$3:$AD$2491))*3.6</f>
        <v>52.2</v>
      </c>
      <c r="K1613" s="5">
        <f t="shared" si="51"/>
        <v>4.8</v>
      </c>
      <c r="L1613" s="8">
        <f>+VLOOKUP($A1613,DATOS!$AL$3:$AO$2491,DATOS!$AO$1,0)</f>
        <v>1</v>
      </c>
      <c r="M1613" s="12">
        <f>+RANK($K1613,$K$3:$K$2491,0)+COUNTIF($K$3:K1613,K1613)-1</f>
        <v>1160</v>
      </c>
    </row>
    <row r="1614" spans="1:13" hidden="1" x14ac:dyDescent="0.3">
      <c r="A1614" s="3" t="str">
        <f t="shared" si="50"/>
        <v>36004-36014</v>
      </c>
      <c r="B1614" s="3">
        <v>36004</v>
      </c>
      <c r="C1614" s="3">
        <v>36014</v>
      </c>
      <c r="D1614" s="3">
        <f>+DATOS!G1614</f>
        <v>29</v>
      </c>
      <c r="E1614" s="3">
        <f>+DATOS!H1614</f>
        <v>0</v>
      </c>
      <c r="F1614" s="3">
        <f>+DATOS!I1614</f>
        <v>29</v>
      </c>
      <c r="G1614" s="3">
        <f>+DATOS!J1614</f>
        <v>2000</v>
      </c>
      <c r="H1614" s="9" t="str">
        <f>+DATOS!K1614</f>
        <v>ARQUITECTO JOAQUIN TOESCA</v>
      </c>
      <c r="I1614" s="3">
        <f>+SUMIF(DATOS!$AA$3:$AA$2491,RESUMEN_sat!$A1614,DATOS!$AG$3:$AG$2491)</f>
        <v>4</v>
      </c>
      <c r="J1614" s="4">
        <f>(SUMIF(DATOS!$AA$3:$AA$2491,RESUMEN_sat!$A1614,DATOS!$AE$3:$AE$2491)/SUMIF(DATOS!$AA$3:$AA$2491,RESUMEN_sat!$A1614,DATOS!$AD$3:$AD$2491))*3.6</f>
        <v>36.852631578947367</v>
      </c>
      <c r="K1614" s="5">
        <f t="shared" si="51"/>
        <v>1.4500000000000002</v>
      </c>
      <c r="L1614" s="8">
        <f>+VLOOKUP($A1614,DATOS!$AL$3:$AO$2491,DATOS!$AO$1,0)</f>
        <v>1</v>
      </c>
      <c r="M1614" s="12">
        <f>+RANK($K1614,$K$3:$K$2491,0)+COUNTIF($K$3:K1614,K1614)-1</f>
        <v>1564</v>
      </c>
    </row>
    <row r="1615" spans="1:13" hidden="1" x14ac:dyDescent="0.3">
      <c r="A1615" s="3" t="str">
        <f t="shared" si="50"/>
        <v>36004-51001</v>
      </c>
      <c r="B1615" s="3">
        <v>36004</v>
      </c>
      <c r="C1615" s="3">
        <v>51001</v>
      </c>
      <c r="D1615" s="3">
        <f>+DATOS!G1615</f>
        <v>0</v>
      </c>
      <c r="E1615" s="3">
        <f>+DATOS!H1615</f>
        <v>0</v>
      </c>
      <c r="F1615" s="3">
        <f>+DATOS!I1615</f>
        <v>0</v>
      </c>
      <c r="G1615" s="3">
        <f>+DATOS!J1615</f>
        <v>4000</v>
      </c>
      <c r="H1615" s="9" t="str">
        <f>+DATOS!K1615</f>
        <v>MORRILLOS</v>
      </c>
      <c r="I1615" s="3">
        <f>+SUMIF(DATOS!$AA$3:$AA$2491,RESUMEN_sat!$A1615,DATOS!$AG$3:$AG$2491)</f>
        <v>3</v>
      </c>
      <c r="J1615" s="4">
        <f>(SUMIF(DATOS!$AA$3:$AA$2491,RESUMEN_sat!$A1615,DATOS!$AE$3:$AE$2491)/SUMIF(DATOS!$AA$3:$AA$2491,RESUMEN_sat!$A1615,DATOS!$AD$3:$AD$2491))*3.6</f>
        <v>50.575609756097563</v>
      </c>
      <c r="K1615" s="5">
        <f t="shared" si="51"/>
        <v>0</v>
      </c>
      <c r="L1615" s="8">
        <f>+VLOOKUP($A1615,DATOS!$AL$3:$AO$2491,DATOS!$AO$1,0)</f>
        <v>2</v>
      </c>
      <c r="M1615" s="12">
        <f>+RANK($K1615,$K$3:$K$2491,0)+COUNTIF($K$3:K1615,K1615)-1</f>
        <v>2145</v>
      </c>
    </row>
    <row r="1616" spans="1:13" hidden="1" x14ac:dyDescent="0.3">
      <c r="A1616" s="3" t="str">
        <f t="shared" si="50"/>
        <v>36006-19002</v>
      </c>
      <c r="B1616" s="3">
        <v>36006</v>
      </c>
      <c r="C1616" s="3">
        <v>19002</v>
      </c>
      <c r="D1616" s="3">
        <f>+DATOS!G1616</f>
        <v>0</v>
      </c>
      <c r="E1616" s="3">
        <f>+DATOS!H1616</f>
        <v>152</v>
      </c>
      <c r="F1616" s="3">
        <f>+DATOS!I1616</f>
        <v>152</v>
      </c>
      <c r="G1616" s="3">
        <f>+DATOS!J1616</f>
        <v>2000</v>
      </c>
      <c r="H1616" s="9" t="str">
        <f>+DATOS!K1616</f>
        <v>LAS BRISAS</v>
      </c>
      <c r="I1616" s="3">
        <f>+SUMIF(DATOS!$AA$3:$AA$2491,RESUMEN_sat!$A1616,DATOS!$AG$3:$AG$2491)</f>
        <v>5</v>
      </c>
      <c r="J1616" s="4">
        <f>(SUMIF(DATOS!$AA$3:$AA$2491,RESUMEN_sat!$A1616,DATOS!$AE$3:$AE$2491)/SUMIF(DATOS!$AA$3:$AA$2491,RESUMEN_sat!$A1616,DATOS!$AD$3:$AD$2491))*3.6</f>
        <v>33.75</v>
      </c>
      <c r="K1616" s="5">
        <f t="shared" si="51"/>
        <v>7.6</v>
      </c>
      <c r="L1616" s="8">
        <f>+VLOOKUP($A1616,DATOS!$AL$3:$AO$2491,DATOS!$AO$1,0)</f>
        <v>1</v>
      </c>
      <c r="M1616" s="12">
        <f>+RANK($K1616,$K$3:$K$2491,0)+COUNTIF($K$3:K1616,K1616)-1</f>
        <v>964</v>
      </c>
    </row>
    <row r="1617" spans="1:13" hidden="1" x14ac:dyDescent="0.3">
      <c r="A1617" s="3" t="str">
        <f t="shared" si="50"/>
        <v>36006-36007</v>
      </c>
      <c r="B1617" s="3">
        <v>36006</v>
      </c>
      <c r="C1617" s="3">
        <v>36007</v>
      </c>
      <c r="D1617" s="3">
        <f>+DATOS!G1617</f>
        <v>71</v>
      </c>
      <c r="E1617" s="3">
        <f>+DATOS!H1617</f>
        <v>126</v>
      </c>
      <c r="F1617" s="3">
        <f>+DATOS!I1617</f>
        <v>197</v>
      </c>
      <c r="G1617" s="3">
        <f>+DATOS!J1617</f>
        <v>1000</v>
      </c>
      <c r="H1617" s="9" t="str">
        <f>+DATOS!K1617</f>
        <v>LAS BRISAS</v>
      </c>
      <c r="I1617" s="3">
        <f>+SUMIF(DATOS!$AA$3:$AA$2491,RESUMEN_sat!$A1617,DATOS!$AG$3:$AG$2491)</f>
        <v>5</v>
      </c>
      <c r="J1617" s="4">
        <f>(SUMIF(DATOS!$AA$3:$AA$2491,RESUMEN_sat!$A1617,DATOS!$AE$3:$AE$2491)/SUMIF(DATOS!$AA$3:$AA$2491,RESUMEN_sat!$A1617,DATOS!$AD$3:$AD$2491))*3.6</f>
        <v>26.55</v>
      </c>
      <c r="K1617" s="5">
        <f t="shared" si="51"/>
        <v>19.7</v>
      </c>
      <c r="L1617" s="8">
        <f>+VLOOKUP($A1617,DATOS!$AL$3:$AO$2491,DATOS!$AO$1,0)</f>
        <v>1</v>
      </c>
      <c r="M1617" s="12">
        <f>+RANK($K1617,$K$3:$K$2491,0)+COUNTIF($K$3:K1617,K1617)-1</f>
        <v>466</v>
      </c>
    </row>
    <row r="1618" spans="1:13" hidden="1" x14ac:dyDescent="0.3">
      <c r="A1618" s="3" t="str">
        <f t="shared" si="50"/>
        <v>36006-36009</v>
      </c>
      <c r="B1618" s="3">
        <v>36006</v>
      </c>
      <c r="C1618" s="3">
        <v>36009</v>
      </c>
      <c r="D1618" s="3">
        <f>+DATOS!G1618</f>
        <v>522</v>
      </c>
      <c r="E1618" s="3">
        <f>+DATOS!H1618</f>
        <v>1050</v>
      </c>
      <c r="F1618" s="3">
        <f>+DATOS!I1618</f>
        <v>1572</v>
      </c>
      <c r="G1618" s="3">
        <f>+DATOS!J1618</f>
        <v>5300</v>
      </c>
      <c r="H1618" s="9" t="str">
        <f>+DATOS!K1618</f>
        <v>CAPITAN AVALOS</v>
      </c>
      <c r="I1618" s="3">
        <f>+SUMIF(DATOS!$AA$3:$AA$2491,RESUMEN_sat!$A1618,DATOS!$AG$3:$AG$2491)</f>
        <v>2</v>
      </c>
      <c r="J1618" s="4">
        <f>(SUMIF(DATOS!$AA$3:$AA$2491,RESUMEN_sat!$A1618,DATOS!$AE$3:$AE$2491)/SUMIF(DATOS!$AA$3:$AA$2491,RESUMEN_sat!$A1618,DATOS!$AD$3:$AD$2491))*3.6</f>
        <v>56.88</v>
      </c>
      <c r="K1618" s="5">
        <f t="shared" si="51"/>
        <v>29.660377358490564</v>
      </c>
      <c r="L1618" s="8">
        <f>+VLOOKUP($A1618,DATOS!$AL$3:$AO$2491,DATOS!$AO$1,0)</f>
        <v>2</v>
      </c>
      <c r="M1618" s="12">
        <f>+RANK($K1618,$K$3:$K$2491,0)+COUNTIF($K$3:K1618,K1618)-1</f>
        <v>254</v>
      </c>
    </row>
    <row r="1619" spans="1:13" hidden="1" x14ac:dyDescent="0.3">
      <c r="A1619" s="3" t="str">
        <f t="shared" si="50"/>
        <v>36006-36001</v>
      </c>
      <c r="B1619" s="3">
        <v>36006</v>
      </c>
      <c r="C1619" s="3">
        <v>36001</v>
      </c>
      <c r="D1619" s="3">
        <f>+DATOS!G1619</f>
        <v>198</v>
      </c>
      <c r="E1619" s="3">
        <f>+DATOS!H1619</f>
        <v>1339</v>
      </c>
      <c r="F1619" s="3">
        <f>+DATOS!I1619</f>
        <v>1537</v>
      </c>
      <c r="G1619" s="3">
        <f>+DATOS!J1619</f>
        <v>3710</v>
      </c>
      <c r="H1619" s="9" t="str">
        <f>+DATOS!K1619</f>
        <v>CAPITAN AVALOS</v>
      </c>
      <c r="I1619" s="3">
        <f>+SUMIF(DATOS!$AA$3:$AA$2491,RESUMEN_sat!$A1619,DATOS!$AG$3:$AG$2491)</f>
        <v>2</v>
      </c>
      <c r="J1619" s="4">
        <f>(SUMIF(DATOS!$AA$3:$AA$2491,RESUMEN_sat!$A1619,DATOS!$AE$3:$AE$2491)/SUMIF(DATOS!$AA$3:$AA$2491,RESUMEN_sat!$A1619,DATOS!$AD$3:$AD$2491))*3.6</f>
        <v>62.1</v>
      </c>
      <c r="K1619" s="5">
        <f t="shared" si="51"/>
        <v>41.428571428571431</v>
      </c>
      <c r="L1619" s="8">
        <f>+VLOOKUP($A1619,DATOS!$AL$3:$AO$2491,DATOS!$AO$1,0)</f>
        <v>2</v>
      </c>
      <c r="M1619" s="12">
        <f>+RANK($K1619,$K$3:$K$2491,0)+COUNTIF($K$3:K1619,K1619)-1</f>
        <v>133</v>
      </c>
    </row>
    <row r="1620" spans="1:13" hidden="1" x14ac:dyDescent="0.3">
      <c r="A1620" s="3" t="str">
        <f t="shared" si="50"/>
        <v>36007-36002</v>
      </c>
      <c r="B1620" s="3">
        <v>36007</v>
      </c>
      <c r="C1620" s="3">
        <v>36002</v>
      </c>
      <c r="D1620" s="3">
        <f>+DATOS!G1620</f>
        <v>31</v>
      </c>
      <c r="E1620" s="3">
        <f>+DATOS!H1620</f>
        <v>100</v>
      </c>
      <c r="F1620" s="3">
        <f>+DATOS!I1620</f>
        <v>131</v>
      </c>
      <c r="G1620" s="3">
        <f>+DATOS!J1620</f>
        <v>2000</v>
      </c>
      <c r="H1620" s="9" t="str">
        <f>+DATOS!K1620</f>
        <v>RAMON BARROS LUCO</v>
      </c>
      <c r="I1620" s="3">
        <f>+SUMIF(DATOS!$AA$3:$AA$2491,RESUMEN_sat!$A1620,DATOS!$AG$3:$AG$2491)</f>
        <v>5</v>
      </c>
      <c r="J1620" s="4">
        <f>(SUMIF(DATOS!$AA$3:$AA$2491,RESUMEN_sat!$A1620,DATOS!$AE$3:$AE$2491)/SUMIF(DATOS!$AA$3:$AA$2491,RESUMEN_sat!$A1620,DATOS!$AD$3:$AD$2491))*3.6</f>
        <v>39.6</v>
      </c>
      <c r="K1620" s="5">
        <f t="shared" si="51"/>
        <v>6.5500000000000007</v>
      </c>
      <c r="L1620" s="8">
        <f>+VLOOKUP($A1620,DATOS!$AL$3:$AO$2491,DATOS!$AO$1,0)</f>
        <v>1</v>
      </c>
      <c r="M1620" s="12">
        <f>+RANK($K1620,$K$3:$K$2491,0)+COUNTIF($K$3:K1620,K1620)-1</f>
        <v>1027</v>
      </c>
    </row>
    <row r="1621" spans="1:13" hidden="1" x14ac:dyDescent="0.3">
      <c r="A1621" s="3" t="str">
        <f t="shared" si="50"/>
        <v>36007-36006</v>
      </c>
      <c r="B1621" s="3">
        <v>36007</v>
      </c>
      <c r="C1621" s="3">
        <v>36006</v>
      </c>
      <c r="D1621" s="3">
        <f>+DATOS!G1621</f>
        <v>93</v>
      </c>
      <c r="E1621" s="3">
        <f>+DATOS!H1621</f>
        <v>479</v>
      </c>
      <c r="F1621" s="3">
        <f>+DATOS!I1621</f>
        <v>572</v>
      </c>
      <c r="G1621" s="3">
        <f>+DATOS!J1621</f>
        <v>900</v>
      </c>
      <c r="H1621" s="9" t="str">
        <f>+DATOS!K1621</f>
        <v>LAS BRISAS</v>
      </c>
      <c r="I1621" s="3">
        <f>+SUMIF(DATOS!$AA$3:$AA$2491,RESUMEN_sat!$A1621,DATOS!$AG$3:$AG$2491)</f>
        <v>5</v>
      </c>
      <c r="J1621" s="4">
        <f>(SUMIF(DATOS!$AA$3:$AA$2491,RESUMEN_sat!$A1621,DATOS!$AE$3:$AE$2491)/SUMIF(DATOS!$AA$3:$AA$2491,RESUMEN_sat!$A1621,DATOS!$AD$3:$AD$2491))*3.6</f>
        <v>30.342857142857145</v>
      </c>
      <c r="K1621" s="5">
        <f t="shared" si="51"/>
        <v>63.555555555555557</v>
      </c>
      <c r="L1621" s="8">
        <f>+VLOOKUP($A1621,DATOS!$AL$3:$AO$2491,DATOS!$AO$1,0)</f>
        <v>1</v>
      </c>
      <c r="M1621" s="12">
        <f>+RANK($K1621,$K$3:$K$2491,0)+COUNTIF($K$3:K1621,K1621)-1</f>
        <v>45</v>
      </c>
    </row>
    <row r="1622" spans="1:13" hidden="1" x14ac:dyDescent="0.3">
      <c r="A1622" s="3" t="str">
        <f t="shared" si="50"/>
        <v>36007-36010</v>
      </c>
      <c r="B1622" s="3">
        <v>36007</v>
      </c>
      <c r="C1622" s="3">
        <v>36010</v>
      </c>
      <c r="D1622" s="3">
        <f>+DATOS!G1622</f>
        <v>357</v>
      </c>
      <c r="E1622" s="3">
        <f>+DATOS!H1622</f>
        <v>226</v>
      </c>
      <c r="F1622" s="3">
        <f>+DATOS!I1622</f>
        <v>583</v>
      </c>
      <c r="G1622" s="3">
        <f>+DATOS!J1622</f>
        <v>2000</v>
      </c>
      <c r="H1622" s="9" t="str">
        <f>+DATOS!K1622</f>
        <v>LAS BRISAS</v>
      </c>
      <c r="I1622" s="3">
        <f>+SUMIF(DATOS!$AA$3:$AA$2491,RESUMEN_sat!$A1622,DATOS!$AG$3:$AG$2491)</f>
        <v>5</v>
      </c>
      <c r="J1622" s="4">
        <f>(SUMIF(DATOS!$AA$3:$AA$2491,RESUMEN_sat!$A1622,DATOS!$AE$3:$AE$2491)/SUMIF(DATOS!$AA$3:$AA$2491,RESUMEN_sat!$A1622,DATOS!$AD$3:$AD$2491))*3.6</f>
        <v>46.400000000000006</v>
      </c>
      <c r="K1622" s="5">
        <f t="shared" si="51"/>
        <v>29.15</v>
      </c>
      <c r="L1622" s="8">
        <f>+VLOOKUP($A1622,DATOS!$AL$3:$AO$2491,DATOS!$AO$1,0)</f>
        <v>1</v>
      </c>
      <c r="M1622" s="12">
        <f>+RANK($K1622,$K$3:$K$2491,0)+COUNTIF($K$3:K1622,K1622)-1</f>
        <v>264</v>
      </c>
    </row>
    <row r="1623" spans="1:13" hidden="1" x14ac:dyDescent="0.3">
      <c r="A1623" s="3" t="str">
        <f t="shared" si="50"/>
        <v>36008-36003</v>
      </c>
      <c r="B1623" s="3">
        <v>36008</v>
      </c>
      <c r="C1623" s="3">
        <v>36003</v>
      </c>
      <c r="D1623" s="3">
        <f>+DATOS!G1623</f>
        <v>344</v>
      </c>
      <c r="E1623" s="3">
        <f>+DATOS!H1623</f>
        <v>48</v>
      </c>
      <c r="F1623" s="3">
        <f>+DATOS!I1623</f>
        <v>392</v>
      </c>
      <c r="G1623" s="3">
        <f>+DATOS!J1623</f>
        <v>2000</v>
      </c>
      <c r="H1623" s="9" t="str">
        <f>+DATOS!K1623</f>
        <v>LOS AVELLANOS</v>
      </c>
      <c r="I1623" s="3">
        <f>+SUMIF(DATOS!$AA$3:$AA$2491,RESUMEN_sat!$A1623,DATOS!$AG$3:$AG$2491)</f>
        <v>5</v>
      </c>
      <c r="J1623" s="4">
        <f>(SUMIF(DATOS!$AA$3:$AA$2491,RESUMEN_sat!$A1623,DATOS!$AE$3:$AE$2491)/SUMIF(DATOS!$AA$3:$AA$2491,RESUMEN_sat!$A1623,DATOS!$AD$3:$AD$2491))*3.6</f>
        <v>50.4</v>
      </c>
      <c r="K1623" s="5">
        <f t="shared" si="51"/>
        <v>19.600000000000001</v>
      </c>
      <c r="L1623" s="8">
        <f>+VLOOKUP($A1623,DATOS!$AL$3:$AO$2491,DATOS!$AO$1,0)</f>
        <v>1</v>
      </c>
      <c r="M1623" s="12">
        <f>+RANK($K1623,$K$3:$K$2491,0)+COUNTIF($K$3:K1623,K1623)-1</f>
        <v>472</v>
      </c>
    </row>
    <row r="1624" spans="1:13" hidden="1" x14ac:dyDescent="0.3">
      <c r="A1624" s="3" t="str">
        <f t="shared" si="50"/>
        <v>36008-36010</v>
      </c>
      <c r="B1624" s="3">
        <v>36008</v>
      </c>
      <c r="C1624" s="3">
        <v>36010</v>
      </c>
      <c r="D1624" s="3">
        <f>+DATOS!G1624</f>
        <v>0</v>
      </c>
      <c r="E1624" s="3">
        <f>+DATOS!H1624</f>
        <v>0</v>
      </c>
      <c r="F1624" s="3">
        <f>+DATOS!I1624</f>
        <v>0</v>
      </c>
      <c r="G1624" s="3">
        <f>+DATOS!J1624</f>
        <v>1000</v>
      </c>
      <c r="H1624" s="9" t="str">
        <f>+DATOS!K1624</f>
        <v>LOS AVELLANOS</v>
      </c>
      <c r="I1624" s="3">
        <f>+SUMIF(DATOS!$AA$3:$AA$2491,RESUMEN_sat!$A1624,DATOS!$AG$3:$AG$2491)</f>
        <v>5</v>
      </c>
      <c r="J1624" s="4">
        <f>(SUMIF(DATOS!$AA$3:$AA$2491,RESUMEN_sat!$A1624,DATOS!$AE$3:$AE$2491)/SUMIF(DATOS!$AA$3:$AA$2491,RESUMEN_sat!$A1624,DATOS!$AD$3:$AD$2491))*3.6</f>
        <v>48.96</v>
      </c>
      <c r="K1624" s="5">
        <f t="shared" si="51"/>
        <v>0</v>
      </c>
      <c r="L1624" s="8">
        <f>+VLOOKUP($A1624,DATOS!$AL$3:$AO$2491,DATOS!$AO$1,0)</f>
        <v>1</v>
      </c>
      <c r="M1624" s="12">
        <f>+RANK($K1624,$K$3:$K$2491,0)+COUNTIF($K$3:K1624,K1624)-1</f>
        <v>2146</v>
      </c>
    </row>
    <row r="1625" spans="1:13" hidden="1" x14ac:dyDescent="0.3">
      <c r="A1625" s="3" t="str">
        <f t="shared" si="50"/>
        <v>36008-36011</v>
      </c>
      <c r="B1625" s="3">
        <v>36008</v>
      </c>
      <c r="C1625" s="3">
        <v>36011</v>
      </c>
      <c r="D1625" s="3">
        <f>+DATOS!G1625</f>
        <v>0</v>
      </c>
      <c r="E1625" s="3">
        <f>+DATOS!H1625</f>
        <v>131</v>
      </c>
      <c r="F1625" s="3">
        <f>+DATOS!I1625</f>
        <v>131</v>
      </c>
      <c r="G1625" s="3">
        <f>+DATOS!J1625</f>
        <v>2000</v>
      </c>
      <c r="H1625" s="9" t="str">
        <f>+DATOS!K1625</f>
        <v>EL QUILLAY</v>
      </c>
      <c r="I1625" s="3">
        <f>+SUMIF(DATOS!$AA$3:$AA$2491,RESUMEN_sat!$A1625,DATOS!$AG$3:$AG$2491)</f>
        <v>5</v>
      </c>
      <c r="J1625" s="4">
        <f>(SUMIF(DATOS!$AA$3:$AA$2491,RESUMEN_sat!$A1625,DATOS!$AE$3:$AE$2491)/SUMIF(DATOS!$AA$3:$AA$2491,RESUMEN_sat!$A1625,DATOS!$AD$3:$AD$2491))*3.6</f>
        <v>47.1</v>
      </c>
      <c r="K1625" s="5">
        <f t="shared" si="51"/>
        <v>6.5500000000000007</v>
      </c>
      <c r="L1625" s="8">
        <f>+VLOOKUP($A1625,DATOS!$AL$3:$AO$2491,DATOS!$AO$1,0)</f>
        <v>1</v>
      </c>
      <c r="M1625" s="12">
        <f>+RANK($K1625,$K$3:$K$2491,0)+COUNTIF($K$3:K1625,K1625)-1</f>
        <v>1028</v>
      </c>
    </row>
    <row r="1626" spans="1:13" hidden="1" x14ac:dyDescent="0.3">
      <c r="A1626" s="3" t="str">
        <f t="shared" si="50"/>
        <v>36009-36007</v>
      </c>
      <c r="B1626" s="3">
        <v>36009</v>
      </c>
      <c r="C1626" s="3">
        <v>36007</v>
      </c>
      <c r="D1626" s="3">
        <f>+DATOS!G1626</f>
        <v>317</v>
      </c>
      <c r="E1626" s="3">
        <f>+DATOS!H1626</f>
        <v>138</v>
      </c>
      <c r="F1626" s="3">
        <f>+DATOS!I1626</f>
        <v>455</v>
      </c>
      <c r="G1626" s="3">
        <f>+DATOS!J1626</f>
        <v>2000</v>
      </c>
      <c r="H1626" s="9" t="str">
        <f>+DATOS!K1626</f>
        <v>RAMON BARROS LUCO</v>
      </c>
      <c r="I1626" s="3">
        <f>+SUMIF(DATOS!$AA$3:$AA$2491,RESUMEN_sat!$A1626,DATOS!$AG$3:$AG$2491)</f>
        <v>5</v>
      </c>
      <c r="J1626" s="4">
        <f>(SUMIF(DATOS!$AA$3:$AA$2491,RESUMEN_sat!$A1626,DATOS!$AE$3:$AE$2491)/SUMIF(DATOS!$AA$3:$AA$2491,RESUMEN_sat!$A1626,DATOS!$AD$3:$AD$2491))*3.6</f>
        <v>54</v>
      </c>
      <c r="K1626" s="5">
        <f t="shared" si="51"/>
        <v>22.75</v>
      </c>
      <c r="L1626" s="8">
        <f>+VLOOKUP($A1626,DATOS!$AL$3:$AO$2491,DATOS!$AO$1,0)</f>
        <v>1</v>
      </c>
      <c r="M1626" s="12">
        <f>+RANK($K1626,$K$3:$K$2491,0)+COUNTIF($K$3:K1626,K1626)-1</f>
        <v>403</v>
      </c>
    </row>
    <row r="1627" spans="1:13" hidden="1" x14ac:dyDescent="0.3">
      <c r="A1627" s="3" t="str">
        <f t="shared" si="50"/>
        <v>36009-36015</v>
      </c>
      <c r="B1627" s="3">
        <v>36009</v>
      </c>
      <c r="C1627" s="3">
        <v>36015</v>
      </c>
      <c r="D1627" s="3">
        <f>+DATOS!G1627</f>
        <v>522</v>
      </c>
      <c r="E1627" s="3">
        <f>+DATOS!H1627</f>
        <v>951</v>
      </c>
      <c r="F1627" s="3">
        <f>+DATOS!I1627</f>
        <v>1473</v>
      </c>
      <c r="G1627" s="3">
        <f>+DATOS!J1627</f>
        <v>6000</v>
      </c>
      <c r="H1627" s="9" t="str">
        <f>+DATOS!K1627</f>
        <v>CAPITAN AVALOS</v>
      </c>
      <c r="I1627" s="3">
        <f>+SUMIF(DATOS!$AA$3:$AA$2491,RESUMEN_sat!$A1627,DATOS!$AG$3:$AG$2491)</f>
        <v>2</v>
      </c>
      <c r="J1627" s="4">
        <f>(SUMIF(DATOS!$AA$3:$AA$2491,RESUMEN_sat!$A1627,DATOS!$AE$3:$AE$2491)/SUMIF(DATOS!$AA$3:$AA$2491,RESUMEN_sat!$A1627,DATOS!$AD$3:$AD$2491))*3.6</f>
        <v>57.6</v>
      </c>
      <c r="K1627" s="5">
        <f t="shared" si="51"/>
        <v>24.55</v>
      </c>
      <c r="L1627" s="8">
        <f>+VLOOKUP($A1627,DATOS!$AL$3:$AO$2491,DATOS!$AO$1,0)</f>
        <v>3</v>
      </c>
      <c r="M1627" s="12">
        <f>+RANK($K1627,$K$3:$K$2491,0)+COUNTIF($K$3:K1627,K1627)-1</f>
        <v>356</v>
      </c>
    </row>
    <row r="1628" spans="1:13" hidden="1" x14ac:dyDescent="0.3">
      <c r="A1628" s="3" t="str">
        <f t="shared" si="50"/>
        <v>36009-36006</v>
      </c>
      <c r="B1628" s="3">
        <v>36009</v>
      </c>
      <c r="C1628" s="3">
        <v>36006</v>
      </c>
      <c r="D1628" s="3">
        <f>+DATOS!G1628</f>
        <v>198</v>
      </c>
      <c r="E1628" s="3">
        <f>+DATOS!H1628</f>
        <v>1076</v>
      </c>
      <c r="F1628" s="3">
        <f>+DATOS!I1628</f>
        <v>1274</v>
      </c>
      <c r="G1628" s="3">
        <f>+DATOS!J1628</f>
        <v>3710</v>
      </c>
      <c r="H1628" s="9" t="str">
        <f>+DATOS!K1628</f>
        <v>CAPITAN AVALOS</v>
      </c>
      <c r="I1628" s="3">
        <f>+SUMIF(DATOS!$AA$3:$AA$2491,RESUMEN_sat!$A1628,DATOS!$AG$3:$AG$2491)</f>
        <v>2</v>
      </c>
      <c r="J1628" s="4">
        <f>(SUMIF(DATOS!$AA$3:$AA$2491,RESUMEN_sat!$A1628,DATOS!$AE$3:$AE$2491)/SUMIF(DATOS!$AA$3:$AA$2491,RESUMEN_sat!$A1628,DATOS!$AD$3:$AD$2491))*3.6</f>
        <v>56.88</v>
      </c>
      <c r="K1628" s="5">
        <f t="shared" si="51"/>
        <v>34.339622641509429</v>
      </c>
      <c r="L1628" s="8">
        <f>+VLOOKUP($A1628,DATOS!$AL$3:$AO$2491,DATOS!$AO$1,0)</f>
        <v>1</v>
      </c>
      <c r="M1628" s="12">
        <f>+RANK($K1628,$K$3:$K$2491,0)+COUNTIF($K$3:K1628,K1628)-1</f>
        <v>201</v>
      </c>
    </row>
    <row r="1629" spans="1:13" hidden="1" x14ac:dyDescent="0.3">
      <c r="A1629" s="3" t="str">
        <f t="shared" si="50"/>
        <v>36010-36007</v>
      </c>
      <c r="B1629" s="3">
        <v>36010</v>
      </c>
      <c r="C1629" s="3">
        <v>36007</v>
      </c>
      <c r="D1629" s="3">
        <f>+DATOS!G1629</f>
        <v>29</v>
      </c>
      <c r="E1629" s="3">
        <f>+DATOS!H1629</f>
        <v>539</v>
      </c>
      <c r="F1629" s="3">
        <f>+DATOS!I1629</f>
        <v>568</v>
      </c>
      <c r="G1629" s="3">
        <f>+DATOS!J1629</f>
        <v>1000</v>
      </c>
      <c r="H1629" s="9" t="str">
        <f>+DATOS!K1629</f>
        <v>LAS BRISAS</v>
      </c>
      <c r="I1629" s="3">
        <f>+SUMIF(DATOS!$AA$3:$AA$2491,RESUMEN_sat!$A1629,DATOS!$AG$3:$AG$2491)</f>
        <v>5</v>
      </c>
      <c r="J1629" s="4">
        <f>(SUMIF(DATOS!$AA$3:$AA$2491,RESUMEN_sat!$A1629,DATOS!$AE$3:$AE$2491)/SUMIF(DATOS!$AA$3:$AA$2491,RESUMEN_sat!$A1629,DATOS!$AD$3:$AD$2491))*3.6</f>
        <v>41.76</v>
      </c>
      <c r="K1629" s="5">
        <f t="shared" si="51"/>
        <v>56.8</v>
      </c>
      <c r="L1629" s="8">
        <f>+VLOOKUP($A1629,DATOS!$AL$3:$AO$2491,DATOS!$AO$1,0)</f>
        <v>1</v>
      </c>
      <c r="M1629" s="12">
        <f>+RANK($K1629,$K$3:$K$2491,0)+COUNTIF($K$3:K1629,K1629)-1</f>
        <v>60</v>
      </c>
    </row>
    <row r="1630" spans="1:13" hidden="1" x14ac:dyDescent="0.3">
      <c r="A1630" s="3" t="str">
        <f t="shared" si="50"/>
        <v>36010-36008</v>
      </c>
      <c r="B1630" s="3">
        <v>36010</v>
      </c>
      <c r="C1630" s="3">
        <v>36008</v>
      </c>
      <c r="D1630" s="3">
        <f>+DATOS!G1630</f>
        <v>344</v>
      </c>
      <c r="E1630" s="3">
        <f>+DATOS!H1630</f>
        <v>13</v>
      </c>
      <c r="F1630" s="3">
        <f>+DATOS!I1630</f>
        <v>357</v>
      </c>
      <c r="G1630" s="3">
        <f>+DATOS!J1630</f>
        <v>900</v>
      </c>
      <c r="H1630" s="9" t="str">
        <f>+DATOS!K1630</f>
        <v>LOS AVELLANOS</v>
      </c>
      <c r="I1630" s="3">
        <f>+SUMIF(DATOS!$AA$3:$AA$2491,RESUMEN_sat!$A1630,DATOS!$AG$3:$AG$2491)</f>
        <v>5</v>
      </c>
      <c r="J1630" s="4">
        <f>(SUMIF(DATOS!$AA$3:$AA$2491,RESUMEN_sat!$A1630,DATOS!$AE$3:$AE$2491)/SUMIF(DATOS!$AA$3:$AA$2491,RESUMEN_sat!$A1630,DATOS!$AD$3:$AD$2491))*3.6</f>
        <v>38.652631578947371</v>
      </c>
      <c r="K1630" s="5">
        <f t="shared" si="51"/>
        <v>39.666666666666664</v>
      </c>
      <c r="L1630" s="8">
        <f>+VLOOKUP($A1630,DATOS!$AL$3:$AO$2491,DATOS!$AO$1,0)</f>
        <v>1</v>
      </c>
      <c r="M1630" s="12">
        <f>+RANK($K1630,$K$3:$K$2491,0)+COUNTIF($K$3:K1630,K1630)-1</f>
        <v>148</v>
      </c>
    </row>
    <row r="1631" spans="1:13" hidden="1" x14ac:dyDescent="0.3">
      <c r="A1631" s="3" t="str">
        <f t="shared" si="50"/>
        <v>36010-36012</v>
      </c>
      <c r="B1631" s="3">
        <v>36010</v>
      </c>
      <c r="C1631" s="3">
        <v>36012</v>
      </c>
      <c r="D1631" s="3">
        <f>+DATOS!G1631</f>
        <v>13</v>
      </c>
      <c r="E1631" s="3">
        <f>+DATOS!H1631</f>
        <v>480</v>
      </c>
      <c r="F1631" s="3">
        <f>+DATOS!I1631</f>
        <v>493</v>
      </c>
      <c r="G1631" s="3">
        <f>+DATOS!J1631</f>
        <v>2000</v>
      </c>
      <c r="H1631" s="9" t="str">
        <f>+DATOS!K1631</f>
        <v>LAS BRISAS</v>
      </c>
      <c r="I1631" s="3">
        <f>+SUMIF(DATOS!$AA$3:$AA$2491,RESUMEN_sat!$A1631,DATOS!$AG$3:$AG$2491)</f>
        <v>5</v>
      </c>
      <c r="J1631" s="4">
        <f>(SUMIF(DATOS!$AA$3:$AA$2491,RESUMEN_sat!$A1631,DATOS!$AE$3:$AE$2491)/SUMIF(DATOS!$AA$3:$AA$2491,RESUMEN_sat!$A1631,DATOS!$AD$3:$AD$2491))*3.6</f>
        <v>50.057142857142857</v>
      </c>
      <c r="K1631" s="5">
        <f t="shared" si="51"/>
        <v>24.65</v>
      </c>
      <c r="L1631" s="8">
        <f>+VLOOKUP($A1631,DATOS!$AL$3:$AO$2491,DATOS!$AO$1,0)</f>
        <v>1</v>
      </c>
      <c r="M1631" s="12">
        <f>+RANK($K1631,$K$3:$K$2491,0)+COUNTIF($K$3:K1631,K1631)-1</f>
        <v>353</v>
      </c>
    </row>
    <row r="1632" spans="1:13" hidden="1" x14ac:dyDescent="0.3">
      <c r="A1632" s="3" t="str">
        <f t="shared" si="50"/>
        <v>36011-36008</v>
      </c>
      <c r="B1632" s="3">
        <v>36011</v>
      </c>
      <c r="C1632" s="3">
        <v>36008</v>
      </c>
      <c r="D1632" s="3">
        <f>+DATOS!G1632</f>
        <v>0</v>
      </c>
      <c r="E1632" s="3">
        <f>+DATOS!H1632</f>
        <v>35</v>
      </c>
      <c r="F1632" s="3">
        <f>+DATOS!I1632</f>
        <v>35</v>
      </c>
      <c r="G1632" s="3">
        <f>+DATOS!J1632</f>
        <v>2000</v>
      </c>
      <c r="H1632" s="9" t="str">
        <f>+DATOS!K1632</f>
        <v>EL QUILLAY</v>
      </c>
      <c r="I1632" s="3">
        <f>+SUMIF(DATOS!$AA$3:$AA$2491,RESUMEN_sat!$A1632,DATOS!$AG$3:$AG$2491)</f>
        <v>5</v>
      </c>
      <c r="J1632" s="4">
        <f>(SUMIF(DATOS!$AA$3:$AA$2491,RESUMEN_sat!$A1632,DATOS!$AE$3:$AE$2491)/SUMIF(DATOS!$AA$3:$AA$2491,RESUMEN_sat!$A1632,DATOS!$AD$3:$AD$2491))*3.6</f>
        <v>51.381818181818183</v>
      </c>
      <c r="K1632" s="5">
        <f t="shared" si="51"/>
        <v>1.7500000000000002</v>
      </c>
      <c r="L1632" s="8">
        <f>+VLOOKUP($A1632,DATOS!$AL$3:$AO$2491,DATOS!$AO$1,0)</f>
        <v>1</v>
      </c>
      <c r="M1632" s="12">
        <f>+RANK($K1632,$K$3:$K$2491,0)+COUNTIF($K$3:K1632,K1632)-1</f>
        <v>1513</v>
      </c>
    </row>
    <row r="1633" spans="1:13" hidden="1" x14ac:dyDescent="0.3">
      <c r="A1633" s="3" t="str">
        <f t="shared" si="50"/>
        <v>36011-36012</v>
      </c>
      <c r="B1633" s="3">
        <v>36011</v>
      </c>
      <c r="C1633" s="3">
        <v>36012</v>
      </c>
      <c r="D1633" s="3">
        <f>+DATOS!G1633</f>
        <v>29</v>
      </c>
      <c r="E1633" s="3">
        <f>+DATOS!H1633</f>
        <v>131</v>
      </c>
      <c r="F1633" s="3">
        <f>+DATOS!I1633</f>
        <v>160</v>
      </c>
      <c r="G1633" s="3">
        <f>+DATOS!J1633</f>
        <v>2000</v>
      </c>
      <c r="H1633" s="9" t="str">
        <f>+DATOS!K1633</f>
        <v>EL QUILLAY</v>
      </c>
      <c r="I1633" s="3">
        <f>+SUMIF(DATOS!$AA$3:$AA$2491,RESUMEN_sat!$A1633,DATOS!$AG$3:$AG$2491)</f>
        <v>5</v>
      </c>
      <c r="J1633" s="4">
        <f>(SUMIF(DATOS!$AA$3:$AA$2491,RESUMEN_sat!$A1633,DATOS!$AE$3:$AE$2491)/SUMIF(DATOS!$AA$3:$AA$2491,RESUMEN_sat!$A1633,DATOS!$AD$3:$AD$2491))*3.6</f>
        <v>37.26</v>
      </c>
      <c r="K1633" s="5">
        <f t="shared" si="51"/>
        <v>8</v>
      </c>
      <c r="L1633" s="8">
        <f>+VLOOKUP($A1633,DATOS!$AL$3:$AO$2491,DATOS!$AO$1,0)</f>
        <v>1</v>
      </c>
      <c r="M1633" s="12">
        <f>+RANK($K1633,$K$3:$K$2491,0)+COUNTIF($K$3:K1633,K1633)-1</f>
        <v>934</v>
      </c>
    </row>
    <row r="1634" spans="1:13" hidden="1" x14ac:dyDescent="0.3">
      <c r="A1634" s="3" t="str">
        <f t="shared" si="50"/>
        <v>36011-36014</v>
      </c>
      <c r="B1634" s="3">
        <v>36011</v>
      </c>
      <c r="C1634" s="3">
        <v>36014</v>
      </c>
      <c r="D1634" s="3">
        <f>+DATOS!G1634</f>
        <v>13</v>
      </c>
      <c r="E1634" s="3">
        <f>+DATOS!H1634</f>
        <v>76</v>
      </c>
      <c r="F1634" s="3">
        <f>+DATOS!I1634</f>
        <v>89</v>
      </c>
      <c r="G1634" s="3">
        <f>+DATOS!J1634</f>
        <v>2000</v>
      </c>
      <c r="H1634" s="9" t="str">
        <f>+DATOS!K1634</f>
        <v>CALLE 1</v>
      </c>
      <c r="I1634" s="3">
        <f>+SUMIF(DATOS!$AA$3:$AA$2491,RESUMEN_sat!$A1634,DATOS!$AG$3:$AG$2491)</f>
        <v>5</v>
      </c>
      <c r="J1634" s="4">
        <f>(SUMIF(DATOS!$AA$3:$AA$2491,RESUMEN_sat!$A1634,DATOS!$AE$3:$AE$2491)/SUMIF(DATOS!$AA$3:$AA$2491,RESUMEN_sat!$A1634,DATOS!$AD$3:$AD$2491))*3.6</f>
        <v>51.428571428571431</v>
      </c>
      <c r="K1634" s="5">
        <f t="shared" si="51"/>
        <v>4.45</v>
      </c>
      <c r="L1634" s="8">
        <f>+VLOOKUP($A1634,DATOS!$AL$3:$AO$2491,DATOS!$AO$1,0)</f>
        <v>1</v>
      </c>
      <c r="M1634" s="12">
        <f>+RANK($K1634,$K$3:$K$2491,0)+COUNTIF($K$3:K1634,K1634)-1</f>
        <v>1184</v>
      </c>
    </row>
    <row r="1635" spans="1:13" hidden="1" x14ac:dyDescent="0.3">
      <c r="A1635" s="3" t="str">
        <f t="shared" si="50"/>
        <v>36012-36010</v>
      </c>
      <c r="B1635" s="3">
        <v>36012</v>
      </c>
      <c r="C1635" s="3">
        <v>36010</v>
      </c>
      <c r="D1635" s="3">
        <f>+DATOS!G1635</f>
        <v>29</v>
      </c>
      <c r="E1635" s="3">
        <f>+DATOS!H1635</f>
        <v>4</v>
      </c>
      <c r="F1635" s="3">
        <f>+DATOS!I1635</f>
        <v>33</v>
      </c>
      <c r="G1635" s="3">
        <f>+DATOS!J1635</f>
        <v>2000</v>
      </c>
      <c r="H1635" s="9" t="str">
        <f>+DATOS!K1635</f>
        <v>LAS BRISAS</v>
      </c>
      <c r="I1635" s="3">
        <f>+SUMIF(DATOS!$AA$3:$AA$2491,RESUMEN_sat!$A1635,DATOS!$AG$3:$AG$2491)</f>
        <v>5</v>
      </c>
      <c r="J1635" s="4">
        <f>(SUMIF(DATOS!$AA$3:$AA$2491,RESUMEN_sat!$A1635,DATOS!$AE$3:$AE$2491)/SUMIF(DATOS!$AA$3:$AA$2491,RESUMEN_sat!$A1635,DATOS!$AD$3:$AD$2491))*3.6</f>
        <v>43.8</v>
      </c>
      <c r="K1635" s="5">
        <f t="shared" si="51"/>
        <v>1.6500000000000001</v>
      </c>
      <c r="L1635" s="8">
        <f>+VLOOKUP($A1635,DATOS!$AL$3:$AO$2491,DATOS!$AO$1,0)</f>
        <v>1</v>
      </c>
      <c r="M1635" s="12">
        <f>+RANK($K1635,$K$3:$K$2491,0)+COUNTIF($K$3:K1635,K1635)-1</f>
        <v>1527</v>
      </c>
    </row>
    <row r="1636" spans="1:13" hidden="1" x14ac:dyDescent="0.3">
      <c r="A1636" s="3" t="str">
        <f t="shared" si="50"/>
        <v>36012-36015</v>
      </c>
      <c r="B1636" s="3">
        <v>36012</v>
      </c>
      <c r="C1636" s="3">
        <v>36015</v>
      </c>
      <c r="D1636" s="3">
        <f>+DATOS!G1636</f>
        <v>0</v>
      </c>
      <c r="E1636" s="3">
        <f>+DATOS!H1636</f>
        <v>0</v>
      </c>
      <c r="F1636" s="3">
        <f>+DATOS!I1636</f>
        <v>0</v>
      </c>
      <c r="G1636" s="3">
        <f>+DATOS!J1636</f>
        <v>900</v>
      </c>
      <c r="H1636" s="9" t="str">
        <f>+DATOS!K1636</f>
        <v>LAS BRISAS</v>
      </c>
      <c r="I1636" s="3">
        <f>+SUMIF(DATOS!$AA$3:$AA$2491,RESUMEN_sat!$A1636,DATOS!$AG$3:$AG$2491)</f>
        <v>5</v>
      </c>
      <c r="J1636" s="4">
        <f>(SUMIF(DATOS!$AA$3:$AA$2491,RESUMEN_sat!$A1636,DATOS!$AE$3:$AE$2491)/SUMIF(DATOS!$AA$3:$AA$2491,RESUMEN_sat!$A1636,DATOS!$AD$3:$AD$2491))*3.6</f>
        <v>21.876923076923077</v>
      </c>
      <c r="K1636" s="5">
        <f t="shared" si="51"/>
        <v>0</v>
      </c>
      <c r="L1636" s="8">
        <f>+VLOOKUP($A1636,DATOS!$AL$3:$AO$2491,DATOS!$AO$1,0)</f>
        <v>1</v>
      </c>
      <c r="M1636" s="12">
        <f>+RANK($K1636,$K$3:$K$2491,0)+COUNTIF($K$3:K1636,K1636)-1</f>
        <v>2147</v>
      </c>
    </row>
    <row r="1637" spans="1:13" hidden="1" x14ac:dyDescent="0.3">
      <c r="A1637" s="3" t="str">
        <f t="shared" si="50"/>
        <v>36012-36013</v>
      </c>
      <c r="B1637" s="3">
        <v>36012</v>
      </c>
      <c r="C1637" s="3">
        <v>36013</v>
      </c>
      <c r="D1637" s="3">
        <f>+DATOS!G1637</f>
        <v>0</v>
      </c>
      <c r="E1637" s="3">
        <f>+DATOS!H1637</f>
        <v>0</v>
      </c>
      <c r="F1637" s="3">
        <f>+DATOS!I1637</f>
        <v>0</v>
      </c>
      <c r="G1637" s="3">
        <f>+DATOS!J1637</f>
        <v>4000</v>
      </c>
      <c r="H1637" s="9" t="str">
        <f>+DATOS!K1637</f>
        <v>LAS BRISAS</v>
      </c>
      <c r="I1637" s="3">
        <f>+SUMIF(DATOS!$AA$3:$AA$2491,RESUMEN_sat!$A1637,DATOS!$AG$3:$AG$2491)</f>
        <v>5</v>
      </c>
      <c r="J1637" s="4">
        <f>(SUMIF(DATOS!$AA$3:$AA$2491,RESUMEN_sat!$A1637,DATOS!$AE$3:$AE$2491)/SUMIF(DATOS!$AA$3:$AA$2491,RESUMEN_sat!$A1637,DATOS!$AD$3:$AD$2491))*3.6</f>
        <v>21.6</v>
      </c>
      <c r="K1637" s="5">
        <f t="shared" si="51"/>
        <v>0</v>
      </c>
      <c r="L1637" s="8">
        <f>+VLOOKUP($A1637,DATOS!$AL$3:$AO$2491,DATOS!$AO$1,0)</f>
        <v>1</v>
      </c>
      <c r="M1637" s="12">
        <f>+RANK($K1637,$K$3:$K$2491,0)+COUNTIF($K$3:K1637,K1637)-1</f>
        <v>2148</v>
      </c>
    </row>
    <row r="1638" spans="1:13" hidden="1" x14ac:dyDescent="0.3">
      <c r="A1638" s="3" t="str">
        <f t="shared" si="50"/>
        <v>36012-18003</v>
      </c>
      <c r="B1638" s="3">
        <v>36012</v>
      </c>
      <c r="C1638" s="3">
        <v>18003</v>
      </c>
      <c r="D1638" s="3">
        <f>+DATOS!G1638</f>
        <v>0</v>
      </c>
      <c r="E1638" s="3">
        <f>+DATOS!H1638</f>
        <v>695</v>
      </c>
      <c r="F1638" s="3">
        <f>+DATOS!I1638</f>
        <v>695</v>
      </c>
      <c r="G1638" s="3">
        <f>+DATOS!J1638</f>
        <v>2000</v>
      </c>
      <c r="H1638" s="9" t="str">
        <f>+DATOS!K1638</f>
        <v>EL QUILLAY</v>
      </c>
      <c r="I1638" s="3">
        <f>+SUMIF(DATOS!$AA$3:$AA$2491,RESUMEN_sat!$A1638,DATOS!$AG$3:$AG$2491)</f>
        <v>5</v>
      </c>
      <c r="J1638" s="4">
        <f>(SUMIF(DATOS!$AA$3:$AA$2491,RESUMEN_sat!$A1638,DATOS!$AE$3:$AE$2491)/SUMIF(DATOS!$AA$3:$AA$2491,RESUMEN_sat!$A1638,DATOS!$AD$3:$AD$2491))*3.6</f>
        <v>54.24</v>
      </c>
      <c r="K1638" s="5">
        <f t="shared" si="51"/>
        <v>34.75</v>
      </c>
      <c r="L1638" s="8">
        <f>+VLOOKUP($A1638,DATOS!$AL$3:$AO$2491,DATOS!$AO$1,0)</f>
        <v>1</v>
      </c>
      <c r="M1638" s="12">
        <f>+RANK($K1638,$K$3:$K$2491,0)+COUNTIF($K$3:K1638,K1638)-1</f>
        <v>195</v>
      </c>
    </row>
    <row r="1639" spans="1:13" hidden="1" x14ac:dyDescent="0.3">
      <c r="A1639" s="3" t="str">
        <f t="shared" si="50"/>
        <v>36012-36011</v>
      </c>
      <c r="B1639" s="3">
        <v>36012</v>
      </c>
      <c r="C1639" s="3">
        <v>36011</v>
      </c>
      <c r="D1639" s="3">
        <f>+DATOS!G1639</f>
        <v>13</v>
      </c>
      <c r="E1639" s="3">
        <f>+DATOS!H1639</f>
        <v>112</v>
      </c>
      <c r="F1639" s="3">
        <f>+DATOS!I1639</f>
        <v>125</v>
      </c>
      <c r="G1639" s="3">
        <f>+DATOS!J1639</f>
        <v>2000</v>
      </c>
      <c r="H1639" s="9" t="str">
        <f>+DATOS!K1639</f>
        <v>EL QUILLAY</v>
      </c>
      <c r="I1639" s="3">
        <f>+SUMIF(DATOS!$AA$3:$AA$2491,RESUMEN_sat!$A1639,DATOS!$AG$3:$AG$2491)</f>
        <v>5</v>
      </c>
      <c r="J1639" s="4">
        <f>(SUMIF(DATOS!$AA$3:$AA$2491,RESUMEN_sat!$A1639,DATOS!$AE$3:$AE$2491)/SUMIF(DATOS!$AA$3:$AA$2491,RESUMEN_sat!$A1639,DATOS!$AD$3:$AD$2491))*3.6</f>
        <v>57.323076923076925</v>
      </c>
      <c r="K1639" s="5">
        <f t="shared" si="51"/>
        <v>6.25</v>
      </c>
      <c r="L1639" s="8">
        <f>+VLOOKUP($A1639,DATOS!$AL$3:$AO$2491,DATOS!$AO$1,0)</f>
        <v>1</v>
      </c>
      <c r="M1639" s="12">
        <f>+RANK($K1639,$K$3:$K$2491,0)+COUNTIF($K$3:K1639,K1639)-1</f>
        <v>1056</v>
      </c>
    </row>
    <row r="1640" spans="1:13" hidden="1" x14ac:dyDescent="0.3">
      <c r="A1640" s="3" t="str">
        <f t="shared" si="50"/>
        <v>36013-36014</v>
      </c>
      <c r="B1640" s="3">
        <v>36013</v>
      </c>
      <c r="C1640" s="3">
        <v>36014</v>
      </c>
      <c r="D1640" s="3">
        <f>+DATOS!G1640</f>
        <v>0</v>
      </c>
      <c r="E1640" s="3">
        <f>+DATOS!H1640</f>
        <v>0</v>
      </c>
      <c r="F1640" s="3">
        <f>+DATOS!I1640</f>
        <v>0</v>
      </c>
      <c r="G1640" s="3">
        <f>+DATOS!J1640</f>
        <v>2000</v>
      </c>
      <c r="H1640" s="9" t="str">
        <f>+DATOS!K1640</f>
        <v>ARQUITECTO JOAQUIN TOESCA</v>
      </c>
      <c r="I1640" s="3">
        <f>+SUMIF(DATOS!$AA$3:$AA$2491,RESUMEN_sat!$A1640,DATOS!$AG$3:$AG$2491)</f>
        <v>5</v>
      </c>
      <c r="J1640" s="4">
        <f>(SUMIF(DATOS!$AA$3:$AA$2491,RESUMEN_sat!$A1640,DATOS!$AE$3:$AE$2491)/SUMIF(DATOS!$AA$3:$AA$2491,RESUMEN_sat!$A1640,DATOS!$AD$3:$AD$2491))*3.6</f>
        <v>42.776470588235298</v>
      </c>
      <c r="K1640" s="5">
        <f t="shared" si="51"/>
        <v>0</v>
      </c>
      <c r="L1640" s="8">
        <f>+VLOOKUP($A1640,DATOS!$AL$3:$AO$2491,DATOS!$AO$1,0)</f>
        <v>1</v>
      </c>
      <c r="M1640" s="12">
        <f>+RANK($K1640,$K$3:$K$2491,0)+COUNTIF($K$3:K1640,K1640)-1</f>
        <v>2149</v>
      </c>
    </row>
    <row r="1641" spans="1:13" hidden="1" x14ac:dyDescent="0.3">
      <c r="A1641" s="3" t="str">
        <f t="shared" si="50"/>
        <v>36013-18005</v>
      </c>
      <c r="B1641" s="3">
        <v>36013</v>
      </c>
      <c r="C1641" s="3">
        <v>18005</v>
      </c>
      <c r="D1641" s="3">
        <f>+DATOS!G1641</f>
        <v>0</v>
      </c>
      <c r="E1641" s="3">
        <f>+DATOS!H1641</f>
        <v>0</v>
      </c>
      <c r="F1641" s="3">
        <f>+DATOS!I1641</f>
        <v>0</v>
      </c>
      <c r="G1641" s="3">
        <f>+DATOS!J1641</f>
        <v>900</v>
      </c>
      <c r="H1641" s="9" t="str">
        <f>+DATOS!K1641</f>
        <v>LAS BRISAS</v>
      </c>
      <c r="I1641" s="3">
        <f>+SUMIF(DATOS!$AA$3:$AA$2491,RESUMEN_sat!$A1641,DATOS!$AG$3:$AG$2491)</f>
        <v>5</v>
      </c>
      <c r="J1641" s="4">
        <f>(SUMIF(DATOS!$AA$3:$AA$2491,RESUMEN_sat!$A1641,DATOS!$AE$3:$AE$2491)/SUMIF(DATOS!$AA$3:$AA$2491,RESUMEN_sat!$A1641,DATOS!$AD$3:$AD$2491))*3.6</f>
        <v>22.013793103448275</v>
      </c>
      <c r="K1641" s="5">
        <f t="shared" si="51"/>
        <v>0</v>
      </c>
      <c r="L1641" s="8">
        <f>+VLOOKUP($A1641,DATOS!$AL$3:$AO$2491,DATOS!$AO$1,0)</f>
        <v>1</v>
      </c>
      <c r="M1641" s="12">
        <f>+RANK($K1641,$K$3:$K$2491,0)+COUNTIF($K$3:K1641,K1641)-1</f>
        <v>2150</v>
      </c>
    </row>
    <row r="1642" spans="1:13" hidden="1" x14ac:dyDescent="0.3">
      <c r="A1642" s="3" t="str">
        <f t="shared" si="50"/>
        <v>36014-36013</v>
      </c>
      <c r="B1642" s="3">
        <v>36014</v>
      </c>
      <c r="C1642" s="3">
        <v>36013</v>
      </c>
      <c r="D1642" s="3">
        <f>+DATOS!G1642</f>
        <v>0</v>
      </c>
      <c r="E1642" s="3">
        <f>+DATOS!H1642</f>
        <v>0</v>
      </c>
      <c r="F1642" s="3">
        <f>+DATOS!I1642</f>
        <v>0</v>
      </c>
      <c r="G1642" s="3">
        <f>+DATOS!J1642</f>
        <v>2000</v>
      </c>
      <c r="H1642" s="9" t="str">
        <f>+DATOS!K1642</f>
        <v>ARQUITECTO JOAQUIN TOESCA</v>
      </c>
      <c r="I1642" s="3">
        <f>+SUMIF(DATOS!$AA$3:$AA$2491,RESUMEN_sat!$A1642,DATOS!$AG$3:$AG$2491)</f>
        <v>5</v>
      </c>
      <c r="J1642" s="4">
        <f>(SUMIF(DATOS!$AA$3:$AA$2491,RESUMEN_sat!$A1642,DATOS!$AE$3:$AE$2491)/SUMIF(DATOS!$AA$3:$AA$2491,RESUMEN_sat!$A1642,DATOS!$AD$3:$AD$2491))*3.6</f>
        <v>34.628571428571426</v>
      </c>
      <c r="K1642" s="5">
        <f t="shared" si="51"/>
        <v>0</v>
      </c>
      <c r="L1642" s="8">
        <f>+VLOOKUP($A1642,DATOS!$AL$3:$AO$2491,DATOS!$AO$1,0)</f>
        <v>1</v>
      </c>
      <c r="M1642" s="12">
        <f>+RANK($K1642,$K$3:$K$2491,0)+COUNTIF($K$3:K1642,K1642)-1</f>
        <v>2151</v>
      </c>
    </row>
    <row r="1643" spans="1:13" hidden="1" x14ac:dyDescent="0.3">
      <c r="A1643" s="3" t="str">
        <f t="shared" si="50"/>
        <v>36014-36004</v>
      </c>
      <c r="B1643" s="3">
        <v>36014</v>
      </c>
      <c r="C1643" s="3">
        <v>36004</v>
      </c>
      <c r="D1643" s="3">
        <f>+DATOS!G1643</f>
        <v>13</v>
      </c>
      <c r="E1643" s="3">
        <f>+DATOS!H1643</f>
        <v>76</v>
      </c>
      <c r="F1643" s="3">
        <f>+DATOS!I1643</f>
        <v>89</v>
      </c>
      <c r="G1643" s="3">
        <f>+DATOS!J1643</f>
        <v>2000</v>
      </c>
      <c r="H1643" s="9" t="str">
        <f>+DATOS!K1643</f>
        <v>ARQUITECTO JOAQUIN TOESCA</v>
      </c>
      <c r="I1643" s="3">
        <f>+SUMIF(DATOS!$AA$3:$AA$2491,RESUMEN_sat!$A1643,DATOS!$AG$3:$AG$2491)</f>
        <v>4</v>
      </c>
      <c r="J1643" s="4">
        <f>(SUMIF(DATOS!$AA$3:$AA$2491,RESUMEN_sat!$A1643,DATOS!$AE$3:$AE$2491)/SUMIF(DATOS!$AA$3:$AA$2491,RESUMEN_sat!$A1643,DATOS!$AD$3:$AD$2491))*3.6</f>
        <v>51.866666666666667</v>
      </c>
      <c r="K1643" s="5">
        <f t="shared" si="51"/>
        <v>4.45</v>
      </c>
      <c r="L1643" s="8">
        <f>+VLOOKUP($A1643,DATOS!$AL$3:$AO$2491,DATOS!$AO$1,0)</f>
        <v>1</v>
      </c>
      <c r="M1643" s="12">
        <f>+RANK($K1643,$K$3:$K$2491,0)+COUNTIF($K$3:K1643,K1643)-1</f>
        <v>1185</v>
      </c>
    </row>
    <row r="1644" spans="1:13" hidden="1" x14ac:dyDescent="0.3">
      <c r="A1644" s="3" t="str">
        <f t="shared" si="50"/>
        <v>36014-36011</v>
      </c>
      <c r="B1644" s="3">
        <v>36014</v>
      </c>
      <c r="C1644" s="3">
        <v>36011</v>
      </c>
      <c r="D1644" s="3">
        <f>+DATOS!G1644</f>
        <v>29</v>
      </c>
      <c r="E1644" s="3">
        <f>+DATOS!H1644</f>
        <v>0</v>
      </c>
      <c r="F1644" s="3">
        <f>+DATOS!I1644</f>
        <v>29</v>
      </c>
      <c r="G1644" s="3">
        <f>+DATOS!J1644</f>
        <v>2000</v>
      </c>
      <c r="H1644" s="9" t="str">
        <f>+DATOS!K1644</f>
        <v>CALLE 2</v>
      </c>
      <c r="I1644" s="3">
        <f>+SUMIF(DATOS!$AA$3:$AA$2491,RESUMEN_sat!$A1644,DATOS!$AG$3:$AG$2491)</f>
        <v>5</v>
      </c>
      <c r="J1644" s="4">
        <f>(SUMIF(DATOS!$AA$3:$AA$2491,RESUMEN_sat!$A1644,DATOS!$AE$3:$AE$2491)/SUMIF(DATOS!$AA$3:$AA$2491,RESUMEN_sat!$A1644,DATOS!$AD$3:$AD$2491))*3.6</f>
        <v>60.000000000000007</v>
      </c>
      <c r="K1644" s="5">
        <f t="shared" si="51"/>
        <v>1.4500000000000002</v>
      </c>
      <c r="L1644" s="8">
        <f>+VLOOKUP($A1644,DATOS!$AL$3:$AO$2491,DATOS!$AO$1,0)</f>
        <v>1</v>
      </c>
      <c r="M1644" s="12">
        <f>+RANK($K1644,$K$3:$K$2491,0)+COUNTIF($K$3:K1644,K1644)-1</f>
        <v>1565</v>
      </c>
    </row>
    <row r="1645" spans="1:13" hidden="1" x14ac:dyDescent="0.3">
      <c r="A1645" s="3" t="str">
        <f t="shared" si="50"/>
        <v>36015-36012</v>
      </c>
      <c r="B1645" s="3">
        <v>36015</v>
      </c>
      <c r="C1645" s="3">
        <v>36012</v>
      </c>
      <c r="D1645" s="3">
        <f>+DATOS!G1645</f>
        <v>0</v>
      </c>
      <c r="E1645" s="3">
        <f>+DATOS!H1645</f>
        <v>100</v>
      </c>
      <c r="F1645" s="3">
        <f>+DATOS!I1645</f>
        <v>100</v>
      </c>
      <c r="G1645" s="3">
        <f>+DATOS!J1645</f>
        <v>2000</v>
      </c>
      <c r="H1645" s="9" t="str">
        <f>+DATOS!K1645</f>
        <v>LAS BRISAS</v>
      </c>
      <c r="I1645" s="3">
        <f>+SUMIF(DATOS!$AA$3:$AA$2491,RESUMEN_sat!$A1645,DATOS!$AG$3:$AG$2491)</f>
        <v>5</v>
      </c>
      <c r="J1645" s="4">
        <f>(SUMIF(DATOS!$AA$3:$AA$2491,RESUMEN_sat!$A1645,DATOS!$AE$3:$AE$2491)/SUMIF(DATOS!$AA$3:$AA$2491,RESUMEN_sat!$A1645,DATOS!$AD$3:$AD$2491))*3.6</f>
        <v>21.876923076923077</v>
      </c>
      <c r="K1645" s="5">
        <f t="shared" si="51"/>
        <v>5</v>
      </c>
      <c r="L1645" s="8">
        <f>+VLOOKUP($A1645,DATOS!$AL$3:$AO$2491,DATOS!$AO$1,0)</f>
        <v>1</v>
      </c>
      <c r="M1645" s="12">
        <f>+RANK($K1645,$K$3:$K$2491,0)+COUNTIF($K$3:K1645,K1645)-1</f>
        <v>1147</v>
      </c>
    </row>
    <row r="1646" spans="1:13" hidden="1" x14ac:dyDescent="0.3">
      <c r="A1646" s="3" t="str">
        <f t="shared" si="50"/>
        <v>36015-18001</v>
      </c>
      <c r="B1646" s="3">
        <v>36015</v>
      </c>
      <c r="C1646" s="3">
        <v>18001</v>
      </c>
      <c r="D1646" s="3">
        <f>+DATOS!G1646</f>
        <v>522</v>
      </c>
      <c r="E1646" s="3">
        <f>+DATOS!H1646</f>
        <v>852</v>
      </c>
      <c r="F1646" s="3">
        <f>+DATOS!I1646</f>
        <v>1374</v>
      </c>
      <c r="G1646" s="3">
        <f>+DATOS!J1646</f>
        <v>2000</v>
      </c>
      <c r="H1646" s="9" t="str">
        <f>+DATOS!K1646</f>
        <v>CAPITAN AVALOS</v>
      </c>
      <c r="I1646" s="3">
        <f>+SUMIF(DATOS!$AA$3:$AA$2491,RESUMEN_sat!$A1646,DATOS!$AG$3:$AG$2491)</f>
        <v>2</v>
      </c>
      <c r="J1646" s="4">
        <f>(SUMIF(DATOS!$AA$3:$AA$2491,RESUMEN_sat!$A1646,DATOS!$AE$3:$AE$2491)/SUMIF(DATOS!$AA$3:$AA$2491,RESUMEN_sat!$A1646,DATOS!$AD$3:$AD$2491))*3.6</f>
        <v>57.960000000000008</v>
      </c>
      <c r="K1646" s="5">
        <f t="shared" si="51"/>
        <v>68.7</v>
      </c>
      <c r="L1646" s="8">
        <f>+VLOOKUP($A1646,DATOS!$AL$3:$AO$2491,DATOS!$AO$1,0)</f>
        <v>1</v>
      </c>
      <c r="M1646" s="12">
        <f>+RANK($K1646,$K$3:$K$2491,0)+COUNTIF($K$3:K1646,K1646)-1</f>
        <v>33</v>
      </c>
    </row>
    <row r="1647" spans="1:13" hidden="1" x14ac:dyDescent="0.3">
      <c r="A1647" s="3" t="str">
        <f t="shared" si="50"/>
        <v>36015-36009</v>
      </c>
      <c r="B1647" s="3">
        <v>36015</v>
      </c>
      <c r="C1647" s="3">
        <v>36009</v>
      </c>
      <c r="D1647" s="3">
        <f>+DATOS!G1647</f>
        <v>515</v>
      </c>
      <c r="E1647" s="3">
        <f>+DATOS!H1647</f>
        <v>1025</v>
      </c>
      <c r="F1647" s="3">
        <f>+DATOS!I1647</f>
        <v>1540</v>
      </c>
      <c r="G1647" s="3">
        <f>+DATOS!J1647</f>
        <v>3708</v>
      </c>
      <c r="H1647" s="9" t="str">
        <f>+DATOS!K1647</f>
        <v>CAPITAN AVALOS</v>
      </c>
      <c r="I1647" s="3">
        <f>+SUMIF(DATOS!$AA$3:$AA$2491,RESUMEN_sat!$A1647,DATOS!$AG$3:$AG$2491)</f>
        <v>2</v>
      </c>
      <c r="J1647" s="4">
        <f>(SUMIF(DATOS!$AA$3:$AA$2491,RESUMEN_sat!$A1647,DATOS!$AE$3:$AE$2491)/SUMIF(DATOS!$AA$3:$AA$2491,RESUMEN_sat!$A1647,DATOS!$AD$3:$AD$2491))*3.6</f>
        <v>57.6</v>
      </c>
      <c r="K1647" s="5">
        <f t="shared" si="51"/>
        <v>41.531823085221141</v>
      </c>
      <c r="L1647" s="8">
        <f>+VLOOKUP($A1647,DATOS!$AL$3:$AO$2491,DATOS!$AO$1,0)</f>
        <v>2</v>
      </c>
      <c r="M1647" s="12">
        <f>+RANK($K1647,$K$3:$K$2491,0)+COUNTIF($K$3:K1647,K1647)-1</f>
        <v>132</v>
      </c>
    </row>
    <row r="1648" spans="1:13" hidden="1" x14ac:dyDescent="0.3">
      <c r="A1648" s="3" t="str">
        <f t="shared" si="50"/>
        <v>37001-3032</v>
      </c>
      <c r="B1648" s="3">
        <v>37001</v>
      </c>
      <c r="C1648" s="3">
        <v>3032</v>
      </c>
      <c r="D1648" s="3">
        <f>+DATOS!G1648</f>
        <v>0</v>
      </c>
      <c r="E1648" s="3">
        <f>+DATOS!H1648</f>
        <v>30</v>
      </c>
      <c r="F1648" s="3">
        <f>+DATOS!I1648</f>
        <v>30</v>
      </c>
      <c r="G1648" s="3">
        <f>+DATOS!J1648</f>
        <v>3600</v>
      </c>
      <c r="H1648" s="9" t="str">
        <f>+DATOS!K1648</f>
        <v>JULIO ARTEAGA</v>
      </c>
      <c r="I1648" s="3">
        <f>+SUMIF(DATOS!$AA$3:$AA$2491,RESUMEN_sat!$A1648,DATOS!$AG$3:$AG$2491)</f>
        <v>5</v>
      </c>
      <c r="J1648" s="4">
        <f>(SUMIF(DATOS!$AA$3:$AA$2491,RESUMEN_sat!$A1648,DATOS!$AE$3:$AE$2491)/SUMIF(DATOS!$AA$3:$AA$2491,RESUMEN_sat!$A1648,DATOS!$AD$3:$AD$2491))*3.6</f>
        <v>25.425000000000001</v>
      </c>
      <c r="K1648" s="5">
        <f t="shared" si="51"/>
        <v>0.83333333333333337</v>
      </c>
      <c r="L1648" s="8">
        <f>+VLOOKUP($A1648,DATOS!$AL$3:$AO$2491,DATOS!$AO$1,0)</f>
        <v>2</v>
      </c>
      <c r="M1648" s="12">
        <f>+RANK($K1648,$K$3:$K$2491,0)+COUNTIF($K$3:K1648,K1648)-1</f>
        <v>1679</v>
      </c>
    </row>
    <row r="1649" spans="1:13" hidden="1" x14ac:dyDescent="0.3">
      <c r="A1649" s="3" t="str">
        <f t="shared" si="50"/>
        <v>37001-37003</v>
      </c>
      <c r="B1649" s="3">
        <v>37001</v>
      </c>
      <c r="C1649" s="3">
        <v>37003</v>
      </c>
      <c r="D1649" s="3">
        <f>+DATOS!G1649</f>
        <v>0</v>
      </c>
      <c r="E1649" s="3">
        <f>+DATOS!H1649</f>
        <v>98</v>
      </c>
      <c r="F1649" s="3">
        <f>+DATOS!I1649</f>
        <v>98</v>
      </c>
      <c r="G1649" s="3">
        <f>+DATOS!J1649</f>
        <v>2000</v>
      </c>
      <c r="H1649" s="9" t="str">
        <f>+DATOS!K1649</f>
        <v>CARLOS CONDELL</v>
      </c>
      <c r="I1649" s="3">
        <f>+SUMIF(DATOS!$AA$3:$AA$2491,RESUMEN_sat!$A1649,DATOS!$AG$3:$AG$2491)</f>
        <v>5</v>
      </c>
      <c r="J1649" s="4">
        <f>(SUMIF(DATOS!$AA$3:$AA$2491,RESUMEN_sat!$A1649,DATOS!$AE$3:$AE$2491)/SUMIF(DATOS!$AA$3:$AA$2491,RESUMEN_sat!$A1649,DATOS!$AD$3:$AD$2491))*3.6</f>
        <v>28.270588235294117</v>
      </c>
      <c r="K1649" s="5">
        <f t="shared" si="51"/>
        <v>4.9000000000000004</v>
      </c>
      <c r="L1649" s="8">
        <f>+VLOOKUP($A1649,DATOS!$AL$3:$AO$2491,DATOS!$AO$1,0)</f>
        <v>1</v>
      </c>
      <c r="M1649" s="12">
        <f>+RANK($K1649,$K$3:$K$2491,0)+COUNTIF($K$3:K1649,K1649)-1</f>
        <v>1156</v>
      </c>
    </row>
    <row r="1650" spans="1:13" hidden="1" x14ac:dyDescent="0.3">
      <c r="A1650" s="3" t="str">
        <f t="shared" si="50"/>
        <v>37001-2001</v>
      </c>
      <c r="B1650" s="3">
        <v>37001</v>
      </c>
      <c r="C1650" s="3">
        <v>2001</v>
      </c>
      <c r="D1650" s="3">
        <f>+DATOS!G1650</f>
        <v>0</v>
      </c>
      <c r="E1650" s="3">
        <f>+DATOS!H1650</f>
        <v>218</v>
      </c>
      <c r="F1650" s="3">
        <f>+DATOS!I1650</f>
        <v>218</v>
      </c>
      <c r="G1650" s="3">
        <f>+DATOS!J1650</f>
        <v>2000</v>
      </c>
      <c r="H1650" s="9" t="str">
        <f>+DATOS!K1650</f>
        <v>HEROES  DEL MORRO</v>
      </c>
      <c r="I1650" s="3">
        <f>+SUMIF(DATOS!$AA$3:$AA$2491,RESUMEN_sat!$A1650,DATOS!$AG$3:$AG$2491)</f>
        <v>5</v>
      </c>
      <c r="J1650" s="4">
        <f>(SUMIF(DATOS!$AA$3:$AA$2491,RESUMEN_sat!$A1650,DATOS!$AE$3:$AE$2491)/SUMIF(DATOS!$AA$3:$AA$2491,RESUMEN_sat!$A1650,DATOS!$AD$3:$AD$2491))*3.6</f>
        <v>38.945454545454545</v>
      </c>
      <c r="K1650" s="5">
        <f t="shared" si="51"/>
        <v>10.9</v>
      </c>
      <c r="L1650" s="8">
        <f>+VLOOKUP($A1650,DATOS!$AL$3:$AO$2491,DATOS!$AO$1,0)</f>
        <v>1</v>
      </c>
      <c r="M1650" s="12">
        <f>+RANK($K1650,$K$3:$K$2491,0)+COUNTIF($K$3:K1650,K1650)-1</f>
        <v>796</v>
      </c>
    </row>
    <row r="1651" spans="1:13" hidden="1" x14ac:dyDescent="0.3">
      <c r="A1651" s="3" t="str">
        <f t="shared" si="50"/>
        <v>37002-32011</v>
      </c>
      <c r="B1651" s="3">
        <v>37002</v>
      </c>
      <c r="C1651" s="3">
        <v>32011</v>
      </c>
      <c r="D1651" s="3">
        <f>+DATOS!G1651</f>
        <v>0</v>
      </c>
      <c r="E1651" s="3">
        <f>+DATOS!H1651</f>
        <v>26</v>
      </c>
      <c r="F1651" s="3">
        <f>+DATOS!I1651</f>
        <v>26</v>
      </c>
      <c r="G1651" s="3">
        <f>+DATOS!J1651</f>
        <v>2110</v>
      </c>
      <c r="H1651" s="9" t="str">
        <f>+DATOS!K1651</f>
        <v>YUNGAY</v>
      </c>
      <c r="I1651" s="3">
        <f>+SUMIF(DATOS!$AA$3:$AA$2491,RESUMEN_sat!$A1651,DATOS!$AG$3:$AG$2491)</f>
        <v>5</v>
      </c>
      <c r="J1651" s="4">
        <f>(SUMIF(DATOS!$AA$3:$AA$2491,RESUMEN_sat!$A1651,DATOS!$AE$3:$AE$2491)/SUMIF(DATOS!$AA$3:$AA$2491,RESUMEN_sat!$A1651,DATOS!$AD$3:$AD$2491))*3.6</f>
        <v>33.882352941176471</v>
      </c>
      <c r="K1651" s="5">
        <f t="shared" si="51"/>
        <v>1.2322274881516588</v>
      </c>
      <c r="L1651" s="8">
        <f>+VLOOKUP($A1651,DATOS!$AL$3:$AO$2491,DATOS!$AO$1,0)</f>
        <v>1</v>
      </c>
      <c r="M1651" s="12">
        <f>+RANK($K1651,$K$3:$K$2491,0)+COUNTIF($K$3:K1651,K1651)-1</f>
        <v>1611</v>
      </c>
    </row>
    <row r="1652" spans="1:13" hidden="1" x14ac:dyDescent="0.3">
      <c r="A1652" s="3" t="str">
        <f t="shared" si="50"/>
        <v>37002-37003</v>
      </c>
      <c r="B1652" s="3">
        <v>37002</v>
      </c>
      <c r="C1652" s="3">
        <v>37003</v>
      </c>
      <c r="D1652" s="3">
        <f>+DATOS!G1652</f>
        <v>0</v>
      </c>
      <c r="E1652" s="3">
        <f>+DATOS!H1652</f>
        <v>0</v>
      </c>
      <c r="F1652" s="3">
        <f>+DATOS!I1652</f>
        <v>0</v>
      </c>
      <c r="G1652" s="3">
        <f>+DATOS!J1652</f>
        <v>1800</v>
      </c>
      <c r="H1652" s="9" t="str">
        <f>+DATOS!K1652</f>
        <v>CRISTOBAL COLON</v>
      </c>
      <c r="I1652" s="3">
        <f>+SUMIF(DATOS!$AA$3:$AA$2491,RESUMEN_sat!$A1652,DATOS!$AG$3:$AG$2491)</f>
        <v>5</v>
      </c>
      <c r="J1652" s="4">
        <f>(SUMIF(DATOS!$AA$3:$AA$2491,RESUMEN_sat!$A1652,DATOS!$AE$3:$AE$2491)/SUMIF(DATOS!$AA$3:$AA$2491,RESUMEN_sat!$A1652,DATOS!$AD$3:$AD$2491))*3.6</f>
        <v>16.8</v>
      </c>
      <c r="K1652" s="5">
        <f t="shared" si="51"/>
        <v>0</v>
      </c>
      <c r="L1652" s="8">
        <f>+VLOOKUP($A1652,DATOS!$AL$3:$AO$2491,DATOS!$AO$1,0)</f>
        <v>1</v>
      </c>
      <c r="M1652" s="12">
        <f>+RANK($K1652,$K$3:$K$2491,0)+COUNTIF($K$3:K1652,K1652)-1</f>
        <v>2152</v>
      </c>
    </row>
    <row r="1653" spans="1:13" hidden="1" x14ac:dyDescent="0.3">
      <c r="A1653" s="3" t="str">
        <f t="shared" si="50"/>
        <v>37003-37002</v>
      </c>
      <c r="B1653" s="3">
        <v>37003</v>
      </c>
      <c r="C1653" s="3">
        <v>37002</v>
      </c>
      <c r="D1653" s="3">
        <f>+DATOS!G1653</f>
        <v>0</v>
      </c>
      <c r="E1653" s="3">
        <f>+DATOS!H1653</f>
        <v>0</v>
      </c>
      <c r="F1653" s="3">
        <f>+DATOS!I1653</f>
        <v>0</v>
      </c>
      <c r="G1653" s="3">
        <f>+DATOS!J1653</f>
        <v>900</v>
      </c>
      <c r="H1653" s="9" t="str">
        <f>+DATOS!K1653</f>
        <v>CRISTOBAL COLON</v>
      </c>
      <c r="I1653" s="3">
        <f>+SUMIF(DATOS!$AA$3:$AA$2491,RESUMEN_sat!$A1653,DATOS!$AG$3:$AG$2491)</f>
        <v>5</v>
      </c>
      <c r="J1653" s="4">
        <f>(SUMIF(DATOS!$AA$3:$AA$2491,RESUMEN_sat!$A1653,DATOS!$AE$3:$AE$2491)/SUMIF(DATOS!$AA$3:$AA$2491,RESUMEN_sat!$A1653,DATOS!$AD$3:$AD$2491))*3.6</f>
        <v>26.526315789473685</v>
      </c>
      <c r="K1653" s="5">
        <f t="shared" si="51"/>
        <v>0</v>
      </c>
      <c r="L1653" s="8">
        <f>+VLOOKUP($A1653,DATOS!$AL$3:$AO$2491,DATOS!$AO$1,0)</f>
        <v>1</v>
      </c>
      <c r="M1653" s="12">
        <f>+RANK($K1653,$K$3:$K$2491,0)+COUNTIF($K$3:K1653,K1653)-1</f>
        <v>2153</v>
      </c>
    </row>
    <row r="1654" spans="1:13" hidden="1" x14ac:dyDescent="0.3">
      <c r="A1654" s="3" t="str">
        <f t="shared" si="50"/>
        <v>37003-37004</v>
      </c>
      <c r="B1654" s="3">
        <v>37003</v>
      </c>
      <c r="C1654" s="3">
        <v>37004</v>
      </c>
      <c r="D1654" s="3">
        <f>+DATOS!G1654</f>
        <v>0</v>
      </c>
      <c r="E1654" s="3">
        <f>+DATOS!H1654</f>
        <v>98</v>
      </c>
      <c r="F1654" s="3">
        <f>+DATOS!I1654</f>
        <v>98</v>
      </c>
      <c r="G1654" s="3">
        <f>+DATOS!J1654</f>
        <v>2000</v>
      </c>
      <c r="H1654" s="9" t="str">
        <f>+DATOS!K1654</f>
        <v>HEROES  DEL MORRO</v>
      </c>
      <c r="I1654" s="3">
        <f>+SUMIF(DATOS!$AA$3:$AA$2491,RESUMEN_sat!$A1654,DATOS!$AG$3:$AG$2491)</f>
        <v>5</v>
      </c>
      <c r="J1654" s="4">
        <f>(SUMIF(DATOS!$AA$3:$AA$2491,RESUMEN_sat!$A1654,DATOS!$AE$3:$AE$2491)/SUMIF(DATOS!$AA$3:$AA$2491,RESUMEN_sat!$A1654,DATOS!$AD$3:$AD$2491))*3.6</f>
        <v>32.4</v>
      </c>
      <c r="K1654" s="5">
        <f t="shared" si="51"/>
        <v>4.9000000000000004</v>
      </c>
      <c r="L1654" s="8">
        <f>+VLOOKUP($A1654,DATOS!$AL$3:$AO$2491,DATOS!$AO$1,0)</f>
        <v>1</v>
      </c>
      <c r="M1654" s="12">
        <f>+RANK($K1654,$K$3:$K$2491,0)+COUNTIF($K$3:K1654,K1654)-1</f>
        <v>1157</v>
      </c>
    </row>
    <row r="1655" spans="1:13" hidden="1" x14ac:dyDescent="0.3">
      <c r="A1655" s="3" t="str">
        <f t="shared" si="50"/>
        <v>37003-37001</v>
      </c>
      <c r="B1655" s="3">
        <v>37003</v>
      </c>
      <c r="C1655" s="3">
        <v>37001</v>
      </c>
      <c r="D1655" s="3">
        <f>+DATOS!G1655</f>
        <v>0</v>
      </c>
      <c r="E1655" s="3">
        <f>+DATOS!H1655</f>
        <v>220</v>
      </c>
      <c r="F1655" s="3">
        <f>+DATOS!I1655</f>
        <v>220</v>
      </c>
      <c r="G1655" s="3">
        <f>+DATOS!J1655</f>
        <v>2000</v>
      </c>
      <c r="H1655" s="9" t="str">
        <f>+DATOS!K1655</f>
        <v>HEROES  DEL MORRO</v>
      </c>
      <c r="I1655" s="3">
        <f>+SUMIF(DATOS!$AA$3:$AA$2491,RESUMEN_sat!$A1655,DATOS!$AG$3:$AG$2491)</f>
        <v>5</v>
      </c>
      <c r="J1655" s="4">
        <f>(SUMIF(DATOS!$AA$3:$AA$2491,RESUMEN_sat!$A1655,DATOS!$AE$3:$AE$2491)/SUMIF(DATOS!$AA$3:$AA$2491,RESUMEN_sat!$A1655,DATOS!$AD$3:$AD$2491))*3.6</f>
        <v>38.448</v>
      </c>
      <c r="K1655" s="5">
        <f t="shared" si="51"/>
        <v>11</v>
      </c>
      <c r="L1655" s="8">
        <f>+VLOOKUP($A1655,DATOS!$AL$3:$AO$2491,DATOS!$AO$1,0)</f>
        <v>1</v>
      </c>
      <c r="M1655" s="12">
        <f>+RANK($K1655,$K$3:$K$2491,0)+COUNTIF($K$3:K1655,K1655)-1</f>
        <v>790</v>
      </c>
    </row>
    <row r="1656" spans="1:13" hidden="1" x14ac:dyDescent="0.3">
      <c r="A1656" s="3" t="str">
        <f t="shared" si="50"/>
        <v>37004-37005</v>
      </c>
      <c r="B1656" s="3">
        <v>37004</v>
      </c>
      <c r="C1656" s="3">
        <v>37005</v>
      </c>
      <c r="D1656" s="3">
        <f>+DATOS!G1656</f>
        <v>0</v>
      </c>
      <c r="E1656" s="3">
        <f>+DATOS!H1656</f>
        <v>98</v>
      </c>
      <c r="F1656" s="3">
        <f>+DATOS!I1656</f>
        <v>98</v>
      </c>
      <c r="G1656" s="3">
        <f>+DATOS!J1656</f>
        <v>486</v>
      </c>
      <c r="H1656" s="9" t="str">
        <f>+DATOS!K1656</f>
        <v>HEROES  DEL MORRO</v>
      </c>
      <c r="I1656" s="3">
        <f>+SUMIF(DATOS!$AA$3:$AA$2491,RESUMEN_sat!$A1656,DATOS!$AG$3:$AG$2491)</f>
        <v>5</v>
      </c>
      <c r="J1656" s="4">
        <f>(SUMIF(DATOS!$AA$3:$AA$2491,RESUMEN_sat!$A1656,DATOS!$AE$3:$AE$2491)/SUMIF(DATOS!$AA$3:$AA$2491,RESUMEN_sat!$A1656,DATOS!$AD$3:$AD$2491))*3.6</f>
        <v>35.651612903225804</v>
      </c>
      <c r="K1656" s="5">
        <f t="shared" si="51"/>
        <v>20.164609053497941</v>
      </c>
      <c r="L1656" s="8">
        <f>+VLOOKUP($A1656,DATOS!$AL$3:$AO$2491,DATOS!$AO$1,0)</f>
        <v>1</v>
      </c>
      <c r="M1656" s="12">
        <f>+RANK($K1656,$K$3:$K$2491,0)+COUNTIF($K$3:K1656,K1656)-1</f>
        <v>453</v>
      </c>
    </row>
    <row r="1657" spans="1:13" hidden="1" x14ac:dyDescent="0.3">
      <c r="A1657" s="3" t="str">
        <f t="shared" si="50"/>
        <v>37004-37003</v>
      </c>
      <c r="B1657" s="3">
        <v>37004</v>
      </c>
      <c r="C1657" s="3">
        <v>37003</v>
      </c>
      <c r="D1657" s="3">
        <f>+DATOS!G1657</f>
        <v>0</v>
      </c>
      <c r="E1657" s="3">
        <f>+DATOS!H1657</f>
        <v>220</v>
      </c>
      <c r="F1657" s="3">
        <f>+DATOS!I1657</f>
        <v>220</v>
      </c>
      <c r="G1657" s="3">
        <f>+DATOS!J1657</f>
        <v>2000</v>
      </c>
      <c r="H1657" s="9" t="str">
        <f>+DATOS!K1657</f>
        <v>HEROES  DEL MORRO</v>
      </c>
      <c r="I1657" s="3">
        <f>+SUMIF(DATOS!$AA$3:$AA$2491,RESUMEN_sat!$A1657,DATOS!$AG$3:$AG$2491)</f>
        <v>5</v>
      </c>
      <c r="J1657" s="4">
        <f>(SUMIF(DATOS!$AA$3:$AA$2491,RESUMEN_sat!$A1657,DATOS!$AE$3:$AE$2491)/SUMIF(DATOS!$AA$3:$AA$2491,RESUMEN_sat!$A1657,DATOS!$AD$3:$AD$2491))*3.6</f>
        <v>38.4</v>
      </c>
      <c r="K1657" s="5">
        <f t="shared" si="51"/>
        <v>11</v>
      </c>
      <c r="L1657" s="8">
        <f>+VLOOKUP($A1657,DATOS!$AL$3:$AO$2491,DATOS!$AO$1,0)</f>
        <v>1</v>
      </c>
      <c r="M1657" s="12">
        <f>+RANK($K1657,$K$3:$K$2491,0)+COUNTIF($K$3:K1657,K1657)-1</f>
        <v>791</v>
      </c>
    </row>
    <row r="1658" spans="1:13" hidden="1" x14ac:dyDescent="0.3">
      <c r="A1658" s="3" t="str">
        <f t="shared" si="50"/>
        <v>37005-28016</v>
      </c>
      <c r="B1658" s="3">
        <v>37005</v>
      </c>
      <c r="C1658" s="3">
        <v>28016</v>
      </c>
      <c r="D1658" s="3">
        <f>+DATOS!G1658</f>
        <v>0</v>
      </c>
      <c r="E1658" s="3">
        <f>+DATOS!H1658</f>
        <v>212</v>
      </c>
      <c r="F1658" s="3">
        <f>+DATOS!I1658</f>
        <v>212</v>
      </c>
      <c r="G1658" s="3">
        <f>+DATOS!J1658</f>
        <v>900</v>
      </c>
      <c r="H1658" s="9" t="str">
        <f>+DATOS!K1658</f>
        <v>HEROES  DEL MORRO</v>
      </c>
      <c r="I1658" s="3">
        <f>+SUMIF(DATOS!$AA$3:$AA$2491,RESUMEN_sat!$A1658,DATOS!$AG$3:$AG$2491)</f>
        <v>5</v>
      </c>
      <c r="J1658" s="4">
        <f>(SUMIF(DATOS!$AA$3:$AA$2491,RESUMEN_sat!$A1658,DATOS!$AE$3:$AE$2491)/SUMIF(DATOS!$AA$3:$AA$2491,RESUMEN_sat!$A1658,DATOS!$AD$3:$AD$2491))*3.6</f>
        <v>30.184615384615388</v>
      </c>
      <c r="K1658" s="5">
        <f t="shared" si="51"/>
        <v>23.555555555555554</v>
      </c>
      <c r="L1658" s="8">
        <f>+VLOOKUP($A1658,DATOS!$AL$3:$AO$2491,DATOS!$AO$1,0)</f>
        <v>1</v>
      </c>
      <c r="M1658" s="12">
        <f>+RANK($K1658,$K$3:$K$2491,0)+COUNTIF($K$3:K1658,K1658)-1</f>
        <v>380</v>
      </c>
    </row>
    <row r="1659" spans="1:13" hidden="1" x14ac:dyDescent="0.3">
      <c r="A1659" s="3" t="str">
        <f t="shared" si="50"/>
        <v>37005-37004</v>
      </c>
      <c r="B1659" s="3">
        <v>37005</v>
      </c>
      <c r="C1659" s="3">
        <v>37004</v>
      </c>
      <c r="D1659" s="3">
        <f>+DATOS!G1659</f>
        <v>0</v>
      </c>
      <c r="E1659" s="3">
        <f>+DATOS!H1659</f>
        <v>220</v>
      </c>
      <c r="F1659" s="3">
        <f>+DATOS!I1659</f>
        <v>220</v>
      </c>
      <c r="G1659" s="3">
        <f>+DATOS!J1659</f>
        <v>900</v>
      </c>
      <c r="H1659" s="9" t="str">
        <f>+DATOS!K1659</f>
        <v>HEROES  DEL MORRO</v>
      </c>
      <c r="I1659" s="3">
        <f>+SUMIF(DATOS!$AA$3:$AA$2491,RESUMEN_sat!$A1659,DATOS!$AG$3:$AG$2491)</f>
        <v>5</v>
      </c>
      <c r="J1659" s="4">
        <f>(SUMIF(DATOS!$AA$3:$AA$2491,RESUMEN_sat!$A1659,DATOS!$AE$3:$AE$2491)/SUMIF(DATOS!$AA$3:$AA$2491,RESUMEN_sat!$A1659,DATOS!$AD$3:$AD$2491))*3.6</f>
        <v>29.870270270270268</v>
      </c>
      <c r="K1659" s="5">
        <f t="shared" si="51"/>
        <v>24.444444444444443</v>
      </c>
      <c r="L1659" s="8">
        <f>+VLOOKUP($A1659,DATOS!$AL$3:$AO$2491,DATOS!$AO$1,0)</f>
        <v>1</v>
      </c>
      <c r="M1659" s="12">
        <f>+RANK($K1659,$K$3:$K$2491,0)+COUNTIF($K$3:K1659,K1659)-1</f>
        <v>361</v>
      </c>
    </row>
    <row r="1660" spans="1:13" hidden="1" x14ac:dyDescent="0.3">
      <c r="A1660" s="3" t="str">
        <f t="shared" si="50"/>
        <v>37006-28001</v>
      </c>
      <c r="B1660" s="3">
        <v>37006</v>
      </c>
      <c r="C1660" s="3">
        <v>28001</v>
      </c>
      <c r="D1660" s="3">
        <f>+DATOS!G1660</f>
        <v>0</v>
      </c>
      <c r="E1660" s="3">
        <f>+DATOS!H1660</f>
        <v>0</v>
      </c>
      <c r="F1660" s="3">
        <f>+DATOS!I1660</f>
        <v>0</v>
      </c>
      <c r="G1660" s="3">
        <f>+DATOS!J1660</f>
        <v>1000</v>
      </c>
      <c r="H1660" s="9" t="str">
        <f>+DATOS!K1660</f>
        <v>CAMINO EL MORRO</v>
      </c>
      <c r="I1660" s="3">
        <f>+SUMIF(DATOS!$AA$3:$AA$2491,RESUMEN_sat!$A1660,DATOS!$AG$3:$AG$2491)</f>
        <v>5</v>
      </c>
      <c r="J1660" s="4">
        <f>(SUMIF(DATOS!$AA$3:$AA$2491,RESUMEN_sat!$A1660,DATOS!$AE$3:$AE$2491)/SUMIF(DATOS!$AA$3:$AA$2491,RESUMEN_sat!$A1660,DATOS!$AD$3:$AD$2491))*3.6</f>
        <v>52.836090225563908</v>
      </c>
      <c r="K1660" s="5">
        <f t="shared" si="51"/>
        <v>0</v>
      </c>
      <c r="L1660" s="8">
        <f>+VLOOKUP($A1660,DATOS!$AL$3:$AO$2491,DATOS!$AO$1,0)</f>
        <v>1</v>
      </c>
      <c r="M1660" s="12">
        <f>+RANK($K1660,$K$3:$K$2491,0)+COUNTIF($K$3:K1660,K1660)-1</f>
        <v>2154</v>
      </c>
    </row>
    <row r="1661" spans="1:13" hidden="1" x14ac:dyDescent="0.3">
      <c r="A1661" s="3" t="str">
        <f t="shared" si="50"/>
        <v>38001-6005</v>
      </c>
      <c r="B1661" s="3">
        <v>38001</v>
      </c>
      <c r="C1661" s="3">
        <v>6005</v>
      </c>
      <c r="D1661" s="3">
        <f>+DATOS!G1661</f>
        <v>64</v>
      </c>
      <c r="E1661" s="3">
        <f>+DATOS!H1661</f>
        <v>0</v>
      </c>
      <c r="F1661" s="3">
        <f>+DATOS!I1661</f>
        <v>64</v>
      </c>
      <c r="G1661" s="3">
        <f>+DATOS!J1661</f>
        <v>927</v>
      </c>
      <c r="H1661" s="9" t="str">
        <f>+DATOS!K1661</f>
        <v>EMILIO GUTIERREZ</v>
      </c>
      <c r="I1661" s="3">
        <f>+SUMIF(DATOS!$AA$3:$AA$2491,RESUMEN_sat!$A1661,DATOS!$AG$3:$AG$2491)</f>
        <v>4</v>
      </c>
      <c r="J1661" s="4">
        <f>(SUMIF(DATOS!$AA$3:$AA$2491,RESUMEN_sat!$A1661,DATOS!$AE$3:$AE$2491)/SUMIF(DATOS!$AA$3:$AA$2491,RESUMEN_sat!$A1661,DATOS!$AD$3:$AD$2491))*3.6</f>
        <v>32.142857142857146</v>
      </c>
      <c r="K1661" s="5">
        <f t="shared" si="51"/>
        <v>6.9039913700107869</v>
      </c>
      <c r="L1661" s="8">
        <f>+VLOOKUP($A1661,DATOS!$AL$3:$AO$2491,DATOS!$AO$1,0)</f>
        <v>1</v>
      </c>
      <c r="M1661" s="12">
        <f>+RANK($K1661,$K$3:$K$2491,0)+COUNTIF($K$3:K1661,K1661)-1</f>
        <v>1005</v>
      </c>
    </row>
    <row r="1662" spans="1:13" hidden="1" x14ac:dyDescent="0.3">
      <c r="A1662" s="3" t="str">
        <f t="shared" si="50"/>
        <v>38001-38003</v>
      </c>
      <c r="B1662" s="3">
        <v>38001</v>
      </c>
      <c r="C1662" s="3">
        <v>38003</v>
      </c>
      <c r="D1662" s="3">
        <f>+DATOS!G1662</f>
        <v>38</v>
      </c>
      <c r="E1662" s="3">
        <f>+DATOS!H1662</f>
        <v>0</v>
      </c>
      <c r="F1662" s="3">
        <f>+DATOS!I1662</f>
        <v>38</v>
      </c>
      <c r="G1662" s="3">
        <f>+DATOS!J1662</f>
        <v>2000</v>
      </c>
      <c r="H1662" s="9" t="str">
        <f>+DATOS!K1662</f>
        <v>RUTA 5 NORTE</v>
      </c>
      <c r="I1662" s="3">
        <f>+SUMIF(DATOS!$AA$3:$AA$2491,RESUMEN_sat!$A1662,DATOS!$AG$3:$AG$2491)</f>
        <v>5</v>
      </c>
      <c r="J1662" s="4">
        <f>(SUMIF(DATOS!$AA$3:$AA$2491,RESUMEN_sat!$A1662,DATOS!$AE$3:$AE$2491)/SUMIF(DATOS!$AA$3:$AA$2491,RESUMEN_sat!$A1662,DATOS!$AD$3:$AD$2491))*3.6</f>
        <v>19.8</v>
      </c>
      <c r="K1662" s="5">
        <f t="shared" si="51"/>
        <v>1.9</v>
      </c>
      <c r="L1662" s="8">
        <f>+VLOOKUP($A1662,DATOS!$AL$3:$AO$2491,DATOS!$AO$1,0)</f>
        <v>1</v>
      </c>
      <c r="M1662" s="12">
        <f>+RANK($K1662,$K$3:$K$2491,0)+COUNTIF($K$3:K1662,K1662)-1</f>
        <v>1488</v>
      </c>
    </row>
    <row r="1663" spans="1:13" hidden="1" x14ac:dyDescent="0.3">
      <c r="A1663" s="3" t="str">
        <f t="shared" si="50"/>
        <v>38001-38004</v>
      </c>
      <c r="B1663" s="3">
        <v>38001</v>
      </c>
      <c r="C1663" s="3">
        <v>38004</v>
      </c>
      <c r="D1663" s="3">
        <f>+DATOS!G1663</f>
        <v>152</v>
      </c>
      <c r="E1663" s="3">
        <f>+DATOS!H1663</f>
        <v>633</v>
      </c>
      <c r="F1663" s="3">
        <f>+DATOS!I1663</f>
        <v>785</v>
      </c>
      <c r="G1663" s="3">
        <f>+DATOS!J1663</f>
        <v>4000</v>
      </c>
      <c r="H1663" s="9" t="str">
        <f>+DATOS!K1663</f>
        <v>SANTIAGO ARATA GANDOLFO</v>
      </c>
      <c r="I1663" s="3">
        <f>+SUMIF(DATOS!$AA$3:$AA$2491,RESUMEN_sat!$A1663,DATOS!$AG$3:$AG$2491)</f>
        <v>2</v>
      </c>
      <c r="J1663" s="4">
        <f>(SUMIF(DATOS!$AA$3:$AA$2491,RESUMEN_sat!$A1663,DATOS!$AE$3:$AE$2491)/SUMIF(DATOS!$AA$3:$AA$2491,RESUMEN_sat!$A1663,DATOS!$AD$3:$AD$2491))*3.6</f>
        <v>50.968421052631577</v>
      </c>
      <c r="K1663" s="5">
        <f t="shared" si="51"/>
        <v>19.625</v>
      </c>
      <c r="L1663" s="8">
        <f>+VLOOKUP($A1663,DATOS!$AL$3:$AO$2491,DATOS!$AO$1,0)</f>
        <v>2</v>
      </c>
      <c r="M1663" s="12">
        <f>+RANK($K1663,$K$3:$K$2491,0)+COUNTIF($K$3:K1663,K1663)-1</f>
        <v>470</v>
      </c>
    </row>
    <row r="1664" spans="1:13" hidden="1" x14ac:dyDescent="0.3">
      <c r="A1664" s="3" t="str">
        <f t="shared" si="50"/>
        <v>38001-12014</v>
      </c>
      <c r="B1664" s="3">
        <v>38001</v>
      </c>
      <c r="C1664" s="3">
        <v>12014</v>
      </c>
      <c r="D1664" s="3">
        <f>+DATOS!G1664</f>
        <v>114</v>
      </c>
      <c r="E1664" s="3">
        <f>+DATOS!H1664</f>
        <v>500</v>
      </c>
      <c r="F1664" s="3">
        <f>+DATOS!I1664</f>
        <v>614</v>
      </c>
      <c r="G1664" s="3">
        <f>+DATOS!J1664</f>
        <v>4000</v>
      </c>
      <c r="H1664" s="9" t="str">
        <f>+DATOS!K1664</f>
        <v>SANTIAGO ARATA GANDOLFO</v>
      </c>
      <c r="I1664" s="3">
        <f>+SUMIF(DATOS!$AA$3:$AA$2491,RESUMEN_sat!$A1664,DATOS!$AG$3:$AG$2491)</f>
        <v>2</v>
      </c>
      <c r="J1664" s="4">
        <f>(SUMIF(DATOS!$AA$3:$AA$2491,RESUMEN_sat!$A1664,DATOS!$AE$3:$AE$2491)/SUMIF(DATOS!$AA$3:$AA$2491,RESUMEN_sat!$A1664,DATOS!$AD$3:$AD$2491))*3.6</f>
        <v>78.685714285714283</v>
      </c>
      <c r="K1664" s="5">
        <f t="shared" si="51"/>
        <v>15.35</v>
      </c>
      <c r="L1664" s="8">
        <f>+VLOOKUP($A1664,DATOS!$AL$3:$AO$2491,DATOS!$AO$1,0)</f>
        <v>2</v>
      </c>
      <c r="M1664" s="12">
        <f>+RANK($K1664,$K$3:$K$2491,0)+COUNTIF($K$3:K1664,K1664)-1</f>
        <v>605</v>
      </c>
    </row>
    <row r="1665" spans="1:13" hidden="1" x14ac:dyDescent="0.3">
      <c r="A1665" s="3" t="str">
        <f t="shared" si="50"/>
        <v>38001-12008</v>
      </c>
      <c r="B1665" s="3">
        <v>38001</v>
      </c>
      <c r="C1665" s="3">
        <v>12008</v>
      </c>
      <c r="D1665" s="3">
        <f>+DATOS!G1665</f>
        <v>0</v>
      </c>
      <c r="E1665" s="3">
        <f>+DATOS!H1665</f>
        <v>0</v>
      </c>
      <c r="F1665" s="3">
        <f>+DATOS!I1665</f>
        <v>0</v>
      </c>
      <c r="G1665" s="3">
        <f>+DATOS!J1665</f>
        <v>4000</v>
      </c>
      <c r="H1665" s="9" t="str">
        <f>+DATOS!K1665</f>
        <v>EMILIO GUTIERREZ</v>
      </c>
      <c r="I1665" s="3">
        <f>+SUMIF(DATOS!$AA$3:$AA$2491,RESUMEN_sat!$A1665,DATOS!$AG$3:$AG$2491)</f>
        <v>4</v>
      </c>
      <c r="J1665" s="4">
        <f>(SUMIF(DATOS!$AA$3:$AA$2491,RESUMEN_sat!$A1665,DATOS!$AE$3:$AE$2491)/SUMIF(DATOS!$AA$3:$AA$2491,RESUMEN_sat!$A1665,DATOS!$AD$3:$AD$2491))*3.6</f>
        <v>36.72</v>
      </c>
      <c r="K1665" s="5">
        <f t="shared" si="51"/>
        <v>0</v>
      </c>
      <c r="L1665" s="8">
        <f>+VLOOKUP($A1665,DATOS!$AL$3:$AO$2491,DATOS!$AO$1,0)</f>
        <v>2</v>
      </c>
      <c r="M1665" s="12">
        <f>+RANK($K1665,$K$3:$K$2491,0)+COUNTIF($K$3:K1665,K1665)-1</f>
        <v>2155</v>
      </c>
    </row>
    <row r="1666" spans="1:13" hidden="1" x14ac:dyDescent="0.3">
      <c r="A1666" s="3" t="str">
        <f t="shared" si="50"/>
        <v>38002-12008</v>
      </c>
      <c r="B1666" s="3">
        <v>38002</v>
      </c>
      <c r="C1666" s="3">
        <v>12008</v>
      </c>
      <c r="D1666" s="3">
        <f>+DATOS!G1666</f>
        <v>0</v>
      </c>
      <c r="E1666" s="3">
        <f>+DATOS!H1666</f>
        <v>0</v>
      </c>
      <c r="F1666" s="3">
        <f>+DATOS!I1666</f>
        <v>0</v>
      </c>
      <c r="G1666" s="3">
        <f>+DATOS!J1666</f>
        <v>900</v>
      </c>
      <c r="H1666" s="9" t="str">
        <f>+DATOS!K1666</f>
        <v>GINEBRA</v>
      </c>
      <c r="I1666" s="3">
        <f>+SUMIF(DATOS!$AA$3:$AA$2491,RESUMEN_sat!$A1666,DATOS!$AG$3:$AG$2491)</f>
        <v>4</v>
      </c>
      <c r="J1666" s="4">
        <f>(SUMIF(DATOS!$AA$3:$AA$2491,RESUMEN_sat!$A1666,DATOS!$AE$3:$AE$2491)/SUMIF(DATOS!$AA$3:$AA$2491,RESUMEN_sat!$A1666,DATOS!$AD$3:$AD$2491))*3.6</f>
        <v>28.574999999999999</v>
      </c>
      <c r="K1666" s="5">
        <f t="shared" si="51"/>
        <v>0</v>
      </c>
      <c r="L1666" s="8">
        <f>+VLOOKUP($A1666,DATOS!$AL$3:$AO$2491,DATOS!$AO$1,0)</f>
        <v>1</v>
      </c>
      <c r="M1666" s="12">
        <f>+RANK($K1666,$K$3:$K$2491,0)+COUNTIF($K$3:K1666,K1666)-1</f>
        <v>2156</v>
      </c>
    </row>
    <row r="1667" spans="1:13" hidden="1" x14ac:dyDescent="0.3">
      <c r="A1667" s="3" t="str">
        <f t="shared" si="50"/>
        <v>38002-38003</v>
      </c>
      <c r="B1667" s="3">
        <v>38002</v>
      </c>
      <c r="C1667" s="3">
        <v>38003</v>
      </c>
      <c r="D1667" s="3">
        <f>+DATOS!G1667</f>
        <v>64</v>
      </c>
      <c r="E1667" s="3">
        <f>+DATOS!H1667</f>
        <v>0</v>
      </c>
      <c r="F1667" s="3">
        <f>+DATOS!I1667</f>
        <v>64</v>
      </c>
      <c r="G1667" s="3">
        <f>+DATOS!J1667</f>
        <v>1000</v>
      </c>
      <c r="H1667" s="9" t="str">
        <f>+DATOS!K1667</f>
        <v>MENTON</v>
      </c>
      <c r="I1667" s="3">
        <f>+SUMIF(DATOS!$AA$3:$AA$2491,RESUMEN_sat!$A1667,DATOS!$AG$3:$AG$2491)</f>
        <v>5</v>
      </c>
      <c r="J1667" s="4">
        <f>(SUMIF(DATOS!$AA$3:$AA$2491,RESUMEN_sat!$A1667,DATOS!$AE$3:$AE$2491)/SUMIF(DATOS!$AA$3:$AA$2491,RESUMEN_sat!$A1667,DATOS!$AD$3:$AD$2491))*3.6</f>
        <v>24.442105263157895</v>
      </c>
      <c r="K1667" s="5">
        <f t="shared" si="51"/>
        <v>6.4</v>
      </c>
      <c r="L1667" s="8">
        <f>+VLOOKUP($A1667,DATOS!$AL$3:$AO$2491,DATOS!$AO$1,0)</f>
        <v>1</v>
      </c>
      <c r="M1667" s="12">
        <f>+RANK($K1667,$K$3:$K$2491,0)+COUNTIF($K$3:K1667,K1667)-1</f>
        <v>1049</v>
      </c>
    </row>
    <row r="1668" spans="1:13" hidden="1" x14ac:dyDescent="0.3">
      <c r="A1668" s="3" t="str">
        <f t="shared" ref="A1668:A1731" si="52">+B1668&amp;-C1668</f>
        <v>38002-38006</v>
      </c>
      <c r="B1668" s="3">
        <v>38002</v>
      </c>
      <c r="C1668" s="3">
        <v>38006</v>
      </c>
      <c r="D1668" s="3">
        <f>+DATOS!G1668</f>
        <v>73</v>
      </c>
      <c r="E1668" s="3">
        <f>+DATOS!H1668</f>
        <v>0</v>
      </c>
      <c r="F1668" s="3">
        <f>+DATOS!I1668</f>
        <v>73</v>
      </c>
      <c r="G1668" s="3">
        <f>+DATOS!J1668</f>
        <v>2000</v>
      </c>
      <c r="H1668" s="9" t="str">
        <f>+DATOS!K1668</f>
        <v>GINEBRA</v>
      </c>
      <c r="I1668" s="3">
        <f>+SUMIF(DATOS!$AA$3:$AA$2491,RESUMEN_sat!$A1668,DATOS!$AG$3:$AG$2491)</f>
        <v>4</v>
      </c>
      <c r="J1668" s="4">
        <f>(SUMIF(DATOS!$AA$3:$AA$2491,RESUMEN_sat!$A1668,DATOS!$AE$3:$AE$2491)/SUMIF(DATOS!$AA$3:$AA$2491,RESUMEN_sat!$A1668,DATOS!$AD$3:$AD$2491))*3.6</f>
        <v>32.815384615384616</v>
      </c>
      <c r="K1668" s="5">
        <f t="shared" ref="K1668:K1731" si="53">+(F1668/G1668)*100</f>
        <v>3.65</v>
      </c>
      <c r="L1668" s="8">
        <f>+VLOOKUP($A1668,DATOS!$AL$3:$AO$2491,DATOS!$AO$1,0)</f>
        <v>1</v>
      </c>
      <c r="M1668" s="12">
        <f>+RANK($K1668,$K$3:$K$2491,0)+COUNTIF($K$3:K1668,K1668)-1</f>
        <v>1270</v>
      </c>
    </row>
    <row r="1669" spans="1:13" hidden="1" x14ac:dyDescent="0.3">
      <c r="A1669" s="3" t="str">
        <f t="shared" si="52"/>
        <v>38003-38001</v>
      </c>
      <c r="B1669" s="3">
        <v>38003</v>
      </c>
      <c r="C1669" s="3">
        <v>38001</v>
      </c>
      <c r="D1669" s="3">
        <f>+DATOS!G1669</f>
        <v>64</v>
      </c>
      <c r="E1669" s="3">
        <f>+DATOS!H1669</f>
        <v>6</v>
      </c>
      <c r="F1669" s="3">
        <f>+DATOS!I1669</f>
        <v>70</v>
      </c>
      <c r="G1669" s="3">
        <f>+DATOS!J1669</f>
        <v>900</v>
      </c>
      <c r="H1669" s="9" t="str">
        <f>+DATOS!K1669</f>
        <v>RUTA 5 NORTE</v>
      </c>
      <c r="I1669" s="3">
        <f>+SUMIF(DATOS!$AA$3:$AA$2491,RESUMEN_sat!$A1669,DATOS!$AG$3:$AG$2491)</f>
        <v>5</v>
      </c>
      <c r="J1669" s="4">
        <f>(SUMIF(DATOS!$AA$3:$AA$2491,RESUMEN_sat!$A1669,DATOS!$AE$3:$AE$2491)/SUMIF(DATOS!$AA$3:$AA$2491,RESUMEN_sat!$A1669,DATOS!$AD$3:$AD$2491))*3.6</f>
        <v>66</v>
      </c>
      <c r="K1669" s="5">
        <f t="shared" si="53"/>
        <v>7.7777777777777777</v>
      </c>
      <c r="L1669" s="8">
        <f>+VLOOKUP($A1669,DATOS!$AL$3:$AO$2491,DATOS!$AO$1,0)</f>
        <v>1</v>
      </c>
      <c r="M1669" s="12">
        <f>+RANK($K1669,$K$3:$K$2491,0)+COUNTIF($K$3:K1669,K1669)-1</f>
        <v>951</v>
      </c>
    </row>
    <row r="1670" spans="1:13" hidden="1" x14ac:dyDescent="0.3">
      <c r="A1670" s="3" t="str">
        <f t="shared" si="52"/>
        <v>38003-38002</v>
      </c>
      <c r="B1670" s="3">
        <v>38003</v>
      </c>
      <c r="C1670" s="3">
        <v>38002</v>
      </c>
      <c r="D1670" s="3">
        <f>+DATOS!G1670</f>
        <v>38</v>
      </c>
      <c r="E1670" s="3">
        <f>+DATOS!H1670</f>
        <v>0</v>
      </c>
      <c r="F1670" s="3">
        <f>+DATOS!I1670</f>
        <v>38</v>
      </c>
      <c r="G1670" s="3">
        <f>+DATOS!J1670</f>
        <v>2000</v>
      </c>
      <c r="H1670" s="9" t="str">
        <f>+DATOS!K1670</f>
        <v>MENTON</v>
      </c>
      <c r="I1670" s="3">
        <f>+SUMIF(DATOS!$AA$3:$AA$2491,RESUMEN_sat!$A1670,DATOS!$AG$3:$AG$2491)</f>
        <v>5</v>
      </c>
      <c r="J1670" s="4">
        <f>(SUMIF(DATOS!$AA$3:$AA$2491,RESUMEN_sat!$A1670,DATOS!$AE$3:$AE$2491)/SUMIF(DATOS!$AA$3:$AA$2491,RESUMEN_sat!$A1670,DATOS!$AD$3:$AD$2491))*3.6</f>
        <v>23.220000000000002</v>
      </c>
      <c r="K1670" s="5">
        <f t="shared" si="53"/>
        <v>1.9</v>
      </c>
      <c r="L1670" s="8">
        <f>+VLOOKUP($A1670,DATOS!$AL$3:$AO$2491,DATOS!$AO$1,0)</f>
        <v>1</v>
      </c>
      <c r="M1670" s="12">
        <f>+RANK($K1670,$K$3:$K$2491,0)+COUNTIF($K$3:K1670,K1670)-1</f>
        <v>1489</v>
      </c>
    </row>
    <row r="1671" spans="1:13" hidden="1" x14ac:dyDescent="0.3">
      <c r="A1671" s="3" t="str">
        <f t="shared" si="52"/>
        <v>38003-38007</v>
      </c>
      <c r="B1671" s="3">
        <v>38003</v>
      </c>
      <c r="C1671" s="3">
        <v>38007</v>
      </c>
      <c r="D1671" s="3">
        <f>+DATOS!G1671</f>
        <v>0</v>
      </c>
      <c r="E1671" s="3">
        <f>+DATOS!H1671</f>
        <v>0</v>
      </c>
      <c r="F1671" s="3">
        <f>+DATOS!I1671</f>
        <v>0</v>
      </c>
      <c r="G1671" s="3">
        <f>+DATOS!J1671</f>
        <v>4000</v>
      </c>
      <c r="H1671" s="9" t="str">
        <f>+DATOS!K1671</f>
        <v>RUTA 5 NORTE</v>
      </c>
      <c r="I1671" s="3">
        <f>+SUMIF(DATOS!$AA$3:$AA$2491,RESUMEN_sat!$A1671,DATOS!$AG$3:$AG$2491)</f>
        <v>5</v>
      </c>
      <c r="J1671" s="4">
        <f>(SUMIF(DATOS!$AA$3:$AA$2491,RESUMEN_sat!$A1671,DATOS!$AE$3:$AE$2491)/SUMIF(DATOS!$AA$3:$AA$2491,RESUMEN_sat!$A1671,DATOS!$AD$3:$AD$2491))*3.6</f>
        <v>36.642857142857146</v>
      </c>
      <c r="K1671" s="5">
        <f t="shared" si="53"/>
        <v>0</v>
      </c>
      <c r="L1671" s="8">
        <f>+VLOOKUP($A1671,DATOS!$AL$3:$AO$2491,DATOS!$AO$1,0)</f>
        <v>2</v>
      </c>
      <c r="M1671" s="12">
        <f>+RANK($K1671,$K$3:$K$2491,0)+COUNTIF($K$3:K1671,K1671)-1</f>
        <v>2157</v>
      </c>
    </row>
    <row r="1672" spans="1:13" hidden="1" x14ac:dyDescent="0.3">
      <c r="A1672" s="3" t="str">
        <f t="shared" si="52"/>
        <v>38004-6007</v>
      </c>
      <c r="B1672" s="3">
        <v>38004</v>
      </c>
      <c r="C1672" s="3">
        <v>6007</v>
      </c>
      <c r="D1672" s="3">
        <f>+DATOS!G1672</f>
        <v>130</v>
      </c>
      <c r="E1672" s="3">
        <f>+DATOS!H1672</f>
        <v>0</v>
      </c>
      <c r="F1672" s="3">
        <f>+DATOS!I1672</f>
        <v>130</v>
      </c>
      <c r="G1672" s="3">
        <f>+DATOS!J1672</f>
        <v>927</v>
      </c>
      <c r="H1672" s="9" t="str">
        <f>+DATOS!K1672</f>
        <v>LLACOLEN</v>
      </c>
      <c r="I1672" s="3">
        <f>+SUMIF(DATOS!$AA$3:$AA$2491,RESUMEN_sat!$A1672,DATOS!$AG$3:$AG$2491)</f>
        <v>5</v>
      </c>
      <c r="J1672" s="4">
        <f>(SUMIF(DATOS!$AA$3:$AA$2491,RESUMEN_sat!$A1672,DATOS!$AE$3:$AE$2491)/SUMIF(DATOS!$AA$3:$AA$2491,RESUMEN_sat!$A1672,DATOS!$AD$3:$AD$2491))*3.6</f>
        <v>26.1</v>
      </c>
      <c r="K1672" s="5">
        <f t="shared" si="53"/>
        <v>14.023732470334412</v>
      </c>
      <c r="L1672" s="8">
        <f>+VLOOKUP($A1672,DATOS!$AL$3:$AO$2491,DATOS!$AO$1,0)</f>
        <v>1</v>
      </c>
      <c r="M1672" s="12">
        <f>+RANK($K1672,$K$3:$K$2491,0)+COUNTIF($K$3:K1672,K1672)-1</f>
        <v>661</v>
      </c>
    </row>
    <row r="1673" spans="1:13" hidden="1" x14ac:dyDescent="0.3">
      <c r="A1673" s="3" t="str">
        <f t="shared" si="52"/>
        <v>38004-38001</v>
      </c>
      <c r="B1673" s="3">
        <v>38004</v>
      </c>
      <c r="C1673" s="3">
        <v>38001</v>
      </c>
      <c r="D1673" s="3">
        <f>+DATOS!G1673</f>
        <v>114</v>
      </c>
      <c r="E1673" s="3">
        <f>+DATOS!H1673</f>
        <v>494</v>
      </c>
      <c r="F1673" s="3">
        <f>+DATOS!I1673</f>
        <v>608</v>
      </c>
      <c r="G1673" s="3">
        <f>+DATOS!J1673</f>
        <v>2000</v>
      </c>
      <c r="H1673" s="9" t="str">
        <f>+DATOS!K1673</f>
        <v>SANTIAGO ARATA GANDOLFO</v>
      </c>
      <c r="I1673" s="3">
        <f>+SUMIF(DATOS!$AA$3:$AA$2491,RESUMEN_sat!$A1673,DATOS!$AG$3:$AG$2491)</f>
        <v>2</v>
      </c>
      <c r="J1673" s="4">
        <f>(SUMIF(DATOS!$AA$3:$AA$2491,RESUMEN_sat!$A1673,DATOS!$AE$3:$AE$2491)/SUMIF(DATOS!$AA$3:$AA$2491,RESUMEN_sat!$A1673,DATOS!$AD$3:$AD$2491))*3.6</f>
        <v>50.968421052631577</v>
      </c>
      <c r="K1673" s="5">
        <f t="shared" si="53"/>
        <v>30.4</v>
      </c>
      <c r="L1673" s="8">
        <f>+VLOOKUP($A1673,DATOS!$AL$3:$AO$2491,DATOS!$AO$1,0)</f>
        <v>2</v>
      </c>
      <c r="M1673" s="12">
        <f>+RANK($K1673,$K$3:$K$2491,0)+COUNTIF($K$3:K1673,K1673)-1</f>
        <v>245</v>
      </c>
    </row>
    <row r="1674" spans="1:13" hidden="1" x14ac:dyDescent="0.3">
      <c r="A1674" s="3" t="str">
        <f t="shared" si="52"/>
        <v>38004-38011</v>
      </c>
      <c r="B1674" s="3">
        <v>38004</v>
      </c>
      <c r="C1674" s="3">
        <v>38011</v>
      </c>
      <c r="D1674" s="3">
        <f>+DATOS!G1674</f>
        <v>152</v>
      </c>
      <c r="E1674" s="3">
        <f>+DATOS!H1674</f>
        <v>633</v>
      </c>
      <c r="F1674" s="3">
        <f>+DATOS!I1674</f>
        <v>785</v>
      </c>
      <c r="G1674" s="3">
        <f>+DATOS!J1674</f>
        <v>4000</v>
      </c>
      <c r="H1674" s="9" t="str">
        <f>+DATOS!K1674</f>
        <v>SANTIAGO ARATA GANDOLFO</v>
      </c>
      <c r="I1674" s="3">
        <f>+SUMIF(DATOS!$AA$3:$AA$2491,RESUMEN_sat!$A1674,DATOS!$AG$3:$AG$2491)</f>
        <v>2</v>
      </c>
      <c r="J1674" s="4">
        <f>(SUMIF(DATOS!$AA$3:$AA$2491,RESUMEN_sat!$A1674,DATOS!$AE$3:$AE$2491)/SUMIF(DATOS!$AA$3:$AA$2491,RESUMEN_sat!$A1674,DATOS!$AD$3:$AD$2491))*3.6</f>
        <v>50.014285714285712</v>
      </c>
      <c r="K1674" s="5">
        <f t="shared" si="53"/>
        <v>19.625</v>
      </c>
      <c r="L1674" s="8">
        <f>+VLOOKUP($A1674,DATOS!$AL$3:$AO$2491,DATOS!$AO$1,0)</f>
        <v>2</v>
      </c>
      <c r="M1674" s="12">
        <f>+RANK($K1674,$K$3:$K$2491,0)+COUNTIF($K$3:K1674,K1674)-1</f>
        <v>471</v>
      </c>
    </row>
    <row r="1675" spans="1:13" hidden="1" x14ac:dyDescent="0.3">
      <c r="A1675" s="3" t="str">
        <f t="shared" si="52"/>
        <v>38005-38006</v>
      </c>
      <c r="B1675" s="3">
        <v>38005</v>
      </c>
      <c r="C1675" s="3">
        <v>38006</v>
      </c>
      <c r="D1675" s="3">
        <f>+DATOS!G1675</f>
        <v>68</v>
      </c>
      <c r="E1675" s="3">
        <f>+DATOS!H1675</f>
        <v>0</v>
      </c>
      <c r="F1675" s="3">
        <f>+DATOS!I1675</f>
        <v>68</v>
      </c>
      <c r="G1675" s="3">
        <f>+DATOS!J1675</f>
        <v>2000</v>
      </c>
      <c r="H1675" s="9" t="str">
        <f>+DATOS!K1675</f>
        <v>PJE EIFFEL</v>
      </c>
      <c r="I1675" s="3">
        <f>+SUMIF(DATOS!$AA$3:$AA$2491,RESUMEN_sat!$A1675,DATOS!$AG$3:$AG$2491)</f>
        <v>5</v>
      </c>
      <c r="J1675" s="4">
        <f>(SUMIF(DATOS!$AA$3:$AA$2491,RESUMEN_sat!$A1675,DATOS!$AE$3:$AE$2491)/SUMIF(DATOS!$AA$3:$AA$2491,RESUMEN_sat!$A1675,DATOS!$AD$3:$AD$2491))*3.6</f>
        <v>27.642857142857146</v>
      </c>
      <c r="K1675" s="5">
        <f t="shared" si="53"/>
        <v>3.4000000000000004</v>
      </c>
      <c r="L1675" s="8">
        <f>+VLOOKUP($A1675,DATOS!$AL$3:$AO$2491,DATOS!$AO$1,0)</f>
        <v>1</v>
      </c>
      <c r="M1675" s="12">
        <f>+RANK($K1675,$K$3:$K$2491,0)+COUNTIF($K$3:K1675,K1675)-1</f>
        <v>1315</v>
      </c>
    </row>
    <row r="1676" spans="1:13" hidden="1" x14ac:dyDescent="0.3">
      <c r="A1676" s="3" t="str">
        <f t="shared" si="52"/>
        <v>38005-38008</v>
      </c>
      <c r="B1676" s="3">
        <v>38005</v>
      </c>
      <c r="C1676" s="3">
        <v>38008</v>
      </c>
      <c r="D1676" s="3">
        <f>+DATOS!G1676</f>
        <v>20</v>
      </c>
      <c r="E1676" s="3">
        <f>+DATOS!H1676</f>
        <v>0</v>
      </c>
      <c r="F1676" s="3">
        <f>+DATOS!I1676</f>
        <v>20</v>
      </c>
      <c r="G1676" s="3">
        <f>+DATOS!J1676</f>
        <v>900</v>
      </c>
      <c r="H1676" s="9" t="str">
        <f>+DATOS!K1676</f>
        <v>AV PARIS</v>
      </c>
      <c r="I1676" s="3">
        <f>+SUMIF(DATOS!$AA$3:$AA$2491,RESUMEN_sat!$A1676,DATOS!$AG$3:$AG$2491)</f>
        <v>5</v>
      </c>
      <c r="J1676" s="4">
        <f>(SUMIF(DATOS!$AA$3:$AA$2491,RESUMEN_sat!$A1676,DATOS!$AE$3:$AE$2491)/SUMIF(DATOS!$AA$3:$AA$2491,RESUMEN_sat!$A1676,DATOS!$AD$3:$AD$2491))*3.6</f>
        <v>36.514285714285712</v>
      </c>
      <c r="K1676" s="5">
        <f t="shared" si="53"/>
        <v>2.2222222222222223</v>
      </c>
      <c r="L1676" s="8">
        <f>+VLOOKUP($A1676,DATOS!$AL$3:$AO$2491,DATOS!$AO$1,0)</f>
        <v>1</v>
      </c>
      <c r="M1676" s="12">
        <f>+RANK($K1676,$K$3:$K$2491,0)+COUNTIF($K$3:K1676,K1676)-1</f>
        <v>1451</v>
      </c>
    </row>
    <row r="1677" spans="1:13" hidden="1" x14ac:dyDescent="0.3">
      <c r="A1677" s="3" t="str">
        <f t="shared" si="52"/>
        <v>38006-38002</v>
      </c>
      <c r="B1677" s="3">
        <v>38006</v>
      </c>
      <c r="C1677" s="3">
        <v>38002</v>
      </c>
      <c r="D1677" s="3">
        <f>+DATOS!G1677</f>
        <v>99</v>
      </c>
      <c r="E1677" s="3">
        <f>+DATOS!H1677</f>
        <v>0</v>
      </c>
      <c r="F1677" s="3">
        <f>+DATOS!I1677</f>
        <v>99</v>
      </c>
      <c r="G1677" s="3">
        <f>+DATOS!J1677</f>
        <v>1000</v>
      </c>
      <c r="H1677" s="9" t="str">
        <f>+DATOS!K1677</f>
        <v>GINEBRA</v>
      </c>
      <c r="I1677" s="3">
        <f>+SUMIF(DATOS!$AA$3:$AA$2491,RESUMEN_sat!$A1677,DATOS!$AG$3:$AG$2491)</f>
        <v>4</v>
      </c>
      <c r="J1677" s="4">
        <f>(SUMIF(DATOS!$AA$3:$AA$2491,RESUMEN_sat!$A1677,DATOS!$AE$3:$AE$2491)/SUMIF(DATOS!$AA$3:$AA$2491,RESUMEN_sat!$A1677,DATOS!$AD$3:$AD$2491))*3.6</f>
        <v>44.905263157894737</v>
      </c>
      <c r="K1677" s="5">
        <f t="shared" si="53"/>
        <v>9.9</v>
      </c>
      <c r="L1677" s="8">
        <f>+VLOOKUP($A1677,DATOS!$AL$3:$AO$2491,DATOS!$AO$1,0)</f>
        <v>1</v>
      </c>
      <c r="M1677" s="12">
        <f>+RANK($K1677,$K$3:$K$2491,0)+COUNTIF($K$3:K1677,K1677)-1</f>
        <v>832</v>
      </c>
    </row>
    <row r="1678" spans="1:13" hidden="1" x14ac:dyDescent="0.3">
      <c r="A1678" s="3" t="str">
        <f t="shared" si="52"/>
        <v>38006-38005</v>
      </c>
      <c r="B1678" s="3">
        <v>38006</v>
      </c>
      <c r="C1678" s="3">
        <v>38005</v>
      </c>
      <c r="D1678" s="3">
        <f>+DATOS!G1678</f>
        <v>20</v>
      </c>
      <c r="E1678" s="3">
        <f>+DATOS!H1678</f>
        <v>0</v>
      </c>
      <c r="F1678" s="3">
        <f>+DATOS!I1678</f>
        <v>20</v>
      </c>
      <c r="G1678" s="3">
        <f>+DATOS!J1678</f>
        <v>2000</v>
      </c>
      <c r="H1678" s="9" t="str">
        <f>+DATOS!K1678</f>
        <v>PJE EIFFEL</v>
      </c>
      <c r="I1678" s="3">
        <f>+SUMIF(DATOS!$AA$3:$AA$2491,RESUMEN_sat!$A1678,DATOS!$AG$3:$AG$2491)</f>
        <v>5</v>
      </c>
      <c r="J1678" s="4">
        <f>(SUMIF(DATOS!$AA$3:$AA$2491,RESUMEN_sat!$A1678,DATOS!$AE$3:$AE$2491)/SUMIF(DATOS!$AA$3:$AA$2491,RESUMEN_sat!$A1678,DATOS!$AD$3:$AD$2491))*3.6</f>
        <v>35.181818181818187</v>
      </c>
      <c r="K1678" s="5">
        <f t="shared" si="53"/>
        <v>1</v>
      </c>
      <c r="L1678" s="8">
        <f>+VLOOKUP($A1678,DATOS!$AL$3:$AO$2491,DATOS!$AO$1,0)</f>
        <v>1</v>
      </c>
      <c r="M1678" s="12">
        <f>+RANK($K1678,$K$3:$K$2491,0)+COUNTIF($K$3:K1678,K1678)-1</f>
        <v>1646</v>
      </c>
    </row>
    <row r="1679" spans="1:13" hidden="1" x14ac:dyDescent="0.3">
      <c r="A1679" s="3" t="str">
        <f t="shared" si="52"/>
        <v>38006-38007</v>
      </c>
      <c r="B1679" s="3">
        <v>38006</v>
      </c>
      <c r="C1679" s="3">
        <v>38007</v>
      </c>
      <c r="D1679" s="3">
        <f>+DATOS!G1679</f>
        <v>0</v>
      </c>
      <c r="E1679" s="3">
        <f>+DATOS!H1679</f>
        <v>0</v>
      </c>
      <c r="F1679" s="3">
        <f>+DATOS!I1679</f>
        <v>0</v>
      </c>
      <c r="G1679" s="3">
        <f>+DATOS!J1679</f>
        <v>1000</v>
      </c>
      <c r="H1679" s="9" t="str">
        <f>+DATOS!K1679</f>
        <v>PJE EIFFEL</v>
      </c>
      <c r="I1679" s="3">
        <f>+SUMIF(DATOS!$AA$3:$AA$2491,RESUMEN_sat!$A1679,DATOS!$AG$3:$AG$2491)</f>
        <v>5</v>
      </c>
      <c r="J1679" s="4">
        <f>(SUMIF(DATOS!$AA$3:$AA$2491,RESUMEN_sat!$A1679,DATOS!$AE$3:$AE$2491)/SUMIF(DATOS!$AA$3:$AA$2491,RESUMEN_sat!$A1679,DATOS!$AD$3:$AD$2491))*3.6</f>
        <v>24</v>
      </c>
      <c r="K1679" s="5">
        <f t="shared" si="53"/>
        <v>0</v>
      </c>
      <c r="L1679" s="8">
        <f>+VLOOKUP($A1679,DATOS!$AL$3:$AO$2491,DATOS!$AO$1,0)</f>
        <v>1</v>
      </c>
      <c r="M1679" s="12">
        <f>+RANK($K1679,$K$3:$K$2491,0)+COUNTIF($K$3:K1679,K1679)-1</f>
        <v>2158</v>
      </c>
    </row>
    <row r="1680" spans="1:13" hidden="1" x14ac:dyDescent="0.3">
      <c r="A1680" s="3" t="str">
        <f t="shared" si="52"/>
        <v>38006-38009</v>
      </c>
      <c r="B1680" s="3">
        <v>38006</v>
      </c>
      <c r="C1680" s="3">
        <v>38009</v>
      </c>
      <c r="D1680" s="3">
        <f>+DATOS!G1680</f>
        <v>53</v>
      </c>
      <c r="E1680" s="3">
        <f>+DATOS!H1680</f>
        <v>0</v>
      </c>
      <c r="F1680" s="3">
        <f>+DATOS!I1680</f>
        <v>53</v>
      </c>
      <c r="G1680" s="3">
        <f>+DATOS!J1680</f>
        <v>2000</v>
      </c>
      <c r="H1680" s="9" t="str">
        <f>+DATOS!K1680</f>
        <v>GINEBRA</v>
      </c>
      <c r="I1680" s="3">
        <f>+SUMIF(DATOS!$AA$3:$AA$2491,RESUMEN_sat!$A1680,DATOS!$AG$3:$AG$2491)</f>
        <v>4</v>
      </c>
      <c r="J1680" s="4">
        <f>(SUMIF(DATOS!$AA$3:$AA$2491,RESUMEN_sat!$A1680,DATOS!$AE$3:$AE$2491)/SUMIF(DATOS!$AA$3:$AA$2491,RESUMEN_sat!$A1680,DATOS!$AD$3:$AD$2491))*3.6</f>
        <v>39.6</v>
      </c>
      <c r="K1680" s="5">
        <f t="shared" si="53"/>
        <v>2.65</v>
      </c>
      <c r="L1680" s="8">
        <f>+VLOOKUP($A1680,DATOS!$AL$3:$AO$2491,DATOS!$AO$1,0)</f>
        <v>1</v>
      </c>
      <c r="M1680" s="12">
        <f>+RANK($K1680,$K$3:$K$2491,0)+COUNTIF($K$3:K1680,K1680)-1</f>
        <v>1396</v>
      </c>
    </row>
    <row r="1681" spans="1:13" hidden="1" x14ac:dyDescent="0.3">
      <c r="A1681" s="3" t="str">
        <f t="shared" si="52"/>
        <v>38007-38003</v>
      </c>
      <c r="B1681" s="3">
        <v>38007</v>
      </c>
      <c r="C1681" s="3">
        <v>38003</v>
      </c>
      <c r="D1681" s="3">
        <f>+DATOS!G1681</f>
        <v>0</v>
      </c>
      <c r="E1681" s="3">
        <f>+DATOS!H1681</f>
        <v>6</v>
      </c>
      <c r="F1681" s="3">
        <f>+DATOS!I1681</f>
        <v>6</v>
      </c>
      <c r="G1681" s="3">
        <f>+DATOS!J1681</f>
        <v>4000</v>
      </c>
      <c r="H1681" s="9" t="str">
        <f>+DATOS!K1681</f>
        <v>RUTA 5 NORTE</v>
      </c>
      <c r="I1681" s="3">
        <f>+SUMIF(DATOS!$AA$3:$AA$2491,RESUMEN_sat!$A1681,DATOS!$AG$3:$AG$2491)</f>
        <v>5</v>
      </c>
      <c r="J1681" s="4">
        <f>(SUMIF(DATOS!$AA$3:$AA$2491,RESUMEN_sat!$A1681,DATOS!$AE$3:$AE$2491)/SUMIF(DATOS!$AA$3:$AA$2491,RESUMEN_sat!$A1681,DATOS!$AD$3:$AD$2491))*3.6</f>
        <v>48.857142857142854</v>
      </c>
      <c r="K1681" s="5">
        <f t="shared" si="53"/>
        <v>0.15</v>
      </c>
      <c r="L1681" s="8">
        <f>+VLOOKUP($A1681,DATOS!$AL$3:$AO$2491,DATOS!$AO$1,0)</f>
        <v>2</v>
      </c>
      <c r="M1681" s="12">
        <f>+RANK($K1681,$K$3:$K$2491,0)+COUNTIF($K$3:K1681,K1681)-1</f>
        <v>1803</v>
      </c>
    </row>
    <row r="1682" spans="1:13" hidden="1" x14ac:dyDescent="0.3">
      <c r="A1682" s="3" t="str">
        <f t="shared" si="52"/>
        <v>38007-38006</v>
      </c>
      <c r="B1682" s="3">
        <v>38007</v>
      </c>
      <c r="C1682" s="3">
        <v>38006</v>
      </c>
      <c r="D1682" s="3">
        <f>+DATOS!G1682</f>
        <v>0</v>
      </c>
      <c r="E1682" s="3">
        <f>+DATOS!H1682</f>
        <v>0</v>
      </c>
      <c r="F1682" s="3">
        <f>+DATOS!I1682</f>
        <v>0</v>
      </c>
      <c r="G1682" s="3">
        <f>+DATOS!J1682</f>
        <v>900</v>
      </c>
      <c r="H1682" s="9" t="str">
        <f>+DATOS!K1682</f>
        <v>PJE EIFFEL</v>
      </c>
      <c r="I1682" s="3">
        <f>+SUMIF(DATOS!$AA$3:$AA$2491,RESUMEN_sat!$A1682,DATOS!$AG$3:$AG$2491)</f>
        <v>5</v>
      </c>
      <c r="J1682" s="4">
        <f>(SUMIF(DATOS!$AA$3:$AA$2491,RESUMEN_sat!$A1682,DATOS!$AE$3:$AE$2491)/SUMIF(DATOS!$AA$3:$AA$2491,RESUMEN_sat!$A1682,DATOS!$AD$3:$AD$2491))*3.6</f>
        <v>25.411764705882351</v>
      </c>
      <c r="K1682" s="5">
        <f t="shared" si="53"/>
        <v>0</v>
      </c>
      <c r="L1682" s="8">
        <f>+VLOOKUP($A1682,DATOS!$AL$3:$AO$2491,DATOS!$AO$1,0)</f>
        <v>1</v>
      </c>
      <c r="M1682" s="12">
        <f>+RANK($K1682,$K$3:$K$2491,0)+COUNTIF($K$3:K1682,K1682)-1</f>
        <v>2159</v>
      </c>
    </row>
    <row r="1683" spans="1:13" hidden="1" x14ac:dyDescent="0.3">
      <c r="A1683" s="3" t="str">
        <f t="shared" si="52"/>
        <v>38007-38011</v>
      </c>
      <c r="B1683" s="3">
        <v>38007</v>
      </c>
      <c r="C1683" s="3">
        <v>38011</v>
      </c>
      <c r="D1683" s="3">
        <f>+DATOS!G1683</f>
        <v>0</v>
      </c>
      <c r="E1683" s="3">
        <f>+DATOS!H1683</f>
        <v>0</v>
      </c>
      <c r="F1683" s="3">
        <f>+DATOS!I1683</f>
        <v>0</v>
      </c>
      <c r="G1683" s="3">
        <f>+DATOS!J1683</f>
        <v>1800</v>
      </c>
      <c r="H1683" s="9" t="str">
        <f>+DATOS!K1683</f>
        <v>RUTA 5 NORTE</v>
      </c>
      <c r="I1683" s="3">
        <f>+SUMIF(DATOS!$AA$3:$AA$2491,RESUMEN_sat!$A1683,DATOS!$AG$3:$AG$2491)</f>
        <v>5</v>
      </c>
      <c r="J1683" s="4">
        <f>(SUMIF(DATOS!$AA$3:$AA$2491,RESUMEN_sat!$A1683,DATOS!$AE$3:$AE$2491)/SUMIF(DATOS!$AA$3:$AA$2491,RESUMEN_sat!$A1683,DATOS!$AD$3:$AD$2491))*3.6</f>
        <v>41.337931034482757</v>
      </c>
      <c r="K1683" s="5">
        <f t="shared" si="53"/>
        <v>0</v>
      </c>
      <c r="L1683" s="8">
        <f>+VLOOKUP($A1683,DATOS!$AL$3:$AO$2491,DATOS!$AO$1,0)</f>
        <v>1</v>
      </c>
      <c r="M1683" s="12">
        <f>+RANK($K1683,$K$3:$K$2491,0)+COUNTIF($K$3:K1683,K1683)-1</f>
        <v>2160</v>
      </c>
    </row>
    <row r="1684" spans="1:13" hidden="1" x14ac:dyDescent="0.3">
      <c r="A1684" s="3" t="str">
        <f t="shared" si="52"/>
        <v>38008-38005</v>
      </c>
      <c r="B1684" s="3">
        <v>38008</v>
      </c>
      <c r="C1684" s="3">
        <v>38005</v>
      </c>
      <c r="D1684" s="3">
        <f>+DATOS!G1684</f>
        <v>68</v>
      </c>
      <c r="E1684" s="3">
        <f>+DATOS!H1684</f>
        <v>0</v>
      </c>
      <c r="F1684" s="3">
        <f>+DATOS!I1684</f>
        <v>68</v>
      </c>
      <c r="G1684" s="3">
        <f>+DATOS!J1684</f>
        <v>2000</v>
      </c>
      <c r="H1684" s="9" t="str">
        <f>+DATOS!K1684</f>
        <v>AV PARIS</v>
      </c>
      <c r="I1684" s="3">
        <f>+SUMIF(DATOS!$AA$3:$AA$2491,RESUMEN_sat!$A1684,DATOS!$AG$3:$AG$2491)</f>
        <v>5</v>
      </c>
      <c r="J1684" s="4">
        <f>(SUMIF(DATOS!$AA$3:$AA$2491,RESUMEN_sat!$A1684,DATOS!$AE$3:$AE$2491)/SUMIF(DATOS!$AA$3:$AA$2491,RESUMEN_sat!$A1684,DATOS!$AD$3:$AD$2491))*3.6</f>
        <v>45.10588235294118</v>
      </c>
      <c r="K1684" s="5">
        <f t="shared" si="53"/>
        <v>3.4000000000000004</v>
      </c>
      <c r="L1684" s="8">
        <f>+VLOOKUP($A1684,DATOS!$AL$3:$AO$2491,DATOS!$AO$1,0)</f>
        <v>1</v>
      </c>
      <c r="M1684" s="12">
        <f>+RANK($K1684,$K$3:$K$2491,0)+COUNTIF($K$3:K1684,K1684)-1</f>
        <v>1316</v>
      </c>
    </row>
    <row r="1685" spans="1:13" hidden="1" x14ac:dyDescent="0.3">
      <c r="A1685" s="3" t="str">
        <f t="shared" si="52"/>
        <v>38008-38009</v>
      </c>
      <c r="B1685" s="3">
        <v>38008</v>
      </c>
      <c r="C1685" s="3">
        <v>38009</v>
      </c>
      <c r="D1685" s="3">
        <f>+DATOS!G1685</f>
        <v>0</v>
      </c>
      <c r="E1685" s="3">
        <f>+DATOS!H1685</f>
        <v>0</v>
      </c>
      <c r="F1685" s="3">
        <f>+DATOS!I1685</f>
        <v>0</v>
      </c>
      <c r="G1685" s="3">
        <f>+DATOS!J1685</f>
        <v>1000</v>
      </c>
      <c r="H1685" s="9" t="str">
        <f>+DATOS!K1685</f>
        <v>LUIS PASTEUR</v>
      </c>
      <c r="I1685" s="3">
        <f>+SUMIF(DATOS!$AA$3:$AA$2491,RESUMEN_sat!$A1685,DATOS!$AG$3:$AG$2491)</f>
        <v>5</v>
      </c>
      <c r="J1685" s="4">
        <f>(SUMIF(DATOS!$AA$3:$AA$2491,RESUMEN_sat!$A1685,DATOS!$AE$3:$AE$2491)/SUMIF(DATOS!$AA$3:$AA$2491,RESUMEN_sat!$A1685,DATOS!$AD$3:$AD$2491))*3.6</f>
        <v>25.080000000000002</v>
      </c>
      <c r="K1685" s="5">
        <f t="shared" si="53"/>
        <v>0</v>
      </c>
      <c r="L1685" s="8">
        <f>+VLOOKUP($A1685,DATOS!$AL$3:$AO$2491,DATOS!$AO$1,0)</f>
        <v>1</v>
      </c>
      <c r="M1685" s="12">
        <f>+RANK($K1685,$K$3:$K$2491,0)+COUNTIF($K$3:K1685,K1685)-1</f>
        <v>2161</v>
      </c>
    </row>
    <row r="1686" spans="1:13" hidden="1" x14ac:dyDescent="0.3">
      <c r="A1686" s="3" t="str">
        <f t="shared" si="52"/>
        <v>38008-38012</v>
      </c>
      <c r="B1686" s="3">
        <v>38008</v>
      </c>
      <c r="C1686" s="3">
        <v>38012</v>
      </c>
      <c r="D1686" s="3">
        <f>+DATOS!G1686</f>
        <v>87</v>
      </c>
      <c r="E1686" s="3">
        <f>+DATOS!H1686</f>
        <v>0</v>
      </c>
      <c r="F1686" s="3">
        <f>+DATOS!I1686</f>
        <v>87</v>
      </c>
      <c r="G1686" s="3">
        <f>+DATOS!J1686</f>
        <v>900</v>
      </c>
      <c r="H1686" s="9" t="str">
        <f>+DATOS!K1686</f>
        <v>AV PARIS</v>
      </c>
      <c r="I1686" s="3">
        <f>+SUMIF(DATOS!$AA$3:$AA$2491,RESUMEN_sat!$A1686,DATOS!$AG$3:$AG$2491)</f>
        <v>5</v>
      </c>
      <c r="J1686" s="4">
        <f>(SUMIF(DATOS!$AA$3:$AA$2491,RESUMEN_sat!$A1686,DATOS!$AE$3:$AE$2491)/SUMIF(DATOS!$AA$3:$AA$2491,RESUMEN_sat!$A1686,DATOS!$AD$3:$AD$2491))*3.6</f>
        <v>43.2</v>
      </c>
      <c r="K1686" s="5">
        <f t="shared" si="53"/>
        <v>9.6666666666666661</v>
      </c>
      <c r="L1686" s="8">
        <f>+VLOOKUP($A1686,DATOS!$AL$3:$AO$2491,DATOS!$AO$1,0)</f>
        <v>1</v>
      </c>
      <c r="M1686" s="12">
        <f>+RANK($K1686,$K$3:$K$2491,0)+COUNTIF($K$3:K1686,K1686)-1</f>
        <v>851</v>
      </c>
    </row>
    <row r="1687" spans="1:13" hidden="1" x14ac:dyDescent="0.3">
      <c r="A1687" s="3" t="str">
        <f t="shared" si="52"/>
        <v>38009-38006</v>
      </c>
      <c r="B1687" s="3">
        <v>38009</v>
      </c>
      <c r="C1687" s="3">
        <v>38006</v>
      </c>
      <c r="D1687" s="3">
        <f>+DATOS!G1687</f>
        <v>99</v>
      </c>
      <c r="E1687" s="3">
        <f>+DATOS!H1687</f>
        <v>0</v>
      </c>
      <c r="F1687" s="3">
        <f>+DATOS!I1687</f>
        <v>99</v>
      </c>
      <c r="G1687" s="3">
        <f>+DATOS!J1687</f>
        <v>2000</v>
      </c>
      <c r="H1687" s="9" t="str">
        <f>+DATOS!K1687</f>
        <v>GINEBRA</v>
      </c>
      <c r="I1687" s="3">
        <f>+SUMIF(DATOS!$AA$3:$AA$2491,RESUMEN_sat!$A1687,DATOS!$AG$3:$AG$2491)</f>
        <v>4</v>
      </c>
      <c r="J1687" s="4">
        <f>(SUMIF(DATOS!$AA$3:$AA$2491,RESUMEN_sat!$A1687,DATOS!$AE$3:$AE$2491)/SUMIF(DATOS!$AA$3:$AA$2491,RESUMEN_sat!$A1687,DATOS!$AD$3:$AD$2491))*3.6</f>
        <v>49.5</v>
      </c>
      <c r="K1687" s="5">
        <f t="shared" si="53"/>
        <v>4.95</v>
      </c>
      <c r="L1687" s="8">
        <f>+VLOOKUP($A1687,DATOS!$AL$3:$AO$2491,DATOS!$AO$1,0)</f>
        <v>1</v>
      </c>
      <c r="M1687" s="12">
        <f>+RANK($K1687,$K$3:$K$2491,0)+COUNTIF($K$3:K1687,K1687)-1</f>
        <v>1150</v>
      </c>
    </row>
    <row r="1688" spans="1:13" hidden="1" x14ac:dyDescent="0.3">
      <c r="A1688" s="3" t="str">
        <f t="shared" si="52"/>
        <v>38009-38008</v>
      </c>
      <c r="B1688" s="3">
        <v>38009</v>
      </c>
      <c r="C1688" s="3">
        <v>38008</v>
      </c>
      <c r="D1688" s="3">
        <f>+DATOS!G1688</f>
        <v>0</v>
      </c>
      <c r="E1688" s="3">
        <f>+DATOS!H1688</f>
        <v>0</v>
      </c>
      <c r="F1688" s="3">
        <f>+DATOS!I1688</f>
        <v>0</v>
      </c>
      <c r="G1688" s="3">
        <f>+DATOS!J1688</f>
        <v>2000</v>
      </c>
      <c r="H1688" s="9" t="str">
        <f>+DATOS!K1688</f>
        <v>LUIS PASTEUR</v>
      </c>
      <c r="I1688" s="3">
        <f>+SUMIF(DATOS!$AA$3:$AA$2491,RESUMEN_sat!$A1688,DATOS!$AG$3:$AG$2491)</f>
        <v>5</v>
      </c>
      <c r="J1688" s="4">
        <f>(SUMIF(DATOS!$AA$3:$AA$2491,RESUMEN_sat!$A1688,DATOS!$AE$3:$AE$2491)/SUMIF(DATOS!$AA$3:$AA$2491,RESUMEN_sat!$A1688,DATOS!$AD$3:$AD$2491))*3.6</f>
        <v>25.080000000000002</v>
      </c>
      <c r="K1688" s="5">
        <f t="shared" si="53"/>
        <v>0</v>
      </c>
      <c r="L1688" s="8">
        <f>+VLOOKUP($A1688,DATOS!$AL$3:$AO$2491,DATOS!$AO$1,0)</f>
        <v>1</v>
      </c>
      <c r="M1688" s="12">
        <f>+RANK($K1688,$K$3:$K$2491,0)+COUNTIF($K$3:K1688,K1688)-1</f>
        <v>2162</v>
      </c>
    </row>
    <row r="1689" spans="1:13" hidden="1" x14ac:dyDescent="0.3">
      <c r="A1689" s="3" t="str">
        <f t="shared" si="52"/>
        <v>38009-38010</v>
      </c>
      <c r="B1689" s="3">
        <v>38009</v>
      </c>
      <c r="C1689" s="3">
        <v>38010</v>
      </c>
      <c r="D1689" s="3">
        <f>+DATOS!G1689</f>
        <v>53</v>
      </c>
      <c r="E1689" s="3">
        <f>+DATOS!H1689</f>
        <v>0</v>
      </c>
      <c r="F1689" s="3">
        <f>+DATOS!I1689</f>
        <v>53</v>
      </c>
      <c r="G1689" s="3">
        <f>+DATOS!J1689</f>
        <v>2000</v>
      </c>
      <c r="H1689" s="9" t="str">
        <f>+DATOS!K1689</f>
        <v>GINEBRA</v>
      </c>
      <c r="I1689" s="3">
        <f>+SUMIF(DATOS!$AA$3:$AA$2491,RESUMEN_sat!$A1689,DATOS!$AG$3:$AG$2491)</f>
        <v>4</v>
      </c>
      <c r="J1689" s="4">
        <f>(SUMIF(DATOS!$AA$3:$AA$2491,RESUMEN_sat!$A1689,DATOS!$AE$3:$AE$2491)/SUMIF(DATOS!$AA$3:$AA$2491,RESUMEN_sat!$A1689,DATOS!$AD$3:$AD$2491))*3.6</f>
        <v>49.050000000000004</v>
      </c>
      <c r="K1689" s="5">
        <f t="shared" si="53"/>
        <v>2.65</v>
      </c>
      <c r="L1689" s="8">
        <f>+VLOOKUP($A1689,DATOS!$AL$3:$AO$2491,DATOS!$AO$1,0)</f>
        <v>1</v>
      </c>
      <c r="M1689" s="12">
        <f>+RANK($K1689,$K$3:$K$2491,0)+COUNTIF($K$3:K1689,K1689)-1</f>
        <v>1397</v>
      </c>
    </row>
    <row r="1690" spans="1:13" hidden="1" x14ac:dyDescent="0.3">
      <c r="A1690" s="3" t="str">
        <f t="shared" si="52"/>
        <v>38010-38009</v>
      </c>
      <c r="B1690" s="3">
        <v>38010</v>
      </c>
      <c r="C1690" s="3">
        <v>38009</v>
      </c>
      <c r="D1690" s="3">
        <f>+DATOS!G1690</f>
        <v>99</v>
      </c>
      <c r="E1690" s="3">
        <f>+DATOS!H1690</f>
        <v>0</v>
      </c>
      <c r="F1690" s="3">
        <f>+DATOS!I1690</f>
        <v>99</v>
      </c>
      <c r="G1690" s="3">
        <f>+DATOS!J1690</f>
        <v>2000</v>
      </c>
      <c r="H1690" s="9" t="str">
        <f>+DATOS!K1690</f>
        <v>GINEBRA</v>
      </c>
      <c r="I1690" s="3">
        <f>+SUMIF(DATOS!$AA$3:$AA$2491,RESUMEN_sat!$A1690,DATOS!$AG$3:$AG$2491)</f>
        <v>4</v>
      </c>
      <c r="J1690" s="4">
        <f>(SUMIF(DATOS!$AA$3:$AA$2491,RESUMEN_sat!$A1690,DATOS!$AE$3:$AE$2491)/SUMIF(DATOS!$AA$3:$AA$2491,RESUMEN_sat!$A1690,DATOS!$AD$3:$AD$2491))*3.6</f>
        <v>49.050000000000004</v>
      </c>
      <c r="K1690" s="5">
        <f t="shared" si="53"/>
        <v>4.95</v>
      </c>
      <c r="L1690" s="8">
        <f>+VLOOKUP($A1690,DATOS!$AL$3:$AO$2491,DATOS!$AO$1,0)</f>
        <v>1</v>
      </c>
      <c r="M1690" s="12">
        <f>+RANK($K1690,$K$3:$K$2491,0)+COUNTIF($K$3:K1690,K1690)-1</f>
        <v>1151</v>
      </c>
    </row>
    <row r="1691" spans="1:13" hidden="1" x14ac:dyDescent="0.3">
      <c r="A1691" s="3" t="str">
        <f t="shared" si="52"/>
        <v>38010-38011</v>
      </c>
      <c r="B1691" s="3">
        <v>38010</v>
      </c>
      <c r="C1691" s="3">
        <v>38011</v>
      </c>
      <c r="D1691" s="3">
        <f>+DATOS!G1691</f>
        <v>0</v>
      </c>
      <c r="E1691" s="3">
        <f>+DATOS!H1691</f>
        <v>0</v>
      </c>
      <c r="F1691" s="3">
        <f>+DATOS!I1691</f>
        <v>0</v>
      </c>
      <c r="G1691" s="3">
        <f>+DATOS!J1691</f>
        <v>3600</v>
      </c>
      <c r="H1691" s="9" t="str">
        <f>+DATOS!K1691</f>
        <v>ANDALIEN</v>
      </c>
      <c r="I1691" s="3">
        <f>+SUMIF(DATOS!$AA$3:$AA$2491,RESUMEN_sat!$A1691,DATOS!$AG$3:$AG$2491)</f>
        <v>4</v>
      </c>
      <c r="J1691" s="4">
        <f>(SUMIF(DATOS!$AA$3:$AA$2491,RESUMEN_sat!$A1691,DATOS!$AE$3:$AE$2491)/SUMIF(DATOS!$AA$3:$AA$2491,RESUMEN_sat!$A1691,DATOS!$AD$3:$AD$2491))*3.6</f>
        <v>21.360000000000003</v>
      </c>
      <c r="K1691" s="5">
        <f t="shared" si="53"/>
        <v>0</v>
      </c>
      <c r="L1691" s="8">
        <f>+VLOOKUP($A1691,DATOS!$AL$3:$AO$2491,DATOS!$AO$1,0)</f>
        <v>2</v>
      </c>
      <c r="M1691" s="12">
        <f>+RANK($K1691,$K$3:$K$2491,0)+COUNTIF($K$3:K1691,K1691)-1</f>
        <v>2163</v>
      </c>
    </row>
    <row r="1692" spans="1:13" hidden="1" x14ac:dyDescent="0.3">
      <c r="A1692" s="3" t="str">
        <f t="shared" si="52"/>
        <v>38010-38013</v>
      </c>
      <c r="B1692" s="3">
        <v>38010</v>
      </c>
      <c r="C1692" s="3">
        <v>38013</v>
      </c>
      <c r="D1692" s="3">
        <f>+DATOS!G1692</f>
        <v>53</v>
      </c>
      <c r="E1692" s="3">
        <f>+DATOS!H1692</f>
        <v>189</v>
      </c>
      <c r="F1692" s="3">
        <f>+DATOS!I1692</f>
        <v>242</v>
      </c>
      <c r="G1692" s="3">
        <f>+DATOS!J1692</f>
        <v>2000</v>
      </c>
      <c r="H1692" s="9" t="str">
        <f>+DATOS!K1692</f>
        <v>GINEBRA</v>
      </c>
      <c r="I1692" s="3">
        <f>+SUMIF(DATOS!$AA$3:$AA$2491,RESUMEN_sat!$A1692,DATOS!$AG$3:$AG$2491)</f>
        <v>4</v>
      </c>
      <c r="J1692" s="4">
        <f>(SUMIF(DATOS!$AA$3:$AA$2491,RESUMEN_sat!$A1692,DATOS!$AE$3:$AE$2491)/SUMIF(DATOS!$AA$3:$AA$2491,RESUMEN_sat!$A1692,DATOS!$AD$3:$AD$2491))*3.6</f>
        <v>44.742857142857147</v>
      </c>
      <c r="K1692" s="5">
        <f t="shared" si="53"/>
        <v>12.1</v>
      </c>
      <c r="L1692" s="8">
        <f>+VLOOKUP($A1692,DATOS!$AL$3:$AO$2491,DATOS!$AO$1,0)</f>
        <v>1</v>
      </c>
      <c r="M1692" s="12">
        <f>+RANK($K1692,$K$3:$K$2491,0)+COUNTIF($K$3:K1692,K1692)-1</f>
        <v>746</v>
      </c>
    </row>
    <row r="1693" spans="1:13" hidden="1" x14ac:dyDescent="0.3">
      <c r="A1693" s="3" t="str">
        <f t="shared" si="52"/>
        <v>38011-6063</v>
      </c>
      <c r="B1693" s="3">
        <v>38011</v>
      </c>
      <c r="C1693" s="3">
        <v>6063</v>
      </c>
      <c r="D1693" s="3">
        <f>+DATOS!G1693</f>
        <v>0</v>
      </c>
      <c r="E1693" s="3">
        <f>+DATOS!H1693</f>
        <v>0</v>
      </c>
      <c r="F1693" s="3">
        <f>+DATOS!I1693</f>
        <v>0</v>
      </c>
      <c r="G1693" s="3">
        <f>+DATOS!J1693</f>
        <v>2000</v>
      </c>
      <c r="H1693" s="9" t="str">
        <f>+DATOS!K1693</f>
        <v>ANDALIEN</v>
      </c>
      <c r="I1693" s="3">
        <f>+SUMIF(DATOS!$AA$3:$AA$2491,RESUMEN_sat!$A1693,DATOS!$AG$3:$AG$2491)</f>
        <v>4</v>
      </c>
      <c r="J1693" s="4">
        <f>(SUMIF(DATOS!$AA$3:$AA$2491,RESUMEN_sat!$A1693,DATOS!$AE$3:$AE$2491)/SUMIF(DATOS!$AA$3:$AA$2491,RESUMEN_sat!$A1693,DATOS!$AD$3:$AD$2491))*3.6</f>
        <v>22.95</v>
      </c>
      <c r="K1693" s="5">
        <f t="shared" si="53"/>
        <v>0</v>
      </c>
      <c r="L1693" s="8">
        <f>+VLOOKUP($A1693,DATOS!$AL$3:$AO$2491,DATOS!$AO$1,0)</f>
        <v>1</v>
      </c>
      <c r="M1693" s="12">
        <f>+RANK($K1693,$K$3:$K$2491,0)+COUNTIF($K$3:K1693,K1693)-1</f>
        <v>2164</v>
      </c>
    </row>
    <row r="1694" spans="1:13" hidden="1" x14ac:dyDescent="0.3">
      <c r="A1694" s="3" t="str">
        <f t="shared" si="52"/>
        <v>38011-38004</v>
      </c>
      <c r="B1694" s="3">
        <v>38011</v>
      </c>
      <c r="C1694" s="3">
        <v>38004</v>
      </c>
      <c r="D1694" s="3">
        <f>+DATOS!G1694</f>
        <v>244</v>
      </c>
      <c r="E1694" s="3">
        <f>+DATOS!H1694</f>
        <v>494</v>
      </c>
      <c r="F1694" s="3">
        <f>+DATOS!I1694</f>
        <v>738</v>
      </c>
      <c r="G1694" s="3">
        <f>+DATOS!J1694</f>
        <v>4000</v>
      </c>
      <c r="H1694" s="9" t="str">
        <f>+DATOS!K1694</f>
        <v>SANTIAGO ARATA GANDOLFO</v>
      </c>
      <c r="I1694" s="3">
        <f>+SUMIF(DATOS!$AA$3:$AA$2491,RESUMEN_sat!$A1694,DATOS!$AG$3:$AG$2491)</f>
        <v>2</v>
      </c>
      <c r="J1694" s="4">
        <f>(SUMIF(DATOS!$AA$3:$AA$2491,RESUMEN_sat!$A1694,DATOS!$AE$3:$AE$2491)/SUMIF(DATOS!$AA$3:$AA$2491,RESUMEN_sat!$A1694,DATOS!$AD$3:$AD$2491))*3.6</f>
        <v>48.289655172413795</v>
      </c>
      <c r="K1694" s="5">
        <f t="shared" si="53"/>
        <v>18.45</v>
      </c>
      <c r="L1694" s="8">
        <f>+VLOOKUP($A1694,DATOS!$AL$3:$AO$2491,DATOS!$AO$1,0)</f>
        <v>2</v>
      </c>
      <c r="M1694" s="12">
        <f>+RANK($K1694,$K$3:$K$2491,0)+COUNTIF($K$3:K1694,K1694)-1</f>
        <v>509</v>
      </c>
    </row>
    <row r="1695" spans="1:13" hidden="1" x14ac:dyDescent="0.3">
      <c r="A1695" s="3" t="str">
        <f t="shared" si="52"/>
        <v>38011-38007</v>
      </c>
      <c r="B1695" s="3">
        <v>38011</v>
      </c>
      <c r="C1695" s="3">
        <v>38007</v>
      </c>
      <c r="D1695" s="3">
        <f>+DATOS!G1695</f>
        <v>0</v>
      </c>
      <c r="E1695" s="3">
        <f>+DATOS!H1695</f>
        <v>6</v>
      </c>
      <c r="F1695" s="3">
        <f>+DATOS!I1695</f>
        <v>6</v>
      </c>
      <c r="G1695" s="3">
        <f>+DATOS!J1695</f>
        <v>1800</v>
      </c>
      <c r="H1695" s="9" t="str">
        <f>+DATOS!K1695</f>
        <v>RUTA 5 NORTE</v>
      </c>
      <c r="I1695" s="3">
        <f>+SUMIF(DATOS!$AA$3:$AA$2491,RESUMEN_sat!$A1695,DATOS!$AG$3:$AG$2491)</f>
        <v>5</v>
      </c>
      <c r="J1695" s="4">
        <f>(SUMIF(DATOS!$AA$3:$AA$2491,RESUMEN_sat!$A1695,DATOS!$AE$3:$AE$2491)/SUMIF(DATOS!$AA$3:$AA$2491,RESUMEN_sat!$A1695,DATOS!$AD$3:$AD$2491))*3.6</f>
        <v>39.96</v>
      </c>
      <c r="K1695" s="5">
        <f t="shared" si="53"/>
        <v>0.33333333333333337</v>
      </c>
      <c r="L1695" s="8">
        <f>+VLOOKUP($A1695,DATOS!$AL$3:$AO$2491,DATOS!$AO$1,0)</f>
        <v>1</v>
      </c>
      <c r="M1695" s="12">
        <f>+RANK($K1695,$K$3:$K$2491,0)+COUNTIF($K$3:K1695,K1695)-1</f>
        <v>1765</v>
      </c>
    </row>
    <row r="1696" spans="1:13" hidden="1" x14ac:dyDescent="0.3">
      <c r="A1696" s="3" t="str">
        <f t="shared" si="52"/>
        <v>38011-38010</v>
      </c>
      <c r="B1696" s="3">
        <v>38011</v>
      </c>
      <c r="C1696" s="3">
        <v>38010</v>
      </c>
      <c r="D1696" s="3">
        <f>+DATOS!G1696</f>
        <v>0</v>
      </c>
      <c r="E1696" s="3">
        <f>+DATOS!H1696</f>
        <v>189</v>
      </c>
      <c r="F1696" s="3">
        <f>+DATOS!I1696</f>
        <v>189</v>
      </c>
      <c r="G1696" s="3">
        <f>+DATOS!J1696</f>
        <v>1660</v>
      </c>
      <c r="H1696" s="9" t="str">
        <f>+DATOS!K1696</f>
        <v>ANDALIEN</v>
      </c>
      <c r="I1696" s="3">
        <f>+SUMIF(DATOS!$AA$3:$AA$2491,RESUMEN_sat!$A1696,DATOS!$AG$3:$AG$2491)</f>
        <v>4</v>
      </c>
      <c r="J1696" s="4">
        <f>(SUMIF(DATOS!$AA$3:$AA$2491,RESUMEN_sat!$A1696,DATOS!$AE$3:$AE$2491)/SUMIF(DATOS!$AA$3:$AA$2491,RESUMEN_sat!$A1696,DATOS!$AD$3:$AD$2491))*3.6</f>
        <v>24.646153846153844</v>
      </c>
      <c r="K1696" s="5">
        <f t="shared" si="53"/>
        <v>11.385542168674698</v>
      </c>
      <c r="L1696" s="8">
        <f>+VLOOKUP($A1696,DATOS!$AL$3:$AO$2491,DATOS!$AO$1,0)</f>
        <v>2</v>
      </c>
      <c r="M1696" s="12">
        <f>+RANK($K1696,$K$3:$K$2491,0)+COUNTIF($K$3:K1696,K1696)-1</f>
        <v>773</v>
      </c>
    </row>
    <row r="1697" spans="1:13" hidden="1" x14ac:dyDescent="0.3">
      <c r="A1697" s="3" t="str">
        <f t="shared" si="52"/>
        <v>38011-38014</v>
      </c>
      <c r="B1697" s="3">
        <v>38011</v>
      </c>
      <c r="C1697" s="3">
        <v>38014</v>
      </c>
      <c r="D1697" s="3">
        <f>+DATOS!G1697</f>
        <v>185</v>
      </c>
      <c r="E1697" s="3">
        <f>+DATOS!H1697</f>
        <v>443</v>
      </c>
      <c r="F1697" s="3">
        <f>+DATOS!I1697</f>
        <v>628</v>
      </c>
      <c r="G1697" s="3">
        <f>+DATOS!J1697</f>
        <v>3500</v>
      </c>
      <c r="H1697" s="9" t="str">
        <f>+DATOS!K1697</f>
        <v>SANTIAGO ARATA GANDOLFO</v>
      </c>
      <c r="I1697" s="3">
        <f>+SUMIF(DATOS!$AA$3:$AA$2491,RESUMEN_sat!$A1697,DATOS!$AG$3:$AG$2491)</f>
        <v>2</v>
      </c>
      <c r="J1697" s="4">
        <f>(SUMIF(DATOS!$AA$3:$AA$2491,RESUMEN_sat!$A1697,DATOS!$AE$3:$AE$2491)/SUMIF(DATOS!$AA$3:$AA$2491,RESUMEN_sat!$A1697,DATOS!$AD$3:$AD$2491))*3.6</f>
        <v>74.400000000000006</v>
      </c>
      <c r="K1697" s="5">
        <f t="shared" si="53"/>
        <v>17.942857142857143</v>
      </c>
      <c r="L1697" s="8">
        <f>+VLOOKUP($A1697,DATOS!$AL$3:$AO$2491,DATOS!$AO$1,0)</f>
        <v>2</v>
      </c>
      <c r="M1697" s="12">
        <f>+RANK($K1697,$K$3:$K$2491,0)+COUNTIF($K$3:K1697,K1697)-1</f>
        <v>526</v>
      </c>
    </row>
    <row r="1698" spans="1:13" hidden="1" x14ac:dyDescent="0.3">
      <c r="A1698" s="3" t="str">
        <f t="shared" si="52"/>
        <v>38012-38008</v>
      </c>
      <c r="B1698" s="3">
        <v>38012</v>
      </c>
      <c r="C1698" s="3">
        <v>38008</v>
      </c>
      <c r="D1698" s="3">
        <f>+DATOS!G1698</f>
        <v>68</v>
      </c>
      <c r="E1698" s="3">
        <f>+DATOS!H1698</f>
        <v>0</v>
      </c>
      <c r="F1698" s="3">
        <f>+DATOS!I1698</f>
        <v>68</v>
      </c>
      <c r="G1698" s="3">
        <f>+DATOS!J1698</f>
        <v>900</v>
      </c>
      <c r="H1698" s="9" t="str">
        <f>+DATOS!K1698</f>
        <v>AV PARIS</v>
      </c>
      <c r="I1698" s="3">
        <f>+SUMIF(DATOS!$AA$3:$AA$2491,RESUMEN_sat!$A1698,DATOS!$AG$3:$AG$2491)</f>
        <v>5</v>
      </c>
      <c r="J1698" s="4">
        <f>(SUMIF(DATOS!$AA$3:$AA$2491,RESUMEN_sat!$A1698,DATOS!$AE$3:$AE$2491)/SUMIF(DATOS!$AA$3:$AA$2491,RESUMEN_sat!$A1698,DATOS!$AD$3:$AD$2491))*3.6</f>
        <v>39.6</v>
      </c>
      <c r="K1698" s="5">
        <f t="shared" si="53"/>
        <v>7.5555555555555554</v>
      </c>
      <c r="L1698" s="8">
        <f>+VLOOKUP($A1698,DATOS!$AL$3:$AO$2491,DATOS!$AO$1,0)</f>
        <v>1</v>
      </c>
      <c r="M1698" s="12">
        <f>+RANK($K1698,$K$3:$K$2491,0)+COUNTIF($K$3:K1698,K1698)-1</f>
        <v>969</v>
      </c>
    </row>
    <row r="1699" spans="1:13" hidden="1" x14ac:dyDescent="0.3">
      <c r="A1699" s="3" t="str">
        <f t="shared" si="52"/>
        <v>38012-38013</v>
      </c>
      <c r="B1699" s="3">
        <v>38012</v>
      </c>
      <c r="C1699" s="3">
        <v>38013</v>
      </c>
      <c r="D1699" s="3">
        <f>+DATOS!G1699</f>
        <v>31</v>
      </c>
      <c r="E1699" s="3">
        <f>+DATOS!H1699</f>
        <v>0</v>
      </c>
      <c r="F1699" s="3">
        <f>+DATOS!I1699</f>
        <v>31</v>
      </c>
      <c r="G1699" s="3">
        <f>+DATOS!J1699</f>
        <v>1000</v>
      </c>
      <c r="H1699" s="9" t="str">
        <f>+DATOS!K1699</f>
        <v>MARSELLA</v>
      </c>
      <c r="I1699" s="3">
        <f>+SUMIF(DATOS!$AA$3:$AA$2491,RESUMEN_sat!$A1699,DATOS!$AG$3:$AG$2491)</f>
        <v>5</v>
      </c>
      <c r="J1699" s="4">
        <f>(SUMIF(DATOS!$AA$3:$AA$2491,RESUMEN_sat!$A1699,DATOS!$AE$3:$AE$2491)/SUMIF(DATOS!$AA$3:$AA$2491,RESUMEN_sat!$A1699,DATOS!$AD$3:$AD$2491))*3.6</f>
        <v>30.419999999999998</v>
      </c>
      <c r="K1699" s="5">
        <f t="shared" si="53"/>
        <v>3.1</v>
      </c>
      <c r="L1699" s="8">
        <f>+VLOOKUP($A1699,DATOS!$AL$3:$AO$2491,DATOS!$AO$1,0)</f>
        <v>1</v>
      </c>
      <c r="M1699" s="12">
        <f>+RANK($K1699,$K$3:$K$2491,0)+COUNTIF($K$3:K1699,K1699)-1</f>
        <v>1357</v>
      </c>
    </row>
    <row r="1700" spans="1:13" hidden="1" x14ac:dyDescent="0.3">
      <c r="A1700" s="3" t="str">
        <f t="shared" si="52"/>
        <v>38012-38017</v>
      </c>
      <c r="B1700" s="3">
        <v>38012</v>
      </c>
      <c r="C1700" s="3">
        <v>38017</v>
      </c>
      <c r="D1700" s="3">
        <f>+DATOS!G1700</f>
        <v>87</v>
      </c>
      <c r="E1700" s="3">
        <f>+DATOS!H1700</f>
        <v>82</v>
      </c>
      <c r="F1700" s="3">
        <f>+DATOS!I1700</f>
        <v>169</v>
      </c>
      <c r="G1700" s="3">
        <f>+DATOS!J1700</f>
        <v>1000</v>
      </c>
      <c r="H1700" s="9" t="str">
        <f>+DATOS!K1700</f>
        <v>AV PARIS</v>
      </c>
      <c r="I1700" s="3">
        <f>+SUMIF(DATOS!$AA$3:$AA$2491,RESUMEN_sat!$A1700,DATOS!$AG$3:$AG$2491)</f>
        <v>5</v>
      </c>
      <c r="J1700" s="4">
        <f>(SUMIF(DATOS!$AA$3:$AA$2491,RESUMEN_sat!$A1700,DATOS!$AE$3:$AE$2491)/SUMIF(DATOS!$AA$3:$AA$2491,RESUMEN_sat!$A1700,DATOS!$AD$3:$AD$2491))*3.6</f>
        <v>46.000000000000007</v>
      </c>
      <c r="K1700" s="5">
        <f t="shared" si="53"/>
        <v>16.900000000000002</v>
      </c>
      <c r="L1700" s="8">
        <f>+VLOOKUP($A1700,DATOS!$AL$3:$AO$2491,DATOS!$AO$1,0)</f>
        <v>1</v>
      </c>
      <c r="M1700" s="12">
        <f>+RANK($K1700,$K$3:$K$2491,0)+COUNTIF($K$3:K1700,K1700)-1</f>
        <v>555</v>
      </c>
    </row>
    <row r="1701" spans="1:13" hidden="1" x14ac:dyDescent="0.3">
      <c r="A1701" s="3" t="str">
        <f t="shared" si="52"/>
        <v>38013-38010</v>
      </c>
      <c r="B1701" s="3">
        <v>38013</v>
      </c>
      <c r="C1701" s="3">
        <v>38010</v>
      </c>
      <c r="D1701" s="3">
        <f>+DATOS!G1701</f>
        <v>99</v>
      </c>
      <c r="E1701" s="3">
        <f>+DATOS!H1701</f>
        <v>0</v>
      </c>
      <c r="F1701" s="3">
        <f>+DATOS!I1701</f>
        <v>99</v>
      </c>
      <c r="G1701" s="3">
        <f>+DATOS!J1701</f>
        <v>2000</v>
      </c>
      <c r="H1701" s="9" t="str">
        <f>+DATOS!K1701</f>
        <v>GINEBRA</v>
      </c>
      <c r="I1701" s="3">
        <f>+SUMIF(DATOS!$AA$3:$AA$2491,RESUMEN_sat!$A1701,DATOS!$AG$3:$AG$2491)</f>
        <v>4</v>
      </c>
      <c r="J1701" s="4">
        <f>(SUMIF(DATOS!$AA$3:$AA$2491,RESUMEN_sat!$A1701,DATOS!$AE$3:$AE$2491)/SUMIF(DATOS!$AA$3:$AA$2491,RESUMEN_sat!$A1701,DATOS!$AD$3:$AD$2491))*3.6</f>
        <v>49.452631578947368</v>
      </c>
      <c r="K1701" s="5">
        <f t="shared" si="53"/>
        <v>4.95</v>
      </c>
      <c r="L1701" s="8">
        <f>+VLOOKUP($A1701,DATOS!$AL$3:$AO$2491,DATOS!$AO$1,0)</f>
        <v>1</v>
      </c>
      <c r="M1701" s="12">
        <f>+RANK($K1701,$K$3:$K$2491,0)+COUNTIF($K$3:K1701,K1701)-1</f>
        <v>1152</v>
      </c>
    </row>
    <row r="1702" spans="1:13" hidden="1" x14ac:dyDescent="0.3">
      <c r="A1702" s="3" t="str">
        <f t="shared" si="52"/>
        <v>38013-38012</v>
      </c>
      <c r="B1702" s="3">
        <v>38013</v>
      </c>
      <c r="C1702" s="3">
        <v>38012</v>
      </c>
      <c r="D1702" s="3">
        <f>+DATOS!G1702</f>
        <v>0</v>
      </c>
      <c r="E1702" s="3">
        <f>+DATOS!H1702</f>
        <v>82</v>
      </c>
      <c r="F1702" s="3">
        <f>+DATOS!I1702</f>
        <v>82</v>
      </c>
      <c r="G1702" s="3">
        <f>+DATOS!J1702</f>
        <v>2000</v>
      </c>
      <c r="H1702" s="9" t="str">
        <f>+DATOS!K1702</f>
        <v>MARSELLA</v>
      </c>
      <c r="I1702" s="3">
        <f>+SUMIF(DATOS!$AA$3:$AA$2491,RESUMEN_sat!$A1702,DATOS!$AG$3:$AG$2491)</f>
        <v>5</v>
      </c>
      <c r="J1702" s="4">
        <f>(SUMIF(DATOS!$AA$3:$AA$2491,RESUMEN_sat!$A1702,DATOS!$AE$3:$AE$2491)/SUMIF(DATOS!$AA$3:$AA$2491,RESUMEN_sat!$A1702,DATOS!$AD$3:$AD$2491))*3.6</f>
        <v>27.654545454545456</v>
      </c>
      <c r="K1702" s="5">
        <f t="shared" si="53"/>
        <v>4.1000000000000005</v>
      </c>
      <c r="L1702" s="8">
        <f>+VLOOKUP($A1702,DATOS!$AL$3:$AO$2491,DATOS!$AO$1,0)</f>
        <v>1</v>
      </c>
      <c r="M1702" s="12">
        <f>+RANK($K1702,$K$3:$K$2491,0)+COUNTIF($K$3:K1702,K1702)-1</f>
        <v>1219</v>
      </c>
    </row>
    <row r="1703" spans="1:13" hidden="1" x14ac:dyDescent="0.3">
      <c r="A1703" s="3" t="str">
        <f t="shared" si="52"/>
        <v>38013-38019</v>
      </c>
      <c r="B1703" s="3">
        <v>38013</v>
      </c>
      <c r="C1703" s="3">
        <v>38019</v>
      </c>
      <c r="D1703" s="3">
        <f>+DATOS!G1703</f>
        <v>53</v>
      </c>
      <c r="E1703" s="3">
        <f>+DATOS!H1703</f>
        <v>108</v>
      </c>
      <c r="F1703" s="3">
        <f>+DATOS!I1703</f>
        <v>161</v>
      </c>
      <c r="G1703" s="3">
        <f>+DATOS!J1703</f>
        <v>900</v>
      </c>
      <c r="H1703" s="9" t="str">
        <f>+DATOS!K1703</f>
        <v>GINEBRA</v>
      </c>
      <c r="I1703" s="3">
        <f>+SUMIF(DATOS!$AA$3:$AA$2491,RESUMEN_sat!$A1703,DATOS!$AG$3:$AG$2491)</f>
        <v>4</v>
      </c>
      <c r="J1703" s="4">
        <f>(SUMIF(DATOS!$AA$3:$AA$2491,RESUMEN_sat!$A1703,DATOS!$AE$3:$AE$2491)/SUMIF(DATOS!$AA$3:$AA$2491,RESUMEN_sat!$A1703,DATOS!$AD$3:$AD$2491))*3.6</f>
        <v>44.783999999999999</v>
      </c>
      <c r="K1703" s="5">
        <f t="shared" si="53"/>
        <v>17.888888888888886</v>
      </c>
      <c r="L1703" s="8">
        <f>+VLOOKUP($A1703,DATOS!$AL$3:$AO$2491,DATOS!$AO$1,0)</f>
        <v>1</v>
      </c>
      <c r="M1703" s="12">
        <f>+RANK($K1703,$K$3:$K$2491,0)+COUNTIF($K$3:K1703,K1703)-1</f>
        <v>527</v>
      </c>
    </row>
    <row r="1704" spans="1:13" hidden="1" x14ac:dyDescent="0.3">
      <c r="A1704" s="3" t="str">
        <f t="shared" si="52"/>
        <v>38014-6042</v>
      </c>
      <c r="B1704" s="3">
        <v>38014</v>
      </c>
      <c r="C1704" s="3">
        <v>6042</v>
      </c>
      <c r="D1704" s="3">
        <f>+DATOS!G1704</f>
        <v>0</v>
      </c>
      <c r="E1704" s="3">
        <f>+DATOS!H1704</f>
        <v>13</v>
      </c>
      <c r="F1704" s="3">
        <f>+DATOS!I1704</f>
        <v>13</v>
      </c>
      <c r="G1704" s="3">
        <f>+DATOS!J1704</f>
        <v>927</v>
      </c>
      <c r="H1704" s="9" t="str">
        <f>+DATOS!K1704</f>
        <v>CANCHA RAYADA</v>
      </c>
      <c r="I1704" s="3">
        <f>+SUMIF(DATOS!$AA$3:$AA$2491,RESUMEN_sat!$A1704,DATOS!$AG$3:$AG$2491)</f>
        <v>3</v>
      </c>
      <c r="J1704" s="4">
        <f>(SUMIF(DATOS!$AA$3:$AA$2491,RESUMEN_sat!$A1704,DATOS!$AE$3:$AE$2491)/SUMIF(DATOS!$AA$3:$AA$2491,RESUMEN_sat!$A1704,DATOS!$AD$3:$AD$2491))*3.6</f>
        <v>32.727272727272734</v>
      </c>
      <c r="K1704" s="5">
        <f t="shared" si="53"/>
        <v>1.4023732470334414</v>
      </c>
      <c r="L1704" s="8">
        <f>+VLOOKUP($A1704,DATOS!$AL$3:$AO$2491,DATOS!$AO$1,0)</f>
        <v>1</v>
      </c>
      <c r="M1704" s="12">
        <f>+RANK($K1704,$K$3:$K$2491,0)+COUNTIF($K$3:K1704,K1704)-1</f>
        <v>1573</v>
      </c>
    </row>
    <row r="1705" spans="1:13" hidden="1" x14ac:dyDescent="0.3">
      <c r="A1705" s="3" t="str">
        <f t="shared" si="52"/>
        <v>38014-6064</v>
      </c>
      <c r="B1705" s="3">
        <v>38014</v>
      </c>
      <c r="C1705" s="3">
        <v>6064</v>
      </c>
      <c r="D1705" s="3">
        <f>+DATOS!G1705</f>
        <v>15</v>
      </c>
      <c r="E1705" s="3">
        <f>+DATOS!H1705</f>
        <v>108</v>
      </c>
      <c r="F1705" s="3">
        <f>+DATOS!I1705</f>
        <v>123</v>
      </c>
      <c r="G1705" s="3">
        <f>+DATOS!J1705</f>
        <v>4000</v>
      </c>
      <c r="H1705" s="9" t="str">
        <f>+DATOS!K1705</f>
        <v>CANCHA RAYADA</v>
      </c>
      <c r="I1705" s="3">
        <f>+SUMIF(DATOS!$AA$3:$AA$2491,RESUMEN_sat!$A1705,DATOS!$AG$3:$AG$2491)</f>
        <v>5</v>
      </c>
      <c r="J1705" s="4">
        <f>(SUMIF(DATOS!$AA$3:$AA$2491,RESUMEN_sat!$A1705,DATOS!$AE$3:$AE$2491)/SUMIF(DATOS!$AA$3:$AA$2491,RESUMEN_sat!$A1705,DATOS!$AD$3:$AD$2491))*3.6</f>
        <v>63.600000000000009</v>
      </c>
      <c r="K1705" s="5">
        <f t="shared" si="53"/>
        <v>3.0750000000000002</v>
      </c>
      <c r="L1705" s="8">
        <f>+VLOOKUP($A1705,DATOS!$AL$3:$AO$2491,DATOS!$AO$1,0)</f>
        <v>2</v>
      </c>
      <c r="M1705" s="12">
        <f>+RANK($K1705,$K$3:$K$2491,0)+COUNTIF($K$3:K1705,K1705)-1</f>
        <v>1358</v>
      </c>
    </row>
    <row r="1706" spans="1:13" hidden="1" x14ac:dyDescent="0.3">
      <c r="A1706" s="3" t="str">
        <f t="shared" si="52"/>
        <v>38014-38011</v>
      </c>
      <c r="B1706" s="3">
        <v>38014</v>
      </c>
      <c r="C1706" s="3">
        <v>38011</v>
      </c>
      <c r="D1706" s="3">
        <f>+DATOS!G1706</f>
        <v>244</v>
      </c>
      <c r="E1706" s="3">
        <f>+DATOS!H1706</f>
        <v>500</v>
      </c>
      <c r="F1706" s="3">
        <f>+DATOS!I1706</f>
        <v>744</v>
      </c>
      <c r="G1706" s="3">
        <f>+DATOS!J1706</f>
        <v>4000</v>
      </c>
      <c r="H1706" s="9" t="str">
        <f>+DATOS!K1706</f>
        <v>SANTIAGO ARATA GANDOLFO</v>
      </c>
      <c r="I1706" s="3">
        <f>+SUMIF(DATOS!$AA$3:$AA$2491,RESUMEN_sat!$A1706,DATOS!$AG$3:$AG$2491)</f>
        <v>2</v>
      </c>
      <c r="J1706" s="4">
        <f>(SUMIF(DATOS!$AA$3:$AA$2491,RESUMEN_sat!$A1706,DATOS!$AE$3:$AE$2491)/SUMIF(DATOS!$AA$3:$AA$2491,RESUMEN_sat!$A1706,DATOS!$AD$3:$AD$2491))*3.6</f>
        <v>66.960000000000008</v>
      </c>
      <c r="K1706" s="5">
        <f t="shared" si="53"/>
        <v>18.600000000000001</v>
      </c>
      <c r="L1706" s="8">
        <f>+VLOOKUP($A1706,DATOS!$AL$3:$AO$2491,DATOS!$AO$1,0)</f>
        <v>2</v>
      </c>
      <c r="M1706" s="12">
        <f>+RANK($K1706,$K$3:$K$2491,0)+COUNTIF($K$3:K1706,K1706)-1</f>
        <v>506</v>
      </c>
    </row>
    <row r="1707" spans="1:13" hidden="1" x14ac:dyDescent="0.3">
      <c r="A1707" s="3" t="str">
        <f t="shared" si="52"/>
        <v>38014-38015</v>
      </c>
      <c r="B1707" s="3">
        <v>38014</v>
      </c>
      <c r="C1707" s="3">
        <v>38015</v>
      </c>
      <c r="D1707" s="3">
        <f>+DATOS!G1707</f>
        <v>725</v>
      </c>
      <c r="E1707" s="3">
        <f>+DATOS!H1707</f>
        <v>444</v>
      </c>
      <c r="F1707" s="3">
        <f>+DATOS!I1707</f>
        <v>1169</v>
      </c>
      <c r="G1707" s="3">
        <f>+DATOS!J1707</f>
        <v>3500</v>
      </c>
      <c r="H1707" s="9" t="str">
        <f>+DATOS!K1707</f>
        <v>SANTIAGO ARATA GANDOLFO</v>
      </c>
      <c r="I1707" s="3">
        <f>+SUMIF(DATOS!$AA$3:$AA$2491,RESUMEN_sat!$A1707,DATOS!$AG$3:$AG$2491)</f>
        <v>2</v>
      </c>
      <c r="J1707" s="4">
        <f>(SUMIF(DATOS!$AA$3:$AA$2491,RESUMEN_sat!$A1707,DATOS!$AE$3:$AE$2491)/SUMIF(DATOS!$AA$3:$AA$2491,RESUMEN_sat!$A1707,DATOS!$AD$3:$AD$2491))*3.6</f>
        <v>66.150000000000006</v>
      </c>
      <c r="K1707" s="5">
        <f t="shared" si="53"/>
        <v>33.4</v>
      </c>
      <c r="L1707" s="8">
        <f>+VLOOKUP($A1707,DATOS!$AL$3:$AO$2491,DATOS!$AO$1,0)</f>
        <v>2</v>
      </c>
      <c r="M1707" s="12">
        <f>+RANK($K1707,$K$3:$K$2491,0)+COUNTIF($K$3:K1707,K1707)-1</f>
        <v>215</v>
      </c>
    </row>
    <row r="1708" spans="1:13" hidden="1" x14ac:dyDescent="0.3">
      <c r="A1708" s="3" t="str">
        <f t="shared" si="52"/>
        <v>38015-6042</v>
      </c>
      <c r="B1708" s="3">
        <v>38015</v>
      </c>
      <c r="C1708" s="3">
        <v>6042</v>
      </c>
      <c r="D1708" s="3">
        <f>+DATOS!G1708</f>
        <v>295</v>
      </c>
      <c r="E1708" s="3">
        <f>+DATOS!H1708</f>
        <v>79</v>
      </c>
      <c r="F1708" s="3">
        <f>+DATOS!I1708</f>
        <v>374</v>
      </c>
      <c r="G1708" s="3">
        <f>+DATOS!J1708</f>
        <v>1800</v>
      </c>
      <c r="H1708" s="9" t="str">
        <f>+DATOS!K1708</f>
        <v>HEROES DE LA CONCEPCION</v>
      </c>
      <c r="I1708" s="3">
        <f>+SUMIF(DATOS!$AA$3:$AA$2491,RESUMEN_sat!$A1708,DATOS!$AG$3:$AG$2491)</f>
        <v>3</v>
      </c>
      <c r="J1708" s="4">
        <f>(SUMIF(DATOS!$AA$3:$AA$2491,RESUMEN_sat!$A1708,DATOS!$AE$3:$AE$2491)/SUMIF(DATOS!$AA$3:$AA$2491,RESUMEN_sat!$A1708,DATOS!$AD$3:$AD$2491))*3.6</f>
        <v>39.299999999999997</v>
      </c>
      <c r="K1708" s="5">
        <f t="shared" si="53"/>
        <v>20.777777777777779</v>
      </c>
      <c r="L1708" s="8">
        <f>+VLOOKUP($A1708,DATOS!$AL$3:$AO$2491,DATOS!$AO$1,0)</f>
        <v>1</v>
      </c>
      <c r="M1708" s="12">
        <f>+RANK($K1708,$K$3:$K$2491,0)+COUNTIF($K$3:K1708,K1708)-1</f>
        <v>446</v>
      </c>
    </row>
    <row r="1709" spans="1:13" hidden="1" x14ac:dyDescent="0.3">
      <c r="A1709" s="3" t="str">
        <f t="shared" si="52"/>
        <v>38015-38014</v>
      </c>
      <c r="B1709" s="3">
        <v>38015</v>
      </c>
      <c r="C1709" s="3">
        <v>38014</v>
      </c>
      <c r="D1709" s="3">
        <f>+DATOS!G1709</f>
        <v>409</v>
      </c>
      <c r="E1709" s="3">
        <f>+DATOS!H1709</f>
        <v>622</v>
      </c>
      <c r="F1709" s="3">
        <f>+DATOS!I1709</f>
        <v>1031</v>
      </c>
      <c r="G1709" s="3">
        <f>+DATOS!J1709</f>
        <v>3500</v>
      </c>
      <c r="H1709" s="9" t="str">
        <f>+DATOS!K1709</f>
        <v>SANTIAGO ARATA GANDOLFO</v>
      </c>
      <c r="I1709" s="3">
        <f>+SUMIF(DATOS!$AA$3:$AA$2491,RESUMEN_sat!$A1709,DATOS!$AG$3:$AG$2491)</f>
        <v>2</v>
      </c>
      <c r="J1709" s="4">
        <f>(SUMIF(DATOS!$AA$3:$AA$2491,RESUMEN_sat!$A1709,DATOS!$AE$3:$AE$2491)/SUMIF(DATOS!$AA$3:$AA$2491,RESUMEN_sat!$A1709,DATOS!$AD$3:$AD$2491))*3.6</f>
        <v>66.150000000000006</v>
      </c>
      <c r="K1709" s="5">
        <f t="shared" si="53"/>
        <v>29.457142857142859</v>
      </c>
      <c r="L1709" s="8">
        <f>+VLOOKUP($A1709,DATOS!$AL$3:$AO$2491,DATOS!$AO$1,0)</f>
        <v>2</v>
      </c>
      <c r="M1709" s="12">
        <f>+RANK($K1709,$K$3:$K$2491,0)+COUNTIF($K$3:K1709,K1709)-1</f>
        <v>259</v>
      </c>
    </row>
    <row r="1710" spans="1:13" x14ac:dyDescent="0.3">
      <c r="A1710" s="3" t="str">
        <f t="shared" si="52"/>
        <v>38015-38020</v>
      </c>
      <c r="B1710" s="3">
        <v>38015</v>
      </c>
      <c r="C1710" s="3">
        <v>38020</v>
      </c>
      <c r="D1710" s="3">
        <f>+DATOS!G1710</f>
        <v>575</v>
      </c>
      <c r="E1710" s="3">
        <f>+DATOS!H1710</f>
        <v>444</v>
      </c>
      <c r="F1710" s="3">
        <f>+DATOS!I1710</f>
        <v>1019</v>
      </c>
      <c r="G1710" s="3">
        <f>+DATOS!J1710</f>
        <v>1400</v>
      </c>
      <c r="H1710" s="9" t="str">
        <f>+DATOS!K1710</f>
        <v>SANTIAGO ARATA GANDOLFO</v>
      </c>
      <c r="I1710" s="3">
        <f>+SUMIF(DATOS!$AA$3:$AA$2491,RESUMEN_sat!$A1710,DATOS!$AG$3:$AG$2491)</f>
        <v>2</v>
      </c>
      <c r="J1710" s="4">
        <f>(SUMIF(DATOS!$AA$3:$AA$2491,RESUMEN_sat!$A1710,DATOS!$AE$3:$AE$2491)/SUMIF(DATOS!$AA$3:$AA$2491,RESUMEN_sat!$A1710,DATOS!$AD$3:$AD$2491))*3.6</f>
        <v>59.294117647058819</v>
      </c>
      <c r="K1710" s="5">
        <f t="shared" si="53"/>
        <v>72.785714285714292</v>
      </c>
      <c r="L1710" s="8">
        <f>+VLOOKUP($A1710,DATOS!$AL$3:$AO$2491,DATOS!$AO$1,0)</f>
        <v>2</v>
      </c>
      <c r="M1710" s="12">
        <f>+RANK($K1710,$K$3:$K$2491,0)+COUNTIF($K$3:K1710,K1710)-1</f>
        <v>25</v>
      </c>
    </row>
    <row r="1711" spans="1:13" hidden="1" x14ac:dyDescent="0.3">
      <c r="A1711" s="3" t="str">
        <f t="shared" si="52"/>
        <v>38016-38017</v>
      </c>
      <c r="B1711" s="3">
        <v>38016</v>
      </c>
      <c r="C1711" s="3">
        <v>38017</v>
      </c>
      <c r="D1711" s="3">
        <f>+DATOS!G1711</f>
        <v>64</v>
      </c>
      <c r="E1711" s="3">
        <f>+DATOS!H1711</f>
        <v>408</v>
      </c>
      <c r="F1711" s="3">
        <f>+DATOS!I1711</f>
        <v>472</v>
      </c>
      <c r="G1711" s="3">
        <f>+DATOS!J1711</f>
        <v>4000</v>
      </c>
      <c r="H1711" s="9" t="str">
        <f>+DATOS!K1711</f>
        <v>ANTARTICA</v>
      </c>
      <c r="I1711" s="3">
        <f>+SUMIF(DATOS!$AA$3:$AA$2491,RESUMEN_sat!$A1711,DATOS!$AG$3:$AG$2491)</f>
        <v>2</v>
      </c>
      <c r="J1711" s="4">
        <f>(SUMIF(DATOS!$AA$3:$AA$2491,RESUMEN_sat!$A1711,DATOS!$AE$3:$AE$2491)/SUMIF(DATOS!$AA$3:$AA$2491,RESUMEN_sat!$A1711,DATOS!$AD$3:$AD$2491))*3.6</f>
        <v>30.6</v>
      </c>
      <c r="K1711" s="5">
        <f t="shared" si="53"/>
        <v>11.799999999999999</v>
      </c>
      <c r="L1711" s="8">
        <f>+VLOOKUP($A1711,DATOS!$AL$3:$AO$2491,DATOS!$AO$1,0)</f>
        <v>2</v>
      </c>
      <c r="M1711" s="12">
        <f>+RANK($K1711,$K$3:$K$2491,0)+COUNTIF($K$3:K1711,K1711)-1</f>
        <v>761</v>
      </c>
    </row>
    <row r="1712" spans="1:13" hidden="1" x14ac:dyDescent="0.3">
      <c r="A1712" s="3" t="str">
        <f t="shared" si="52"/>
        <v>38016-8002</v>
      </c>
      <c r="B1712" s="3">
        <v>38016</v>
      </c>
      <c r="C1712" s="3">
        <v>8002</v>
      </c>
      <c r="D1712" s="3">
        <f>+DATOS!G1712</f>
        <v>105</v>
      </c>
      <c r="E1712" s="3">
        <f>+DATOS!H1712</f>
        <v>922</v>
      </c>
      <c r="F1712" s="3">
        <f>+DATOS!I1712</f>
        <v>1027</v>
      </c>
      <c r="G1712" s="3">
        <f>+DATOS!J1712</f>
        <v>8000</v>
      </c>
      <c r="H1712" s="9" t="str">
        <f>+DATOS!K1712</f>
        <v>AV ESPAÑA</v>
      </c>
      <c r="I1712" s="3">
        <f>+SUMIF(DATOS!$AA$3:$AA$2491,RESUMEN_sat!$A1712,DATOS!$AG$3:$AG$2491)</f>
        <v>2</v>
      </c>
      <c r="J1712" s="4">
        <f>(SUMIF(DATOS!$AA$3:$AA$2491,RESUMEN_sat!$A1712,DATOS!$AE$3:$AE$2491)/SUMIF(DATOS!$AA$3:$AA$2491,RESUMEN_sat!$A1712,DATOS!$AD$3:$AD$2491))*3.6</f>
        <v>70.411764705882348</v>
      </c>
      <c r="K1712" s="5">
        <f t="shared" si="53"/>
        <v>12.837499999999999</v>
      </c>
      <c r="L1712" s="8">
        <f>+VLOOKUP($A1712,DATOS!$AL$3:$AO$2491,DATOS!$AO$1,0)</f>
        <v>4</v>
      </c>
      <c r="M1712" s="12">
        <f>+RANK($K1712,$K$3:$K$2491,0)+COUNTIF($K$3:K1712,K1712)-1</f>
        <v>711</v>
      </c>
    </row>
    <row r="1713" spans="1:13" hidden="1" x14ac:dyDescent="0.3">
      <c r="A1713" s="3" t="str">
        <f t="shared" si="52"/>
        <v>38016-12035</v>
      </c>
      <c r="B1713" s="3">
        <v>38016</v>
      </c>
      <c r="C1713" s="3">
        <v>12035</v>
      </c>
      <c r="D1713" s="3">
        <f>+DATOS!G1713</f>
        <v>0</v>
      </c>
      <c r="E1713" s="3">
        <f>+DATOS!H1713</f>
        <v>139</v>
      </c>
      <c r="F1713" s="3">
        <f>+DATOS!I1713</f>
        <v>139</v>
      </c>
      <c r="G1713" s="3">
        <f>+DATOS!J1713</f>
        <v>4000</v>
      </c>
      <c r="H1713" s="9" t="str">
        <f>+DATOS!K1713</f>
        <v>EIFEL</v>
      </c>
      <c r="I1713" s="3">
        <f>+SUMIF(DATOS!$AA$3:$AA$2491,RESUMEN_sat!$A1713,DATOS!$AG$3:$AG$2491)</f>
        <v>3</v>
      </c>
      <c r="J1713" s="4">
        <f>(SUMIF(DATOS!$AA$3:$AA$2491,RESUMEN_sat!$A1713,DATOS!$AE$3:$AE$2491)/SUMIF(DATOS!$AA$3:$AA$2491,RESUMEN_sat!$A1713,DATOS!$AD$3:$AD$2491))*3.6</f>
        <v>51.428571428571431</v>
      </c>
      <c r="K1713" s="5">
        <f t="shared" si="53"/>
        <v>3.4750000000000005</v>
      </c>
      <c r="L1713" s="8">
        <f>+VLOOKUP($A1713,DATOS!$AL$3:$AO$2491,DATOS!$AO$1,0)</f>
        <v>2</v>
      </c>
      <c r="M1713" s="12">
        <f>+RANK($K1713,$K$3:$K$2491,0)+COUNTIF($K$3:K1713,K1713)-1</f>
        <v>1309</v>
      </c>
    </row>
    <row r="1714" spans="1:13" hidden="1" x14ac:dyDescent="0.3">
      <c r="A1714" s="3" t="str">
        <f t="shared" si="52"/>
        <v>38016-12034</v>
      </c>
      <c r="B1714" s="3">
        <v>38016</v>
      </c>
      <c r="C1714" s="3">
        <v>12034</v>
      </c>
      <c r="D1714" s="3">
        <f>+DATOS!G1714</f>
        <v>0</v>
      </c>
      <c r="E1714" s="3">
        <f>+DATOS!H1714</f>
        <v>0</v>
      </c>
      <c r="F1714" s="3">
        <f>+DATOS!I1714</f>
        <v>0</v>
      </c>
      <c r="G1714" s="3">
        <f>+DATOS!J1714</f>
        <v>4000</v>
      </c>
      <c r="H1714" s="9" t="str">
        <f>+DATOS!K1714</f>
        <v>ANTARTICA</v>
      </c>
      <c r="I1714" s="3">
        <f>+SUMIF(DATOS!$AA$3:$AA$2491,RESUMEN_sat!$A1714,DATOS!$AG$3:$AG$2491)</f>
        <v>3</v>
      </c>
      <c r="J1714" s="4">
        <f>(SUMIF(DATOS!$AA$3:$AA$2491,RESUMEN_sat!$A1714,DATOS!$AE$3:$AE$2491)/SUMIF(DATOS!$AA$3:$AA$2491,RESUMEN_sat!$A1714,DATOS!$AD$3:$AD$2491))*3.6</f>
        <v>38.4</v>
      </c>
      <c r="K1714" s="5">
        <f t="shared" si="53"/>
        <v>0</v>
      </c>
      <c r="L1714" s="8">
        <f>+VLOOKUP($A1714,DATOS!$AL$3:$AO$2491,DATOS!$AO$1,0)</f>
        <v>2</v>
      </c>
      <c r="M1714" s="12">
        <f>+RANK($K1714,$K$3:$K$2491,0)+COUNTIF($K$3:K1714,K1714)-1</f>
        <v>2165</v>
      </c>
    </row>
    <row r="1715" spans="1:13" hidden="1" x14ac:dyDescent="0.3">
      <c r="A1715" s="3" t="str">
        <f t="shared" si="52"/>
        <v>38017-38012</v>
      </c>
      <c r="B1715" s="3">
        <v>38017</v>
      </c>
      <c r="C1715" s="3">
        <v>38012</v>
      </c>
      <c r="D1715" s="3">
        <f>+DATOS!G1715</f>
        <v>99</v>
      </c>
      <c r="E1715" s="3">
        <f>+DATOS!H1715</f>
        <v>0</v>
      </c>
      <c r="F1715" s="3">
        <f>+DATOS!I1715</f>
        <v>99</v>
      </c>
      <c r="G1715" s="3">
        <f>+DATOS!J1715</f>
        <v>900</v>
      </c>
      <c r="H1715" s="9" t="str">
        <f>+DATOS!K1715</f>
        <v>AV PARIS</v>
      </c>
      <c r="I1715" s="3">
        <f>+SUMIF(DATOS!$AA$3:$AA$2491,RESUMEN_sat!$A1715,DATOS!$AG$3:$AG$2491)</f>
        <v>5</v>
      </c>
      <c r="J1715" s="4">
        <f>(SUMIF(DATOS!$AA$3:$AA$2491,RESUMEN_sat!$A1715,DATOS!$AE$3:$AE$2491)/SUMIF(DATOS!$AA$3:$AA$2491,RESUMEN_sat!$A1715,DATOS!$AD$3:$AD$2491))*3.6</f>
        <v>33.119999999999997</v>
      </c>
      <c r="K1715" s="5">
        <f t="shared" si="53"/>
        <v>11</v>
      </c>
      <c r="L1715" s="8">
        <f>+VLOOKUP($A1715,DATOS!$AL$3:$AO$2491,DATOS!$AO$1,0)</f>
        <v>1</v>
      </c>
      <c r="M1715" s="12">
        <f>+RANK($K1715,$K$3:$K$2491,0)+COUNTIF($K$3:K1715,K1715)-1</f>
        <v>792</v>
      </c>
    </row>
    <row r="1716" spans="1:13" hidden="1" x14ac:dyDescent="0.3">
      <c r="A1716" s="3" t="str">
        <f t="shared" si="52"/>
        <v>38017-38016</v>
      </c>
      <c r="B1716" s="3">
        <v>38017</v>
      </c>
      <c r="C1716" s="3">
        <v>38016</v>
      </c>
      <c r="D1716" s="3">
        <f>+DATOS!G1716</f>
        <v>105</v>
      </c>
      <c r="E1716" s="3">
        <f>+DATOS!H1716</f>
        <v>472</v>
      </c>
      <c r="F1716" s="3">
        <f>+DATOS!I1716</f>
        <v>577</v>
      </c>
      <c r="G1716" s="3">
        <f>+DATOS!J1716</f>
        <v>4000</v>
      </c>
      <c r="H1716" s="9" t="str">
        <f>+DATOS!K1716</f>
        <v>ANTARTICA</v>
      </c>
      <c r="I1716" s="3">
        <f>+SUMIF(DATOS!$AA$3:$AA$2491,RESUMEN_sat!$A1716,DATOS!$AG$3:$AG$2491)</f>
        <v>2</v>
      </c>
      <c r="J1716" s="4">
        <f>(SUMIF(DATOS!$AA$3:$AA$2491,RESUMEN_sat!$A1716,DATOS!$AE$3:$AE$2491)/SUMIF(DATOS!$AA$3:$AA$2491,RESUMEN_sat!$A1716,DATOS!$AD$3:$AD$2491))*3.6</f>
        <v>61.2</v>
      </c>
      <c r="K1716" s="5">
        <f t="shared" si="53"/>
        <v>14.424999999999999</v>
      </c>
      <c r="L1716" s="8">
        <f>+VLOOKUP($A1716,DATOS!$AL$3:$AO$2491,DATOS!$AO$1,0)</f>
        <v>2</v>
      </c>
      <c r="M1716" s="12">
        <f>+RANK($K1716,$K$3:$K$2491,0)+COUNTIF($K$3:K1716,K1716)-1</f>
        <v>645</v>
      </c>
    </row>
    <row r="1717" spans="1:13" hidden="1" x14ac:dyDescent="0.3">
      <c r="A1717" s="3" t="str">
        <f t="shared" si="52"/>
        <v>38017-38018</v>
      </c>
      <c r="B1717" s="3">
        <v>38017</v>
      </c>
      <c r="C1717" s="3">
        <v>38018</v>
      </c>
      <c r="D1717" s="3">
        <f>+DATOS!G1717</f>
        <v>33</v>
      </c>
      <c r="E1717" s="3">
        <f>+DATOS!H1717</f>
        <v>408</v>
      </c>
      <c r="F1717" s="3">
        <f>+DATOS!I1717</f>
        <v>441</v>
      </c>
      <c r="G1717" s="3">
        <f>+DATOS!J1717</f>
        <v>4000</v>
      </c>
      <c r="H1717" s="9" t="str">
        <f>+DATOS!K1717</f>
        <v>ANTARTICA</v>
      </c>
      <c r="I1717" s="3">
        <f>+SUMIF(DATOS!$AA$3:$AA$2491,RESUMEN_sat!$A1717,DATOS!$AG$3:$AG$2491)</f>
        <v>2</v>
      </c>
      <c r="J1717" s="4">
        <f>(SUMIF(DATOS!$AA$3:$AA$2491,RESUMEN_sat!$A1717,DATOS!$AE$3:$AE$2491)/SUMIF(DATOS!$AA$3:$AA$2491,RESUMEN_sat!$A1717,DATOS!$AD$3:$AD$2491))*3.6</f>
        <v>55.2</v>
      </c>
      <c r="K1717" s="5">
        <f t="shared" si="53"/>
        <v>11.025</v>
      </c>
      <c r="L1717" s="8">
        <f>+VLOOKUP($A1717,DATOS!$AL$3:$AO$2491,DATOS!$AO$1,0)</f>
        <v>2</v>
      </c>
      <c r="M1717" s="12">
        <f>+RANK($K1717,$K$3:$K$2491,0)+COUNTIF($K$3:K1717,K1717)-1</f>
        <v>787</v>
      </c>
    </row>
    <row r="1718" spans="1:13" hidden="1" x14ac:dyDescent="0.3">
      <c r="A1718" s="3" t="str">
        <f t="shared" si="52"/>
        <v>38018-38021</v>
      </c>
      <c r="B1718" s="3">
        <v>38018</v>
      </c>
      <c r="C1718" s="3">
        <v>38021</v>
      </c>
      <c r="D1718" s="3">
        <f>+DATOS!G1718</f>
        <v>35</v>
      </c>
      <c r="E1718" s="3">
        <f>+DATOS!H1718</f>
        <v>0</v>
      </c>
      <c r="F1718" s="3">
        <f>+DATOS!I1718</f>
        <v>35</v>
      </c>
      <c r="G1718" s="3">
        <f>+DATOS!J1718</f>
        <v>4000</v>
      </c>
      <c r="H1718" s="9" t="str">
        <f>+DATOS!K1718</f>
        <v>RAMON CARNICER</v>
      </c>
      <c r="I1718" s="3">
        <f>+SUMIF(DATOS!$AA$3:$AA$2491,RESUMEN_sat!$A1718,DATOS!$AG$3:$AG$2491)</f>
        <v>5</v>
      </c>
      <c r="J1718" s="4">
        <f>(SUMIF(DATOS!$AA$3:$AA$2491,RESUMEN_sat!$A1718,DATOS!$AE$3:$AE$2491)/SUMIF(DATOS!$AA$3:$AA$2491,RESUMEN_sat!$A1718,DATOS!$AD$3:$AD$2491))*3.6</f>
        <v>47.815384615384616</v>
      </c>
      <c r="K1718" s="5">
        <f t="shared" si="53"/>
        <v>0.87500000000000011</v>
      </c>
      <c r="L1718" s="8">
        <f>+VLOOKUP($A1718,DATOS!$AL$3:$AO$2491,DATOS!$AO$1,0)</f>
        <v>2</v>
      </c>
      <c r="M1718" s="12">
        <f>+RANK($K1718,$K$3:$K$2491,0)+COUNTIF($K$3:K1718,K1718)-1</f>
        <v>1675</v>
      </c>
    </row>
    <row r="1719" spans="1:13" hidden="1" x14ac:dyDescent="0.3">
      <c r="A1719" s="3" t="str">
        <f t="shared" si="52"/>
        <v>38018-38017</v>
      </c>
      <c r="B1719" s="3">
        <v>38018</v>
      </c>
      <c r="C1719" s="3">
        <v>38017</v>
      </c>
      <c r="D1719" s="3">
        <f>+DATOS!G1719</f>
        <v>86</v>
      </c>
      <c r="E1719" s="3">
        <f>+DATOS!H1719</f>
        <v>390</v>
      </c>
      <c r="F1719" s="3">
        <f>+DATOS!I1719</f>
        <v>476</v>
      </c>
      <c r="G1719" s="3">
        <f>+DATOS!J1719</f>
        <v>4000</v>
      </c>
      <c r="H1719" s="9" t="str">
        <f>+DATOS!K1719</f>
        <v>ANTARTICA</v>
      </c>
      <c r="I1719" s="3">
        <f>+SUMIF(DATOS!$AA$3:$AA$2491,RESUMEN_sat!$A1719,DATOS!$AG$3:$AG$2491)</f>
        <v>2</v>
      </c>
      <c r="J1719" s="4">
        <f>(SUMIF(DATOS!$AA$3:$AA$2491,RESUMEN_sat!$A1719,DATOS!$AE$3:$AE$2491)/SUMIF(DATOS!$AA$3:$AA$2491,RESUMEN_sat!$A1719,DATOS!$AD$3:$AD$2491))*3.6</f>
        <v>82.8</v>
      </c>
      <c r="K1719" s="5">
        <f t="shared" si="53"/>
        <v>11.899999999999999</v>
      </c>
      <c r="L1719" s="8">
        <f>+VLOOKUP($A1719,DATOS!$AL$3:$AO$2491,DATOS!$AO$1,0)</f>
        <v>2</v>
      </c>
      <c r="M1719" s="12">
        <f>+RANK($K1719,$K$3:$K$2491,0)+COUNTIF($K$3:K1719,K1719)-1</f>
        <v>757</v>
      </c>
    </row>
    <row r="1720" spans="1:13" hidden="1" x14ac:dyDescent="0.3">
      <c r="A1720" s="3" t="str">
        <f t="shared" si="52"/>
        <v>38018-38019</v>
      </c>
      <c r="B1720" s="3">
        <v>38018</v>
      </c>
      <c r="C1720" s="3">
        <v>38019</v>
      </c>
      <c r="D1720" s="3">
        <f>+DATOS!G1720</f>
        <v>68</v>
      </c>
      <c r="E1720" s="3">
        <f>+DATOS!H1720</f>
        <v>409</v>
      </c>
      <c r="F1720" s="3">
        <f>+DATOS!I1720</f>
        <v>477</v>
      </c>
      <c r="G1720" s="3">
        <f>+DATOS!J1720</f>
        <v>4000</v>
      </c>
      <c r="H1720" s="9" t="str">
        <f>+DATOS!K1720</f>
        <v>ANTARTICA</v>
      </c>
      <c r="I1720" s="3">
        <f>+SUMIF(DATOS!$AA$3:$AA$2491,RESUMEN_sat!$A1720,DATOS!$AG$3:$AG$2491)</f>
        <v>2</v>
      </c>
      <c r="J1720" s="4">
        <f>(SUMIF(DATOS!$AA$3:$AA$2491,RESUMEN_sat!$A1720,DATOS!$AE$3:$AE$2491)/SUMIF(DATOS!$AA$3:$AA$2491,RESUMEN_sat!$A1720,DATOS!$AD$3:$AD$2491))*3.6</f>
        <v>60.872727272727275</v>
      </c>
      <c r="K1720" s="5">
        <f t="shared" si="53"/>
        <v>11.924999999999999</v>
      </c>
      <c r="L1720" s="8">
        <f>+VLOOKUP($A1720,DATOS!$AL$3:$AO$2491,DATOS!$AO$1,0)</f>
        <v>3</v>
      </c>
      <c r="M1720" s="12">
        <f>+RANK($K1720,$K$3:$K$2491,0)+COUNTIF($K$3:K1720,K1720)-1</f>
        <v>755</v>
      </c>
    </row>
    <row r="1721" spans="1:13" hidden="1" x14ac:dyDescent="0.3">
      <c r="A1721" s="3" t="str">
        <f t="shared" si="52"/>
        <v>38019-38013</v>
      </c>
      <c r="B1721" s="3">
        <v>38019</v>
      </c>
      <c r="C1721" s="3">
        <v>38013</v>
      </c>
      <c r="D1721" s="3">
        <f>+DATOS!G1721</f>
        <v>68</v>
      </c>
      <c r="E1721" s="3">
        <f>+DATOS!H1721</f>
        <v>0</v>
      </c>
      <c r="F1721" s="3">
        <f>+DATOS!I1721</f>
        <v>68</v>
      </c>
      <c r="G1721" s="3">
        <f>+DATOS!J1721</f>
        <v>900</v>
      </c>
      <c r="H1721" s="9" t="str">
        <f>+DATOS!K1721</f>
        <v>GINEBRA</v>
      </c>
      <c r="I1721" s="3">
        <f>+SUMIF(DATOS!$AA$3:$AA$2491,RESUMEN_sat!$A1721,DATOS!$AG$3:$AG$2491)</f>
        <v>4</v>
      </c>
      <c r="J1721" s="4">
        <f>(SUMIF(DATOS!$AA$3:$AA$2491,RESUMEN_sat!$A1721,DATOS!$AE$3:$AE$2491)/SUMIF(DATOS!$AA$3:$AA$2491,RESUMEN_sat!$A1721,DATOS!$AD$3:$AD$2491))*3.6</f>
        <v>43.061538461538461</v>
      </c>
      <c r="K1721" s="5">
        <f t="shared" si="53"/>
        <v>7.5555555555555554</v>
      </c>
      <c r="L1721" s="8">
        <f>+VLOOKUP($A1721,DATOS!$AL$3:$AO$2491,DATOS!$AO$1,0)</f>
        <v>1</v>
      </c>
      <c r="M1721" s="12">
        <f>+RANK($K1721,$K$3:$K$2491,0)+COUNTIF($K$3:K1721,K1721)-1</f>
        <v>970</v>
      </c>
    </row>
    <row r="1722" spans="1:13" hidden="1" x14ac:dyDescent="0.3">
      <c r="A1722" s="3" t="str">
        <f t="shared" si="52"/>
        <v>38019-38018</v>
      </c>
      <c r="B1722" s="3">
        <v>38019</v>
      </c>
      <c r="C1722" s="3">
        <v>38018</v>
      </c>
      <c r="D1722" s="3">
        <f>+DATOS!G1722</f>
        <v>53</v>
      </c>
      <c r="E1722" s="3">
        <f>+DATOS!H1722</f>
        <v>391</v>
      </c>
      <c r="F1722" s="3">
        <f>+DATOS!I1722</f>
        <v>444</v>
      </c>
      <c r="G1722" s="3">
        <f>+DATOS!J1722</f>
        <v>4000</v>
      </c>
      <c r="H1722" s="9" t="str">
        <f>+DATOS!K1722</f>
        <v>ANTARTICA</v>
      </c>
      <c r="I1722" s="3">
        <f>+SUMIF(DATOS!$AA$3:$AA$2491,RESUMEN_sat!$A1722,DATOS!$AG$3:$AG$2491)</f>
        <v>2</v>
      </c>
      <c r="J1722" s="4">
        <f>(SUMIF(DATOS!$AA$3:$AA$2491,RESUMEN_sat!$A1722,DATOS!$AE$3:$AE$2491)/SUMIF(DATOS!$AA$3:$AA$2491,RESUMEN_sat!$A1722,DATOS!$AD$3:$AD$2491))*3.6</f>
        <v>47.828571428571429</v>
      </c>
      <c r="K1722" s="5">
        <f t="shared" si="53"/>
        <v>11.1</v>
      </c>
      <c r="L1722" s="8">
        <f>+VLOOKUP($A1722,DATOS!$AL$3:$AO$2491,DATOS!$AO$1,0)</f>
        <v>1</v>
      </c>
      <c r="M1722" s="12">
        <f>+RANK($K1722,$K$3:$K$2491,0)+COUNTIF($K$3:K1722,K1722)-1</f>
        <v>785</v>
      </c>
    </row>
    <row r="1723" spans="1:13" hidden="1" x14ac:dyDescent="0.3">
      <c r="A1723" s="3" t="str">
        <f t="shared" si="52"/>
        <v>38019-38020</v>
      </c>
      <c r="B1723" s="3">
        <v>38019</v>
      </c>
      <c r="C1723" s="3">
        <v>38020</v>
      </c>
      <c r="D1723" s="3">
        <f>+DATOS!G1723</f>
        <v>0</v>
      </c>
      <c r="E1723" s="3">
        <f>+DATOS!H1723</f>
        <v>408</v>
      </c>
      <c r="F1723" s="3">
        <f>+DATOS!I1723</f>
        <v>408</v>
      </c>
      <c r="G1723" s="3">
        <f>+DATOS!J1723</f>
        <v>1600</v>
      </c>
      <c r="H1723" s="9" t="str">
        <f>+DATOS!K1723</f>
        <v>ANTARTICA</v>
      </c>
      <c r="I1723" s="3">
        <f>+SUMIF(DATOS!$AA$3:$AA$2491,RESUMEN_sat!$A1723,DATOS!$AG$3:$AG$2491)</f>
        <v>2</v>
      </c>
      <c r="J1723" s="4">
        <f>(SUMIF(DATOS!$AA$3:$AA$2491,RESUMEN_sat!$A1723,DATOS!$AE$3:$AE$2491)/SUMIF(DATOS!$AA$3:$AA$2491,RESUMEN_sat!$A1723,DATOS!$AD$3:$AD$2491))*3.6</f>
        <v>50.123076923076923</v>
      </c>
      <c r="K1723" s="5">
        <f t="shared" si="53"/>
        <v>25.5</v>
      </c>
      <c r="L1723" s="8">
        <f>+VLOOKUP($A1723,DATOS!$AL$3:$AO$2491,DATOS!$AO$1,0)</f>
        <v>1</v>
      </c>
      <c r="M1723" s="12">
        <f>+RANK($K1723,$K$3:$K$2491,0)+COUNTIF($K$3:K1723,K1723)-1</f>
        <v>331</v>
      </c>
    </row>
    <row r="1724" spans="1:13" hidden="1" x14ac:dyDescent="0.3">
      <c r="A1724" s="3" t="str">
        <f t="shared" si="52"/>
        <v>38020-38015</v>
      </c>
      <c r="B1724" s="3">
        <v>38020</v>
      </c>
      <c r="C1724" s="3">
        <v>38015</v>
      </c>
      <c r="D1724" s="3">
        <f>+DATOS!G1724</f>
        <v>555</v>
      </c>
      <c r="E1724" s="3">
        <f>+DATOS!H1724</f>
        <v>700</v>
      </c>
      <c r="F1724" s="3">
        <f>+DATOS!I1724</f>
        <v>1255</v>
      </c>
      <c r="G1724" s="3">
        <f>+DATOS!J1724</f>
        <v>3500</v>
      </c>
      <c r="H1724" s="9" t="str">
        <f>+DATOS!K1724</f>
        <v>SANTIAGO ARATA GANDOLFO</v>
      </c>
      <c r="I1724" s="3">
        <f>+SUMIF(DATOS!$AA$3:$AA$2491,RESUMEN_sat!$A1724,DATOS!$AG$3:$AG$2491)</f>
        <v>2</v>
      </c>
      <c r="J1724" s="4">
        <f>(SUMIF(DATOS!$AA$3:$AA$2491,RESUMEN_sat!$A1724,DATOS!$AE$3:$AE$2491)/SUMIF(DATOS!$AA$3:$AA$2491,RESUMEN_sat!$A1724,DATOS!$AD$3:$AD$2491))*3.6</f>
        <v>63</v>
      </c>
      <c r="K1724" s="5">
        <f t="shared" si="53"/>
        <v>35.857142857142861</v>
      </c>
      <c r="L1724" s="8">
        <f>+VLOOKUP($A1724,DATOS!$AL$3:$AO$2491,DATOS!$AO$1,0)</f>
        <v>2</v>
      </c>
      <c r="M1724" s="12">
        <f>+RANK($K1724,$K$3:$K$2491,0)+COUNTIF($K$3:K1724,K1724)-1</f>
        <v>180</v>
      </c>
    </row>
    <row r="1725" spans="1:13" hidden="1" x14ac:dyDescent="0.3">
      <c r="A1725" s="3" t="str">
        <f t="shared" si="52"/>
        <v>38020-38019</v>
      </c>
      <c r="B1725" s="3">
        <v>38020</v>
      </c>
      <c r="C1725" s="3">
        <v>38019</v>
      </c>
      <c r="D1725" s="3">
        <f>+DATOS!G1725</f>
        <v>0</v>
      </c>
      <c r="E1725" s="3">
        <f>+DATOS!H1725</f>
        <v>283</v>
      </c>
      <c r="F1725" s="3">
        <f>+DATOS!I1725</f>
        <v>283</v>
      </c>
      <c r="G1725" s="3">
        <f>+DATOS!J1725</f>
        <v>4000</v>
      </c>
      <c r="H1725" s="9" t="str">
        <f>+DATOS!K1725</f>
        <v>ANTARTICA</v>
      </c>
      <c r="I1725" s="3">
        <f>+SUMIF(DATOS!$AA$3:$AA$2491,RESUMEN_sat!$A1725,DATOS!$AG$3:$AG$2491)</f>
        <v>2</v>
      </c>
      <c r="J1725" s="4">
        <f>(SUMIF(DATOS!$AA$3:$AA$2491,RESUMEN_sat!$A1725,DATOS!$AE$3:$AE$2491)/SUMIF(DATOS!$AA$3:$AA$2491,RESUMEN_sat!$A1725,DATOS!$AD$3:$AD$2491))*3.6</f>
        <v>40.725000000000001</v>
      </c>
      <c r="K1725" s="5">
        <f t="shared" si="53"/>
        <v>7.0749999999999993</v>
      </c>
      <c r="L1725" s="8">
        <f>+VLOOKUP($A1725,DATOS!$AL$3:$AO$2491,DATOS!$AO$1,0)</f>
        <v>1</v>
      </c>
      <c r="M1725" s="12">
        <f>+RANK($K1725,$K$3:$K$2491,0)+COUNTIF($K$3:K1725,K1725)-1</f>
        <v>994</v>
      </c>
    </row>
    <row r="1726" spans="1:13" hidden="1" x14ac:dyDescent="0.3">
      <c r="A1726" s="3" t="str">
        <f t="shared" si="52"/>
        <v>38020-6057</v>
      </c>
      <c r="B1726" s="3">
        <v>38020</v>
      </c>
      <c r="C1726" s="3">
        <v>6057</v>
      </c>
      <c r="D1726" s="3">
        <f>+DATOS!G1726</f>
        <v>0</v>
      </c>
      <c r="E1726" s="3">
        <f>+DATOS!H1726</f>
        <v>331</v>
      </c>
      <c r="F1726" s="3">
        <f>+DATOS!I1726</f>
        <v>331</v>
      </c>
      <c r="G1726" s="3">
        <f>+DATOS!J1726</f>
        <v>2000</v>
      </c>
      <c r="H1726" s="9" t="str">
        <f>+DATOS!K1726</f>
        <v>ANTARTICA</v>
      </c>
      <c r="I1726" s="3">
        <f>+SUMIF(DATOS!$AA$3:$AA$2491,RESUMEN_sat!$A1726,DATOS!$AG$3:$AG$2491)</f>
        <v>2</v>
      </c>
      <c r="J1726" s="4">
        <f>(SUMIF(DATOS!$AA$3:$AA$2491,RESUMEN_sat!$A1726,DATOS!$AE$3:$AE$2491)/SUMIF(DATOS!$AA$3:$AA$2491,RESUMEN_sat!$A1726,DATOS!$AD$3:$AD$2491))*3.6</f>
        <v>48.78</v>
      </c>
      <c r="K1726" s="5">
        <f t="shared" si="53"/>
        <v>16.55</v>
      </c>
      <c r="L1726" s="8">
        <f>+VLOOKUP($A1726,DATOS!$AL$3:$AO$2491,DATOS!$AO$1,0)</f>
        <v>1</v>
      </c>
      <c r="M1726" s="12">
        <f>+RANK($K1726,$K$3:$K$2491,0)+COUNTIF($K$3:K1726,K1726)-1</f>
        <v>566</v>
      </c>
    </row>
    <row r="1727" spans="1:13" hidden="1" x14ac:dyDescent="0.3">
      <c r="A1727" s="3" t="str">
        <f t="shared" si="52"/>
        <v>38020-38022</v>
      </c>
      <c r="B1727" s="3">
        <v>38020</v>
      </c>
      <c r="C1727" s="3">
        <v>38022</v>
      </c>
      <c r="D1727" s="3">
        <f>+DATOS!G1727</f>
        <v>575</v>
      </c>
      <c r="E1727" s="3">
        <f>+DATOS!H1727</f>
        <v>682</v>
      </c>
      <c r="F1727" s="3">
        <f>+DATOS!I1727</f>
        <v>1257</v>
      </c>
      <c r="G1727" s="3">
        <f>+DATOS!J1727</f>
        <v>1750</v>
      </c>
      <c r="H1727" s="9" t="str">
        <f>+DATOS!K1727</f>
        <v>SANTIAGO ARATA GANDOLFO</v>
      </c>
      <c r="I1727" s="3">
        <f>+SUMIF(DATOS!$AA$3:$AA$2491,RESUMEN_sat!$A1727,DATOS!$AG$3:$AG$2491)</f>
        <v>2</v>
      </c>
      <c r="J1727" s="4">
        <f>(SUMIF(DATOS!$AA$3:$AA$2491,RESUMEN_sat!$A1727,DATOS!$AE$3:$AE$2491)/SUMIF(DATOS!$AA$3:$AA$2491,RESUMEN_sat!$A1727,DATOS!$AD$3:$AD$2491))*3.6</f>
        <v>54</v>
      </c>
      <c r="K1727" s="5">
        <f t="shared" si="53"/>
        <v>71.828571428571436</v>
      </c>
      <c r="L1727" s="8">
        <f>+VLOOKUP($A1727,DATOS!$AL$3:$AO$2491,DATOS!$AO$1,0)</f>
        <v>2</v>
      </c>
      <c r="M1727" s="12">
        <f>+RANK($K1727,$K$3:$K$2491,0)+COUNTIF($K$3:K1727,K1727)-1</f>
        <v>27</v>
      </c>
    </row>
    <row r="1728" spans="1:13" hidden="1" x14ac:dyDescent="0.3">
      <c r="A1728" s="3" t="str">
        <f t="shared" si="52"/>
        <v>38021-8003</v>
      </c>
      <c r="B1728" s="3">
        <v>38021</v>
      </c>
      <c r="C1728" s="3">
        <v>8003</v>
      </c>
      <c r="D1728" s="3">
        <f>+DATOS!G1728</f>
        <v>35</v>
      </c>
      <c r="E1728" s="3">
        <f>+DATOS!H1728</f>
        <v>433</v>
      </c>
      <c r="F1728" s="3">
        <f>+DATOS!I1728</f>
        <v>468</v>
      </c>
      <c r="G1728" s="3">
        <f>+DATOS!J1728</f>
        <v>4980</v>
      </c>
      <c r="H1728" s="9" t="str">
        <f>+DATOS!K1728</f>
        <v>EDMUNDO PEREZ ZUJOVIC</v>
      </c>
      <c r="I1728" s="3">
        <f>+SUMIF(DATOS!$AA$3:$AA$2491,RESUMEN_sat!$A1728,DATOS!$AG$3:$AG$2491)</f>
        <v>5</v>
      </c>
      <c r="J1728" s="4">
        <f>(SUMIF(DATOS!$AA$3:$AA$2491,RESUMEN_sat!$A1728,DATOS!$AE$3:$AE$2491)/SUMIF(DATOS!$AA$3:$AA$2491,RESUMEN_sat!$A1728,DATOS!$AD$3:$AD$2491))*3.6</f>
        <v>64.042105263157907</v>
      </c>
      <c r="K1728" s="5">
        <f t="shared" si="53"/>
        <v>9.3975903614457827</v>
      </c>
      <c r="L1728" s="8">
        <f>+VLOOKUP($A1728,DATOS!$AL$3:$AO$2491,DATOS!$AO$1,0)</f>
        <v>3</v>
      </c>
      <c r="M1728" s="12">
        <f>+RANK($K1728,$K$3:$K$2491,0)+COUNTIF($K$3:K1728,K1728)-1</f>
        <v>865</v>
      </c>
    </row>
    <row r="1729" spans="1:13" hidden="1" x14ac:dyDescent="0.3">
      <c r="A1729" s="3" t="str">
        <f t="shared" si="52"/>
        <v>38021-38018</v>
      </c>
      <c r="B1729" s="3">
        <v>38021</v>
      </c>
      <c r="C1729" s="3">
        <v>38018</v>
      </c>
      <c r="D1729" s="3">
        <f>+DATOS!G1729</f>
        <v>103</v>
      </c>
      <c r="E1729" s="3">
        <f>+DATOS!H1729</f>
        <v>0</v>
      </c>
      <c r="F1729" s="3">
        <f>+DATOS!I1729</f>
        <v>103</v>
      </c>
      <c r="G1729" s="3">
        <f>+DATOS!J1729</f>
        <v>2000</v>
      </c>
      <c r="H1729" s="9" t="str">
        <f>+DATOS!K1729</f>
        <v>RAMON CARNICER</v>
      </c>
      <c r="I1729" s="3">
        <f>+SUMIF(DATOS!$AA$3:$AA$2491,RESUMEN_sat!$A1729,DATOS!$AG$3:$AG$2491)</f>
        <v>5</v>
      </c>
      <c r="J1729" s="4">
        <f>(SUMIF(DATOS!$AA$3:$AA$2491,RESUMEN_sat!$A1729,DATOS!$AE$3:$AE$2491)/SUMIF(DATOS!$AA$3:$AA$2491,RESUMEN_sat!$A1729,DATOS!$AD$3:$AD$2491))*3.6</f>
        <v>46.62</v>
      </c>
      <c r="K1729" s="5">
        <f t="shared" si="53"/>
        <v>5.1499999999999995</v>
      </c>
      <c r="L1729" s="8">
        <f>+VLOOKUP($A1729,DATOS!$AL$3:$AO$2491,DATOS!$AO$1,0)</f>
        <v>2</v>
      </c>
      <c r="M1729" s="12">
        <f>+RANK($K1729,$K$3:$K$2491,0)+COUNTIF($K$3:K1729,K1729)-1</f>
        <v>1136</v>
      </c>
    </row>
    <row r="1730" spans="1:13" hidden="1" x14ac:dyDescent="0.3">
      <c r="A1730" s="3" t="str">
        <f t="shared" si="52"/>
        <v>38022-38024</v>
      </c>
      <c r="B1730" s="3">
        <v>38022</v>
      </c>
      <c r="C1730" s="3">
        <v>38024</v>
      </c>
      <c r="D1730" s="3">
        <f>+DATOS!G1730</f>
        <v>455</v>
      </c>
      <c r="E1730" s="3">
        <f>+DATOS!H1730</f>
        <v>210</v>
      </c>
      <c r="F1730" s="3">
        <f>+DATOS!I1730</f>
        <v>665</v>
      </c>
      <c r="G1730" s="3">
        <f>+DATOS!J1730</f>
        <v>3500</v>
      </c>
      <c r="H1730" s="9" t="str">
        <f>+DATOS!K1730</f>
        <v>SANTIAGO ARATA / SANTA MARIA</v>
      </c>
      <c r="I1730" s="3">
        <f>+SUMIF(DATOS!$AA$3:$AA$2491,RESUMEN_sat!$A1730,DATOS!$AG$3:$AG$2491)</f>
        <v>2</v>
      </c>
      <c r="J1730" s="4">
        <f>(SUMIF(DATOS!$AA$3:$AA$2491,RESUMEN_sat!$A1730,DATOS!$AE$3:$AE$2491)/SUMIF(DATOS!$AA$3:$AA$2491,RESUMEN_sat!$A1730,DATOS!$AD$3:$AD$2491))*3.6</f>
        <v>46.266666666666666</v>
      </c>
      <c r="K1730" s="5">
        <f t="shared" si="53"/>
        <v>19</v>
      </c>
      <c r="L1730" s="8">
        <f>+VLOOKUP($A1730,DATOS!$AL$3:$AO$2491,DATOS!$AO$1,0)</f>
        <v>2</v>
      </c>
      <c r="M1730" s="12">
        <f>+RANK($K1730,$K$3:$K$2491,0)+COUNTIF($K$3:K1730,K1730)-1</f>
        <v>487</v>
      </c>
    </row>
    <row r="1731" spans="1:13" hidden="1" x14ac:dyDescent="0.3">
      <c r="A1731" s="3" t="str">
        <f t="shared" si="52"/>
        <v>38022-8004</v>
      </c>
      <c r="B1731" s="3">
        <v>38022</v>
      </c>
      <c r="C1731" s="3">
        <v>8004</v>
      </c>
      <c r="D1731" s="3">
        <f>+DATOS!G1731</f>
        <v>120</v>
      </c>
      <c r="E1731" s="3">
        <f>+DATOS!H1731</f>
        <v>472</v>
      </c>
      <c r="F1731" s="3">
        <f>+DATOS!I1731</f>
        <v>592</v>
      </c>
      <c r="G1731" s="3">
        <f>+DATOS!J1731</f>
        <v>6000</v>
      </c>
      <c r="H1731" s="9" t="str">
        <f>+DATOS!K1731</f>
        <v>LUIS BERETTA PORCEL</v>
      </c>
      <c r="I1731" s="3">
        <f>+SUMIF(DATOS!$AA$3:$AA$2491,RESUMEN_sat!$A1731,DATOS!$AG$3:$AG$2491)</f>
        <v>2</v>
      </c>
      <c r="J1731" s="4">
        <f>(SUMIF(DATOS!$AA$3:$AA$2491,RESUMEN_sat!$A1731,DATOS!$AE$3:$AE$2491)/SUMIF(DATOS!$AA$3:$AA$2491,RESUMEN_sat!$A1731,DATOS!$AD$3:$AD$2491))*3.6</f>
        <v>52.04571428571429</v>
      </c>
      <c r="K1731" s="5">
        <f t="shared" si="53"/>
        <v>9.8666666666666671</v>
      </c>
      <c r="L1731" s="8">
        <f>+VLOOKUP($A1731,DATOS!$AL$3:$AO$2491,DATOS!$AO$1,0)</f>
        <v>3</v>
      </c>
      <c r="M1731" s="12">
        <f>+RANK($K1731,$K$3:$K$2491,0)+COUNTIF($K$3:K1731,K1731)-1</f>
        <v>833</v>
      </c>
    </row>
    <row r="1732" spans="1:13" hidden="1" x14ac:dyDescent="0.3">
      <c r="A1732" s="3" t="str">
        <f t="shared" ref="A1732:A1795" si="54">+B1732&amp;-C1732</f>
        <v>38022-38020</v>
      </c>
      <c r="B1732" s="3">
        <v>38022</v>
      </c>
      <c r="C1732" s="3">
        <v>38020</v>
      </c>
      <c r="D1732" s="3">
        <f>+DATOS!G1732</f>
        <v>555</v>
      </c>
      <c r="E1732" s="3">
        <f>+DATOS!H1732</f>
        <v>634</v>
      </c>
      <c r="F1732" s="3">
        <f>+DATOS!I1732</f>
        <v>1189</v>
      </c>
      <c r="G1732" s="3">
        <f>+DATOS!J1732</f>
        <v>2450</v>
      </c>
      <c r="H1732" s="9" t="str">
        <f>+DATOS!K1732</f>
        <v>SANTIAGO ARATA GANDOLFO</v>
      </c>
      <c r="I1732" s="3">
        <f>+SUMIF(DATOS!$AA$3:$AA$2491,RESUMEN_sat!$A1732,DATOS!$AG$3:$AG$2491)</f>
        <v>2</v>
      </c>
      <c r="J1732" s="4">
        <f>(SUMIF(DATOS!$AA$3:$AA$2491,RESUMEN_sat!$A1732,DATOS!$AE$3:$AE$2491)/SUMIF(DATOS!$AA$3:$AA$2491,RESUMEN_sat!$A1732,DATOS!$AD$3:$AD$2491))*3.6</f>
        <v>74.25</v>
      </c>
      <c r="K1732" s="5">
        <f t="shared" ref="K1732:K1795" si="55">+(F1732/G1732)*100</f>
        <v>48.530612244897959</v>
      </c>
      <c r="L1732" s="8">
        <f>+VLOOKUP($A1732,DATOS!$AL$3:$AO$2491,DATOS!$AO$1,0)</f>
        <v>2</v>
      </c>
      <c r="M1732" s="12">
        <f>+RANK($K1732,$K$3:$K$2491,0)+COUNTIF($K$3:K1732,K1732)-1</f>
        <v>91</v>
      </c>
    </row>
    <row r="1733" spans="1:13" hidden="1" x14ac:dyDescent="0.3">
      <c r="A1733" s="3" t="str">
        <f t="shared" si="54"/>
        <v>38023-38025</v>
      </c>
      <c r="B1733" s="3">
        <v>38023</v>
      </c>
      <c r="C1733" s="3">
        <v>38025</v>
      </c>
      <c r="D1733" s="3">
        <f>+DATOS!G1733</f>
        <v>0</v>
      </c>
      <c r="E1733" s="3">
        <f>+DATOS!H1733</f>
        <v>165</v>
      </c>
      <c r="F1733" s="3">
        <f>+DATOS!I1733</f>
        <v>165</v>
      </c>
      <c r="G1733" s="3">
        <f>+DATOS!J1733</f>
        <v>4000</v>
      </c>
      <c r="H1733" s="9" t="str">
        <f>+DATOS!K1733</f>
        <v>RAUL PEY / LAS DUNAS</v>
      </c>
      <c r="I1733" s="3">
        <f>+SUMIF(DATOS!$AA$3:$AA$2491,RESUMEN_sat!$A1733,DATOS!$AG$3:$AG$2491)</f>
        <v>3</v>
      </c>
      <c r="J1733" s="4">
        <f>(SUMIF(DATOS!$AA$3:$AA$2491,RESUMEN_sat!$A1733,DATOS!$AE$3:$AE$2491)/SUMIF(DATOS!$AA$3:$AA$2491,RESUMEN_sat!$A1733,DATOS!$AD$3:$AD$2491))*3.6</f>
        <v>46.472727272727269</v>
      </c>
      <c r="K1733" s="5">
        <f t="shared" si="55"/>
        <v>4.125</v>
      </c>
      <c r="L1733" s="8">
        <f>+VLOOKUP($A1733,DATOS!$AL$3:$AO$2491,DATOS!$AO$1,0)</f>
        <v>2</v>
      </c>
      <c r="M1733" s="12">
        <f>+RANK($K1733,$K$3:$K$2491,0)+COUNTIF($K$3:K1733,K1733)-1</f>
        <v>1212</v>
      </c>
    </row>
    <row r="1734" spans="1:13" hidden="1" x14ac:dyDescent="0.3">
      <c r="A1734" s="3" t="str">
        <f t="shared" si="54"/>
        <v>38023-12043</v>
      </c>
      <c r="B1734" s="3">
        <v>38023</v>
      </c>
      <c r="C1734" s="3">
        <v>12043</v>
      </c>
      <c r="D1734" s="3">
        <f>+DATOS!G1734</f>
        <v>0</v>
      </c>
      <c r="E1734" s="3">
        <f>+DATOS!H1734</f>
        <v>66</v>
      </c>
      <c r="F1734" s="3">
        <f>+DATOS!I1734</f>
        <v>66</v>
      </c>
      <c r="G1734" s="3">
        <f>+DATOS!J1734</f>
        <v>4000</v>
      </c>
      <c r="H1734" s="9" t="str">
        <f>+DATOS!K1734</f>
        <v>RAUL PEY / LAS DUNAS</v>
      </c>
      <c r="I1734" s="3">
        <f>+SUMIF(DATOS!$AA$3:$AA$2491,RESUMEN_sat!$A1734,DATOS!$AG$3:$AG$2491)</f>
        <v>3</v>
      </c>
      <c r="J1734" s="4">
        <f>(SUMIF(DATOS!$AA$3:$AA$2491,RESUMEN_sat!$A1734,DATOS!$AE$3:$AE$2491)/SUMIF(DATOS!$AA$3:$AA$2491,RESUMEN_sat!$A1734,DATOS!$AD$3:$AD$2491))*3.6</f>
        <v>51.199999999999996</v>
      </c>
      <c r="K1734" s="5">
        <f t="shared" si="55"/>
        <v>1.6500000000000001</v>
      </c>
      <c r="L1734" s="8">
        <f>+VLOOKUP($A1734,DATOS!$AL$3:$AO$2491,DATOS!$AO$1,0)</f>
        <v>2</v>
      </c>
      <c r="M1734" s="12">
        <f>+RANK($K1734,$K$3:$K$2491,0)+COUNTIF($K$3:K1734,K1734)-1</f>
        <v>1528</v>
      </c>
    </row>
    <row r="1735" spans="1:13" hidden="1" x14ac:dyDescent="0.3">
      <c r="A1735" s="3" t="str">
        <f t="shared" si="54"/>
        <v>38023-12034</v>
      </c>
      <c r="B1735" s="3">
        <v>38023</v>
      </c>
      <c r="C1735" s="3">
        <v>12034</v>
      </c>
      <c r="D1735" s="3">
        <f>+DATOS!G1735</f>
        <v>0</v>
      </c>
      <c r="E1735" s="3">
        <f>+DATOS!H1735</f>
        <v>0</v>
      </c>
      <c r="F1735" s="3">
        <f>+DATOS!I1735</f>
        <v>0</v>
      </c>
      <c r="G1735" s="3">
        <f>+DATOS!J1735</f>
        <v>4000</v>
      </c>
      <c r="H1735" s="9" t="str">
        <f>+DATOS!K1735</f>
        <v>ANTARTICA</v>
      </c>
      <c r="I1735" s="3">
        <f>+SUMIF(DATOS!$AA$3:$AA$2491,RESUMEN_sat!$A1735,DATOS!$AG$3:$AG$2491)</f>
        <v>3</v>
      </c>
      <c r="J1735" s="4">
        <f>(SUMIF(DATOS!$AA$3:$AA$2491,RESUMEN_sat!$A1735,DATOS!$AE$3:$AE$2491)/SUMIF(DATOS!$AA$3:$AA$2491,RESUMEN_sat!$A1735,DATOS!$AD$3:$AD$2491))*3.6</f>
        <v>38.4</v>
      </c>
      <c r="K1735" s="5">
        <f t="shared" si="55"/>
        <v>0</v>
      </c>
      <c r="L1735" s="8">
        <f>+VLOOKUP($A1735,DATOS!$AL$3:$AO$2491,DATOS!$AO$1,0)</f>
        <v>2</v>
      </c>
      <c r="M1735" s="12">
        <f>+RANK($K1735,$K$3:$K$2491,0)+COUNTIF($K$3:K1735,K1735)-1</f>
        <v>2166</v>
      </c>
    </row>
    <row r="1736" spans="1:13" hidden="1" x14ac:dyDescent="0.3">
      <c r="A1736" s="3" t="str">
        <f t="shared" si="54"/>
        <v>38024-8004</v>
      </c>
      <c r="B1736" s="3">
        <v>38024</v>
      </c>
      <c r="C1736" s="3">
        <v>8004</v>
      </c>
      <c r="D1736" s="3">
        <f>+DATOS!G1736</f>
        <v>0</v>
      </c>
      <c r="E1736" s="3">
        <f>+DATOS!H1736</f>
        <v>229</v>
      </c>
      <c r="F1736" s="3">
        <f>+DATOS!I1736</f>
        <v>229</v>
      </c>
      <c r="G1736" s="3">
        <f>+DATOS!J1736</f>
        <v>1000</v>
      </c>
      <c r="H1736" s="9" t="str">
        <f>+DATOS!K1736</f>
        <v>DAVID GIRVAN</v>
      </c>
      <c r="I1736" s="3">
        <f>+SUMIF(DATOS!$AA$3:$AA$2491,RESUMEN_sat!$A1736,DATOS!$AG$3:$AG$2491)</f>
        <v>5</v>
      </c>
      <c r="J1736" s="4">
        <f>(SUMIF(DATOS!$AA$3:$AA$2491,RESUMEN_sat!$A1736,DATOS!$AE$3:$AE$2491)/SUMIF(DATOS!$AA$3:$AA$2491,RESUMEN_sat!$A1736,DATOS!$AD$3:$AD$2491))*3.6</f>
        <v>37.35</v>
      </c>
      <c r="K1736" s="5">
        <f t="shared" si="55"/>
        <v>22.900000000000002</v>
      </c>
      <c r="L1736" s="8">
        <f>+VLOOKUP($A1736,DATOS!$AL$3:$AO$2491,DATOS!$AO$1,0)</f>
        <v>1</v>
      </c>
      <c r="M1736" s="12">
        <f>+RANK($K1736,$K$3:$K$2491,0)+COUNTIF($K$3:K1736,K1736)-1</f>
        <v>399</v>
      </c>
    </row>
    <row r="1737" spans="1:13" hidden="1" x14ac:dyDescent="0.3">
      <c r="A1737" s="3" t="str">
        <f t="shared" si="54"/>
        <v>38024-6061</v>
      </c>
      <c r="B1737" s="3">
        <v>38024</v>
      </c>
      <c r="C1737" s="3">
        <v>6061</v>
      </c>
      <c r="D1737" s="3">
        <f>+DATOS!G1737</f>
        <v>455</v>
      </c>
      <c r="E1737" s="3">
        <f>+DATOS!H1737</f>
        <v>282</v>
      </c>
      <c r="F1737" s="3">
        <f>+DATOS!I1737</f>
        <v>737</v>
      </c>
      <c r="G1737" s="3">
        <f>+DATOS!J1737</f>
        <v>1648</v>
      </c>
      <c r="H1737" s="9" t="str">
        <f>+DATOS!K1737</f>
        <v>AV SANTA MARIA</v>
      </c>
      <c r="I1737" s="3">
        <f>+SUMIF(DATOS!$AA$3:$AA$2491,RESUMEN_sat!$A1737,DATOS!$AG$3:$AG$2491)</f>
        <v>2</v>
      </c>
      <c r="J1737" s="4">
        <f>(SUMIF(DATOS!$AA$3:$AA$2491,RESUMEN_sat!$A1737,DATOS!$AE$3:$AE$2491)/SUMIF(DATOS!$AA$3:$AA$2491,RESUMEN_sat!$A1737,DATOS!$AD$3:$AD$2491))*3.6</f>
        <v>54</v>
      </c>
      <c r="K1737" s="5">
        <f t="shared" si="55"/>
        <v>44.720873786407765</v>
      </c>
      <c r="L1737" s="8">
        <f>+VLOOKUP($A1737,DATOS!$AL$3:$AO$2491,DATOS!$AO$1,0)</f>
        <v>1</v>
      </c>
      <c r="M1737" s="12">
        <f>+RANK($K1737,$K$3:$K$2491,0)+COUNTIF($K$3:K1737,K1737)-1</f>
        <v>109</v>
      </c>
    </row>
    <row r="1738" spans="1:13" hidden="1" x14ac:dyDescent="0.3">
      <c r="A1738" s="3" t="str">
        <f t="shared" si="54"/>
        <v>38024-38022</v>
      </c>
      <c r="B1738" s="3">
        <v>38024</v>
      </c>
      <c r="C1738" s="3">
        <v>38022</v>
      </c>
      <c r="D1738" s="3">
        <f>+DATOS!G1738</f>
        <v>462</v>
      </c>
      <c r="E1738" s="3">
        <f>+DATOS!H1738</f>
        <v>270</v>
      </c>
      <c r="F1738" s="3">
        <f>+DATOS!I1738</f>
        <v>732</v>
      </c>
      <c r="G1738" s="3">
        <f>+DATOS!J1738</f>
        <v>1400</v>
      </c>
      <c r="H1738" s="9" t="str">
        <f>+DATOS!K1738</f>
        <v>SANTIAGO ARATA / SANTA MARIA</v>
      </c>
      <c r="I1738" s="3">
        <f>+SUMIF(DATOS!$AA$3:$AA$2491,RESUMEN_sat!$A1738,DATOS!$AG$3:$AG$2491)</f>
        <v>2</v>
      </c>
      <c r="J1738" s="4">
        <f>(SUMIF(DATOS!$AA$3:$AA$2491,RESUMEN_sat!$A1738,DATOS!$AE$3:$AE$2491)/SUMIF(DATOS!$AA$3:$AA$2491,RESUMEN_sat!$A1738,DATOS!$AD$3:$AD$2491))*3.6</f>
        <v>52.050000000000004</v>
      </c>
      <c r="K1738" s="5">
        <f t="shared" si="55"/>
        <v>52.285714285714292</v>
      </c>
      <c r="L1738" s="8">
        <f>+VLOOKUP($A1738,DATOS!$AL$3:$AO$2491,DATOS!$AO$1,0)</f>
        <v>2</v>
      </c>
      <c r="M1738" s="12">
        <f>+RANK($K1738,$K$3:$K$2491,0)+COUNTIF($K$3:K1738,K1738)-1</f>
        <v>72</v>
      </c>
    </row>
    <row r="1739" spans="1:13" hidden="1" x14ac:dyDescent="0.3">
      <c r="A1739" s="3" t="str">
        <f t="shared" si="54"/>
        <v>38025-12034</v>
      </c>
      <c r="B1739" s="3">
        <v>38025</v>
      </c>
      <c r="C1739" s="3">
        <v>12034</v>
      </c>
      <c r="D1739" s="3">
        <f>+DATOS!G1739</f>
        <v>0</v>
      </c>
      <c r="E1739" s="3">
        <f>+DATOS!H1739</f>
        <v>0</v>
      </c>
      <c r="F1739" s="3">
        <f>+DATOS!I1739</f>
        <v>0</v>
      </c>
      <c r="G1739" s="3">
        <f>+DATOS!J1739</f>
        <v>1000</v>
      </c>
      <c r="H1739" s="9" t="str">
        <f>+DATOS!K1739</f>
        <v>BC01</v>
      </c>
      <c r="I1739" s="3">
        <f>+SUMIF(DATOS!$AA$3:$AA$2491,RESUMEN_sat!$A1739,DATOS!$AG$3:$AG$2491)</f>
        <v>4</v>
      </c>
      <c r="J1739" s="4">
        <f>(SUMIF(DATOS!$AA$3:$AA$2491,RESUMEN_sat!$A1739,DATOS!$AE$3:$AE$2491)/SUMIF(DATOS!$AA$3:$AA$2491,RESUMEN_sat!$A1739,DATOS!$AD$3:$AD$2491))*3.6</f>
        <v>40.254545454545458</v>
      </c>
      <c r="K1739" s="5">
        <f t="shared" si="55"/>
        <v>0</v>
      </c>
      <c r="L1739" s="8">
        <f>+VLOOKUP($A1739,DATOS!$AL$3:$AO$2491,DATOS!$AO$1,0)</f>
        <v>1</v>
      </c>
      <c r="M1739" s="12">
        <f>+RANK($K1739,$K$3:$K$2491,0)+COUNTIF($K$3:K1739,K1739)-1</f>
        <v>2167</v>
      </c>
    </row>
    <row r="1740" spans="1:13" hidden="1" x14ac:dyDescent="0.3">
      <c r="A1740" s="3" t="str">
        <f t="shared" si="54"/>
        <v>38025-38023</v>
      </c>
      <c r="B1740" s="3">
        <v>38025</v>
      </c>
      <c r="C1740" s="3">
        <v>38023</v>
      </c>
      <c r="D1740" s="3">
        <f>+DATOS!G1740</f>
        <v>0</v>
      </c>
      <c r="E1740" s="3">
        <f>+DATOS!H1740</f>
        <v>66</v>
      </c>
      <c r="F1740" s="3">
        <f>+DATOS!I1740</f>
        <v>66</v>
      </c>
      <c r="G1740" s="3">
        <f>+DATOS!J1740</f>
        <v>4000</v>
      </c>
      <c r="H1740" s="9" t="str">
        <f>+DATOS!K1740</f>
        <v>RAUL PEY / LAS DUNAS</v>
      </c>
      <c r="I1740" s="3">
        <f>+SUMIF(DATOS!$AA$3:$AA$2491,RESUMEN_sat!$A1740,DATOS!$AG$3:$AG$2491)</f>
        <v>3</v>
      </c>
      <c r="J1740" s="4">
        <f>(SUMIF(DATOS!$AA$3:$AA$2491,RESUMEN_sat!$A1740,DATOS!$AE$3:$AE$2491)/SUMIF(DATOS!$AA$3:$AA$2491,RESUMEN_sat!$A1740,DATOS!$AD$3:$AD$2491))*3.6</f>
        <v>51.12</v>
      </c>
      <c r="K1740" s="5">
        <f t="shared" si="55"/>
        <v>1.6500000000000001</v>
      </c>
      <c r="L1740" s="8">
        <f>+VLOOKUP($A1740,DATOS!$AL$3:$AO$2491,DATOS!$AO$1,0)</f>
        <v>2</v>
      </c>
      <c r="M1740" s="12">
        <f>+RANK($K1740,$K$3:$K$2491,0)+COUNTIF($K$3:K1740,K1740)-1</f>
        <v>1529</v>
      </c>
    </row>
    <row r="1741" spans="1:13" hidden="1" x14ac:dyDescent="0.3">
      <c r="A1741" s="3" t="str">
        <f t="shared" si="54"/>
        <v>38025-8001</v>
      </c>
      <c r="B1741" s="3">
        <v>38025</v>
      </c>
      <c r="C1741" s="3">
        <v>8001</v>
      </c>
      <c r="D1741" s="3">
        <f>+DATOS!G1741</f>
        <v>0</v>
      </c>
      <c r="E1741" s="3">
        <f>+DATOS!H1741</f>
        <v>165</v>
      </c>
      <c r="F1741" s="3">
        <f>+DATOS!I1741</f>
        <v>165</v>
      </c>
      <c r="G1741" s="3">
        <f>+DATOS!J1741</f>
        <v>4000</v>
      </c>
      <c r="H1741" s="9" t="str">
        <f>+DATOS!K1741</f>
        <v>RAUL PEY / LAS DUNAS</v>
      </c>
      <c r="I1741" s="3">
        <f>+SUMIF(DATOS!$AA$3:$AA$2491,RESUMEN_sat!$A1741,DATOS!$AG$3:$AG$2491)</f>
        <v>4</v>
      </c>
      <c r="J1741" s="4">
        <f>(SUMIF(DATOS!$AA$3:$AA$2491,RESUMEN_sat!$A1741,DATOS!$AE$3:$AE$2491)/SUMIF(DATOS!$AA$3:$AA$2491,RESUMEN_sat!$A1741,DATOS!$AD$3:$AD$2491))*3.6</f>
        <v>49.885714285714286</v>
      </c>
      <c r="K1741" s="5">
        <f t="shared" si="55"/>
        <v>4.125</v>
      </c>
      <c r="L1741" s="8">
        <f>+VLOOKUP($A1741,DATOS!$AL$3:$AO$2491,DATOS!$AO$1,0)</f>
        <v>2</v>
      </c>
      <c r="M1741" s="12">
        <f>+RANK($K1741,$K$3:$K$2491,0)+COUNTIF($K$3:K1741,K1741)-1</f>
        <v>1213</v>
      </c>
    </row>
    <row r="1742" spans="1:13" hidden="1" x14ac:dyDescent="0.3">
      <c r="A1742" s="3" t="str">
        <f t="shared" si="54"/>
        <v>39001-40001</v>
      </c>
      <c r="B1742" s="3">
        <v>39001</v>
      </c>
      <c r="C1742" s="3">
        <v>40001</v>
      </c>
      <c r="D1742" s="3">
        <f>+DATOS!G1742</f>
        <v>44</v>
      </c>
      <c r="E1742" s="3">
        <f>+DATOS!H1742</f>
        <v>131</v>
      </c>
      <c r="F1742" s="3">
        <f>+DATOS!I1742</f>
        <v>175</v>
      </c>
      <c r="G1742" s="3">
        <f>+DATOS!J1742</f>
        <v>927</v>
      </c>
      <c r="H1742" s="9" t="str">
        <f>+DATOS!K1742</f>
        <v>AV ARGENTINA</v>
      </c>
      <c r="I1742" s="3">
        <f>+SUMIF(DATOS!$AA$3:$AA$2491,RESUMEN_sat!$A1742,DATOS!$AG$3:$AG$2491)</f>
        <v>3</v>
      </c>
      <c r="J1742" s="4">
        <f>(SUMIF(DATOS!$AA$3:$AA$2491,RESUMEN_sat!$A1742,DATOS!$AE$3:$AE$2491)/SUMIF(DATOS!$AA$3:$AA$2491,RESUMEN_sat!$A1742,DATOS!$AD$3:$AD$2491))*3.6</f>
        <v>49.733333333333334</v>
      </c>
      <c r="K1742" s="5">
        <f t="shared" si="55"/>
        <v>18.878101402373247</v>
      </c>
      <c r="L1742" s="8">
        <f>+VLOOKUP($A1742,DATOS!$AL$3:$AO$2491,DATOS!$AO$1,0)</f>
        <v>1</v>
      </c>
      <c r="M1742" s="12">
        <f>+RANK($K1742,$K$3:$K$2491,0)+COUNTIF($K$3:K1742,K1742)-1</f>
        <v>501</v>
      </c>
    </row>
    <row r="1743" spans="1:13" hidden="1" x14ac:dyDescent="0.3">
      <c r="A1743" s="3" t="str">
        <f t="shared" si="54"/>
        <v>39001-6060</v>
      </c>
      <c r="B1743" s="3">
        <v>39001</v>
      </c>
      <c r="C1743" s="3">
        <v>6060</v>
      </c>
      <c r="D1743" s="3">
        <f>+DATOS!G1743</f>
        <v>392</v>
      </c>
      <c r="E1743" s="3">
        <f>+DATOS!H1743</f>
        <v>107</v>
      </c>
      <c r="F1743" s="3">
        <f>+DATOS!I1743</f>
        <v>499</v>
      </c>
      <c r="G1743" s="3">
        <f>+DATOS!J1743</f>
        <v>4000</v>
      </c>
      <c r="H1743" s="9" t="str">
        <f>+DATOS!K1743</f>
        <v>LOS ARTESANOS</v>
      </c>
      <c r="I1743" s="3">
        <f>+SUMIF(DATOS!$AA$3:$AA$2491,RESUMEN_sat!$A1743,DATOS!$AG$3:$AG$2491)</f>
        <v>3</v>
      </c>
      <c r="J1743" s="4">
        <f>(SUMIF(DATOS!$AA$3:$AA$2491,RESUMEN_sat!$A1743,DATOS!$AE$3:$AE$2491)/SUMIF(DATOS!$AA$3:$AA$2491,RESUMEN_sat!$A1743,DATOS!$AD$3:$AD$2491))*3.6</f>
        <v>57.04615384615385</v>
      </c>
      <c r="K1743" s="5">
        <f t="shared" si="55"/>
        <v>12.475</v>
      </c>
      <c r="L1743" s="8">
        <f>+VLOOKUP($A1743,DATOS!$AL$3:$AO$2491,DATOS!$AO$1,0)</f>
        <v>1</v>
      </c>
      <c r="M1743" s="12">
        <f>+RANK($K1743,$K$3:$K$2491,0)+COUNTIF($K$3:K1743,K1743)-1</f>
        <v>730</v>
      </c>
    </row>
    <row r="1744" spans="1:13" hidden="1" x14ac:dyDescent="0.3">
      <c r="A1744" s="3" t="str">
        <f t="shared" si="54"/>
        <v>39001-39002</v>
      </c>
      <c r="B1744" s="3">
        <v>39001</v>
      </c>
      <c r="C1744" s="3">
        <v>39002</v>
      </c>
      <c r="D1744" s="3">
        <f>+DATOS!G1744</f>
        <v>515</v>
      </c>
      <c r="E1744" s="3">
        <f>+DATOS!H1744</f>
        <v>306</v>
      </c>
      <c r="F1744" s="3">
        <f>+DATOS!I1744</f>
        <v>821</v>
      </c>
      <c r="G1744" s="3">
        <f>+DATOS!J1744</f>
        <v>4000</v>
      </c>
      <c r="H1744" s="9" t="str">
        <f>+DATOS!K1744</f>
        <v>LOS ARTESANOS</v>
      </c>
      <c r="I1744" s="3">
        <f>+SUMIF(DATOS!$AA$3:$AA$2491,RESUMEN_sat!$A1744,DATOS!$AG$3:$AG$2491)</f>
        <v>3</v>
      </c>
      <c r="J1744" s="4">
        <f>(SUMIF(DATOS!$AA$3:$AA$2491,RESUMEN_sat!$A1744,DATOS!$AE$3:$AE$2491)/SUMIF(DATOS!$AA$3:$AA$2491,RESUMEN_sat!$A1744,DATOS!$AD$3:$AD$2491))*3.6</f>
        <v>63.138461538461549</v>
      </c>
      <c r="K1744" s="5">
        <f t="shared" si="55"/>
        <v>20.524999999999999</v>
      </c>
      <c r="L1744" s="8">
        <f>+VLOOKUP($A1744,DATOS!$AL$3:$AO$2491,DATOS!$AO$1,0)</f>
        <v>1</v>
      </c>
      <c r="M1744" s="12">
        <f>+RANK($K1744,$K$3:$K$2491,0)+COUNTIF($K$3:K1744,K1744)-1</f>
        <v>450</v>
      </c>
    </row>
    <row r="1745" spans="1:13" hidden="1" x14ac:dyDescent="0.3">
      <c r="A1745" s="3" t="str">
        <f t="shared" si="54"/>
        <v>39001-39006</v>
      </c>
      <c r="B1745" s="3">
        <v>39001</v>
      </c>
      <c r="C1745" s="3">
        <v>39006</v>
      </c>
      <c r="D1745" s="3">
        <f>+DATOS!G1745</f>
        <v>33</v>
      </c>
      <c r="E1745" s="3">
        <f>+DATOS!H1745</f>
        <v>353</v>
      </c>
      <c r="F1745" s="3">
        <f>+DATOS!I1745</f>
        <v>386</v>
      </c>
      <c r="G1745" s="3">
        <f>+DATOS!J1745</f>
        <v>2000</v>
      </c>
      <c r="H1745" s="9" t="str">
        <f>+DATOS!K1745</f>
        <v>AV ARGENTINA</v>
      </c>
      <c r="I1745" s="3">
        <f>+SUMIF(DATOS!$AA$3:$AA$2491,RESUMEN_sat!$A1745,DATOS!$AG$3:$AG$2491)</f>
        <v>3</v>
      </c>
      <c r="J1745" s="4">
        <f>(SUMIF(DATOS!$AA$3:$AA$2491,RESUMEN_sat!$A1745,DATOS!$AE$3:$AE$2491)/SUMIF(DATOS!$AA$3:$AA$2491,RESUMEN_sat!$A1745,DATOS!$AD$3:$AD$2491))*3.6</f>
        <v>59.351351351351354</v>
      </c>
      <c r="K1745" s="5">
        <f t="shared" si="55"/>
        <v>19.3</v>
      </c>
      <c r="L1745" s="8">
        <f>+VLOOKUP($A1745,DATOS!$AL$3:$AO$2491,DATOS!$AO$1,0)</f>
        <v>1</v>
      </c>
      <c r="M1745" s="12">
        <f>+RANK($K1745,$K$3:$K$2491,0)+COUNTIF($K$3:K1745,K1745)-1</f>
        <v>477</v>
      </c>
    </row>
    <row r="1746" spans="1:13" hidden="1" x14ac:dyDescent="0.3">
      <c r="A1746" s="3" t="str">
        <f t="shared" si="54"/>
        <v>39002-40006</v>
      </c>
      <c r="B1746" s="3">
        <v>39002</v>
      </c>
      <c r="C1746" s="3">
        <v>40006</v>
      </c>
      <c r="D1746" s="3">
        <f>+DATOS!G1746</f>
        <v>120</v>
      </c>
      <c r="E1746" s="3">
        <f>+DATOS!H1746</f>
        <v>0</v>
      </c>
      <c r="F1746" s="3">
        <f>+DATOS!I1746</f>
        <v>120</v>
      </c>
      <c r="G1746" s="3">
        <f>+DATOS!J1746</f>
        <v>1000</v>
      </c>
      <c r="H1746" s="9" t="str">
        <f>+DATOS!K1746</f>
        <v>BARROS ARANA</v>
      </c>
      <c r="I1746" s="3">
        <f>+SUMIF(DATOS!$AA$3:$AA$2491,RESUMEN_sat!$A1746,DATOS!$AG$3:$AG$2491)</f>
        <v>5</v>
      </c>
      <c r="J1746" s="4">
        <f>(SUMIF(DATOS!$AA$3:$AA$2491,RESUMEN_sat!$A1746,DATOS!$AE$3:$AE$2491)/SUMIF(DATOS!$AA$3:$AA$2491,RESUMEN_sat!$A1746,DATOS!$AD$3:$AD$2491))*3.6</f>
        <v>30.000000000000004</v>
      </c>
      <c r="K1746" s="5">
        <f t="shared" si="55"/>
        <v>12</v>
      </c>
      <c r="L1746" s="8">
        <f>+VLOOKUP($A1746,DATOS!$AL$3:$AO$2491,DATOS!$AO$1,0)</f>
        <v>1</v>
      </c>
      <c r="M1746" s="12">
        <f>+RANK($K1746,$K$3:$K$2491,0)+COUNTIF($K$3:K1746,K1746)-1</f>
        <v>752</v>
      </c>
    </row>
    <row r="1747" spans="1:13" hidden="1" x14ac:dyDescent="0.3">
      <c r="A1747" s="3" t="str">
        <f t="shared" si="54"/>
        <v>39002-39001</v>
      </c>
      <c r="B1747" s="3">
        <v>39002</v>
      </c>
      <c r="C1747" s="3">
        <v>39001</v>
      </c>
      <c r="D1747" s="3">
        <f>+DATOS!G1747</f>
        <v>267</v>
      </c>
      <c r="E1747" s="3">
        <f>+DATOS!H1747</f>
        <v>148</v>
      </c>
      <c r="F1747" s="3">
        <f>+DATOS!I1747</f>
        <v>415</v>
      </c>
      <c r="G1747" s="3">
        <f>+DATOS!J1747</f>
        <v>1800</v>
      </c>
      <c r="H1747" s="9" t="str">
        <f>+DATOS!K1747</f>
        <v>LOS ARTESANOS</v>
      </c>
      <c r="I1747" s="3">
        <f>+SUMIF(DATOS!$AA$3:$AA$2491,RESUMEN_sat!$A1747,DATOS!$AG$3:$AG$2491)</f>
        <v>3</v>
      </c>
      <c r="J1747" s="4">
        <f>(SUMIF(DATOS!$AA$3:$AA$2491,RESUMEN_sat!$A1747,DATOS!$AE$3:$AE$2491)/SUMIF(DATOS!$AA$3:$AA$2491,RESUMEN_sat!$A1747,DATOS!$AD$3:$AD$2491))*3.6</f>
        <v>63.138461538461549</v>
      </c>
      <c r="K1747" s="5">
        <f t="shared" si="55"/>
        <v>23.055555555555557</v>
      </c>
      <c r="L1747" s="8">
        <f>+VLOOKUP($A1747,DATOS!$AL$3:$AO$2491,DATOS!$AO$1,0)</f>
        <v>1</v>
      </c>
      <c r="M1747" s="12">
        <f>+RANK($K1747,$K$3:$K$2491,0)+COUNTIF($K$3:K1747,K1747)-1</f>
        <v>393</v>
      </c>
    </row>
    <row r="1748" spans="1:13" hidden="1" x14ac:dyDescent="0.3">
      <c r="A1748" s="3" t="str">
        <f t="shared" si="54"/>
        <v>39002-39003</v>
      </c>
      <c r="B1748" s="3">
        <v>39002</v>
      </c>
      <c r="C1748" s="3">
        <v>39003</v>
      </c>
      <c r="D1748" s="3">
        <f>+DATOS!G1748</f>
        <v>395</v>
      </c>
      <c r="E1748" s="3">
        <f>+DATOS!H1748</f>
        <v>354</v>
      </c>
      <c r="F1748" s="3">
        <f>+DATOS!I1748</f>
        <v>749</v>
      </c>
      <c r="G1748" s="3">
        <f>+DATOS!J1748</f>
        <v>2000</v>
      </c>
      <c r="H1748" s="9" t="str">
        <f>+DATOS!K1748</f>
        <v>LOS ARTESANOS</v>
      </c>
      <c r="I1748" s="3">
        <f>+SUMIF(DATOS!$AA$3:$AA$2491,RESUMEN_sat!$A1748,DATOS!$AG$3:$AG$2491)</f>
        <v>3</v>
      </c>
      <c r="J1748" s="4">
        <f>(SUMIF(DATOS!$AA$3:$AA$2491,RESUMEN_sat!$A1748,DATOS!$AE$3:$AE$2491)/SUMIF(DATOS!$AA$3:$AA$2491,RESUMEN_sat!$A1748,DATOS!$AD$3:$AD$2491))*3.6</f>
        <v>60.000000000000007</v>
      </c>
      <c r="K1748" s="5">
        <f t="shared" si="55"/>
        <v>37.450000000000003</v>
      </c>
      <c r="L1748" s="8">
        <f>+VLOOKUP($A1748,DATOS!$AL$3:$AO$2491,DATOS!$AO$1,0)</f>
        <v>1</v>
      </c>
      <c r="M1748" s="12">
        <f>+RANK($K1748,$K$3:$K$2491,0)+COUNTIF($K$3:K1748,K1748)-1</f>
        <v>169</v>
      </c>
    </row>
    <row r="1749" spans="1:13" hidden="1" x14ac:dyDescent="0.3">
      <c r="A1749" s="3" t="str">
        <f t="shared" si="54"/>
        <v>39003-39002</v>
      </c>
      <c r="B1749" s="3">
        <v>39003</v>
      </c>
      <c r="C1749" s="3">
        <v>39002</v>
      </c>
      <c r="D1749" s="3">
        <f>+DATOS!G1749</f>
        <v>267</v>
      </c>
      <c r="E1749" s="3">
        <f>+DATOS!H1749</f>
        <v>1</v>
      </c>
      <c r="F1749" s="3">
        <f>+DATOS!I1749</f>
        <v>268</v>
      </c>
      <c r="G1749" s="3">
        <f>+DATOS!J1749</f>
        <v>1800</v>
      </c>
      <c r="H1749" s="9" t="str">
        <f>+DATOS!K1749</f>
        <v>LOS ARTESANOS</v>
      </c>
      <c r="I1749" s="3">
        <f>+SUMIF(DATOS!$AA$3:$AA$2491,RESUMEN_sat!$A1749,DATOS!$AG$3:$AG$2491)</f>
        <v>3</v>
      </c>
      <c r="J1749" s="4">
        <f>(SUMIF(DATOS!$AA$3:$AA$2491,RESUMEN_sat!$A1749,DATOS!$AE$3:$AE$2491)/SUMIF(DATOS!$AA$3:$AA$2491,RESUMEN_sat!$A1749,DATOS!$AD$3:$AD$2491))*3.6</f>
        <v>45</v>
      </c>
      <c r="K1749" s="5">
        <f t="shared" si="55"/>
        <v>14.888888888888888</v>
      </c>
      <c r="L1749" s="8">
        <f>+VLOOKUP($A1749,DATOS!$AL$3:$AO$2491,DATOS!$AO$1,0)</f>
        <v>1</v>
      </c>
      <c r="M1749" s="12">
        <f>+RANK($K1749,$K$3:$K$2491,0)+COUNTIF($K$3:K1749,K1749)-1</f>
        <v>625</v>
      </c>
    </row>
    <row r="1750" spans="1:13" hidden="1" x14ac:dyDescent="0.3">
      <c r="A1750" s="3" t="str">
        <f t="shared" si="54"/>
        <v>39003-7001</v>
      </c>
      <c r="B1750" s="3">
        <v>39003</v>
      </c>
      <c r="C1750" s="3">
        <v>7001</v>
      </c>
      <c r="D1750" s="3">
        <f>+DATOS!G1750</f>
        <v>0</v>
      </c>
      <c r="E1750" s="3">
        <f>+DATOS!H1750</f>
        <v>241</v>
      </c>
      <c r="F1750" s="3">
        <f>+DATOS!I1750</f>
        <v>241</v>
      </c>
      <c r="G1750" s="3">
        <f>+DATOS!J1750</f>
        <v>2000</v>
      </c>
      <c r="H1750" s="9" t="str">
        <f>+DATOS!K1750</f>
        <v>LOS ARTESANOS</v>
      </c>
      <c r="I1750" s="3">
        <f>+SUMIF(DATOS!$AA$3:$AA$2491,RESUMEN_sat!$A1750,DATOS!$AG$3:$AG$2491)</f>
        <v>3</v>
      </c>
      <c r="J1750" s="4">
        <f>(SUMIF(DATOS!$AA$3:$AA$2491,RESUMEN_sat!$A1750,DATOS!$AE$3:$AE$2491)/SUMIF(DATOS!$AA$3:$AA$2491,RESUMEN_sat!$A1750,DATOS!$AD$3:$AD$2491))*3.6</f>
        <v>58.050000000000004</v>
      </c>
      <c r="K1750" s="5">
        <f t="shared" si="55"/>
        <v>12.049999999999999</v>
      </c>
      <c r="L1750" s="8">
        <f>+VLOOKUP($A1750,DATOS!$AL$3:$AO$2491,DATOS!$AO$1,0)</f>
        <v>1</v>
      </c>
      <c r="M1750" s="12">
        <f>+RANK($K1750,$K$3:$K$2491,0)+COUNTIF($K$3:K1750,K1750)-1</f>
        <v>747</v>
      </c>
    </row>
    <row r="1751" spans="1:13" hidden="1" x14ac:dyDescent="0.3">
      <c r="A1751" s="3" t="str">
        <f t="shared" si="54"/>
        <v>39003-40011</v>
      </c>
      <c r="B1751" s="3">
        <v>39003</v>
      </c>
      <c r="C1751" s="3">
        <v>40011</v>
      </c>
      <c r="D1751" s="3">
        <f>+DATOS!G1751</f>
        <v>13</v>
      </c>
      <c r="E1751" s="3">
        <f>+DATOS!H1751</f>
        <v>408</v>
      </c>
      <c r="F1751" s="3">
        <f>+DATOS!I1751</f>
        <v>421</v>
      </c>
      <c r="G1751" s="3">
        <f>+DATOS!J1751</f>
        <v>4000</v>
      </c>
      <c r="H1751" s="9" t="str">
        <f>+DATOS!K1751</f>
        <v>ALEJANDRO AZOLA</v>
      </c>
      <c r="I1751" s="3">
        <f>+SUMIF(DATOS!$AA$3:$AA$2491,RESUMEN_sat!$A1751,DATOS!$AG$3:$AG$2491)</f>
        <v>2</v>
      </c>
      <c r="J1751" s="4">
        <f>(SUMIF(DATOS!$AA$3:$AA$2491,RESUMEN_sat!$A1751,DATOS!$AE$3:$AE$2491)/SUMIF(DATOS!$AA$3:$AA$2491,RESUMEN_sat!$A1751,DATOS!$AD$3:$AD$2491))*3.6</f>
        <v>54.45</v>
      </c>
      <c r="K1751" s="5">
        <f t="shared" si="55"/>
        <v>10.525</v>
      </c>
      <c r="L1751" s="8">
        <f>+VLOOKUP($A1751,DATOS!$AL$3:$AO$2491,DATOS!$AO$1,0)</f>
        <v>2</v>
      </c>
      <c r="M1751" s="12">
        <f>+RANK($K1751,$K$3:$K$2491,0)+COUNTIF($K$3:K1751,K1751)-1</f>
        <v>811</v>
      </c>
    </row>
    <row r="1752" spans="1:13" hidden="1" x14ac:dyDescent="0.3">
      <c r="A1752" s="3" t="str">
        <f t="shared" si="54"/>
        <v>39003-7008</v>
      </c>
      <c r="B1752" s="3">
        <v>39003</v>
      </c>
      <c r="C1752" s="3">
        <v>7008</v>
      </c>
      <c r="D1752" s="3">
        <f>+DATOS!G1752</f>
        <v>75</v>
      </c>
      <c r="E1752" s="3">
        <f>+DATOS!H1752</f>
        <v>196</v>
      </c>
      <c r="F1752" s="3">
        <f>+DATOS!I1752</f>
        <v>271</v>
      </c>
      <c r="G1752" s="3">
        <f>+DATOS!J1752</f>
        <v>2000</v>
      </c>
      <c r="H1752" s="9" t="str">
        <f>+DATOS!K1752</f>
        <v>ALEJANDRO AZOLA</v>
      </c>
      <c r="I1752" s="3">
        <f>+SUMIF(DATOS!$AA$3:$AA$2491,RESUMEN_sat!$A1752,DATOS!$AG$3:$AG$2491)</f>
        <v>3</v>
      </c>
      <c r="J1752" s="4">
        <f>(SUMIF(DATOS!$AA$3:$AA$2491,RESUMEN_sat!$A1752,DATOS!$AE$3:$AE$2491)/SUMIF(DATOS!$AA$3:$AA$2491,RESUMEN_sat!$A1752,DATOS!$AD$3:$AD$2491))*3.6</f>
        <v>50.232558139534888</v>
      </c>
      <c r="K1752" s="5">
        <f t="shared" si="55"/>
        <v>13.55</v>
      </c>
      <c r="L1752" s="8">
        <f>+VLOOKUP($A1752,DATOS!$AL$3:$AO$2491,DATOS!$AO$1,0)</f>
        <v>2</v>
      </c>
      <c r="M1752" s="12">
        <f>+RANK($K1752,$K$3:$K$2491,0)+COUNTIF($K$3:K1752,K1752)-1</f>
        <v>680</v>
      </c>
    </row>
    <row r="1753" spans="1:13" hidden="1" x14ac:dyDescent="0.3">
      <c r="A1753" s="3" t="str">
        <f t="shared" si="54"/>
        <v>39004-7005</v>
      </c>
      <c r="B1753" s="3">
        <v>39004</v>
      </c>
      <c r="C1753" s="3">
        <v>7005</v>
      </c>
      <c r="D1753" s="3">
        <f>+DATOS!G1753</f>
        <v>0</v>
      </c>
      <c r="E1753" s="3">
        <f>+DATOS!H1753</f>
        <v>0</v>
      </c>
      <c r="F1753" s="3">
        <f>+DATOS!I1753</f>
        <v>0</v>
      </c>
      <c r="G1753" s="3">
        <f>+DATOS!J1753</f>
        <v>900</v>
      </c>
      <c r="H1753" s="9" t="str">
        <f>+DATOS!K1753</f>
        <v>OSCAR QUINA</v>
      </c>
      <c r="I1753" s="3">
        <f>+SUMIF(DATOS!$AA$3:$AA$2491,RESUMEN_sat!$A1753,DATOS!$AG$3:$AG$2491)</f>
        <v>5</v>
      </c>
      <c r="J1753" s="4">
        <f>(SUMIF(DATOS!$AA$3:$AA$2491,RESUMEN_sat!$A1753,DATOS!$AE$3:$AE$2491)/SUMIF(DATOS!$AA$3:$AA$2491,RESUMEN_sat!$A1753,DATOS!$AD$3:$AD$2491))*3.6</f>
        <v>27.978947368421053</v>
      </c>
      <c r="K1753" s="5">
        <f t="shared" si="55"/>
        <v>0</v>
      </c>
      <c r="L1753" s="8">
        <f>+VLOOKUP($A1753,DATOS!$AL$3:$AO$2491,DATOS!$AO$1,0)</f>
        <v>1</v>
      </c>
      <c r="M1753" s="12">
        <f>+RANK($K1753,$K$3:$K$2491,0)+COUNTIF($K$3:K1753,K1753)-1</f>
        <v>2168</v>
      </c>
    </row>
    <row r="1754" spans="1:13" hidden="1" x14ac:dyDescent="0.3">
      <c r="A1754" s="3" t="str">
        <f t="shared" si="54"/>
        <v>39004-9003</v>
      </c>
      <c r="B1754" s="3">
        <v>39004</v>
      </c>
      <c r="C1754" s="3">
        <v>9003</v>
      </c>
      <c r="D1754" s="3">
        <f>+DATOS!G1754</f>
        <v>75</v>
      </c>
      <c r="E1754" s="3">
        <f>+DATOS!H1754</f>
        <v>248</v>
      </c>
      <c r="F1754" s="3">
        <f>+DATOS!I1754</f>
        <v>323</v>
      </c>
      <c r="G1754" s="3">
        <f>+DATOS!J1754</f>
        <v>800</v>
      </c>
      <c r="H1754" s="9" t="str">
        <f>+DATOS!K1754</f>
        <v>ALEJANDRO AZOLA</v>
      </c>
      <c r="I1754" s="3">
        <f>+SUMIF(DATOS!$AA$3:$AA$2491,RESUMEN_sat!$A1754,DATOS!$AG$3:$AG$2491)</f>
        <v>3</v>
      </c>
      <c r="J1754" s="4">
        <f>(SUMIF(DATOS!$AA$3:$AA$2491,RESUMEN_sat!$A1754,DATOS!$AE$3:$AE$2491)/SUMIF(DATOS!$AA$3:$AA$2491,RESUMEN_sat!$A1754,DATOS!$AD$3:$AD$2491))*3.6</f>
        <v>47.760000000000005</v>
      </c>
      <c r="K1754" s="5">
        <f t="shared" si="55"/>
        <v>40.375</v>
      </c>
      <c r="L1754" s="8">
        <f>+VLOOKUP($A1754,DATOS!$AL$3:$AO$2491,DATOS!$AO$1,0)</f>
        <v>2</v>
      </c>
      <c r="M1754" s="12">
        <f>+RANK($K1754,$K$3:$K$2491,0)+COUNTIF($K$3:K1754,K1754)-1</f>
        <v>141</v>
      </c>
    </row>
    <row r="1755" spans="1:13" hidden="1" x14ac:dyDescent="0.3">
      <c r="A1755" s="3" t="str">
        <f t="shared" si="54"/>
        <v>39004-7008</v>
      </c>
      <c r="B1755" s="3">
        <v>39004</v>
      </c>
      <c r="C1755" s="3">
        <v>7008</v>
      </c>
      <c r="D1755" s="3">
        <f>+DATOS!G1755</f>
        <v>13</v>
      </c>
      <c r="E1755" s="3">
        <f>+DATOS!H1755</f>
        <v>320</v>
      </c>
      <c r="F1755" s="3">
        <f>+DATOS!I1755</f>
        <v>333</v>
      </c>
      <c r="G1755" s="3">
        <f>+DATOS!J1755</f>
        <v>2000</v>
      </c>
      <c r="H1755" s="9" t="str">
        <f>+DATOS!K1755</f>
        <v>ALEJANDRO AZOLA</v>
      </c>
      <c r="I1755" s="3">
        <f>+SUMIF(DATOS!$AA$3:$AA$2491,RESUMEN_sat!$A1755,DATOS!$AG$3:$AG$2491)</f>
        <v>2</v>
      </c>
      <c r="J1755" s="4">
        <f>(SUMIF(DATOS!$AA$3:$AA$2491,RESUMEN_sat!$A1755,DATOS!$AE$3:$AE$2491)/SUMIF(DATOS!$AA$3:$AA$2491,RESUMEN_sat!$A1755,DATOS!$AD$3:$AD$2491))*3.6</f>
        <v>49.846153846153847</v>
      </c>
      <c r="K1755" s="5">
        <f t="shared" si="55"/>
        <v>16.650000000000002</v>
      </c>
      <c r="L1755" s="8">
        <f>+VLOOKUP($A1755,DATOS!$AL$3:$AO$2491,DATOS!$AO$1,0)</f>
        <v>2</v>
      </c>
      <c r="M1755" s="12">
        <f>+RANK($K1755,$K$3:$K$2491,0)+COUNTIF($K$3:K1755,K1755)-1</f>
        <v>564</v>
      </c>
    </row>
    <row r="1756" spans="1:13" hidden="1" x14ac:dyDescent="0.3">
      <c r="A1756" s="3" t="str">
        <f t="shared" si="54"/>
        <v>39005-39006</v>
      </c>
      <c r="B1756" s="3">
        <v>39005</v>
      </c>
      <c r="C1756" s="3">
        <v>39006</v>
      </c>
      <c r="D1756" s="3">
        <f>+DATOS!G1756</f>
        <v>0</v>
      </c>
      <c r="E1756" s="3">
        <f>+DATOS!H1756</f>
        <v>0</v>
      </c>
      <c r="F1756" s="3">
        <f>+DATOS!I1756</f>
        <v>0</v>
      </c>
      <c r="G1756" s="3">
        <f>+DATOS!J1756</f>
        <v>1000</v>
      </c>
      <c r="H1756" s="9" t="str">
        <f>+DATOS!K1756</f>
        <v>LA PAZ</v>
      </c>
      <c r="I1756" s="3">
        <f>+SUMIF(DATOS!$AA$3:$AA$2491,RESUMEN_sat!$A1756,DATOS!$AG$3:$AG$2491)</f>
        <v>4</v>
      </c>
      <c r="J1756" s="4">
        <f>(SUMIF(DATOS!$AA$3:$AA$2491,RESUMEN_sat!$A1756,DATOS!$AE$3:$AE$2491)/SUMIF(DATOS!$AA$3:$AA$2491,RESUMEN_sat!$A1756,DATOS!$AD$3:$AD$2491))*3.6</f>
        <v>30.133333333333333</v>
      </c>
      <c r="K1756" s="5">
        <f t="shared" si="55"/>
        <v>0</v>
      </c>
      <c r="L1756" s="8">
        <f>+VLOOKUP($A1756,DATOS!$AL$3:$AO$2491,DATOS!$AO$1,0)</f>
        <v>1</v>
      </c>
      <c r="M1756" s="12">
        <f>+RANK($K1756,$K$3:$K$2491,0)+COUNTIF($K$3:K1756,K1756)-1</f>
        <v>2169</v>
      </c>
    </row>
    <row r="1757" spans="1:13" hidden="1" x14ac:dyDescent="0.3">
      <c r="A1757" s="3" t="str">
        <f t="shared" si="54"/>
        <v>39005-7008</v>
      </c>
      <c r="B1757" s="3">
        <v>39005</v>
      </c>
      <c r="C1757" s="3">
        <v>7008</v>
      </c>
      <c r="D1757" s="3">
        <f>+DATOS!G1757</f>
        <v>0</v>
      </c>
      <c r="E1757" s="3">
        <f>+DATOS!H1757</f>
        <v>9</v>
      </c>
      <c r="F1757" s="3">
        <f>+DATOS!I1757</f>
        <v>9</v>
      </c>
      <c r="G1757" s="3">
        <f>+DATOS!J1757</f>
        <v>1000</v>
      </c>
      <c r="H1757" s="9" t="str">
        <f>+DATOS!K1757</f>
        <v>LA PAZ</v>
      </c>
      <c r="I1757" s="3">
        <f>+SUMIF(DATOS!$AA$3:$AA$2491,RESUMEN_sat!$A1757,DATOS!$AG$3:$AG$2491)</f>
        <v>4</v>
      </c>
      <c r="J1757" s="4">
        <f>(SUMIF(DATOS!$AA$3:$AA$2491,RESUMEN_sat!$A1757,DATOS!$AE$3:$AE$2491)/SUMIF(DATOS!$AA$3:$AA$2491,RESUMEN_sat!$A1757,DATOS!$AD$3:$AD$2491))*3.6</f>
        <v>29.630769230769229</v>
      </c>
      <c r="K1757" s="5">
        <f t="shared" si="55"/>
        <v>0.89999999999999991</v>
      </c>
      <c r="L1757" s="8">
        <f>+VLOOKUP($A1757,DATOS!$AL$3:$AO$2491,DATOS!$AO$1,0)</f>
        <v>1</v>
      </c>
      <c r="M1757" s="12">
        <f>+RANK($K1757,$K$3:$K$2491,0)+COUNTIF($K$3:K1757,K1757)-1</f>
        <v>1671</v>
      </c>
    </row>
    <row r="1758" spans="1:13" hidden="1" x14ac:dyDescent="0.3">
      <c r="A1758" s="3" t="str">
        <f t="shared" si="54"/>
        <v>39006-39007</v>
      </c>
      <c r="B1758" s="3">
        <v>39006</v>
      </c>
      <c r="C1758" s="3">
        <v>39007</v>
      </c>
      <c r="D1758" s="3">
        <f>+DATOS!G1758</f>
        <v>0</v>
      </c>
      <c r="E1758" s="3">
        <f>+DATOS!H1758</f>
        <v>0</v>
      </c>
      <c r="F1758" s="3">
        <f>+DATOS!I1758</f>
        <v>0</v>
      </c>
      <c r="G1758" s="3">
        <f>+DATOS!J1758</f>
        <v>1000</v>
      </c>
      <c r="H1758" s="9" t="str">
        <f>+DATOS!K1758</f>
        <v>LA PAZ</v>
      </c>
      <c r="I1758" s="3">
        <f>+SUMIF(DATOS!$AA$3:$AA$2491,RESUMEN_sat!$A1758,DATOS!$AG$3:$AG$2491)</f>
        <v>4</v>
      </c>
      <c r="J1758" s="4">
        <f>(SUMIF(DATOS!$AA$3:$AA$2491,RESUMEN_sat!$A1758,DATOS!$AE$3:$AE$2491)/SUMIF(DATOS!$AA$3:$AA$2491,RESUMEN_sat!$A1758,DATOS!$AD$3:$AD$2491))*3.6</f>
        <v>30.299999999999997</v>
      </c>
      <c r="K1758" s="5">
        <f t="shared" si="55"/>
        <v>0</v>
      </c>
      <c r="L1758" s="8">
        <f>+VLOOKUP($A1758,DATOS!$AL$3:$AO$2491,DATOS!$AO$1,0)</f>
        <v>1</v>
      </c>
      <c r="M1758" s="12">
        <f>+RANK($K1758,$K$3:$K$2491,0)+COUNTIF($K$3:K1758,K1758)-1</f>
        <v>2170</v>
      </c>
    </row>
    <row r="1759" spans="1:13" hidden="1" x14ac:dyDescent="0.3">
      <c r="A1759" s="3" t="str">
        <f t="shared" si="54"/>
        <v>39006-39005</v>
      </c>
      <c r="B1759" s="3">
        <v>39006</v>
      </c>
      <c r="C1759" s="3">
        <v>39005</v>
      </c>
      <c r="D1759" s="3">
        <f>+DATOS!G1759</f>
        <v>0</v>
      </c>
      <c r="E1759" s="3">
        <f>+DATOS!H1759</f>
        <v>9</v>
      </c>
      <c r="F1759" s="3">
        <f>+DATOS!I1759</f>
        <v>9</v>
      </c>
      <c r="G1759" s="3">
        <f>+DATOS!J1759</f>
        <v>1000</v>
      </c>
      <c r="H1759" s="9" t="str">
        <f>+DATOS!K1759</f>
        <v>LA PAZ</v>
      </c>
      <c r="I1759" s="3">
        <f>+SUMIF(DATOS!$AA$3:$AA$2491,RESUMEN_sat!$A1759,DATOS!$AG$3:$AG$2491)</f>
        <v>4</v>
      </c>
      <c r="J1759" s="4">
        <f>(SUMIF(DATOS!$AA$3:$AA$2491,RESUMEN_sat!$A1759,DATOS!$AE$3:$AE$2491)/SUMIF(DATOS!$AA$3:$AA$2491,RESUMEN_sat!$A1759,DATOS!$AD$3:$AD$2491))*3.6</f>
        <v>30.133333333333333</v>
      </c>
      <c r="K1759" s="5">
        <f t="shared" si="55"/>
        <v>0.89999999999999991</v>
      </c>
      <c r="L1759" s="8">
        <f>+VLOOKUP($A1759,DATOS!$AL$3:$AO$2491,DATOS!$AO$1,0)</f>
        <v>1</v>
      </c>
      <c r="M1759" s="12">
        <f>+RANK($K1759,$K$3:$K$2491,0)+COUNTIF($K$3:K1759,K1759)-1</f>
        <v>1672</v>
      </c>
    </row>
    <row r="1760" spans="1:13" hidden="1" x14ac:dyDescent="0.3">
      <c r="A1760" s="3" t="str">
        <f t="shared" si="54"/>
        <v>39006-39001</v>
      </c>
      <c r="B1760" s="3">
        <v>39006</v>
      </c>
      <c r="C1760" s="3">
        <v>39001</v>
      </c>
      <c r="D1760" s="3">
        <f>+DATOS!G1760</f>
        <v>131</v>
      </c>
      <c r="E1760" s="3">
        <f>+DATOS!H1760</f>
        <v>4</v>
      </c>
      <c r="F1760" s="3">
        <f>+DATOS!I1760</f>
        <v>135</v>
      </c>
      <c r="G1760" s="3">
        <f>+DATOS!J1760</f>
        <v>2000</v>
      </c>
      <c r="H1760" s="9" t="str">
        <f>+DATOS!K1760</f>
        <v>AV ARGENTINA</v>
      </c>
      <c r="I1760" s="3">
        <f>+SUMIF(DATOS!$AA$3:$AA$2491,RESUMEN_sat!$A1760,DATOS!$AG$3:$AG$2491)</f>
        <v>3</v>
      </c>
      <c r="J1760" s="4">
        <f>(SUMIF(DATOS!$AA$3:$AA$2491,RESUMEN_sat!$A1760,DATOS!$AE$3:$AE$2491)/SUMIF(DATOS!$AA$3:$AA$2491,RESUMEN_sat!$A1760,DATOS!$AD$3:$AD$2491))*3.6</f>
        <v>60.999999999999993</v>
      </c>
      <c r="K1760" s="5">
        <f t="shared" si="55"/>
        <v>6.75</v>
      </c>
      <c r="L1760" s="8">
        <f>+VLOOKUP($A1760,DATOS!$AL$3:$AO$2491,DATOS!$AO$1,0)</f>
        <v>1</v>
      </c>
      <c r="M1760" s="12">
        <f>+RANK($K1760,$K$3:$K$2491,0)+COUNTIF($K$3:K1760,K1760)-1</f>
        <v>1016</v>
      </c>
    </row>
    <row r="1761" spans="1:13" hidden="1" x14ac:dyDescent="0.3">
      <c r="A1761" s="3" t="str">
        <f t="shared" si="54"/>
        <v>39006-9002</v>
      </c>
      <c r="B1761" s="3">
        <v>39006</v>
      </c>
      <c r="C1761" s="3">
        <v>9002</v>
      </c>
      <c r="D1761" s="3">
        <f>+DATOS!G1761</f>
        <v>33</v>
      </c>
      <c r="E1761" s="3">
        <f>+DATOS!H1761</f>
        <v>357</v>
      </c>
      <c r="F1761" s="3">
        <f>+DATOS!I1761</f>
        <v>390</v>
      </c>
      <c r="G1761" s="3">
        <f>+DATOS!J1761</f>
        <v>2000</v>
      </c>
      <c r="H1761" s="9" t="str">
        <f>+DATOS!K1761</f>
        <v>AV ARGENTINA</v>
      </c>
      <c r="I1761" s="3">
        <f>+SUMIF(DATOS!$AA$3:$AA$2491,RESUMEN_sat!$A1761,DATOS!$AG$3:$AG$2491)</f>
        <v>3</v>
      </c>
      <c r="J1761" s="4">
        <f>(SUMIF(DATOS!$AA$3:$AA$2491,RESUMEN_sat!$A1761,DATOS!$AE$3:$AE$2491)/SUMIF(DATOS!$AA$3:$AA$2491,RESUMEN_sat!$A1761,DATOS!$AD$3:$AD$2491))*3.6</f>
        <v>57.756521739130442</v>
      </c>
      <c r="K1761" s="5">
        <f t="shared" si="55"/>
        <v>19.5</v>
      </c>
      <c r="L1761" s="8">
        <f>+VLOOKUP($A1761,DATOS!$AL$3:$AO$2491,DATOS!$AO$1,0)</f>
        <v>1</v>
      </c>
      <c r="M1761" s="12">
        <f>+RANK($K1761,$K$3:$K$2491,0)+COUNTIF($K$3:K1761,K1761)-1</f>
        <v>475</v>
      </c>
    </row>
    <row r="1762" spans="1:13" hidden="1" x14ac:dyDescent="0.3">
      <c r="A1762" s="3" t="str">
        <f t="shared" si="54"/>
        <v>39007-6060</v>
      </c>
      <c r="B1762" s="3">
        <v>39007</v>
      </c>
      <c r="C1762" s="3">
        <v>6060</v>
      </c>
      <c r="D1762" s="3">
        <f>+DATOS!G1762</f>
        <v>0</v>
      </c>
      <c r="E1762" s="3">
        <f>+DATOS!H1762</f>
        <v>161</v>
      </c>
      <c r="F1762" s="3">
        <f>+DATOS!I1762</f>
        <v>161</v>
      </c>
      <c r="G1762" s="3">
        <f>+DATOS!J1762</f>
        <v>4000</v>
      </c>
      <c r="H1762" s="9" t="str">
        <f>+DATOS!K1762</f>
        <v>PEDRO BLANQUIER</v>
      </c>
      <c r="I1762" s="3">
        <f>+SUMIF(DATOS!$AA$3:$AA$2491,RESUMEN_sat!$A1762,DATOS!$AG$3:$AG$2491)</f>
        <v>3</v>
      </c>
      <c r="J1762" s="4">
        <f>(SUMIF(DATOS!$AA$3:$AA$2491,RESUMEN_sat!$A1762,DATOS!$AE$3:$AE$2491)/SUMIF(DATOS!$AA$3:$AA$2491,RESUMEN_sat!$A1762,DATOS!$AD$3:$AD$2491))*3.6</f>
        <v>50.571428571428569</v>
      </c>
      <c r="K1762" s="5">
        <f t="shared" si="55"/>
        <v>4.0250000000000004</v>
      </c>
      <c r="L1762" s="8">
        <f>+VLOOKUP($A1762,DATOS!$AL$3:$AO$2491,DATOS!$AO$1,0)</f>
        <v>2</v>
      </c>
      <c r="M1762" s="12">
        <f>+RANK($K1762,$K$3:$K$2491,0)+COUNTIF($K$3:K1762,K1762)-1</f>
        <v>1224</v>
      </c>
    </row>
    <row r="1763" spans="1:13" hidden="1" x14ac:dyDescent="0.3">
      <c r="A1763" s="3" t="str">
        <f t="shared" si="54"/>
        <v>39007-6061</v>
      </c>
      <c r="B1763" s="3">
        <v>39007</v>
      </c>
      <c r="C1763" s="3">
        <v>6061</v>
      </c>
      <c r="D1763" s="3">
        <f>+DATOS!G1763</f>
        <v>0</v>
      </c>
      <c r="E1763" s="3">
        <f>+DATOS!H1763</f>
        <v>572</v>
      </c>
      <c r="F1763" s="3">
        <f>+DATOS!I1763</f>
        <v>572</v>
      </c>
      <c r="G1763" s="3">
        <f>+DATOS!J1763</f>
        <v>4000</v>
      </c>
      <c r="H1763" s="9" t="str">
        <f>+DATOS!K1763</f>
        <v>PEDRO BLANQUIER</v>
      </c>
      <c r="I1763" s="3">
        <f>+SUMIF(DATOS!$AA$3:$AA$2491,RESUMEN_sat!$A1763,DATOS!$AG$3:$AG$2491)</f>
        <v>3</v>
      </c>
      <c r="J1763" s="4">
        <f>(SUMIF(DATOS!$AA$3:$AA$2491,RESUMEN_sat!$A1763,DATOS!$AE$3:$AE$2491)/SUMIF(DATOS!$AA$3:$AA$2491,RESUMEN_sat!$A1763,DATOS!$AD$3:$AD$2491))*3.6</f>
        <v>49.371428571428567</v>
      </c>
      <c r="K1763" s="5">
        <f t="shared" si="55"/>
        <v>14.299999999999999</v>
      </c>
      <c r="L1763" s="8">
        <f>+VLOOKUP($A1763,DATOS!$AL$3:$AO$2491,DATOS!$AO$1,0)</f>
        <v>2</v>
      </c>
      <c r="M1763" s="12">
        <f>+RANK($K1763,$K$3:$K$2491,0)+COUNTIF($K$3:K1763,K1763)-1</f>
        <v>649</v>
      </c>
    </row>
    <row r="1764" spans="1:13" hidden="1" x14ac:dyDescent="0.3">
      <c r="A1764" s="3" t="str">
        <f t="shared" si="54"/>
        <v>39007-39006</v>
      </c>
      <c r="B1764" s="3">
        <v>39007</v>
      </c>
      <c r="C1764" s="3">
        <v>39006</v>
      </c>
      <c r="D1764" s="3">
        <f>+DATOS!G1764</f>
        <v>0</v>
      </c>
      <c r="E1764" s="3">
        <f>+DATOS!H1764</f>
        <v>14</v>
      </c>
      <c r="F1764" s="3">
        <f>+DATOS!I1764</f>
        <v>14</v>
      </c>
      <c r="G1764" s="3">
        <f>+DATOS!J1764</f>
        <v>1000</v>
      </c>
      <c r="H1764" s="9" t="str">
        <f>+DATOS!K1764</f>
        <v>LA PAZ</v>
      </c>
      <c r="I1764" s="3">
        <f>+SUMIF(DATOS!$AA$3:$AA$2491,RESUMEN_sat!$A1764,DATOS!$AG$3:$AG$2491)</f>
        <v>4</v>
      </c>
      <c r="J1764" s="4">
        <f>(SUMIF(DATOS!$AA$3:$AA$2491,RESUMEN_sat!$A1764,DATOS!$AE$3:$AE$2491)/SUMIF(DATOS!$AA$3:$AA$2491,RESUMEN_sat!$A1764,DATOS!$AD$3:$AD$2491))*3.6</f>
        <v>30.299999999999997</v>
      </c>
      <c r="K1764" s="5">
        <f t="shared" si="55"/>
        <v>1.4000000000000001</v>
      </c>
      <c r="L1764" s="8">
        <f>+VLOOKUP($A1764,DATOS!$AL$3:$AO$2491,DATOS!$AO$1,0)</f>
        <v>1</v>
      </c>
      <c r="M1764" s="12">
        <f>+RANK($K1764,$K$3:$K$2491,0)+COUNTIF($K$3:K1764,K1764)-1</f>
        <v>1580</v>
      </c>
    </row>
    <row r="1765" spans="1:13" hidden="1" x14ac:dyDescent="0.3">
      <c r="A1765" s="3" t="str">
        <f t="shared" si="54"/>
        <v>40001-39001</v>
      </c>
      <c r="B1765" s="3">
        <v>40001</v>
      </c>
      <c r="C1765" s="3">
        <v>39001</v>
      </c>
      <c r="D1765" s="3">
        <f>+DATOS!G1765</f>
        <v>46</v>
      </c>
      <c r="E1765" s="3">
        <f>+DATOS!H1765</f>
        <v>11</v>
      </c>
      <c r="F1765" s="3">
        <f>+DATOS!I1765</f>
        <v>57</v>
      </c>
      <c r="G1765" s="3">
        <f>+DATOS!J1765</f>
        <v>1030</v>
      </c>
      <c r="H1765" s="9" t="str">
        <f>+DATOS!K1765</f>
        <v>AV ARGENTINA</v>
      </c>
      <c r="I1765" s="3">
        <f>+SUMIF(DATOS!$AA$3:$AA$2491,RESUMEN_sat!$A1765,DATOS!$AG$3:$AG$2491)</f>
        <v>3</v>
      </c>
      <c r="J1765" s="4">
        <f>(SUMIF(DATOS!$AA$3:$AA$2491,RESUMEN_sat!$A1765,DATOS!$AE$3:$AE$2491)/SUMIF(DATOS!$AA$3:$AA$2491,RESUMEN_sat!$A1765,DATOS!$AD$3:$AD$2491))*3.6</f>
        <v>46.303448275862074</v>
      </c>
      <c r="K1765" s="5">
        <f t="shared" si="55"/>
        <v>5.5339805825242721</v>
      </c>
      <c r="L1765" s="8">
        <f>+VLOOKUP($A1765,DATOS!$AL$3:$AO$2491,DATOS!$AO$1,0)</f>
        <v>1</v>
      </c>
      <c r="M1765" s="12">
        <f>+RANK($K1765,$K$3:$K$2491,0)+COUNTIF($K$3:K1765,K1765)-1</f>
        <v>1106</v>
      </c>
    </row>
    <row r="1766" spans="1:13" hidden="1" x14ac:dyDescent="0.3">
      <c r="A1766" s="3" t="str">
        <f t="shared" si="54"/>
        <v>40001-6059</v>
      </c>
      <c r="B1766" s="3">
        <v>40001</v>
      </c>
      <c r="C1766" s="3">
        <v>6059</v>
      </c>
      <c r="D1766" s="3">
        <f>+DATOS!G1766</f>
        <v>0</v>
      </c>
      <c r="E1766" s="3">
        <f>+DATOS!H1766</f>
        <v>165</v>
      </c>
      <c r="F1766" s="3">
        <f>+DATOS!I1766</f>
        <v>165</v>
      </c>
      <c r="G1766" s="3">
        <f>+DATOS!J1766</f>
        <v>2000</v>
      </c>
      <c r="H1766" s="9" t="str">
        <f>+DATOS!K1766</f>
        <v>ANTARTICA</v>
      </c>
      <c r="I1766" s="3">
        <f>+SUMIF(DATOS!$AA$3:$AA$2491,RESUMEN_sat!$A1766,DATOS!$AG$3:$AG$2491)</f>
        <v>2</v>
      </c>
      <c r="J1766" s="4">
        <f>(SUMIF(DATOS!$AA$3:$AA$2491,RESUMEN_sat!$A1766,DATOS!$AE$3:$AE$2491)/SUMIF(DATOS!$AA$3:$AA$2491,RESUMEN_sat!$A1766,DATOS!$AD$3:$AD$2491))*3.6</f>
        <v>41.305263157894736</v>
      </c>
      <c r="K1766" s="5">
        <f t="shared" si="55"/>
        <v>8.25</v>
      </c>
      <c r="L1766" s="8">
        <f>+VLOOKUP($A1766,DATOS!$AL$3:$AO$2491,DATOS!$AO$1,0)</f>
        <v>1</v>
      </c>
      <c r="M1766" s="12">
        <f>+RANK($K1766,$K$3:$K$2491,0)+COUNTIF($K$3:K1766,K1766)-1</f>
        <v>915</v>
      </c>
    </row>
    <row r="1767" spans="1:13" hidden="1" x14ac:dyDescent="0.3">
      <c r="A1767" s="3" t="str">
        <f t="shared" si="54"/>
        <v>40001-40002</v>
      </c>
      <c r="B1767" s="3">
        <v>40001</v>
      </c>
      <c r="C1767" s="3">
        <v>40002</v>
      </c>
      <c r="D1767" s="3">
        <f>+DATOS!G1767</f>
        <v>71</v>
      </c>
      <c r="E1767" s="3">
        <f>+DATOS!H1767</f>
        <v>320</v>
      </c>
      <c r="F1767" s="3">
        <f>+DATOS!I1767</f>
        <v>391</v>
      </c>
      <c r="G1767" s="3">
        <f>+DATOS!J1767</f>
        <v>4000</v>
      </c>
      <c r="H1767" s="9" t="str">
        <f>+DATOS!K1767</f>
        <v>ANTARTICA</v>
      </c>
      <c r="I1767" s="3">
        <f>+SUMIF(DATOS!$AA$3:$AA$2491,RESUMEN_sat!$A1767,DATOS!$AG$3:$AG$2491)</f>
        <v>2</v>
      </c>
      <c r="J1767" s="4">
        <f>(SUMIF(DATOS!$AA$3:$AA$2491,RESUMEN_sat!$A1767,DATOS!$AE$3:$AE$2491)/SUMIF(DATOS!$AA$3:$AA$2491,RESUMEN_sat!$A1767,DATOS!$AD$3:$AD$2491))*3.6</f>
        <v>46.523076923076928</v>
      </c>
      <c r="K1767" s="5">
        <f t="shared" si="55"/>
        <v>9.7750000000000004</v>
      </c>
      <c r="L1767" s="8">
        <f>+VLOOKUP($A1767,DATOS!$AL$3:$AO$2491,DATOS!$AO$1,0)</f>
        <v>2</v>
      </c>
      <c r="M1767" s="12">
        <f>+RANK($K1767,$K$3:$K$2491,0)+COUNTIF($K$3:K1767,K1767)-1</f>
        <v>840</v>
      </c>
    </row>
    <row r="1768" spans="1:13" hidden="1" x14ac:dyDescent="0.3">
      <c r="A1768" s="3" t="str">
        <f t="shared" si="54"/>
        <v>40001-6032</v>
      </c>
      <c r="B1768" s="3">
        <v>40001</v>
      </c>
      <c r="C1768" s="3">
        <v>6032</v>
      </c>
      <c r="D1768" s="3">
        <f>+DATOS!G1768</f>
        <v>0</v>
      </c>
      <c r="E1768" s="3">
        <f>+DATOS!H1768</f>
        <v>215</v>
      </c>
      <c r="F1768" s="3">
        <f>+DATOS!I1768</f>
        <v>215</v>
      </c>
      <c r="G1768" s="3">
        <f>+DATOS!J1768</f>
        <v>2000</v>
      </c>
      <c r="H1768" s="9" t="str">
        <f>+DATOS!K1768</f>
        <v>ROBINSON ROJAS</v>
      </c>
      <c r="I1768" s="3">
        <f>+SUMIF(DATOS!$AA$3:$AA$2491,RESUMEN_sat!$A1768,DATOS!$AG$3:$AG$2491)</f>
        <v>3</v>
      </c>
      <c r="J1768" s="4">
        <f>(SUMIF(DATOS!$AA$3:$AA$2491,RESUMEN_sat!$A1768,DATOS!$AE$3:$AE$2491)/SUMIF(DATOS!$AA$3:$AA$2491,RESUMEN_sat!$A1768,DATOS!$AD$3:$AD$2491))*3.6</f>
        <v>61.094117647058816</v>
      </c>
      <c r="K1768" s="5">
        <f t="shared" si="55"/>
        <v>10.75</v>
      </c>
      <c r="L1768" s="8">
        <f>+VLOOKUP($A1768,DATOS!$AL$3:$AO$2491,DATOS!$AO$1,0)</f>
        <v>1</v>
      </c>
      <c r="M1768" s="12">
        <f>+RANK($K1768,$K$3:$K$2491,0)+COUNTIF($K$3:K1768,K1768)-1</f>
        <v>802</v>
      </c>
    </row>
    <row r="1769" spans="1:13" hidden="1" x14ac:dyDescent="0.3">
      <c r="A1769" s="3" t="str">
        <f t="shared" si="54"/>
        <v>40002-40001</v>
      </c>
      <c r="B1769" s="3">
        <v>40002</v>
      </c>
      <c r="C1769" s="3">
        <v>40001</v>
      </c>
      <c r="D1769" s="3">
        <f>+DATOS!G1769</f>
        <v>49</v>
      </c>
      <c r="E1769" s="3">
        <f>+DATOS!H1769</f>
        <v>319</v>
      </c>
      <c r="F1769" s="3">
        <f>+DATOS!I1769</f>
        <v>368</v>
      </c>
      <c r="G1769" s="3">
        <f>+DATOS!J1769</f>
        <v>1800</v>
      </c>
      <c r="H1769" s="9" t="str">
        <f>+DATOS!K1769</f>
        <v>ANTARTICA</v>
      </c>
      <c r="I1769" s="3">
        <f>+SUMIF(DATOS!$AA$3:$AA$2491,RESUMEN_sat!$A1769,DATOS!$AG$3:$AG$2491)</f>
        <v>2</v>
      </c>
      <c r="J1769" s="4">
        <f>(SUMIF(DATOS!$AA$3:$AA$2491,RESUMEN_sat!$A1769,DATOS!$AE$3:$AE$2491)/SUMIF(DATOS!$AA$3:$AA$2491,RESUMEN_sat!$A1769,DATOS!$AD$3:$AD$2491))*3.6</f>
        <v>60.480000000000004</v>
      </c>
      <c r="K1769" s="5">
        <f t="shared" si="55"/>
        <v>20.444444444444446</v>
      </c>
      <c r="L1769" s="8">
        <f>+VLOOKUP($A1769,DATOS!$AL$3:$AO$2491,DATOS!$AO$1,0)</f>
        <v>1</v>
      </c>
      <c r="M1769" s="12">
        <f>+RANK($K1769,$K$3:$K$2491,0)+COUNTIF($K$3:K1769,K1769)-1</f>
        <v>451</v>
      </c>
    </row>
    <row r="1770" spans="1:13" hidden="1" x14ac:dyDescent="0.3">
      <c r="A1770" s="3" t="str">
        <f t="shared" si="54"/>
        <v>40002-40003</v>
      </c>
      <c r="B1770" s="3">
        <v>40002</v>
      </c>
      <c r="C1770" s="3">
        <v>40003</v>
      </c>
      <c r="D1770" s="3">
        <f>+DATOS!G1770</f>
        <v>111</v>
      </c>
      <c r="E1770" s="3">
        <f>+DATOS!H1770</f>
        <v>446</v>
      </c>
      <c r="F1770" s="3">
        <f>+DATOS!I1770</f>
        <v>557</v>
      </c>
      <c r="G1770" s="3">
        <f>+DATOS!J1770</f>
        <v>4000</v>
      </c>
      <c r="H1770" s="9" t="str">
        <f>+DATOS!K1770</f>
        <v>ANTARTICA</v>
      </c>
      <c r="I1770" s="3">
        <f>+SUMIF(DATOS!$AA$3:$AA$2491,RESUMEN_sat!$A1770,DATOS!$AG$3:$AG$2491)</f>
        <v>2</v>
      </c>
      <c r="J1770" s="4">
        <f>(SUMIF(DATOS!$AA$3:$AA$2491,RESUMEN_sat!$A1770,DATOS!$AE$3:$AE$2491)/SUMIF(DATOS!$AA$3:$AA$2491,RESUMEN_sat!$A1770,DATOS!$AD$3:$AD$2491))*3.6</f>
        <v>64.320000000000007</v>
      </c>
      <c r="K1770" s="5">
        <f t="shared" si="55"/>
        <v>13.925000000000001</v>
      </c>
      <c r="L1770" s="8">
        <f>+VLOOKUP($A1770,DATOS!$AL$3:$AO$2491,DATOS!$AO$1,0)</f>
        <v>2</v>
      </c>
      <c r="M1770" s="12">
        <f>+RANK($K1770,$K$3:$K$2491,0)+COUNTIF($K$3:K1770,K1770)-1</f>
        <v>664</v>
      </c>
    </row>
    <row r="1771" spans="1:13" hidden="1" x14ac:dyDescent="0.3">
      <c r="A1771" s="3" t="str">
        <f t="shared" si="54"/>
        <v>40002-40006</v>
      </c>
      <c r="B1771" s="3">
        <v>40002</v>
      </c>
      <c r="C1771" s="3">
        <v>40006</v>
      </c>
      <c r="D1771" s="3">
        <f>+DATOS!G1771</f>
        <v>5</v>
      </c>
      <c r="E1771" s="3">
        <f>+DATOS!H1771</f>
        <v>16</v>
      </c>
      <c r="F1771" s="3">
        <f>+DATOS!I1771</f>
        <v>21</v>
      </c>
      <c r="G1771" s="3">
        <f>+DATOS!J1771</f>
        <v>4000</v>
      </c>
      <c r="H1771" s="9" t="str">
        <f>+DATOS!K1771</f>
        <v>AV LINDEROS</v>
      </c>
      <c r="I1771" s="3">
        <f>+SUMIF(DATOS!$AA$3:$AA$2491,RESUMEN_sat!$A1771,DATOS!$AG$3:$AG$2491)</f>
        <v>3</v>
      </c>
      <c r="J1771" s="4">
        <f>(SUMIF(DATOS!$AA$3:$AA$2491,RESUMEN_sat!$A1771,DATOS!$AE$3:$AE$2491)/SUMIF(DATOS!$AA$3:$AA$2491,RESUMEN_sat!$A1771,DATOS!$AD$3:$AD$2491))*3.6</f>
        <v>38.314285714285717</v>
      </c>
      <c r="K1771" s="5">
        <f t="shared" si="55"/>
        <v>0.52500000000000002</v>
      </c>
      <c r="L1771" s="8">
        <f>+VLOOKUP($A1771,DATOS!$AL$3:$AO$2491,DATOS!$AO$1,0)</f>
        <v>2</v>
      </c>
      <c r="M1771" s="12">
        <f>+RANK($K1771,$K$3:$K$2491,0)+COUNTIF($K$3:K1771,K1771)-1</f>
        <v>1716</v>
      </c>
    </row>
    <row r="1772" spans="1:13" hidden="1" x14ac:dyDescent="0.3">
      <c r="A1772" s="3" t="str">
        <f t="shared" si="54"/>
        <v>40002-6054</v>
      </c>
      <c r="B1772" s="3">
        <v>40002</v>
      </c>
      <c r="C1772" s="3">
        <v>6054</v>
      </c>
      <c r="D1772" s="3">
        <f>+DATOS!G1772</f>
        <v>13</v>
      </c>
      <c r="E1772" s="3">
        <f>+DATOS!H1772</f>
        <v>471</v>
      </c>
      <c r="F1772" s="3">
        <f>+DATOS!I1772</f>
        <v>484</v>
      </c>
      <c r="G1772" s="3">
        <f>+DATOS!J1772</f>
        <v>2000</v>
      </c>
      <c r="H1772" s="9" t="str">
        <f>+DATOS!K1772</f>
        <v>AV LINDEROS</v>
      </c>
      <c r="I1772" s="3">
        <f>+SUMIF(DATOS!$AA$3:$AA$2491,RESUMEN_sat!$A1772,DATOS!$AG$3:$AG$2491)</f>
        <v>2</v>
      </c>
      <c r="J1772" s="4">
        <f>(SUMIF(DATOS!$AA$3:$AA$2491,RESUMEN_sat!$A1772,DATOS!$AE$3:$AE$2491)/SUMIF(DATOS!$AA$3:$AA$2491,RESUMEN_sat!$A1772,DATOS!$AD$3:$AD$2491))*3.6</f>
        <v>30.672000000000001</v>
      </c>
      <c r="K1772" s="5">
        <f t="shared" si="55"/>
        <v>24.2</v>
      </c>
      <c r="L1772" s="8">
        <f>+VLOOKUP($A1772,DATOS!$AL$3:$AO$2491,DATOS!$AO$1,0)</f>
        <v>2</v>
      </c>
      <c r="M1772" s="12">
        <f>+RANK($K1772,$K$3:$K$2491,0)+COUNTIF($K$3:K1772,K1772)-1</f>
        <v>367</v>
      </c>
    </row>
    <row r="1773" spans="1:13" hidden="1" x14ac:dyDescent="0.3">
      <c r="A1773" s="3" t="str">
        <f t="shared" si="54"/>
        <v>40003-40007</v>
      </c>
      <c r="B1773" s="3">
        <v>40003</v>
      </c>
      <c r="C1773" s="3">
        <v>40007</v>
      </c>
      <c r="D1773" s="3">
        <f>+DATOS!G1773</f>
        <v>84</v>
      </c>
      <c r="E1773" s="3">
        <f>+DATOS!H1773</f>
        <v>0</v>
      </c>
      <c r="F1773" s="3">
        <f>+DATOS!I1773</f>
        <v>84</v>
      </c>
      <c r="G1773" s="3">
        <f>+DATOS!J1773</f>
        <v>2000</v>
      </c>
      <c r="H1773" s="9" t="str">
        <f>+DATOS!K1773</f>
        <v>NACIMIENTO</v>
      </c>
      <c r="I1773" s="3">
        <f>+SUMIF(DATOS!$AA$3:$AA$2491,RESUMEN_sat!$A1773,DATOS!$AG$3:$AG$2491)</f>
        <v>5</v>
      </c>
      <c r="J1773" s="4">
        <f>(SUMIF(DATOS!$AA$3:$AA$2491,RESUMEN_sat!$A1773,DATOS!$AE$3:$AE$2491)/SUMIF(DATOS!$AA$3:$AA$2491,RESUMEN_sat!$A1773,DATOS!$AD$3:$AD$2491))*3.6</f>
        <v>24.252631578947369</v>
      </c>
      <c r="K1773" s="5">
        <f t="shared" si="55"/>
        <v>4.2</v>
      </c>
      <c r="L1773" s="8">
        <f>+VLOOKUP($A1773,DATOS!$AL$3:$AO$2491,DATOS!$AO$1,0)</f>
        <v>1</v>
      </c>
      <c r="M1773" s="12">
        <f>+RANK($K1773,$K$3:$K$2491,0)+COUNTIF($K$3:K1773,K1773)-1</f>
        <v>1206</v>
      </c>
    </row>
    <row r="1774" spans="1:13" hidden="1" x14ac:dyDescent="0.3">
      <c r="A1774" s="3" t="str">
        <f t="shared" si="54"/>
        <v>40003-40002</v>
      </c>
      <c r="B1774" s="3">
        <v>40003</v>
      </c>
      <c r="C1774" s="3">
        <v>40002</v>
      </c>
      <c r="D1774" s="3">
        <f>+DATOS!G1774</f>
        <v>82</v>
      </c>
      <c r="E1774" s="3">
        <f>+DATOS!H1774</f>
        <v>642</v>
      </c>
      <c r="F1774" s="3">
        <f>+DATOS!I1774</f>
        <v>724</v>
      </c>
      <c r="G1774" s="3">
        <f>+DATOS!J1774</f>
        <v>4000</v>
      </c>
      <c r="H1774" s="9" t="str">
        <f>+DATOS!K1774</f>
        <v>ANTARTICA</v>
      </c>
      <c r="I1774" s="3">
        <f>+SUMIF(DATOS!$AA$3:$AA$2491,RESUMEN_sat!$A1774,DATOS!$AG$3:$AG$2491)</f>
        <v>2</v>
      </c>
      <c r="J1774" s="4">
        <f>(SUMIF(DATOS!$AA$3:$AA$2491,RESUMEN_sat!$A1774,DATOS!$AE$3:$AE$2491)/SUMIF(DATOS!$AA$3:$AA$2491,RESUMEN_sat!$A1774,DATOS!$AD$3:$AD$2491))*3.6</f>
        <v>60.300000000000004</v>
      </c>
      <c r="K1774" s="5">
        <f t="shared" si="55"/>
        <v>18.099999999999998</v>
      </c>
      <c r="L1774" s="8">
        <f>+VLOOKUP($A1774,DATOS!$AL$3:$AO$2491,DATOS!$AO$1,0)</f>
        <v>2</v>
      </c>
      <c r="M1774" s="12">
        <f>+RANK($K1774,$K$3:$K$2491,0)+COUNTIF($K$3:K1774,K1774)-1</f>
        <v>520</v>
      </c>
    </row>
    <row r="1775" spans="1:13" hidden="1" x14ac:dyDescent="0.3">
      <c r="A1775" s="3" t="str">
        <f t="shared" si="54"/>
        <v>40003-40004</v>
      </c>
      <c r="B1775" s="3">
        <v>40003</v>
      </c>
      <c r="C1775" s="3">
        <v>40004</v>
      </c>
      <c r="D1775" s="3">
        <f>+DATOS!G1775</f>
        <v>27</v>
      </c>
      <c r="E1775" s="3">
        <f>+DATOS!H1775</f>
        <v>446</v>
      </c>
      <c r="F1775" s="3">
        <f>+DATOS!I1775</f>
        <v>473</v>
      </c>
      <c r="G1775" s="3">
        <f>+DATOS!J1775</f>
        <v>4000</v>
      </c>
      <c r="H1775" s="9" t="str">
        <f>+DATOS!K1775</f>
        <v>ANTARTICA</v>
      </c>
      <c r="I1775" s="3">
        <f>+SUMIF(DATOS!$AA$3:$AA$2491,RESUMEN_sat!$A1775,DATOS!$AG$3:$AG$2491)</f>
        <v>2</v>
      </c>
      <c r="J1775" s="4">
        <f>(SUMIF(DATOS!$AA$3:$AA$2491,RESUMEN_sat!$A1775,DATOS!$AE$3:$AE$2491)/SUMIF(DATOS!$AA$3:$AA$2491,RESUMEN_sat!$A1775,DATOS!$AD$3:$AD$2491))*3.6</f>
        <v>41.04</v>
      </c>
      <c r="K1775" s="5">
        <f t="shared" si="55"/>
        <v>11.824999999999999</v>
      </c>
      <c r="L1775" s="8">
        <f>+VLOOKUP($A1775,DATOS!$AL$3:$AO$2491,DATOS!$AO$1,0)</f>
        <v>2</v>
      </c>
      <c r="M1775" s="12">
        <f>+RANK($K1775,$K$3:$K$2491,0)+COUNTIF($K$3:K1775,K1775)-1</f>
        <v>759</v>
      </c>
    </row>
    <row r="1776" spans="1:13" hidden="1" x14ac:dyDescent="0.3">
      <c r="A1776" s="3" t="str">
        <f t="shared" si="54"/>
        <v>40004-40013</v>
      </c>
      <c r="B1776" s="3">
        <v>40004</v>
      </c>
      <c r="C1776" s="3">
        <v>40013</v>
      </c>
      <c r="D1776" s="3">
        <f>+DATOS!G1776</f>
        <v>0</v>
      </c>
      <c r="E1776" s="3">
        <f>+DATOS!H1776</f>
        <v>0</v>
      </c>
      <c r="F1776" s="3">
        <f>+DATOS!I1776</f>
        <v>0</v>
      </c>
      <c r="G1776" s="3">
        <f>+DATOS!J1776</f>
        <v>2000</v>
      </c>
      <c r="H1776" s="9" t="str">
        <f>+DATOS!K1776</f>
        <v>Caletera C.Avalos</v>
      </c>
      <c r="I1776" s="3">
        <f>+SUMIF(DATOS!$AA$3:$AA$2491,RESUMEN_sat!$A1776,DATOS!$AG$3:$AG$2491)</f>
        <v>5</v>
      </c>
      <c r="J1776" s="4">
        <f>(SUMIF(DATOS!$AA$3:$AA$2491,RESUMEN_sat!$A1776,DATOS!$AE$3:$AE$2491)/SUMIF(DATOS!$AA$3:$AA$2491,RESUMEN_sat!$A1776,DATOS!$AD$3:$AD$2491))*3.6</f>
        <v>43.47</v>
      </c>
      <c r="K1776" s="5">
        <f t="shared" si="55"/>
        <v>0</v>
      </c>
      <c r="L1776" s="8">
        <f>+VLOOKUP($A1776,DATOS!$AL$3:$AO$2491,DATOS!$AO$1,0)</f>
        <v>1</v>
      </c>
      <c r="M1776" s="12">
        <f>+RANK($K1776,$K$3:$K$2491,0)+COUNTIF($K$3:K1776,K1776)-1</f>
        <v>2171</v>
      </c>
    </row>
    <row r="1777" spans="1:13" hidden="1" x14ac:dyDescent="0.3">
      <c r="A1777" s="3" t="str">
        <f t="shared" si="54"/>
        <v>40004-40005</v>
      </c>
      <c r="B1777" s="3">
        <v>40004</v>
      </c>
      <c r="C1777" s="3">
        <v>40005</v>
      </c>
      <c r="D1777" s="3">
        <f>+DATOS!G1777</f>
        <v>27</v>
      </c>
      <c r="E1777" s="3">
        <f>+DATOS!H1777</f>
        <v>446</v>
      </c>
      <c r="F1777" s="3">
        <f>+DATOS!I1777</f>
        <v>473</v>
      </c>
      <c r="G1777" s="3">
        <f>+DATOS!J1777</f>
        <v>4000</v>
      </c>
      <c r="H1777" s="9" t="str">
        <f>+DATOS!K1777</f>
        <v>ANTARTICA</v>
      </c>
      <c r="I1777" s="3">
        <f>+SUMIF(DATOS!$AA$3:$AA$2491,RESUMEN_sat!$A1777,DATOS!$AG$3:$AG$2491)</f>
        <v>2</v>
      </c>
      <c r="J1777" s="4">
        <f>(SUMIF(DATOS!$AA$3:$AA$2491,RESUMEN_sat!$A1777,DATOS!$AE$3:$AE$2491)/SUMIF(DATOS!$AA$3:$AA$2491,RESUMEN_sat!$A1777,DATOS!$AD$3:$AD$2491))*3.6</f>
        <v>27</v>
      </c>
      <c r="K1777" s="5">
        <f t="shared" si="55"/>
        <v>11.824999999999999</v>
      </c>
      <c r="L1777" s="8">
        <f>+VLOOKUP($A1777,DATOS!$AL$3:$AO$2491,DATOS!$AO$1,0)</f>
        <v>2</v>
      </c>
      <c r="M1777" s="12">
        <f>+RANK($K1777,$K$3:$K$2491,0)+COUNTIF($K$3:K1777,K1777)-1</f>
        <v>760</v>
      </c>
    </row>
    <row r="1778" spans="1:13" hidden="1" x14ac:dyDescent="0.3">
      <c r="A1778" s="3" t="str">
        <f t="shared" si="54"/>
        <v>40004-6053</v>
      </c>
      <c r="B1778" s="3">
        <v>40004</v>
      </c>
      <c r="C1778" s="3">
        <v>6053</v>
      </c>
      <c r="D1778" s="3">
        <f>+DATOS!G1778</f>
        <v>0</v>
      </c>
      <c r="E1778" s="3">
        <f>+DATOS!H1778</f>
        <v>68</v>
      </c>
      <c r="F1778" s="3">
        <f>+DATOS!I1778</f>
        <v>68</v>
      </c>
      <c r="G1778" s="3">
        <f>+DATOS!J1778</f>
        <v>2000</v>
      </c>
      <c r="H1778" s="9" t="str">
        <f>+DATOS!K1778</f>
        <v>Caletera C.Avalos</v>
      </c>
      <c r="I1778" s="3">
        <f>+SUMIF(DATOS!$AA$3:$AA$2491,RESUMEN_sat!$A1778,DATOS!$AG$3:$AG$2491)</f>
        <v>5</v>
      </c>
      <c r="J1778" s="4">
        <f>(SUMIF(DATOS!$AA$3:$AA$2491,RESUMEN_sat!$A1778,DATOS!$AE$3:$AE$2491)/SUMIF(DATOS!$AA$3:$AA$2491,RESUMEN_sat!$A1778,DATOS!$AD$3:$AD$2491))*3.6</f>
        <v>40.468965517241379</v>
      </c>
      <c r="K1778" s="5">
        <f t="shared" si="55"/>
        <v>3.4000000000000004</v>
      </c>
      <c r="L1778" s="8">
        <f>+VLOOKUP($A1778,DATOS!$AL$3:$AO$2491,DATOS!$AO$1,0)</f>
        <v>1</v>
      </c>
      <c r="M1778" s="12">
        <f>+RANK($K1778,$K$3:$K$2491,0)+COUNTIF($K$3:K1778,K1778)-1</f>
        <v>1317</v>
      </c>
    </row>
    <row r="1779" spans="1:13" hidden="1" x14ac:dyDescent="0.3">
      <c r="A1779" s="3" t="str">
        <f t="shared" si="54"/>
        <v>40004-40003</v>
      </c>
      <c r="B1779" s="3">
        <v>40004</v>
      </c>
      <c r="C1779" s="3">
        <v>40003</v>
      </c>
      <c r="D1779" s="3">
        <f>+DATOS!G1779</f>
        <v>2</v>
      </c>
      <c r="E1779" s="3">
        <f>+DATOS!H1779</f>
        <v>643</v>
      </c>
      <c r="F1779" s="3">
        <f>+DATOS!I1779</f>
        <v>645</v>
      </c>
      <c r="G1779" s="3">
        <f>+DATOS!J1779</f>
        <v>4000</v>
      </c>
      <c r="H1779" s="9" t="str">
        <f>+DATOS!K1779</f>
        <v>ANTARTICA</v>
      </c>
      <c r="I1779" s="3">
        <f>+SUMIF(DATOS!$AA$3:$AA$2491,RESUMEN_sat!$A1779,DATOS!$AG$3:$AG$2491)</f>
        <v>2</v>
      </c>
      <c r="J1779" s="4">
        <f>(SUMIF(DATOS!$AA$3:$AA$2491,RESUMEN_sat!$A1779,DATOS!$AE$3:$AE$2491)/SUMIF(DATOS!$AA$3:$AA$2491,RESUMEN_sat!$A1779,DATOS!$AD$3:$AD$2491))*3.6</f>
        <v>25.650000000000002</v>
      </c>
      <c r="K1779" s="5">
        <f t="shared" si="55"/>
        <v>16.125</v>
      </c>
      <c r="L1779" s="8">
        <f>+VLOOKUP($A1779,DATOS!$AL$3:$AO$2491,DATOS!$AO$1,0)</f>
        <v>2</v>
      </c>
      <c r="M1779" s="12">
        <f>+RANK($K1779,$K$3:$K$2491,0)+COUNTIF($K$3:K1779,K1779)-1</f>
        <v>575</v>
      </c>
    </row>
    <row r="1780" spans="1:13" hidden="1" x14ac:dyDescent="0.3">
      <c r="A1780" s="3" t="str">
        <f t="shared" si="54"/>
        <v>40005-40014</v>
      </c>
      <c r="B1780" s="3">
        <v>40005</v>
      </c>
      <c r="C1780" s="3">
        <v>40014</v>
      </c>
      <c r="D1780" s="3">
        <f>+DATOS!G1780</f>
        <v>90</v>
      </c>
      <c r="E1780" s="3">
        <f>+DATOS!H1780</f>
        <v>1735</v>
      </c>
      <c r="F1780" s="3">
        <f>+DATOS!I1780</f>
        <v>1825</v>
      </c>
      <c r="G1780" s="3">
        <f>+DATOS!J1780</f>
        <v>4000</v>
      </c>
      <c r="H1780" s="9" t="str">
        <f>+DATOS!K1780</f>
        <v>CAPITAN AVALOS</v>
      </c>
      <c r="I1780" s="3">
        <f>+SUMIF(DATOS!$AA$3:$AA$2491,RESUMEN_sat!$A1780,DATOS!$AG$3:$AG$2491)</f>
        <v>1</v>
      </c>
      <c r="J1780" s="4">
        <f>(SUMIF(DATOS!$AA$3:$AA$2491,RESUMEN_sat!$A1780,DATOS!$AE$3:$AE$2491)/SUMIF(DATOS!$AA$3:$AA$2491,RESUMEN_sat!$A1780,DATOS!$AD$3:$AD$2491))*3.6</f>
        <v>84.342857142857142</v>
      </c>
      <c r="K1780" s="5">
        <f t="shared" si="55"/>
        <v>45.625</v>
      </c>
      <c r="L1780" s="8">
        <f>+VLOOKUP($A1780,DATOS!$AL$3:$AO$2491,DATOS!$AO$1,0)</f>
        <v>2</v>
      </c>
      <c r="M1780" s="12">
        <f>+RANK($K1780,$K$3:$K$2491,0)+COUNTIF($K$3:K1780,K1780)-1</f>
        <v>103</v>
      </c>
    </row>
    <row r="1781" spans="1:13" hidden="1" x14ac:dyDescent="0.3">
      <c r="A1781" s="3" t="str">
        <f t="shared" si="54"/>
        <v>40005-40004</v>
      </c>
      <c r="B1781" s="3">
        <v>40005</v>
      </c>
      <c r="C1781" s="3">
        <v>40004</v>
      </c>
      <c r="D1781" s="3">
        <f>+DATOS!G1781</f>
        <v>2</v>
      </c>
      <c r="E1781" s="3">
        <f>+DATOS!H1781</f>
        <v>712</v>
      </c>
      <c r="F1781" s="3">
        <f>+DATOS!I1781</f>
        <v>714</v>
      </c>
      <c r="G1781" s="3">
        <f>+DATOS!J1781</f>
        <v>4000</v>
      </c>
      <c r="H1781" s="9" t="str">
        <f>+DATOS!K1781</f>
        <v>ANTARTICA</v>
      </c>
      <c r="I1781" s="3">
        <f>+SUMIF(DATOS!$AA$3:$AA$2491,RESUMEN_sat!$A1781,DATOS!$AG$3:$AG$2491)</f>
        <v>2</v>
      </c>
      <c r="J1781" s="4">
        <f>(SUMIF(DATOS!$AA$3:$AA$2491,RESUMEN_sat!$A1781,DATOS!$AE$3:$AE$2491)/SUMIF(DATOS!$AA$3:$AA$2491,RESUMEN_sat!$A1781,DATOS!$AD$3:$AD$2491))*3.6</f>
        <v>54</v>
      </c>
      <c r="K1781" s="5">
        <f t="shared" si="55"/>
        <v>17.849999999999998</v>
      </c>
      <c r="L1781" s="8">
        <f>+VLOOKUP($A1781,DATOS!$AL$3:$AO$2491,DATOS!$AO$1,0)</f>
        <v>2</v>
      </c>
      <c r="M1781" s="12">
        <f>+RANK($K1781,$K$3:$K$2491,0)+COUNTIF($K$3:K1781,K1781)-1</f>
        <v>529</v>
      </c>
    </row>
    <row r="1782" spans="1:13" hidden="1" x14ac:dyDescent="0.3">
      <c r="A1782" s="3" t="str">
        <f t="shared" si="54"/>
        <v>40005-53048</v>
      </c>
      <c r="B1782" s="3">
        <v>40005</v>
      </c>
      <c r="C1782" s="3">
        <v>53048</v>
      </c>
      <c r="D1782" s="3">
        <f>+DATOS!G1782</f>
        <v>0</v>
      </c>
      <c r="E1782" s="3">
        <f>+DATOS!H1782</f>
        <v>144</v>
      </c>
      <c r="F1782" s="3">
        <f>+DATOS!I1782</f>
        <v>144</v>
      </c>
      <c r="G1782" s="3">
        <f>+DATOS!J1782</f>
        <v>4000</v>
      </c>
      <c r="H1782" s="9" t="str">
        <f>+DATOS!K1782</f>
        <v>Ensanche</v>
      </c>
      <c r="I1782" s="3">
        <f>+SUMIF(DATOS!$AA$3:$AA$2491,RESUMEN_sat!$A1782,DATOS!$AG$3:$AG$2491)</f>
        <v>3</v>
      </c>
      <c r="J1782" s="4">
        <f>(SUMIF(DATOS!$AA$3:$AA$2491,RESUMEN_sat!$A1782,DATOS!$AE$3:$AE$2491)/SUMIF(DATOS!$AA$3:$AA$2491,RESUMEN_sat!$A1782,DATOS!$AD$3:$AD$2491))*3.6</f>
        <v>48</v>
      </c>
      <c r="K1782" s="5">
        <f t="shared" si="55"/>
        <v>3.5999999999999996</v>
      </c>
      <c r="L1782" s="8">
        <f>+VLOOKUP($A1782,DATOS!$AL$3:$AO$2491,DATOS!$AO$1,0)</f>
        <v>2</v>
      </c>
      <c r="M1782" s="12">
        <f>+RANK($K1782,$K$3:$K$2491,0)+COUNTIF($K$3:K1782,K1782)-1</f>
        <v>1288</v>
      </c>
    </row>
    <row r="1783" spans="1:13" hidden="1" x14ac:dyDescent="0.3">
      <c r="A1783" s="3" t="str">
        <f t="shared" si="54"/>
        <v>40005-6062</v>
      </c>
      <c r="B1783" s="3">
        <v>40005</v>
      </c>
      <c r="C1783" s="3">
        <v>6062</v>
      </c>
      <c r="D1783" s="3">
        <f>+DATOS!G1783</f>
        <v>2</v>
      </c>
      <c r="E1783" s="3">
        <f>+DATOS!H1783</f>
        <v>1137</v>
      </c>
      <c r="F1783" s="3">
        <f>+DATOS!I1783</f>
        <v>1139</v>
      </c>
      <c r="G1783" s="3">
        <f>+DATOS!J1783</f>
        <v>6000</v>
      </c>
      <c r="H1783" s="9" t="str">
        <f>+DATOS!K1783</f>
        <v>CAPITAN AVALOS</v>
      </c>
      <c r="I1783" s="3">
        <f>+SUMIF(DATOS!$AA$3:$AA$2491,RESUMEN_sat!$A1783,DATOS!$AG$3:$AG$2491)</f>
        <v>1</v>
      </c>
      <c r="J1783" s="4">
        <f>(SUMIF(DATOS!$AA$3:$AA$2491,RESUMEN_sat!$A1783,DATOS!$AE$3:$AE$2491)/SUMIF(DATOS!$AA$3:$AA$2491,RESUMEN_sat!$A1783,DATOS!$AD$3:$AD$2491))*3.6</f>
        <v>91.938461538461553</v>
      </c>
      <c r="K1783" s="5">
        <f t="shared" si="55"/>
        <v>18.983333333333334</v>
      </c>
      <c r="L1783" s="8">
        <f>+VLOOKUP($A1783,DATOS!$AL$3:$AO$2491,DATOS!$AO$1,0)</f>
        <v>3</v>
      </c>
      <c r="M1783" s="12">
        <f>+RANK($K1783,$K$3:$K$2491,0)+COUNTIF($K$3:K1783,K1783)-1</f>
        <v>494</v>
      </c>
    </row>
    <row r="1784" spans="1:13" hidden="1" x14ac:dyDescent="0.3">
      <c r="A1784" s="3" t="str">
        <f t="shared" si="54"/>
        <v>40006-39002</v>
      </c>
      <c r="B1784" s="3">
        <v>40006</v>
      </c>
      <c r="C1784" s="3">
        <v>39002</v>
      </c>
      <c r="D1784" s="3">
        <f>+DATOS!G1784</f>
        <v>0</v>
      </c>
      <c r="E1784" s="3">
        <f>+DATOS!H1784</f>
        <v>0</v>
      </c>
      <c r="F1784" s="3">
        <f>+DATOS!I1784</f>
        <v>0</v>
      </c>
      <c r="G1784" s="3">
        <f>+DATOS!J1784</f>
        <v>2000</v>
      </c>
      <c r="H1784" s="9" t="str">
        <f>+DATOS!K1784</f>
        <v>BARROS ARANA</v>
      </c>
      <c r="I1784" s="3">
        <f>+SUMIF(DATOS!$AA$3:$AA$2491,RESUMEN_sat!$A1784,DATOS!$AG$3:$AG$2491)</f>
        <v>5</v>
      </c>
      <c r="J1784" s="4">
        <f>(SUMIF(DATOS!$AA$3:$AA$2491,RESUMEN_sat!$A1784,DATOS!$AE$3:$AE$2491)/SUMIF(DATOS!$AA$3:$AA$2491,RESUMEN_sat!$A1784,DATOS!$AD$3:$AD$2491))*3.6</f>
        <v>34.615384615384613</v>
      </c>
      <c r="K1784" s="5">
        <f t="shared" si="55"/>
        <v>0</v>
      </c>
      <c r="L1784" s="8">
        <f>+VLOOKUP($A1784,DATOS!$AL$3:$AO$2491,DATOS!$AO$1,0)</f>
        <v>1</v>
      </c>
      <c r="M1784" s="12">
        <f>+RANK($K1784,$K$3:$K$2491,0)+COUNTIF($K$3:K1784,K1784)-1</f>
        <v>2172</v>
      </c>
    </row>
    <row r="1785" spans="1:13" hidden="1" x14ac:dyDescent="0.3">
      <c r="A1785" s="3" t="str">
        <f t="shared" si="54"/>
        <v>40006-40007</v>
      </c>
      <c r="B1785" s="3">
        <v>40006</v>
      </c>
      <c r="C1785" s="3">
        <v>40007</v>
      </c>
      <c r="D1785" s="3">
        <f>+DATOS!G1785</f>
        <v>120</v>
      </c>
      <c r="E1785" s="3">
        <f>+DATOS!H1785</f>
        <v>0</v>
      </c>
      <c r="F1785" s="3">
        <f>+DATOS!I1785</f>
        <v>120</v>
      </c>
      <c r="G1785" s="3">
        <f>+DATOS!J1785</f>
        <v>830</v>
      </c>
      <c r="H1785" s="9" t="str">
        <f>+DATOS!K1785</f>
        <v>BARROS ARANA</v>
      </c>
      <c r="I1785" s="3">
        <f>+SUMIF(DATOS!$AA$3:$AA$2491,RESUMEN_sat!$A1785,DATOS!$AG$3:$AG$2491)</f>
        <v>5</v>
      </c>
      <c r="J1785" s="4">
        <f>(SUMIF(DATOS!$AA$3:$AA$2491,RESUMEN_sat!$A1785,DATOS!$AE$3:$AE$2491)/SUMIF(DATOS!$AA$3:$AA$2491,RESUMEN_sat!$A1785,DATOS!$AD$3:$AD$2491))*3.6</f>
        <v>20.96</v>
      </c>
      <c r="K1785" s="5">
        <f t="shared" si="55"/>
        <v>14.457831325301203</v>
      </c>
      <c r="L1785" s="8">
        <f>+VLOOKUP($A1785,DATOS!$AL$3:$AO$2491,DATOS!$AO$1,0)</f>
        <v>1</v>
      </c>
      <c r="M1785" s="12">
        <f>+RANK($K1785,$K$3:$K$2491,0)+COUNTIF($K$3:K1785,K1785)-1</f>
        <v>641</v>
      </c>
    </row>
    <row r="1786" spans="1:13" hidden="1" x14ac:dyDescent="0.3">
      <c r="A1786" s="3" t="str">
        <f t="shared" si="54"/>
        <v>40006-40002</v>
      </c>
      <c r="B1786" s="3">
        <v>40006</v>
      </c>
      <c r="C1786" s="3">
        <v>40002</v>
      </c>
      <c r="D1786" s="3">
        <f>+DATOS!G1786</f>
        <v>13</v>
      </c>
      <c r="E1786" s="3">
        <f>+DATOS!H1786</f>
        <v>146</v>
      </c>
      <c r="F1786" s="3">
        <f>+DATOS!I1786</f>
        <v>159</v>
      </c>
      <c r="G1786" s="3">
        <f>+DATOS!J1786</f>
        <v>2000</v>
      </c>
      <c r="H1786" s="9" t="str">
        <f>+DATOS!K1786</f>
        <v>AV LINDEROS</v>
      </c>
      <c r="I1786" s="3">
        <f>+SUMIF(DATOS!$AA$3:$AA$2491,RESUMEN_sat!$A1786,DATOS!$AG$3:$AG$2491)</f>
        <v>2</v>
      </c>
      <c r="J1786" s="4">
        <f>(SUMIF(DATOS!$AA$3:$AA$2491,RESUMEN_sat!$A1786,DATOS!$AE$3:$AE$2491)/SUMIF(DATOS!$AA$3:$AA$2491,RESUMEN_sat!$A1786,DATOS!$AD$3:$AD$2491))*3.6</f>
        <v>59.600000000000009</v>
      </c>
      <c r="K1786" s="5">
        <f t="shared" si="55"/>
        <v>7.95</v>
      </c>
      <c r="L1786" s="8">
        <f>+VLOOKUP($A1786,DATOS!$AL$3:$AO$2491,DATOS!$AO$1,0)</f>
        <v>2</v>
      </c>
      <c r="M1786" s="12">
        <f>+RANK($K1786,$K$3:$K$2491,0)+COUNTIF($K$3:K1786,K1786)-1</f>
        <v>936</v>
      </c>
    </row>
    <row r="1787" spans="1:13" hidden="1" x14ac:dyDescent="0.3">
      <c r="A1787" s="3" t="str">
        <f t="shared" si="54"/>
        <v>40006-40008</v>
      </c>
      <c r="B1787" s="3">
        <v>40006</v>
      </c>
      <c r="C1787" s="3">
        <v>40008</v>
      </c>
      <c r="D1787" s="3">
        <f>+DATOS!G1787</f>
        <v>5</v>
      </c>
      <c r="E1787" s="3">
        <f>+DATOS!H1787</f>
        <v>16</v>
      </c>
      <c r="F1787" s="3">
        <f>+DATOS!I1787</f>
        <v>21</v>
      </c>
      <c r="G1787" s="3">
        <f>+DATOS!J1787</f>
        <v>4000</v>
      </c>
      <c r="H1787" s="9" t="str">
        <f>+DATOS!K1787</f>
        <v>AV LINDEROS</v>
      </c>
      <c r="I1787" s="3">
        <f>+SUMIF(DATOS!$AA$3:$AA$2491,RESUMEN_sat!$A1787,DATOS!$AG$3:$AG$2491)</f>
        <v>3</v>
      </c>
      <c r="J1787" s="4">
        <f>(SUMIF(DATOS!$AA$3:$AA$2491,RESUMEN_sat!$A1787,DATOS!$AE$3:$AE$2491)/SUMIF(DATOS!$AA$3:$AA$2491,RESUMEN_sat!$A1787,DATOS!$AD$3:$AD$2491))*3.6</f>
        <v>49.341176470588231</v>
      </c>
      <c r="K1787" s="5">
        <f t="shared" si="55"/>
        <v>0.52500000000000002</v>
      </c>
      <c r="L1787" s="8">
        <f>+VLOOKUP($A1787,DATOS!$AL$3:$AO$2491,DATOS!$AO$1,0)</f>
        <v>2</v>
      </c>
      <c r="M1787" s="12">
        <f>+RANK($K1787,$K$3:$K$2491,0)+COUNTIF($K$3:K1787,K1787)-1</f>
        <v>1717</v>
      </c>
    </row>
    <row r="1788" spans="1:13" hidden="1" x14ac:dyDescent="0.3">
      <c r="A1788" s="3" t="str">
        <f t="shared" si="54"/>
        <v>40007-40003</v>
      </c>
      <c r="B1788" s="3">
        <v>40007</v>
      </c>
      <c r="C1788" s="3">
        <v>40003</v>
      </c>
      <c r="D1788" s="3">
        <f>+DATOS!G1788</f>
        <v>79</v>
      </c>
      <c r="E1788" s="3">
        <f>+DATOS!H1788</f>
        <v>0</v>
      </c>
      <c r="F1788" s="3">
        <f>+DATOS!I1788</f>
        <v>79</v>
      </c>
      <c r="G1788" s="3">
        <f>+DATOS!J1788</f>
        <v>2000</v>
      </c>
      <c r="H1788" s="9" t="str">
        <f>+DATOS!K1788</f>
        <v>NACIMIENTO</v>
      </c>
      <c r="I1788" s="3">
        <f>+SUMIF(DATOS!$AA$3:$AA$2491,RESUMEN_sat!$A1788,DATOS!$AG$3:$AG$2491)</f>
        <v>5</v>
      </c>
      <c r="J1788" s="4">
        <f>(SUMIF(DATOS!$AA$3:$AA$2491,RESUMEN_sat!$A1788,DATOS!$AE$3:$AE$2491)/SUMIF(DATOS!$AA$3:$AA$2491,RESUMEN_sat!$A1788,DATOS!$AD$3:$AD$2491))*3.6</f>
        <v>38.4</v>
      </c>
      <c r="K1788" s="5">
        <f t="shared" si="55"/>
        <v>3.95</v>
      </c>
      <c r="L1788" s="8">
        <f>+VLOOKUP($A1788,DATOS!$AL$3:$AO$2491,DATOS!$AO$1,0)</f>
        <v>1</v>
      </c>
      <c r="M1788" s="12">
        <f>+RANK($K1788,$K$3:$K$2491,0)+COUNTIF($K$3:K1788,K1788)-1</f>
        <v>1236</v>
      </c>
    </row>
    <row r="1789" spans="1:13" hidden="1" x14ac:dyDescent="0.3">
      <c r="A1789" s="3" t="str">
        <f t="shared" si="54"/>
        <v>40007-40006</v>
      </c>
      <c r="B1789" s="3">
        <v>40007</v>
      </c>
      <c r="C1789" s="3">
        <v>40006</v>
      </c>
      <c r="D1789" s="3">
        <f>+DATOS!G1789</f>
        <v>0</v>
      </c>
      <c r="E1789" s="3">
        <f>+DATOS!H1789</f>
        <v>0</v>
      </c>
      <c r="F1789" s="3">
        <f>+DATOS!I1789</f>
        <v>0</v>
      </c>
      <c r="G1789" s="3">
        <f>+DATOS!J1789</f>
        <v>830</v>
      </c>
      <c r="H1789" s="9" t="str">
        <f>+DATOS!K1789</f>
        <v>BARROS ARANA</v>
      </c>
      <c r="I1789" s="3">
        <f>+SUMIF(DATOS!$AA$3:$AA$2491,RESUMEN_sat!$A1789,DATOS!$AG$3:$AG$2491)</f>
        <v>5</v>
      </c>
      <c r="J1789" s="4">
        <f>(SUMIF(DATOS!$AA$3:$AA$2491,RESUMEN_sat!$A1789,DATOS!$AE$3:$AE$2491)/SUMIF(DATOS!$AA$3:$AA$2491,RESUMEN_sat!$A1789,DATOS!$AD$3:$AD$2491))*3.6</f>
        <v>32.524137931034488</v>
      </c>
      <c r="K1789" s="5">
        <f t="shared" si="55"/>
        <v>0</v>
      </c>
      <c r="L1789" s="8">
        <f>+VLOOKUP($A1789,DATOS!$AL$3:$AO$2491,DATOS!$AO$1,0)</f>
        <v>1</v>
      </c>
      <c r="M1789" s="12">
        <f>+RANK($K1789,$K$3:$K$2491,0)+COUNTIF($K$3:K1789,K1789)-1</f>
        <v>2173</v>
      </c>
    </row>
    <row r="1790" spans="1:13" hidden="1" x14ac:dyDescent="0.3">
      <c r="A1790" s="3" t="str">
        <f t="shared" si="54"/>
        <v>40007-40010</v>
      </c>
      <c r="B1790" s="3">
        <v>40007</v>
      </c>
      <c r="C1790" s="3">
        <v>40010</v>
      </c>
      <c r="D1790" s="3">
        <f>+DATOS!G1790</f>
        <v>204</v>
      </c>
      <c r="E1790" s="3">
        <f>+DATOS!H1790</f>
        <v>0</v>
      </c>
      <c r="F1790" s="3">
        <f>+DATOS!I1790</f>
        <v>204</v>
      </c>
      <c r="G1790" s="3">
        <f>+DATOS!J1790</f>
        <v>720</v>
      </c>
      <c r="H1790" s="9" t="str">
        <f>+DATOS!K1790</f>
        <v>NACIMIENTO</v>
      </c>
      <c r="I1790" s="3">
        <f>+SUMIF(DATOS!$AA$3:$AA$2491,RESUMEN_sat!$A1790,DATOS!$AG$3:$AG$2491)</f>
        <v>5</v>
      </c>
      <c r="J1790" s="4">
        <f>(SUMIF(DATOS!$AA$3:$AA$2491,RESUMEN_sat!$A1790,DATOS!$AE$3:$AE$2491)/SUMIF(DATOS!$AA$3:$AA$2491,RESUMEN_sat!$A1790,DATOS!$AD$3:$AD$2491))*3.6</f>
        <v>36.939130434782605</v>
      </c>
      <c r="K1790" s="5">
        <f t="shared" si="55"/>
        <v>28.333333333333332</v>
      </c>
      <c r="L1790" s="8">
        <f>+VLOOKUP($A1790,DATOS!$AL$3:$AO$2491,DATOS!$AO$1,0)</f>
        <v>1</v>
      </c>
      <c r="M1790" s="12">
        <f>+RANK($K1790,$K$3:$K$2491,0)+COUNTIF($K$3:K1790,K1790)-1</f>
        <v>282</v>
      </c>
    </row>
    <row r="1791" spans="1:13" hidden="1" x14ac:dyDescent="0.3">
      <c r="A1791" s="3" t="str">
        <f t="shared" si="54"/>
        <v>40008-40009</v>
      </c>
      <c r="B1791" s="3">
        <v>40008</v>
      </c>
      <c r="C1791" s="3">
        <v>40009</v>
      </c>
      <c r="D1791" s="3">
        <f>+DATOS!G1791</f>
        <v>0</v>
      </c>
      <c r="E1791" s="3">
        <f>+DATOS!H1791</f>
        <v>0</v>
      </c>
      <c r="F1791" s="3">
        <f>+DATOS!I1791</f>
        <v>0</v>
      </c>
      <c r="G1791" s="3">
        <f>+DATOS!J1791</f>
        <v>2000</v>
      </c>
      <c r="H1791" s="9" t="str">
        <f>+DATOS!K1791</f>
        <v>LA DISPUTADA</v>
      </c>
      <c r="I1791" s="3">
        <f>+SUMIF(DATOS!$AA$3:$AA$2491,RESUMEN_sat!$A1791,DATOS!$AG$3:$AG$2491)</f>
        <v>5</v>
      </c>
      <c r="J1791" s="4">
        <f>(SUMIF(DATOS!$AA$3:$AA$2491,RESUMEN_sat!$A1791,DATOS!$AE$3:$AE$2491)/SUMIF(DATOS!$AA$3:$AA$2491,RESUMEN_sat!$A1791,DATOS!$AD$3:$AD$2491))*3.6</f>
        <v>17.832558139534886</v>
      </c>
      <c r="K1791" s="5">
        <f t="shared" si="55"/>
        <v>0</v>
      </c>
      <c r="L1791" s="8">
        <f>+VLOOKUP($A1791,DATOS!$AL$3:$AO$2491,DATOS!$AO$1,0)</f>
        <v>1</v>
      </c>
      <c r="M1791" s="12">
        <f>+RANK($K1791,$K$3:$K$2491,0)+COUNTIF($K$3:K1791,K1791)-1</f>
        <v>2174</v>
      </c>
    </row>
    <row r="1792" spans="1:13" hidden="1" x14ac:dyDescent="0.3">
      <c r="A1792" s="3" t="str">
        <f t="shared" si="54"/>
        <v>40008-40006</v>
      </c>
      <c r="B1792" s="3">
        <v>40008</v>
      </c>
      <c r="C1792" s="3">
        <v>40006</v>
      </c>
      <c r="D1792" s="3">
        <f>+DATOS!G1792</f>
        <v>13</v>
      </c>
      <c r="E1792" s="3">
        <f>+DATOS!H1792</f>
        <v>146</v>
      </c>
      <c r="F1792" s="3">
        <f>+DATOS!I1792</f>
        <v>159</v>
      </c>
      <c r="G1792" s="3">
        <f>+DATOS!J1792</f>
        <v>2000</v>
      </c>
      <c r="H1792" s="9" t="str">
        <f>+DATOS!K1792</f>
        <v>AV LINDEROS</v>
      </c>
      <c r="I1792" s="3">
        <f>+SUMIF(DATOS!$AA$3:$AA$2491,RESUMEN_sat!$A1792,DATOS!$AG$3:$AG$2491)</f>
        <v>2</v>
      </c>
      <c r="J1792" s="4">
        <f>(SUMIF(DATOS!$AA$3:$AA$2491,RESUMEN_sat!$A1792,DATOS!$AE$3:$AE$2491)/SUMIF(DATOS!$AA$3:$AA$2491,RESUMEN_sat!$A1792,DATOS!$AD$3:$AD$2491))*3.6</f>
        <v>64.523076923076928</v>
      </c>
      <c r="K1792" s="5">
        <f t="shared" si="55"/>
        <v>7.95</v>
      </c>
      <c r="L1792" s="8">
        <f>+VLOOKUP($A1792,DATOS!$AL$3:$AO$2491,DATOS!$AO$1,0)</f>
        <v>2</v>
      </c>
      <c r="M1792" s="12">
        <f>+RANK($K1792,$K$3:$K$2491,0)+COUNTIF($K$3:K1792,K1792)-1</f>
        <v>937</v>
      </c>
    </row>
    <row r="1793" spans="1:13" hidden="1" x14ac:dyDescent="0.3">
      <c r="A1793" s="3" t="str">
        <f t="shared" si="54"/>
        <v>40008-40011</v>
      </c>
      <c r="B1793" s="3">
        <v>40008</v>
      </c>
      <c r="C1793" s="3">
        <v>40011</v>
      </c>
      <c r="D1793" s="3">
        <f>+DATOS!G1793</f>
        <v>5</v>
      </c>
      <c r="E1793" s="3">
        <f>+DATOS!H1793</f>
        <v>16</v>
      </c>
      <c r="F1793" s="3">
        <f>+DATOS!I1793</f>
        <v>21</v>
      </c>
      <c r="G1793" s="3">
        <f>+DATOS!J1793</f>
        <v>2800</v>
      </c>
      <c r="H1793" s="9" t="str">
        <f>+DATOS!K1793</f>
        <v>AV LINDEROS</v>
      </c>
      <c r="I1793" s="3">
        <f>+SUMIF(DATOS!$AA$3:$AA$2491,RESUMEN_sat!$A1793,DATOS!$AG$3:$AG$2491)</f>
        <v>3</v>
      </c>
      <c r="J1793" s="4">
        <f>(SUMIF(DATOS!$AA$3:$AA$2491,RESUMEN_sat!$A1793,DATOS!$AE$3:$AE$2491)/SUMIF(DATOS!$AA$3:$AA$2491,RESUMEN_sat!$A1793,DATOS!$AD$3:$AD$2491))*3.6</f>
        <v>55.542857142857144</v>
      </c>
      <c r="K1793" s="5">
        <f t="shared" si="55"/>
        <v>0.75</v>
      </c>
      <c r="L1793" s="8">
        <f>+VLOOKUP($A1793,DATOS!$AL$3:$AO$2491,DATOS!$AO$1,0)</f>
        <v>2</v>
      </c>
      <c r="M1793" s="12">
        <f>+RANK($K1793,$K$3:$K$2491,0)+COUNTIF($K$3:K1793,K1793)-1</f>
        <v>1688</v>
      </c>
    </row>
    <row r="1794" spans="1:13" hidden="1" x14ac:dyDescent="0.3">
      <c r="A1794" s="3" t="str">
        <f t="shared" si="54"/>
        <v>40009-40008</v>
      </c>
      <c r="B1794" s="3">
        <v>40009</v>
      </c>
      <c r="C1794" s="3">
        <v>40008</v>
      </c>
      <c r="D1794" s="3">
        <f>+DATOS!G1794</f>
        <v>0</v>
      </c>
      <c r="E1794" s="3">
        <f>+DATOS!H1794</f>
        <v>0</v>
      </c>
      <c r="F1794" s="3">
        <f>+DATOS!I1794</f>
        <v>0</v>
      </c>
      <c r="G1794" s="3">
        <f>+DATOS!J1794</f>
        <v>1000</v>
      </c>
      <c r="H1794" s="9" t="str">
        <f>+DATOS!K1794</f>
        <v>LA DISPUTADA</v>
      </c>
      <c r="I1794" s="3">
        <f>+SUMIF(DATOS!$AA$3:$AA$2491,RESUMEN_sat!$A1794,DATOS!$AG$3:$AG$2491)</f>
        <v>5</v>
      </c>
      <c r="J1794" s="4">
        <f>(SUMIF(DATOS!$AA$3:$AA$2491,RESUMEN_sat!$A1794,DATOS!$AE$3:$AE$2491)/SUMIF(DATOS!$AA$3:$AA$2491,RESUMEN_sat!$A1794,DATOS!$AD$3:$AD$2491))*3.6</f>
        <v>28.400000000000002</v>
      </c>
      <c r="K1794" s="5">
        <f t="shared" si="55"/>
        <v>0</v>
      </c>
      <c r="L1794" s="8">
        <f>+VLOOKUP($A1794,DATOS!$AL$3:$AO$2491,DATOS!$AO$1,0)</f>
        <v>1</v>
      </c>
      <c r="M1794" s="12">
        <f>+RANK($K1794,$K$3:$K$2491,0)+COUNTIF($K$3:K1794,K1794)-1</f>
        <v>2175</v>
      </c>
    </row>
    <row r="1795" spans="1:13" hidden="1" x14ac:dyDescent="0.3">
      <c r="A1795" s="3" t="str">
        <f t="shared" si="54"/>
        <v>40009-40010</v>
      </c>
      <c r="B1795" s="3">
        <v>40009</v>
      </c>
      <c r="C1795" s="3">
        <v>40010</v>
      </c>
      <c r="D1795" s="3">
        <f>+DATOS!G1795</f>
        <v>79</v>
      </c>
      <c r="E1795" s="3">
        <f>+DATOS!H1795</f>
        <v>0</v>
      </c>
      <c r="F1795" s="3">
        <f>+DATOS!I1795</f>
        <v>79</v>
      </c>
      <c r="G1795" s="3">
        <f>+DATOS!J1795</f>
        <v>900</v>
      </c>
      <c r="H1795" s="9" t="str">
        <f>+DATOS!K1795</f>
        <v>LA DISPUTADA</v>
      </c>
      <c r="I1795" s="3">
        <f>+SUMIF(DATOS!$AA$3:$AA$2491,RESUMEN_sat!$A1795,DATOS!$AG$3:$AG$2491)</f>
        <v>5</v>
      </c>
      <c r="J1795" s="4">
        <f>(SUMIF(DATOS!$AA$3:$AA$2491,RESUMEN_sat!$A1795,DATOS!$AE$3:$AE$2491)/SUMIF(DATOS!$AA$3:$AA$2491,RESUMEN_sat!$A1795,DATOS!$AD$3:$AD$2491))*3.6</f>
        <v>14.4</v>
      </c>
      <c r="K1795" s="5">
        <f t="shared" si="55"/>
        <v>8.7777777777777768</v>
      </c>
      <c r="L1795" s="8">
        <f>+VLOOKUP($A1795,DATOS!$AL$3:$AO$2491,DATOS!$AO$1,0)</f>
        <v>1</v>
      </c>
      <c r="M1795" s="12">
        <f>+RANK($K1795,$K$3:$K$2491,0)+COUNTIF($K$3:K1795,K1795)-1</f>
        <v>890</v>
      </c>
    </row>
    <row r="1796" spans="1:13" hidden="1" x14ac:dyDescent="0.3">
      <c r="A1796" s="3" t="str">
        <f t="shared" ref="A1796:A1859" si="56">+B1796&amp;-C1796</f>
        <v>40009-40012</v>
      </c>
      <c r="B1796" s="3">
        <v>40009</v>
      </c>
      <c r="C1796" s="3">
        <v>40012</v>
      </c>
      <c r="D1796" s="3">
        <f>+DATOS!G1796</f>
        <v>204</v>
      </c>
      <c r="E1796" s="3">
        <f>+DATOS!H1796</f>
        <v>0</v>
      </c>
      <c r="F1796" s="3">
        <f>+DATOS!I1796</f>
        <v>204</v>
      </c>
      <c r="G1796" s="3">
        <f>+DATOS!J1796</f>
        <v>800</v>
      </c>
      <c r="H1796" s="9" t="str">
        <f>+DATOS!K1796</f>
        <v>CANTERAS</v>
      </c>
      <c r="I1796" s="3">
        <f>+SUMIF(DATOS!$AA$3:$AA$2491,RESUMEN_sat!$A1796,DATOS!$AG$3:$AG$2491)</f>
        <v>5</v>
      </c>
      <c r="J1796" s="4">
        <f>(SUMIF(DATOS!$AA$3:$AA$2491,RESUMEN_sat!$A1796,DATOS!$AE$3:$AE$2491)/SUMIF(DATOS!$AA$3:$AA$2491,RESUMEN_sat!$A1796,DATOS!$AD$3:$AD$2491))*3.6</f>
        <v>25.623529411764704</v>
      </c>
      <c r="K1796" s="5">
        <f t="shared" ref="K1796:K1859" si="57">+(F1796/G1796)*100</f>
        <v>25.5</v>
      </c>
      <c r="L1796" s="8">
        <f>+VLOOKUP($A1796,DATOS!$AL$3:$AO$2491,DATOS!$AO$1,0)</f>
        <v>1</v>
      </c>
      <c r="M1796" s="12">
        <f>+RANK($K1796,$K$3:$K$2491,0)+COUNTIF($K$3:K1796,K1796)-1</f>
        <v>332</v>
      </c>
    </row>
    <row r="1797" spans="1:13" hidden="1" x14ac:dyDescent="0.3">
      <c r="A1797" s="3" t="str">
        <f t="shared" si="56"/>
        <v>40010-40007</v>
      </c>
      <c r="B1797" s="3">
        <v>40010</v>
      </c>
      <c r="C1797" s="3">
        <v>40007</v>
      </c>
      <c r="D1797" s="3">
        <f>+DATOS!G1797</f>
        <v>79</v>
      </c>
      <c r="E1797" s="3">
        <f>+DATOS!H1797</f>
        <v>0</v>
      </c>
      <c r="F1797" s="3">
        <f>+DATOS!I1797</f>
        <v>79</v>
      </c>
      <c r="G1797" s="3">
        <f>+DATOS!J1797</f>
        <v>2000</v>
      </c>
      <c r="H1797" s="9" t="str">
        <f>+DATOS!K1797</f>
        <v>NACIMIENTO</v>
      </c>
      <c r="I1797" s="3">
        <f>+SUMIF(DATOS!$AA$3:$AA$2491,RESUMEN_sat!$A1797,DATOS!$AG$3:$AG$2491)</f>
        <v>5</v>
      </c>
      <c r="J1797" s="4">
        <f>(SUMIF(DATOS!$AA$3:$AA$2491,RESUMEN_sat!$A1797,DATOS!$AE$3:$AE$2491)/SUMIF(DATOS!$AA$3:$AA$2491,RESUMEN_sat!$A1797,DATOS!$AD$3:$AD$2491))*3.6</f>
        <v>36.939130434782605</v>
      </c>
      <c r="K1797" s="5">
        <f t="shared" si="57"/>
        <v>3.95</v>
      </c>
      <c r="L1797" s="8">
        <f>+VLOOKUP($A1797,DATOS!$AL$3:$AO$2491,DATOS!$AO$1,0)</f>
        <v>1</v>
      </c>
      <c r="M1797" s="12">
        <f>+RANK($K1797,$K$3:$K$2491,0)+COUNTIF($K$3:K1797,K1797)-1</f>
        <v>1237</v>
      </c>
    </row>
    <row r="1798" spans="1:13" hidden="1" x14ac:dyDescent="0.3">
      <c r="A1798" s="3" t="str">
        <f t="shared" si="56"/>
        <v>40010-40009</v>
      </c>
      <c r="B1798" s="3">
        <v>40010</v>
      </c>
      <c r="C1798" s="3">
        <v>40009</v>
      </c>
      <c r="D1798" s="3">
        <f>+DATOS!G1798</f>
        <v>204</v>
      </c>
      <c r="E1798" s="3">
        <f>+DATOS!H1798</f>
        <v>0</v>
      </c>
      <c r="F1798" s="3">
        <f>+DATOS!I1798</f>
        <v>204</v>
      </c>
      <c r="G1798" s="3">
        <f>+DATOS!J1798</f>
        <v>2000</v>
      </c>
      <c r="H1798" s="9" t="str">
        <f>+DATOS!K1798</f>
        <v>LA DISPUTADA</v>
      </c>
      <c r="I1798" s="3">
        <f>+SUMIF(DATOS!$AA$3:$AA$2491,RESUMEN_sat!$A1798,DATOS!$AG$3:$AG$2491)</f>
        <v>5</v>
      </c>
      <c r="J1798" s="4">
        <f>(SUMIF(DATOS!$AA$3:$AA$2491,RESUMEN_sat!$A1798,DATOS!$AE$3:$AE$2491)/SUMIF(DATOS!$AA$3:$AA$2491,RESUMEN_sat!$A1798,DATOS!$AD$3:$AD$2491))*3.6</f>
        <v>16.615384615384613</v>
      </c>
      <c r="K1798" s="5">
        <f t="shared" si="57"/>
        <v>10.199999999999999</v>
      </c>
      <c r="L1798" s="8">
        <f>+VLOOKUP($A1798,DATOS!$AL$3:$AO$2491,DATOS!$AO$1,0)</f>
        <v>1</v>
      </c>
      <c r="M1798" s="12">
        <f>+RANK($K1798,$K$3:$K$2491,0)+COUNTIF($K$3:K1798,K1798)-1</f>
        <v>826</v>
      </c>
    </row>
    <row r="1799" spans="1:13" hidden="1" x14ac:dyDescent="0.3">
      <c r="A1799" s="3" t="str">
        <f t="shared" si="56"/>
        <v>40011-7001</v>
      </c>
      <c r="B1799" s="3">
        <v>40011</v>
      </c>
      <c r="C1799" s="3">
        <v>7001</v>
      </c>
      <c r="D1799" s="3">
        <f>+DATOS!G1799</f>
        <v>135</v>
      </c>
      <c r="E1799" s="3">
        <f>+DATOS!H1799</f>
        <v>49</v>
      </c>
      <c r="F1799" s="3">
        <f>+DATOS!I1799</f>
        <v>184</v>
      </c>
      <c r="G1799" s="3">
        <f>+DATOS!J1799</f>
        <v>2800</v>
      </c>
      <c r="H1799" s="9" t="str">
        <f>+DATOS!K1799</f>
        <v>AV LINDEROS</v>
      </c>
      <c r="I1799" s="3">
        <f>+SUMIF(DATOS!$AA$3:$AA$2491,RESUMEN_sat!$A1799,DATOS!$AG$3:$AG$2491)</f>
        <v>3</v>
      </c>
      <c r="J1799" s="4">
        <f>(SUMIF(DATOS!$AA$3:$AA$2491,RESUMEN_sat!$A1799,DATOS!$AE$3:$AE$2491)/SUMIF(DATOS!$AA$3:$AA$2491,RESUMEN_sat!$A1799,DATOS!$AD$3:$AD$2491))*3.6</f>
        <v>48.6</v>
      </c>
      <c r="K1799" s="5">
        <f t="shared" si="57"/>
        <v>6.5714285714285712</v>
      </c>
      <c r="L1799" s="8">
        <f>+VLOOKUP($A1799,DATOS!$AL$3:$AO$2491,DATOS!$AO$1,0)</f>
        <v>1</v>
      </c>
      <c r="M1799" s="12">
        <f>+RANK($K1799,$K$3:$K$2491,0)+COUNTIF($K$3:K1799,K1799)-1</f>
        <v>1026</v>
      </c>
    </row>
    <row r="1800" spans="1:13" hidden="1" x14ac:dyDescent="0.3">
      <c r="A1800" s="3" t="str">
        <f t="shared" si="56"/>
        <v>40011-39003</v>
      </c>
      <c r="B1800" s="3">
        <v>40011</v>
      </c>
      <c r="C1800" s="3">
        <v>39003</v>
      </c>
      <c r="D1800" s="3">
        <f>+DATOS!G1800</f>
        <v>5</v>
      </c>
      <c r="E1800" s="3">
        <f>+DATOS!H1800</f>
        <v>256</v>
      </c>
      <c r="F1800" s="3">
        <f>+DATOS!I1800</f>
        <v>261</v>
      </c>
      <c r="G1800" s="3">
        <f>+DATOS!J1800</f>
        <v>1460</v>
      </c>
      <c r="H1800" s="9" t="str">
        <f>+DATOS!K1800</f>
        <v>ALEJANDRO AZOLA</v>
      </c>
      <c r="I1800" s="3">
        <f>+SUMIF(DATOS!$AA$3:$AA$2491,RESUMEN_sat!$A1800,DATOS!$AG$3:$AG$2491)</f>
        <v>3</v>
      </c>
      <c r="J1800" s="4">
        <f>(SUMIF(DATOS!$AA$3:$AA$2491,RESUMEN_sat!$A1800,DATOS!$AE$3:$AE$2491)/SUMIF(DATOS!$AA$3:$AA$2491,RESUMEN_sat!$A1800,DATOS!$AD$3:$AD$2491))*3.6</f>
        <v>39.6</v>
      </c>
      <c r="K1800" s="5">
        <f t="shared" si="57"/>
        <v>17.876712328767123</v>
      </c>
      <c r="L1800" s="8">
        <f>+VLOOKUP($A1800,DATOS!$AL$3:$AO$2491,DATOS!$AO$1,0)</f>
        <v>2</v>
      </c>
      <c r="M1800" s="12">
        <f>+RANK($K1800,$K$3:$K$2491,0)+COUNTIF($K$3:K1800,K1800)-1</f>
        <v>528</v>
      </c>
    </row>
    <row r="1801" spans="1:13" hidden="1" x14ac:dyDescent="0.3">
      <c r="A1801" s="3" t="str">
        <f t="shared" si="56"/>
        <v>40011-40008</v>
      </c>
      <c r="B1801" s="3">
        <v>40011</v>
      </c>
      <c r="C1801" s="3">
        <v>40008</v>
      </c>
      <c r="D1801" s="3">
        <f>+DATOS!G1801</f>
        <v>13</v>
      </c>
      <c r="E1801" s="3">
        <f>+DATOS!H1801</f>
        <v>146</v>
      </c>
      <c r="F1801" s="3">
        <f>+DATOS!I1801</f>
        <v>159</v>
      </c>
      <c r="G1801" s="3">
        <f>+DATOS!J1801</f>
        <v>2000</v>
      </c>
      <c r="H1801" s="9" t="str">
        <f>+DATOS!K1801</f>
        <v>AV LINDEROS</v>
      </c>
      <c r="I1801" s="3">
        <f>+SUMIF(DATOS!$AA$3:$AA$2491,RESUMEN_sat!$A1801,DATOS!$AG$3:$AG$2491)</f>
        <v>2</v>
      </c>
      <c r="J1801" s="4">
        <f>(SUMIF(DATOS!$AA$3:$AA$2491,RESUMEN_sat!$A1801,DATOS!$AE$3:$AE$2491)/SUMIF(DATOS!$AA$3:$AA$2491,RESUMEN_sat!$A1801,DATOS!$AD$3:$AD$2491))*3.6</f>
        <v>55.542857142857144</v>
      </c>
      <c r="K1801" s="5">
        <f t="shared" si="57"/>
        <v>7.95</v>
      </c>
      <c r="L1801" s="8">
        <f>+VLOOKUP($A1801,DATOS!$AL$3:$AO$2491,DATOS!$AO$1,0)</f>
        <v>2</v>
      </c>
      <c r="M1801" s="12">
        <f>+RANK($K1801,$K$3:$K$2491,0)+COUNTIF($K$3:K1801,K1801)-1</f>
        <v>938</v>
      </c>
    </row>
    <row r="1802" spans="1:13" hidden="1" x14ac:dyDescent="0.3">
      <c r="A1802" s="3" t="str">
        <f t="shared" si="56"/>
        <v>40011-40012</v>
      </c>
      <c r="B1802" s="3">
        <v>40011</v>
      </c>
      <c r="C1802" s="3">
        <v>40012</v>
      </c>
      <c r="D1802" s="3">
        <f>+DATOS!G1802</f>
        <v>48</v>
      </c>
      <c r="E1802" s="3">
        <f>+DATOS!H1802</f>
        <v>280</v>
      </c>
      <c r="F1802" s="3">
        <f>+DATOS!I1802</f>
        <v>328</v>
      </c>
      <c r="G1802" s="3">
        <f>+DATOS!J1802</f>
        <v>4000</v>
      </c>
      <c r="H1802" s="9" t="str">
        <f>+DATOS!K1802</f>
        <v>ALEJANDRO AZOLA</v>
      </c>
      <c r="I1802" s="3">
        <f>+SUMIF(DATOS!$AA$3:$AA$2491,RESUMEN_sat!$A1802,DATOS!$AG$3:$AG$2491)</f>
        <v>2</v>
      </c>
      <c r="J1802" s="4">
        <f>(SUMIF(DATOS!$AA$3:$AA$2491,RESUMEN_sat!$A1802,DATOS!$AE$3:$AE$2491)/SUMIF(DATOS!$AA$3:$AA$2491,RESUMEN_sat!$A1802,DATOS!$AD$3:$AD$2491))*3.6</f>
        <v>38.700000000000003</v>
      </c>
      <c r="K1802" s="5">
        <f t="shared" si="57"/>
        <v>8.2000000000000011</v>
      </c>
      <c r="L1802" s="8">
        <f>+VLOOKUP($A1802,DATOS!$AL$3:$AO$2491,DATOS!$AO$1,0)</f>
        <v>2</v>
      </c>
      <c r="M1802" s="12">
        <f>+RANK($K1802,$K$3:$K$2491,0)+COUNTIF($K$3:K1802,K1802)-1</f>
        <v>918</v>
      </c>
    </row>
    <row r="1803" spans="1:13" hidden="1" x14ac:dyDescent="0.3">
      <c r="A1803" s="3" t="str">
        <f t="shared" si="56"/>
        <v>40012-40009</v>
      </c>
      <c r="B1803" s="3">
        <v>40012</v>
      </c>
      <c r="C1803" s="3">
        <v>40009</v>
      </c>
      <c r="D1803" s="3">
        <f>+DATOS!G1803</f>
        <v>79</v>
      </c>
      <c r="E1803" s="3">
        <f>+DATOS!H1803</f>
        <v>0</v>
      </c>
      <c r="F1803" s="3">
        <f>+DATOS!I1803</f>
        <v>79</v>
      </c>
      <c r="G1803" s="3">
        <f>+DATOS!J1803</f>
        <v>900</v>
      </c>
      <c r="H1803" s="9" t="str">
        <f>+DATOS!K1803</f>
        <v>CANTERAS</v>
      </c>
      <c r="I1803" s="3">
        <f>+SUMIF(DATOS!$AA$3:$AA$2491,RESUMEN_sat!$A1803,DATOS!$AG$3:$AG$2491)</f>
        <v>5</v>
      </c>
      <c r="J1803" s="4">
        <f>(SUMIF(DATOS!$AA$3:$AA$2491,RESUMEN_sat!$A1803,DATOS!$AE$3:$AE$2491)/SUMIF(DATOS!$AA$3:$AA$2491,RESUMEN_sat!$A1803,DATOS!$AD$3:$AD$2491))*3.6</f>
        <v>29.04</v>
      </c>
      <c r="K1803" s="5">
        <f t="shared" si="57"/>
        <v>8.7777777777777768</v>
      </c>
      <c r="L1803" s="8">
        <f>+VLOOKUP($A1803,DATOS!$AL$3:$AO$2491,DATOS!$AO$1,0)</f>
        <v>1</v>
      </c>
      <c r="M1803" s="12">
        <f>+RANK($K1803,$K$3:$K$2491,0)+COUNTIF($K$3:K1803,K1803)-1</f>
        <v>891</v>
      </c>
    </row>
    <row r="1804" spans="1:13" hidden="1" x14ac:dyDescent="0.3">
      <c r="A1804" s="3" t="str">
        <f t="shared" si="56"/>
        <v>40012-40011</v>
      </c>
      <c r="B1804" s="3">
        <v>40012</v>
      </c>
      <c r="C1804" s="3">
        <v>40011</v>
      </c>
      <c r="D1804" s="3">
        <f>+DATOS!G1804</f>
        <v>82</v>
      </c>
      <c r="E1804" s="3">
        <f>+DATOS!H1804</f>
        <v>289</v>
      </c>
      <c r="F1804" s="3">
        <f>+DATOS!I1804</f>
        <v>371</v>
      </c>
      <c r="G1804" s="3">
        <f>+DATOS!J1804</f>
        <v>1800</v>
      </c>
      <c r="H1804" s="9" t="str">
        <f>+DATOS!K1804</f>
        <v>ALEJANDRO AZOLA</v>
      </c>
      <c r="I1804" s="3">
        <f>+SUMIF(DATOS!$AA$3:$AA$2491,RESUMEN_sat!$A1804,DATOS!$AG$3:$AG$2491)</f>
        <v>2</v>
      </c>
      <c r="J1804" s="4">
        <f>(SUMIF(DATOS!$AA$3:$AA$2491,RESUMEN_sat!$A1804,DATOS!$AE$3:$AE$2491)/SUMIF(DATOS!$AA$3:$AA$2491,RESUMEN_sat!$A1804,DATOS!$AD$3:$AD$2491))*3.6</f>
        <v>45.529411764705884</v>
      </c>
      <c r="K1804" s="5">
        <f t="shared" si="57"/>
        <v>20.611111111111111</v>
      </c>
      <c r="L1804" s="8">
        <f>+VLOOKUP($A1804,DATOS!$AL$3:$AO$2491,DATOS!$AO$1,0)</f>
        <v>2</v>
      </c>
      <c r="M1804" s="12">
        <f>+RANK($K1804,$K$3:$K$2491,0)+COUNTIF($K$3:K1804,K1804)-1</f>
        <v>449</v>
      </c>
    </row>
    <row r="1805" spans="1:13" hidden="1" x14ac:dyDescent="0.3">
      <c r="A1805" s="3" t="str">
        <f t="shared" si="56"/>
        <v>40012-40013</v>
      </c>
      <c r="B1805" s="3">
        <v>40012</v>
      </c>
      <c r="C1805" s="3">
        <v>40013</v>
      </c>
      <c r="D1805" s="3">
        <f>+DATOS!G1805</f>
        <v>33</v>
      </c>
      <c r="E1805" s="3">
        <f>+DATOS!H1805</f>
        <v>296</v>
      </c>
      <c r="F1805" s="3">
        <f>+DATOS!I1805</f>
        <v>329</v>
      </c>
      <c r="G1805" s="3">
        <f>+DATOS!J1805</f>
        <v>4000</v>
      </c>
      <c r="H1805" s="9" t="str">
        <f>+DATOS!K1805</f>
        <v>ALEJANDRO AZOLA</v>
      </c>
      <c r="I1805" s="3">
        <f>+SUMIF(DATOS!$AA$3:$AA$2491,RESUMEN_sat!$A1805,DATOS!$AG$3:$AG$2491)</f>
        <v>2</v>
      </c>
      <c r="J1805" s="4">
        <f>(SUMIF(DATOS!$AA$3:$AA$2491,RESUMEN_sat!$A1805,DATOS!$AE$3:$AE$2491)/SUMIF(DATOS!$AA$3:$AA$2491,RESUMEN_sat!$A1805,DATOS!$AD$3:$AD$2491))*3.6</f>
        <v>48.738461538461536</v>
      </c>
      <c r="K1805" s="5">
        <f t="shared" si="57"/>
        <v>8.2249999999999996</v>
      </c>
      <c r="L1805" s="8">
        <f>+VLOOKUP($A1805,DATOS!$AL$3:$AO$2491,DATOS!$AO$1,0)</f>
        <v>2</v>
      </c>
      <c r="M1805" s="12">
        <f>+RANK($K1805,$K$3:$K$2491,0)+COUNTIF($K$3:K1805,K1805)-1</f>
        <v>917</v>
      </c>
    </row>
    <row r="1806" spans="1:13" hidden="1" x14ac:dyDescent="0.3">
      <c r="A1806" s="3" t="str">
        <f t="shared" si="56"/>
        <v>40012-40016</v>
      </c>
      <c r="B1806" s="3">
        <v>40012</v>
      </c>
      <c r="C1806" s="3">
        <v>40016</v>
      </c>
      <c r="D1806" s="3">
        <f>+DATOS!G1806</f>
        <v>188</v>
      </c>
      <c r="E1806" s="3">
        <f>+DATOS!H1806</f>
        <v>0</v>
      </c>
      <c r="F1806" s="3">
        <f>+DATOS!I1806</f>
        <v>188</v>
      </c>
      <c r="G1806" s="3">
        <f>+DATOS!J1806</f>
        <v>1000</v>
      </c>
      <c r="H1806" s="9" t="str">
        <f>+DATOS!K1806</f>
        <v>CANTERAS</v>
      </c>
      <c r="I1806" s="3">
        <f>+SUMIF(DATOS!$AA$3:$AA$2491,RESUMEN_sat!$A1806,DATOS!$AG$3:$AG$2491)</f>
        <v>5</v>
      </c>
      <c r="J1806" s="4">
        <f>(SUMIF(DATOS!$AA$3:$AA$2491,RESUMEN_sat!$A1806,DATOS!$AE$3:$AE$2491)/SUMIF(DATOS!$AA$3:$AA$2491,RESUMEN_sat!$A1806,DATOS!$AD$3:$AD$2491))*3.6</f>
        <v>41.914285714285711</v>
      </c>
      <c r="K1806" s="5">
        <f t="shared" si="57"/>
        <v>18.8</v>
      </c>
      <c r="L1806" s="8">
        <f>+VLOOKUP($A1806,DATOS!$AL$3:$AO$2491,DATOS!$AO$1,0)</f>
        <v>1</v>
      </c>
      <c r="M1806" s="12">
        <f>+RANK($K1806,$K$3:$K$2491,0)+COUNTIF($K$3:K1806,K1806)-1</f>
        <v>502</v>
      </c>
    </row>
    <row r="1807" spans="1:13" hidden="1" x14ac:dyDescent="0.3">
      <c r="A1807" s="3" t="str">
        <f t="shared" si="56"/>
        <v>40013-40012</v>
      </c>
      <c r="B1807" s="3">
        <v>40013</v>
      </c>
      <c r="C1807" s="3">
        <v>40012</v>
      </c>
      <c r="D1807" s="3">
        <f>+DATOS!G1807</f>
        <v>18</v>
      </c>
      <c r="E1807" s="3">
        <f>+DATOS!H1807</f>
        <v>289</v>
      </c>
      <c r="F1807" s="3">
        <f>+DATOS!I1807</f>
        <v>307</v>
      </c>
      <c r="G1807" s="3">
        <f>+DATOS!J1807</f>
        <v>1800</v>
      </c>
      <c r="H1807" s="9" t="str">
        <f>+DATOS!K1807</f>
        <v>ALEJANDRO AZOLA</v>
      </c>
      <c r="I1807" s="3">
        <f>+SUMIF(DATOS!$AA$3:$AA$2491,RESUMEN_sat!$A1807,DATOS!$AG$3:$AG$2491)</f>
        <v>2</v>
      </c>
      <c r="J1807" s="4">
        <f>(SUMIF(DATOS!$AA$3:$AA$2491,RESUMEN_sat!$A1807,DATOS!$AE$3:$AE$2491)/SUMIF(DATOS!$AA$3:$AA$2491,RESUMEN_sat!$A1807,DATOS!$AD$3:$AD$2491))*3.6</f>
        <v>25.344000000000001</v>
      </c>
      <c r="K1807" s="5">
        <f t="shared" si="57"/>
        <v>17.055555555555554</v>
      </c>
      <c r="L1807" s="8">
        <f>+VLOOKUP($A1807,DATOS!$AL$3:$AO$2491,DATOS!$AO$1,0)</f>
        <v>2</v>
      </c>
      <c r="M1807" s="12">
        <f>+RANK($K1807,$K$3:$K$2491,0)+COUNTIF($K$3:K1807,K1807)-1</f>
        <v>548</v>
      </c>
    </row>
    <row r="1808" spans="1:13" hidden="1" x14ac:dyDescent="0.3">
      <c r="A1808" s="3" t="str">
        <f t="shared" si="56"/>
        <v>40013-40014</v>
      </c>
      <c r="B1808" s="3">
        <v>40013</v>
      </c>
      <c r="C1808" s="3">
        <v>40014</v>
      </c>
      <c r="D1808" s="3">
        <f>+DATOS!G1808</f>
        <v>0</v>
      </c>
      <c r="E1808" s="3">
        <f>+DATOS!H1808</f>
        <v>296</v>
      </c>
      <c r="F1808" s="3">
        <f>+DATOS!I1808</f>
        <v>296</v>
      </c>
      <c r="G1808" s="3">
        <f>+DATOS!J1808</f>
        <v>1800</v>
      </c>
      <c r="H1808" s="9" t="str">
        <f>+DATOS!K1808</f>
        <v>ALEJANDRO AZOLA</v>
      </c>
      <c r="I1808" s="3">
        <f>+SUMIF(DATOS!$AA$3:$AA$2491,RESUMEN_sat!$A1808,DATOS!$AG$3:$AG$2491)</f>
        <v>2</v>
      </c>
      <c r="J1808" s="4">
        <f>(SUMIF(DATOS!$AA$3:$AA$2491,RESUMEN_sat!$A1808,DATOS!$AE$3:$AE$2491)/SUMIF(DATOS!$AA$3:$AA$2491,RESUMEN_sat!$A1808,DATOS!$AD$3:$AD$2491))*3.6</f>
        <v>39.6</v>
      </c>
      <c r="K1808" s="5">
        <f t="shared" si="57"/>
        <v>16.444444444444446</v>
      </c>
      <c r="L1808" s="8">
        <f>+VLOOKUP($A1808,DATOS!$AL$3:$AO$2491,DATOS!$AO$1,0)</f>
        <v>2</v>
      </c>
      <c r="M1808" s="12">
        <f>+RANK($K1808,$K$3:$K$2491,0)+COUNTIF($K$3:K1808,K1808)-1</f>
        <v>567</v>
      </c>
    </row>
    <row r="1809" spans="1:13" hidden="1" x14ac:dyDescent="0.3">
      <c r="A1809" s="3" t="str">
        <f t="shared" si="56"/>
        <v>40013-40019</v>
      </c>
      <c r="B1809" s="3">
        <v>40013</v>
      </c>
      <c r="C1809" s="3">
        <v>40019</v>
      </c>
      <c r="D1809" s="3">
        <f>+DATOS!G1809</f>
        <v>33</v>
      </c>
      <c r="E1809" s="3">
        <f>+DATOS!H1809</f>
        <v>0</v>
      </c>
      <c r="F1809" s="3">
        <f>+DATOS!I1809</f>
        <v>33</v>
      </c>
      <c r="G1809" s="3">
        <f>+DATOS!J1809</f>
        <v>4000</v>
      </c>
      <c r="H1809" s="9" t="str">
        <f>+DATOS!K1809</f>
        <v>CAPITAN AVALOS</v>
      </c>
      <c r="I1809" s="3">
        <f>+SUMIF(DATOS!$AA$3:$AA$2491,RESUMEN_sat!$A1809,DATOS!$AG$3:$AG$2491)</f>
        <v>5</v>
      </c>
      <c r="J1809" s="4">
        <f>(SUMIF(DATOS!$AA$3:$AA$2491,RESUMEN_sat!$A1809,DATOS!$AE$3:$AE$2491)/SUMIF(DATOS!$AA$3:$AA$2491,RESUMEN_sat!$A1809,DATOS!$AD$3:$AD$2491))*3.6</f>
        <v>14.008695652173913</v>
      </c>
      <c r="K1809" s="5">
        <f t="shared" si="57"/>
        <v>0.82500000000000007</v>
      </c>
      <c r="L1809" s="8">
        <f>+VLOOKUP($A1809,DATOS!$AL$3:$AO$2491,DATOS!$AO$1,0)</f>
        <v>2</v>
      </c>
      <c r="M1809" s="12">
        <f>+RANK($K1809,$K$3:$K$2491,0)+COUNTIF($K$3:K1809,K1809)-1</f>
        <v>1682</v>
      </c>
    </row>
    <row r="1810" spans="1:13" hidden="1" x14ac:dyDescent="0.3">
      <c r="A1810" s="3" t="str">
        <f t="shared" si="56"/>
        <v>40013-40004</v>
      </c>
      <c r="B1810" s="3">
        <v>40013</v>
      </c>
      <c r="C1810" s="3">
        <v>40004</v>
      </c>
      <c r="D1810" s="3">
        <f>+DATOS!G1810</f>
        <v>0</v>
      </c>
      <c r="E1810" s="3">
        <f>+DATOS!H1810</f>
        <v>0</v>
      </c>
      <c r="F1810" s="3">
        <f>+DATOS!I1810</f>
        <v>0</v>
      </c>
      <c r="G1810" s="3">
        <f>+DATOS!J1810</f>
        <v>2000</v>
      </c>
      <c r="H1810" s="9" t="str">
        <f>+DATOS!K1810</f>
        <v>Caletera C.Avalos</v>
      </c>
      <c r="I1810" s="3">
        <f>+SUMIF(DATOS!$AA$3:$AA$2491,RESUMEN_sat!$A1810,DATOS!$AG$3:$AG$2491)</f>
        <v>5</v>
      </c>
      <c r="J1810" s="4">
        <f>(SUMIF(DATOS!$AA$3:$AA$2491,RESUMEN_sat!$A1810,DATOS!$AE$3:$AE$2491)/SUMIF(DATOS!$AA$3:$AA$2491,RESUMEN_sat!$A1810,DATOS!$AD$3:$AD$2491))*3.6</f>
        <v>46.994594594594595</v>
      </c>
      <c r="K1810" s="5">
        <f t="shared" si="57"/>
        <v>0</v>
      </c>
      <c r="L1810" s="8">
        <f>+VLOOKUP($A1810,DATOS!$AL$3:$AO$2491,DATOS!$AO$1,0)</f>
        <v>1</v>
      </c>
      <c r="M1810" s="12">
        <f>+RANK($K1810,$K$3:$K$2491,0)+COUNTIF($K$3:K1810,K1810)-1</f>
        <v>2176</v>
      </c>
    </row>
    <row r="1811" spans="1:13" hidden="1" x14ac:dyDescent="0.3">
      <c r="A1811" s="3" t="str">
        <f t="shared" si="56"/>
        <v>40014-40013</v>
      </c>
      <c r="B1811" s="3">
        <v>40014</v>
      </c>
      <c r="C1811" s="3">
        <v>40013</v>
      </c>
      <c r="D1811" s="3">
        <f>+DATOS!G1811</f>
        <v>0</v>
      </c>
      <c r="E1811" s="3">
        <f>+DATOS!H1811</f>
        <v>289</v>
      </c>
      <c r="F1811" s="3">
        <f>+DATOS!I1811</f>
        <v>289</v>
      </c>
      <c r="G1811" s="3">
        <f>+DATOS!J1811</f>
        <v>4000</v>
      </c>
      <c r="H1811" s="9" t="str">
        <f>+DATOS!K1811</f>
        <v>ALEJANDRO AZOLA</v>
      </c>
      <c r="I1811" s="3">
        <f>+SUMIF(DATOS!$AA$3:$AA$2491,RESUMEN_sat!$A1811,DATOS!$AG$3:$AG$2491)</f>
        <v>2</v>
      </c>
      <c r="J1811" s="4">
        <f>(SUMIF(DATOS!$AA$3:$AA$2491,RESUMEN_sat!$A1811,DATOS!$AE$3:$AE$2491)/SUMIF(DATOS!$AA$3:$AA$2491,RESUMEN_sat!$A1811,DATOS!$AD$3:$AD$2491))*3.6</f>
        <v>79.2</v>
      </c>
      <c r="K1811" s="5">
        <f t="shared" si="57"/>
        <v>7.2249999999999996</v>
      </c>
      <c r="L1811" s="8">
        <f>+VLOOKUP($A1811,DATOS!$AL$3:$AO$2491,DATOS!$AO$1,0)</f>
        <v>2</v>
      </c>
      <c r="M1811" s="12">
        <f>+RANK($K1811,$K$3:$K$2491,0)+COUNTIF($K$3:K1811,K1811)-1</f>
        <v>990</v>
      </c>
    </row>
    <row r="1812" spans="1:13" hidden="1" x14ac:dyDescent="0.3">
      <c r="A1812" s="3" t="str">
        <f t="shared" si="56"/>
        <v>40014-40015</v>
      </c>
      <c r="B1812" s="3">
        <v>40014</v>
      </c>
      <c r="C1812" s="3">
        <v>40015</v>
      </c>
      <c r="D1812" s="3">
        <f>+DATOS!G1812</f>
        <v>90</v>
      </c>
      <c r="E1812" s="3">
        <f>+DATOS!H1812</f>
        <v>1567</v>
      </c>
      <c r="F1812" s="3">
        <f>+DATOS!I1812</f>
        <v>1657</v>
      </c>
      <c r="G1812" s="3">
        <f>+DATOS!J1812</f>
        <v>4000</v>
      </c>
      <c r="H1812" s="9" t="str">
        <f>+DATOS!K1812</f>
        <v>CAPITAN AVALOS</v>
      </c>
      <c r="I1812" s="3">
        <f>+SUMIF(DATOS!$AA$3:$AA$2491,RESUMEN_sat!$A1812,DATOS!$AG$3:$AG$2491)</f>
        <v>1</v>
      </c>
      <c r="J1812" s="4">
        <f>(SUMIF(DATOS!$AA$3:$AA$2491,RESUMEN_sat!$A1812,DATOS!$AE$3:$AE$2491)/SUMIF(DATOS!$AA$3:$AA$2491,RESUMEN_sat!$A1812,DATOS!$AD$3:$AD$2491))*3.6</f>
        <v>79.2</v>
      </c>
      <c r="K1812" s="5">
        <f t="shared" si="57"/>
        <v>41.424999999999997</v>
      </c>
      <c r="L1812" s="8">
        <f>+VLOOKUP($A1812,DATOS!$AL$3:$AO$2491,DATOS!$AO$1,0)</f>
        <v>2</v>
      </c>
      <c r="M1812" s="12">
        <f>+RANK($K1812,$K$3:$K$2491,0)+COUNTIF($K$3:K1812,K1812)-1</f>
        <v>134</v>
      </c>
    </row>
    <row r="1813" spans="1:13" hidden="1" x14ac:dyDescent="0.3">
      <c r="A1813" s="3" t="str">
        <f t="shared" si="56"/>
        <v>40014-40005</v>
      </c>
      <c r="B1813" s="3">
        <v>40014</v>
      </c>
      <c r="C1813" s="3">
        <v>40005</v>
      </c>
      <c r="D1813" s="3">
        <f>+DATOS!G1813</f>
        <v>5</v>
      </c>
      <c r="E1813" s="3">
        <f>+DATOS!H1813</f>
        <v>1744</v>
      </c>
      <c r="F1813" s="3">
        <f>+DATOS!I1813</f>
        <v>1749</v>
      </c>
      <c r="G1813" s="3">
        <f>+DATOS!J1813</f>
        <v>6000</v>
      </c>
      <c r="H1813" s="9" t="str">
        <f>+DATOS!K1813</f>
        <v>CAPITAN AVALOS</v>
      </c>
      <c r="I1813" s="3">
        <f>+SUMIF(DATOS!$AA$3:$AA$2491,RESUMEN_sat!$A1813,DATOS!$AG$3:$AG$2491)</f>
        <v>1</v>
      </c>
      <c r="J1813" s="4">
        <f>(SUMIF(DATOS!$AA$3:$AA$2491,RESUMEN_sat!$A1813,DATOS!$AE$3:$AE$2491)/SUMIF(DATOS!$AA$3:$AA$2491,RESUMEN_sat!$A1813,DATOS!$AD$3:$AD$2491))*3.6</f>
        <v>93.221052631578956</v>
      </c>
      <c r="K1813" s="5">
        <f t="shared" si="57"/>
        <v>29.15</v>
      </c>
      <c r="L1813" s="8">
        <f>+VLOOKUP($A1813,DATOS!$AL$3:$AO$2491,DATOS!$AO$1,0)</f>
        <v>3</v>
      </c>
      <c r="M1813" s="12">
        <f>+RANK($K1813,$K$3:$K$2491,0)+COUNTIF($K$3:K1813,K1813)-1</f>
        <v>265</v>
      </c>
    </row>
    <row r="1814" spans="1:13" hidden="1" x14ac:dyDescent="0.3">
      <c r="A1814" s="3" t="str">
        <f t="shared" si="56"/>
        <v>40015-7003</v>
      </c>
      <c r="B1814" s="3">
        <v>40015</v>
      </c>
      <c r="C1814" s="3">
        <v>7003</v>
      </c>
      <c r="D1814" s="3">
        <f>+DATOS!G1814</f>
        <v>90</v>
      </c>
      <c r="E1814" s="3">
        <f>+DATOS!H1814</f>
        <v>1627</v>
      </c>
      <c r="F1814" s="3">
        <f>+DATOS!I1814</f>
        <v>1717</v>
      </c>
      <c r="G1814" s="3">
        <f>+DATOS!J1814</f>
        <v>5600</v>
      </c>
      <c r="H1814" s="9" t="str">
        <f>+DATOS!K1814</f>
        <v>CAPITAN AVALOS</v>
      </c>
      <c r="I1814" s="3">
        <f>+SUMIF(DATOS!$AA$3:$AA$2491,RESUMEN_sat!$A1814,DATOS!$AG$3:$AG$2491)</f>
        <v>1</v>
      </c>
      <c r="J1814" s="4">
        <f>(SUMIF(DATOS!$AA$3:$AA$2491,RESUMEN_sat!$A1814,DATOS!$AE$3:$AE$2491)/SUMIF(DATOS!$AA$3:$AA$2491,RESUMEN_sat!$A1814,DATOS!$AD$3:$AD$2491))*3.6</f>
        <v>67.8</v>
      </c>
      <c r="K1814" s="5">
        <f t="shared" si="57"/>
        <v>30.660714285714285</v>
      </c>
      <c r="L1814" s="8">
        <f>+VLOOKUP($A1814,DATOS!$AL$3:$AO$2491,DATOS!$AO$1,0)</f>
        <v>2</v>
      </c>
      <c r="M1814" s="12">
        <f>+RANK($K1814,$K$3:$K$2491,0)+COUNTIF($K$3:K1814,K1814)-1</f>
        <v>242</v>
      </c>
    </row>
    <row r="1815" spans="1:13" hidden="1" x14ac:dyDescent="0.3">
      <c r="A1815" s="3" t="str">
        <f t="shared" si="56"/>
        <v>40015-40014</v>
      </c>
      <c r="B1815" s="3">
        <v>40015</v>
      </c>
      <c r="C1815" s="3">
        <v>40014</v>
      </c>
      <c r="D1815" s="3">
        <f>+DATOS!G1815</f>
        <v>5</v>
      </c>
      <c r="E1815" s="3">
        <f>+DATOS!H1815</f>
        <v>1569</v>
      </c>
      <c r="F1815" s="3">
        <f>+DATOS!I1815</f>
        <v>1574</v>
      </c>
      <c r="G1815" s="3">
        <f>+DATOS!J1815</f>
        <v>6000</v>
      </c>
      <c r="H1815" s="9" t="str">
        <f>+DATOS!K1815</f>
        <v>CAPITAN AVALOS</v>
      </c>
      <c r="I1815" s="3">
        <f>+SUMIF(DATOS!$AA$3:$AA$2491,RESUMEN_sat!$A1815,DATOS!$AG$3:$AG$2491)</f>
        <v>1</v>
      </c>
      <c r="J1815" s="4">
        <f>(SUMIF(DATOS!$AA$3:$AA$2491,RESUMEN_sat!$A1815,DATOS!$AE$3:$AE$2491)/SUMIF(DATOS!$AA$3:$AA$2491,RESUMEN_sat!$A1815,DATOS!$AD$3:$AD$2491))*3.6</f>
        <v>86.4</v>
      </c>
      <c r="K1815" s="5">
        <f t="shared" si="57"/>
        <v>26.233333333333331</v>
      </c>
      <c r="L1815" s="8">
        <f>+VLOOKUP($A1815,DATOS!$AL$3:$AO$2491,DATOS!$AO$1,0)</f>
        <v>3</v>
      </c>
      <c r="M1815" s="12">
        <f>+RANK($K1815,$K$3:$K$2491,0)+COUNTIF($K$3:K1815,K1815)-1</f>
        <v>319</v>
      </c>
    </row>
    <row r="1816" spans="1:13" hidden="1" x14ac:dyDescent="0.3">
      <c r="A1816" s="3" t="str">
        <f t="shared" si="56"/>
        <v>40016-40017</v>
      </c>
      <c r="B1816" s="3">
        <v>40016</v>
      </c>
      <c r="C1816" s="3">
        <v>40017</v>
      </c>
      <c r="D1816" s="3">
        <f>+DATOS!G1816</f>
        <v>0</v>
      </c>
      <c r="E1816" s="3">
        <f>+DATOS!H1816</f>
        <v>0</v>
      </c>
      <c r="F1816" s="3">
        <f>+DATOS!I1816</f>
        <v>0</v>
      </c>
      <c r="G1816" s="3">
        <f>+DATOS!J1816</f>
        <v>900</v>
      </c>
      <c r="H1816" s="9" t="str">
        <f>+DATOS!K1816</f>
        <v>EL TOFO</v>
      </c>
      <c r="I1816" s="3">
        <f>+SUMIF(DATOS!$AA$3:$AA$2491,RESUMEN_sat!$A1816,DATOS!$AG$3:$AG$2491)</f>
        <v>5</v>
      </c>
      <c r="J1816" s="4">
        <f>(SUMIF(DATOS!$AA$3:$AA$2491,RESUMEN_sat!$A1816,DATOS!$AE$3:$AE$2491)/SUMIF(DATOS!$AA$3:$AA$2491,RESUMEN_sat!$A1816,DATOS!$AD$3:$AD$2491))*3.6</f>
        <v>26.470588235294116</v>
      </c>
      <c r="K1816" s="5">
        <f t="shared" si="57"/>
        <v>0</v>
      </c>
      <c r="L1816" s="8">
        <f>+VLOOKUP($A1816,DATOS!$AL$3:$AO$2491,DATOS!$AO$1,0)</f>
        <v>1</v>
      </c>
      <c r="M1816" s="12">
        <f>+RANK($K1816,$K$3:$K$2491,0)+COUNTIF($K$3:K1816,K1816)-1</f>
        <v>2177</v>
      </c>
    </row>
    <row r="1817" spans="1:13" hidden="1" x14ac:dyDescent="0.3">
      <c r="A1817" s="3" t="str">
        <f t="shared" si="56"/>
        <v>40016-40018</v>
      </c>
      <c r="B1817" s="3">
        <v>40016</v>
      </c>
      <c r="C1817" s="3">
        <v>40018</v>
      </c>
      <c r="D1817" s="3">
        <f>+DATOS!G1817</f>
        <v>241</v>
      </c>
      <c r="E1817" s="3">
        <f>+DATOS!H1817</f>
        <v>0</v>
      </c>
      <c r="F1817" s="3">
        <f>+DATOS!I1817</f>
        <v>241</v>
      </c>
      <c r="G1817" s="3">
        <f>+DATOS!J1817</f>
        <v>747</v>
      </c>
      <c r="H1817" s="9" t="str">
        <f>+DATOS!K1817</f>
        <v>CANTERAS</v>
      </c>
      <c r="I1817" s="3">
        <f>+SUMIF(DATOS!$AA$3:$AA$2491,RESUMEN_sat!$A1817,DATOS!$AG$3:$AG$2491)</f>
        <v>5</v>
      </c>
      <c r="J1817" s="4">
        <f>(SUMIF(DATOS!$AA$3:$AA$2491,RESUMEN_sat!$A1817,DATOS!$AE$3:$AE$2491)/SUMIF(DATOS!$AA$3:$AA$2491,RESUMEN_sat!$A1817,DATOS!$AD$3:$AD$2491))*3.6</f>
        <v>46.800000000000004</v>
      </c>
      <c r="K1817" s="5">
        <f t="shared" si="57"/>
        <v>32.262382864792507</v>
      </c>
      <c r="L1817" s="8">
        <f>+VLOOKUP($A1817,DATOS!$AL$3:$AO$2491,DATOS!$AO$1,0)</f>
        <v>1</v>
      </c>
      <c r="M1817" s="12">
        <f>+RANK($K1817,$K$3:$K$2491,0)+COUNTIF($K$3:K1817,K1817)-1</f>
        <v>223</v>
      </c>
    </row>
    <row r="1818" spans="1:13" hidden="1" x14ac:dyDescent="0.3">
      <c r="A1818" s="3" t="str">
        <f t="shared" si="56"/>
        <v>40016-40012</v>
      </c>
      <c r="B1818" s="3">
        <v>40016</v>
      </c>
      <c r="C1818" s="3">
        <v>40012</v>
      </c>
      <c r="D1818" s="3">
        <f>+DATOS!G1818</f>
        <v>112</v>
      </c>
      <c r="E1818" s="3">
        <f>+DATOS!H1818</f>
        <v>17</v>
      </c>
      <c r="F1818" s="3">
        <f>+DATOS!I1818</f>
        <v>129</v>
      </c>
      <c r="G1818" s="3">
        <f>+DATOS!J1818</f>
        <v>1800</v>
      </c>
      <c r="H1818" s="9" t="str">
        <f>+DATOS!K1818</f>
        <v>CANTERAS</v>
      </c>
      <c r="I1818" s="3">
        <f>+SUMIF(DATOS!$AA$3:$AA$2491,RESUMEN_sat!$A1818,DATOS!$AG$3:$AG$2491)</f>
        <v>5</v>
      </c>
      <c r="J1818" s="4">
        <f>(SUMIF(DATOS!$AA$3:$AA$2491,RESUMEN_sat!$A1818,DATOS!$AE$3:$AE$2491)/SUMIF(DATOS!$AA$3:$AA$2491,RESUMEN_sat!$A1818,DATOS!$AD$3:$AD$2491))*3.6</f>
        <v>51.026086956521745</v>
      </c>
      <c r="K1818" s="5">
        <f t="shared" si="57"/>
        <v>7.166666666666667</v>
      </c>
      <c r="L1818" s="8">
        <f>+VLOOKUP($A1818,DATOS!$AL$3:$AO$2491,DATOS!$AO$1,0)</f>
        <v>2</v>
      </c>
      <c r="M1818" s="12">
        <f>+RANK($K1818,$K$3:$K$2491,0)+COUNTIF($K$3:K1818,K1818)-1</f>
        <v>992</v>
      </c>
    </row>
    <row r="1819" spans="1:13" hidden="1" x14ac:dyDescent="0.3">
      <c r="A1819" s="3" t="str">
        <f t="shared" si="56"/>
        <v>40017-40016</v>
      </c>
      <c r="B1819" s="3">
        <v>40017</v>
      </c>
      <c r="C1819" s="3">
        <v>40016</v>
      </c>
      <c r="D1819" s="3">
        <f>+DATOS!G1819</f>
        <v>20</v>
      </c>
      <c r="E1819" s="3">
        <f>+DATOS!H1819</f>
        <v>17</v>
      </c>
      <c r="F1819" s="3">
        <f>+DATOS!I1819</f>
        <v>37</v>
      </c>
      <c r="G1819" s="3">
        <f>+DATOS!J1819</f>
        <v>1800</v>
      </c>
      <c r="H1819" s="9" t="str">
        <f>+DATOS!K1819</f>
        <v>EL TOFO</v>
      </c>
      <c r="I1819" s="3">
        <f>+SUMIF(DATOS!$AA$3:$AA$2491,RESUMEN_sat!$A1819,DATOS!$AG$3:$AG$2491)</f>
        <v>5</v>
      </c>
      <c r="J1819" s="4">
        <f>(SUMIF(DATOS!$AA$3:$AA$2491,RESUMEN_sat!$A1819,DATOS!$AE$3:$AE$2491)/SUMIF(DATOS!$AA$3:$AA$2491,RESUMEN_sat!$A1819,DATOS!$AD$3:$AD$2491))*3.6</f>
        <v>28.125</v>
      </c>
      <c r="K1819" s="5">
        <f t="shared" si="57"/>
        <v>2.0555555555555558</v>
      </c>
      <c r="L1819" s="8">
        <f>+VLOOKUP($A1819,DATOS!$AL$3:$AO$2491,DATOS!$AO$1,0)</f>
        <v>1</v>
      </c>
      <c r="M1819" s="12">
        <f>+RANK($K1819,$K$3:$K$2491,0)+COUNTIF($K$3:K1819,K1819)-1</f>
        <v>1460</v>
      </c>
    </row>
    <row r="1820" spans="1:13" hidden="1" x14ac:dyDescent="0.3">
      <c r="A1820" s="3" t="str">
        <f t="shared" si="56"/>
        <v>40017-40020</v>
      </c>
      <c r="B1820" s="3">
        <v>40017</v>
      </c>
      <c r="C1820" s="3">
        <v>40020</v>
      </c>
      <c r="D1820" s="3">
        <f>+DATOS!G1820</f>
        <v>115</v>
      </c>
      <c r="E1820" s="3">
        <f>+DATOS!H1820</f>
        <v>158</v>
      </c>
      <c r="F1820" s="3">
        <f>+DATOS!I1820</f>
        <v>273</v>
      </c>
      <c r="G1820" s="3">
        <f>+DATOS!J1820</f>
        <v>4000</v>
      </c>
      <c r="H1820" s="9" t="str">
        <f>+DATOS!K1820</f>
        <v>AV LINDEROS</v>
      </c>
      <c r="I1820" s="3">
        <f>+SUMIF(DATOS!$AA$3:$AA$2491,RESUMEN_sat!$A1820,DATOS!$AG$3:$AG$2491)</f>
        <v>3</v>
      </c>
      <c r="J1820" s="4">
        <f>(SUMIF(DATOS!$AA$3:$AA$2491,RESUMEN_sat!$A1820,DATOS!$AE$3:$AE$2491)/SUMIF(DATOS!$AA$3:$AA$2491,RESUMEN_sat!$A1820,DATOS!$AD$3:$AD$2491))*3.6</f>
        <v>55.35</v>
      </c>
      <c r="K1820" s="5">
        <f t="shared" si="57"/>
        <v>6.8250000000000002</v>
      </c>
      <c r="L1820" s="8">
        <f>+VLOOKUP($A1820,DATOS!$AL$3:$AO$2491,DATOS!$AO$1,0)</f>
        <v>1</v>
      </c>
      <c r="M1820" s="12">
        <f>+RANK($K1820,$K$3:$K$2491,0)+COUNTIF($K$3:K1820,K1820)-1</f>
        <v>1010</v>
      </c>
    </row>
    <row r="1821" spans="1:13" hidden="1" x14ac:dyDescent="0.3">
      <c r="A1821" s="3" t="str">
        <f t="shared" si="56"/>
        <v>40017-7001</v>
      </c>
      <c r="B1821" s="3">
        <v>40017</v>
      </c>
      <c r="C1821" s="3">
        <v>7001</v>
      </c>
      <c r="D1821" s="3">
        <f>+DATOS!G1821</f>
        <v>44</v>
      </c>
      <c r="E1821" s="3">
        <f>+DATOS!H1821</f>
        <v>146</v>
      </c>
      <c r="F1821" s="3">
        <f>+DATOS!I1821</f>
        <v>190</v>
      </c>
      <c r="G1821" s="3">
        <f>+DATOS!J1821</f>
        <v>2800</v>
      </c>
      <c r="H1821" s="9" t="str">
        <f>+DATOS!K1821</f>
        <v>AV LINDEROS</v>
      </c>
      <c r="I1821" s="3">
        <f>+SUMIF(DATOS!$AA$3:$AA$2491,RESUMEN_sat!$A1821,DATOS!$AG$3:$AG$2491)</f>
        <v>3</v>
      </c>
      <c r="J1821" s="4">
        <f>(SUMIF(DATOS!$AA$3:$AA$2491,RESUMEN_sat!$A1821,DATOS!$AE$3:$AE$2491)/SUMIF(DATOS!$AA$3:$AA$2491,RESUMEN_sat!$A1821,DATOS!$AD$3:$AD$2491))*3.6</f>
        <v>58.725000000000001</v>
      </c>
      <c r="K1821" s="5">
        <f t="shared" si="57"/>
        <v>6.7857142857142856</v>
      </c>
      <c r="L1821" s="8">
        <f>+VLOOKUP($A1821,DATOS!$AL$3:$AO$2491,DATOS!$AO$1,0)</f>
        <v>1</v>
      </c>
      <c r="M1821" s="12">
        <f>+RANK($K1821,$K$3:$K$2491,0)+COUNTIF($K$3:K1821,K1821)-1</f>
        <v>1014</v>
      </c>
    </row>
    <row r="1822" spans="1:13" hidden="1" x14ac:dyDescent="0.3">
      <c r="A1822" s="3" t="str">
        <f t="shared" si="56"/>
        <v>40018-40016</v>
      </c>
      <c r="B1822" s="3">
        <v>40018</v>
      </c>
      <c r="C1822" s="3">
        <v>40016</v>
      </c>
      <c r="D1822" s="3">
        <f>+DATOS!G1822</f>
        <v>145</v>
      </c>
      <c r="E1822" s="3">
        <f>+DATOS!H1822</f>
        <v>0</v>
      </c>
      <c r="F1822" s="3">
        <f>+DATOS!I1822</f>
        <v>145</v>
      </c>
      <c r="G1822" s="3">
        <f>+DATOS!J1822</f>
        <v>1000</v>
      </c>
      <c r="H1822" s="9" t="str">
        <f>+DATOS!K1822</f>
        <v>CANTERAS</v>
      </c>
      <c r="I1822" s="3">
        <f>+SUMIF(DATOS!$AA$3:$AA$2491,RESUMEN_sat!$A1822,DATOS!$AG$3:$AG$2491)</f>
        <v>5</v>
      </c>
      <c r="J1822" s="4">
        <f>(SUMIF(DATOS!$AA$3:$AA$2491,RESUMEN_sat!$A1822,DATOS!$AE$3:$AE$2491)/SUMIF(DATOS!$AA$3:$AA$2491,RESUMEN_sat!$A1822,DATOS!$AD$3:$AD$2491))*3.6</f>
        <v>46.800000000000004</v>
      </c>
      <c r="K1822" s="5">
        <f t="shared" si="57"/>
        <v>14.499999999999998</v>
      </c>
      <c r="L1822" s="8">
        <f>+VLOOKUP($A1822,DATOS!$AL$3:$AO$2491,DATOS!$AO$1,0)</f>
        <v>1</v>
      </c>
      <c r="M1822" s="12">
        <f>+RANK($K1822,$K$3:$K$2491,0)+COUNTIF($K$3:K1822,K1822)-1</f>
        <v>639</v>
      </c>
    </row>
    <row r="1823" spans="1:13" hidden="1" x14ac:dyDescent="0.3">
      <c r="A1823" s="3" t="str">
        <f t="shared" si="56"/>
        <v>40018-40019</v>
      </c>
      <c r="B1823" s="3">
        <v>40018</v>
      </c>
      <c r="C1823" s="3">
        <v>40019</v>
      </c>
      <c r="D1823" s="3">
        <f>+DATOS!G1823</f>
        <v>0</v>
      </c>
      <c r="E1823" s="3">
        <f>+DATOS!H1823</f>
        <v>0</v>
      </c>
      <c r="F1823" s="3">
        <f>+DATOS!I1823</f>
        <v>0</v>
      </c>
      <c r="G1823" s="3">
        <f>+DATOS!J1823</f>
        <v>1000</v>
      </c>
      <c r="H1823" s="9" t="str">
        <f>+DATOS!K1823</f>
        <v>EL TOFO</v>
      </c>
      <c r="I1823" s="3">
        <f>+SUMIF(DATOS!$AA$3:$AA$2491,RESUMEN_sat!$A1823,DATOS!$AG$3:$AG$2491)</f>
        <v>5</v>
      </c>
      <c r="J1823" s="4">
        <f>(SUMIF(DATOS!$AA$3:$AA$2491,RESUMEN_sat!$A1823,DATOS!$AE$3:$AE$2491)/SUMIF(DATOS!$AA$3:$AA$2491,RESUMEN_sat!$A1823,DATOS!$AD$3:$AD$2491))*3.6</f>
        <v>28.44</v>
      </c>
      <c r="K1823" s="5">
        <f t="shared" si="57"/>
        <v>0</v>
      </c>
      <c r="L1823" s="8">
        <f>+VLOOKUP($A1823,DATOS!$AL$3:$AO$2491,DATOS!$AO$1,0)</f>
        <v>1</v>
      </c>
      <c r="M1823" s="12">
        <f>+RANK($K1823,$K$3:$K$2491,0)+COUNTIF($K$3:K1823,K1823)-1</f>
        <v>2178</v>
      </c>
    </row>
    <row r="1824" spans="1:13" hidden="1" x14ac:dyDescent="0.3">
      <c r="A1824" s="3" t="str">
        <f t="shared" si="56"/>
        <v>40018-40021</v>
      </c>
      <c r="B1824" s="3">
        <v>40018</v>
      </c>
      <c r="C1824" s="3">
        <v>40021</v>
      </c>
      <c r="D1824" s="3">
        <f>+DATOS!G1824</f>
        <v>221</v>
      </c>
      <c r="E1824" s="3">
        <f>+DATOS!H1824</f>
        <v>0</v>
      </c>
      <c r="F1824" s="3">
        <f>+DATOS!I1824</f>
        <v>221</v>
      </c>
      <c r="G1824" s="3">
        <f>+DATOS!J1824</f>
        <v>800</v>
      </c>
      <c r="H1824" s="9" t="str">
        <f>+DATOS!K1824</f>
        <v>CANTERAS</v>
      </c>
      <c r="I1824" s="3">
        <f>+SUMIF(DATOS!$AA$3:$AA$2491,RESUMEN_sat!$A1824,DATOS!$AG$3:$AG$2491)</f>
        <v>5</v>
      </c>
      <c r="J1824" s="4">
        <f>(SUMIF(DATOS!$AA$3:$AA$2491,RESUMEN_sat!$A1824,DATOS!$AE$3:$AE$2491)/SUMIF(DATOS!$AA$3:$AA$2491,RESUMEN_sat!$A1824,DATOS!$AD$3:$AD$2491))*3.6</f>
        <v>43.010526315789477</v>
      </c>
      <c r="K1824" s="5">
        <f t="shared" si="57"/>
        <v>27.625</v>
      </c>
      <c r="L1824" s="8">
        <f>+VLOOKUP($A1824,DATOS!$AL$3:$AO$2491,DATOS!$AO$1,0)</f>
        <v>1</v>
      </c>
      <c r="M1824" s="12">
        <f>+RANK($K1824,$K$3:$K$2491,0)+COUNTIF($K$3:K1824,K1824)-1</f>
        <v>292</v>
      </c>
    </row>
    <row r="1825" spans="1:13" hidden="1" x14ac:dyDescent="0.3">
      <c r="A1825" s="3" t="str">
        <f t="shared" si="56"/>
        <v>40019-40013</v>
      </c>
      <c r="B1825" s="3">
        <v>40019</v>
      </c>
      <c r="C1825" s="3">
        <v>40013</v>
      </c>
      <c r="D1825" s="3">
        <f>+DATOS!G1825</f>
        <v>18</v>
      </c>
      <c r="E1825" s="3">
        <f>+DATOS!H1825</f>
        <v>0</v>
      </c>
      <c r="F1825" s="3">
        <f>+DATOS!I1825</f>
        <v>18</v>
      </c>
      <c r="G1825" s="3">
        <f>+DATOS!J1825</f>
        <v>1800</v>
      </c>
      <c r="H1825" s="9" t="str">
        <f>+DATOS!K1825</f>
        <v>CAPITAN AVALOS</v>
      </c>
      <c r="I1825" s="3">
        <f>+SUMIF(DATOS!$AA$3:$AA$2491,RESUMEN_sat!$A1825,DATOS!$AG$3:$AG$2491)</f>
        <v>5</v>
      </c>
      <c r="J1825" s="4">
        <f>(SUMIF(DATOS!$AA$3:$AA$2491,RESUMEN_sat!$A1825,DATOS!$AE$3:$AE$2491)/SUMIF(DATOS!$AA$3:$AA$2491,RESUMEN_sat!$A1825,DATOS!$AD$3:$AD$2491))*3.6</f>
        <v>17.900000000000002</v>
      </c>
      <c r="K1825" s="5">
        <f t="shared" si="57"/>
        <v>1</v>
      </c>
      <c r="L1825" s="8">
        <f>+VLOOKUP($A1825,DATOS!$AL$3:$AO$2491,DATOS!$AO$1,0)</f>
        <v>2</v>
      </c>
      <c r="M1825" s="12">
        <f>+RANK($K1825,$K$3:$K$2491,0)+COUNTIF($K$3:K1825,K1825)-1</f>
        <v>1647</v>
      </c>
    </row>
    <row r="1826" spans="1:13" hidden="1" x14ac:dyDescent="0.3">
      <c r="A1826" s="3" t="str">
        <f t="shared" si="56"/>
        <v>40019-40018</v>
      </c>
      <c r="B1826" s="3">
        <v>40019</v>
      </c>
      <c r="C1826" s="3">
        <v>40018</v>
      </c>
      <c r="D1826" s="3">
        <f>+DATOS!G1826</f>
        <v>33</v>
      </c>
      <c r="E1826" s="3">
        <f>+DATOS!H1826</f>
        <v>0</v>
      </c>
      <c r="F1826" s="3">
        <f>+DATOS!I1826</f>
        <v>33</v>
      </c>
      <c r="G1826" s="3">
        <f>+DATOS!J1826</f>
        <v>900</v>
      </c>
      <c r="H1826" s="9" t="str">
        <f>+DATOS!K1826</f>
        <v>EL TOFO</v>
      </c>
      <c r="I1826" s="3">
        <f>+SUMIF(DATOS!$AA$3:$AA$2491,RESUMEN_sat!$A1826,DATOS!$AG$3:$AG$2491)</f>
        <v>5</v>
      </c>
      <c r="J1826" s="4">
        <f>(SUMIF(DATOS!$AA$3:$AA$2491,RESUMEN_sat!$A1826,DATOS!$AE$3:$AE$2491)/SUMIF(DATOS!$AA$3:$AA$2491,RESUMEN_sat!$A1826,DATOS!$AD$3:$AD$2491))*3.6</f>
        <v>28.44</v>
      </c>
      <c r="K1826" s="5">
        <f t="shared" si="57"/>
        <v>3.6666666666666665</v>
      </c>
      <c r="L1826" s="8">
        <f>+VLOOKUP($A1826,DATOS!$AL$3:$AO$2491,DATOS!$AO$1,0)</f>
        <v>1</v>
      </c>
      <c r="M1826" s="12">
        <f>+RANK($K1826,$K$3:$K$2491,0)+COUNTIF($K$3:K1826,K1826)-1</f>
        <v>1263</v>
      </c>
    </row>
    <row r="1827" spans="1:13" hidden="1" x14ac:dyDescent="0.3">
      <c r="A1827" s="3" t="str">
        <f t="shared" si="56"/>
        <v>40019-40021</v>
      </c>
      <c r="B1827" s="3">
        <v>40019</v>
      </c>
      <c r="C1827" s="3">
        <v>40021</v>
      </c>
      <c r="D1827" s="3">
        <f>+DATOS!G1827</f>
        <v>0</v>
      </c>
      <c r="E1827" s="3">
        <f>+DATOS!H1827</f>
        <v>0</v>
      </c>
      <c r="F1827" s="3">
        <f>+DATOS!I1827</f>
        <v>0</v>
      </c>
      <c r="G1827" s="3">
        <f>+DATOS!J1827</f>
        <v>4000</v>
      </c>
      <c r="H1827" s="9" t="str">
        <f>+DATOS!K1827</f>
        <v>CAPITAN AVALOS</v>
      </c>
      <c r="I1827" s="3">
        <f>+SUMIF(DATOS!$AA$3:$AA$2491,RESUMEN_sat!$A1827,DATOS!$AG$3:$AG$2491)</f>
        <v>5</v>
      </c>
      <c r="J1827" s="4">
        <f>(SUMIF(DATOS!$AA$3:$AA$2491,RESUMEN_sat!$A1827,DATOS!$AE$3:$AE$2491)/SUMIF(DATOS!$AA$3:$AA$2491,RESUMEN_sat!$A1827,DATOS!$AD$3:$AD$2491))*3.6</f>
        <v>68.400000000000006</v>
      </c>
      <c r="K1827" s="5">
        <f t="shared" si="57"/>
        <v>0</v>
      </c>
      <c r="L1827" s="8">
        <f>+VLOOKUP($A1827,DATOS!$AL$3:$AO$2491,DATOS!$AO$1,0)</f>
        <v>2</v>
      </c>
      <c r="M1827" s="12">
        <f>+RANK($K1827,$K$3:$K$2491,0)+COUNTIF($K$3:K1827,K1827)-1</f>
        <v>2179</v>
      </c>
    </row>
    <row r="1828" spans="1:13" hidden="1" x14ac:dyDescent="0.3">
      <c r="A1828" s="3" t="str">
        <f t="shared" si="56"/>
        <v>40020-40017</v>
      </c>
      <c r="B1828" s="3">
        <v>40020</v>
      </c>
      <c r="C1828" s="3">
        <v>40017</v>
      </c>
      <c r="D1828" s="3">
        <f>+DATOS!G1828</f>
        <v>44</v>
      </c>
      <c r="E1828" s="3">
        <f>+DATOS!H1828</f>
        <v>265</v>
      </c>
      <c r="F1828" s="3">
        <f>+DATOS!I1828</f>
        <v>309</v>
      </c>
      <c r="G1828" s="3">
        <f>+DATOS!J1828</f>
        <v>4000</v>
      </c>
      <c r="H1828" s="9" t="str">
        <f>+DATOS!K1828</f>
        <v>AV LINDEROS</v>
      </c>
      <c r="I1828" s="3">
        <f>+SUMIF(DATOS!$AA$3:$AA$2491,RESUMEN_sat!$A1828,DATOS!$AG$3:$AG$2491)</f>
        <v>3</v>
      </c>
      <c r="J1828" s="4">
        <f>(SUMIF(DATOS!$AA$3:$AA$2491,RESUMEN_sat!$A1828,DATOS!$AE$3:$AE$2491)/SUMIF(DATOS!$AA$3:$AA$2491,RESUMEN_sat!$A1828,DATOS!$AD$3:$AD$2491))*3.6</f>
        <v>55.35</v>
      </c>
      <c r="K1828" s="5">
        <f t="shared" si="57"/>
        <v>7.7249999999999996</v>
      </c>
      <c r="L1828" s="8">
        <f>+VLOOKUP($A1828,DATOS!$AL$3:$AO$2491,DATOS!$AO$1,0)</f>
        <v>1</v>
      </c>
      <c r="M1828" s="12">
        <f>+RANK($K1828,$K$3:$K$2491,0)+COUNTIF($K$3:K1828,K1828)-1</f>
        <v>956</v>
      </c>
    </row>
    <row r="1829" spans="1:13" hidden="1" x14ac:dyDescent="0.3">
      <c r="A1829" s="3" t="str">
        <f t="shared" si="56"/>
        <v>40020-40022</v>
      </c>
      <c r="B1829" s="3">
        <v>40020</v>
      </c>
      <c r="C1829" s="3">
        <v>40022</v>
      </c>
      <c r="D1829" s="3">
        <f>+DATOS!G1829</f>
        <v>115</v>
      </c>
      <c r="E1829" s="3">
        <f>+DATOS!H1829</f>
        <v>158</v>
      </c>
      <c r="F1829" s="3">
        <f>+DATOS!I1829</f>
        <v>273</v>
      </c>
      <c r="G1829" s="3">
        <f>+DATOS!J1829</f>
        <v>4000</v>
      </c>
      <c r="H1829" s="9" t="str">
        <f>+DATOS!K1829</f>
        <v>AV LINDEROS</v>
      </c>
      <c r="I1829" s="3">
        <f>+SUMIF(DATOS!$AA$3:$AA$2491,RESUMEN_sat!$A1829,DATOS!$AG$3:$AG$2491)</f>
        <v>3</v>
      </c>
      <c r="J1829" s="4">
        <f>(SUMIF(DATOS!$AA$3:$AA$2491,RESUMEN_sat!$A1829,DATOS!$AE$3:$AE$2491)/SUMIF(DATOS!$AA$3:$AA$2491,RESUMEN_sat!$A1829,DATOS!$AD$3:$AD$2491))*3.6</f>
        <v>48.342857142857142</v>
      </c>
      <c r="K1829" s="5">
        <f t="shared" si="57"/>
        <v>6.8250000000000002</v>
      </c>
      <c r="L1829" s="8">
        <f>+VLOOKUP($A1829,DATOS!$AL$3:$AO$2491,DATOS!$AO$1,0)</f>
        <v>2</v>
      </c>
      <c r="M1829" s="12">
        <f>+RANK($K1829,$K$3:$K$2491,0)+COUNTIF($K$3:K1829,K1829)-1</f>
        <v>1011</v>
      </c>
    </row>
    <row r="1830" spans="1:13" hidden="1" x14ac:dyDescent="0.3">
      <c r="A1830" s="3" t="str">
        <f t="shared" si="56"/>
        <v>40021-7002</v>
      </c>
      <c r="B1830" s="3">
        <v>40021</v>
      </c>
      <c r="C1830" s="3">
        <v>7002</v>
      </c>
      <c r="D1830" s="3">
        <f>+DATOS!G1830</f>
        <v>221</v>
      </c>
      <c r="E1830" s="3">
        <f>+DATOS!H1830</f>
        <v>0</v>
      </c>
      <c r="F1830" s="3">
        <f>+DATOS!I1830</f>
        <v>221</v>
      </c>
      <c r="G1830" s="3">
        <f>+DATOS!J1830</f>
        <v>4000</v>
      </c>
      <c r="H1830" s="9" t="str">
        <f>+DATOS!K1830</f>
        <v>CAPITAN AVALOS</v>
      </c>
      <c r="I1830" s="3">
        <f>+SUMIF(DATOS!$AA$3:$AA$2491,RESUMEN_sat!$A1830,DATOS!$AG$3:$AG$2491)</f>
        <v>5</v>
      </c>
      <c r="J1830" s="4">
        <f>(SUMIF(DATOS!$AA$3:$AA$2491,RESUMEN_sat!$A1830,DATOS!$AE$3:$AE$2491)/SUMIF(DATOS!$AA$3:$AA$2491,RESUMEN_sat!$A1830,DATOS!$AD$3:$AD$2491))*3.6</f>
        <v>27.952941176470588</v>
      </c>
      <c r="K1830" s="5">
        <f t="shared" si="57"/>
        <v>5.5250000000000004</v>
      </c>
      <c r="L1830" s="8">
        <f>+VLOOKUP($A1830,DATOS!$AL$3:$AO$2491,DATOS!$AO$1,0)</f>
        <v>2</v>
      </c>
      <c r="M1830" s="12">
        <f>+RANK($K1830,$K$3:$K$2491,0)+COUNTIF($K$3:K1830,K1830)-1</f>
        <v>1108</v>
      </c>
    </row>
    <row r="1831" spans="1:13" hidden="1" x14ac:dyDescent="0.3">
      <c r="A1831" s="3" t="str">
        <f t="shared" si="56"/>
        <v>40021-40018</v>
      </c>
      <c r="B1831" s="3">
        <v>40021</v>
      </c>
      <c r="C1831" s="3">
        <v>40018</v>
      </c>
      <c r="D1831" s="3">
        <f>+DATOS!G1831</f>
        <v>93</v>
      </c>
      <c r="E1831" s="3">
        <f>+DATOS!H1831</f>
        <v>0</v>
      </c>
      <c r="F1831" s="3">
        <f>+DATOS!I1831</f>
        <v>93</v>
      </c>
      <c r="G1831" s="3">
        <f>+DATOS!J1831</f>
        <v>1500</v>
      </c>
      <c r="H1831" s="9" t="str">
        <f>+DATOS!K1831</f>
        <v>CANTERAS</v>
      </c>
      <c r="I1831" s="3">
        <f>+SUMIF(DATOS!$AA$3:$AA$2491,RESUMEN_sat!$A1831,DATOS!$AG$3:$AG$2491)</f>
        <v>5</v>
      </c>
      <c r="J1831" s="4">
        <f>(SUMIF(DATOS!$AA$3:$AA$2491,RESUMEN_sat!$A1831,DATOS!$AE$3:$AE$2491)/SUMIF(DATOS!$AA$3:$AA$2491,RESUMEN_sat!$A1831,DATOS!$AD$3:$AD$2491))*3.6</f>
        <v>40.680000000000007</v>
      </c>
      <c r="K1831" s="5">
        <f t="shared" si="57"/>
        <v>6.2</v>
      </c>
      <c r="L1831" s="8">
        <f>+VLOOKUP($A1831,DATOS!$AL$3:$AO$2491,DATOS!$AO$1,0)</f>
        <v>1</v>
      </c>
      <c r="M1831" s="12">
        <f>+RANK($K1831,$K$3:$K$2491,0)+COUNTIF($K$3:K1831,K1831)-1</f>
        <v>1060</v>
      </c>
    </row>
    <row r="1832" spans="1:13" hidden="1" x14ac:dyDescent="0.3">
      <c r="A1832" s="3" t="str">
        <f t="shared" si="56"/>
        <v>40021-40019</v>
      </c>
      <c r="B1832" s="3">
        <v>40021</v>
      </c>
      <c r="C1832" s="3">
        <v>40019</v>
      </c>
      <c r="D1832" s="3">
        <f>+DATOS!G1832</f>
        <v>18</v>
      </c>
      <c r="E1832" s="3">
        <f>+DATOS!H1832</f>
        <v>0</v>
      </c>
      <c r="F1832" s="3">
        <f>+DATOS!I1832</f>
        <v>18</v>
      </c>
      <c r="G1832" s="3">
        <f>+DATOS!J1832</f>
        <v>4000</v>
      </c>
      <c r="H1832" s="9" t="str">
        <f>+DATOS!K1832</f>
        <v>CAPITAN AVALOS</v>
      </c>
      <c r="I1832" s="3">
        <f>+SUMIF(DATOS!$AA$3:$AA$2491,RESUMEN_sat!$A1832,DATOS!$AG$3:$AG$2491)</f>
        <v>5</v>
      </c>
      <c r="J1832" s="4">
        <f>(SUMIF(DATOS!$AA$3:$AA$2491,RESUMEN_sat!$A1832,DATOS!$AE$3:$AE$2491)/SUMIF(DATOS!$AA$3:$AA$2491,RESUMEN_sat!$A1832,DATOS!$AD$3:$AD$2491))*3.6</f>
        <v>75.239999999999995</v>
      </c>
      <c r="K1832" s="5">
        <f t="shared" si="57"/>
        <v>0.44999999999999996</v>
      </c>
      <c r="L1832" s="8">
        <f>+VLOOKUP($A1832,DATOS!$AL$3:$AO$2491,DATOS!$AO$1,0)</f>
        <v>2</v>
      </c>
      <c r="M1832" s="12">
        <f>+RANK($K1832,$K$3:$K$2491,0)+COUNTIF($K$3:K1832,K1832)-1</f>
        <v>1736</v>
      </c>
    </row>
    <row r="1833" spans="1:13" hidden="1" x14ac:dyDescent="0.3">
      <c r="A1833" s="3" t="str">
        <f t="shared" si="56"/>
        <v>40022-7009</v>
      </c>
      <c r="B1833" s="3">
        <v>40022</v>
      </c>
      <c r="C1833" s="3">
        <v>7009</v>
      </c>
      <c r="D1833" s="3">
        <f>+DATOS!G1833</f>
        <v>0</v>
      </c>
      <c r="E1833" s="3">
        <f>+DATOS!H1833</f>
        <v>39</v>
      </c>
      <c r="F1833" s="3">
        <f>+DATOS!I1833</f>
        <v>39</v>
      </c>
      <c r="G1833" s="3">
        <f>+DATOS!J1833</f>
        <v>1000</v>
      </c>
      <c r="H1833" s="9" t="str">
        <f>+DATOS!K1833</f>
        <v>Oscar Quina</v>
      </c>
      <c r="I1833" s="3">
        <f>+SUMIF(DATOS!$AA$3:$AA$2491,RESUMEN_sat!$A1833,DATOS!$AG$3:$AG$2491)</f>
        <v>5</v>
      </c>
      <c r="J1833" s="4">
        <f>(SUMIF(DATOS!$AA$3:$AA$2491,RESUMEN_sat!$A1833,DATOS!$AE$3:$AE$2491)/SUMIF(DATOS!$AA$3:$AA$2491,RESUMEN_sat!$A1833,DATOS!$AD$3:$AD$2491))*3.6</f>
        <v>39.811764705882354</v>
      </c>
      <c r="K1833" s="5">
        <f t="shared" si="57"/>
        <v>3.9</v>
      </c>
      <c r="L1833" s="8">
        <f>+VLOOKUP($A1833,DATOS!$AL$3:$AO$2491,DATOS!$AO$1,0)</f>
        <v>1</v>
      </c>
      <c r="M1833" s="12">
        <f>+RANK($K1833,$K$3:$K$2491,0)+COUNTIF($K$3:K1833,K1833)-1</f>
        <v>1243</v>
      </c>
    </row>
    <row r="1834" spans="1:13" hidden="1" x14ac:dyDescent="0.3">
      <c r="A1834" s="3" t="str">
        <f t="shared" si="56"/>
        <v>40022-7002</v>
      </c>
      <c r="B1834" s="3">
        <v>40022</v>
      </c>
      <c r="C1834" s="3">
        <v>7002</v>
      </c>
      <c r="D1834" s="3">
        <f>+DATOS!G1834</f>
        <v>115</v>
      </c>
      <c r="E1834" s="3">
        <f>+DATOS!H1834</f>
        <v>158</v>
      </c>
      <c r="F1834" s="3">
        <f>+DATOS!I1834</f>
        <v>273</v>
      </c>
      <c r="G1834" s="3">
        <f>+DATOS!J1834</f>
        <v>2000</v>
      </c>
      <c r="H1834" s="9" t="str">
        <f>+DATOS!K1834</f>
        <v>AV LINDEROS</v>
      </c>
      <c r="I1834" s="3">
        <f>+SUMIF(DATOS!$AA$3:$AA$2491,RESUMEN_sat!$A1834,DATOS!$AG$3:$AG$2491)</f>
        <v>3</v>
      </c>
      <c r="J1834" s="4">
        <f>(SUMIF(DATOS!$AA$3:$AA$2491,RESUMEN_sat!$A1834,DATOS!$AE$3:$AE$2491)/SUMIF(DATOS!$AA$3:$AA$2491,RESUMEN_sat!$A1834,DATOS!$AD$3:$AD$2491))*3.6</f>
        <v>50.04</v>
      </c>
      <c r="K1834" s="5">
        <f t="shared" si="57"/>
        <v>13.65</v>
      </c>
      <c r="L1834" s="8">
        <f>+VLOOKUP($A1834,DATOS!$AL$3:$AO$2491,DATOS!$AO$1,0)</f>
        <v>2</v>
      </c>
      <c r="M1834" s="12">
        <f>+RANK($K1834,$K$3:$K$2491,0)+COUNTIF($K$3:K1834,K1834)-1</f>
        <v>675</v>
      </c>
    </row>
    <row r="1835" spans="1:13" hidden="1" x14ac:dyDescent="0.3">
      <c r="A1835" s="3" t="str">
        <f t="shared" si="56"/>
        <v>40022-40020</v>
      </c>
      <c r="B1835" s="3">
        <v>40022</v>
      </c>
      <c r="C1835" s="3">
        <v>40020</v>
      </c>
      <c r="D1835" s="3">
        <f>+DATOS!G1835</f>
        <v>44</v>
      </c>
      <c r="E1835" s="3">
        <f>+DATOS!H1835</f>
        <v>265</v>
      </c>
      <c r="F1835" s="3">
        <f>+DATOS!I1835</f>
        <v>309</v>
      </c>
      <c r="G1835" s="3">
        <f>+DATOS!J1835</f>
        <v>4000</v>
      </c>
      <c r="H1835" s="9" t="str">
        <f>+DATOS!K1835</f>
        <v>AV LINDEROS</v>
      </c>
      <c r="I1835" s="3">
        <f>+SUMIF(DATOS!$AA$3:$AA$2491,RESUMEN_sat!$A1835,DATOS!$AG$3:$AG$2491)</f>
        <v>3</v>
      </c>
      <c r="J1835" s="4">
        <f>(SUMIF(DATOS!$AA$3:$AA$2491,RESUMEN_sat!$A1835,DATOS!$AE$3:$AE$2491)/SUMIF(DATOS!$AA$3:$AA$2491,RESUMEN_sat!$A1835,DATOS!$AD$3:$AD$2491))*3.6</f>
        <v>37.6</v>
      </c>
      <c r="K1835" s="5">
        <f t="shared" si="57"/>
        <v>7.7249999999999996</v>
      </c>
      <c r="L1835" s="8">
        <f>+VLOOKUP($A1835,DATOS!$AL$3:$AO$2491,DATOS!$AO$1,0)</f>
        <v>2</v>
      </c>
      <c r="M1835" s="12">
        <f>+RANK($K1835,$K$3:$K$2491,0)+COUNTIF($K$3:K1835,K1835)-1</f>
        <v>957</v>
      </c>
    </row>
    <row r="1836" spans="1:13" hidden="1" x14ac:dyDescent="0.3">
      <c r="A1836" s="3" t="str">
        <f t="shared" si="56"/>
        <v>42001-29002</v>
      </c>
      <c r="B1836" s="3">
        <v>42001</v>
      </c>
      <c r="C1836" s="3">
        <v>29002</v>
      </c>
      <c r="D1836" s="3">
        <f>+DATOS!G1836</f>
        <v>0</v>
      </c>
      <c r="E1836" s="3">
        <f>+DATOS!H1836</f>
        <v>0</v>
      </c>
      <c r="F1836" s="3">
        <f>+DATOS!I1836</f>
        <v>0</v>
      </c>
      <c r="G1836" s="3">
        <f>+DATOS!J1836</f>
        <v>4000</v>
      </c>
      <c r="H1836" s="9" t="str">
        <f>+DATOS!K1836</f>
        <v>COMANDANTE SAN MARTIN</v>
      </c>
      <c r="I1836" s="3">
        <f>+SUMIF(DATOS!$AA$3:$AA$2491,RESUMEN_sat!$A1836,DATOS!$AG$3:$AG$2491)</f>
        <v>3</v>
      </c>
      <c r="J1836" s="4">
        <f>(SUMIF(DATOS!$AA$3:$AA$2491,RESUMEN_sat!$A1836,DATOS!$AE$3:$AE$2491)/SUMIF(DATOS!$AA$3:$AA$2491,RESUMEN_sat!$A1836,DATOS!$AD$3:$AD$2491))*3.6</f>
        <v>54.947368421052637</v>
      </c>
      <c r="K1836" s="5">
        <f t="shared" si="57"/>
        <v>0</v>
      </c>
      <c r="L1836" s="8">
        <f>+VLOOKUP($A1836,DATOS!$AL$3:$AO$2491,DATOS!$AO$1,0)</f>
        <v>2</v>
      </c>
      <c r="M1836" s="12">
        <f>+RANK($K1836,$K$3:$K$2491,0)+COUNTIF($K$3:K1836,K1836)-1</f>
        <v>2180</v>
      </c>
    </row>
    <row r="1837" spans="1:13" hidden="1" x14ac:dyDescent="0.3">
      <c r="A1837" s="3" t="str">
        <f t="shared" si="56"/>
        <v>42015-52016</v>
      </c>
      <c r="B1837" s="3">
        <v>42015</v>
      </c>
      <c r="C1837" s="3">
        <v>52016</v>
      </c>
      <c r="D1837" s="3">
        <f>+DATOS!G1837</f>
        <v>0</v>
      </c>
      <c r="E1837" s="3">
        <f>+DATOS!H1837</f>
        <v>0</v>
      </c>
      <c r="F1837" s="3">
        <f>+DATOS!I1837</f>
        <v>0</v>
      </c>
      <c r="G1837" s="3">
        <f>+DATOS!J1837</f>
        <v>4000</v>
      </c>
      <c r="H1837" s="9" t="str">
        <f>+DATOS!K1837</f>
        <v>PANORAMICA2</v>
      </c>
      <c r="I1837" s="3">
        <f>+SUMIF(DATOS!$AA$3:$AA$2491,RESUMEN_sat!$A1837,DATOS!$AG$3:$AG$2491)</f>
        <v>3</v>
      </c>
      <c r="J1837" s="4">
        <f>(SUMIF(DATOS!$AA$3:$AA$2491,RESUMEN_sat!$A1837,DATOS!$AE$3:$AE$2491)/SUMIF(DATOS!$AA$3:$AA$2491,RESUMEN_sat!$A1837,DATOS!$AD$3:$AD$2491))*3.6</f>
        <v>52.2</v>
      </c>
      <c r="K1837" s="5">
        <f t="shared" si="57"/>
        <v>0</v>
      </c>
      <c r="L1837" s="8">
        <f>+VLOOKUP($A1837,DATOS!$AL$3:$AO$2491,DATOS!$AO$1,0)</f>
        <v>2</v>
      </c>
      <c r="M1837" s="12">
        <f>+RANK($K1837,$K$3:$K$2491,0)+COUNTIF($K$3:K1837,K1837)-1</f>
        <v>2181</v>
      </c>
    </row>
    <row r="1838" spans="1:13" hidden="1" x14ac:dyDescent="0.3">
      <c r="A1838" s="3" t="str">
        <f t="shared" si="56"/>
        <v>42015-42018</v>
      </c>
      <c r="B1838" s="3">
        <v>42015</v>
      </c>
      <c r="C1838" s="3">
        <v>42018</v>
      </c>
      <c r="D1838" s="3">
        <f>+DATOS!G1838</f>
        <v>0</v>
      </c>
      <c r="E1838" s="3">
        <f>+DATOS!H1838</f>
        <v>146</v>
      </c>
      <c r="F1838" s="3">
        <f>+DATOS!I1838</f>
        <v>146</v>
      </c>
      <c r="G1838" s="3">
        <f>+DATOS!J1838</f>
        <v>4000</v>
      </c>
      <c r="H1838" s="9" t="str">
        <f>+DATOS!K1838</f>
        <v>LAS DUNAS</v>
      </c>
      <c r="I1838" s="3">
        <f>+SUMIF(DATOS!$AA$3:$AA$2491,RESUMEN_sat!$A1838,DATOS!$AG$3:$AG$2491)</f>
        <v>3</v>
      </c>
      <c r="J1838" s="4">
        <f>(SUMIF(DATOS!$AA$3:$AA$2491,RESUMEN_sat!$A1838,DATOS!$AE$3:$AE$2491)/SUMIF(DATOS!$AA$3:$AA$2491,RESUMEN_sat!$A1838,DATOS!$AD$3:$AD$2491))*3.6</f>
        <v>50.512500000000003</v>
      </c>
      <c r="K1838" s="5">
        <f t="shared" si="57"/>
        <v>3.65</v>
      </c>
      <c r="L1838" s="8">
        <f>+VLOOKUP($A1838,DATOS!$AL$3:$AO$2491,DATOS!$AO$1,0)</f>
        <v>2</v>
      </c>
      <c r="M1838" s="12">
        <f>+RANK($K1838,$K$3:$K$2491,0)+COUNTIF($K$3:K1838,K1838)-1</f>
        <v>1271</v>
      </c>
    </row>
    <row r="1839" spans="1:13" hidden="1" x14ac:dyDescent="0.3">
      <c r="A1839" s="3" t="str">
        <f t="shared" si="56"/>
        <v>42015-52013</v>
      </c>
      <c r="B1839" s="3">
        <v>42015</v>
      </c>
      <c r="C1839" s="3">
        <v>52013</v>
      </c>
      <c r="D1839" s="3">
        <f>+DATOS!G1839</f>
        <v>0</v>
      </c>
      <c r="E1839" s="3">
        <f>+DATOS!H1839</f>
        <v>50</v>
      </c>
      <c r="F1839" s="3">
        <f>+DATOS!I1839</f>
        <v>50</v>
      </c>
      <c r="G1839" s="3">
        <f>+DATOS!J1839</f>
        <v>4000</v>
      </c>
      <c r="H1839" s="9" t="str">
        <f>+DATOS!K1839</f>
        <v>LAS DUNAS</v>
      </c>
      <c r="I1839" s="3">
        <f>+SUMIF(DATOS!$AA$3:$AA$2491,RESUMEN_sat!$A1839,DATOS!$AG$3:$AG$2491)</f>
        <v>3</v>
      </c>
      <c r="J1839" s="4">
        <f>(SUMIF(DATOS!$AA$3:$AA$2491,RESUMEN_sat!$A1839,DATOS!$AE$3:$AE$2491)/SUMIF(DATOS!$AA$3:$AA$2491,RESUMEN_sat!$A1839,DATOS!$AD$3:$AD$2491))*3.6</f>
        <v>48.184615384615384</v>
      </c>
      <c r="K1839" s="5">
        <f t="shared" si="57"/>
        <v>1.25</v>
      </c>
      <c r="L1839" s="8">
        <f>+VLOOKUP($A1839,DATOS!$AL$3:$AO$2491,DATOS!$AO$1,0)</f>
        <v>2</v>
      </c>
      <c r="M1839" s="12">
        <f>+RANK($K1839,$K$3:$K$2491,0)+COUNTIF($K$3:K1839,K1839)-1</f>
        <v>1603</v>
      </c>
    </row>
    <row r="1840" spans="1:13" hidden="1" x14ac:dyDescent="0.3">
      <c r="A1840" s="3" t="str">
        <f t="shared" si="56"/>
        <v>42018-42019</v>
      </c>
      <c r="B1840" s="3">
        <v>42018</v>
      </c>
      <c r="C1840" s="3">
        <v>42019</v>
      </c>
      <c r="D1840" s="3">
        <f>+DATOS!G1840</f>
        <v>0</v>
      </c>
      <c r="E1840" s="3">
        <f>+DATOS!H1840</f>
        <v>0</v>
      </c>
      <c r="F1840" s="3">
        <f>+DATOS!I1840</f>
        <v>0</v>
      </c>
      <c r="G1840" s="3">
        <f>+DATOS!J1840</f>
        <v>2000</v>
      </c>
      <c r="H1840" s="9" t="str">
        <f>+DATOS!K1840</f>
        <v>BC01</v>
      </c>
      <c r="I1840" s="3">
        <f>+SUMIF(DATOS!$AA$3:$AA$2491,RESUMEN_sat!$A1840,DATOS!$AG$3:$AG$2491)</f>
        <v>3</v>
      </c>
      <c r="J1840" s="4">
        <f>(SUMIF(DATOS!$AA$3:$AA$2491,RESUMEN_sat!$A1840,DATOS!$AE$3:$AE$2491)/SUMIF(DATOS!$AA$3:$AA$2491,RESUMEN_sat!$A1840,DATOS!$AD$3:$AD$2491))*3.6</f>
        <v>54</v>
      </c>
      <c r="K1840" s="5">
        <f t="shared" si="57"/>
        <v>0</v>
      </c>
      <c r="L1840" s="8">
        <f>+VLOOKUP($A1840,DATOS!$AL$3:$AO$2491,DATOS!$AO$1,0)</f>
        <v>2</v>
      </c>
      <c r="M1840" s="12">
        <f>+RANK($K1840,$K$3:$K$2491,0)+COUNTIF($K$3:K1840,K1840)-1</f>
        <v>2182</v>
      </c>
    </row>
    <row r="1841" spans="1:13" hidden="1" x14ac:dyDescent="0.3">
      <c r="A1841" s="3" t="str">
        <f t="shared" si="56"/>
        <v>42018-12038</v>
      </c>
      <c r="B1841" s="3">
        <v>42018</v>
      </c>
      <c r="C1841" s="3">
        <v>12038</v>
      </c>
      <c r="D1841" s="3">
        <f>+DATOS!G1841</f>
        <v>0</v>
      </c>
      <c r="E1841" s="3">
        <f>+DATOS!H1841</f>
        <v>146</v>
      </c>
      <c r="F1841" s="3">
        <f>+DATOS!I1841</f>
        <v>146</v>
      </c>
      <c r="G1841" s="3">
        <f>+DATOS!J1841</f>
        <v>4000</v>
      </c>
      <c r="H1841" s="9" t="str">
        <f>+DATOS!K1841</f>
        <v>LAS DUNAS</v>
      </c>
      <c r="I1841" s="3">
        <f>+SUMIF(DATOS!$AA$3:$AA$2491,RESUMEN_sat!$A1841,DATOS!$AG$3:$AG$2491)</f>
        <v>3</v>
      </c>
      <c r="J1841" s="4">
        <f>(SUMIF(DATOS!$AA$3:$AA$2491,RESUMEN_sat!$A1841,DATOS!$AE$3:$AE$2491)/SUMIF(DATOS!$AA$3:$AA$2491,RESUMEN_sat!$A1841,DATOS!$AD$3:$AD$2491))*3.6</f>
        <v>49.309090909090912</v>
      </c>
      <c r="K1841" s="5">
        <f t="shared" si="57"/>
        <v>3.65</v>
      </c>
      <c r="L1841" s="8">
        <f>+VLOOKUP($A1841,DATOS!$AL$3:$AO$2491,DATOS!$AO$1,0)</f>
        <v>2</v>
      </c>
      <c r="M1841" s="12">
        <f>+RANK($K1841,$K$3:$K$2491,0)+COUNTIF($K$3:K1841,K1841)-1</f>
        <v>1272</v>
      </c>
    </row>
    <row r="1842" spans="1:13" hidden="1" x14ac:dyDescent="0.3">
      <c r="A1842" s="3" t="str">
        <f t="shared" si="56"/>
        <v>42018-42015</v>
      </c>
      <c r="B1842" s="3">
        <v>42018</v>
      </c>
      <c r="C1842" s="3">
        <v>42015</v>
      </c>
      <c r="D1842" s="3">
        <f>+DATOS!G1842</f>
        <v>0</v>
      </c>
      <c r="E1842" s="3">
        <f>+DATOS!H1842</f>
        <v>50</v>
      </c>
      <c r="F1842" s="3">
        <f>+DATOS!I1842</f>
        <v>50</v>
      </c>
      <c r="G1842" s="3">
        <f>+DATOS!J1842</f>
        <v>4000</v>
      </c>
      <c r="H1842" s="9" t="str">
        <f>+DATOS!K1842</f>
        <v>LAS DUNAS</v>
      </c>
      <c r="I1842" s="3">
        <f>+SUMIF(DATOS!$AA$3:$AA$2491,RESUMEN_sat!$A1842,DATOS!$AG$3:$AG$2491)</f>
        <v>3</v>
      </c>
      <c r="J1842" s="4">
        <f>(SUMIF(DATOS!$AA$3:$AA$2491,RESUMEN_sat!$A1842,DATOS!$AE$3:$AE$2491)/SUMIF(DATOS!$AA$3:$AA$2491,RESUMEN_sat!$A1842,DATOS!$AD$3:$AD$2491))*3.6</f>
        <v>50.512500000000003</v>
      </c>
      <c r="K1842" s="5">
        <f t="shared" si="57"/>
        <v>1.25</v>
      </c>
      <c r="L1842" s="8">
        <f>+VLOOKUP($A1842,DATOS!$AL$3:$AO$2491,DATOS!$AO$1,0)</f>
        <v>2</v>
      </c>
      <c r="M1842" s="12">
        <f>+RANK($K1842,$K$3:$K$2491,0)+COUNTIF($K$3:K1842,K1842)-1</f>
        <v>1604</v>
      </c>
    </row>
    <row r="1843" spans="1:13" hidden="1" x14ac:dyDescent="0.3">
      <c r="A1843" s="3" t="str">
        <f t="shared" si="56"/>
        <v>42019-52020</v>
      </c>
      <c r="B1843" s="3">
        <v>42019</v>
      </c>
      <c r="C1843" s="3">
        <v>52020</v>
      </c>
      <c r="D1843" s="3">
        <f>+DATOS!G1843</f>
        <v>0</v>
      </c>
      <c r="E1843" s="3">
        <f>+DATOS!H1843</f>
        <v>0</v>
      </c>
      <c r="F1843" s="3">
        <f>+DATOS!I1843</f>
        <v>0</v>
      </c>
      <c r="G1843" s="3">
        <f>+DATOS!J1843</f>
        <v>4000</v>
      </c>
      <c r="H1843" s="9" t="str">
        <f>+DATOS!K1843</f>
        <v>NORTE3</v>
      </c>
      <c r="I1843" s="3">
        <f>+SUMIF(DATOS!$AA$3:$AA$2491,RESUMEN_sat!$A1843,DATOS!$AG$3:$AG$2491)</f>
        <v>3</v>
      </c>
      <c r="J1843" s="4">
        <f>(SUMIF(DATOS!$AA$3:$AA$2491,RESUMEN_sat!$A1843,DATOS!$AE$3:$AE$2491)/SUMIF(DATOS!$AA$3:$AA$2491,RESUMEN_sat!$A1843,DATOS!$AD$3:$AD$2491))*3.6</f>
        <v>49.263157894736842</v>
      </c>
      <c r="K1843" s="5">
        <f t="shared" si="57"/>
        <v>0</v>
      </c>
      <c r="L1843" s="8">
        <f>+VLOOKUP($A1843,DATOS!$AL$3:$AO$2491,DATOS!$AO$1,0)</f>
        <v>2</v>
      </c>
      <c r="M1843" s="12">
        <f>+RANK($K1843,$K$3:$K$2491,0)+COUNTIF($K$3:K1843,K1843)-1</f>
        <v>2183</v>
      </c>
    </row>
    <row r="1844" spans="1:13" hidden="1" x14ac:dyDescent="0.3">
      <c r="A1844" s="3" t="str">
        <f t="shared" si="56"/>
        <v>42019-12039</v>
      </c>
      <c r="B1844" s="3">
        <v>42019</v>
      </c>
      <c r="C1844" s="3">
        <v>12039</v>
      </c>
      <c r="D1844" s="3">
        <f>+DATOS!G1844</f>
        <v>0</v>
      </c>
      <c r="E1844" s="3">
        <f>+DATOS!H1844</f>
        <v>0</v>
      </c>
      <c r="F1844" s="3">
        <f>+DATOS!I1844</f>
        <v>0</v>
      </c>
      <c r="G1844" s="3">
        <f>+DATOS!J1844</f>
        <v>1000</v>
      </c>
      <c r="H1844" s="9" t="str">
        <f>+DATOS!K1844</f>
        <v>BC01</v>
      </c>
      <c r="I1844" s="3">
        <f>+SUMIF(DATOS!$AA$3:$AA$2491,RESUMEN_sat!$A1844,DATOS!$AG$3:$AG$2491)</f>
        <v>4</v>
      </c>
      <c r="J1844" s="4">
        <f>(SUMIF(DATOS!$AA$3:$AA$2491,RESUMEN_sat!$A1844,DATOS!$AE$3:$AE$2491)/SUMIF(DATOS!$AA$3:$AA$2491,RESUMEN_sat!$A1844,DATOS!$AD$3:$AD$2491))*3.6</f>
        <v>39.869999999999997</v>
      </c>
      <c r="K1844" s="5">
        <f t="shared" si="57"/>
        <v>0</v>
      </c>
      <c r="L1844" s="8">
        <f>+VLOOKUP($A1844,DATOS!$AL$3:$AO$2491,DATOS!$AO$1,0)</f>
        <v>1</v>
      </c>
      <c r="M1844" s="12">
        <f>+RANK($K1844,$K$3:$K$2491,0)+COUNTIF($K$3:K1844,K1844)-1</f>
        <v>2184</v>
      </c>
    </row>
    <row r="1845" spans="1:13" hidden="1" x14ac:dyDescent="0.3">
      <c r="A1845" s="3" t="str">
        <f t="shared" si="56"/>
        <v>42019-52016</v>
      </c>
      <c r="B1845" s="3">
        <v>42019</v>
      </c>
      <c r="C1845" s="3">
        <v>52016</v>
      </c>
      <c r="D1845" s="3">
        <f>+DATOS!G1845</f>
        <v>0</v>
      </c>
      <c r="E1845" s="3">
        <f>+DATOS!H1845</f>
        <v>0</v>
      </c>
      <c r="F1845" s="3">
        <f>+DATOS!I1845</f>
        <v>0</v>
      </c>
      <c r="G1845" s="3">
        <f>+DATOS!J1845</f>
        <v>1000</v>
      </c>
      <c r="H1845" s="9" t="str">
        <f>+DATOS!K1845</f>
        <v>BC01</v>
      </c>
      <c r="I1845" s="3">
        <f>+SUMIF(DATOS!$AA$3:$AA$2491,RESUMEN_sat!$A1845,DATOS!$AG$3:$AG$2491)</f>
        <v>4</v>
      </c>
      <c r="J1845" s="4">
        <f>(SUMIF(DATOS!$AA$3:$AA$2491,RESUMEN_sat!$A1845,DATOS!$AE$3:$AE$2491)/SUMIF(DATOS!$AA$3:$AA$2491,RESUMEN_sat!$A1845,DATOS!$AD$3:$AD$2491))*3.6</f>
        <v>39.96</v>
      </c>
      <c r="K1845" s="5">
        <f t="shared" si="57"/>
        <v>0</v>
      </c>
      <c r="L1845" s="8">
        <f>+VLOOKUP($A1845,DATOS!$AL$3:$AO$2491,DATOS!$AO$1,0)</f>
        <v>1</v>
      </c>
      <c r="M1845" s="12">
        <f>+RANK($K1845,$K$3:$K$2491,0)+COUNTIF($K$3:K1845,K1845)-1</f>
        <v>2185</v>
      </c>
    </row>
    <row r="1846" spans="1:13" hidden="1" x14ac:dyDescent="0.3">
      <c r="A1846" s="3" t="str">
        <f t="shared" si="56"/>
        <v>42019-42018</v>
      </c>
      <c r="B1846" s="3">
        <v>42019</v>
      </c>
      <c r="C1846" s="3">
        <v>42018</v>
      </c>
      <c r="D1846" s="3">
        <f>+DATOS!G1846</f>
        <v>0</v>
      </c>
      <c r="E1846" s="3">
        <f>+DATOS!H1846</f>
        <v>0</v>
      </c>
      <c r="F1846" s="3">
        <f>+DATOS!I1846</f>
        <v>0</v>
      </c>
      <c r="G1846" s="3">
        <f>+DATOS!J1846</f>
        <v>2000</v>
      </c>
      <c r="H1846" s="9" t="str">
        <f>+DATOS!K1846</f>
        <v>NORTE3</v>
      </c>
      <c r="I1846" s="3">
        <f>+SUMIF(DATOS!$AA$3:$AA$2491,RESUMEN_sat!$A1846,DATOS!$AG$3:$AG$2491)</f>
        <v>3</v>
      </c>
      <c r="J1846" s="4">
        <f>(SUMIF(DATOS!$AA$3:$AA$2491,RESUMEN_sat!$A1846,DATOS!$AE$3:$AE$2491)/SUMIF(DATOS!$AA$3:$AA$2491,RESUMEN_sat!$A1846,DATOS!$AD$3:$AD$2491))*3.6</f>
        <v>54</v>
      </c>
      <c r="K1846" s="5">
        <f t="shared" si="57"/>
        <v>0</v>
      </c>
      <c r="L1846" s="8">
        <f>+VLOOKUP($A1846,DATOS!$AL$3:$AO$2491,DATOS!$AO$1,0)</f>
        <v>2</v>
      </c>
      <c r="M1846" s="12">
        <f>+RANK($K1846,$K$3:$K$2491,0)+COUNTIF($K$3:K1846,K1846)-1</f>
        <v>2186</v>
      </c>
    </row>
    <row r="1847" spans="1:13" hidden="1" x14ac:dyDescent="0.3">
      <c r="A1847" s="3" t="str">
        <f t="shared" si="56"/>
        <v>43001-43002</v>
      </c>
      <c r="B1847" s="3">
        <v>43001</v>
      </c>
      <c r="C1847" s="3">
        <v>43002</v>
      </c>
      <c r="D1847" s="3">
        <f>+DATOS!G1847</f>
        <v>0</v>
      </c>
      <c r="E1847" s="3">
        <f>+DATOS!H1847</f>
        <v>0</v>
      </c>
      <c r="F1847" s="3">
        <f>+DATOS!I1847</f>
        <v>0</v>
      </c>
      <c r="G1847" s="3">
        <f>+DATOS!J1847</f>
        <v>4000</v>
      </c>
      <c r="H1847" s="9" t="str">
        <f>+DATOS!K1847</f>
        <v>HORIZONTE</v>
      </c>
      <c r="I1847" s="3">
        <f>+SUMIF(DATOS!$AA$3:$AA$2491,RESUMEN_sat!$A1847,DATOS!$AG$3:$AG$2491)</f>
        <v>1</v>
      </c>
      <c r="J1847" s="4">
        <f>(SUMIF(DATOS!$AA$3:$AA$2491,RESUMEN_sat!$A1847,DATOS!$AE$3:$AE$2491)/SUMIF(DATOS!$AA$3:$AA$2491,RESUMEN_sat!$A1847,DATOS!$AD$3:$AD$2491))*3.6</f>
        <v>50.737500000000004</v>
      </c>
      <c r="K1847" s="5">
        <f t="shared" si="57"/>
        <v>0</v>
      </c>
      <c r="L1847" s="8">
        <f>+VLOOKUP($A1847,DATOS!$AL$3:$AO$2491,DATOS!$AO$1,0)</f>
        <v>2</v>
      </c>
      <c r="M1847" s="12">
        <f>+RANK($K1847,$K$3:$K$2491,0)+COUNTIF($K$3:K1847,K1847)-1</f>
        <v>2187</v>
      </c>
    </row>
    <row r="1848" spans="1:13" hidden="1" x14ac:dyDescent="0.3">
      <c r="A1848" s="3" t="str">
        <f t="shared" si="56"/>
        <v>43001-45015</v>
      </c>
      <c r="B1848" s="3">
        <v>43001</v>
      </c>
      <c r="C1848" s="3">
        <v>45015</v>
      </c>
      <c r="D1848" s="3">
        <f>+DATOS!G1848</f>
        <v>0</v>
      </c>
      <c r="E1848" s="3">
        <f>+DATOS!H1848</f>
        <v>0</v>
      </c>
      <c r="F1848" s="3">
        <f>+DATOS!I1848</f>
        <v>0</v>
      </c>
      <c r="G1848" s="3">
        <f>+DATOS!J1848</f>
        <v>2000</v>
      </c>
      <c r="H1848" s="9" t="str">
        <f>+DATOS!K1848</f>
        <v>HORIZONTE</v>
      </c>
      <c r="I1848" s="3">
        <f>+SUMIF(DATOS!$AA$3:$AA$2491,RESUMEN_sat!$A1848,DATOS!$AG$3:$AG$2491)</f>
        <v>3</v>
      </c>
      <c r="J1848" s="4">
        <f>(SUMIF(DATOS!$AA$3:$AA$2491,RESUMEN_sat!$A1848,DATOS!$AE$3:$AE$2491)/SUMIF(DATOS!$AA$3:$AA$2491,RESUMEN_sat!$A1848,DATOS!$AD$3:$AD$2491))*3.6</f>
        <v>50.4</v>
      </c>
      <c r="K1848" s="5">
        <f t="shared" si="57"/>
        <v>0</v>
      </c>
      <c r="L1848" s="8">
        <f>+VLOOKUP($A1848,DATOS!$AL$3:$AO$2491,DATOS!$AO$1,0)</f>
        <v>2</v>
      </c>
      <c r="M1848" s="12">
        <f>+RANK($K1848,$K$3:$K$2491,0)+COUNTIF($K$3:K1848,K1848)-1</f>
        <v>2188</v>
      </c>
    </row>
    <row r="1849" spans="1:13" hidden="1" x14ac:dyDescent="0.3">
      <c r="A1849" s="3" t="str">
        <f t="shared" si="56"/>
        <v>43001-45017</v>
      </c>
      <c r="B1849" s="3">
        <v>43001</v>
      </c>
      <c r="C1849" s="3">
        <v>45017</v>
      </c>
      <c r="D1849" s="3">
        <f>+DATOS!G1849</f>
        <v>0</v>
      </c>
      <c r="E1849" s="3">
        <f>+DATOS!H1849</f>
        <v>0</v>
      </c>
      <c r="F1849" s="3">
        <f>+DATOS!I1849</f>
        <v>0</v>
      </c>
      <c r="G1849" s="3">
        <f>+DATOS!J1849</f>
        <v>4000</v>
      </c>
      <c r="H1849" s="9" t="str">
        <f>+DATOS!K1849</f>
        <v>Ensanche</v>
      </c>
      <c r="I1849" s="3">
        <f>+SUMIF(DATOS!$AA$3:$AA$2491,RESUMEN_sat!$A1849,DATOS!$AG$3:$AG$2491)</f>
        <v>1</v>
      </c>
      <c r="J1849" s="4">
        <f>(SUMIF(DATOS!$AA$3:$AA$2491,RESUMEN_sat!$A1849,DATOS!$AE$3:$AE$2491)/SUMIF(DATOS!$AA$3:$AA$2491,RESUMEN_sat!$A1849,DATOS!$AD$3:$AD$2491))*3.6</f>
        <v>50.28923076923077</v>
      </c>
      <c r="K1849" s="5">
        <f t="shared" si="57"/>
        <v>0</v>
      </c>
      <c r="L1849" s="8">
        <f>+VLOOKUP($A1849,DATOS!$AL$3:$AO$2491,DATOS!$AO$1,0)</f>
        <v>2</v>
      </c>
      <c r="M1849" s="12">
        <f>+RANK($K1849,$K$3:$K$2491,0)+COUNTIF($K$3:K1849,K1849)-1</f>
        <v>2189</v>
      </c>
    </row>
    <row r="1850" spans="1:13" hidden="1" x14ac:dyDescent="0.3">
      <c r="A1850" s="3" t="str">
        <f t="shared" si="56"/>
        <v>43002-5059</v>
      </c>
      <c r="B1850" s="3">
        <v>43002</v>
      </c>
      <c r="C1850" s="3">
        <v>5059</v>
      </c>
      <c r="D1850" s="3">
        <f>+DATOS!G1850</f>
        <v>0</v>
      </c>
      <c r="E1850" s="3">
        <f>+DATOS!H1850</f>
        <v>0</v>
      </c>
      <c r="F1850" s="3">
        <f>+DATOS!I1850</f>
        <v>0</v>
      </c>
      <c r="G1850" s="3">
        <f>+DATOS!J1850</f>
        <v>4000</v>
      </c>
      <c r="H1850" s="9" t="str">
        <f>+DATOS!K1850</f>
        <v>HORIZONTE</v>
      </c>
      <c r="I1850" s="3">
        <f>+SUMIF(DATOS!$AA$3:$AA$2491,RESUMEN_sat!$A1850,DATOS!$AG$3:$AG$2491)</f>
        <v>1</v>
      </c>
      <c r="J1850" s="4">
        <f>(SUMIF(DATOS!$AA$3:$AA$2491,RESUMEN_sat!$A1850,DATOS!$AE$3:$AE$2491)/SUMIF(DATOS!$AA$3:$AA$2491,RESUMEN_sat!$A1850,DATOS!$AD$3:$AD$2491))*3.6</f>
        <v>49.925274725274726</v>
      </c>
      <c r="K1850" s="5">
        <f t="shared" si="57"/>
        <v>0</v>
      </c>
      <c r="L1850" s="8">
        <f>+VLOOKUP($A1850,DATOS!$AL$3:$AO$2491,DATOS!$AO$1,0)</f>
        <v>2</v>
      </c>
      <c r="M1850" s="12">
        <f>+RANK($K1850,$K$3:$K$2491,0)+COUNTIF($K$3:K1850,K1850)-1</f>
        <v>2190</v>
      </c>
    </row>
    <row r="1851" spans="1:13" hidden="1" x14ac:dyDescent="0.3">
      <c r="A1851" s="3" t="str">
        <f t="shared" si="56"/>
        <v>43002-43001</v>
      </c>
      <c r="B1851" s="3">
        <v>43002</v>
      </c>
      <c r="C1851" s="3">
        <v>43001</v>
      </c>
      <c r="D1851" s="3">
        <f>+DATOS!G1851</f>
        <v>0</v>
      </c>
      <c r="E1851" s="3">
        <f>+DATOS!H1851</f>
        <v>0</v>
      </c>
      <c r="F1851" s="3">
        <f>+DATOS!I1851</f>
        <v>0</v>
      </c>
      <c r="G1851" s="3">
        <f>+DATOS!J1851</f>
        <v>4000</v>
      </c>
      <c r="H1851" s="9" t="str">
        <f>+DATOS!K1851</f>
        <v>Ensanche</v>
      </c>
      <c r="I1851" s="3">
        <f>+SUMIF(DATOS!$AA$3:$AA$2491,RESUMEN_sat!$A1851,DATOS!$AG$3:$AG$2491)</f>
        <v>1</v>
      </c>
      <c r="J1851" s="4">
        <f>(SUMIF(DATOS!$AA$3:$AA$2491,RESUMEN_sat!$A1851,DATOS!$AE$3:$AE$2491)/SUMIF(DATOS!$AA$3:$AA$2491,RESUMEN_sat!$A1851,DATOS!$AD$3:$AD$2491))*3.6</f>
        <v>50.737500000000004</v>
      </c>
      <c r="K1851" s="5">
        <f t="shared" si="57"/>
        <v>0</v>
      </c>
      <c r="L1851" s="8">
        <f>+VLOOKUP($A1851,DATOS!$AL$3:$AO$2491,DATOS!$AO$1,0)</f>
        <v>2</v>
      </c>
      <c r="M1851" s="12">
        <f>+RANK($K1851,$K$3:$K$2491,0)+COUNTIF($K$3:K1851,K1851)-1</f>
        <v>2191</v>
      </c>
    </row>
    <row r="1852" spans="1:13" hidden="1" x14ac:dyDescent="0.3">
      <c r="A1852" s="3" t="str">
        <f t="shared" si="56"/>
        <v>43002-45016</v>
      </c>
      <c r="B1852" s="3">
        <v>43002</v>
      </c>
      <c r="C1852" s="3">
        <v>45016</v>
      </c>
      <c r="D1852" s="3">
        <f>+DATOS!G1852</f>
        <v>0</v>
      </c>
      <c r="E1852" s="3">
        <f>+DATOS!H1852</f>
        <v>0</v>
      </c>
      <c r="F1852" s="3">
        <f>+DATOS!I1852</f>
        <v>0</v>
      </c>
      <c r="G1852" s="3">
        <f>+DATOS!J1852</f>
        <v>2000</v>
      </c>
      <c r="H1852" s="9" t="str">
        <f>+DATOS!K1852</f>
        <v>Ensanche</v>
      </c>
      <c r="I1852" s="3">
        <f>+SUMIF(DATOS!$AA$3:$AA$2491,RESUMEN_sat!$A1852,DATOS!$AG$3:$AG$2491)</f>
        <v>3</v>
      </c>
      <c r="J1852" s="4">
        <f>(SUMIF(DATOS!$AA$3:$AA$2491,RESUMEN_sat!$A1852,DATOS!$AE$3:$AE$2491)/SUMIF(DATOS!$AA$3:$AA$2491,RESUMEN_sat!$A1852,DATOS!$AD$3:$AD$2491))*3.6</f>
        <v>49.680000000000007</v>
      </c>
      <c r="K1852" s="5">
        <f t="shared" si="57"/>
        <v>0</v>
      </c>
      <c r="L1852" s="8">
        <f>+VLOOKUP($A1852,DATOS!$AL$3:$AO$2491,DATOS!$AO$1,0)</f>
        <v>2</v>
      </c>
      <c r="M1852" s="12">
        <f>+RANK($K1852,$K$3:$K$2491,0)+COUNTIF($K$3:K1852,K1852)-1</f>
        <v>2192</v>
      </c>
    </row>
    <row r="1853" spans="1:13" hidden="1" x14ac:dyDescent="0.3">
      <c r="A1853" s="3" t="str">
        <f t="shared" si="56"/>
        <v>44001-45001</v>
      </c>
      <c r="B1853" s="3">
        <v>44001</v>
      </c>
      <c r="C1853" s="3">
        <v>45001</v>
      </c>
      <c r="D1853" s="3">
        <f>+DATOS!G1853</f>
        <v>0</v>
      </c>
      <c r="E1853" s="3">
        <f>+DATOS!H1853</f>
        <v>93</v>
      </c>
      <c r="F1853" s="3">
        <f>+DATOS!I1853</f>
        <v>93</v>
      </c>
      <c r="G1853" s="3">
        <f>+DATOS!J1853</f>
        <v>4000</v>
      </c>
      <c r="H1853" s="9" t="str">
        <f>+DATOS!K1853</f>
        <v>ENTRADA NOROESTE</v>
      </c>
      <c r="I1853" s="3">
        <f>+SUMIF(DATOS!$AA$3:$AA$2491,RESUMEN_sat!$A1853,DATOS!$AG$3:$AG$2491)</f>
        <v>1</v>
      </c>
      <c r="J1853" s="4">
        <f>(SUMIF(DATOS!$AA$3:$AA$2491,RESUMEN_sat!$A1853,DATOS!$AE$3:$AE$2491)/SUMIF(DATOS!$AA$3:$AA$2491,RESUMEN_sat!$A1853,DATOS!$AD$3:$AD$2491))*3.6</f>
        <v>53.550000000000004</v>
      </c>
      <c r="K1853" s="5">
        <f t="shared" si="57"/>
        <v>2.3250000000000002</v>
      </c>
      <c r="L1853" s="8">
        <f>+VLOOKUP($A1853,DATOS!$AL$3:$AO$2491,DATOS!$AO$1,0)</f>
        <v>2</v>
      </c>
      <c r="M1853" s="12">
        <f>+RANK($K1853,$K$3:$K$2491,0)+COUNTIF($K$3:K1853,K1853)-1</f>
        <v>1433</v>
      </c>
    </row>
    <row r="1854" spans="1:13" hidden="1" x14ac:dyDescent="0.3">
      <c r="A1854" s="3" t="str">
        <f t="shared" si="56"/>
        <v>44001-45010</v>
      </c>
      <c r="B1854" s="3">
        <v>44001</v>
      </c>
      <c r="C1854" s="3">
        <v>45010</v>
      </c>
      <c r="D1854" s="3">
        <f>+DATOS!G1854</f>
        <v>0</v>
      </c>
      <c r="E1854" s="3">
        <f>+DATOS!H1854</f>
        <v>434</v>
      </c>
      <c r="F1854" s="3">
        <f>+DATOS!I1854</f>
        <v>434</v>
      </c>
      <c r="G1854" s="3">
        <f>+DATOS!J1854</f>
        <v>4000</v>
      </c>
      <c r="H1854" s="9" t="str">
        <f>+DATOS!K1854</f>
        <v>RUTA 5</v>
      </c>
      <c r="I1854" s="3">
        <f>+SUMIF(DATOS!$AA$3:$AA$2491,RESUMEN_sat!$A1854,DATOS!$AG$3:$AG$2491)</f>
        <v>1</v>
      </c>
      <c r="J1854" s="4">
        <f>(SUMIF(DATOS!$AA$3:$AA$2491,RESUMEN_sat!$A1854,DATOS!$AE$3:$AE$2491)/SUMIF(DATOS!$AA$3:$AA$2491,RESUMEN_sat!$A1854,DATOS!$AD$3:$AD$2491))*3.6</f>
        <v>49.707692307692312</v>
      </c>
      <c r="K1854" s="5">
        <f t="shared" si="57"/>
        <v>10.85</v>
      </c>
      <c r="L1854" s="8">
        <f>+VLOOKUP($A1854,DATOS!$AL$3:$AO$2491,DATOS!$AO$1,0)</f>
        <v>2</v>
      </c>
      <c r="M1854" s="12">
        <f>+RANK($K1854,$K$3:$K$2491,0)+COUNTIF($K$3:K1854,K1854)-1</f>
        <v>799</v>
      </c>
    </row>
    <row r="1855" spans="1:13" hidden="1" x14ac:dyDescent="0.3">
      <c r="A1855" s="3" t="str">
        <f t="shared" si="56"/>
        <v>44001-44003</v>
      </c>
      <c r="B1855" s="3">
        <v>44001</v>
      </c>
      <c r="C1855" s="3">
        <v>44003</v>
      </c>
      <c r="D1855" s="3">
        <f>+DATOS!G1855</f>
        <v>0</v>
      </c>
      <c r="E1855" s="3">
        <f>+DATOS!H1855</f>
        <v>170</v>
      </c>
      <c r="F1855" s="3">
        <f>+DATOS!I1855</f>
        <v>170</v>
      </c>
      <c r="G1855" s="3">
        <f>+DATOS!J1855</f>
        <v>4000</v>
      </c>
      <c r="H1855" s="9" t="str">
        <f>+DATOS!K1855</f>
        <v>SIMON BOLIVAR</v>
      </c>
      <c r="I1855" s="3">
        <f>+SUMIF(DATOS!$AA$3:$AA$2491,RESUMEN_sat!$A1855,DATOS!$AG$3:$AG$2491)</f>
        <v>2</v>
      </c>
      <c r="J1855" s="4">
        <f>(SUMIF(DATOS!$AA$3:$AA$2491,RESUMEN_sat!$A1855,DATOS!$AE$3:$AE$2491)/SUMIF(DATOS!$AA$3:$AA$2491,RESUMEN_sat!$A1855,DATOS!$AD$3:$AD$2491))*3.6</f>
        <v>53.2</v>
      </c>
      <c r="K1855" s="5">
        <f t="shared" si="57"/>
        <v>4.25</v>
      </c>
      <c r="L1855" s="8">
        <f>+VLOOKUP($A1855,DATOS!$AL$3:$AO$2491,DATOS!$AO$1,0)</f>
        <v>2</v>
      </c>
      <c r="M1855" s="12">
        <f>+RANK($K1855,$K$3:$K$2491,0)+COUNTIF($K$3:K1855,K1855)-1</f>
        <v>1199</v>
      </c>
    </row>
    <row r="1856" spans="1:13" hidden="1" x14ac:dyDescent="0.3">
      <c r="A1856" s="3" t="str">
        <f t="shared" si="56"/>
        <v>44002-44001</v>
      </c>
      <c r="B1856" s="3">
        <v>44002</v>
      </c>
      <c r="C1856" s="3">
        <v>44001</v>
      </c>
      <c r="D1856" s="3">
        <f>+DATOS!G1856</f>
        <v>0</v>
      </c>
      <c r="E1856" s="3">
        <f>+DATOS!H1856</f>
        <v>0</v>
      </c>
      <c r="F1856" s="3">
        <f>+DATOS!I1856</f>
        <v>0</v>
      </c>
      <c r="G1856" s="3">
        <f>+DATOS!J1856</f>
        <v>4000</v>
      </c>
      <c r="H1856" s="9" t="str">
        <f>+DATOS!K1856</f>
        <v>SALIDA NORESTE</v>
      </c>
      <c r="I1856" s="3">
        <f>+SUMIF(DATOS!$AA$3:$AA$2491,RESUMEN_sat!$A1856,DATOS!$AG$3:$AG$2491)</f>
        <v>1</v>
      </c>
      <c r="J1856" s="4">
        <f>(SUMIF(DATOS!$AA$3:$AA$2491,RESUMEN_sat!$A1856,DATOS!$AE$3:$AE$2491)/SUMIF(DATOS!$AA$3:$AA$2491,RESUMEN_sat!$A1856,DATOS!$AD$3:$AD$2491))*3.6</f>
        <v>41.236363636363642</v>
      </c>
      <c r="K1856" s="5">
        <f t="shared" si="57"/>
        <v>0</v>
      </c>
      <c r="L1856" s="8">
        <f>+VLOOKUP($A1856,DATOS!$AL$3:$AO$2491,DATOS!$AO$1,0)</f>
        <v>2</v>
      </c>
      <c r="M1856" s="12">
        <f>+RANK($K1856,$K$3:$K$2491,0)+COUNTIF($K$3:K1856,K1856)-1</f>
        <v>2193</v>
      </c>
    </row>
    <row r="1857" spans="1:13" hidden="1" x14ac:dyDescent="0.3">
      <c r="A1857" s="3" t="str">
        <f t="shared" si="56"/>
        <v>44002-45001</v>
      </c>
      <c r="B1857" s="3">
        <v>44002</v>
      </c>
      <c r="C1857" s="3">
        <v>45001</v>
      </c>
      <c r="D1857" s="3">
        <f>+DATOS!G1857</f>
        <v>87</v>
      </c>
      <c r="E1857" s="3">
        <f>+DATOS!H1857</f>
        <v>13</v>
      </c>
      <c r="F1857" s="3">
        <f>+DATOS!I1857</f>
        <v>100</v>
      </c>
      <c r="G1857" s="3">
        <f>+DATOS!J1857</f>
        <v>900</v>
      </c>
      <c r="H1857" s="9" t="str">
        <f>+DATOS!K1857</f>
        <v>RAMA NORTE ROTONDA</v>
      </c>
      <c r="I1857" s="3">
        <f>+SUMIF(DATOS!$AA$3:$AA$2491,RESUMEN_sat!$A1857,DATOS!$AG$3:$AG$2491)</f>
        <v>1</v>
      </c>
      <c r="J1857" s="4">
        <f>(SUMIF(DATOS!$AA$3:$AA$2491,RESUMEN_sat!$A1857,DATOS!$AE$3:$AE$2491)/SUMIF(DATOS!$AA$3:$AA$2491,RESUMEN_sat!$A1857,DATOS!$AD$3:$AD$2491))*3.6</f>
        <v>41.76</v>
      </c>
      <c r="K1857" s="5">
        <f t="shared" si="57"/>
        <v>11.111111111111111</v>
      </c>
      <c r="L1857" s="8">
        <f>+VLOOKUP($A1857,DATOS!$AL$3:$AO$2491,DATOS!$AO$1,0)</f>
        <v>1</v>
      </c>
      <c r="M1857" s="12">
        <f>+RANK($K1857,$K$3:$K$2491,0)+COUNTIF($K$3:K1857,K1857)-1</f>
        <v>783</v>
      </c>
    </row>
    <row r="1858" spans="1:13" hidden="1" x14ac:dyDescent="0.3">
      <c r="A1858" s="3" t="str">
        <f t="shared" si="56"/>
        <v>44003-44001</v>
      </c>
      <c r="B1858" s="3">
        <v>44003</v>
      </c>
      <c r="C1858" s="3">
        <v>44001</v>
      </c>
      <c r="D1858" s="3">
        <f>+DATOS!G1858</f>
        <v>0</v>
      </c>
      <c r="E1858" s="3">
        <f>+DATOS!H1858</f>
        <v>523</v>
      </c>
      <c r="F1858" s="3">
        <f>+DATOS!I1858</f>
        <v>523</v>
      </c>
      <c r="G1858" s="3">
        <f>+DATOS!J1858</f>
        <v>4000</v>
      </c>
      <c r="H1858" s="9" t="str">
        <f>+DATOS!K1858</f>
        <v>SIMON BOLIVAR</v>
      </c>
      <c r="I1858" s="3">
        <f>+SUMIF(DATOS!$AA$3:$AA$2491,RESUMEN_sat!$A1858,DATOS!$AG$3:$AG$2491)</f>
        <v>1</v>
      </c>
      <c r="J1858" s="4">
        <f>(SUMIF(DATOS!$AA$3:$AA$2491,RESUMEN_sat!$A1858,DATOS!$AE$3:$AE$2491)/SUMIF(DATOS!$AA$3:$AA$2491,RESUMEN_sat!$A1858,DATOS!$AD$3:$AD$2491))*3.6</f>
        <v>79.800000000000011</v>
      </c>
      <c r="K1858" s="5">
        <f t="shared" si="57"/>
        <v>13.075000000000001</v>
      </c>
      <c r="L1858" s="8">
        <f>+VLOOKUP($A1858,DATOS!$AL$3:$AO$2491,DATOS!$AO$1,0)</f>
        <v>1</v>
      </c>
      <c r="M1858" s="12">
        <f>+RANK($K1858,$K$3:$K$2491,0)+COUNTIF($K$3:K1858,K1858)-1</f>
        <v>702</v>
      </c>
    </row>
    <row r="1859" spans="1:13" hidden="1" x14ac:dyDescent="0.3">
      <c r="A1859" s="3" t="str">
        <f t="shared" si="56"/>
        <v>44003-44006</v>
      </c>
      <c r="B1859" s="3">
        <v>44003</v>
      </c>
      <c r="C1859" s="3">
        <v>44006</v>
      </c>
      <c r="D1859" s="3">
        <f>+DATOS!G1859</f>
        <v>0</v>
      </c>
      <c r="E1859" s="3">
        <f>+DATOS!H1859</f>
        <v>170</v>
      </c>
      <c r="F1859" s="3">
        <f>+DATOS!I1859</f>
        <v>170</v>
      </c>
      <c r="G1859" s="3">
        <f>+DATOS!J1859</f>
        <v>4000</v>
      </c>
      <c r="H1859" s="9" t="str">
        <f>+DATOS!K1859</f>
        <v>BERNARDO OHIGGINS</v>
      </c>
      <c r="I1859" s="3">
        <f>+SUMIF(DATOS!$AA$3:$AA$2491,RESUMEN_sat!$A1859,DATOS!$AG$3:$AG$2491)</f>
        <v>2</v>
      </c>
      <c r="J1859" s="4">
        <f>(SUMIF(DATOS!$AA$3:$AA$2491,RESUMEN_sat!$A1859,DATOS!$AE$3:$AE$2491)/SUMIF(DATOS!$AA$3:$AA$2491,RESUMEN_sat!$A1859,DATOS!$AD$3:$AD$2491))*3.6</f>
        <v>76.319999999999993</v>
      </c>
      <c r="K1859" s="5">
        <f t="shared" si="57"/>
        <v>4.25</v>
      </c>
      <c r="L1859" s="8">
        <f>+VLOOKUP($A1859,DATOS!$AL$3:$AO$2491,DATOS!$AO$1,0)</f>
        <v>2</v>
      </c>
      <c r="M1859" s="12">
        <f>+RANK($K1859,$K$3:$K$2491,0)+COUNTIF($K$3:K1859,K1859)-1</f>
        <v>1200</v>
      </c>
    </row>
    <row r="1860" spans="1:13" hidden="1" x14ac:dyDescent="0.3">
      <c r="A1860" s="3" t="str">
        <f t="shared" ref="A1860:A1923" si="58">+B1860&amp;-C1860</f>
        <v>44004-44002</v>
      </c>
      <c r="B1860" s="3">
        <v>44004</v>
      </c>
      <c r="C1860" s="3">
        <v>44002</v>
      </c>
      <c r="D1860" s="3">
        <f>+DATOS!G1860</f>
        <v>0</v>
      </c>
      <c r="E1860" s="3">
        <f>+DATOS!H1860</f>
        <v>62</v>
      </c>
      <c r="F1860" s="3">
        <f>+DATOS!I1860</f>
        <v>62</v>
      </c>
      <c r="G1860" s="3">
        <f>+DATOS!J1860</f>
        <v>4000</v>
      </c>
      <c r="H1860" s="9" t="str">
        <f>+DATOS!K1860</f>
        <v>RAMA ESTE ROTONDA</v>
      </c>
      <c r="I1860" s="3">
        <f>+SUMIF(DATOS!$AA$3:$AA$2491,RESUMEN_sat!$A1860,DATOS!$AG$3:$AG$2491)</f>
        <v>1</v>
      </c>
      <c r="J1860" s="4">
        <f>(SUMIF(DATOS!$AA$3:$AA$2491,RESUMEN_sat!$A1860,DATOS!$AE$3:$AE$2491)/SUMIF(DATOS!$AA$3:$AA$2491,RESUMEN_sat!$A1860,DATOS!$AD$3:$AD$2491))*3.6</f>
        <v>44.64</v>
      </c>
      <c r="K1860" s="5">
        <f t="shared" ref="K1860:K1923" si="59">+(F1860/G1860)*100</f>
        <v>1.55</v>
      </c>
      <c r="L1860" s="8">
        <f>+VLOOKUP($A1860,DATOS!$AL$3:$AO$2491,DATOS!$AO$1,0)</f>
        <v>2</v>
      </c>
      <c r="M1860" s="12">
        <f>+RANK($K1860,$K$3:$K$2491,0)+COUNTIF($K$3:K1860,K1860)-1</f>
        <v>1543</v>
      </c>
    </row>
    <row r="1861" spans="1:13" hidden="1" x14ac:dyDescent="0.3">
      <c r="A1861" s="3" t="str">
        <f t="shared" si="58"/>
        <v>44004-44005</v>
      </c>
      <c r="B1861" s="3">
        <v>44004</v>
      </c>
      <c r="C1861" s="3">
        <v>44005</v>
      </c>
      <c r="D1861" s="3">
        <f>+DATOS!G1861</f>
        <v>87</v>
      </c>
      <c r="E1861" s="3">
        <f>+DATOS!H1861</f>
        <v>4</v>
      </c>
      <c r="F1861" s="3">
        <f>+DATOS!I1861</f>
        <v>91</v>
      </c>
      <c r="G1861" s="3">
        <f>+DATOS!J1861</f>
        <v>4000</v>
      </c>
      <c r="H1861" s="9" t="str">
        <f>+DATOS!K1861</f>
        <v>JOSE DE SAN MARTIN</v>
      </c>
      <c r="I1861" s="3">
        <f>+SUMIF(DATOS!$AA$3:$AA$2491,RESUMEN_sat!$A1861,DATOS!$AG$3:$AG$2491)</f>
        <v>2</v>
      </c>
      <c r="J1861" s="4">
        <f>(SUMIF(DATOS!$AA$3:$AA$2491,RESUMEN_sat!$A1861,DATOS!$AE$3:$AE$2491)/SUMIF(DATOS!$AA$3:$AA$2491,RESUMEN_sat!$A1861,DATOS!$AD$3:$AD$2491))*3.6</f>
        <v>47.08</v>
      </c>
      <c r="K1861" s="5">
        <f t="shared" si="59"/>
        <v>2.2749999999999999</v>
      </c>
      <c r="L1861" s="8">
        <f>+VLOOKUP($A1861,DATOS!$AL$3:$AO$2491,DATOS!$AO$1,0)</f>
        <v>2</v>
      </c>
      <c r="M1861" s="12">
        <f>+RANK($K1861,$K$3:$K$2491,0)+COUNTIF($K$3:K1861,K1861)-1</f>
        <v>1442</v>
      </c>
    </row>
    <row r="1862" spans="1:13" hidden="1" x14ac:dyDescent="0.3">
      <c r="A1862" s="3" t="str">
        <f t="shared" si="58"/>
        <v>44005-44002</v>
      </c>
      <c r="B1862" s="3">
        <v>44005</v>
      </c>
      <c r="C1862" s="3">
        <v>44002</v>
      </c>
      <c r="D1862" s="3">
        <f>+DATOS!G1862</f>
        <v>87</v>
      </c>
      <c r="E1862" s="3">
        <f>+DATOS!H1862</f>
        <v>0</v>
      </c>
      <c r="F1862" s="3">
        <f>+DATOS!I1862</f>
        <v>87</v>
      </c>
      <c r="G1862" s="3">
        <f>+DATOS!J1862</f>
        <v>4000</v>
      </c>
      <c r="H1862" s="9" t="str">
        <f>+DATOS!K1862</f>
        <v>JOSE DE SAN MARTIN</v>
      </c>
      <c r="I1862" s="3">
        <f>+SUMIF(DATOS!$AA$3:$AA$2491,RESUMEN_sat!$A1862,DATOS!$AG$3:$AG$2491)</f>
        <v>2</v>
      </c>
      <c r="J1862" s="4">
        <f>(SUMIF(DATOS!$AA$3:$AA$2491,RESUMEN_sat!$A1862,DATOS!$AE$3:$AE$2491)/SUMIF(DATOS!$AA$3:$AA$2491,RESUMEN_sat!$A1862,DATOS!$AD$3:$AD$2491))*3.6</f>
        <v>43.905154639175258</v>
      </c>
      <c r="K1862" s="5">
        <f t="shared" si="59"/>
        <v>2.1749999999999998</v>
      </c>
      <c r="L1862" s="8">
        <f>+VLOOKUP($A1862,DATOS!$AL$3:$AO$2491,DATOS!$AO$1,0)</f>
        <v>2</v>
      </c>
      <c r="M1862" s="12">
        <f>+RANK($K1862,$K$3:$K$2491,0)+COUNTIF($K$3:K1862,K1862)-1</f>
        <v>1455</v>
      </c>
    </row>
    <row r="1863" spans="1:13" hidden="1" x14ac:dyDescent="0.3">
      <c r="A1863" s="3" t="str">
        <f t="shared" si="58"/>
        <v>44006-44004</v>
      </c>
      <c r="B1863" s="3">
        <v>44006</v>
      </c>
      <c r="C1863" s="3">
        <v>44004</v>
      </c>
      <c r="D1863" s="3">
        <f>+DATOS!G1863</f>
        <v>87</v>
      </c>
      <c r="E1863" s="3">
        <f>+DATOS!H1863</f>
        <v>61</v>
      </c>
      <c r="F1863" s="3">
        <f>+DATOS!I1863</f>
        <v>148</v>
      </c>
      <c r="G1863" s="3">
        <f>+DATOS!J1863</f>
        <v>2160</v>
      </c>
      <c r="H1863" s="9" t="str">
        <f>+DATOS!K1863</f>
        <v>ENTRADA SUDESTE  ROTONDA</v>
      </c>
      <c r="I1863" s="3">
        <f>+SUMIF(DATOS!$AA$3:$AA$2491,RESUMEN_sat!$A1863,DATOS!$AG$3:$AG$2491)</f>
        <v>1</v>
      </c>
      <c r="J1863" s="4">
        <f>(SUMIF(DATOS!$AA$3:$AA$2491,RESUMEN_sat!$A1863,DATOS!$AE$3:$AE$2491)/SUMIF(DATOS!$AA$3:$AA$2491,RESUMEN_sat!$A1863,DATOS!$AD$3:$AD$2491))*3.6</f>
        <v>48.342857142857142</v>
      </c>
      <c r="K1863" s="5">
        <f t="shared" si="59"/>
        <v>6.8518518518518521</v>
      </c>
      <c r="L1863" s="8">
        <f>+VLOOKUP($A1863,DATOS!$AL$3:$AO$2491,DATOS!$AO$1,0)</f>
        <v>1</v>
      </c>
      <c r="M1863" s="12">
        <f>+RANK($K1863,$K$3:$K$2491,0)+COUNTIF($K$3:K1863,K1863)-1</f>
        <v>1008</v>
      </c>
    </row>
    <row r="1864" spans="1:13" hidden="1" x14ac:dyDescent="0.3">
      <c r="A1864" s="3" t="str">
        <f t="shared" si="58"/>
        <v>44006-45018</v>
      </c>
      <c r="B1864" s="3">
        <v>44006</v>
      </c>
      <c r="C1864" s="3">
        <v>45018</v>
      </c>
      <c r="D1864" s="3">
        <f>+DATOS!G1864</f>
        <v>162</v>
      </c>
      <c r="E1864" s="3">
        <f>+DATOS!H1864</f>
        <v>375</v>
      </c>
      <c r="F1864" s="3">
        <f>+DATOS!I1864</f>
        <v>537</v>
      </c>
      <c r="G1864" s="3">
        <f>+DATOS!J1864</f>
        <v>4000</v>
      </c>
      <c r="H1864" s="9" t="str">
        <f>+DATOS!K1864</f>
        <v>BERNARDO OHIGGINS</v>
      </c>
      <c r="I1864" s="3">
        <f>+SUMIF(DATOS!$AA$3:$AA$2491,RESUMEN_sat!$A1864,DATOS!$AG$3:$AG$2491)</f>
        <v>2</v>
      </c>
      <c r="J1864" s="4">
        <f>(SUMIF(DATOS!$AA$3:$AA$2491,RESUMEN_sat!$A1864,DATOS!$AE$3:$AE$2491)/SUMIF(DATOS!$AA$3:$AA$2491,RESUMEN_sat!$A1864,DATOS!$AD$3:$AD$2491))*3.6</f>
        <v>70.628571428571433</v>
      </c>
      <c r="K1864" s="5">
        <f t="shared" si="59"/>
        <v>13.425000000000001</v>
      </c>
      <c r="L1864" s="8">
        <f>+VLOOKUP($A1864,DATOS!$AL$3:$AO$2491,DATOS!$AO$1,0)</f>
        <v>2</v>
      </c>
      <c r="M1864" s="12">
        <f>+RANK($K1864,$K$3:$K$2491,0)+COUNTIF($K$3:K1864,K1864)-1</f>
        <v>683</v>
      </c>
    </row>
    <row r="1865" spans="1:13" hidden="1" x14ac:dyDescent="0.3">
      <c r="A1865" s="3" t="str">
        <f t="shared" si="58"/>
        <v>44006-44003</v>
      </c>
      <c r="B1865" s="3">
        <v>44006</v>
      </c>
      <c r="C1865" s="3">
        <v>44003</v>
      </c>
      <c r="D1865" s="3">
        <f>+DATOS!G1865</f>
        <v>0</v>
      </c>
      <c r="E1865" s="3">
        <f>+DATOS!H1865</f>
        <v>523</v>
      </c>
      <c r="F1865" s="3">
        <f>+DATOS!I1865</f>
        <v>523</v>
      </c>
      <c r="G1865" s="3">
        <f>+DATOS!J1865</f>
        <v>4000</v>
      </c>
      <c r="H1865" s="9" t="str">
        <f>+DATOS!K1865</f>
        <v>BERNARDO OHIGGINS</v>
      </c>
      <c r="I1865" s="3">
        <f>+SUMIF(DATOS!$AA$3:$AA$2491,RESUMEN_sat!$A1865,DATOS!$AG$3:$AG$2491)</f>
        <v>2</v>
      </c>
      <c r="J1865" s="4">
        <f>(SUMIF(DATOS!$AA$3:$AA$2491,RESUMEN_sat!$A1865,DATOS!$AE$3:$AE$2491)/SUMIF(DATOS!$AA$3:$AA$2491,RESUMEN_sat!$A1865,DATOS!$AD$3:$AD$2491))*3.6</f>
        <v>76.319999999999993</v>
      </c>
      <c r="K1865" s="5">
        <f t="shared" si="59"/>
        <v>13.075000000000001</v>
      </c>
      <c r="L1865" s="8">
        <f>+VLOOKUP($A1865,DATOS!$AL$3:$AO$2491,DATOS!$AO$1,0)</f>
        <v>2</v>
      </c>
      <c r="M1865" s="12">
        <f>+RANK($K1865,$K$3:$K$2491,0)+COUNTIF($K$3:K1865,K1865)-1</f>
        <v>703</v>
      </c>
    </row>
    <row r="1866" spans="1:13" hidden="1" x14ac:dyDescent="0.3">
      <c r="A1866" s="3" t="str">
        <f t="shared" si="58"/>
        <v>45001-45002</v>
      </c>
      <c r="B1866" s="3">
        <v>45001</v>
      </c>
      <c r="C1866" s="3">
        <v>45002</v>
      </c>
      <c r="D1866" s="3">
        <f>+DATOS!G1866</f>
        <v>87</v>
      </c>
      <c r="E1866" s="3">
        <f>+DATOS!H1866</f>
        <v>12</v>
      </c>
      <c r="F1866" s="3">
        <f>+DATOS!I1866</f>
        <v>99</v>
      </c>
      <c r="G1866" s="3">
        <f>+DATOS!J1866</f>
        <v>4000</v>
      </c>
      <c r="H1866" s="9" t="str">
        <f>+DATOS!K1866</f>
        <v>RAMA OESTE ROTONDA</v>
      </c>
      <c r="I1866" s="3">
        <f>+SUMIF(DATOS!$AA$3:$AA$2491,RESUMEN_sat!$A1866,DATOS!$AG$3:$AG$2491)</f>
        <v>1</v>
      </c>
      <c r="J1866" s="4">
        <f>(SUMIF(DATOS!$AA$3:$AA$2491,RESUMEN_sat!$A1866,DATOS!$AE$3:$AE$2491)/SUMIF(DATOS!$AA$3:$AA$2491,RESUMEN_sat!$A1866,DATOS!$AD$3:$AD$2491))*3.6</f>
        <v>36</v>
      </c>
      <c r="K1866" s="5">
        <f t="shared" si="59"/>
        <v>2.4750000000000001</v>
      </c>
      <c r="L1866" s="8">
        <f>+VLOOKUP($A1866,DATOS!$AL$3:$AO$2491,DATOS!$AO$1,0)</f>
        <v>2</v>
      </c>
      <c r="M1866" s="12">
        <f>+RANK($K1866,$K$3:$K$2491,0)+COUNTIF($K$3:K1866,K1866)-1</f>
        <v>1415</v>
      </c>
    </row>
    <row r="1867" spans="1:13" hidden="1" x14ac:dyDescent="0.3">
      <c r="A1867" s="3" t="str">
        <f t="shared" si="58"/>
        <v>45001-45013</v>
      </c>
      <c r="B1867" s="3">
        <v>45001</v>
      </c>
      <c r="C1867" s="3">
        <v>45013</v>
      </c>
      <c r="D1867" s="3">
        <f>+DATOS!G1867</f>
        <v>0</v>
      </c>
      <c r="E1867" s="3">
        <f>+DATOS!H1867</f>
        <v>93</v>
      </c>
      <c r="F1867" s="3">
        <f>+DATOS!I1867</f>
        <v>93</v>
      </c>
      <c r="G1867" s="3">
        <f>+DATOS!J1867</f>
        <v>4000</v>
      </c>
      <c r="H1867" s="9" t="str">
        <f>+DATOS!K1867</f>
        <v>ANTONIO JOSE DE SUCRE</v>
      </c>
      <c r="I1867" s="3">
        <f>+SUMIF(DATOS!$AA$3:$AA$2491,RESUMEN_sat!$A1867,DATOS!$AG$3:$AG$2491)</f>
        <v>4</v>
      </c>
      <c r="J1867" s="4">
        <f>(SUMIF(DATOS!$AA$3:$AA$2491,RESUMEN_sat!$A1867,DATOS!$AE$3:$AE$2491)/SUMIF(DATOS!$AA$3:$AA$2491,RESUMEN_sat!$A1867,DATOS!$AD$3:$AD$2491))*3.6</f>
        <v>57.6</v>
      </c>
      <c r="K1867" s="5">
        <f t="shared" si="59"/>
        <v>2.3250000000000002</v>
      </c>
      <c r="L1867" s="8">
        <f>+VLOOKUP($A1867,DATOS!$AL$3:$AO$2491,DATOS!$AO$1,0)</f>
        <v>2</v>
      </c>
      <c r="M1867" s="12">
        <f>+RANK($K1867,$K$3:$K$2491,0)+COUNTIF($K$3:K1867,K1867)-1</f>
        <v>1434</v>
      </c>
    </row>
    <row r="1868" spans="1:13" hidden="1" x14ac:dyDescent="0.3">
      <c r="A1868" s="3" t="str">
        <f t="shared" si="58"/>
        <v>45002-44004</v>
      </c>
      <c r="B1868" s="3">
        <v>45002</v>
      </c>
      <c r="C1868" s="3">
        <v>44004</v>
      </c>
      <c r="D1868" s="3">
        <f>+DATOS!G1868</f>
        <v>0</v>
      </c>
      <c r="E1868" s="3">
        <f>+DATOS!H1868</f>
        <v>5</v>
      </c>
      <c r="F1868" s="3">
        <f>+DATOS!I1868</f>
        <v>5</v>
      </c>
      <c r="G1868" s="3">
        <f>+DATOS!J1868</f>
        <v>1620</v>
      </c>
      <c r="H1868" s="9" t="str">
        <f>+DATOS!K1868</f>
        <v>RAMA SUR</v>
      </c>
      <c r="I1868" s="3">
        <f>+SUMIF(DATOS!$AA$3:$AA$2491,RESUMEN_sat!$A1868,DATOS!$AG$3:$AG$2491)</f>
        <v>1</v>
      </c>
      <c r="J1868" s="4">
        <f>(SUMIF(DATOS!$AA$3:$AA$2491,RESUMEN_sat!$A1868,DATOS!$AE$3:$AE$2491)/SUMIF(DATOS!$AA$3:$AA$2491,RESUMEN_sat!$A1868,DATOS!$AD$3:$AD$2491))*3.6</f>
        <v>46.35</v>
      </c>
      <c r="K1868" s="5">
        <f t="shared" si="59"/>
        <v>0.30864197530864196</v>
      </c>
      <c r="L1868" s="8">
        <f>+VLOOKUP($A1868,DATOS!$AL$3:$AO$2491,DATOS!$AO$1,0)</f>
        <v>2</v>
      </c>
      <c r="M1868" s="12">
        <f>+RANK($K1868,$K$3:$K$2491,0)+COUNTIF($K$3:K1868,K1868)-1</f>
        <v>1768</v>
      </c>
    </row>
    <row r="1869" spans="1:13" hidden="1" x14ac:dyDescent="0.3">
      <c r="A1869" s="3" t="str">
        <f t="shared" si="58"/>
        <v>45002-44006</v>
      </c>
      <c r="B1869" s="3">
        <v>45002</v>
      </c>
      <c r="C1869" s="3">
        <v>44006</v>
      </c>
      <c r="D1869" s="3">
        <f>+DATOS!G1869</f>
        <v>120</v>
      </c>
      <c r="E1869" s="3">
        <f>+DATOS!H1869</f>
        <v>207</v>
      </c>
      <c r="F1869" s="3">
        <f>+DATOS!I1869</f>
        <v>327</v>
      </c>
      <c r="G1869" s="3">
        <f>+DATOS!J1869</f>
        <v>4000</v>
      </c>
      <c r="H1869" s="9" t="str">
        <f>+DATOS!K1869</f>
        <v>SALIDA SUROESTE</v>
      </c>
      <c r="I1869" s="3">
        <f>+SUMIF(DATOS!$AA$3:$AA$2491,RESUMEN_sat!$A1869,DATOS!$AG$3:$AG$2491)</f>
        <v>1</v>
      </c>
      <c r="J1869" s="4">
        <f>(SUMIF(DATOS!$AA$3:$AA$2491,RESUMEN_sat!$A1869,DATOS!$AE$3:$AE$2491)/SUMIF(DATOS!$AA$3:$AA$2491,RESUMEN_sat!$A1869,DATOS!$AD$3:$AD$2491))*3.6</f>
        <v>46.800000000000004</v>
      </c>
      <c r="K1869" s="5">
        <f t="shared" si="59"/>
        <v>8.1750000000000007</v>
      </c>
      <c r="L1869" s="8">
        <f>+VLOOKUP($A1869,DATOS!$AL$3:$AO$2491,DATOS!$AO$1,0)</f>
        <v>2</v>
      </c>
      <c r="M1869" s="12">
        <f>+RANK($K1869,$K$3:$K$2491,0)+COUNTIF($K$3:K1869,K1869)-1</f>
        <v>919</v>
      </c>
    </row>
    <row r="1870" spans="1:13" hidden="1" x14ac:dyDescent="0.3">
      <c r="A1870" s="3" t="str">
        <f t="shared" si="58"/>
        <v>45003-45017</v>
      </c>
      <c r="B1870" s="3">
        <v>45003</v>
      </c>
      <c r="C1870" s="3">
        <v>45017</v>
      </c>
      <c r="D1870" s="3">
        <f>+DATOS!G1870</f>
        <v>93</v>
      </c>
      <c r="E1870" s="3">
        <f>+DATOS!H1870</f>
        <v>582</v>
      </c>
      <c r="F1870" s="3">
        <f>+DATOS!I1870</f>
        <v>675</v>
      </c>
      <c r="G1870" s="3">
        <f>+DATOS!J1870</f>
        <v>4000</v>
      </c>
      <c r="H1870" s="9" t="str">
        <f>+DATOS!K1870</f>
        <v>BERNARDO OHIGGINS</v>
      </c>
      <c r="I1870" s="3">
        <f>+SUMIF(DATOS!$AA$3:$AA$2491,RESUMEN_sat!$A1870,DATOS!$AG$3:$AG$2491)</f>
        <v>2</v>
      </c>
      <c r="J1870" s="4">
        <f>(SUMIF(DATOS!$AA$3:$AA$2491,RESUMEN_sat!$A1870,DATOS!$AE$3:$AE$2491)/SUMIF(DATOS!$AA$3:$AA$2491,RESUMEN_sat!$A1870,DATOS!$AD$3:$AD$2491))*3.6</f>
        <v>76.73684210526315</v>
      </c>
      <c r="K1870" s="5">
        <f t="shared" si="59"/>
        <v>16.875</v>
      </c>
      <c r="L1870" s="8">
        <f>+VLOOKUP($A1870,DATOS!$AL$3:$AO$2491,DATOS!$AO$1,0)</f>
        <v>2</v>
      </c>
      <c r="M1870" s="12">
        <f>+RANK($K1870,$K$3:$K$2491,0)+COUNTIF($K$3:K1870,K1870)-1</f>
        <v>557</v>
      </c>
    </row>
    <row r="1871" spans="1:13" hidden="1" x14ac:dyDescent="0.3">
      <c r="A1871" s="3" t="str">
        <f t="shared" si="58"/>
        <v>45003-45015</v>
      </c>
      <c r="B1871" s="3">
        <v>45003</v>
      </c>
      <c r="C1871" s="3">
        <v>45015</v>
      </c>
      <c r="D1871" s="3">
        <f>+DATOS!G1871</f>
        <v>250</v>
      </c>
      <c r="E1871" s="3">
        <f>+DATOS!H1871</f>
        <v>428</v>
      </c>
      <c r="F1871" s="3">
        <f>+DATOS!I1871</f>
        <v>678</v>
      </c>
      <c r="G1871" s="3">
        <f>+DATOS!J1871</f>
        <v>4000</v>
      </c>
      <c r="H1871" s="9" t="str">
        <f>+DATOS!K1871</f>
        <v>BERNARDO OHIGGINS</v>
      </c>
      <c r="I1871" s="3">
        <f>+SUMIF(DATOS!$AA$3:$AA$2491,RESUMEN_sat!$A1871,DATOS!$AG$3:$AG$2491)</f>
        <v>2</v>
      </c>
      <c r="J1871" s="4">
        <f>(SUMIF(DATOS!$AA$3:$AA$2491,RESUMEN_sat!$A1871,DATOS!$AE$3:$AE$2491)/SUMIF(DATOS!$AA$3:$AA$2491,RESUMEN_sat!$A1871,DATOS!$AD$3:$AD$2491))*3.6</f>
        <v>79.542857142857144</v>
      </c>
      <c r="K1871" s="5">
        <f t="shared" si="59"/>
        <v>16.950000000000003</v>
      </c>
      <c r="L1871" s="8">
        <f>+VLOOKUP($A1871,DATOS!$AL$3:$AO$2491,DATOS!$AO$1,0)</f>
        <v>2</v>
      </c>
      <c r="M1871" s="12">
        <f>+RANK($K1871,$K$3:$K$2491,0)+COUNTIF($K$3:K1871,K1871)-1</f>
        <v>553</v>
      </c>
    </row>
    <row r="1872" spans="1:13" hidden="1" x14ac:dyDescent="0.3">
      <c r="A1872" s="3" t="str">
        <f t="shared" si="58"/>
        <v>45004-12030</v>
      </c>
      <c r="B1872" s="3">
        <v>45004</v>
      </c>
      <c r="C1872" s="3">
        <v>12030</v>
      </c>
      <c r="D1872" s="3">
        <f>+DATOS!G1872</f>
        <v>0</v>
      </c>
      <c r="E1872" s="3">
        <f>+DATOS!H1872</f>
        <v>0</v>
      </c>
      <c r="F1872" s="3">
        <f>+DATOS!I1872</f>
        <v>0</v>
      </c>
      <c r="G1872" s="3">
        <f>+DATOS!J1872</f>
        <v>2000</v>
      </c>
      <c r="H1872" s="9" t="str">
        <f>+DATOS!K1872</f>
        <v>PANORAMICA1</v>
      </c>
      <c r="I1872" s="3">
        <f>+SUMIF(DATOS!$AA$3:$AA$2491,RESUMEN_sat!$A1872,DATOS!$AG$3:$AG$2491)</f>
        <v>3</v>
      </c>
      <c r="J1872" s="4">
        <f>(SUMIF(DATOS!$AA$3:$AA$2491,RESUMEN_sat!$A1872,DATOS!$AE$3:$AE$2491)/SUMIF(DATOS!$AA$3:$AA$2491,RESUMEN_sat!$A1872,DATOS!$AD$3:$AD$2491))*3.6</f>
        <v>49.692857142857143</v>
      </c>
      <c r="K1872" s="5">
        <f t="shared" si="59"/>
        <v>0</v>
      </c>
      <c r="L1872" s="8">
        <f>+VLOOKUP($A1872,DATOS!$AL$3:$AO$2491,DATOS!$AO$1,0)</f>
        <v>2</v>
      </c>
      <c r="M1872" s="12">
        <f>+RANK($K1872,$K$3:$K$2491,0)+COUNTIF($K$3:K1872,K1872)-1</f>
        <v>2194</v>
      </c>
    </row>
    <row r="1873" spans="1:13" hidden="1" x14ac:dyDescent="0.3">
      <c r="A1873" s="3" t="str">
        <f t="shared" si="58"/>
        <v>45004-46029</v>
      </c>
      <c r="B1873" s="3">
        <v>45004</v>
      </c>
      <c r="C1873" s="3">
        <v>46029</v>
      </c>
      <c r="D1873" s="3">
        <f>+DATOS!G1873</f>
        <v>0</v>
      </c>
      <c r="E1873" s="3">
        <f>+DATOS!H1873</f>
        <v>74</v>
      </c>
      <c r="F1873" s="3">
        <f>+DATOS!I1873</f>
        <v>74</v>
      </c>
      <c r="G1873" s="3">
        <f>+DATOS!J1873</f>
        <v>4000</v>
      </c>
      <c r="H1873" s="9" t="str">
        <f>+DATOS!K1873</f>
        <v>Ensanche</v>
      </c>
      <c r="I1873" s="3">
        <f>+SUMIF(DATOS!$AA$3:$AA$2491,RESUMEN_sat!$A1873,DATOS!$AG$3:$AG$2491)</f>
        <v>3</v>
      </c>
      <c r="J1873" s="4">
        <f>(SUMIF(DATOS!$AA$3:$AA$2491,RESUMEN_sat!$A1873,DATOS!$AE$3:$AE$2491)/SUMIF(DATOS!$AA$3:$AA$2491,RESUMEN_sat!$A1873,DATOS!$AD$3:$AD$2491))*3.6</f>
        <v>49.357894736842105</v>
      </c>
      <c r="K1873" s="5">
        <f t="shared" si="59"/>
        <v>1.8499999999999999</v>
      </c>
      <c r="L1873" s="8">
        <f>+VLOOKUP($A1873,DATOS!$AL$3:$AO$2491,DATOS!$AO$1,0)</f>
        <v>2</v>
      </c>
      <c r="M1873" s="12">
        <f>+RANK($K1873,$K$3:$K$2491,0)+COUNTIF($K$3:K1873,K1873)-1</f>
        <v>1494</v>
      </c>
    </row>
    <row r="1874" spans="1:13" hidden="1" x14ac:dyDescent="0.3">
      <c r="A1874" s="3" t="str">
        <f t="shared" si="58"/>
        <v>45004-46032</v>
      </c>
      <c r="B1874" s="3">
        <v>45004</v>
      </c>
      <c r="C1874" s="3">
        <v>46032</v>
      </c>
      <c r="D1874" s="3">
        <f>+DATOS!G1874</f>
        <v>0</v>
      </c>
      <c r="E1874" s="3">
        <f>+DATOS!H1874</f>
        <v>69</v>
      </c>
      <c r="F1874" s="3">
        <f>+DATOS!I1874</f>
        <v>69</v>
      </c>
      <c r="G1874" s="3">
        <f>+DATOS!J1874</f>
        <v>4000</v>
      </c>
      <c r="H1874" s="9" t="str">
        <f>+DATOS!K1874</f>
        <v>Ensanche</v>
      </c>
      <c r="I1874" s="3">
        <f>+SUMIF(DATOS!$AA$3:$AA$2491,RESUMEN_sat!$A1874,DATOS!$AG$3:$AG$2491)</f>
        <v>3</v>
      </c>
      <c r="J1874" s="4">
        <f>(SUMIF(DATOS!$AA$3:$AA$2491,RESUMEN_sat!$A1874,DATOS!$AE$3:$AE$2491)/SUMIF(DATOS!$AA$3:$AA$2491,RESUMEN_sat!$A1874,DATOS!$AD$3:$AD$2491))*3.6</f>
        <v>50.205405405405408</v>
      </c>
      <c r="K1874" s="5">
        <f t="shared" si="59"/>
        <v>1.7250000000000001</v>
      </c>
      <c r="L1874" s="8">
        <f>+VLOOKUP($A1874,DATOS!$AL$3:$AO$2491,DATOS!$AO$1,0)</f>
        <v>2</v>
      </c>
      <c r="M1874" s="12">
        <f>+RANK($K1874,$K$3:$K$2491,0)+COUNTIF($K$3:K1874,K1874)-1</f>
        <v>1516</v>
      </c>
    </row>
    <row r="1875" spans="1:13" hidden="1" x14ac:dyDescent="0.3">
      <c r="A1875" s="3" t="str">
        <f t="shared" si="58"/>
        <v>45004-45016</v>
      </c>
      <c r="B1875" s="3">
        <v>45004</v>
      </c>
      <c r="C1875" s="3">
        <v>45016</v>
      </c>
      <c r="D1875" s="3">
        <f>+DATOS!G1875</f>
        <v>108</v>
      </c>
      <c r="E1875" s="3">
        <f>+DATOS!H1875</f>
        <v>774</v>
      </c>
      <c r="F1875" s="3">
        <f>+DATOS!I1875</f>
        <v>882</v>
      </c>
      <c r="G1875" s="3">
        <f>+DATOS!J1875</f>
        <v>4000</v>
      </c>
      <c r="H1875" s="9" t="str">
        <f>+DATOS!K1875</f>
        <v>BERNARDO OHIGGINS</v>
      </c>
      <c r="I1875" s="3">
        <f>+SUMIF(DATOS!$AA$3:$AA$2491,RESUMEN_sat!$A1875,DATOS!$AG$3:$AG$2491)</f>
        <v>2</v>
      </c>
      <c r="J1875" s="4">
        <f>(SUMIF(DATOS!$AA$3:$AA$2491,RESUMEN_sat!$A1875,DATOS!$AE$3:$AE$2491)/SUMIF(DATOS!$AA$3:$AA$2491,RESUMEN_sat!$A1875,DATOS!$AD$3:$AD$2491))*3.6</f>
        <v>75.443478260869568</v>
      </c>
      <c r="K1875" s="5">
        <f t="shared" si="59"/>
        <v>22.05</v>
      </c>
      <c r="L1875" s="8">
        <f>+VLOOKUP($A1875,DATOS!$AL$3:$AO$2491,DATOS!$AO$1,0)</f>
        <v>2</v>
      </c>
      <c r="M1875" s="12">
        <f>+RANK($K1875,$K$3:$K$2491,0)+COUNTIF($K$3:K1875,K1875)-1</f>
        <v>414</v>
      </c>
    </row>
    <row r="1876" spans="1:13" hidden="1" x14ac:dyDescent="0.3">
      <c r="A1876" s="3" t="str">
        <f t="shared" si="58"/>
        <v>45004-12001</v>
      </c>
      <c r="B1876" s="3">
        <v>45004</v>
      </c>
      <c r="C1876" s="3">
        <v>12001</v>
      </c>
      <c r="D1876" s="3">
        <f>+DATOS!G1876</f>
        <v>250</v>
      </c>
      <c r="E1876" s="3">
        <f>+DATOS!H1876</f>
        <v>802</v>
      </c>
      <c r="F1876" s="3">
        <f>+DATOS!I1876</f>
        <v>1052</v>
      </c>
      <c r="G1876" s="3">
        <f>+DATOS!J1876</f>
        <v>4000</v>
      </c>
      <c r="H1876" s="9" t="str">
        <f>+DATOS!K1876</f>
        <v>BERNARDO OHIGGINS</v>
      </c>
      <c r="I1876" s="3">
        <f>+SUMIF(DATOS!$AA$3:$AA$2491,RESUMEN_sat!$A1876,DATOS!$AG$3:$AG$2491)</f>
        <v>2</v>
      </c>
      <c r="J1876" s="4">
        <f>(SUMIF(DATOS!$AA$3:$AA$2491,RESUMEN_sat!$A1876,DATOS!$AE$3:$AE$2491)/SUMIF(DATOS!$AA$3:$AA$2491,RESUMEN_sat!$A1876,DATOS!$AD$3:$AD$2491))*3.6</f>
        <v>79.343999999999994</v>
      </c>
      <c r="K1876" s="5">
        <f t="shared" si="59"/>
        <v>26.3</v>
      </c>
      <c r="L1876" s="8">
        <f>+VLOOKUP($A1876,DATOS!$AL$3:$AO$2491,DATOS!$AO$1,0)</f>
        <v>2</v>
      </c>
      <c r="M1876" s="12">
        <f>+RANK($K1876,$K$3:$K$2491,0)+COUNTIF($K$3:K1876,K1876)-1</f>
        <v>318</v>
      </c>
    </row>
    <row r="1877" spans="1:13" hidden="1" x14ac:dyDescent="0.3">
      <c r="A1877" s="3" t="str">
        <f t="shared" si="58"/>
        <v>45005-47044</v>
      </c>
      <c r="B1877" s="3">
        <v>45005</v>
      </c>
      <c r="C1877" s="3">
        <v>47044</v>
      </c>
      <c r="D1877" s="3">
        <f>+DATOS!G1877</f>
        <v>0</v>
      </c>
      <c r="E1877" s="3">
        <f>+DATOS!H1877</f>
        <v>133</v>
      </c>
      <c r="F1877" s="3">
        <f>+DATOS!I1877</f>
        <v>133</v>
      </c>
      <c r="G1877" s="3">
        <f>+DATOS!J1877</f>
        <v>4000</v>
      </c>
      <c r="H1877" s="9" t="str">
        <f>+DATOS!K1877</f>
        <v>Aeropuerto</v>
      </c>
      <c r="I1877" s="3">
        <f>+SUMIF(DATOS!$AA$3:$AA$2491,RESUMEN_sat!$A1877,DATOS!$AG$3:$AG$2491)</f>
        <v>3</v>
      </c>
      <c r="J1877" s="4">
        <f>(SUMIF(DATOS!$AA$3:$AA$2491,RESUMEN_sat!$A1877,DATOS!$AE$3:$AE$2491)/SUMIF(DATOS!$AA$3:$AA$2491,RESUMEN_sat!$A1877,DATOS!$AD$3:$AD$2491))*3.6</f>
        <v>50.505882352941178</v>
      </c>
      <c r="K1877" s="5">
        <f t="shared" si="59"/>
        <v>3.3250000000000002</v>
      </c>
      <c r="L1877" s="8">
        <f>+VLOOKUP($A1877,DATOS!$AL$3:$AO$2491,DATOS!$AO$1,0)</f>
        <v>2</v>
      </c>
      <c r="M1877" s="12">
        <f>+RANK($K1877,$K$3:$K$2491,0)+COUNTIF($K$3:K1877,K1877)-1</f>
        <v>1325</v>
      </c>
    </row>
    <row r="1878" spans="1:13" hidden="1" x14ac:dyDescent="0.3">
      <c r="A1878" s="3" t="str">
        <f t="shared" si="58"/>
        <v>45005-45006</v>
      </c>
      <c r="B1878" s="3">
        <v>45005</v>
      </c>
      <c r="C1878" s="3">
        <v>45006</v>
      </c>
      <c r="D1878" s="3">
        <f>+DATOS!G1878</f>
        <v>0</v>
      </c>
      <c r="E1878" s="3">
        <f>+DATOS!H1878</f>
        <v>73</v>
      </c>
      <c r="F1878" s="3">
        <f>+DATOS!I1878</f>
        <v>73</v>
      </c>
      <c r="G1878" s="3">
        <f>+DATOS!J1878</f>
        <v>4000</v>
      </c>
      <c r="H1878" s="9" t="str">
        <f>+DATOS!K1878</f>
        <v>RUTA 5</v>
      </c>
      <c r="I1878" s="3">
        <f>+SUMIF(DATOS!$AA$3:$AA$2491,RESUMEN_sat!$A1878,DATOS!$AG$3:$AG$2491)</f>
        <v>1</v>
      </c>
      <c r="J1878" s="4">
        <f>(SUMIF(DATOS!$AA$3:$AA$2491,RESUMEN_sat!$A1878,DATOS!$AE$3:$AE$2491)/SUMIF(DATOS!$AA$3:$AA$2491,RESUMEN_sat!$A1878,DATOS!$AD$3:$AD$2491))*3.6</f>
        <v>49.387500000000003</v>
      </c>
      <c r="K1878" s="5">
        <f t="shared" si="59"/>
        <v>1.825</v>
      </c>
      <c r="L1878" s="8">
        <f>+VLOOKUP($A1878,DATOS!$AL$3:$AO$2491,DATOS!$AO$1,0)</f>
        <v>2</v>
      </c>
      <c r="M1878" s="12">
        <f>+RANK($K1878,$K$3:$K$2491,0)+COUNTIF($K$3:K1878,K1878)-1</f>
        <v>1496</v>
      </c>
    </row>
    <row r="1879" spans="1:13" hidden="1" x14ac:dyDescent="0.3">
      <c r="A1879" s="3" t="str">
        <f t="shared" si="58"/>
        <v>45005-47035</v>
      </c>
      <c r="B1879" s="3">
        <v>45005</v>
      </c>
      <c r="C1879" s="3">
        <v>47035</v>
      </c>
      <c r="D1879" s="3">
        <f>+DATOS!G1879</f>
        <v>0</v>
      </c>
      <c r="E1879" s="3">
        <f>+DATOS!H1879</f>
        <v>247</v>
      </c>
      <c r="F1879" s="3">
        <f>+DATOS!I1879</f>
        <v>247</v>
      </c>
      <c r="G1879" s="3">
        <f>+DATOS!J1879</f>
        <v>4000</v>
      </c>
      <c r="H1879" s="9" t="str">
        <f>+DATOS!K1879</f>
        <v>RUTA 5</v>
      </c>
      <c r="I1879" s="3">
        <f>+SUMIF(DATOS!$AA$3:$AA$2491,RESUMEN_sat!$A1879,DATOS!$AG$3:$AG$2491)</f>
        <v>1</v>
      </c>
      <c r="J1879" s="4">
        <f>(SUMIF(DATOS!$AA$3:$AA$2491,RESUMEN_sat!$A1879,DATOS!$AE$3:$AE$2491)/SUMIF(DATOS!$AA$3:$AA$2491,RESUMEN_sat!$A1879,DATOS!$AD$3:$AD$2491))*3.6</f>
        <v>50.64</v>
      </c>
      <c r="K1879" s="5">
        <f t="shared" si="59"/>
        <v>6.1749999999999998</v>
      </c>
      <c r="L1879" s="8">
        <f>+VLOOKUP($A1879,DATOS!$AL$3:$AO$2491,DATOS!$AO$1,0)</f>
        <v>2</v>
      </c>
      <c r="M1879" s="12">
        <f>+RANK($K1879,$K$3:$K$2491,0)+COUNTIF($K$3:K1879,K1879)-1</f>
        <v>1061</v>
      </c>
    </row>
    <row r="1880" spans="1:13" hidden="1" x14ac:dyDescent="0.3">
      <c r="A1880" s="3" t="str">
        <f t="shared" si="58"/>
        <v>45006-45007</v>
      </c>
      <c r="B1880" s="3">
        <v>45006</v>
      </c>
      <c r="C1880" s="3">
        <v>45007</v>
      </c>
      <c r="D1880" s="3">
        <f>+DATOS!G1880</f>
        <v>0</v>
      </c>
      <c r="E1880" s="3">
        <f>+DATOS!H1880</f>
        <v>0</v>
      </c>
      <c r="F1880" s="3">
        <f>+DATOS!I1880</f>
        <v>0</v>
      </c>
      <c r="G1880" s="3">
        <f>+DATOS!J1880</f>
        <v>2000</v>
      </c>
      <c r="H1880" s="9" t="str">
        <f>+DATOS!K1880</f>
        <v>NORTE1</v>
      </c>
      <c r="I1880" s="3">
        <f>+SUMIF(DATOS!$AA$3:$AA$2491,RESUMEN_sat!$A1880,DATOS!$AG$3:$AG$2491)</f>
        <v>4</v>
      </c>
      <c r="J1880" s="4">
        <f>(SUMIF(DATOS!$AA$3:$AA$2491,RESUMEN_sat!$A1880,DATOS!$AE$3:$AE$2491)/SUMIF(DATOS!$AA$3:$AA$2491,RESUMEN_sat!$A1880,DATOS!$AD$3:$AD$2491))*3.6</f>
        <v>39.744</v>
      </c>
      <c r="K1880" s="5">
        <f t="shared" si="59"/>
        <v>0</v>
      </c>
      <c r="L1880" s="8">
        <f>+VLOOKUP($A1880,DATOS!$AL$3:$AO$2491,DATOS!$AO$1,0)</f>
        <v>1</v>
      </c>
      <c r="M1880" s="12">
        <f>+RANK($K1880,$K$3:$K$2491,0)+COUNTIF($K$3:K1880,K1880)-1</f>
        <v>2195</v>
      </c>
    </row>
    <row r="1881" spans="1:13" hidden="1" x14ac:dyDescent="0.3">
      <c r="A1881" s="3" t="str">
        <f t="shared" si="58"/>
        <v>45006-45009</v>
      </c>
      <c r="B1881" s="3">
        <v>45006</v>
      </c>
      <c r="C1881" s="3">
        <v>45009</v>
      </c>
      <c r="D1881" s="3">
        <f>+DATOS!G1881</f>
        <v>0</v>
      </c>
      <c r="E1881" s="3">
        <f>+DATOS!H1881</f>
        <v>73</v>
      </c>
      <c r="F1881" s="3">
        <f>+DATOS!I1881</f>
        <v>73</v>
      </c>
      <c r="G1881" s="3">
        <f>+DATOS!J1881</f>
        <v>4000</v>
      </c>
      <c r="H1881" s="9" t="str">
        <f>+DATOS!K1881</f>
        <v>RUTA 5</v>
      </c>
      <c r="I1881" s="3">
        <f>+SUMIF(DATOS!$AA$3:$AA$2491,RESUMEN_sat!$A1881,DATOS!$AG$3:$AG$2491)</f>
        <v>1</v>
      </c>
      <c r="J1881" s="4">
        <f>(SUMIF(DATOS!$AA$3:$AA$2491,RESUMEN_sat!$A1881,DATOS!$AE$3:$AE$2491)/SUMIF(DATOS!$AA$3:$AA$2491,RESUMEN_sat!$A1881,DATOS!$AD$3:$AD$2491))*3.6</f>
        <v>50.74285714285714</v>
      </c>
      <c r="K1881" s="5">
        <f t="shared" si="59"/>
        <v>1.825</v>
      </c>
      <c r="L1881" s="8">
        <f>+VLOOKUP($A1881,DATOS!$AL$3:$AO$2491,DATOS!$AO$1,0)</f>
        <v>2</v>
      </c>
      <c r="M1881" s="12">
        <f>+RANK($K1881,$K$3:$K$2491,0)+COUNTIF($K$3:K1881,K1881)-1</f>
        <v>1497</v>
      </c>
    </row>
    <row r="1882" spans="1:13" hidden="1" x14ac:dyDescent="0.3">
      <c r="A1882" s="3" t="str">
        <f t="shared" si="58"/>
        <v>45006-45005</v>
      </c>
      <c r="B1882" s="3">
        <v>45006</v>
      </c>
      <c r="C1882" s="3">
        <v>45005</v>
      </c>
      <c r="D1882" s="3">
        <f>+DATOS!G1882</f>
        <v>0</v>
      </c>
      <c r="E1882" s="3">
        <f>+DATOS!H1882</f>
        <v>380</v>
      </c>
      <c r="F1882" s="3">
        <f>+DATOS!I1882</f>
        <v>380</v>
      </c>
      <c r="G1882" s="3">
        <f>+DATOS!J1882</f>
        <v>4000</v>
      </c>
      <c r="H1882" s="9" t="str">
        <f>+DATOS!K1882</f>
        <v>RUTA 5</v>
      </c>
      <c r="I1882" s="3">
        <f>+SUMIF(DATOS!$AA$3:$AA$2491,RESUMEN_sat!$A1882,DATOS!$AG$3:$AG$2491)</f>
        <v>1</v>
      </c>
      <c r="J1882" s="4">
        <f>(SUMIF(DATOS!$AA$3:$AA$2491,RESUMEN_sat!$A1882,DATOS!$AE$3:$AE$2491)/SUMIF(DATOS!$AA$3:$AA$2491,RESUMEN_sat!$A1882,DATOS!$AD$3:$AD$2491))*3.6</f>
        <v>49.387500000000003</v>
      </c>
      <c r="K1882" s="5">
        <f t="shared" si="59"/>
        <v>9.5</v>
      </c>
      <c r="L1882" s="8">
        <f>+VLOOKUP($A1882,DATOS!$AL$3:$AO$2491,DATOS!$AO$1,0)</f>
        <v>2</v>
      </c>
      <c r="M1882" s="12">
        <f>+RANK($K1882,$K$3:$K$2491,0)+COUNTIF($K$3:K1882,K1882)-1</f>
        <v>858</v>
      </c>
    </row>
    <row r="1883" spans="1:13" hidden="1" x14ac:dyDescent="0.3">
      <c r="A1883" s="3" t="str">
        <f t="shared" si="58"/>
        <v>45007-45006</v>
      </c>
      <c r="B1883" s="3">
        <v>45007</v>
      </c>
      <c r="C1883" s="3">
        <v>45006</v>
      </c>
      <c r="D1883" s="3">
        <f>+DATOS!G1883</f>
        <v>0</v>
      </c>
      <c r="E1883" s="3">
        <f>+DATOS!H1883</f>
        <v>0</v>
      </c>
      <c r="F1883" s="3">
        <f>+DATOS!I1883</f>
        <v>0</v>
      </c>
      <c r="G1883" s="3">
        <f>+DATOS!J1883</f>
        <v>1000</v>
      </c>
      <c r="H1883" s="9" t="str">
        <f>+DATOS!K1883</f>
        <v>NORTE1</v>
      </c>
      <c r="I1883" s="3">
        <f>+SUMIF(DATOS!$AA$3:$AA$2491,RESUMEN_sat!$A1883,DATOS!$AG$3:$AG$2491)</f>
        <v>4</v>
      </c>
      <c r="J1883" s="4">
        <f>(SUMIF(DATOS!$AA$3:$AA$2491,RESUMEN_sat!$A1883,DATOS!$AE$3:$AE$2491)/SUMIF(DATOS!$AA$3:$AA$2491,RESUMEN_sat!$A1883,DATOS!$AD$3:$AD$2491))*3.6</f>
        <v>39.744</v>
      </c>
      <c r="K1883" s="5">
        <f t="shared" si="59"/>
        <v>0</v>
      </c>
      <c r="L1883" s="8">
        <f>+VLOOKUP($A1883,DATOS!$AL$3:$AO$2491,DATOS!$AO$1,0)</f>
        <v>1</v>
      </c>
      <c r="M1883" s="12">
        <f>+RANK($K1883,$K$3:$K$2491,0)+COUNTIF($K$3:K1883,K1883)-1</f>
        <v>2196</v>
      </c>
    </row>
    <row r="1884" spans="1:13" hidden="1" x14ac:dyDescent="0.3">
      <c r="A1884" s="3" t="str">
        <f t="shared" si="58"/>
        <v>45007-45008</v>
      </c>
      <c r="B1884" s="3">
        <v>45007</v>
      </c>
      <c r="C1884" s="3">
        <v>45008</v>
      </c>
      <c r="D1884" s="3">
        <f>+DATOS!G1884</f>
        <v>0</v>
      </c>
      <c r="E1884" s="3">
        <f>+DATOS!H1884</f>
        <v>0</v>
      </c>
      <c r="F1884" s="3">
        <f>+DATOS!I1884</f>
        <v>0</v>
      </c>
      <c r="G1884" s="3">
        <f>+DATOS!J1884</f>
        <v>1000</v>
      </c>
      <c r="H1884" s="9" t="str">
        <f>+DATOS!K1884</f>
        <v>1PONIENTE</v>
      </c>
      <c r="I1884" s="3">
        <f>+SUMIF(DATOS!$AA$3:$AA$2491,RESUMEN_sat!$A1884,DATOS!$AG$3:$AG$2491)</f>
        <v>4</v>
      </c>
      <c r="J1884" s="4">
        <f>(SUMIF(DATOS!$AA$3:$AA$2491,RESUMEN_sat!$A1884,DATOS!$AE$3:$AE$2491)/SUMIF(DATOS!$AA$3:$AA$2491,RESUMEN_sat!$A1884,DATOS!$AD$3:$AD$2491))*3.6</f>
        <v>40.304347826086953</v>
      </c>
      <c r="K1884" s="5">
        <f t="shared" si="59"/>
        <v>0</v>
      </c>
      <c r="L1884" s="8">
        <f>+VLOOKUP($A1884,DATOS!$AL$3:$AO$2491,DATOS!$AO$1,0)</f>
        <v>1</v>
      </c>
      <c r="M1884" s="12">
        <f>+RANK($K1884,$K$3:$K$2491,0)+COUNTIF($K$3:K1884,K1884)-1</f>
        <v>2197</v>
      </c>
    </row>
    <row r="1885" spans="1:13" hidden="1" x14ac:dyDescent="0.3">
      <c r="A1885" s="3" t="str">
        <f t="shared" si="58"/>
        <v>45007-46034</v>
      </c>
      <c r="B1885" s="3">
        <v>45007</v>
      </c>
      <c r="C1885" s="3">
        <v>46034</v>
      </c>
      <c r="D1885" s="3">
        <f>+DATOS!G1885</f>
        <v>0</v>
      </c>
      <c r="E1885" s="3">
        <f>+DATOS!H1885</f>
        <v>0</v>
      </c>
      <c r="F1885" s="3">
        <f>+DATOS!I1885</f>
        <v>0</v>
      </c>
      <c r="G1885" s="3">
        <f>+DATOS!J1885</f>
        <v>2000</v>
      </c>
      <c r="H1885" s="9" t="str">
        <f>+DATOS!K1885</f>
        <v>NORTE1</v>
      </c>
      <c r="I1885" s="3">
        <f>+SUMIF(DATOS!$AA$3:$AA$2491,RESUMEN_sat!$A1885,DATOS!$AG$3:$AG$2491)</f>
        <v>4</v>
      </c>
      <c r="J1885" s="4">
        <f>(SUMIF(DATOS!$AA$3:$AA$2491,RESUMEN_sat!$A1885,DATOS!$AE$3:$AE$2491)/SUMIF(DATOS!$AA$3:$AA$2491,RESUMEN_sat!$A1885,DATOS!$AD$3:$AD$2491))*3.6</f>
        <v>40.183783783783781</v>
      </c>
      <c r="K1885" s="5">
        <f t="shared" si="59"/>
        <v>0</v>
      </c>
      <c r="L1885" s="8">
        <f>+VLOOKUP($A1885,DATOS!$AL$3:$AO$2491,DATOS!$AO$1,0)</f>
        <v>1</v>
      </c>
      <c r="M1885" s="12">
        <f>+RANK($K1885,$K$3:$K$2491,0)+COUNTIF($K$3:K1885,K1885)-1</f>
        <v>2198</v>
      </c>
    </row>
    <row r="1886" spans="1:13" hidden="1" x14ac:dyDescent="0.3">
      <c r="A1886" s="3" t="str">
        <f t="shared" si="58"/>
        <v>45008-45009</v>
      </c>
      <c r="B1886" s="3">
        <v>45008</v>
      </c>
      <c r="C1886" s="3">
        <v>45009</v>
      </c>
      <c r="D1886" s="3">
        <f>+DATOS!G1886</f>
        <v>0</v>
      </c>
      <c r="E1886" s="3">
        <f>+DATOS!H1886</f>
        <v>1</v>
      </c>
      <c r="F1886" s="3">
        <f>+DATOS!I1886</f>
        <v>1</v>
      </c>
      <c r="G1886" s="3">
        <f>+DATOS!J1886</f>
        <v>1000</v>
      </c>
      <c r="H1886" s="9" t="str">
        <f>+DATOS!K1886</f>
        <v>PEDRO LAGOS</v>
      </c>
      <c r="I1886" s="3">
        <f>+SUMIF(DATOS!$AA$3:$AA$2491,RESUMEN_sat!$A1886,DATOS!$AG$3:$AG$2491)</f>
        <v>4</v>
      </c>
      <c r="J1886" s="4">
        <f>(SUMIF(DATOS!$AA$3:$AA$2491,RESUMEN_sat!$A1886,DATOS!$AE$3:$AE$2491)/SUMIF(DATOS!$AA$3:$AA$2491,RESUMEN_sat!$A1886,DATOS!$AD$3:$AD$2491))*3.6</f>
        <v>40.296774193548387</v>
      </c>
      <c r="K1886" s="5">
        <f t="shared" si="59"/>
        <v>0.1</v>
      </c>
      <c r="L1886" s="8">
        <f>+VLOOKUP($A1886,DATOS!$AL$3:$AO$2491,DATOS!$AO$1,0)</f>
        <v>1</v>
      </c>
      <c r="M1886" s="12">
        <f>+RANK($K1886,$K$3:$K$2491,0)+COUNTIF($K$3:K1886,K1886)-1</f>
        <v>1819</v>
      </c>
    </row>
    <row r="1887" spans="1:13" hidden="1" x14ac:dyDescent="0.3">
      <c r="A1887" s="3" t="str">
        <f t="shared" si="58"/>
        <v>45008-45011</v>
      </c>
      <c r="B1887" s="3">
        <v>45008</v>
      </c>
      <c r="C1887" s="3">
        <v>45011</v>
      </c>
      <c r="D1887" s="3">
        <f>+DATOS!G1887</f>
        <v>0</v>
      </c>
      <c r="E1887" s="3">
        <f>+DATOS!H1887</f>
        <v>85</v>
      </c>
      <c r="F1887" s="3">
        <f>+DATOS!I1887</f>
        <v>85</v>
      </c>
      <c r="G1887" s="3">
        <f>+DATOS!J1887</f>
        <v>1000</v>
      </c>
      <c r="H1887" s="9" t="str">
        <f>+DATOS!K1887</f>
        <v>1PONIENTE</v>
      </c>
      <c r="I1887" s="3">
        <f>+SUMIF(DATOS!$AA$3:$AA$2491,RESUMEN_sat!$A1887,DATOS!$AG$3:$AG$2491)</f>
        <v>4</v>
      </c>
      <c r="J1887" s="4">
        <f>(SUMIF(DATOS!$AA$3:$AA$2491,RESUMEN_sat!$A1887,DATOS!$AE$3:$AE$2491)/SUMIF(DATOS!$AA$3:$AA$2491,RESUMEN_sat!$A1887,DATOS!$AD$3:$AD$2491))*3.6</f>
        <v>39.6</v>
      </c>
      <c r="K1887" s="5">
        <f t="shared" si="59"/>
        <v>8.5</v>
      </c>
      <c r="L1887" s="8">
        <f>+VLOOKUP($A1887,DATOS!$AL$3:$AO$2491,DATOS!$AO$1,0)</f>
        <v>1</v>
      </c>
      <c r="M1887" s="12">
        <f>+RANK($K1887,$K$3:$K$2491,0)+COUNTIF($K$3:K1887,K1887)-1</f>
        <v>901</v>
      </c>
    </row>
    <row r="1888" spans="1:13" hidden="1" x14ac:dyDescent="0.3">
      <c r="A1888" s="3" t="str">
        <f t="shared" si="58"/>
        <v>45008-46004</v>
      </c>
      <c r="B1888" s="3">
        <v>45008</v>
      </c>
      <c r="C1888" s="3">
        <v>46004</v>
      </c>
      <c r="D1888" s="3">
        <f>+DATOS!G1888</f>
        <v>0</v>
      </c>
      <c r="E1888" s="3">
        <f>+DATOS!H1888</f>
        <v>66</v>
      </c>
      <c r="F1888" s="3">
        <f>+DATOS!I1888</f>
        <v>66</v>
      </c>
      <c r="G1888" s="3">
        <f>+DATOS!J1888</f>
        <v>1000</v>
      </c>
      <c r="H1888" s="9" t="str">
        <f>+DATOS!K1888</f>
        <v>PEDRO LAGOS</v>
      </c>
      <c r="I1888" s="3">
        <f>+SUMIF(DATOS!$AA$3:$AA$2491,RESUMEN_sat!$A1888,DATOS!$AG$3:$AG$2491)</f>
        <v>4</v>
      </c>
      <c r="J1888" s="4">
        <f>(SUMIF(DATOS!$AA$3:$AA$2491,RESUMEN_sat!$A1888,DATOS!$AE$3:$AE$2491)/SUMIF(DATOS!$AA$3:$AA$2491,RESUMEN_sat!$A1888,DATOS!$AD$3:$AD$2491))*3.6</f>
        <v>40.083582089552245</v>
      </c>
      <c r="K1888" s="5">
        <f t="shared" si="59"/>
        <v>6.6000000000000005</v>
      </c>
      <c r="L1888" s="8">
        <f>+VLOOKUP($A1888,DATOS!$AL$3:$AO$2491,DATOS!$AO$1,0)</f>
        <v>1</v>
      </c>
      <c r="M1888" s="12">
        <f>+RANK($K1888,$K$3:$K$2491,0)+COUNTIF($K$3:K1888,K1888)-1</f>
        <v>1024</v>
      </c>
    </row>
    <row r="1889" spans="1:13" hidden="1" x14ac:dyDescent="0.3">
      <c r="A1889" s="3" t="str">
        <f t="shared" si="58"/>
        <v>45008-45007</v>
      </c>
      <c r="B1889" s="3">
        <v>45008</v>
      </c>
      <c r="C1889" s="3">
        <v>45007</v>
      </c>
      <c r="D1889" s="3">
        <f>+DATOS!G1889</f>
        <v>0</v>
      </c>
      <c r="E1889" s="3">
        <f>+DATOS!H1889</f>
        <v>0</v>
      </c>
      <c r="F1889" s="3">
        <f>+DATOS!I1889</f>
        <v>0</v>
      </c>
      <c r="G1889" s="3">
        <f>+DATOS!J1889</f>
        <v>1000</v>
      </c>
      <c r="H1889" s="9" t="str">
        <f>+DATOS!K1889</f>
        <v>1PONIENTE</v>
      </c>
      <c r="I1889" s="3">
        <f>+SUMIF(DATOS!$AA$3:$AA$2491,RESUMEN_sat!$A1889,DATOS!$AG$3:$AG$2491)</f>
        <v>4</v>
      </c>
      <c r="J1889" s="4">
        <f>(SUMIF(DATOS!$AA$3:$AA$2491,RESUMEN_sat!$A1889,DATOS!$AE$3:$AE$2491)/SUMIF(DATOS!$AA$3:$AA$2491,RESUMEN_sat!$A1889,DATOS!$AD$3:$AD$2491))*3.6</f>
        <v>40.304347826086953</v>
      </c>
      <c r="K1889" s="5">
        <f t="shared" si="59"/>
        <v>0</v>
      </c>
      <c r="L1889" s="8">
        <f>+VLOOKUP($A1889,DATOS!$AL$3:$AO$2491,DATOS!$AO$1,0)</f>
        <v>1</v>
      </c>
      <c r="M1889" s="12">
        <f>+RANK($K1889,$K$3:$K$2491,0)+COUNTIF($K$3:K1889,K1889)-1</f>
        <v>2199</v>
      </c>
    </row>
    <row r="1890" spans="1:13" hidden="1" x14ac:dyDescent="0.3">
      <c r="A1890" s="3" t="str">
        <f t="shared" si="58"/>
        <v>45009-45008</v>
      </c>
      <c r="B1890" s="3">
        <v>45009</v>
      </c>
      <c r="C1890" s="3">
        <v>45008</v>
      </c>
      <c r="D1890" s="3">
        <f>+DATOS!G1890</f>
        <v>0</v>
      </c>
      <c r="E1890" s="3">
        <f>+DATOS!H1890</f>
        <v>0</v>
      </c>
      <c r="F1890" s="3">
        <f>+DATOS!I1890</f>
        <v>0</v>
      </c>
      <c r="G1890" s="3">
        <f>+DATOS!J1890</f>
        <v>2000</v>
      </c>
      <c r="H1890" s="9" t="str">
        <f>+DATOS!K1890</f>
        <v>PEDRO LAGOS</v>
      </c>
      <c r="I1890" s="3">
        <f>+SUMIF(DATOS!$AA$3:$AA$2491,RESUMEN_sat!$A1890,DATOS!$AG$3:$AG$2491)</f>
        <v>4</v>
      </c>
      <c r="J1890" s="4">
        <f>(SUMIF(DATOS!$AA$3:$AA$2491,RESUMEN_sat!$A1890,DATOS!$AE$3:$AE$2491)/SUMIF(DATOS!$AA$3:$AA$2491,RESUMEN_sat!$A1890,DATOS!$AD$3:$AD$2491))*3.6</f>
        <v>40.296774193548387</v>
      </c>
      <c r="K1890" s="5">
        <f t="shared" si="59"/>
        <v>0</v>
      </c>
      <c r="L1890" s="8">
        <f>+VLOOKUP($A1890,DATOS!$AL$3:$AO$2491,DATOS!$AO$1,0)</f>
        <v>1</v>
      </c>
      <c r="M1890" s="12">
        <f>+RANK($K1890,$K$3:$K$2491,0)+COUNTIF($K$3:K1890,K1890)-1</f>
        <v>2200</v>
      </c>
    </row>
    <row r="1891" spans="1:13" hidden="1" x14ac:dyDescent="0.3">
      <c r="A1891" s="3" t="str">
        <f t="shared" si="58"/>
        <v>45009-45010</v>
      </c>
      <c r="B1891" s="3">
        <v>45009</v>
      </c>
      <c r="C1891" s="3">
        <v>45010</v>
      </c>
      <c r="D1891" s="3">
        <f>+DATOS!G1891</f>
        <v>0</v>
      </c>
      <c r="E1891" s="3">
        <f>+DATOS!H1891</f>
        <v>73</v>
      </c>
      <c r="F1891" s="3">
        <f>+DATOS!I1891</f>
        <v>73</v>
      </c>
      <c r="G1891" s="3">
        <f>+DATOS!J1891</f>
        <v>4000</v>
      </c>
      <c r="H1891" s="9" t="str">
        <f>+DATOS!K1891</f>
        <v>RUTA 5</v>
      </c>
      <c r="I1891" s="3">
        <f>+SUMIF(DATOS!$AA$3:$AA$2491,RESUMEN_sat!$A1891,DATOS!$AG$3:$AG$2491)</f>
        <v>1</v>
      </c>
      <c r="J1891" s="4">
        <f>(SUMIF(DATOS!$AA$3:$AA$2491,RESUMEN_sat!$A1891,DATOS!$AE$3:$AE$2491)/SUMIF(DATOS!$AA$3:$AA$2491,RESUMEN_sat!$A1891,DATOS!$AD$3:$AD$2491))*3.6</f>
        <v>49.846153846153847</v>
      </c>
      <c r="K1891" s="5">
        <f t="shared" si="59"/>
        <v>1.825</v>
      </c>
      <c r="L1891" s="8">
        <f>+VLOOKUP($A1891,DATOS!$AL$3:$AO$2491,DATOS!$AO$1,0)</f>
        <v>2</v>
      </c>
      <c r="M1891" s="12">
        <f>+RANK($K1891,$K$3:$K$2491,0)+COUNTIF($K$3:K1891,K1891)-1</f>
        <v>1498</v>
      </c>
    </row>
    <row r="1892" spans="1:13" hidden="1" x14ac:dyDescent="0.3">
      <c r="A1892" s="3" t="str">
        <f t="shared" si="58"/>
        <v>45009-45006</v>
      </c>
      <c r="B1892" s="3">
        <v>45009</v>
      </c>
      <c r="C1892" s="3">
        <v>45006</v>
      </c>
      <c r="D1892" s="3">
        <f>+DATOS!G1892</f>
        <v>0</v>
      </c>
      <c r="E1892" s="3">
        <f>+DATOS!H1892</f>
        <v>380</v>
      </c>
      <c r="F1892" s="3">
        <f>+DATOS!I1892</f>
        <v>380</v>
      </c>
      <c r="G1892" s="3">
        <f>+DATOS!J1892</f>
        <v>4000</v>
      </c>
      <c r="H1892" s="9" t="str">
        <f>+DATOS!K1892</f>
        <v>RUTA 5</v>
      </c>
      <c r="I1892" s="3">
        <f>+SUMIF(DATOS!$AA$3:$AA$2491,RESUMEN_sat!$A1892,DATOS!$AG$3:$AG$2491)</f>
        <v>1</v>
      </c>
      <c r="J1892" s="4">
        <f>(SUMIF(DATOS!$AA$3:$AA$2491,RESUMEN_sat!$A1892,DATOS!$AE$3:$AE$2491)/SUMIF(DATOS!$AA$3:$AA$2491,RESUMEN_sat!$A1892,DATOS!$AD$3:$AD$2491))*3.6</f>
        <v>50.74285714285714</v>
      </c>
      <c r="K1892" s="5">
        <f t="shared" si="59"/>
        <v>9.5</v>
      </c>
      <c r="L1892" s="8">
        <f>+VLOOKUP($A1892,DATOS!$AL$3:$AO$2491,DATOS!$AO$1,0)</f>
        <v>2</v>
      </c>
      <c r="M1892" s="12">
        <f>+RANK($K1892,$K$3:$K$2491,0)+COUNTIF($K$3:K1892,K1892)-1</f>
        <v>859</v>
      </c>
    </row>
    <row r="1893" spans="1:13" hidden="1" x14ac:dyDescent="0.3">
      <c r="A1893" s="3" t="str">
        <f t="shared" si="58"/>
        <v>45010-45011</v>
      </c>
      <c r="B1893" s="3">
        <v>45010</v>
      </c>
      <c r="C1893" s="3">
        <v>45011</v>
      </c>
      <c r="D1893" s="3">
        <f>+DATOS!G1893</f>
        <v>0</v>
      </c>
      <c r="E1893" s="3">
        <f>+DATOS!H1893</f>
        <v>3</v>
      </c>
      <c r="F1893" s="3">
        <f>+DATOS!I1893</f>
        <v>3</v>
      </c>
      <c r="G1893" s="3">
        <f>+DATOS!J1893</f>
        <v>2000</v>
      </c>
      <c r="H1893" s="9" t="str">
        <f>+DATOS!K1893</f>
        <v>ISABEL RIQUELME</v>
      </c>
      <c r="I1893" s="3">
        <f>+SUMIF(DATOS!$AA$3:$AA$2491,RESUMEN_sat!$A1893,DATOS!$AG$3:$AG$2491)</f>
        <v>4</v>
      </c>
      <c r="J1893" s="4">
        <f>(SUMIF(DATOS!$AA$3:$AA$2491,RESUMEN_sat!$A1893,DATOS!$AE$3:$AE$2491)/SUMIF(DATOS!$AA$3:$AA$2491,RESUMEN_sat!$A1893,DATOS!$AD$3:$AD$2491))*3.6</f>
        <v>40.176000000000002</v>
      </c>
      <c r="K1893" s="5">
        <f t="shared" si="59"/>
        <v>0.15</v>
      </c>
      <c r="L1893" s="8">
        <f>+VLOOKUP($A1893,DATOS!$AL$3:$AO$2491,DATOS!$AO$1,0)</f>
        <v>1</v>
      </c>
      <c r="M1893" s="12">
        <f>+RANK($K1893,$K$3:$K$2491,0)+COUNTIF($K$3:K1893,K1893)-1</f>
        <v>1804</v>
      </c>
    </row>
    <row r="1894" spans="1:13" hidden="1" x14ac:dyDescent="0.3">
      <c r="A1894" s="3" t="str">
        <f t="shared" si="58"/>
        <v>45010-44001</v>
      </c>
      <c r="B1894" s="3">
        <v>45010</v>
      </c>
      <c r="C1894" s="3">
        <v>44001</v>
      </c>
      <c r="D1894" s="3">
        <f>+DATOS!G1894</f>
        <v>0</v>
      </c>
      <c r="E1894" s="3">
        <f>+DATOS!H1894</f>
        <v>174</v>
      </c>
      <c r="F1894" s="3">
        <f>+DATOS!I1894</f>
        <v>174</v>
      </c>
      <c r="G1894" s="3">
        <f>+DATOS!J1894</f>
        <v>4000</v>
      </c>
      <c r="H1894" s="9" t="str">
        <f>+DATOS!K1894</f>
        <v>RUTA 5</v>
      </c>
      <c r="I1894" s="3">
        <f>+SUMIF(DATOS!$AA$3:$AA$2491,RESUMEN_sat!$A1894,DATOS!$AG$3:$AG$2491)</f>
        <v>1</v>
      </c>
      <c r="J1894" s="4">
        <f>(SUMIF(DATOS!$AA$3:$AA$2491,RESUMEN_sat!$A1894,DATOS!$AE$3:$AE$2491)/SUMIF(DATOS!$AA$3:$AA$2491,RESUMEN_sat!$A1894,DATOS!$AD$3:$AD$2491))*3.6</f>
        <v>49.707692307692312</v>
      </c>
      <c r="K1894" s="5">
        <f t="shared" si="59"/>
        <v>4.3499999999999996</v>
      </c>
      <c r="L1894" s="8">
        <f>+VLOOKUP($A1894,DATOS!$AL$3:$AO$2491,DATOS!$AO$1,0)</f>
        <v>2</v>
      </c>
      <c r="M1894" s="12">
        <f>+RANK($K1894,$K$3:$K$2491,0)+COUNTIF($K$3:K1894,K1894)-1</f>
        <v>1192</v>
      </c>
    </row>
    <row r="1895" spans="1:13" hidden="1" x14ac:dyDescent="0.3">
      <c r="A1895" s="3" t="str">
        <f t="shared" si="58"/>
        <v>45010-45009</v>
      </c>
      <c r="B1895" s="3">
        <v>45010</v>
      </c>
      <c r="C1895" s="3">
        <v>45009</v>
      </c>
      <c r="D1895" s="3">
        <f>+DATOS!G1895</f>
        <v>0</v>
      </c>
      <c r="E1895" s="3">
        <f>+DATOS!H1895</f>
        <v>379</v>
      </c>
      <c r="F1895" s="3">
        <f>+DATOS!I1895</f>
        <v>379</v>
      </c>
      <c r="G1895" s="3">
        <f>+DATOS!J1895</f>
        <v>4000</v>
      </c>
      <c r="H1895" s="9" t="str">
        <f>+DATOS!K1895</f>
        <v>RUTA 5</v>
      </c>
      <c r="I1895" s="3">
        <f>+SUMIF(DATOS!$AA$3:$AA$2491,RESUMEN_sat!$A1895,DATOS!$AG$3:$AG$2491)</f>
        <v>1</v>
      </c>
      <c r="J1895" s="4">
        <f>(SUMIF(DATOS!$AA$3:$AA$2491,RESUMEN_sat!$A1895,DATOS!$AE$3:$AE$2491)/SUMIF(DATOS!$AA$3:$AA$2491,RESUMEN_sat!$A1895,DATOS!$AD$3:$AD$2491))*3.6</f>
        <v>49.846153846153847</v>
      </c>
      <c r="K1895" s="5">
        <f t="shared" si="59"/>
        <v>9.4749999999999996</v>
      </c>
      <c r="L1895" s="8">
        <f>+VLOOKUP($A1895,DATOS!$AL$3:$AO$2491,DATOS!$AO$1,0)</f>
        <v>2</v>
      </c>
      <c r="M1895" s="12">
        <f>+RANK($K1895,$K$3:$K$2491,0)+COUNTIF($K$3:K1895,K1895)-1</f>
        <v>861</v>
      </c>
    </row>
    <row r="1896" spans="1:13" hidden="1" x14ac:dyDescent="0.3">
      <c r="A1896" s="3" t="str">
        <f t="shared" si="58"/>
        <v>45011-46008</v>
      </c>
      <c r="B1896" s="3">
        <v>45011</v>
      </c>
      <c r="C1896" s="3">
        <v>46008</v>
      </c>
      <c r="D1896" s="3">
        <f>+DATOS!G1896</f>
        <v>0</v>
      </c>
      <c r="E1896" s="3">
        <f>+DATOS!H1896</f>
        <v>1</v>
      </c>
      <c r="F1896" s="3">
        <f>+DATOS!I1896</f>
        <v>1</v>
      </c>
      <c r="G1896" s="3">
        <f>+DATOS!J1896</f>
        <v>2000</v>
      </c>
      <c r="H1896" s="9" t="str">
        <f>+DATOS!K1896</f>
        <v>ISABEL RIQUELME</v>
      </c>
      <c r="I1896" s="3">
        <f>+SUMIF(DATOS!$AA$3:$AA$2491,RESUMEN_sat!$A1896,DATOS!$AG$3:$AG$2491)</f>
        <v>4</v>
      </c>
      <c r="J1896" s="4">
        <f>(SUMIF(DATOS!$AA$3:$AA$2491,RESUMEN_sat!$A1896,DATOS!$AE$3:$AE$2491)/SUMIF(DATOS!$AA$3:$AA$2491,RESUMEN_sat!$A1896,DATOS!$AD$3:$AD$2491))*3.6</f>
        <v>40.137313432835825</v>
      </c>
      <c r="K1896" s="5">
        <f t="shared" si="59"/>
        <v>0.05</v>
      </c>
      <c r="L1896" s="8">
        <f>+VLOOKUP($A1896,DATOS!$AL$3:$AO$2491,DATOS!$AO$1,0)</f>
        <v>1</v>
      </c>
      <c r="M1896" s="12">
        <f>+RANK($K1896,$K$3:$K$2491,0)+COUNTIF($K$3:K1896,K1896)-1</f>
        <v>1833</v>
      </c>
    </row>
    <row r="1897" spans="1:13" hidden="1" x14ac:dyDescent="0.3">
      <c r="A1897" s="3" t="str">
        <f t="shared" si="58"/>
        <v>45011-45012</v>
      </c>
      <c r="B1897" s="3">
        <v>45011</v>
      </c>
      <c r="C1897" s="3">
        <v>45012</v>
      </c>
      <c r="D1897" s="3">
        <f>+DATOS!G1897</f>
        <v>0</v>
      </c>
      <c r="E1897" s="3">
        <f>+DATOS!H1897</f>
        <v>83</v>
      </c>
      <c r="F1897" s="3">
        <f>+DATOS!I1897</f>
        <v>83</v>
      </c>
      <c r="G1897" s="3">
        <f>+DATOS!J1897</f>
        <v>1000</v>
      </c>
      <c r="H1897" s="9" t="str">
        <f>+DATOS!K1897</f>
        <v>1PONIENTE</v>
      </c>
      <c r="I1897" s="3">
        <f>+SUMIF(DATOS!$AA$3:$AA$2491,RESUMEN_sat!$A1897,DATOS!$AG$3:$AG$2491)</f>
        <v>4</v>
      </c>
      <c r="J1897" s="4">
        <f>(SUMIF(DATOS!$AA$3:$AA$2491,RESUMEN_sat!$A1897,DATOS!$AE$3:$AE$2491)/SUMIF(DATOS!$AA$3:$AA$2491,RESUMEN_sat!$A1897,DATOS!$AD$3:$AD$2491))*3.6</f>
        <v>40.231578947368419</v>
      </c>
      <c r="K1897" s="5">
        <f t="shared" si="59"/>
        <v>8.3000000000000007</v>
      </c>
      <c r="L1897" s="8">
        <f>+VLOOKUP($A1897,DATOS!$AL$3:$AO$2491,DATOS!$AO$1,0)</f>
        <v>1</v>
      </c>
      <c r="M1897" s="12">
        <f>+RANK($K1897,$K$3:$K$2491,0)+COUNTIF($K$3:K1897,K1897)-1</f>
        <v>912</v>
      </c>
    </row>
    <row r="1898" spans="1:13" hidden="1" x14ac:dyDescent="0.3">
      <c r="A1898" s="3" t="str">
        <f t="shared" si="58"/>
        <v>45011-45010</v>
      </c>
      <c r="B1898" s="3">
        <v>45011</v>
      </c>
      <c r="C1898" s="3">
        <v>45010</v>
      </c>
      <c r="D1898" s="3">
        <f>+DATOS!G1898</f>
        <v>0</v>
      </c>
      <c r="E1898" s="3">
        <f>+DATOS!H1898</f>
        <v>3</v>
      </c>
      <c r="F1898" s="3">
        <f>+DATOS!I1898</f>
        <v>3</v>
      </c>
      <c r="G1898" s="3">
        <f>+DATOS!J1898</f>
        <v>1000</v>
      </c>
      <c r="H1898" s="9" t="str">
        <f>+DATOS!K1898</f>
        <v>ISABEL RIQUELME</v>
      </c>
      <c r="I1898" s="3">
        <f>+SUMIF(DATOS!$AA$3:$AA$2491,RESUMEN_sat!$A1898,DATOS!$AG$3:$AG$2491)</f>
        <v>4</v>
      </c>
      <c r="J1898" s="4">
        <f>(SUMIF(DATOS!$AA$3:$AA$2491,RESUMEN_sat!$A1898,DATOS!$AE$3:$AE$2491)/SUMIF(DATOS!$AA$3:$AA$2491,RESUMEN_sat!$A1898,DATOS!$AD$3:$AD$2491))*3.6</f>
        <v>40.176000000000002</v>
      </c>
      <c r="K1898" s="5">
        <f t="shared" si="59"/>
        <v>0.3</v>
      </c>
      <c r="L1898" s="8">
        <f>+VLOOKUP($A1898,DATOS!$AL$3:$AO$2491,DATOS!$AO$1,0)</f>
        <v>1</v>
      </c>
      <c r="M1898" s="12">
        <f>+RANK($K1898,$K$3:$K$2491,0)+COUNTIF($K$3:K1898,K1898)-1</f>
        <v>1771</v>
      </c>
    </row>
    <row r="1899" spans="1:13" hidden="1" x14ac:dyDescent="0.3">
      <c r="A1899" s="3" t="str">
        <f t="shared" si="58"/>
        <v>45011-45008</v>
      </c>
      <c r="B1899" s="3">
        <v>45011</v>
      </c>
      <c r="C1899" s="3">
        <v>45008</v>
      </c>
      <c r="D1899" s="3">
        <f>+DATOS!G1899</f>
        <v>0</v>
      </c>
      <c r="E1899" s="3">
        <f>+DATOS!H1899</f>
        <v>66</v>
      </c>
      <c r="F1899" s="3">
        <f>+DATOS!I1899</f>
        <v>66</v>
      </c>
      <c r="G1899" s="3">
        <f>+DATOS!J1899</f>
        <v>1000</v>
      </c>
      <c r="H1899" s="9" t="str">
        <f>+DATOS!K1899</f>
        <v>1PONIENTE</v>
      </c>
      <c r="I1899" s="3">
        <f>+SUMIF(DATOS!$AA$3:$AA$2491,RESUMEN_sat!$A1899,DATOS!$AG$3:$AG$2491)</f>
        <v>4</v>
      </c>
      <c r="J1899" s="4">
        <f>(SUMIF(DATOS!$AA$3:$AA$2491,RESUMEN_sat!$A1899,DATOS!$AE$3:$AE$2491)/SUMIF(DATOS!$AA$3:$AA$2491,RESUMEN_sat!$A1899,DATOS!$AD$3:$AD$2491))*3.6</f>
        <v>39.6</v>
      </c>
      <c r="K1899" s="5">
        <f t="shared" si="59"/>
        <v>6.6000000000000005</v>
      </c>
      <c r="L1899" s="8">
        <f>+VLOOKUP($A1899,DATOS!$AL$3:$AO$2491,DATOS!$AO$1,0)</f>
        <v>1</v>
      </c>
      <c r="M1899" s="12">
        <f>+RANK($K1899,$K$3:$K$2491,0)+COUNTIF($K$3:K1899,K1899)-1</f>
        <v>1025</v>
      </c>
    </row>
    <row r="1900" spans="1:13" hidden="1" x14ac:dyDescent="0.3">
      <c r="A1900" s="3" t="str">
        <f t="shared" si="58"/>
        <v>45012-45011</v>
      </c>
      <c r="B1900" s="3">
        <v>45012</v>
      </c>
      <c r="C1900" s="3">
        <v>45011</v>
      </c>
      <c r="D1900" s="3">
        <f>+DATOS!G1900</f>
        <v>0</v>
      </c>
      <c r="E1900" s="3">
        <f>+DATOS!H1900</f>
        <v>64</v>
      </c>
      <c r="F1900" s="3">
        <f>+DATOS!I1900</f>
        <v>64</v>
      </c>
      <c r="G1900" s="3">
        <f>+DATOS!J1900</f>
        <v>1000</v>
      </c>
      <c r="H1900" s="9" t="str">
        <f>+DATOS!K1900</f>
        <v>1PONIENTE</v>
      </c>
      <c r="I1900" s="3">
        <f>+SUMIF(DATOS!$AA$3:$AA$2491,RESUMEN_sat!$A1900,DATOS!$AG$3:$AG$2491)</f>
        <v>4</v>
      </c>
      <c r="J1900" s="4">
        <f>(SUMIF(DATOS!$AA$3:$AA$2491,RESUMEN_sat!$A1900,DATOS!$AE$3:$AE$2491)/SUMIF(DATOS!$AA$3:$AA$2491,RESUMEN_sat!$A1900,DATOS!$AD$3:$AD$2491))*3.6</f>
        <v>40.231578947368419</v>
      </c>
      <c r="K1900" s="5">
        <f t="shared" si="59"/>
        <v>6.4</v>
      </c>
      <c r="L1900" s="8">
        <f>+VLOOKUP($A1900,DATOS!$AL$3:$AO$2491,DATOS!$AO$1,0)</f>
        <v>1</v>
      </c>
      <c r="M1900" s="12">
        <f>+RANK($K1900,$K$3:$K$2491,0)+COUNTIF($K$3:K1900,K1900)-1</f>
        <v>1050</v>
      </c>
    </row>
    <row r="1901" spans="1:13" hidden="1" x14ac:dyDescent="0.3">
      <c r="A1901" s="3" t="str">
        <f t="shared" si="58"/>
        <v>45012-45013</v>
      </c>
      <c r="B1901" s="3">
        <v>45012</v>
      </c>
      <c r="C1901" s="3">
        <v>45013</v>
      </c>
      <c r="D1901" s="3">
        <f>+DATOS!G1901</f>
        <v>0</v>
      </c>
      <c r="E1901" s="3">
        <f>+DATOS!H1901</f>
        <v>194</v>
      </c>
      <c r="F1901" s="3">
        <f>+DATOS!I1901</f>
        <v>194</v>
      </c>
      <c r="G1901" s="3">
        <f>+DATOS!J1901</f>
        <v>2000</v>
      </c>
      <c r="H1901" s="9" t="str">
        <f>+DATOS!K1901</f>
        <v>ANTONIO JOSE DE SUCRE</v>
      </c>
      <c r="I1901" s="3">
        <f>+SUMIF(DATOS!$AA$3:$AA$2491,RESUMEN_sat!$A1901,DATOS!$AG$3:$AG$2491)</f>
        <v>4</v>
      </c>
      <c r="J1901" s="4">
        <f>(SUMIF(DATOS!$AA$3:$AA$2491,RESUMEN_sat!$A1901,DATOS!$AE$3:$AE$2491)/SUMIF(DATOS!$AA$3:$AA$2491,RESUMEN_sat!$A1901,DATOS!$AD$3:$AD$2491))*3.6</f>
        <v>41.28</v>
      </c>
      <c r="K1901" s="5">
        <f t="shared" si="59"/>
        <v>9.7000000000000011</v>
      </c>
      <c r="L1901" s="8">
        <f>+VLOOKUP($A1901,DATOS!$AL$3:$AO$2491,DATOS!$AO$1,0)</f>
        <v>1</v>
      </c>
      <c r="M1901" s="12">
        <f>+RANK($K1901,$K$3:$K$2491,0)+COUNTIF($K$3:K1901,K1901)-1</f>
        <v>849</v>
      </c>
    </row>
    <row r="1902" spans="1:13" hidden="1" x14ac:dyDescent="0.3">
      <c r="A1902" s="3" t="str">
        <f t="shared" si="58"/>
        <v>45012-45014</v>
      </c>
      <c r="B1902" s="3">
        <v>45012</v>
      </c>
      <c r="C1902" s="3">
        <v>45014</v>
      </c>
      <c r="D1902" s="3">
        <f>+DATOS!G1902</f>
        <v>0</v>
      </c>
      <c r="E1902" s="3">
        <f>+DATOS!H1902</f>
        <v>26</v>
      </c>
      <c r="F1902" s="3">
        <f>+DATOS!I1902</f>
        <v>26</v>
      </c>
      <c r="G1902" s="3">
        <f>+DATOS!J1902</f>
        <v>2000</v>
      </c>
      <c r="H1902" s="9" t="str">
        <f>+DATOS!K1902</f>
        <v>ANTONIO JOSE DE SUCRE</v>
      </c>
      <c r="I1902" s="3">
        <f>+SUMIF(DATOS!$AA$3:$AA$2491,RESUMEN_sat!$A1902,DATOS!$AG$3:$AG$2491)</f>
        <v>4</v>
      </c>
      <c r="J1902" s="4">
        <f>(SUMIF(DATOS!$AA$3:$AA$2491,RESUMEN_sat!$A1902,DATOS!$AE$3:$AE$2491)/SUMIF(DATOS!$AA$3:$AA$2491,RESUMEN_sat!$A1902,DATOS!$AD$3:$AD$2491))*3.6</f>
        <v>39.36</v>
      </c>
      <c r="K1902" s="5">
        <f t="shared" si="59"/>
        <v>1.3</v>
      </c>
      <c r="L1902" s="8">
        <f>+VLOOKUP($A1902,DATOS!$AL$3:$AO$2491,DATOS!$AO$1,0)</f>
        <v>1</v>
      </c>
      <c r="M1902" s="12">
        <f>+RANK($K1902,$K$3:$K$2491,0)+COUNTIF($K$3:K1902,K1902)-1</f>
        <v>1594</v>
      </c>
    </row>
    <row r="1903" spans="1:13" hidden="1" x14ac:dyDescent="0.3">
      <c r="A1903" s="3" t="str">
        <f t="shared" si="58"/>
        <v>45013-46021</v>
      </c>
      <c r="B1903" s="3">
        <v>45013</v>
      </c>
      <c r="C1903" s="3">
        <v>46021</v>
      </c>
      <c r="D1903" s="3">
        <f>+DATOS!G1903</f>
        <v>0</v>
      </c>
      <c r="E1903" s="3">
        <f>+DATOS!H1903</f>
        <v>3</v>
      </c>
      <c r="F1903" s="3">
        <f>+DATOS!I1903</f>
        <v>3</v>
      </c>
      <c r="G1903" s="3">
        <f>+DATOS!J1903</f>
        <v>2000</v>
      </c>
      <c r="H1903" s="9" t="str">
        <f>+DATOS!K1903</f>
        <v>ISABEL RIQUELME</v>
      </c>
      <c r="I1903" s="3">
        <f>+SUMIF(DATOS!$AA$3:$AA$2491,RESUMEN_sat!$A1903,DATOS!$AG$3:$AG$2491)</f>
        <v>3</v>
      </c>
      <c r="J1903" s="4">
        <f>(SUMIF(DATOS!$AA$3:$AA$2491,RESUMEN_sat!$A1903,DATOS!$AE$3:$AE$2491)/SUMIF(DATOS!$AA$3:$AA$2491,RESUMEN_sat!$A1903,DATOS!$AD$3:$AD$2491))*3.6</f>
        <v>50.197183098591552</v>
      </c>
      <c r="K1903" s="5">
        <f t="shared" si="59"/>
        <v>0.15</v>
      </c>
      <c r="L1903" s="8">
        <f>+VLOOKUP($A1903,DATOS!$AL$3:$AO$2491,DATOS!$AO$1,0)</f>
        <v>2</v>
      </c>
      <c r="M1903" s="12">
        <f>+RANK($K1903,$K$3:$K$2491,0)+COUNTIF($K$3:K1903,K1903)-1</f>
        <v>1805</v>
      </c>
    </row>
    <row r="1904" spans="1:13" hidden="1" x14ac:dyDescent="0.3">
      <c r="A1904" s="3" t="str">
        <f t="shared" si="58"/>
        <v>45013-45002</v>
      </c>
      <c r="B1904" s="3">
        <v>45013</v>
      </c>
      <c r="C1904" s="3">
        <v>45002</v>
      </c>
      <c r="D1904" s="3">
        <f>+DATOS!G1904</f>
        <v>0</v>
      </c>
      <c r="E1904" s="3">
        <f>+DATOS!H1904</f>
        <v>200</v>
      </c>
      <c r="F1904" s="3">
        <f>+DATOS!I1904</f>
        <v>200</v>
      </c>
      <c r="G1904" s="3">
        <f>+DATOS!J1904</f>
        <v>1000</v>
      </c>
      <c r="H1904" s="9" t="str">
        <f>+DATOS!K1904</f>
        <v>ANTONIO JOSE DE SUCRE</v>
      </c>
      <c r="I1904" s="3">
        <f>+SUMIF(DATOS!$AA$3:$AA$2491,RESUMEN_sat!$A1904,DATOS!$AG$3:$AG$2491)</f>
        <v>4</v>
      </c>
      <c r="J1904" s="4">
        <f>(SUMIF(DATOS!$AA$3:$AA$2491,RESUMEN_sat!$A1904,DATOS!$AE$3:$AE$2491)/SUMIF(DATOS!$AA$3:$AA$2491,RESUMEN_sat!$A1904,DATOS!$AD$3:$AD$2491))*3.6</f>
        <v>43.5</v>
      </c>
      <c r="K1904" s="5">
        <f t="shared" si="59"/>
        <v>20</v>
      </c>
      <c r="L1904" s="8">
        <f>+VLOOKUP($A1904,DATOS!$AL$3:$AO$2491,DATOS!$AO$1,0)</f>
        <v>1</v>
      </c>
      <c r="M1904" s="12">
        <f>+RANK($K1904,$K$3:$K$2491,0)+COUNTIF($K$3:K1904,K1904)-1</f>
        <v>460</v>
      </c>
    </row>
    <row r="1905" spans="1:13" hidden="1" x14ac:dyDescent="0.3">
      <c r="A1905" s="3" t="str">
        <f t="shared" si="58"/>
        <v>45013-45012</v>
      </c>
      <c r="B1905" s="3">
        <v>45013</v>
      </c>
      <c r="C1905" s="3">
        <v>45012</v>
      </c>
      <c r="D1905" s="3">
        <f>+DATOS!G1905</f>
        <v>0</v>
      </c>
      <c r="E1905" s="3">
        <f>+DATOS!H1905</f>
        <v>90</v>
      </c>
      <c r="F1905" s="3">
        <f>+DATOS!I1905</f>
        <v>90</v>
      </c>
      <c r="G1905" s="3">
        <f>+DATOS!J1905</f>
        <v>2000</v>
      </c>
      <c r="H1905" s="9" t="str">
        <f>+DATOS!K1905</f>
        <v>ANTONIO JOSE DE SUCRE</v>
      </c>
      <c r="I1905" s="3">
        <f>+SUMIF(DATOS!$AA$3:$AA$2491,RESUMEN_sat!$A1905,DATOS!$AG$3:$AG$2491)</f>
        <v>4</v>
      </c>
      <c r="J1905" s="4">
        <f>(SUMIF(DATOS!$AA$3:$AA$2491,RESUMEN_sat!$A1905,DATOS!$AE$3:$AE$2491)/SUMIF(DATOS!$AA$3:$AA$2491,RESUMEN_sat!$A1905,DATOS!$AD$3:$AD$2491))*3.6</f>
        <v>41.28</v>
      </c>
      <c r="K1905" s="5">
        <f t="shared" si="59"/>
        <v>4.5</v>
      </c>
      <c r="L1905" s="8">
        <f>+VLOOKUP($A1905,DATOS!$AL$3:$AO$2491,DATOS!$AO$1,0)</f>
        <v>1</v>
      </c>
      <c r="M1905" s="12">
        <f>+RANK($K1905,$K$3:$K$2491,0)+COUNTIF($K$3:K1905,K1905)-1</f>
        <v>1177</v>
      </c>
    </row>
    <row r="1906" spans="1:13" hidden="1" x14ac:dyDescent="0.3">
      <c r="A1906" s="3" t="str">
        <f t="shared" si="58"/>
        <v>45014-46012</v>
      </c>
      <c r="B1906" s="3">
        <v>45014</v>
      </c>
      <c r="C1906" s="3">
        <v>46012</v>
      </c>
      <c r="D1906" s="3">
        <f>+DATOS!G1906</f>
        <v>0</v>
      </c>
      <c r="E1906" s="3">
        <f>+DATOS!H1906</f>
        <v>26</v>
      </c>
      <c r="F1906" s="3">
        <f>+DATOS!I1906</f>
        <v>26</v>
      </c>
      <c r="G1906" s="3">
        <f>+DATOS!J1906</f>
        <v>1000</v>
      </c>
      <c r="H1906" s="9" t="str">
        <f>+DATOS!K1906</f>
        <v>JUNTA DE ADELANTO</v>
      </c>
      <c r="I1906" s="3">
        <f>+SUMIF(DATOS!$AA$3:$AA$2491,RESUMEN_sat!$A1906,DATOS!$AG$3:$AG$2491)</f>
        <v>4</v>
      </c>
      <c r="J1906" s="4">
        <f>(SUMIF(DATOS!$AA$3:$AA$2491,RESUMEN_sat!$A1906,DATOS!$AE$3:$AE$2491)/SUMIF(DATOS!$AA$3:$AA$2491,RESUMEN_sat!$A1906,DATOS!$AD$3:$AD$2491))*3.6</f>
        <v>39.866666666666667</v>
      </c>
      <c r="K1906" s="5">
        <f t="shared" si="59"/>
        <v>2.6</v>
      </c>
      <c r="L1906" s="8">
        <f>+VLOOKUP($A1906,DATOS!$AL$3:$AO$2491,DATOS!$AO$1,0)</f>
        <v>1</v>
      </c>
      <c r="M1906" s="12">
        <f>+RANK($K1906,$K$3:$K$2491,0)+COUNTIF($K$3:K1906,K1906)-1</f>
        <v>1403</v>
      </c>
    </row>
    <row r="1907" spans="1:13" hidden="1" x14ac:dyDescent="0.3">
      <c r="A1907" s="3" t="str">
        <f t="shared" si="58"/>
        <v>45014-45012</v>
      </c>
      <c r="B1907" s="3">
        <v>45014</v>
      </c>
      <c r="C1907" s="3">
        <v>45012</v>
      </c>
      <c r="D1907" s="3">
        <f>+DATOS!G1907</f>
        <v>0</v>
      </c>
      <c r="E1907" s="3">
        <f>+DATOS!H1907</f>
        <v>111</v>
      </c>
      <c r="F1907" s="3">
        <f>+DATOS!I1907</f>
        <v>111</v>
      </c>
      <c r="G1907" s="3">
        <f>+DATOS!J1907</f>
        <v>2000</v>
      </c>
      <c r="H1907" s="9" t="str">
        <f>+DATOS!K1907</f>
        <v>ANTONIO JOSE DE SUCRE</v>
      </c>
      <c r="I1907" s="3">
        <f>+SUMIF(DATOS!$AA$3:$AA$2491,RESUMEN_sat!$A1907,DATOS!$AG$3:$AG$2491)</f>
        <v>4</v>
      </c>
      <c r="J1907" s="4">
        <f>(SUMIF(DATOS!$AA$3:$AA$2491,RESUMEN_sat!$A1907,DATOS!$AE$3:$AE$2491)/SUMIF(DATOS!$AA$3:$AA$2491,RESUMEN_sat!$A1907,DATOS!$AD$3:$AD$2491))*3.6</f>
        <v>42.171428571428571</v>
      </c>
      <c r="K1907" s="5">
        <f t="shared" si="59"/>
        <v>5.55</v>
      </c>
      <c r="L1907" s="8">
        <f>+VLOOKUP($A1907,DATOS!$AL$3:$AO$2491,DATOS!$AO$1,0)</f>
        <v>1</v>
      </c>
      <c r="M1907" s="12">
        <f>+RANK($K1907,$K$3:$K$2491,0)+COUNTIF($K$3:K1907,K1907)-1</f>
        <v>1103</v>
      </c>
    </row>
    <row r="1908" spans="1:13" hidden="1" x14ac:dyDescent="0.3">
      <c r="A1908" s="3" t="str">
        <f t="shared" si="58"/>
        <v>45014-46013</v>
      </c>
      <c r="B1908" s="3">
        <v>45014</v>
      </c>
      <c r="C1908" s="3">
        <v>46013</v>
      </c>
      <c r="D1908" s="3">
        <f>+DATOS!G1908</f>
        <v>0</v>
      </c>
      <c r="E1908" s="3">
        <f>+DATOS!H1908</f>
        <v>0</v>
      </c>
      <c r="F1908" s="3">
        <f>+DATOS!I1908</f>
        <v>0</v>
      </c>
      <c r="G1908" s="3">
        <f>+DATOS!J1908</f>
        <v>1000</v>
      </c>
      <c r="H1908" s="9" t="str">
        <f>+DATOS!K1908</f>
        <v>ANTONIO JOSE DE SUCRE</v>
      </c>
      <c r="I1908" s="3">
        <f>+SUMIF(DATOS!$AA$3:$AA$2491,RESUMEN_sat!$A1908,DATOS!$AG$3:$AG$2491)</f>
        <v>4</v>
      </c>
      <c r="J1908" s="4">
        <f>(SUMIF(DATOS!$AA$3:$AA$2491,RESUMEN_sat!$A1908,DATOS!$AE$3:$AE$2491)/SUMIF(DATOS!$AA$3:$AA$2491,RESUMEN_sat!$A1908,DATOS!$AD$3:$AD$2491))*3.6</f>
        <v>40.015384615384612</v>
      </c>
      <c r="K1908" s="5">
        <f t="shared" si="59"/>
        <v>0</v>
      </c>
      <c r="L1908" s="8">
        <f>+VLOOKUP($A1908,DATOS!$AL$3:$AO$2491,DATOS!$AO$1,0)</f>
        <v>1</v>
      </c>
      <c r="M1908" s="12">
        <f>+RANK($K1908,$K$3:$K$2491,0)+COUNTIF($K$3:K1908,K1908)-1</f>
        <v>2201</v>
      </c>
    </row>
    <row r="1909" spans="1:13" hidden="1" x14ac:dyDescent="0.3">
      <c r="A1909" s="3" t="str">
        <f t="shared" si="58"/>
        <v>45015-43001</v>
      </c>
      <c r="B1909" s="3">
        <v>45015</v>
      </c>
      <c r="C1909" s="3">
        <v>43001</v>
      </c>
      <c r="D1909" s="3">
        <f>+DATOS!G1909</f>
        <v>0</v>
      </c>
      <c r="E1909" s="3">
        <f>+DATOS!H1909</f>
        <v>0</v>
      </c>
      <c r="F1909" s="3">
        <f>+DATOS!I1909</f>
        <v>0</v>
      </c>
      <c r="G1909" s="3">
        <f>+DATOS!J1909</f>
        <v>2000</v>
      </c>
      <c r="H1909" s="9" t="str">
        <f>+DATOS!K1909</f>
        <v>Ensanche</v>
      </c>
      <c r="I1909" s="3">
        <f>+SUMIF(DATOS!$AA$3:$AA$2491,RESUMEN_sat!$A1909,DATOS!$AG$3:$AG$2491)</f>
        <v>3</v>
      </c>
      <c r="J1909" s="4">
        <f>(SUMIF(DATOS!$AA$3:$AA$2491,RESUMEN_sat!$A1909,DATOS!$AE$3:$AE$2491)/SUMIF(DATOS!$AA$3:$AA$2491,RESUMEN_sat!$A1909,DATOS!$AD$3:$AD$2491))*3.6</f>
        <v>50.4</v>
      </c>
      <c r="K1909" s="5">
        <f t="shared" si="59"/>
        <v>0</v>
      </c>
      <c r="L1909" s="8">
        <f>+VLOOKUP($A1909,DATOS!$AL$3:$AO$2491,DATOS!$AO$1,0)</f>
        <v>2</v>
      </c>
      <c r="M1909" s="12">
        <f>+RANK($K1909,$K$3:$K$2491,0)+COUNTIF($K$3:K1909,K1909)-1</f>
        <v>2202</v>
      </c>
    </row>
    <row r="1910" spans="1:13" hidden="1" x14ac:dyDescent="0.3">
      <c r="A1910" s="3" t="str">
        <f t="shared" si="58"/>
        <v>45015-46028</v>
      </c>
      <c r="B1910" s="3">
        <v>45015</v>
      </c>
      <c r="C1910" s="3">
        <v>46028</v>
      </c>
      <c r="D1910" s="3">
        <f>+DATOS!G1910</f>
        <v>0</v>
      </c>
      <c r="E1910" s="3">
        <f>+DATOS!H1910</f>
        <v>167</v>
      </c>
      <c r="F1910" s="3">
        <f>+DATOS!I1910</f>
        <v>167</v>
      </c>
      <c r="G1910" s="3">
        <f>+DATOS!J1910</f>
        <v>4000</v>
      </c>
      <c r="H1910" s="9" t="str">
        <f>+DATOS!K1910</f>
        <v>Ensanche</v>
      </c>
      <c r="I1910" s="3">
        <f>+SUMIF(DATOS!$AA$3:$AA$2491,RESUMEN_sat!$A1910,DATOS!$AG$3:$AG$2491)</f>
        <v>3</v>
      </c>
      <c r="J1910" s="4">
        <f>(SUMIF(DATOS!$AA$3:$AA$2491,RESUMEN_sat!$A1910,DATOS!$AE$3:$AE$2491)/SUMIF(DATOS!$AA$3:$AA$2491,RESUMEN_sat!$A1910,DATOS!$AD$3:$AD$2491))*3.6</f>
        <v>50.4</v>
      </c>
      <c r="K1910" s="5">
        <f t="shared" si="59"/>
        <v>4.1749999999999998</v>
      </c>
      <c r="L1910" s="8">
        <f>+VLOOKUP($A1910,DATOS!$AL$3:$AO$2491,DATOS!$AO$1,0)</f>
        <v>2</v>
      </c>
      <c r="M1910" s="12">
        <f>+RANK($K1910,$K$3:$K$2491,0)+COUNTIF($K$3:K1910,K1910)-1</f>
        <v>1207</v>
      </c>
    </row>
    <row r="1911" spans="1:13" hidden="1" x14ac:dyDescent="0.3">
      <c r="A1911" s="3" t="str">
        <f t="shared" si="58"/>
        <v>45015-45016</v>
      </c>
      <c r="B1911" s="3">
        <v>45015</v>
      </c>
      <c r="C1911" s="3">
        <v>45016</v>
      </c>
      <c r="D1911" s="3">
        <f>+DATOS!G1911</f>
        <v>250</v>
      </c>
      <c r="E1911" s="3">
        <f>+DATOS!H1911</f>
        <v>593</v>
      </c>
      <c r="F1911" s="3">
        <f>+DATOS!I1911</f>
        <v>843</v>
      </c>
      <c r="G1911" s="3">
        <f>+DATOS!J1911</f>
        <v>4000</v>
      </c>
      <c r="H1911" s="9" t="str">
        <f>+DATOS!K1911</f>
        <v>BERNARDO OHIGGINS</v>
      </c>
      <c r="I1911" s="3">
        <f>+SUMIF(DATOS!$AA$3:$AA$2491,RESUMEN_sat!$A1911,DATOS!$AG$3:$AG$2491)</f>
        <v>2</v>
      </c>
      <c r="J1911" s="4">
        <f>(SUMIF(DATOS!$AA$3:$AA$2491,RESUMEN_sat!$A1911,DATOS!$AE$3:$AE$2491)/SUMIF(DATOS!$AA$3:$AA$2491,RESUMEN_sat!$A1911,DATOS!$AD$3:$AD$2491))*3.6</f>
        <v>79.028571428571425</v>
      </c>
      <c r="K1911" s="5">
        <f t="shared" si="59"/>
        <v>21.074999999999999</v>
      </c>
      <c r="L1911" s="8">
        <f>+VLOOKUP($A1911,DATOS!$AL$3:$AO$2491,DATOS!$AO$1,0)</f>
        <v>2</v>
      </c>
      <c r="M1911" s="12">
        <f>+RANK($K1911,$K$3:$K$2491,0)+COUNTIF($K$3:K1911,K1911)-1</f>
        <v>438</v>
      </c>
    </row>
    <row r="1912" spans="1:13" hidden="1" x14ac:dyDescent="0.3">
      <c r="A1912" s="3" t="str">
        <f t="shared" si="58"/>
        <v>45015-45003</v>
      </c>
      <c r="B1912" s="3">
        <v>45015</v>
      </c>
      <c r="C1912" s="3">
        <v>45003</v>
      </c>
      <c r="D1912" s="3">
        <f>+DATOS!G1912</f>
        <v>108</v>
      </c>
      <c r="E1912" s="3">
        <f>+DATOS!H1912</f>
        <v>582</v>
      </c>
      <c r="F1912" s="3">
        <f>+DATOS!I1912</f>
        <v>690</v>
      </c>
      <c r="G1912" s="3">
        <f>+DATOS!J1912</f>
        <v>4000</v>
      </c>
      <c r="H1912" s="9" t="str">
        <f>+DATOS!K1912</f>
        <v>BERNARDO OHIGGINS</v>
      </c>
      <c r="I1912" s="3">
        <f>+SUMIF(DATOS!$AA$3:$AA$2491,RESUMEN_sat!$A1912,DATOS!$AG$3:$AG$2491)</f>
        <v>2</v>
      </c>
      <c r="J1912" s="4">
        <f>(SUMIF(DATOS!$AA$3:$AA$2491,RESUMEN_sat!$A1912,DATOS!$AE$3:$AE$2491)/SUMIF(DATOS!$AA$3:$AA$2491,RESUMEN_sat!$A1912,DATOS!$AD$3:$AD$2491))*3.6</f>
        <v>72.626086956521746</v>
      </c>
      <c r="K1912" s="5">
        <f t="shared" si="59"/>
        <v>17.25</v>
      </c>
      <c r="L1912" s="8">
        <f>+VLOOKUP($A1912,DATOS!$AL$3:$AO$2491,DATOS!$AO$1,0)</f>
        <v>2</v>
      </c>
      <c r="M1912" s="12">
        <f>+RANK($K1912,$K$3:$K$2491,0)+COUNTIF($K$3:K1912,K1912)-1</f>
        <v>543</v>
      </c>
    </row>
    <row r="1913" spans="1:13" hidden="1" x14ac:dyDescent="0.3">
      <c r="A1913" s="3" t="str">
        <f t="shared" si="58"/>
        <v>45016-43002</v>
      </c>
      <c r="B1913" s="3">
        <v>45016</v>
      </c>
      <c r="C1913" s="3">
        <v>43002</v>
      </c>
      <c r="D1913" s="3">
        <f>+DATOS!G1913</f>
        <v>0</v>
      </c>
      <c r="E1913" s="3">
        <f>+DATOS!H1913</f>
        <v>0</v>
      </c>
      <c r="F1913" s="3">
        <f>+DATOS!I1913</f>
        <v>0</v>
      </c>
      <c r="G1913" s="3">
        <f>+DATOS!J1913</f>
        <v>2000</v>
      </c>
      <c r="H1913" s="9" t="str">
        <f>+DATOS!K1913</f>
        <v>HORIZONTE</v>
      </c>
      <c r="I1913" s="3">
        <f>+SUMIF(DATOS!$AA$3:$AA$2491,RESUMEN_sat!$A1913,DATOS!$AG$3:$AG$2491)</f>
        <v>3</v>
      </c>
      <c r="J1913" s="4">
        <f>(SUMIF(DATOS!$AA$3:$AA$2491,RESUMEN_sat!$A1913,DATOS!$AE$3:$AE$2491)/SUMIF(DATOS!$AA$3:$AA$2491,RESUMEN_sat!$A1913,DATOS!$AD$3:$AD$2491))*3.6</f>
        <v>49.680000000000007</v>
      </c>
      <c r="K1913" s="5">
        <f t="shared" si="59"/>
        <v>0</v>
      </c>
      <c r="L1913" s="8">
        <f>+VLOOKUP($A1913,DATOS!$AL$3:$AO$2491,DATOS!$AO$1,0)</f>
        <v>2</v>
      </c>
      <c r="M1913" s="12">
        <f>+RANK($K1913,$K$3:$K$2491,0)+COUNTIF($K$3:K1913,K1913)-1</f>
        <v>2203</v>
      </c>
    </row>
    <row r="1914" spans="1:13" hidden="1" x14ac:dyDescent="0.3">
      <c r="A1914" s="3" t="str">
        <f t="shared" si="58"/>
        <v>45016-46029</v>
      </c>
      <c r="B1914" s="3">
        <v>45016</v>
      </c>
      <c r="C1914" s="3">
        <v>46029</v>
      </c>
      <c r="D1914" s="3">
        <f>+DATOS!G1914</f>
        <v>0</v>
      </c>
      <c r="E1914" s="3">
        <f>+DATOS!H1914</f>
        <v>26</v>
      </c>
      <c r="F1914" s="3">
        <f>+DATOS!I1914</f>
        <v>26</v>
      </c>
      <c r="G1914" s="3">
        <f>+DATOS!J1914</f>
        <v>2000</v>
      </c>
      <c r="H1914" s="9" t="str">
        <f>+DATOS!K1914</f>
        <v>Ensanche</v>
      </c>
      <c r="I1914" s="3">
        <f>+SUMIF(DATOS!$AA$3:$AA$2491,RESUMEN_sat!$A1914,DATOS!$AG$3:$AG$2491)</f>
        <v>3</v>
      </c>
      <c r="J1914" s="4">
        <f>(SUMIF(DATOS!$AA$3:$AA$2491,RESUMEN_sat!$A1914,DATOS!$AE$3:$AE$2491)/SUMIF(DATOS!$AA$3:$AA$2491,RESUMEN_sat!$A1914,DATOS!$AD$3:$AD$2491))*3.6</f>
        <v>50.657142857142858</v>
      </c>
      <c r="K1914" s="5">
        <f t="shared" si="59"/>
        <v>1.3</v>
      </c>
      <c r="L1914" s="8">
        <f>+VLOOKUP($A1914,DATOS!$AL$3:$AO$2491,DATOS!$AO$1,0)</f>
        <v>2</v>
      </c>
      <c r="M1914" s="12">
        <f>+RANK($K1914,$K$3:$K$2491,0)+COUNTIF($K$3:K1914,K1914)-1</f>
        <v>1595</v>
      </c>
    </row>
    <row r="1915" spans="1:13" hidden="1" x14ac:dyDescent="0.3">
      <c r="A1915" s="3" t="str">
        <f t="shared" si="58"/>
        <v>45016-45004</v>
      </c>
      <c r="B1915" s="3">
        <v>45016</v>
      </c>
      <c r="C1915" s="3">
        <v>45004</v>
      </c>
      <c r="D1915" s="3">
        <f>+DATOS!G1915</f>
        <v>250</v>
      </c>
      <c r="E1915" s="3">
        <f>+DATOS!H1915</f>
        <v>701</v>
      </c>
      <c r="F1915" s="3">
        <f>+DATOS!I1915</f>
        <v>951</v>
      </c>
      <c r="G1915" s="3">
        <f>+DATOS!J1915</f>
        <v>4000</v>
      </c>
      <c r="H1915" s="9" t="str">
        <f>+DATOS!K1915</f>
        <v>BERNARDO OHIGGINS</v>
      </c>
      <c r="I1915" s="3">
        <f>+SUMIF(DATOS!$AA$3:$AA$2491,RESUMEN_sat!$A1915,DATOS!$AG$3:$AG$2491)</f>
        <v>2</v>
      </c>
      <c r="J1915" s="4">
        <f>(SUMIF(DATOS!$AA$3:$AA$2491,RESUMEN_sat!$A1915,DATOS!$AE$3:$AE$2491)/SUMIF(DATOS!$AA$3:$AA$2491,RESUMEN_sat!$A1915,DATOS!$AD$3:$AD$2491))*3.6</f>
        <v>78.872727272727275</v>
      </c>
      <c r="K1915" s="5">
        <f t="shared" si="59"/>
        <v>23.774999999999999</v>
      </c>
      <c r="L1915" s="8">
        <f>+VLOOKUP($A1915,DATOS!$AL$3:$AO$2491,DATOS!$AO$1,0)</f>
        <v>2</v>
      </c>
      <c r="M1915" s="12">
        <f>+RANK($K1915,$K$3:$K$2491,0)+COUNTIF($K$3:K1915,K1915)-1</f>
        <v>373</v>
      </c>
    </row>
    <row r="1916" spans="1:13" hidden="1" x14ac:dyDescent="0.3">
      <c r="A1916" s="3" t="str">
        <f t="shared" si="58"/>
        <v>45016-45015</v>
      </c>
      <c r="B1916" s="3">
        <v>45016</v>
      </c>
      <c r="C1916" s="3">
        <v>45015</v>
      </c>
      <c r="D1916" s="3">
        <f>+DATOS!G1916</f>
        <v>108</v>
      </c>
      <c r="E1916" s="3">
        <f>+DATOS!H1916</f>
        <v>749</v>
      </c>
      <c r="F1916" s="3">
        <f>+DATOS!I1916</f>
        <v>857</v>
      </c>
      <c r="G1916" s="3">
        <f>+DATOS!J1916</f>
        <v>4000</v>
      </c>
      <c r="H1916" s="9" t="str">
        <f>+DATOS!K1916</f>
        <v>BERNARDO OHIGGINS</v>
      </c>
      <c r="I1916" s="3">
        <f>+SUMIF(DATOS!$AA$3:$AA$2491,RESUMEN_sat!$A1916,DATOS!$AG$3:$AG$2491)</f>
        <v>2</v>
      </c>
      <c r="J1916" s="4">
        <f>(SUMIF(DATOS!$AA$3:$AA$2491,RESUMEN_sat!$A1916,DATOS!$AE$3:$AE$2491)/SUMIF(DATOS!$AA$3:$AA$2491,RESUMEN_sat!$A1916,DATOS!$AD$3:$AD$2491))*3.6</f>
        <v>75.436363636363637</v>
      </c>
      <c r="K1916" s="5">
        <f t="shared" si="59"/>
        <v>21.425000000000001</v>
      </c>
      <c r="L1916" s="8">
        <f>+VLOOKUP($A1916,DATOS!$AL$3:$AO$2491,DATOS!$AO$1,0)</f>
        <v>2</v>
      </c>
      <c r="M1916" s="12">
        <f>+RANK($K1916,$K$3:$K$2491,0)+COUNTIF($K$3:K1916,K1916)-1</f>
        <v>433</v>
      </c>
    </row>
    <row r="1917" spans="1:13" hidden="1" x14ac:dyDescent="0.3">
      <c r="A1917" s="3" t="str">
        <f t="shared" si="58"/>
        <v>45017-43001</v>
      </c>
      <c r="B1917" s="3">
        <v>45017</v>
      </c>
      <c r="C1917" s="3">
        <v>43001</v>
      </c>
      <c r="D1917" s="3">
        <f>+DATOS!G1917</f>
        <v>0</v>
      </c>
      <c r="E1917" s="3">
        <f>+DATOS!H1917</f>
        <v>0</v>
      </c>
      <c r="F1917" s="3">
        <f>+DATOS!I1917</f>
        <v>0</v>
      </c>
      <c r="G1917" s="3">
        <f>+DATOS!J1917</f>
        <v>4000</v>
      </c>
      <c r="H1917" s="9" t="str">
        <f>+DATOS!K1917</f>
        <v>HORIZONTE</v>
      </c>
      <c r="I1917" s="3">
        <f>+SUMIF(DATOS!$AA$3:$AA$2491,RESUMEN_sat!$A1917,DATOS!$AG$3:$AG$2491)</f>
        <v>1</v>
      </c>
      <c r="J1917" s="4">
        <f>(SUMIF(DATOS!$AA$3:$AA$2491,RESUMEN_sat!$A1917,DATOS!$AE$3:$AE$2491)/SUMIF(DATOS!$AA$3:$AA$2491,RESUMEN_sat!$A1917,DATOS!$AD$3:$AD$2491))*3.6</f>
        <v>50.28923076923077</v>
      </c>
      <c r="K1917" s="5">
        <f t="shared" si="59"/>
        <v>0</v>
      </c>
      <c r="L1917" s="8">
        <f>+VLOOKUP($A1917,DATOS!$AL$3:$AO$2491,DATOS!$AO$1,0)</f>
        <v>2</v>
      </c>
      <c r="M1917" s="12">
        <f>+RANK($K1917,$K$3:$K$2491,0)+COUNTIF($K$3:K1917,K1917)-1</f>
        <v>2204</v>
      </c>
    </row>
    <row r="1918" spans="1:13" hidden="1" x14ac:dyDescent="0.3">
      <c r="A1918" s="3" t="str">
        <f t="shared" si="58"/>
        <v>45017-45003</v>
      </c>
      <c r="B1918" s="3">
        <v>45017</v>
      </c>
      <c r="C1918" s="3">
        <v>45003</v>
      </c>
      <c r="D1918" s="3">
        <f>+DATOS!G1918</f>
        <v>162</v>
      </c>
      <c r="E1918" s="3">
        <f>+DATOS!H1918</f>
        <v>429</v>
      </c>
      <c r="F1918" s="3">
        <f>+DATOS!I1918</f>
        <v>591</v>
      </c>
      <c r="G1918" s="3">
        <f>+DATOS!J1918</f>
        <v>4000</v>
      </c>
      <c r="H1918" s="9" t="str">
        <f>+DATOS!K1918</f>
        <v>BERNARDO OHIGGINS</v>
      </c>
      <c r="I1918" s="3">
        <f>+SUMIF(DATOS!$AA$3:$AA$2491,RESUMEN_sat!$A1918,DATOS!$AG$3:$AG$2491)</f>
        <v>2</v>
      </c>
      <c r="J1918" s="4">
        <f>(SUMIF(DATOS!$AA$3:$AA$2491,RESUMEN_sat!$A1918,DATOS!$AE$3:$AE$2491)/SUMIF(DATOS!$AA$3:$AA$2491,RESUMEN_sat!$A1918,DATOS!$AD$3:$AD$2491))*3.6</f>
        <v>72.900000000000006</v>
      </c>
      <c r="K1918" s="5">
        <f t="shared" si="59"/>
        <v>14.774999999999999</v>
      </c>
      <c r="L1918" s="8">
        <f>+VLOOKUP($A1918,DATOS!$AL$3:$AO$2491,DATOS!$AO$1,0)</f>
        <v>2</v>
      </c>
      <c r="M1918" s="12">
        <f>+RANK($K1918,$K$3:$K$2491,0)+COUNTIF($K$3:K1918,K1918)-1</f>
        <v>632</v>
      </c>
    </row>
    <row r="1919" spans="1:13" hidden="1" x14ac:dyDescent="0.3">
      <c r="A1919" s="3" t="str">
        <f t="shared" si="58"/>
        <v>45017-45018</v>
      </c>
      <c r="B1919" s="3">
        <v>45017</v>
      </c>
      <c r="C1919" s="3">
        <v>45018</v>
      </c>
      <c r="D1919" s="3">
        <f>+DATOS!G1919</f>
        <v>93</v>
      </c>
      <c r="E1919" s="3">
        <f>+DATOS!H1919</f>
        <v>582</v>
      </c>
      <c r="F1919" s="3">
        <f>+DATOS!I1919</f>
        <v>675</v>
      </c>
      <c r="G1919" s="3">
        <f>+DATOS!J1919</f>
        <v>4000</v>
      </c>
      <c r="H1919" s="9" t="str">
        <f>+DATOS!K1919</f>
        <v>BERNARDO OHIGGINS</v>
      </c>
      <c r="I1919" s="3">
        <f>+SUMIF(DATOS!$AA$3:$AA$2491,RESUMEN_sat!$A1919,DATOS!$AG$3:$AG$2491)</f>
        <v>2</v>
      </c>
      <c r="J1919" s="4">
        <f>(SUMIF(DATOS!$AA$3:$AA$2491,RESUMEN_sat!$A1919,DATOS!$AE$3:$AE$2491)/SUMIF(DATOS!$AA$3:$AA$2491,RESUMEN_sat!$A1919,DATOS!$AD$3:$AD$2491))*3.6</f>
        <v>76.680000000000007</v>
      </c>
      <c r="K1919" s="5">
        <f t="shared" si="59"/>
        <v>16.875</v>
      </c>
      <c r="L1919" s="8">
        <f>+VLOOKUP($A1919,DATOS!$AL$3:$AO$2491,DATOS!$AO$1,0)</f>
        <v>2</v>
      </c>
      <c r="M1919" s="12">
        <f>+RANK($K1919,$K$3:$K$2491,0)+COUNTIF($K$3:K1919,K1919)-1</f>
        <v>558</v>
      </c>
    </row>
    <row r="1920" spans="1:13" hidden="1" x14ac:dyDescent="0.3">
      <c r="A1920" s="3" t="str">
        <f t="shared" si="58"/>
        <v>45018-46024</v>
      </c>
      <c r="B1920" s="3">
        <v>45018</v>
      </c>
      <c r="C1920" s="3">
        <v>46024</v>
      </c>
      <c r="D1920" s="3">
        <f>+DATOS!G1920</f>
        <v>0</v>
      </c>
      <c r="E1920" s="3">
        <f>+DATOS!H1920</f>
        <v>0</v>
      </c>
      <c r="F1920" s="3">
        <f>+DATOS!I1920</f>
        <v>0</v>
      </c>
      <c r="G1920" s="3">
        <f>+DATOS!J1920</f>
        <v>2000</v>
      </c>
      <c r="H1920" s="9" t="str">
        <f>+DATOS!K1920</f>
        <v>Ensanche</v>
      </c>
      <c r="I1920" s="3">
        <f>+SUMIF(DATOS!$AA$3:$AA$2491,RESUMEN_sat!$A1920,DATOS!$AG$3:$AG$2491)</f>
        <v>3</v>
      </c>
      <c r="J1920" s="4">
        <f>(SUMIF(DATOS!$AA$3:$AA$2491,RESUMEN_sat!$A1920,DATOS!$AE$3:$AE$2491)/SUMIF(DATOS!$AA$3:$AA$2491,RESUMEN_sat!$A1920,DATOS!$AD$3:$AD$2491))*3.6</f>
        <v>50.4</v>
      </c>
      <c r="K1920" s="5">
        <f t="shared" si="59"/>
        <v>0</v>
      </c>
      <c r="L1920" s="8">
        <f>+VLOOKUP($A1920,DATOS!$AL$3:$AO$2491,DATOS!$AO$1,0)</f>
        <v>2</v>
      </c>
      <c r="M1920" s="12">
        <f>+RANK($K1920,$K$3:$K$2491,0)+COUNTIF($K$3:K1920,K1920)-1</f>
        <v>2205</v>
      </c>
    </row>
    <row r="1921" spans="1:13" hidden="1" x14ac:dyDescent="0.3">
      <c r="A1921" s="3" t="str">
        <f t="shared" si="58"/>
        <v>45018-45017</v>
      </c>
      <c r="B1921" s="3">
        <v>45018</v>
      </c>
      <c r="C1921" s="3">
        <v>45017</v>
      </c>
      <c r="D1921" s="3">
        <f>+DATOS!G1921</f>
        <v>162</v>
      </c>
      <c r="E1921" s="3">
        <f>+DATOS!H1921</f>
        <v>429</v>
      </c>
      <c r="F1921" s="3">
        <f>+DATOS!I1921</f>
        <v>591</v>
      </c>
      <c r="G1921" s="3">
        <f>+DATOS!J1921</f>
        <v>4000</v>
      </c>
      <c r="H1921" s="9" t="str">
        <f>+DATOS!K1921</f>
        <v>BERNARDO OHIGGINS</v>
      </c>
      <c r="I1921" s="3">
        <f>+SUMIF(DATOS!$AA$3:$AA$2491,RESUMEN_sat!$A1921,DATOS!$AG$3:$AG$2491)</f>
        <v>2</v>
      </c>
      <c r="J1921" s="4">
        <f>(SUMIF(DATOS!$AA$3:$AA$2491,RESUMEN_sat!$A1921,DATOS!$AE$3:$AE$2491)/SUMIF(DATOS!$AA$3:$AA$2491,RESUMEN_sat!$A1921,DATOS!$AD$3:$AD$2491))*3.6</f>
        <v>69.709090909090904</v>
      </c>
      <c r="K1921" s="5">
        <f t="shared" si="59"/>
        <v>14.774999999999999</v>
      </c>
      <c r="L1921" s="8">
        <f>+VLOOKUP($A1921,DATOS!$AL$3:$AO$2491,DATOS!$AO$1,0)</f>
        <v>2</v>
      </c>
      <c r="M1921" s="12">
        <f>+RANK($K1921,$K$3:$K$2491,0)+COUNTIF($K$3:K1921,K1921)-1</f>
        <v>633</v>
      </c>
    </row>
    <row r="1922" spans="1:13" hidden="1" x14ac:dyDescent="0.3">
      <c r="A1922" s="3" t="str">
        <f t="shared" si="58"/>
        <v>45018-44006</v>
      </c>
      <c r="B1922" s="3">
        <v>45018</v>
      </c>
      <c r="C1922" s="3">
        <v>44006</v>
      </c>
      <c r="D1922" s="3">
        <f>+DATOS!G1922</f>
        <v>93</v>
      </c>
      <c r="E1922" s="3">
        <f>+DATOS!H1922</f>
        <v>582</v>
      </c>
      <c r="F1922" s="3">
        <f>+DATOS!I1922</f>
        <v>675</v>
      </c>
      <c r="G1922" s="3">
        <f>+DATOS!J1922</f>
        <v>4000</v>
      </c>
      <c r="H1922" s="9" t="str">
        <f>+DATOS!K1922</f>
        <v>BERNARDO OHIGGINS</v>
      </c>
      <c r="I1922" s="3">
        <f>+SUMIF(DATOS!$AA$3:$AA$2491,RESUMEN_sat!$A1922,DATOS!$AG$3:$AG$2491)</f>
        <v>2</v>
      </c>
      <c r="J1922" s="4">
        <f>(SUMIF(DATOS!$AA$3:$AA$2491,RESUMEN_sat!$A1922,DATOS!$AE$3:$AE$2491)/SUMIF(DATOS!$AA$3:$AA$2491,RESUMEN_sat!$A1922,DATOS!$AD$3:$AD$2491))*3.6</f>
        <v>78.063157894736847</v>
      </c>
      <c r="K1922" s="5">
        <f t="shared" si="59"/>
        <v>16.875</v>
      </c>
      <c r="L1922" s="8">
        <f>+VLOOKUP($A1922,DATOS!$AL$3:$AO$2491,DATOS!$AO$1,0)</f>
        <v>2</v>
      </c>
      <c r="M1922" s="12">
        <f>+RANK($K1922,$K$3:$K$2491,0)+COUNTIF($K$3:K1922,K1922)-1</f>
        <v>559</v>
      </c>
    </row>
    <row r="1923" spans="1:13" hidden="1" x14ac:dyDescent="0.3">
      <c r="A1923" s="3" t="str">
        <f t="shared" si="58"/>
        <v>46001-46002</v>
      </c>
      <c r="B1923" s="3">
        <v>46001</v>
      </c>
      <c r="C1923" s="3">
        <v>46002</v>
      </c>
      <c r="D1923" s="3">
        <f>+DATOS!G1923</f>
        <v>0</v>
      </c>
      <c r="E1923" s="3">
        <f>+DATOS!H1923</f>
        <v>6</v>
      </c>
      <c r="F1923" s="3">
        <f>+DATOS!I1923</f>
        <v>6</v>
      </c>
      <c r="G1923" s="3">
        <f>+DATOS!J1923</f>
        <v>2000</v>
      </c>
      <c r="H1923" s="9" t="str">
        <f>+DATOS!K1923</f>
        <v>PEDRO LAGOS</v>
      </c>
      <c r="I1923" s="3">
        <f>+SUMIF(DATOS!$AA$3:$AA$2491,RESUMEN_sat!$A1923,DATOS!$AG$3:$AG$2491)</f>
        <v>5</v>
      </c>
      <c r="J1923" s="4">
        <f>(SUMIF(DATOS!$AA$3:$AA$2491,RESUMEN_sat!$A1923,DATOS!$AE$3:$AE$2491)/SUMIF(DATOS!$AA$3:$AA$2491,RESUMEN_sat!$A1923,DATOS!$AD$3:$AD$2491))*3.6</f>
        <v>39.304918032786887</v>
      </c>
      <c r="K1923" s="5">
        <f t="shared" si="59"/>
        <v>0.3</v>
      </c>
      <c r="L1923" s="8">
        <f>+VLOOKUP($A1923,DATOS!$AL$3:$AO$2491,DATOS!$AO$1,0)</f>
        <v>1</v>
      </c>
      <c r="M1923" s="12">
        <f>+RANK($K1923,$K$3:$K$2491,0)+COUNTIF($K$3:K1923,K1923)-1</f>
        <v>1772</v>
      </c>
    </row>
    <row r="1924" spans="1:13" hidden="1" x14ac:dyDescent="0.3">
      <c r="A1924" s="3" t="str">
        <f t="shared" ref="A1924:A1987" si="60">+B1924&amp;-C1924</f>
        <v>46001-46035</v>
      </c>
      <c r="B1924" s="3">
        <v>46001</v>
      </c>
      <c r="C1924" s="3">
        <v>46035</v>
      </c>
      <c r="D1924" s="3">
        <f>+DATOS!G1924</f>
        <v>0</v>
      </c>
      <c r="E1924" s="3">
        <f>+DATOS!H1924</f>
        <v>0</v>
      </c>
      <c r="F1924" s="3">
        <f>+DATOS!I1924</f>
        <v>0</v>
      </c>
      <c r="G1924" s="3">
        <f>+DATOS!J1924</f>
        <v>4000</v>
      </c>
      <c r="H1924" s="9" t="str">
        <f>+DATOS!K1924</f>
        <v>JUNTA DE ADELANTO</v>
      </c>
      <c r="I1924" s="3">
        <f>+SUMIF(DATOS!$AA$3:$AA$2491,RESUMEN_sat!$A1924,DATOS!$AG$3:$AG$2491)</f>
        <v>3</v>
      </c>
      <c r="J1924" s="4">
        <f>(SUMIF(DATOS!$AA$3:$AA$2491,RESUMEN_sat!$A1924,DATOS!$AE$3:$AE$2491)/SUMIF(DATOS!$AA$3:$AA$2491,RESUMEN_sat!$A1924,DATOS!$AD$3:$AD$2491))*3.6</f>
        <v>51.12</v>
      </c>
      <c r="K1924" s="5">
        <f t="shared" ref="K1924:K1987" si="61">+(F1924/G1924)*100</f>
        <v>0</v>
      </c>
      <c r="L1924" s="8">
        <f>+VLOOKUP($A1924,DATOS!$AL$3:$AO$2491,DATOS!$AO$1,0)</f>
        <v>2</v>
      </c>
      <c r="M1924" s="12">
        <f>+RANK($K1924,$K$3:$K$2491,0)+COUNTIF($K$3:K1924,K1924)-1</f>
        <v>2206</v>
      </c>
    </row>
    <row r="1925" spans="1:13" hidden="1" x14ac:dyDescent="0.3">
      <c r="A1925" s="3" t="str">
        <f t="shared" si="60"/>
        <v>46001-52007</v>
      </c>
      <c r="B1925" s="3">
        <v>46001</v>
      </c>
      <c r="C1925" s="3">
        <v>52007</v>
      </c>
      <c r="D1925" s="3">
        <f>+DATOS!G1925</f>
        <v>0</v>
      </c>
      <c r="E1925" s="3">
        <f>+DATOS!H1925</f>
        <v>3</v>
      </c>
      <c r="F1925" s="3">
        <f>+DATOS!I1925</f>
        <v>3</v>
      </c>
      <c r="G1925" s="3">
        <f>+DATOS!J1925</f>
        <v>2000</v>
      </c>
      <c r="H1925" s="9" t="str">
        <f>+DATOS!K1925</f>
        <v>PEDRO LAGOS</v>
      </c>
      <c r="I1925" s="3">
        <f>+SUMIF(DATOS!$AA$3:$AA$2491,RESUMEN_sat!$A1925,DATOS!$AG$3:$AG$2491)</f>
        <v>4</v>
      </c>
      <c r="J1925" s="4">
        <f>(SUMIF(DATOS!$AA$3:$AA$2491,RESUMEN_sat!$A1925,DATOS!$AE$3:$AE$2491)/SUMIF(DATOS!$AA$3:$AA$2491,RESUMEN_sat!$A1925,DATOS!$AD$3:$AD$2491))*3.6</f>
        <v>40.475675675675681</v>
      </c>
      <c r="K1925" s="5">
        <f t="shared" si="61"/>
        <v>0.15</v>
      </c>
      <c r="L1925" s="8">
        <f>+VLOOKUP($A1925,DATOS!$AL$3:$AO$2491,DATOS!$AO$1,0)</f>
        <v>1</v>
      </c>
      <c r="M1925" s="12">
        <f>+RANK($K1925,$K$3:$K$2491,0)+COUNTIF($K$3:K1925,K1925)-1</f>
        <v>1806</v>
      </c>
    </row>
    <row r="1926" spans="1:13" hidden="1" x14ac:dyDescent="0.3">
      <c r="A1926" s="3" t="str">
        <f t="shared" si="60"/>
        <v>46001-46005</v>
      </c>
      <c r="B1926" s="3">
        <v>46001</v>
      </c>
      <c r="C1926" s="3">
        <v>46005</v>
      </c>
      <c r="D1926" s="3">
        <f>+DATOS!G1926</f>
        <v>0</v>
      </c>
      <c r="E1926" s="3">
        <f>+DATOS!H1926</f>
        <v>1</v>
      </c>
      <c r="F1926" s="3">
        <f>+DATOS!I1926</f>
        <v>1</v>
      </c>
      <c r="G1926" s="3">
        <f>+DATOS!J1926</f>
        <v>4000</v>
      </c>
      <c r="H1926" s="9" t="str">
        <f>+DATOS!K1926</f>
        <v>HORIZONTE</v>
      </c>
      <c r="I1926" s="3">
        <f>+SUMIF(DATOS!$AA$3:$AA$2491,RESUMEN_sat!$A1926,DATOS!$AG$3:$AG$2491)</f>
        <v>3</v>
      </c>
      <c r="J1926" s="4">
        <f>(SUMIF(DATOS!$AA$3:$AA$2491,RESUMEN_sat!$A1926,DATOS!$AE$3:$AE$2491)/SUMIF(DATOS!$AA$3:$AA$2491,RESUMEN_sat!$A1926,DATOS!$AD$3:$AD$2491))*3.6</f>
        <v>24.2</v>
      </c>
      <c r="K1926" s="5">
        <f t="shared" si="61"/>
        <v>2.5000000000000001E-2</v>
      </c>
      <c r="L1926" s="8">
        <f>+VLOOKUP($A1926,DATOS!$AL$3:$AO$2491,DATOS!$AO$1,0)</f>
        <v>2</v>
      </c>
      <c r="M1926" s="12">
        <f>+RANK($K1926,$K$3:$K$2491,0)+COUNTIF($K$3:K1926,K1926)-1</f>
        <v>1857</v>
      </c>
    </row>
    <row r="1927" spans="1:13" hidden="1" x14ac:dyDescent="0.3">
      <c r="A1927" s="3" t="str">
        <f t="shared" si="60"/>
        <v>46002-46001</v>
      </c>
      <c r="B1927" s="3">
        <v>46002</v>
      </c>
      <c r="C1927" s="3">
        <v>46001</v>
      </c>
      <c r="D1927" s="3">
        <f>+DATOS!G1927</f>
        <v>0</v>
      </c>
      <c r="E1927" s="3">
        <f>+DATOS!H1927</f>
        <v>2</v>
      </c>
      <c r="F1927" s="3">
        <f>+DATOS!I1927</f>
        <v>2</v>
      </c>
      <c r="G1927" s="3">
        <f>+DATOS!J1927</f>
        <v>1000</v>
      </c>
      <c r="H1927" s="9" t="str">
        <f>+DATOS!K1927</f>
        <v>PEDRO LAGOS</v>
      </c>
      <c r="I1927" s="3">
        <f>+SUMIF(DATOS!$AA$3:$AA$2491,RESUMEN_sat!$A1927,DATOS!$AG$3:$AG$2491)</f>
        <v>5</v>
      </c>
      <c r="J1927" s="4">
        <f>(SUMIF(DATOS!$AA$3:$AA$2491,RESUMEN_sat!$A1927,DATOS!$AE$3:$AE$2491)/SUMIF(DATOS!$AA$3:$AA$2491,RESUMEN_sat!$A1927,DATOS!$AD$3:$AD$2491))*3.6</f>
        <v>42.814285714285717</v>
      </c>
      <c r="K1927" s="5">
        <f t="shared" si="61"/>
        <v>0.2</v>
      </c>
      <c r="L1927" s="8">
        <f>+VLOOKUP($A1927,DATOS!$AL$3:$AO$2491,DATOS!$AO$1,0)</f>
        <v>1</v>
      </c>
      <c r="M1927" s="12">
        <f>+RANK($K1927,$K$3:$K$2491,0)+COUNTIF($K$3:K1927,K1927)-1</f>
        <v>1797</v>
      </c>
    </row>
    <row r="1928" spans="1:13" hidden="1" x14ac:dyDescent="0.3">
      <c r="A1928" s="3" t="str">
        <f t="shared" si="60"/>
        <v>46002-46003</v>
      </c>
      <c r="B1928" s="3">
        <v>46002</v>
      </c>
      <c r="C1928" s="3">
        <v>46003</v>
      </c>
      <c r="D1928" s="3">
        <f>+DATOS!G1928</f>
        <v>0</v>
      </c>
      <c r="E1928" s="3">
        <f>+DATOS!H1928</f>
        <v>6</v>
      </c>
      <c r="F1928" s="3">
        <f>+DATOS!I1928</f>
        <v>6</v>
      </c>
      <c r="G1928" s="3">
        <f>+DATOS!J1928</f>
        <v>1000</v>
      </c>
      <c r="H1928" s="9" t="str">
        <f>+DATOS!K1928</f>
        <v>PEDRO LAGOS</v>
      </c>
      <c r="I1928" s="3">
        <f>+SUMIF(DATOS!$AA$3:$AA$2491,RESUMEN_sat!$A1928,DATOS!$AG$3:$AG$2491)</f>
        <v>5</v>
      </c>
      <c r="J1928" s="4">
        <f>(SUMIF(DATOS!$AA$3:$AA$2491,RESUMEN_sat!$A1928,DATOS!$AE$3:$AE$2491)/SUMIF(DATOS!$AA$3:$AA$2491,RESUMEN_sat!$A1928,DATOS!$AD$3:$AD$2491))*3.6</f>
        <v>43.92</v>
      </c>
      <c r="K1928" s="5">
        <f t="shared" si="61"/>
        <v>0.6</v>
      </c>
      <c r="L1928" s="8">
        <f>+VLOOKUP($A1928,DATOS!$AL$3:$AO$2491,DATOS!$AO$1,0)</f>
        <v>1</v>
      </c>
      <c r="M1928" s="12">
        <f>+RANK($K1928,$K$3:$K$2491,0)+COUNTIF($K$3:K1928,K1928)-1</f>
        <v>1706</v>
      </c>
    </row>
    <row r="1929" spans="1:13" hidden="1" x14ac:dyDescent="0.3">
      <c r="A1929" s="3" t="str">
        <f t="shared" si="60"/>
        <v>46002-46006</v>
      </c>
      <c r="B1929" s="3">
        <v>46002</v>
      </c>
      <c r="C1929" s="3">
        <v>46006</v>
      </c>
      <c r="D1929" s="3">
        <f>+DATOS!G1929</f>
        <v>0</v>
      </c>
      <c r="E1929" s="3">
        <f>+DATOS!H1929</f>
        <v>0</v>
      </c>
      <c r="F1929" s="3">
        <f>+DATOS!I1929</f>
        <v>0</v>
      </c>
      <c r="G1929" s="3">
        <f>+DATOS!J1929</f>
        <v>2000</v>
      </c>
      <c r="H1929" s="9" t="str">
        <f>+DATOS!K1929</f>
        <v>GALLINAZOS</v>
      </c>
      <c r="I1929" s="3">
        <f>+SUMIF(DATOS!$AA$3:$AA$2491,RESUMEN_sat!$A1929,DATOS!$AG$3:$AG$2491)</f>
        <v>4</v>
      </c>
      <c r="J1929" s="4">
        <f>(SUMIF(DATOS!$AA$3:$AA$2491,RESUMEN_sat!$A1929,DATOS!$AE$3:$AE$2491)/SUMIF(DATOS!$AA$3:$AA$2491,RESUMEN_sat!$A1929,DATOS!$AD$3:$AD$2491))*3.6</f>
        <v>27.900000000000002</v>
      </c>
      <c r="K1929" s="5">
        <f t="shared" si="61"/>
        <v>0</v>
      </c>
      <c r="L1929" s="8">
        <f>+VLOOKUP($A1929,DATOS!$AL$3:$AO$2491,DATOS!$AO$1,0)</f>
        <v>1</v>
      </c>
      <c r="M1929" s="12">
        <f>+RANK($K1929,$K$3:$K$2491,0)+COUNTIF($K$3:K1929,K1929)-1</f>
        <v>2207</v>
      </c>
    </row>
    <row r="1930" spans="1:13" hidden="1" x14ac:dyDescent="0.3">
      <c r="A1930" s="3" t="str">
        <f t="shared" si="60"/>
        <v>46003-46002</v>
      </c>
      <c r="B1930" s="3">
        <v>46003</v>
      </c>
      <c r="C1930" s="3">
        <v>46002</v>
      </c>
      <c r="D1930" s="3">
        <f>+DATOS!G1930</f>
        <v>0</v>
      </c>
      <c r="E1930" s="3">
        <f>+DATOS!H1930</f>
        <v>2</v>
      </c>
      <c r="F1930" s="3">
        <f>+DATOS!I1930</f>
        <v>2</v>
      </c>
      <c r="G1930" s="3">
        <f>+DATOS!J1930</f>
        <v>2000</v>
      </c>
      <c r="H1930" s="9" t="str">
        <f>+DATOS!K1930</f>
        <v>PEDRO LAGOS</v>
      </c>
      <c r="I1930" s="3">
        <f>+SUMIF(DATOS!$AA$3:$AA$2491,RESUMEN_sat!$A1930,DATOS!$AG$3:$AG$2491)</f>
        <v>5</v>
      </c>
      <c r="J1930" s="4">
        <f>(SUMIF(DATOS!$AA$3:$AA$2491,RESUMEN_sat!$A1930,DATOS!$AE$3:$AE$2491)/SUMIF(DATOS!$AA$3:$AA$2491,RESUMEN_sat!$A1930,DATOS!$AD$3:$AD$2491))*3.6</f>
        <v>41.175000000000004</v>
      </c>
      <c r="K1930" s="5">
        <f t="shared" si="61"/>
        <v>0.1</v>
      </c>
      <c r="L1930" s="8">
        <f>+VLOOKUP($A1930,DATOS!$AL$3:$AO$2491,DATOS!$AO$1,0)</f>
        <v>1</v>
      </c>
      <c r="M1930" s="12">
        <f>+RANK($K1930,$K$3:$K$2491,0)+COUNTIF($K$3:K1930,K1930)-1</f>
        <v>1820</v>
      </c>
    </row>
    <row r="1931" spans="1:13" hidden="1" x14ac:dyDescent="0.3">
      <c r="A1931" s="3" t="str">
        <f t="shared" si="60"/>
        <v>46003-46004</v>
      </c>
      <c r="B1931" s="3">
        <v>46003</v>
      </c>
      <c r="C1931" s="3">
        <v>46004</v>
      </c>
      <c r="D1931" s="3">
        <f>+DATOS!G1931</f>
        <v>0</v>
      </c>
      <c r="E1931" s="3">
        <f>+DATOS!H1931</f>
        <v>8</v>
      </c>
      <c r="F1931" s="3">
        <f>+DATOS!I1931</f>
        <v>8</v>
      </c>
      <c r="G1931" s="3">
        <f>+DATOS!J1931</f>
        <v>2000</v>
      </c>
      <c r="H1931" s="9" t="str">
        <f>+DATOS!K1931</f>
        <v>PEDRO LAGOS</v>
      </c>
      <c r="I1931" s="3">
        <f>+SUMIF(DATOS!$AA$3:$AA$2491,RESUMEN_sat!$A1931,DATOS!$AG$3:$AG$2491)</f>
        <v>5</v>
      </c>
      <c r="J1931" s="4">
        <f>(SUMIF(DATOS!$AA$3:$AA$2491,RESUMEN_sat!$A1931,DATOS!$AE$3:$AE$2491)/SUMIF(DATOS!$AA$3:$AA$2491,RESUMEN_sat!$A1931,DATOS!$AD$3:$AD$2491))*3.6</f>
        <v>42.400000000000006</v>
      </c>
      <c r="K1931" s="5">
        <f t="shared" si="61"/>
        <v>0.4</v>
      </c>
      <c r="L1931" s="8">
        <f>+VLOOKUP($A1931,DATOS!$AL$3:$AO$2491,DATOS!$AO$1,0)</f>
        <v>1</v>
      </c>
      <c r="M1931" s="12">
        <f>+RANK($K1931,$K$3:$K$2491,0)+COUNTIF($K$3:K1931,K1931)-1</f>
        <v>1741</v>
      </c>
    </row>
    <row r="1932" spans="1:13" hidden="1" x14ac:dyDescent="0.3">
      <c r="A1932" s="3" t="str">
        <f t="shared" si="60"/>
        <v>46003-46033</v>
      </c>
      <c r="B1932" s="3">
        <v>46003</v>
      </c>
      <c r="C1932" s="3">
        <v>46033</v>
      </c>
      <c r="D1932" s="3">
        <f>+DATOS!G1932</f>
        <v>0</v>
      </c>
      <c r="E1932" s="3">
        <f>+DATOS!H1932</f>
        <v>23</v>
      </c>
      <c r="F1932" s="3">
        <f>+DATOS!I1932</f>
        <v>23</v>
      </c>
      <c r="G1932" s="3">
        <f>+DATOS!J1932</f>
        <v>2000</v>
      </c>
      <c r="H1932" s="9" t="str">
        <f>+DATOS!K1932</f>
        <v>Ensanche</v>
      </c>
      <c r="I1932" s="3">
        <f>+SUMIF(DATOS!$AA$3:$AA$2491,RESUMEN_sat!$A1932,DATOS!$AG$3:$AG$2491)</f>
        <v>3</v>
      </c>
      <c r="J1932" s="4">
        <f>(SUMIF(DATOS!$AA$3:$AA$2491,RESUMEN_sat!$A1932,DATOS!$AE$3:$AE$2491)/SUMIF(DATOS!$AA$3:$AA$2491,RESUMEN_sat!$A1932,DATOS!$AD$3:$AD$2491))*3.6</f>
        <v>49.680000000000007</v>
      </c>
      <c r="K1932" s="5">
        <f t="shared" si="61"/>
        <v>1.1499999999999999</v>
      </c>
      <c r="L1932" s="8">
        <f>+VLOOKUP($A1932,DATOS!$AL$3:$AO$2491,DATOS!$AO$1,0)</f>
        <v>2</v>
      </c>
      <c r="M1932" s="12">
        <f>+RANK($K1932,$K$3:$K$2491,0)+COUNTIF($K$3:K1932,K1932)-1</f>
        <v>1621</v>
      </c>
    </row>
    <row r="1933" spans="1:13" hidden="1" x14ac:dyDescent="0.3">
      <c r="A1933" s="3" t="str">
        <f t="shared" si="60"/>
        <v>46003-46007</v>
      </c>
      <c r="B1933" s="3">
        <v>46003</v>
      </c>
      <c r="C1933" s="3">
        <v>46007</v>
      </c>
      <c r="D1933" s="3">
        <f>+DATOS!G1933</f>
        <v>0</v>
      </c>
      <c r="E1933" s="3">
        <f>+DATOS!H1933</f>
        <v>3</v>
      </c>
      <c r="F1933" s="3">
        <f>+DATOS!I1933</f>
        <v>3</v>
      </c>
      <c r="G1933" s="3">
        <f>+DATOS!J1933</f>
        <v>4000</v>
      </c>
      <c r="H1933" s="9" t="str">
        <f>+DATOS!K1933</f>
        <v>CAMINO DEL INCA</v>
      </c>
      <c r="I1933" s="3">
        <f>+SUMIF(DATOS!$AA$3:$AA$2491,RESUMEN_sat!$A1933,DATOS!$AG$3:$AG$2491)</f>
        <v>3</v>
      </c>
      <c r="J1933" s="4">
        <f>(SUMIF(DATOS!$AA$3:$AA$2491,RESUMEN_sat!$A1933,DATOS!$AE$3:$AE$2491)/SUMIF(DATOS!$AA$3:$AA$2491,RESUMEN_sat!$A1933,DATOS!$AD$3:$AD$2491))*3.6</f>
        <v>27.962790697674418</v>
      </c>
      <c r="K1933" s="5">
        <f t="shared" si="61"/>
        <v>7.4999999999999997E-2</v>
      </c>
      <c r="L1933" s="8">
        <f>+VLOOKUP($A1933,DATOS!$AL$3:$AO$2491,DATOS!$AO$1,0)</f>
        <v>2</v>
      </c>
      <c r="M1933" s="12">
        <f>+RANK($K1933,$K$3:$K$2491,0)+COUNTIF($K$3:K1933,K1933)-1</f>
        <v>1824</v>
      </c>
    </row>
    <row r="1934" spans="1:13" hidden="1" x14ac:dyDescent="0.3">
      <c r="A1934" s="3" t="str">
        <f t="shared" si="60"/>
        <v>46004-46003</v>
      </c>
      <c r="B1934" s="3">
        <v>46004</v>
      </c>
      <c r="C1934" s="3">
        <v>46003</v>
      </c>
      <c r="D1934" s="3">
        <f>+DATOS!G1934</f>
        <v>0</v>
      </c>
      <c r="E1934" s="3">
        <f>+DATOS!H1934</f>
        <v>12</v>
      </c>
      <c r="F1934" s="3">
        <f>+DATOS!I1934</f>
        <v>12</v>
      </c>
      <c r="G1934" s="3">
        <f>+DATOS!J1934</f>
        <v>2000</v>
      </c>
      <c r="H1934" s="9" t="str">
        <f>+DATOS!K1934</f>
        <v>PEDRO LAGOS</v>
      </c>
      <c r="I1934" s="3">
        <f>+SUMIF(DATOS!$AA$3:$AA$2491,RESUMEN_sat!$A1934,DATOS!$AG$3:$AG$2491)</f>
        <v>5</v>
      </c>
      <c r="J1934" s="4">
        <f>(SUMIF(DATOS!$AA$3:$AA$2491,RESUMEN_sat!$A1934,DATOS!$AE$3:$AE$2491)/SUMIF(DATOS!$AA$3:$AA$2491,RESUMEN_sat!$A1934,DATOS!$AD$3:$AD$2491))*3.6</f>
        <v>28.909090909090914</v>
      </c>
      <c r="K1934" s="5">
        <f t="shared" si="61"/>
        <v>0.6</v>
      </c>
      <c r="L1934" s="8">
        <f>+VLOOKUP($A1934,DATOS!$AL$3:$AO$2491,DATOS!$AO$1,0)</f>
        <v>1</v>
      </c>
      <c r="M1934" s="12">
        <f>+RANK($K1934,$K$3:$K$2491,0)+COUNTIF($K$3:K1934,K1934)-1</f>
        <v>1707</v>
      </c>
    </row>
    <row r="1935" spans="1:13" hidden="1" x14ac:dyDescent="0.3">
      <c r="A1935" s="3" t="str">
        <f t="shared" si="60"/>
        <v>46004-46008</v>
      </c>
      <c r="B1935" s="3">
        <v>46004</v>
      </c>
      <c r="C1935" s="3">
        <v>46008</v>
      </c>
      <c r="D1935" s="3">
        <f>+DATOS!G1935</f>
        <v>0</v>
      </c>
      <c r="E1935" s="3">
        <f>+DATOS!H1935</f>
        <v>162</v>
      </c>
      <c r="F1935" s="3">
        <f>+DATOS!I1935</f>
        <v>162</v>
      </c>
      <c r="G1935" s="3">
        <f>+DATOS!J1935</f>
        <v>1000</v>
      </c>
      <c r="H1935" s="9" t="str">
        <f>+DATOS!K1935</f>
        <v>RAFAEL DURAN</v>
      </c>
      <c r="I1935" s="3">
        <f>+SUMIF(DATOS!$AA$3:$AA$2491,RESUMEN_sat!$A1935,DATOS!$AG$3:$AG$2491)</f>
        <v>5</v>
      </c>
      <c r="J1935" s="4">
        <f>(SUMIF(DATOS!$AA$3:$AA$2491,RESUMEN_sat!$A1935,DATOS!$AE$3:$AE$2491)/SUMIF(DATOS!$AA$3:$AA$2491,RESUMEN_sat!$A1935,DATOS!$AD$3:$AD$2491))*3.6</f>
        <v>33.762162162162163</v>
      </c>
      <c r="K1935" s="5">
        <f t="shared" si="61"/>
        <v>16.2</v>
      </c>
      <c r="L1935" s="8">
        <f>+VLOOKUP($A1935,DATOS!$AL$3:$AO$2491,DATOS!$AO$1,0)</f>
        <v>1</v>
      </c>
      <c r="M1935" s="12">
        <f>+RANK($K1935,$K$3:$K$2491,0)+COUNTIF($K$3:K1935,K1935)-1</f>
        <v>572</v>
      </c>
    </row>
    <row r="1936" spans="1:13" hidden="1" x14ac:dyDescent="0.3">
      <c r="A1936" s="3" t="str">
        <f t="shared" si="60"/>
        <v>46004-45008</v>
      </c>
      <c r="B1936" s="3">
        <v>46004</v>
      </c>
      <c r="C1936" s="3">
        <v>45008</v>
      </c>
      <c r="D1936" s="3">
        <f>+DATOS!G1936</f>
        <v>0</v>
      </c>
      <c r="E1936" s="3">
        <f>+DATOS!H1936</f>
        <v>85</v>
      </c>
      <c r="F1936" s="3">
        <f>+DATOS!I1936</f>
        <v>85</v>
      </c>
      <c r="G1936" s="3">
        <f>+DATOS!J1936</f>
        <v>2000</v>
      </c>
      <c r="H1936" s="9" t="str">
        <f>+DATOS!K1936</f>
        <v>NORTE1</v>
      </c>
      <c r="I1936" s="3">
        <f>+SUMIF(DATOS!$AA$3:$AA$2491,RESUMEN_sat!$A1936,DATOS!$AG$3:$AG$2491)</f>
        <v>4</v>
      </c>
      <c r="J1936" s="4">
        <f>(SUMIF(DATOS!$AA$3:$AA$2491,RESUMEN_sat!$A1936,DATOS!$AE$3:$AE$2491)/SUMIF(DATOS!$AA$3:$AA$2491,RESUMEN_sat!$A1936,DATOS!$AD$3:$AD$2491))*3.6</f>
        <v>40.083582089552245</v>
      </c>
      <c r="K1936" s="5">
        <f t="shared" si="61"/>
        <v>4.25</v>
      </c>
      <c r="L1936" s="8">
        <f>+VLOOKUP($A1936,DATOS!$AL$3:$AO$2491,DATOS!$AO$1,0)</f>
        <v>1</v>
      </c>
      <c r="M1936" s="12">
        <f>+RANK($K1936,$K$3:$K$2491,0)+COUNTIF($K$3:K1936,K1936)-1</f>
        <v>1201</v>
      </c>
    </row>
    <row r="1937" spans="1:13" hidden="1" x14ac:dyDescent="0.3">
      <c r="A1937" s="3" t="str">
        <f t="shared" si="60"/>
        <v>46005-46006</v>
      </c>
      <c r="B1937" s="3">
        <v>46005</v>
      </c>
      <c r="C1937" s="3">
        <v>46006</v>
      </c>
      <c r="D1937" s="3">
        <f>+DATOS!G1937</f>
        <v>0</v>
      </c>
      <c r="E1937" s="3">
        <f>+DATOS!H1937</f>
        <v>1</v>
      </c>
      <c r="F1937" s="3">
        <f>+DATOS!I1937</f>
        <v>1</v>
      </c>
      <c r="G1937" s="3">
        <f>+DATOS!J1937</f>
        <v>2000</v>
      </c>
      <c r="H1937" s="9" t="str">
        <f>+DATOS!K1937</f>
        <v>ISABEL RIQUELME</v>
      </c>
      <c r="I1937" s="3">
        <f>+SUMIF(DATOS!$AA$3:$AA$2491,RESUMEN_sat!$A1937,DATOS!$AG$3:$AG$2491)</f>
        <v>5</v>
      </c>
      <c r="J1937" s="4">
        <f>(SUMIF(DATOS!$AA$3:$AA$2491,RESUMEN_sat!$A1937,DATOS!$AE$3:$AE$2491)/SUMIF(DATOS!$AA$3:$AA$2491,RESUMEN_sat!$A1937,DATOS!$AD$3:$AD$2491))*3.6</f>
        <v>48.72</v>
      </c>
      <c r="K1937" s="5">
        <f t="shared" si="61"/>
        <v>0.05</v>
      </c>
      <c r="L1937" s="8">
        <f>+VLOOKUP($A1937,DATOS!$AL$3:$AO$2491,DATOS!$AO$1,0)</f>
        <v>1</v>
      </c>
      <c r="M1937" s="12">
        <f>+RANK($K1937,$K$3:$K$2491,0)+COUNTIF($K$3:K1937,K1937)-1</f>
        <v>1834</v>
      </c>
    </row>
    <row r="1938" spans="1:13" hidden="1" x14ac:dyDescent="0.3">
      <c r="A1938" s="3" t="str">
        <f t="shared" si="60"/>
        <v>46005-46001</v>
      </c>
      <c r="B1938" s="3">
        <v>46005</v>
      </c>
      <c r="C1938" s="3">
        <v>46001</v>
      </c>
      <c r="D1938" s="3">
        <f>+DATOS!G1938</f>
        <v>0</v>
      </c>
      <c r="E1938" s="3">
        <f>+DATOS!H1938</f>
        <v>1</v>
      </c>
      <c r="F1938" s="3">
        <f>+DATOS!I1938</f>
        <v>1</v>
      </c>
      <c r="G1938" s="3">
        <f>+DATOS!J1938</f>
        <v>4000</v>
      </c>
      <c r="H1938" s="9" t="str">
        <f>+DATOS!K1938</f>
        <v>HORIZONTE</v>
      </c>
      <c r="I1938" s="3">
        <f>+SUMIF(DATOS!$AA$3:$AA$2491,RESUMEN_sat!$A1938,DATOS!$AG$3:$AG$2491)</f>
        <v>3</v>
      </c>
      <c r="J1938" s="4">
        <f>(SUMIF(DATOS!$AA$3:$AA$2491,RESUMEN_sat!$A1938,DATOS!$AE$3:$AE$2491)/SUMIF(DATOS!$AA$3:$AA$2491,RESUMEN_sat!$A1938,DATOS!$AD$3:$AD$2491))*3.6</f>
        <v>29.7</v>
      </c>
      <c r="K1938" s="5">
        <f t="shared" si="61"/>
        <v>2.5000000000000001E-2</v>
      </c>
      <c r="L1938" s="8">
        <f>+VLOOKUP($A1938,DATOS!$AL$3:$AO$2491,DATOS!$AO$1,0)</f>
        <v>2</v>
      </c>
      <c r="M1938" s="12">
        <f>+RANK($K1938,$K$3:$K$2491,0)+COUNTIF($K$3:K1938,K1938)-1</f>
        <v>1858</v>
      </c>
    </row>
    <row r="1939" spans="1:13" hidden="1" x14ac:dyDescent="0.3">
      <c r="A1939" s="3" t="str">
        <f t="shared" si="60"/>
        <v>46005-46009</v>
      </c>
      <c r="B1939" s="3">
        <v>46005</v>
      </c>
      <c r="C1939" s="3">
        <v>46009</v>
      </c>
      <c r="D1939" s="3">
        <f>+DATOS!G1939</f>
        <v>0</v>
      </c>
      <c r="E1939" s="3">
        <f>+DATOS!H1939</f>
        <v>0</v>
      </c>
      <c r="F1939" s="3">
        <f>+DATOS!I1939</f>
        <v>0</v>
      </c>
      <c r="G1939" s="3">
        <f>+DATOS!J1939</f>
        <v>4000</v>
      </c>
      <c r="H1939" s="9" t="str">
        <f>+DATOS!K1939</f>
        <v>HORIZONTE</v>
      </c>
      <c r="I1939" s="3">
        <f>+SUMIF(DATOS!$AA$3:$AA$2491,RESUMEN_sat!$A1939,DATOS!$AG$3:$AG$2491)</f>
        <v>3</v>
      </c>
      <c r="J1939" s="4">
        <f>(SUMIF(DATOS!$AA$3:$AA$2491,RESUMEN_sat!$A1939,DATOS!$AE$3:$AE$2491)/SUMIF(DATOS!$AA$3:$AA$2491,RESUMEN_sat!$A1939,DATOS!$AD$3:$AD$2491))*3.6</f>
        <v>30.171428571428574</v>
      </c>
      <c r="K1939" s="5">
        <f t="shared" si="61"/>
        <v>0</v>
      </c>
      <c r="L1939" s="8">
        <f>+VLOOKUP($A1939,DATOS!$AL$3:$AO$2491,DATOS!$AO$1,0)</f>
        <v>2</v>
      </c>
      <c r="M1939" s="12">
        <f>+RANK($K1939,$K$3:$K$2491,0)+COUNTIF($K$3:K1939,K1939)-1</f>
        <v>2208</v>
      </c>
    </row>
    <row r="1940" spans="1:13" hidden="1" x14ac:dyDescent="0.3">
      <c r="A1940" s="3" t="str">
        <f t="shared" si="60"/>
        <v>46006-46005</v>
      </c>
      <c r="B1940" s="3">
        <v>46006</v>
      </c>
      <c r="C1940" s="3">
        <v>46005</v>
      </c>
      <c r="D1940" s="3">
        <f>+DATOS!G1940</f>
        <v>0</v>
      </c>
      <c r="E1940" s="3">
        <f>+DATOS!H1940</f>
        <v>1</v>
      </c>
      <c r="F1940" s="3">
        <f>+DATOS!I1940</f>
        <v>1</v>
      </c>
      <c r="G1940" s="3">
        <f>+DATOS!J1940</f>
        <v>2000</v>
      </c>
      <c r="H1940" s="9" t="str">
        <f>+DATOS!K1940</f>
        <v>ISABEL RIQUELME</v>
      </c>
      <c r="I1940" s="3">
        <f>+SUMIF(DATOS!$AA$3:$AA$2491,RESUMEN_sat!$A1940,DATOS!$AG$3:$AG$2491)</f>
        <v>5</v>
      </c>
      <c r="J1940" s="4">
        <f>(SUMIF(DATOS!$AA$3:$AA$2491,RESUMEN_sat!$A1940,DATOS!$AE$3:$AE$2491)/SUMIF(DATOS!$AA$3:$AA$2491,RESUMEN_sat!$A1940,DATOS!$AD$3:$AD$2491))*3.6</f>
        <v>49.827272727272728</v>
      </c>
      <c r="K1940" s="5">
        <f t="shared" si="61"/>
        <v>0.05</v>
      </c>
      <c r="L1940" s="8">
        <f>+VLOOKUP($A1940,DATOS!$AL$3:$AO$2491,DATOS!$AO$1,0)</f>
        <v>1</v>
      </c>
      <c r="M1940" s="12">
        <f>+RANK($K1940,$K$3:$K$2491,0)+COUNTIF($K$3:K1940,K1940)-1</f>
        <v>1835</v>
      </c>
    </row>
    <row r="1941" spans="1:13" hidden="1" x14ac:dyDescent="0.3">
      <c r="A1941" s="3" t="str">
        <f t="shared" si="60"/>
        <v>46006-46007</v>
      </c>
      <c r="B1941" s="3">
        <v>46006</v>
      </c>
      <c r="C1941" s="3">
        <v>46007</v>
      </c>
      <c r="D1941" s="3">
        <f>+DATOS!G1941</f>
        <v>0</v>
      </c>
      <c r="E1941" s="3">
        <f>+DATOS!H1941</f>
        <v>1</v>
      </c>
      <c r="F1941" s="3">
        <f>+DATOS!I1941</f>
        <v>1</v>
      </c>
      <c r="G1941" s="3">
        <f>+DATOS!J1941</f>
        <v>900</v>
      </c>
      <c r="H1941" s="9" t="str">
        <f>+DATOS!K1941</f>
        <v>ISABEL RIQUELME</v>
      </c>
      <c r="I1941" s="3">
        <f>+SUMIF(DATOS!$AA$3:$AA$2491,RESUMEN_sat!$A1941,DATOS!$AG$3:$AG$2491)</f>
        <v>5</v>
      </c>
      <c r="J1941" s="4">
        <f>(SUMIF(DATOS!$AA$3:$AA$2491,RESUMEN_sat!$A1941,DATOS!$AE$3:$AE$2491)/SUMIF(DATOS!$AA$3:$AA$2491,RESUMEN_sat!$A1941,DATOS!$AD$3:$AD$2491))*3.6</f>
        <v>46.285714285714292</v>
      </c>
      <c r="K1941" s="5">
        <f t="shared" si="61"/>
        <v>0.1111111111111111</v>
      </c>
      <c r="L1941" s="8">
        <f>+VLOOKUP($A1941,DATOS!$AL$3:$AO$2491,DATOS!$AO$1,0)</f>
        <v>1</v>
      </c>
      <c r="M1941" s="12">
        <f>+RANK($K1941,$K$3:$K$2491,0)+COUNTIF($K$3:K1941,K1941)-1</f>
        <v>1813</v>
      </c>
    </row>
    <row r="1942" spans="1:13" hidden="1" x14ac:dyDescent="0.3">
      <c r="A1942" s="3" t="str">
        <f t="shared" si="60"/>
        <v>46006-46002</v>
      </c>
      <c r="B1942" s="3">
        <v>46006</v>
      </c>
      <c r="C1942" s="3">
        <v>46002</v>
      </c>
      <c r="D1942" s="3">
        <f>+DATOS!G1942</f>
        <v>0</v>
      </c>
      <c r="E1942" s="3">
        <f>+DATOS!H1942</f>
        <v>0</v>
      </c>
      <c r="F1942" s="3">
        <f>+DATOS!I1942</f>
        <v>0</v>
      </c>
      <c r="G1942" s="3">
        <f>+DATOS!J1942</f>
        <v>1000</v>
      </c>
      <c r="H1942" s="9" t="str">
        <f>+DATOS!K1942</f>
        <v>GALLINAZOS</v>
      </c>
      <c r="I1942" s="3">
        <f>+SUMIF(DATOS!$AA$3:$AA$2491,RESUMEN_sat!$A1942,DATOS!$AG$3:$AG$2491)</f>
        <v>4</v>
      </c>
      <c r="J1942" s="4">
        <f>(SUMIF(DATOS!$AA$3:$AA$2491,RESUMEN_sat!$A1942,DATOS!$AE$3:$AE$2491)/SUMIF(DATOS!$AA$3:$AA$2491,RESUMEN_sat!$A1942,DATOS!$AD$3:$AD$2491))*3.6</f>
        <v>30.69</v>
      </c>
      <c r="K1942" s="5">
        <f t="shared" si="61"/>
        <v>0</v>
      </c>
      <c r="L1942" s="8">
        <f>+VLOOKUP($A1942,DATOS!$AL$3:$AO$2491,DATOS!$AO$1,0)</f>
        <v>1</v>
      </c>
      <c r="M1942" s="12">
        <f>+RANK($K1942,$K$3:$K$2491,0)+COUNTIF($K$3:K1942,K1942)-1</f>
        <v>2209</v>
      </c>
    </row>
    <row r="1943" spans="1:13" hidden="1" x14ac:dyDescent="0.3">
      <c r="A1943" s="3" t="str">
        <f t="shared" si="60"/>
        <v>46006-46010</v>
      </c>
      <c r="B1943" s="3">
        <v>46006</v>
      </c>
      <c r="C1943" s="3">
        <v>46010</v>
      </c>
      <c r="D1943" s="3">
        <f>+DATOS!G1943</f>
        <v>0</v>
      </c>
      <c r="E1943" s="3">
        <f>+DATOS!H1943</f>
        <v>0</v>
      </c>
      <c r="F1943" s="3">
        <f>+DATOS!I1943</f>
        <v>0</v>
      </c>
      <c r="G1943" s="3">
        <f>+DATOS!J1943</f>
        <v>2000</v>
      </c>
      <c r="H1943" s="9" t="str">
        <f>+DATOS!K1943</f>
        <v>GALLINAZOS</v>
      </c>
      <c r="I1943" s="3">
        <f>+SUMIF(DATOS!$AA$3:$AA$2491,RESUMEN_sat!$A1943,DATOS!$AG$3:$AG$2491)</f>
        <v>4</v>
      </c>
      <c r="J1943" s="4">
        <f>(SUMIF(DATOS!$AA$3:$AA$2491,RESUMEN_sat!$A1943,DATOS!$AE$3:$AE$2491)/SUMIF(DATOS!$AA$3:$AA$2491,RESUMEN_sat!$A1943,DATOS!$AD$3:$AD$2491))*3.6</f>
        <v>33.15789473684211</v>
      </c>
      <c r="K1943" s="5">
        <f t="shared" si="61"/>
        <v>0</v>
      </c>
      <c r="L1943" s="8">
        <f>+VLOOKUP($A1943,DATOS!$AL$3:$AO$2491,DATOS!$AO$1,0)</f>
        <v>1</v>
      </c>
      <c r="M1943" s="12">
        <f>+RANK($K1943,$K$3:$K$2491,0)+COUNTIF($K$3:K1943,K1943)-1</f>
        <v>2210</v>
      </c>
    </row>
    <row r="1944" spans="1:13" hidden="1" x14ac:dyDescent="0.3">
      <c r="A1944" s="3" t="str">
        <f t="shared" si="60"/>
        <v>46007-46006</v>
      </c>
      <c r="B1944" s="3">
        <v>46007</v>
      </c>
      <c r="C1944" s="3">
        <v>46006</v>
      </c>
      <c r="D1944" s="3">
        <f>+DATOS!G1944</f>
        <v>0</v>
      </c>
      <c r="E1944" s="3">
        <f>+DATOS!H1944</f>
        <v>1</v>
      </c>
      <c r="F1944" s="3">
        <f>+DATOS!I1944</f>
        <v>1</v>
      </c>
      <c r="G1944" s="3">
        <f>+DATOS!J1944</f>
        <v>900</v>
      </c>
      <c r="H1944" s="9" t="str">
        <f>+DATOS!K1944</f>
        <v>ISABEL RIQUELME</v>
      </c>
      <c r="I1944" s="3">
        <f>+SUMIF(DATOS!$AA$3:$AA$2491,RESUMEN_sat!$A1944,DATOS!$AG$3:$AG$2491)</f>
        <v>5</v>
      </c>
      <c r="J1944" s="4">
        <f>(SUMIF(DATOS!$AA$3:$AA$2491,RESUMEN_sat!$A1944,DATOS!$AE$3:$AE$2491)/SUMIF(DATOS!$AA$3:$AA$2491,RESUMEN_sat!$A1944,DATOS!$AD$3:$AD$2491))*3.6</f>
        <v>40.5</v>
      </c>
      <c r="K1944" s="5">
        <f t="shared" si="61"/>
        <v>0.1111111111111111</v>
      </c>
      <c r="L1944" s="8">
        <f>+VLOOKUP($A1944,DATOS!$AL$3:$AO$2491,DATOS!$AO$1,0)</f>
        <v>1</v>
      </c>
      <c r="M1944" s="12">
        <f>+RANK($K1944,$K$3:$K$2491,0)+COUNTIF($K$3:K1944,K1944)-1</f>
        <v>1814</v>
      </c>
    </row>
    <row r="1945" spans="1:13" hidden="1" x14ac:dyDescent="0.3">
      <c r="A1945" s="3" t="str">
        <f t="shared" si="60"/>
        <v>46007-46008</v>
      </c>
      <c r="B1945" s="3">
        <v>46007</v>
      </c>
      <c r="C1945" s="3">
        <v>46008</v>
      </c>
      <c r="D1945" s="3">
        <f>+DATOS!G1945</f>
        <v>0</v>
      </c>
      <c r="E1945" s="3">
        <f>+DATOS!H1945</f>
        <v>1</v>
      </c>
      <c r="F1945" s="3">
        <f>+DATOS!I1945</f>
        <v>1</v>
      </c>
      <c r="G1945" s="3">
        <f>+DATOS!J1945</f>
        <v>900</v>
      </c>
      <c r="H1945" s="9" t="str">
        <f>+DATOS!K1945</f>
        <v>ISABEL RIQUELME</v>
      </c>
      <c r="I1945" s="3">
        <f>+SUMIF(DATOS!$AA$3:$AA$2491,RESUMEN_sat!$A1945,DATOS!$AG$3:$AG$2491)</f>
        <v>5</v>
      </c>
      <c r="J1945" s="4">
        <f>(SUMIF(DATOS!$AA$3:$AA$2491,RESUMEN_sat!$A1945,DATOS!$AE$3:$AE$2491)/SUMIF(DATOS!$AA$3:$AA$2491,RESUMEN_sat!$A1945,DATOS!$AD$3:$AD$2491))*3.6</f>
        <v>39.6</v>
      </c>
      <c r="K1945" s="5">
        <f t="shared" si="61"/>
        <v>0.1111111111111111</v>
      </c>
      <c r="L1945" s="8">
        <f>+VLOOKUP($A1945,DATOS!$AL$3:$AO$2491,DATOS!$AO$1,0)</f>
        <v>1</v>
      </c>
      <c r="M1945" s="12">
        <f>+RANK($K1945,$K$3:$K$2491,0)+COUNTIF($K$3:K1945,K1945)-1</f>
        <v>1815</v>
      </c>
    </row>
    <row r="1946" spans="1:13" hidden="1" x14ac:dyDescent="0.3">
      <c r="A1946" s="3" t="str">
        <f t="shared" si="60"/>
        <v>46007-46003</v>
      </c>
      <c r="B1946" s="3">
        <v>46007</v>
      </c>
      <c r="C1946" s="3">
        <v>46003</v>
      </c>
      <c r="D1946" s="3">
        <f>+DATOS!G1946</f>
        <v>0</v>
      </c>
      <c r="E1946" s="3">
        <f>+DATOS!H1946</f>
        <v>14</v>
      </c>
      <c r="F1946" s="3">
        <f>+DATOS!I1946</f>
        <v>14</v>
      </c>
      <c r="G1946" s="3">
        <f>+DATOS!J1946</f>
        <v>4000</v>
      </c>
      <c r="H1946" s="9" t="str">
        <f>+DATOS!K1946</f>
        <v>CAMINO DEL INCA</v>
      </c>
      <c r="I1946" s="3">
        <f>+SUMIF(DATOS!$AA$3:$AA$2491,RESUMEN_sat!$A1946,DATOS!$AG$3:$AG$2491)</f>
        <v>3</v>
      </c>
      <c r="J1946" s="4">
        <f>(SUMIF(DATOS!$AA$3:$AA$2491,RESUMEN_sat!$A1946,DATOS!$AE$3:$AE$2491)/SUMIF(DATOS!$AA$3:$AA$2491,RESUMEN_sat!$A1946,DATOS!$AD$3:$AD$2491))*3.6</f>
        <v>27.962790697674418</v>
      </c>
      <c r="K1946" s="5">
        <f t="shared" si="61"/>
        <v>0.35000000000000003</v>
      </c>
      <c r="L1946" s="8">
        <f>+VLOOKUP($A1946,DATOS!$AL$3:$AO$2491,DATOS!$AO$1,0)</f>
        <v>2</v>
      </c>
      <c r="M1946" s="12">
        <f>+RANK($K1946,$K$3:$K$2491,0)+COUNTIF($K$3:K1946,K1946)-1</f>
        <v>1758</v>
      </c>
    </row>
    <row r="1947" spans="1:13" hidden="1" x14ac:dyDescent="0.3">
      <c r="A1947" s="3" t="str">
        <f t="shared" si="60"/>
        <v>46007-46011</v>
      </c>
      <c r="B1947" s="3">
        <v>46007</v>
      </c>
      <c r="C1947" s="3">
        <v>46011</v>
      </c>
      <c r="D1947" s="3">
        <f>+DATOS!G1947</f>
        <v>0</v>
      </c>
      <c r="E1947" s="3">
        <f>+DATOS!H1947</f>
        <v>3</v>
      </c>
      <c r="F1947" s="3">
        <f>+DATOS!I1947</f>
        <v>3</v>
      </c>
      <c r="G1947" s="3">
        <f>+DATOS!J1947</f>
        <v>4000</v>
      </c>
      <c r="H1947" s="9" t="str">
        <f>+DATOS!K1947</f>
        <v>CAMINO DEL INCA</v>
      </c>
      <c r="I1947" s="3">
        <f>+SUMIF(DATOS!$AA$3:$AA$2491,RESUMEN_sat!$A1947,DATOS!$AG$3:$AG$2491)</f>
        <v>3</v>
      </c>
      <c r="J1947" s="4">
        <f>(SUMIF(DATOS!$AA$3:$AA$2491,RESUMEN_sat!$A1947,DATOS!$AE$3:$AE$2491)/SUMIF(DATOS!$AA$3:$AA$2491,RESUMEN_sat!$A1947,DATOS!$AD$3:$AD$2491))*3.6</f>
        <v>28.881818181818186</v>
      </c>
      <c r="K1947" s="5">
        <f t="shared" si="61"/>
        <v>7.4999999999999997E-2</v>
      </c>
      <c r="L1947" s="8">
        <f>+VLOOKUP($A1947,DATOS!$AL$3:$AO$2491,DATOS!$AO$1,0)</f>
        <v>2</v>
      </c>
      <c r="M1947" s="12">
        <f>+RANK($K1947,$K$3:$K$2491,0)+COUNTIF($K$3:K1947,K1947)-1</f>
        <v>1825</v>
      </c>
    </row>
    <row r="1948" spans="1:13" hidden="1" x14ac:dyDescent="0.3">
      <c r="A1948" s="3" t="str">
        <f t="shared" si="60"/>
        <v>46008-46004</v>
      </c>
      <c r="B1948" s="3">
        <v>46008</v>
      </c>
      <c r="C1948" s="3">
        <v>46004</v>
      </c>
      <c r="D1948" s="3">
        <f>+DATOS!G1948</f>
        <v>0</v>
      </c>
      <c r="E1948" s="3">
        <f>+DATOS!H1948</f>
        <v>129</v>
      </c>
      <c r="F1948" s="3">
        <f>+DATOS!I1948</f>
        <v>129</v>
      </c>
      <c r="G1948" s="3">
        <f>+DATOS!J1948</f>
        <v>1000</v>
      </c>
      <c r="H1948" s="9" t="str">
        <f>+DATOS!K1948</f>
        <v>RAFAEL DURAN</v>
      </c>
      <c r="I1948" s="3">
        <f>+SUMIF(DATOS!$AA$3:$AA$2491,RESUMEN_sat!$A1948,DATOS!$AG$3:$AG$2491)</f>
        <v>5</v>
      </c>
      <c r="J1948" s="4">
        <f>(SUMIF(DATOS!$AA$3:$AA$2491,RESUMEN_sat!$A1948,DATOS!$AE$3:$AE$2491)/SUMIF(DATOS!$AA$3:$AA$2491,RESUMEN_sat!$A1948,DATOS!$AD$3:$AD$2491))*3.6</f>
        <v>32.030769230769231</v>
      </c>
      <c r="K1948" s="5">
        <f t="shared" si="61"/>
        <v>12.9</v>
      </c>
      <c r="L1948" s="8">
        <f>+VLOOKUP($A1948,DATOS!$AL$3:$AO$2491,DATOS!$AO$1,0)</f>
        <v>1</v>
      </c>
      <c r="M1948" s="12">
        <f>+RANK($K1948,$K$3:$K$2491,0)+COUNTIF($K$3:K1948,K1948)-1</f>
        <v>709</v>
      </c>
    </row>
    <row r="1949" spans="1:13" hidden="1" x14ac:dyDescent="0.3">
      <c r="A1949" s="3" t="str">
        <f t="shared" si="60"/>
        <v>46008-46007</v>
      </c>
      <c r="B1949" s="3">
        <v>46008</v>
      </c>
      <c r="C1949" s="3">
        <v>46007</v>
      </c>
      <c r="D1949" s="3">
        <f>+DATOS!G1949</f>
        <v>0</v>
      </c>
      <c r="E1949" s="3">
        <f>+DATOS!H1949</f>
        <v>1</v>
      </c>
      <c r="F1949" s="3">
        <f>+DATOS!I1949</f>
        <v>1</v>
      </c>
      <c r="G1949" s="3">
        <f>+DATOS!J1949</f>
        <v>2000</v>
      </c>
      <c r="H1949" s="9" t="str">
        <f>+DATOS!K1949</f>
        <v>ISABEL RIQUELME</v>
      </c>
      <c r="I1949" s="3">
        <f>+SUMIF(DATOS!$AA$3:$AA$2491,RESUMEN_sat!$A1949,DATOS!$AG$3:$AG$2491)</f>
        <v>5</v>
      </c>
      <c r="J1949" s="4">
        <f>(SUMIF(DATOS!$AA$3:$AA$2491,RESUMEN_sat!$A1949,DATOS!$AE$3:$AE$2491)/SUMIF(DATOS!$AA$3:$AA$2491,RESUMEN_sat!$A1949,DATOS!$AD$3:$AD$2491))*3.6</f>
        <v>37.914893617021278</v>
      </c>
      <c r="K1949" s="5">
        <f t="shared" si="61"/>
        <v>0.05</v>
      </c>
      <c r="L1949" s="8">
        <f>+VLOOKUP($A1949,DATOS!$AL$3:$AO$2491,DATOS!$AO$1,0)</f>
        <v>1</v>
      </c>
      <c r="M1949" s="12">
        <f>+RANK($K1949,$K$3:$K$2491,0)+COUNTIF($K$3:K1949,K1949)-1</f>
        <v>1836</v>
      </c>
    </row>
    <row r="1950" spans="1:13" hidden="1" x14ac:dyDescent="0.3">
      <c r="A1950" s="3" t="str">
        <f t="shared" si="60"/>
        <v>46008-46012</v>
      </c>
      <c r="B1950" s="3">
        <v>46008</v>
      </c>
      <c r="C1950" s="3">
        <v>46012</v>
      </c>
      <c r="D1950" s="3">
        <f>+DATOS!G1950</f>
        <v>0</v>
      </c>
      <c r="E1950" s="3">
        <f>+DATOS!H1950</f>
        <v>162</v>
      </c>
      <c r="F1950" s="3">
        <f>+DATOS!I1950</f>
        <v>162</v>
      </c>
      <c r="G1950" s="3">
        <f>+DATOS!J1950</f>
        <v>2000</v>
      </c>
      <c r="H1950" s="9" t="str">
        <f>+DATOS!K1950</f>
        <v>RAFAEL DURAN</v>
      </c>
      <c r="I1950" s="3">
        <f>+SUMIF(DATOS!$AA$3:$AA$2491,RESUMEN_sat!$A1950,DATOS!$AG$3:$AG$2491)</f>
        <v>5</v>
      </c>
      <c r="J1950" s="4">
        <f>(SUMIF(DATOS!$AA$3:$AA$2491,RESUMEN_sat!$A1950,DATOS!$AE$3:$AE$2491)/SUMIF(DATOS!$AA$3:$AA$2491,RESUMEN_sat!$A1950,DATOS!$AD$3:$AD$2491))*3.6</f>
        <v>36</v>
      </c>
      <c r="K1950" s="5">
        <f t="shared" si="61"/>
        <v>8.1</v>
      </c>
      <c r="L1950" s="8">
        <f>+VLOOKUP($A1950,DATOS!$AL$3:$AO$2491,DATOS!$AO$1,0)</f>
        <v>1</v>
      </c>
      <c r="M1950" s="12">
        <f>+RANK($K1950,$K$3:$K$2491,0)+COUNTIF($K$3:K1950,K1950)-1</f>
        <v>925</v>
      </c>
    </row>
    <row r="1951" spans="1:13" hidden="1" x14ac:dyDescent="0.3">
      <c r="A1951" s="3" t="str">
        <f t="shared" si="60"/>
        <v>46008-45011</v>
      </c>
      <c r="B1951" s="3">
        <v>46008</v>
      </c>
      <c r="C1951" s="3">
        <v>45011</v>
      </c>
      <c r="D1951" s="3">
        <f>+DATOS!G1951</f>
        <v>0</v>
      </c>
      <c r="E1951" s="3">
        <f>+DATOS!H1951</f>
        <v>1</v>
      </c>
      <c r="F1951" s="3">
        <f>+DATOS!I1951</f>
        <v>1</v>
      </c>
      <c r="G1951" s="3">
        <f>+DATOS!J1951</f>
        <v>2000</v>
      </c>
      <c r="H1951" s="9" t="str">
        <f>+DATOS!K1951</f>
        <v>ISABEL RIQUELME</v>
      </c>
      <c r="I1951" s="3">
        <f>+SUMIF(DATOS!$AA$3:$AA$2491,RESUMEN_sat!$A1951,DATOS!$AG$3:$AG$2491)</f>
        <v>4</v>
      </c>
      <c r="J1951" s="4">
        <f>(SUMIF(DATOS!$AA$3:$AA$2491,RESUMEN_sat!$A1951,DATOS!$AE$3:$AE$2491)/SUMIF(DATOS!$AA$3:$AA$2491,RESUMEN_sat!$A1951,DATOS!$AD$3:$AD$2491))*3.6</f>
        <v>40.137313432835825</v>
      </c>
      <c r="K1951" s="5">
        <f t="shared" si="61"/>
        <v>0.05</v>
      </c>
      <c r="L1951" s="8">
        <f>+VLOOKUP($A1951,DATOS!$AL$3:$AO$2491,DATOS!$AO$1,0)</f>
        <v>1</v>
      </c>
      <c r="M1951" s="12">
        <f>+RANK($K1951,$K$3:$K$2491,0)+COUNTIF($K$3:K1951,K1951)-1</f>
        <v>1837</v>
      </c>
    </row>
    <row r="1952" spans="1:13" hidden="1" x14ac:dyDescent="0.3">
      <c r="A1952" s="3" t="str">
        <f t="shared" si="60"/>
        <v>46009-46010</v>
      </c>
      <c r="B1952" s="3">
        <v>46009</v>
      </c>
      <c r="C1952" s="3">
        <v>46010</v>
      </c>
      <c r="D1952" s="3">
        <f>+DATOS!G1952</f>
        <v>0</v>
      </c>
      <c r="E1952" s="3">
        <f>+DATOS!H1952</f>
        <v>0</v>
      </c>
      <c r="F1952" s="3">
        <f>+DATOS!I1952</f>
        <v>0</v>
      </c>
      <c r="G1952" s="3">
        <f>+DATOS!J1952</f>
        <v>2000</v>
      </c>
      <c r="H1952" s="9" t="str">
        <f>+DATOS!K1952</f>
        <v>JUNTA DE ADELANTO</v>
      </c>
      <c r="I1952" s="3">
        <f>+SUMIF(DATOS!$AA$3:$AA$2491,RESUMEN_sat!$A1952,DATOS!$AG$3:$AG$2491)</f>
        <v>5</v>
      </c>
      <c r="J1952" s="4">
        <f>(SUMIF(DATOS!$AA$3:$AA$2491,RESUMEN_sat!$A1952,DATOS!$AE$3:$AE$2491)/SUMIF(DATOS!$AA$3:$AA$2491,RESUMEN_sat!$A1952,DATOS!$AD$3:$AD$2491))*3.6</f>
        <v>60.436363636363645</v>
      </c>
      <c r="K1952" s="5">
        <f t="shared" si="61"/>
        <v>0</v>
      </c>
      <c r="L1952" s="8">
        <f>+VLOOKUP($A1952,DATOS!$AL$3:$AO$2491,DATOS!$AO$1,0)</f>
        <v>1</v>
      </c>
      <c r="M1952" s="12">
        <f>+RANK($K1952,$K$3:$K$2491,0)+COUNTIF($K$3:K1952,K1952)-1</f>
        <v>2211</v>
      </c>
    </row>
    <row r="1953" spans="1:13" hidden="1" x14ac:dyDescent="0.3">
      <c r="A1953" s="3" t="str">
        <f t="shared" si="60"/>
        <v>46009-52005</v>
      </c>
      <c r="B1953" s="3">
        <v>46009</v>
      </c>
      <c r="C1953" s="3">
        <v>52005</v>
      </c>
      <c r="D1953" s="3">
        <f>+DATOS!G1953</f>
        <v>0</v>
      </c>
      <c r="E1953" s="3">
        <f>+DATOS!H1953</f>
        <v>0</v>
      </c>
      <c r="F1953" s="3">
        <f>+DATOS!I1953</f>
        <v>0</v>
      </c>
      <c r="G1953" s="3">
        <f>+DATOS!J1953</f>
        <v>2000</v>
      </c>
      <c r="H1953" s="9" t="str">
        <f>+DATOS!K1953</f>
        <v>Ensanche</v>
      </c>
      <c r="I1953" s="3">
        <f>+SUMIF(DATOS!$AA$3:$AA$2491,RESUMEN_sat!$A1953,DATOS!$AG$3:$AG$2491)</f>
        <v>4</v>
      </c>
      <c r="J1953" s="4">
        <f>(SUMIF(DATOS!$AA$3:$AA$2491,RESUMEN_sat!$A1953,DATOS!$AE$3:$AE$2491)/SUMIF(DATOS!$AA$3:$AA$2491,RESUMEN_sat!$A1953,DATOS!$AD$3:$AD$2491))*3.6</f>
        <v>40.102325581395348</v>
      </c>
      <c r="K1953" s="5">
        <f t="shared" si="61"/>
        <v>0</v>
      </c>
      <c r="L1953" s="8">
        <f>+VLOOKUP($A1953,DATOS!$AL$3:$AO$2491,DATOS!$AO$1,0)</f>
        <v>1</v>
      </c>
      <c r="M1953" s="12">
        <f>+RANK($K1953,$K$3:$K$2491,0)+COUNTIF($K$3:K1953,K1953)-1</f>
        <v>2212</v>
      </c>
    </row>
    <row r="1954" spans="1:13" hidden="1" x14ac:dyDescent="0.3">
      <c r="A1954" s="3" t="str">
        <f t="shared" si="60"/>
        <v>46009-46005</v>
      </c>
      <c r="B1954" s="3">
        <v>46009</v>
      </c>
      <c r="C1954" s="3">
        <v>46005</v>
      </c>
      <c r="D1954" s="3">
        <f>+DATOS!G1954</f>
        <v>0</v>
      </c>
      <c r="E1954" s="3">
        <f>+DATOS!H1954</f>
        <v>0</v>
      </c>
      <c r="F1954" s="3">
        <f>+DATOS!I1954</f>
        <v>0</v>
      </c>
      <c r="G1954" s="3">
        <f>+DATOS!J1954</f>
        <v>4000</v>
      </c>
      <c r="H1954" s="9" t="str">
        <f>+DATOS!K1954</f>
        <v>HORIZONTE</v>
      </c>
      <c r="I1954" s="3">
        <f>+SUMIF(DATOS!$AA$3:$AA$2491,RESUMEN_sat!$A1954,DATOS!$AG$3:$AG$2491)</f>
        <v>3</v>
      </c>
      <c r="J1954" s="4">
        <f>(SUMIF(DATOS!$AA$3:$AA$2491,RESUMEN_sat!$A1954,DATOS!$AE$3:$AE$2491)/SUMIF(DATOS!$AA$3:$AA$2491,RESUMEN_sat!$A1954,DATOS!$AD$3:$AD$2491))*3.6</f>
        <v>23.909433962264153</v>
      </c>
      <c r="K1954" s="5">
        <f t="shared" si="61"/>
        <v>0</v>
      </c>
      <c r="L1954" s="8">
        <f>+VLOOKUP($A1954,DATOS!$AL$3:$AO$2491,DATOS!$AO$1,0)</f>
        <v>2</v>
      </c>
      <c r="M1954" s="12">
        <f>+RANK($K1954,$K$3:$K$2491,0)+COUNTIF($K$3:K1954,K1954)-1</f>
        <v>2213</v>
      </c>
    </row>
    <row r="1955" spans="1:13" hidden="1" x14ac:dyDescent="0.3">
      <c r="A1955" s="3" t="str">
        <f t="shared" si="60"/>
        <v>46009-46014</v>
      </c>
      <c r="B1955" s="3">
        <v>46009</v>
      </c>
      <c r="C1955" s="3">
        <v>46014</v>
      </c>
      <c r="D1955" s="3">
        <f>+DATOS!G1955</f>
        <v>0</v>
      </c>
      <c r="E1955" s="3">
        <f>+DATOS!H1955</f>
        <v>0</v>
      </c>
      <c r="F1955" s="3">
        <f>+DATOS!I1955</f>
        <v>0</v>
      </c>
      <c r="G1955" s="3">
        <f>+DATOS!J1955</f>
        <v>4000</v>
      </c>
      <c r="H1955" s="9" t="str">
        <f>+DATOS!K1955</f>
        <v>HORIZONTE</v>
      </c>
      <c r="I1955" s="3">
        <f>+SUMIF(DATOS!$AA$3:$AA$2491,RESUMEN_sat!$A1955,DATOS!$AG$3:$AG$2491)</f>
        <v>3</v>
      </c>
      <c r="J1955" s="4">
        <f>(SUMIF(DATOS!$AA$3:$AA$2491,RESUMEN_sat!$A1955,DATOS!$AE$3:$AE$2491)/SUMIF(DATOS!$AA$3:$AA$2491,RESUMEN_sat!$A1955,DATOS!$AD$3:$AD$2491))*3.6</f>
        <v>41.28</v>
      </c>
      <c r="K1955" s="5">
        <f t="shared" si="61"/>
        <v>0</v>
      </c>
      <c r="L1955" s="8">
        <f>+VLOOKUP($A1955,DATOS!$AL$3:$AO$2491,DATOS!$AO$1,0)</f>
        <v>2</v>
      </c>
      <c r="M1955" s="12">
        <f>+RANK($K1955,$K$3:$K$2491,0)+COUNTIF($K$3:K1955,K1955)-1</f>
        <v>2214</v>
      </c>
    </row>
    <row r="1956" spans="1:13" hidden="1" x14ac:dyDescent="0.3">
      <c r="A1956" s="3" t="str">
        <f t="shared" si="60"/>
        <v>46010-46009</v>
      </c>
      <c r="B1956" s="3">
        <v>46010</v>
      </c>
      <c r="C1956" s="3">
        <v>46009</v>
      </c>
      <c r="D1956" s="3">
        <f>+DATOS!G1956</f>
        <v>0</v>
      </c>
      <c r="E1956" s="3">
        <f>+DATOS!H1956</f>
        <v>0</v>
      </c>
      <c r="F1956" s="3">
        <f>+DATOS!I1956</f>
        <v>0</v>
      </c>
      <c r="G1956" s="3">
        <f>+DATOS!J1956</f>
        <v>2000</v>
      </c>
      <c r="H1956" s="9" t="str">
        <f>+DATOS!K1956</f>
        <v>JUNTA DE ADELANTO</v>
      </c>
      <c r="I1956" s="3">
        <f>+SUMIF(DATOS!$AA$3:$AA$2491,RESUMEN_sat!$A1956,DATOS!$AG$3:$AG$2491)</f>
        <v>5</v>
      </c>
      <c r="J1956" s="4">
        <f>(SUMIF(DATOS!$AA$3:$AA$2491,RESUMEN_sat!$A1956,DATOS!$AE$3:$AE$2491)/SUMIF(DATOS!$AA$3:$AA$2491,RESUMEN_sat!$A1956,DATOS!$AD$3:$AD$2491))*3.6</f>
        <v>76.707692307692312</v>
      </c>
      <c r="K1956" s="5">
        <f t="shared" si="61"/>
        <v>0</v>
      </c>
      <c r="L1956" s="8">
        <f>+VLOOKUP($A1956,DATOS!$AL$3:$AO$2491,DATOS!$AO$1,0)</f>
        <v>1</v>
      </c>
      <c r="M1956" s="12">
        <f>+RANK($K1956,$K$3:$K$2491,0)+COUNTIF($K$3:K1956,K1956)-1</f>
        <v>2215</v>
      </c>
    </row>
    <row r="1957" spans="1:13" hidden="1" x14ac:dyDescent="0.3">
      <c r="A1957" s="3" t="str">
        <f t="shared" si="60"/>
        <v>46010-46011</v>
      </c>
      <c r="B1957" s="3">
        <v>46010</v>
      </c>
      <c r="C1957" s="3">
        <v>46011</v>
      </c>
      <c r="D1957" s="3">
        <f>+DATOS!G1957</f>
        <v>0</v>
      </c>
      <c r="E1957" s="3">
        <f>+DATOS!H1957</f>
        <v>0</v>
      </c>
      <c r="F1957" s="3">
        <f>+DATOS!I1957</f>
        <v>0</v>
      </c>
      <c r="G1957" s="3">
        <f>+DATOS!J1957</f>
        <v>1000</v>
      </c>
      <c r="H1957" s="9" t="str">
        <f>+DATOS!K1957</f>
        <v>JUNTA DE ADELANTO</v>
      </c>
      <c r="I1957" s="3">
        <f>+SUMIF(DATOS!$AA$3:$AA$2491,RESUMEN_sat!$A1957,DATOS!$AG$3:$AG$2491)</f>
        <v>5</v>
      </c>
      <c r="J1957" s="4">
        <f>(SUMIF(DATOS!$AA$3:$AA$2491,RESUMEN_sat!$A1957,DATOS!$AE$3:$AE$2491)/SUMIF(DATOS!$AA$3:$AA$2491,RESUMEN_sat!$A1957,DATOS!$AD$3:$AD$2491))*3.6</f>
        <v>80.55</v>
      </c>
      <c r="K1957" s="5">
        <f t="shared" si="61"/>
        <v>0</v>
      </c>
      <c r="L1957" s="8">
        <f>+VLOOKUP($A1957,DATOS!$AL$3:$AO$2491,DATOS!$AO$1,0)</f>
        <v>1</v>
      </c>
      <c r="M1957" s="12">
        <f>+RANK($K1957,$K$3:$K$2491,0)+COUNTIF($K$3:K1957,K1957)-1</f>
        <v>2216</v>
      </c>
    </row>
    <row r="1958" spans="1:13" hidden="1" x14ac:dyDescent="0.3">
      <c r="A1958" s="3" t="str">
        <f t="shared" si="60"/>
        <v>46010-46006</v>
      </c>
      <c r="B1958" s="3">
        <v>46010</v>
      </c>
      <c r="C1958" s="3">
        <v>46006</v>
      </c>
      <c r="D1958" s="3">
        <f>+DATOS!G1958</f>
        <v>0</v>
      </c>
      <c r="E1958" s="3">
        <f>+DATOS!H1958</f>
        <v>0</v>
      </c>
      <c r="F1958" s="3">
        <f>+DATOS!I1958</f>
        <v>0</v>
      </c>
      <c r="G1958" s="3">
        <f>+DATOS!J1958</f>
        <v>2000</v>
      </c>
      <c r="H1958" s="9" t="str">
        <f>+DATOS!K1958</f>
        <v>GALLINAZOS</v>
      </c>
      <c r="I1958" s="3">
        <f>+SUMIF(DATOS!$AA$3:$AA$2491,RESUMEN_sat!$A1958,DATOS!$AG$3:$AG$2491)</f>
        <v>4</v>
      </c>
      <c r="J1958" s="4">
        <f>(SUMIF(DATOS!$AA$3:$AA$2491,RESUMEN_sat!$A1958,DATOS!$AE$3:$AE$2491)/SUMIF(DATOS!$AA$3:$AA$2491,RESUMEN_sat!$A1958,DATOS!$AD$3:$AD$2491))*3.6</f>
        <v>29.302325581395351</v>
      </c>
      <c r="K1958" s="5">
        <f t="shared" si="61"/>
        <v>0</v>
      </c>
      <c r="L1958" s="8">
        <f>+VLOOKUP($A1958,DATOS!$AL$3:$AO$2491,DATOS!$AO$1,0)</f>
        <v>1</v>
      </c>
      <c r="M1958" s="12">
        <f>+RANK($K1958,$K$3:$K$2491,0)+COUNTIF($K$3:K1958,K1958)-1</f>
        <v>2217</v>
      </c>
    </row>
    <row r="1959" spans="1:13" hidden="1" x14ac:dyDescent="0.3">
      <c r="A1959" s="3" t="str">
        <f t="shared" si="60"/>
        <v>46010-46015</v>
      </c>
      <c r="B1959" s="3">
        <v>46010</v>
      </c>
      <c r="C1959" s="3">
        <v>46015</v>
      </c>
      <c r="D1959" s="3">
        <f>+DATOS!G1959</f>
        <v>0</v>
      </c>
      <c r="E1959" s="3">
        <f>+DATOS!H1959</f>
        <v>0</v>
      </c>
      <c r="F1959" s="3">
        <f>+DATOS!I1959</f>
        <v>0</v>
      </c>
      <c r="G1959" s="3">
        <f>+DATOS!J1959</f>
        <v>2000</v>
      </c>
      <c r="H1959" s="9" t="str">
        <f>+DATOS!K1959</f>
        <v>GALLINAZOS</v>
      </c>
      <c r="I1959" s="3">
        <f>+SUMIF(DATOS!$AA$3:$AA$2491,RESUMEN_sat!$A1959,DATOS!$AG$3:$AG$2491)</f>
        <v>4</v>
      </c>
      <c r="J1959" s="4">
        <f>(SUMIF(DATOS!$AA$3:$AA$2491,RESUMEN_sat!$A1959,DATOS!$AE$3:$AE$2491)/SUMIF(DATOS!$AA$3:$AA$2491,RESUMEN_sat!$A1959,DATOS!$AD$3:$AD$2491))*3.6</f>
        <v>35</v>
      </c>
      <c r="K1959" s="5">
        <f t="shared" si="61"/>
        <v>0</v>
      </c>
      <c r="L1959" s="8">
        <f>+VLOOKUP($A1959,DATOS!$AL$3:$AO$2491,DATOS!$AO$1,0)</f>
        <v>1</v>
      </c>
      <c r="M1959" s="12">
        <f>+RANK($K1959,$K$3:$K$2491,0)+COUNTIF($K$3:K1959,K1959)-1</f>
        <v>2218</v>
      </c>
    </row>
    <row r="1960" spans="1:13" hidden="1" x14ac:dyDescent="0.3">
      <c r="A1960" s="3" t="str">
        <f t="shared" si="60"/>
        <v>46011-46010</v>
      </c>
      <c r="B1960" s="3">
        <v>46011</v>
      </c>
      <c r="C1960" s="3">
        <v>46010</v>
      </c>
      <c r="D1960" s="3">
        <f>+DATOS!G1960</f>
        <v>0</v>
      </c>
      <c r="E1960" s="3">
        <f>+DATOS!H1960</f>
        <v>0</v>
      </c>
      <c r="F1960" s="3">
        <f>+DATOS!I1960</f>
        <v>0</v>
      </c>
      <c r="G1960" s="3">
        <f>+DATOS!J1960</f>
        <v>2000</v>
      </c>
      <c r="H1960" s="9" t="str">
        <f>+DATOS!K1960</f>
        <v>JUNTA DE ADELANTO</v>
      </c>
      <c r="I1960" s="3">
        <f>+SUMIF(DATOS!$AA$3:$AA$2491,RESUMEN_sat!$A1960,DATOS!$AG$3:$AG$2491)</f>
        <v>5</v>
      </c>
      <c r="J1960" s="4">
        <f>(SUMIF(DATOS!$AA$3:$AA$2491,RESUMEN_sat!$A1960,DATOS!$AE$3:$AE$2491)/SUMIF(DATOS!$AA$3:$AA$2491,RESUMEN_sat!$A1960,DATOS!$AD$3:$AD$2491))*3.6</f>
        <v>80.55</v>
      </c>
      <c r="K1960" s="5">
        <f t="shared" si="61"/>
        <v>0</v>
      </c>
      <c r="L1960" s="8">
        <f>+VLOOKUP($A1960,DATOS!$AL$3:$AO$2491,DATOS!$AO$1,0)</f>
        <v>1</v>
      </c>
      <c r="M1960" s="12">
        <f>+RANK($K1960,$K$3:$K$2491,0)+COUNTIF($K$3:K1960,K1960)-1</f>
        <v>2219</v>
      </c>
    </row>
    <row r="1961" spans="1:13" hidden="1" x14ac:dyDescent="0.3">
      <c r="A1961" s="3" t="str">
        <f t="shared" si="60"/>
        <v>46011-46012</v>
      </c>
      <c r="B1961" s="3">
        <v>46011</v>
      </c>
      <c r="C1961" s="3">
        <v>46012</v>
      </c>
      <c r="D1961" s="3">
        <f>+DATOS!G1961</f>
        <v>0</v>
      </c>
      <c r="E1961" s="3">
        <f>+DATOS!H1961</f>
        <v>0</v>
      </c>
      <c r="F1961" s="3">
        <f>+DATOS!I1961</f>
        <v>0</v>
      </c>
      <c r="G1961" s="3">
        <f>+DATOS!J1961</f>
        <v>1000</v>
      </c>
      <c r="H1961" s="9" t="str">
        <f>+DATOS!K1961</f>
        <v>JUNTA DE ADELANTO</v>
      </c>
      <c r="I1961" s="3">
        <f>+SUMIF(DATOS!$AA$3:$AA$2491,RESUMEN_sat!$A1961,DATOS!$AG$3:$AG$2491)</f>
        <v>4</v>
      </c>
      <c r="J1961" s="4">
        <f>(SUMIF(DATOS!$AA$3:$AA$2491,RESUMEN_sat!$A1961,DATOS!$AE$3:$AE$2491)/SUMIF(DATOS!$AA$3:$AA$2491,RESUMEN_sat!$A1961,DATOS!$AD$3:$AD$2491))*3.6</f>
        <v>70.747826086956522</v>
      </c>
      <c r="K1961" s="5">
        <f t="shared" si="61"/>
        <v>0</v>
      </c>
      <c r="L1961" s="8">
        <f>+VLOOKUP($A1961,DATOS!$AL$3:$AO$2491,DATOS!$AO$1,0)</f>
        <v>1</v>
      </c>
      <c r="M1961" s="12">
        <f>+RANK($K1961,$K$3:$K$2491,0)+COUNTIF($K$3:K1961,K1961)-1</f>
        <v>2220</v>
      </c>
    </row>
    <row r="1962" spans="1:13" hidden="1" x14ac:dyDescent="0.3">
      <c r="A1962" s="3" t="str">
        <f t="shared" si="60"/>
        <v>46011-46007</v>
      </c>
      <c r="B1962" s="3">
        <v>46011</v>
      </c>
      <c r="C1962" s="3">
        <v>46007</v>
      </c>
      <c r="D1962" s="3">
        <f>+DATOS!G1962</f>
        <v>0</v>
      </c>
      <c r="E1962" s="3">
        <f>+DATOS!H1962</f>
        <v>14</v>
      </c>
      <c r="F1962" s="3">
        <f>+DATOS!I1962</f>
        <v>14</v>
      </c>
      <c r="G1962" s="3">
        <f>+DATOS!J1962</f>
        <v>4000</v>
      </c>
      <c r="H1962" s="9" t="str">
        <f>+DATOS!K1962</f>
        <v>CAMINO DEL INCA</v>
      </c>
      <c r="I1962" s="3">
        <f>+SUMIF(DATOS!$AA$3:$AA$2491,RESUMEN_sat!$A1962,DATOS!$AG$3:$AG$2491)</f>
        <v>3</v>
      </c>
      <c r="J1962" s="4">
        <f>(SUMIF(DATOS!$AA$3:$AA$2491,RESUMEN_sat!$A1962,DATOS!$AE$3:$AE$2491)/SUMIF(DATOS!$AA$3:$AA$2491,RESUMEN_sat!$A1962,DATOS!$AD$3:$AD$2491))*3.6</f>
        <v>28.881818181818186</v>
      </c>
      <c r="K1962" s="5">
        <f t="shared" si="61"/>
        <v>0.35000000000000003</v>
      </c>
      <c r="L1962" s="8">
        <f>+VLOOKUP($A1962,DATOS!$AL$3:$AO$2491,DATOS!$AO$1,0)</f>
        <v>2</v>
      </c>
      <c r="M1962" s="12">
        <f>+RANK($K1962,$K$3:$K$2491,0)+COUNTIF($K$3:K1962,K1962)-1</f>
        <v>1759</v>
      </c>
    </row>
    <row r="1963" spans="1:13" hidden="1" x14ac:dyDescent="0.3">
      <c r="A1963" s="3" t="str">
        <f t="shared" si="60"/>
        <v>46011-46016</v>
      </c>
      <c r="B1963" s="3">
        <v>46011</v>
      </c>
      <c r="C1963" s="3">
        <v>46016</v>
      </c>
      <c r="D1963" s="3">
        <f>+DATOS!G1963</f>
        <v>0</v>
      </c>
      <c r="E1963" s="3">
        <f>+DATOS!H1963</f>
        <v>7</v>
      </c>
      <c r="F1963" s="3">
        <f>+DATOS!I1963</f>
        <v>7</v>
      </c>
      <c r="G1963" s="3">
        <f>+DATOS!J1963</f>
        <v>4000</v>
      </c>
      <c r="H1963" s="9" t="str">
        <f>+DATOS!K1963</f>
        <v>CAMINO DEL INCA</v>
      </c>
      <c r="I1963" s="3">
        <f>+SUMIF(DATOS!$AA$3:$AA$2491,RESUMEN_sat!$A1963,DATOS!$AG$3:$AG$2491)</f>
        <v>3</v>
      </c>
      <c r="J1963" s="4">
        <f>(SUMIF(DATOS!$AA$3:$AA$2491,RESUMEN_sat!$A1963,DATOS!$AE$3:$AE$2491)/SUMIF(DATOS!$AA$3:$AA$2491,RESUMEN_sat!$A1963,DATOS!$AD$3:$AD$2491))*3.6</f>
        <v>38.290909090909096</v>
      </c>
      <c r="K1963" s="5">
        <f t="shared" si="61"/>
        <v>0.17500000000000002</v>
      </c>
      <c r="L1963" s="8">
        <f>+VLOOKUP($A1963,DATOS!$AL$3:$AO$2491,DATOS!$AO$1,0)</f>
        <v>2</v>
      </c>
      <c r="M1963" s="12">
        <f>+RANK($K1963,$K$3:$K$2491,0)+COUNTIF($K$3:K1963,K1963)-1</f>
        <v>1800</v>
      </c>
    </row>
    <row r="1964" spans="1:13" hidden="1" x14ac:dyDescent="0.3">
      <c r="A1964" s="3" t="str">
        <f t="shared" si="60"/>
        <v>46012-46008</v>
      </c>
      <c r="B1964" s="3">
        <v>46012</v>
      </c>
      <c r="C1964" s="3">
        <v>46008</v>
      </c>
      <c r="D1964" s="3">
        <f>+DATOS!G1964</f>
        <v>0</v>
      </c>
      <c r="E1964" s="3">
        <f>+DATOS!H1964</f>
        <v>129</v>
      </c>
      <c r="F1964" s="3">
        <f>+DATOS!I1964</f>
        <v>129</v>
      </c>
      <c r="G1964" s="3">
        <f>+DATOS!J1964</f>
        <v>2000</v>
      </c>
      <c r="H1964" s="9" t="str">
        <f>+DATOS!K1964</f>
        <v>RAFAEL DURAN</v>
      </c>
      <c r="I1964" s="3">
        <f>+SUMIF(DATOS!$AA$3:$AA$2491,RESUMEN_sat!$A1964,DATOS!$AG$3:$AG$2491)</f>
        <v>5</v>
      </c>
      <c r="J1964" s="4">
        <f>(SUMIF(DATOS!$AA$3:$AA$2491,RESUMEN_sat!$A1964,DATOS!$AE$3:$AE$2491)/SUMIF(DATOS!$AA$3:$AA$2491,RESUMEN_sat!$A1964,DATOS!$AD$3:$AD$2491))*3.6</f>
        <v>29.142857142857142</v>
      </c>
      <c r="K1964" s="5">
        <f t="shared" si="61"/>
        <v>6.45</v>
      </c>
      <c r="L1964" s="8">
        <f>+VLOOKUP($A1964,DATOS!$AL$3:$AO$2491,DATOS!$AO$1,0)</f>
        <v>1</v>
      </c>
      <c r="M1964" s="12">
        <f>+RANK($K1964,$K$3:$K$2491,0)+COUNTIF($K$3:K1964,K1964)-1</f>
        <v>1036</v>
      </c>
    </row>
    <row r="1965" spans="1:13" hidden="1" x14ac:dyDescent="0.3">
      <c r="A1965" s="3" t="str">
        <f t="shared" si="60"/>
        <v>46012-46013</v>
      </c>
      <c r="B1965" s="3">
        <v>46012</v>
      </c>
      <c r="C1965" s="3">
        <v>46013</v>
      </c>
      <c r="D1965" s="3">
        <f>+DATOS!G1965</f>
        <v>0</v>
      </c>
      <c r="E1965" s="3">
        <f>+DATOS!H1965</f>
        <v>46</v>
      </c>
      <c r="F1965" s="3">
        <f>+DATOS!I1965</f>
        <v>46</v>
      </c>
      <c r="G1965" s="3">
        <f>+DATOS!J1965</f>
        <v>2000</v>
      </c>
      <c r="H1965" s="9" t="str">
        <f>+DATOS!K1965</f>
        <v>RAFAEL DURAN</v>
      </c>
      <c r="I1965" s="3">
        <f>+SUMIF(DATOS!$AA$3:$AA$2491,RESUMEN_sat!$A1965,DATOS!$AG$3:$AG$2491)</f>
        <v>5</v>
      </c>
      <c r="J1965" s="4">
        <f>(SUMIF(DATOS!$AA$3:$AA$2491,RESUMEN_sat!$A1965,DATOS!$AE$3:$AE$2491)/SUMIF(DATOS!$AA$3:$AA$2491,RESUMEN_sat!$A1965,DATOS!$AD$3:$AD$2491))*3.6</f>
        <v>44.047058823529412</v>
      </c>
      <c r="K1965" s="5">
        <f t="shared" si="61"/>
        <v>2.2999999999999998</v>
      </c>
      <c r="L1965" s="8">
        <f>+VLOOKUP($A1965,DATOS!$AL$3:$AO$2491,DATOS!$AO$1,0)</f>
        <v>1</v>
      </c>
      <c r="M1965" s="12">
        <f>+RANK($K1965,$K$3:$K$2491,0)+COUNTIF($K$3:K1965,K1965)-1</f>
        <v>1440</v>
      </c>
    </row>
    <row r="1966" spans="1:13" hidden="1" x14ac:dyDescent="0.3">
      <c r="A1966" s="3" t="str">
        <f t="shared" si="60"/>
        <v>46012-45014</v>
      </c>
      <c r="B1966" s="3">
        <v>46012</v>
      </c>
      <c r="C1966" s="3">
        <v>45014</v>
      </c>
      <c r="D1966" s="3">
        <f>+DATOS!G1966</f>
        <v>0</v>
      </c>
      <c r="E1966" s="3">
        <f>+DATOS!H1966</f>
        <v>111</v>
      </c>
      <c r="F1966" s="3">
        <f>+DATOS!I1966</f>
        <v>111</v>
      </c>
      <c r="G1966" s="3">
        <f>+DATOS!J1966</f>
        <v>2000</v>
      </c>
      <c r="H1966" s="9" t="str">
        <f>+DATOS!K1966</f>
        <v>JUNTA DE ADELANTO</v>
      </c>
      <c r="I1966" s="3">
        <f>+SUMIF(DATOS!$AA$3:$AA$2491,RESUMEN_sat!$A1966,DATOS!$AG$3:$AG$2491)</f>
        <v>4</v>
      </c>
      <c r="J1966" s="4">
        <f>(SUMIF(DATOS!$AA$3:$AA$2491,RESUMEN_sat!$A1966,DATOS!$AE$3:$AE$2491)/SUMIF(DATOS!$AA$3:$AA$2491,RESUMEN_sat!$A1966,DATOS!$AD$3:$AD$2491))*3.6</f>
        <v>39.866666666666667</v>
      </c>
      <c r="K1966" s="5">
        <f t="shared" si="61"/>
        <v>5.55</v>
      </c>
      <c r="L1966" s="8">
        <f>+VLOOKUP($A1966,DATOS!$AL$3:$AO$2491,DATOS!$AO$1,0)</f>
        <v>1</v>
      </c>
      <c r="M1966" s="12">
        <f>+RANK($K1966,$K$3:$K$2491,0)+COUNTIF($K$3:K1966,K1966)-1</f>
        <v>1104</v>
      </c>
    </row>
    <row r="1967" spans="1:13" hidden="1" x14ac:dyDescent="0.3">
      <c r="A1967" s="3" t="str">
        <f t="shared" si="60"/>
        <v>46012-46011</v>
      </c>
      <c r="B1967" s="3">
        <v>46012</v>
      </c>
      <c r="C1967" s="3">
        <v>46011</v>
      </c>
      <c r="D1967" s="3">
        <f>+DATOS!G1967</f>
        <v>0</v>
      </c>
      <c r="E1967" s="3">
        <f>+DATOS!H1967</f>
        <v>5</v>
      </c>
      <c r="F1967" s="3">
        <f>+DATOS!I1967</f>
        <v>5</v>
      </c>
      <c r="G1967" s="3">
        <f>+DATOS!J1967</f>
        <v>1000</v>
      </c>
      <c r="H1967" s="9" t="str">
        <f>+DATOS!K1967</f>
        <v>JUNTA DE ADELANTO</v>
      </c>
      <c r="I1967" s="3">
        <f>+SUMIF(DATOS!$AA$3:$AA$2491,RESUMEN_sat!$A1967,DATOS!$AG$3:$AG$2491)</f>
        <v>4</v>
      </c>
      <c r="J1967" s="4">
        <f>(SUMIF(DATOS!$AA$3:$AA$2491,RESUMEN_sat!$A1967,DATOS!$AE$3:$AE$2491)/SUMIF(DATOS!$AA$3:$AA$2491,RESUMEN_sat!$A1967,DATOS!$AD$3:$AD$2491))*3.6</f>
        <v>62.584615384615383</v>
      </c>
      <c r="K1967" s="5">
        <f t="shared" si="61"/>
        <v>0.5</v>
      </c>
      <c r="L1967" s="8">
        <f>+VLOOKUP($A1967,DATOS!$AL$3:$AO$2491,DATOS!$AO$1,0)</f>
        <v>1</v>
      </c>
      <c r="M1967" s="12">
        <f>+RANK($K1967,$K$3:$K$2491,0)+COUNTIF($K$3:K1967,K1967)-1</f>
        <v>1724</v>
      </c>
    </row>
    <row r="1968" spans="1:13" hidden="1" x14ac:dyDescent="0.3">
      <c r="A1968" s="3" t="str">
        <f t="shared" si="60"/>
        <v>46013-46012</v>
      </c>
      <c r="B1968" s="3">
        <v>46013</v>
      </c>
      <c r="C1968" s="3">
        <v>46012</v>
      </c>
      <c r="D1968" s="3">
        <f>+DATOS!G1968</f>
        <v>0</v>
      </c>
      <c r="E1968" s="3">
        <f>+DATOS!H1968</f>
        <v>103</v>
      </c>
      <c r="F1968" s="3">
        <f>+DATOS!I1968</f>
        <v>103</v>
      </c>
      <c r="G1968" s="3">
        <f>+DATOS!J1968</f>
        <v>2000</v>
      </c>
      <c r="H1968" s="9" t="str">
        <f>+DATOS!K1968</f>
        <v>RAFAEL DURAN</v>
      </c>
      <c r="I1968" s="3">
        <f>+SUMIF(DATOS!$AA$3:$AA$2491,RESUMEN_sat!$A1968,DATOS!$AG$3:$AG$2491)</f>
        <v>5</v>
      </c>
      <c r="J1968" s="4">
        <f>(SUMIF(DATOS!$AA$3:$AA$2491,RESUMEN_sat!$A1968,DATOS!$AE$3:$AE$2491)/SUMIF(DATOS!$AA$3:$AA$2491,RESUMEN_sat!$A1968,DATOS!$AD$3:$AD$2491))*3.6</f>
        <v>37.440000000000005</v>
      </c>
      <c r="K1968" s="5">
        <f t="shared" si="61"/>
        <v>5.1499999999999995</v>
      </c>
      <c r="L1968" s="8">
        <f>+VLOOKUP($A1968,DATOS!$AL$3:$AO$2491,DATOS!$AO$1,0)</f>
        <v>1</v>
      </c>
      <c r="M1968" s="12">
        <f>+RANK($K1968,$K$3:$K$2491,0)+COUNTIF($K$3:K1968,K1968)-1</f>
        <v>1137</v>
      </c>
    </row>
    <row r="1969" spans="1:13" hidden="1" x14ac:dyDescent="0.3">
      <c r="A1969" s="3" t="str">
        <f t="shared" si="60"/>
        <v>46013-46017</v>
      </c>
      <c r="B1969" s="3">
        <v>46013</v>
      </c>
      <c r="C1969" s="3">
        <v>46017</v>
      </c>
      <c r="D1969" s="3">
        <f>+DATOS!G1969</f>
        <v>0</v>
      </c>
      <c r="E1969" s="3">
        <f>+DATOS!H1969</f>
        <v>46</v>
      </c>
      <c r="F1969" s="3">
        <f>+DATOS!I1969</f>
        <v>46</v>
      </c>
      <c r="G1969" s="3">
        <f>+DATOS!J1969</f>
        <v>2000</v>
      </c>
      <c r="H1969" s="9" t="str">
        <f>+DATOS!K1969</f>
        <v>RAFAEL DURAN</v>
      </c>
      <c r="I1969" s="3">
        <f>+SUMIF(DATOS!$AA$3:$AA$2491,RESUMEN_sat!$A1969,DATOS!$AG$3:$AG$2491)</f>
        <v>5</v>
      </c>
      <c r="J1969" s="4">
        <f>(SUMIF(DATOS!$AA$3:$AA$2491,RESUMEN_sat!$A1969,DATOS!$AE$3:$AE$2491)/SUMIF(DATOS!$AA$3:$AA$2491,RESUMEN_sat!$A1969,DATOS!$AD$3:$AD$2491))*3.6</f>
        <v>38.828571428571429</v>
      </c>
      <c r="K1969" s="5">
        <f t="shared" si="61"/>
        <v>2.2999999999999998</v>
      </c>
      <c r="L1969" s="8">
        <f>+VLOOKUP($A1969,DATOS!$AL$3:$AO$2491,DATOS!$AO$1,0)</f>
        <v>1</v>
      </c>
      <c r="M1969" s="12">
        <f>+RANK($K1969,$K$3:$K$2491,0)+COUNTIF($K$3:K1969,K1969)-1</f>
        <v>1441</v>
      </c>
    </row>
    <row r="1970" spans="1:13" hidden="1" x14ac:dyDescent="0.3">
      <c r="A1970" s="3" t="str">
        <f t="shared" si="60"/>
        <v>46013-45014</v>
      </c>
      <c r="B1970" s="3">
        <v>46013</v>
      </c>
      <c r="C1970" s="3">
        <v>45014</v>
      </c>
      <c r="D1970" s="3">
        <f>+DATOS!G1970</f>
        <v>0</v>
      </c>
      <c r="E1970" s="3">
        <f>+DATOS!H1970</f>
        <v>0</v>
      </c>
      <c r="F1970" s="3">
        <f>+DATOS!I1970</f>
        <v>0</v>
      </c>
      <c r="G1970" s="3">
        <f>+DATOS!J1970</f>
        <v>1000</v>
      </c>
      <c r="H1970" s="9" t="str">
        <f>+DATOS!K1970</f>
        <v>ANTONIO JOSE DE SUCRE</v>
      </c>
      <c r="I1970" s="3">
        <f>+SUMIF(DATOS!$AA$3:$AA$2491,RESUMEN_sat!$A1970,DATOS!$AG$3:$AG$2491)</f>
        <v>4</v>
      </c>
      <c r="J1970" s="4">
        <f>(SUMIF(DATOS!$AA$3:$AA$2491,RESUMEN_sat!$A1970,DATOS!$AE$3:$AE$2491)/SUMIF(DATOS!$AA$3:$AA$2491,RESUMEN_sat!$A1970,DATOS!$AD$3:$AD$2491))*3.6</f>
        <v>41.616</v>
      </c>
      <c r="K1970" s="5">
        <f t="shared" si="61"/>
        <v>0</v>
      </c>
      <c r="L1970" s="8">
        <f>+VLOOKUP($A1970,DATOS!$AL$3:$AO$2491,DATOS!$AO$1,0)</f>
        <v>1</v>
      </c>
      <c r="M1970" s="12">
        <f>+RANK($K1970,$K$3:$K$2491,0)+COUNTIF($K$3:K1970,K1970)-1</f>
        <v>2221</v>
      </c>
    </row>
    <row r="1971" spans="1:13" hidden="1" x14ac:dyDescent="0.3">
      <c r="A1971" s="3" t="str">
        <f t="shared" si="60"/>
        <v>46014-46015</v>
      </c>
      <c r="B1971" s="3">
        <v>46014</v>
      </c>
      <c r="C1971" s="3">
        <v>46015</v>
      </c>
      <c r="D1971" s="3">
        <f>+DATOS!G1971</f>
        <v>0</v>
      </c>
      <c r="E1971" s="3">
        <f>+DATOS!H1971</f>
        <v>1</v>
      </c>
      <c r="F1971" s="3">
        <f>+DATOS!I1971</f>
        <v>1</v>
      </c>
      <c r="G1971" s="3">
        <f>+DATOS!J1971</f>
        <v>2000</v>
      </c>
      <c r="H1971" s="9" t="str">
        <f>+DATOS!K1971</f>
        <v>JOSE DE SAN MARTIN</v>
      </c>
      <c r="I1971" s="3">
        <f>+SUMIF(DATOS!$AA$3:$AA$2491,RESUMEN_sat!$A1971,DATOS!$AG$3:$AG$2491)</f>
        <v>5</v>
      </c>
      <c r="J1971" s="4">
        <f>(SUMIF(DATOS!$AA$3:$AA$2491,RESUMEN_sat!$A1971,DATOS!$AE$3:$AE$2491)/SUMIF(DATOS!$AA$3:$AA$2491,RESUMEN_sat!$A1971,DATOS!$AD$3:$AD$2491))*3.6</f>
        <v>45.180000000000007</v>
      </c>
      <c r="K1971" s="5">
        <f t="shared" si="61"/>
        <v>0.05</v>
      </c>
      <c r="L1971" s="8">
        <f>+VLOOKUP($A1971,DATOS!$AL$3:$AO$2491,DATOS!$AO$1,0)</f>
        <v>1</v>
      </c>
      <c r="M1971" s="12">
        <f>+RANK($K1971,$K$3:$K$2491,0)+COUNTIF($K$3:K1971,K1971)-1</f>
        <v>1838</v>
      </c>
    </row>
    <row r="1972" spans="1:13" hidden="1" x14ac:dyDescent="0.3">
      <c r="A1972" s="3" t="str">
        <f t="shared" si="60"/>
        <v>46014-46036</v>
      </c>
      <c r="B1972" s="3">
        <v>46014</v>
      </c>
      <c r="C1972" s="3">
        <v>46036</v>
      </c>
      <c r="D1972" s="3">
        <f>+DATOS!G1972</f>
        <v>0</v>
      </c>
      <c r="E1972" s="3">
        <f>+DATOS!H1972</f>
        <v>110</v>
      </c>
      <c r="F1972" s="3">
        <f>+DATOS!I1972</f>
        <v>110</v>
      </c>
      <c r="G1972" s="3">
        <f>+DATOS!J1972</f>
        <v>4000</v>
      </c>
      <c r="H1972" s="9" t="str">
        <f>+DATOS!K1972</f>
        <v>HORIZONTE</v>
      </c>
      <c r="I1972" s="3">
        <f>+SUMIF(DATOS!$AA$3:$AA$2491,RESUMEN_sat!$A1972,DATOS!$AG$3:$AG$2491)</f>
        <v>3</v>
      </c>
      <c r="J1972" s="4">
        <f>(SUMIF(DATOS!$AA$3:$AA$2491,RESUMEN_sat!$A1972,DATOS!$AE$3:$AE$2491)/SUMIF(DATOS!$AA$3:$AA$2491,RESUMEN_sat!$A1972,DATOS!$AD$3:$AD$2491))*3.6</f>
        <v>48.342857142857142</v>
      </c>
      <c r="K1972" s="5">
        <f t="shared" si="61"/>
        <v>2.75</v>
      </c>
      <c r="L1972" s="8">
        <f>+VLOOKUP($A1972,DATOS!$AL$3:$AO$2491,DATOS!$AO$1,0)</f>
        <v>2</v>
      </c>
      <c r="M1972" s="12">
        <f>+RANK($K1972,$K$3:$K$2491,0)+COUNTIF($K$3:K1972,K1972)-1</f>
        <v>1385</v>
      </c>
    </row>
    <row r="1973" spans="1:13" hidden="1" x14ac:dyDescent="0.3">
      <c r="A1973" s="3" t="str">
        <f t="shared" si="60"/>
        <v>46014-52023</v>
      </c>
      <c r="B1973" s="3">
        <v>46014</v>
      </c>
      <c r="C1973" s="3">
        <v>52023</v>
      </c>
      <c r="D1973" s="3">
        <f>+DATOS!G1973</f>
        <v>0</v>
      </c>
      <c r="E1973" s="3">
        <f>+DATOS!H1973</f>
        <v>59</v>
      </c>
      <c r="F1973" s="3">
        <f>+DATOS!I1973</f>
        <v>59</v>
      </c>
      <c r="G1973" s="3">
        <f>+DATOS!J1973</f>
        <v>4000</v>
      </c>
      <c r="H1973" s="9" t="str">
        <f>+DATOS!K1973</f>
        <v>Ensanche</v>
      </c>
      <c r="I1973" s="3">
        <f>+SUMIF(DATOS!$AA$3:$AA$2491,RESUMEN_sat!$A1973,DATOS!$AG$3:$AG$2491)</f>
        <v>4</v>
      </c>
      <c r="J1973" s="4">
        <f>(SUMIF(DATOS!$AA$3:$AA$2491,RESUMEN_sat!$A1973,DATOS!$AE$3:$AE$2491)/SUMIF(DATOS!$AA$3:$AA$2491,RESUMEN_sat!$A1973,DATOS!$AD$3:$AD$2491))*3.6</f>
        <v>50.072727272727271</v>
      </c>
      <c r="K1973" s="5">
        <f t="shared" si="61"/>
        <v>1.4749999999999999</v>
      </c>
      <c r="L1973" s="8">
        <f>+VLOOKUP($A1973,DATOS!$AL$3:$AO$2491,DATOS!$AO$1,0)</f>
        <v>2</v>
      </c>
      <c r="M1973" s="12">
        <f>+RANK($K1973,$K$3:$K$2491,0)+COUNTIF($K$3:K1973,K1973)-1</f>
        <v>1555</v>
      </c>
    </row>
    <row r="1974" spans="1:13" hidden="1" x14ac:dyDescent="0.3">
      <c r="A1974" s="3" t="str">
        <f t="shared" si="60"/>
        <v>46014-46009</v>
      </c>
      <c r="B1974" s="3">
        <v>46014</v>
      </c>
      <c r="C1974" s="3">
        <v>46009</v>
      </c>
      <c r="D1974" s="3">
        <f>+DATOS!G1974</f>
        <v>0</v>
      </c>
      <c r="E1974" s="3">
        <f>+DATOS!H1974</f>
        <v>0</v>
      </c>
      <c r="F1974" s="3">
        <f>+DATOS!I1974</f>
        <v>0</v>
      </c>
      <c r="G1974" s="3">
        <f>+DATOS!J1974</f>
        <v>4000</v>
      </c>
      <c r="H1974" s="9" t="str">
        <f>+DATOS!K1974</f>
        <v>HORIZONTE</v>
      </c>
      <c r="I1974" s="3">
        <f>+SUMIF(DATOS!$AA$3:$AA$2491,RESUMEN_sat!$A1974,DATOS!$AG$3:$AG$2491)</f>
        <v>3</v>
      </c>
      <c r="J1974" s="4">
        <f>(SUMIF(DATOS!$AA$3:$AA$2491,RESUMEN_sat!$A1974,DATOS!$AE$3:$AE$2491)/SUMIF(DATOS!$AA$3:$AA$2491,RESUMEN_sat!$A1974,DATOS!$AD$3:$AD$2491))*3.6</f>
        <v>42.703448275862073</v>
      </c>
      <c r="K1974" s="5">
        <f t="shared" si="61"/>
        <v>0</v>
      </c>
      <c r="L1974" s="8">
        <f>+VLOOKUP($A1974,DATOS!$AL$3:$AO$2491,DATOS!$AO$1,0)</f>
        <v>2</v>
      </c>
      <c r="M1974" s="12">
        <f>+RANK($K1974,$K$3:$K$2491,0)+COUNTIF($K$3:K1974,K1974)-1</f>
        <v>2222</v>
      </c>
    </row>
    <row r="1975" spans="1:13" hidden="1" x14ac:dyDescent="0.3">
      <c r="A1975" s="3" t="str">
        <f t="shared" si="60"/>
        <v>46015-46014</v>
      </c>
      <c r="B1975" s="3">
        <v>46015</v>
      </c>
      <c r="C1975" s="3">
        <v>46014</v>
      </c>
      <c r="D1975" s="3">
        <f>+DATOS!G1975</f>
        <v>0</v>
      </c>
      <c r="E1975" s="3">
        <f>+DATOS!H1975</f>
        <v>6</v>
      </c>
      <c r="F1975" s="3">
        <f>+DATOS!I1975</f>
        <v>6</v>
      </c>
      <c r="G1975" s="3">
        <f>+DATOS!J1975</f>
        <v>2000</v>
      </c>
      <c r="H1975" s="9" t="str">
        <f>+DATOS!K1975</f>
        <v>JOSE DE SAN MARTIN</v>
      </c>
      <c r="I1975" s="3">
        <f>+SUMIF(DATOS!$AA$3:$AA$2491,RESUMEN_sat!$A1975,DATOS!$AG$3:$AG$2491)</f>
        <v>5</v>
      </c>
      <c r="J1975" s="4">
        <f>(SUMIF(DATOS!$AA$3:$AA$2491,RESUMEN_sat!$A1975,DATOS!$AE$3:$AE$2491)/SUMIF(DATOS!$AA$3:$AA$2491,RESUMEN_sat!$A1975,DATOS!$AD$3:$AD$2491))*3.6</f>
        <v>62.317241379310346</v>
      </c>
      <c r="K1975" s="5">
        <f t="shared" si="61"/>
        <v>0.3</v>
      </c>
      <c r="L1975" s="8">
        <f>+VLOOKUP($A1975,DATOS!$AL$3:$AO$2491,DATOS!$AO$1,0)</f>
        <v>1</v>
      </c>
      <c r="M1975" s="12">
        <f>+RANK($K1975,$K$3:$K$2491,0)+COUNTIF($K$3:K1975,K1975)-1</f>
        <v>1773</v>
      </c>
    </row>
    <row r="1976" spans="1:13" hidden="1" x14ac:dyDescent="0.3">
      <c r="A1976" s="3" t="str">
        <f t="shared" si="60"/>
        <v>46015-46016</v>
      </c>
      <c r="B1976" s="3">
        <v>46015</v>
      </c>
      <c r="C1976" s="3">
        <v>46016</v>
      </c>
      <c r="D1976" s="3">
        <f>+DATOS!G1976</f>
        <v>0</v>
      </c>
      <c r="E1976" s="3">
        <f>+DATOS!H1976</f>
        <v>1</v>
      </c>
      <c r="F1976" s="3">
        <f>+DATOS!I1976</f>
        <v>1</v>
      </c>
      <c r="G1976" s="3">
        <f>+DATOS!J1976</f>
        <v>2000</v>
      </c>
      <c r="H1976" s="9" t="str">
        <f>+DATOS!K1976</f>
        <v>JOSE DE SAN MARTIN</v>
      </c>
      <c r="I1976" s="3">
        <f>+SUMIF(DATOS!$AA$3:$AA$2491,RESUMEN_sat!$A1976,DATOS!$AG$3:$AG$2491)</f>
        <v>5</v>
      </c>
      <c r="J1976" s="4">
        <f>(SUMIF(DATOS!$AA$3:$AA$2491,RESUMEN_sat!$A1976,DATOS!$AE$3:$AE$2491)/SUMIF(DATOS!$AA$3:$AA$2491,RESUMEN_sat!$A1976,DATOS!$AD$3:$AD$2491))*3.6</f>
        <v>61.2</v>
      </c>
      <c r="K1976" s="5">
        <f t="shared" si="61"/>
        <v>0.05</v>
      </c>
      <c r="L1976" s="8">
        <f>+VLOOKUP($A1976,DATOS!$AL$3:$AO$2491,DATOS!$AO$1,0)</f>
        <v>1</v>
      </c>
      <c r="M1976" s="12">
        <f>+RANK($K1976,$K$3:$K$2491,0)+COUNTIF($K$3:K1976,K1976)-1</f>
        <v>1839</v>
      </c>
    </row>
    <row r="1977" spans="1:13" hidden="1" x14ac:dyDescent="0.3">
      <c r="A1977" s="3" t="str">
        <f t="shared" si="60"/>
        <v>46015-46019</v>
      </c>
      <c r="B1977" s="3">
        <v>46015</v>
      </c>
      <c r="C1977" s="3">
        <v>46019</v>
      </c>
      <c r="D1977" s="3">
        <f>+DATOS!G1977</f>
        <v>0</v>
      </c>
      <c r="E1977" s="3">
        <f>+DATOS!H1977</f>
        <v>0</v>
      </c>
      <c r="F1977" s="3">
        <f>+DATOS!I1977</f>
        <v>0</v>
      </c>
      <c r="G1977" s="3">
        <f>+DATOS!J1977</f>
        <v>2000</v>
      </c>
      <c r="H1977" s="9" t="str">
        <f>+DATOS!K1977</f>
        <v>GALLINAZOS</v>
      </c>
      <c r="I1977" s="3">
        <f>+SUMIF(DATOS!$AA$3:$AA$2491,RESUMEN_sat!$A1977,DATOS!$AG$3:$AG$2491)</f>
        <v>4</v>
      </c>
      <c r="J1977" s="4">
        <f>(SUMIF(DATOS!$AA$3:$AA$2491,RESUMEN_sat!$A1977,DATOS!$AE$3:$AE$2491)/SUMIF(DATOS!$AA$3:$AA$2491,RESUMEN_sat!$A1977,DATOS!$AD$3:$AD$2491))*3.6</f>
        <v>40.382608695652173</v>
      </c>
      <c r="K1977" s="5">
        <f t="shared" si="61"/>
        <v>0</v>
      </c>
      <c r="L1977" s="8">
        <f>+VLOOKUP($A1977,DATOS!$AL$3:$AO$2491,DATOS!$AO$1,0)</f>
        <v>1</v>
      </c>
      <c r="M1977" s="12">
        <f>+RANK($K1977,$K$3:$K$2491,0)+COUNTIF($K$3:K1977,K1977)-1</f>
        <v>2223</v>
      </c>
    </row>
    <row r="1978" spans="1:13" hidden="1" x14ac:dyDescent="0.3">
      <c r="A1978" s="3" t="str">
        <f t="shared" si="60"/>
        <v>46015-46010</v>
      </c>
      <c r="B1978" s="3">
        <v>46015</v>
      </c>
      <c r="C1978" s="3">
        <v>46010</v>
      </c>
      <c r="D1978" s="3">
        <f>+DATOS!G1978</f>
        <v>0</v>
      </c>
      <c r="E1978" s="3">
        <f>+DATOS!H1978</f>
        <v>0</v>
      </c>
      <c r="F1978" s="3">
        <f>+DATOS!I1978</f>
        <v>0</v>
      </c>
      <c r="G1978" s="3">
        <f>+DATOS!J1978</f>
        <v>2000</v>
      </c>
      <c r="H1978" s="9" t="str">
        <f>+DATOS!K1978</f>
        <v>GALLINAZOS</v>
      </c>
      <c r="I1978" s="3">
        <f>+SUMIF(DATOS!$AA$3:$AA$2491,RESUMEN_sat!$A1978,DATOS!$AG$3:$AG$2491)</f>
        <v>4</v>
      </c>
      <c r="J1978" s="4">
        <f>(SUMIF(DATOS!$AA$3:$AA$2491,RESUMEN_sat!$A1978,DATOS!$AE$3:$AE$2491)/SUMIF(DATOS!$AA$3:$AA$2491,RESUMEN_sat!$A1978,DATOS!$AD$3:$AD$2491))*3.6</f>
        <v>33.15789473684211</v>
      </c>
      <c r="K1978" s="5">
        <f t="shared" si="61"/>
        <v>0</v>
      </c>
      <c r="L1978" s="8">
        <f>+VLOOKUP($A1978,DATOS!$AL$3:$AO$2491,DATOS!$AO$1,0)</f>
        <v>1</v>
      </c>
      <c r="M1978" s="12">
        <f>+RANK($K1978,$K$3:$K$2491,0)+COUNTIF($K$3:K1978,K1978)-1</f>
        <v>2224</v>
      </c>
    </row>
    <row r="1979" spans="1:13" hidden="1" x14ac:dyDescent="0.3">
      <c r="A1979" s="3" t="str">
        <f t="shared" si="60"/>
        <v>46016-46015</v>
      </c>
      <c r="B1979" s="3">
        <v>46016</v>
      </c>
      <c r="C1979" s="3">
        <v>46015</v>
      </c>
      <c r="D1979" s="3">
        <f>+DATOS!G1979</f>
        <v>0</v>
      </c>
      <c r="E1979" s="3">
        <f>+DATOS!H1979</f>
        <v>6</v>
      </c>
      <c r="F1979" s="3">
        <f>+DATOS!I1979</f>
        <v>6</v>
      </c>
      <c r="G1979" s="3">
        <f>+DATOS!J1979</f>
        <v>2000</v>
      </c>
      <c r="H1979" s="9" t="str">
        <f>+DATOS!K1979</f>
        <v>JOSE DE SAN MARTIN</v>
      </c>
      <c r="I1979" s="3">
        <f>+SUMIF(DATOS!$AA$3:$AA$2491,RESUMEN_sat!$A1979,DATOS!$AG$3:$AG$2491)</f>
        <v>5</v>
      </c>
      <c r="J1979" s="4">
        <f>(SUMIF(DATOS!$AA$3:$AA$2491,RESUMEN_sat!$A1979,DATOS!$AE$3:$AE$2491)/SUMIF(DATOS!$AA$3:$AA$2491,RESUMEN_sat!$A1979,DATOS!$AD$3:$AD$2491))*3.6</f>
        <v>56.1</v>
      </c>
      <c r="K1979" s="5">
        <f t="shared" si="61"/>
        <v>0.3</v>
      </c>
      <c r="L1979" s="8">
        <f>+VLOOKUP($A1979,DATOS!$AL$3:$AO$2491,DATOS!$AO$1,0)</f>
        <v>1</v>
      </c>
      <c r="M1979" s="12">
        <f>+RANK($K1979,$K$3:$K$2491,0)+COUNTIF($K$3:K1979,K1979)-1</f>
        <v>1774</v>
      </c>
    </row>
    <row r="1980" spans="1:13" hidden="1" x14ac:dyDescent="0.3">
      <c r="A1980" s="3" t="str">
        <f t="shared" si="60"/>
        <v>46016-46017</v>
      </c>
      <c r="B1980" s="3">
        <v>46016</v>
      </c>
      <c r="C1980" s="3">
        <v>46017</v>
      </c>
      <c r="D1980" s="3">
        <f>+DATOS!G1980</f>
        <v>0</v>
      </c>
      <c r="E1980" s="3">
        <f>+DATOS!H1980</f>
        <v>11</v>
      </c>
      <c r="F1980" s="3">
        <f>+DATOS!I1980</f>
        <v>11</v>
      </c>
      <c r="G1980" s="3">
        <f>+DATOS!J1980</f>
        <v>2000</v>
      </c>
      <c r="H1980" s="9" t="str">
        <f>+DATOS!K1980</f>
        <v>JOSE DE SAN MARTIN</v>
      </c>
      <c r="I1980" s="3">
        <f>+SUMIF(DATOS!$AA$3:$AA$2491,RESUMEN_sat!$A1980,DATOS!$AG$3:$AG$2491)</f>
        <v>5</v>
      </c>
      <c r="J1980" s="4">
        <f>(SUMIF(DATOS!$AA$3:$AA$2491,RESUMEN_sat!$A1980,DATOS!$AE$3:$AE$2491)/SUMIF(DATOS!$AA$3:$AA$2491,RESUMEN_sat!$A1980,DATOS!$AD$3:$AD$2491))*3.6</f>
        <v>63.654545454545463</v>
      </c>
      <c r="K1980" s="5">
        <f t="shared" si="61"/>
        <v>0.54999999999999993</v>
      </c>
      <c r="L1980" s="8">
        <f>+VLOOKUP($A1980,DATOS!$AL$3:$AO$2491,DATOS!$AO$1,0)</f>
        <v>1</v>
      </c>
      <c r="M1980" s="12">
        <f>+RANK($K1980,$K$3:$K$2491,0)+COUNTIF($K$3:K1980,K1980)-1</f>
        <v>1713</v>
      </c>
    </row>
    <row r="1981" spans="1:13" hidden="1" x14ac:dyDescent="0.3">
      <c r="A1981" s="3" t="str">
        <f t="shared" si="60"/>
        <v>46016-46020</v>
      </c>
      <c r="B1981" s="3">
        <v>46016</v>
      </c>
      <c r="C1981" s="3">
        <v>46020</v>
      </c>
      <c r="D1981" s="3">
        <f>+DATOS!G1981</f>
        <v>0</v>
      </c>
      <c r="E1981" s="3">
        <f>+DATOS!H1981</f>
        <v>10</v>
      </c>
      <c r="F1981" s="3">
        <f>+DATOS!I1981</f>
        <v>10</v>
      </c>
      <c r="G1981" s="3">
        <f>+DATOS!J1981</f>
        <v>4000</v>
      </c>
      <c r="H1981" s="9" t="str">
        <f>+DATOS!K1981</f>
        <v>Ensanche</v>
      </c>
      <c r="I1981" s="3">
        <f>+SUMIF(DATOS!$AA$3:$AA$2491,RESUMEN_sat!$A1981,DATOS!$AG$3:$AG$2491)</f>
        <v>3</v>
      </c>
      <c r="J1981" s="4">
        <f>(SUMIF(DATOS!$AA$3:$AA$2491,RESUMEN_sat!$A1981,DATOS!$AE$3:$AE$2491)/SUMIF(DATOS!$AA$3:$AA$2491,RESUMEN_sat!$A1981,DATOS!$AD$3:$AD$2491))*3.6</f>
        <v>50.22</v>
      </c>
      <c r="K1981" s="5">
        <f t="shared" si="61"/>
        <v>0.25</v>
      </c>
      <c r="L1981" s="8">
        <f>+VLOOKUP($A1981,DATOS!$AL$3:$AO$2491,DATOS!$AO$1,0)</f>
        <v>2</v>
      </c>
      <c r="M1981" s="12">
        <f>+RANK($K1981,$K$3:$K$2491,0)+COUNTIF($K$3:K1981,K1981)-1</f>
        <v>1788</v>
      </c>
    </row>
    <row r="1982" spans="1:13" hidden="1" x14ac:dyDescent="0.3">
      <c r="A1982" s="3" t="str">
        <f t="shared" si="60"/>
        <v>46016-46011</v>
      </c>
      <c r="B1982" s="3">
        <v>46016</v>
      </c>
      <c r="C1982" s="3">
        <v>46011</v>
      </c>
      <c r="D1982" s="3">
        <f>+DATOS!G1982</f>
        <v>0</v>
      </c>
      <c r="E1982" s="3">
        <f>+DATOS!H1982</f>
        <v>14</v>
      </c>
      <c r="F1982" s="3">
        <f>+DATOS!I1982</f>
        <v>14</v>
      </c>
      <c r="G1982" s="3">
        <f>+DATOS!J1982</f>
        <v>4000</v>
      </c>
      <c r="H1982" s="9" t="str">
        <f>+DATOS!K1982</f>
        <v>CAMINO DEL INCA</v>
      </c>
      <c r="I1982" s="3">
        <f>+SUMIF(DATOS!$AA$3:$AA$2491,RESUMEN_sat!$A1982,DATOS!$AG$3:$AG$2491)</f>
        <v>3</v>
      </c>
      <c r="J1982" s="4">
        <f>(SUMIF(DATOS!$AA$3:$AA$2491,RESUMEN_sat!$A1982,DATOS!$AE$3:$AE$2491)/SUMIF(DATOS!$AA$3:$AA$2491,RESUMEN_sat!$A1982,DATOS!$AD$3:$AD$2491))*3.6</f>
        <v>28.08</v>
      </c>
      <c r="K1982" s="5">
        <f t="shared" si="61"/>
        <v>0.35000000000000003</v>
      </c>
      <c r="L1982" s="8">
        <f>+VLOOKUP($A1982,DATOS!$AL$3:$AO$2491,DATOS!$AO$1,0)</f>
        <v>2</v>
      </c>
      <c r="M1982" s="12">
        <f>+RANK($K1982,$K$3:$K$2491,0)+COUNTIF($K$3:K1982,K1982)-1</f>
        <v>1760</v>
      </c>
    </row>
    <row r="1983" spans="1:13" hidden="1" x14ac:dyDescent="0.3">
      <c r="A1983" s="3" t="str">
        <f t="shared" si="60"/>
        <v>46017-46013</v>
      </c>
      <c r="B1983" s="3">
        <v>46017</v>
      </c>
      <c r="C1983" s="3">
        <v>46013</v>
      </c>
      <c r="D1983" s="3">
        <f>+DATOS!G1983</f>
        <v>0</v>
      </c>
      <c r="E1983" s="3">
        <f>+DATOS!H1983</f>
        <v>103</v>
      </c>
      <c r="F1983" s="3">
        <f>+DATOS!I1983</f>
        <v>103</v>
      </c>
      <c r="G1983" s="3">
        <f>+DATOS!J1983</f>
        <v>2000</v>
      </c>
      <c r="H1983" s="9" t="str">
        <f>+DATOS!K1983</f>
        <v>RAFAEL DURAN</v>
      </c>
      <c r="I1983" s="3">
        <f>+SUMIF(DATOS!$AA$3:$AA$2491,RESUMEN_sat!$A1983,DATOS!$AG$3:$AG$2491)</f>
        <v>5</v>
      </c>
      <c r="J1983" s="4">
        <f>(SUMIF(DATOS!$AA$3:$AA$2491,RESUMEN_sat!$A1983,DATOS!$AE$3:$AE$2491)/SUMIF(DATOS!$AA$3:$AA$2491,RESUMEN_sat!$A1983,DATOS!$AD$3:$AD$2491))*3.6</f>
        <v>33.975000000000001</v>
      </c>
      <c r="K1983" s="5">
        <f t="shared" si="61"/>
        <v>5.1499999999999995</v>
      </c>
      <c r="L1983" s="8">
        <f>+VLOOKUP($A1983,DATOS!$AL$3:$AO$2491,DATOS!$AO$1,0)</f>
        <v>1</v>
      </c>
      <c r="M1983" s="12">
        <f>+RANK($K1983,$K$3:$K$2491,0)+COUNTIF($K$3:K1983,K1983)-1</f>
        <v>1138</v>
      </c>
    </row>
    <row r="1984" spans="1:13" hidden="1" x14ac:dyDescent="0.3">
      <c r="A1984" s="3" t="str">
        <f t="shared" si="60"/>
        <v>46017-46016</v>
      </c>
      <c r="B1984" s="3">
        <v>46017</v>
      </c>
      <c r="C1984" s="3">
        <v>46016</v>
      </c>
      <c r="D1984" s="3">
        <f>+DATOS!G1984</f>
        <v>0</v>
      </c>
      <c r="E1984" s="3">
        <f>+DATOS!H1984</f>
        <v>3</v>
      </c>
      <c r="F1984" s="3">
        <f>+DATOS!I1984</f>
        <v>3</v>
      </c>
      <c r="G1984" s="3">
        <f>+DATOS!J1984</f>
        <v>2000</v>
      </c>
      <c r="H1984" s="9" t="str">
        <f>+DATOS!K1984</f>
        <v>JOSE DE SAN MARTIN</v>
      </c>
      <c r="I1984" s="3">
        <f>+SUMIF(DATOS!$AA$3:$AA$2491,RESUMEN_sat!$A1984,DATOS!$AG$3:$AG$2491)</f>
        <v>5</v>
      </c>
      <c r="J1984" s="4">
        <f>(SUMIF(DATOS!$AA$3:$AA$2491,RESUMEN_sat!$A1984,DATOS!$AE$3:$AE$2491)/SUMIF(DATOS!$AA$3:$AA$2491,RESUMEN_sat!$A1984,DATOS!$AD$3:$AD$2491))*3.6</f>
        <v>50.014285714285712</v>
      </c>
      <c r="K1984" s="5">
        <f t="shared" si="61"/>
        <v>0.15</v>
      </c>
      <c r="L1984" s="8">
        <f>+VLOOKUP($A1984,DATOS!$AL$3:$AO$2491,DATOS!$AO$1,0)</f>
        <v>1</v>
      </c>
      <c r="M1984" s="12">
        <f>+RANK($K1984,$K$3:$K$2491,0)+COUNTIF($K$3:K1984,K1984)-1</f>
        <v>1807</v>
      </c>
    </row>
    <row r="1985" spans="1:13" hidden="1" x14ac:dyDescent="0.3">
      <c r="A1985" s="3" t="str">
        <f t="shared" si="60"/>
        <v>46017-46021</v>
      </c>
      <c r="B1985" s="3">
        <v>46017</v>
      </c>
      <c r="C1985" s="3">
        <v>46021</v>
      </c>
      <c r="D1985" s="3">
        <f>+DATOS!G1985</f>
        <v>0</v>
      </c>
      <c r="E1985" s="3">
        <f>+DATOS!H1985</f>
        <v>44</v>
      </c>
      <c r="F1985" s="3">
        <f>+DATOS!I1985</f>
        <v>44</v>
      </c>
      <c r="G1985" s="3">
        <f>+DATOS!J1985</f>
        <v>4000</v>
      </c>
      <c r="H1985" s="9" t="str">
        <f>+DATOS!K1985</f>
        <v>Ensanche</v>
      </c>
      <c r="I1985" s="3">
        <f>+SUMIF(DATOS!$AA$3:$AA$2491,RESUMEN_sat!$A1985,DATOS!$AG$3:$AG$2491)</f>
        <v>3</v>
      </c>
      <c r="J1985" s="4">
        <f>(SUMIF(DATOS!$AA$3:$AA$2491,RESUMEN_sat!$A1985,DATOS!$AE$3:$AE$2491)/SUMIF(DATOS!$AA$3:$AA$2491,RESUMEN_sat!$A1985,DATOS!$AD$3:$AD$2491))*3.6</f>
        <v>49.680000000000007</v>
      </c>
      <c r="K1985" s="5">
        <f t="shared" si="61"/>
        <v>1.0999999999999999</v>
      </c>
      <c r="L1985" s="8">
        <f>+VLOOKUP($A1985,DATOS!$AL$3:$AO$2491,DATOS!$AO$1,0)</f>
        <v>2</v>
      </c>
      <c r="M1985" s="12">
        <f>+RANK($K1985,$K$3:$K$2491,0)+COUNTIF($K$3:K1985,K1985)-1</f>
        <v>1626</v>
      </c>
    </row>
    <row r="1986" spans="1:13" hidden="1" x14ac:dyDescent="0.3">
      <c r="A1986" s="3" t="str">
        <f t="shared" si="60"/>
        <v>46018-52002</v>
      </c>
      <c r="B1986" s="3">
        <v>46018</v>
      </c>
      <c r="C1986" s="3">
        <v>52002</v>
      </c>
      <c r="D1986" s="3">
        <f>+DATOS!G1986</f>
        <v>0</v>
      </c>
      <c r="E1986" s="3">
        <f>+DATOS!H1986</f>
        <v>0</v>
      </c>
      <c r="F1986" s="3">
        <f>+DATOS!I1986</f>
        <v>0</v>
      </c>
      <c r="G1986" s="3">
        <f>+DATOS!J1986</f>
        <v>2000</v>
      </c>
      <c r="H1986" s="9" t="str">
        <f>+DATOS!K1986</f>
        <v>JUNTA DE ADELANTO</v>
      </c>
      <c r="I1986" s="3">
        <f>+SUMIF(DATOS!$AA$3:$AA$2491,RESUMEN_sat!$A1986,DATOS!$AG$3:$AG$2491)</f>
        <v>4</v>
      </c>
      <c r="J1986" s="4">
        <f>(SUMIF(DATOS!$AA$3:$AA$2491,RESUMEN_sat!$A1986,DATOS!$AE$3:$AE$2491)/SUMIF(DATOS!$AA$3:$AA$2491,RESUMEN_sat!$A1986,DATOS!$AD$3:$AD$2491))*3.6</f>
        <v>42</v>
      </c>
      <c r="K1986" s="5">
        <f t="shared" si="61"/>
        <v>0</v>
      </c>
      <c r="L1986" s="8">
        <f>+VLOOKUP($A1986,DATOS!$AL$3:$AO$2491,DATOS!$AO$1,0)</f>
        <v>1</v>
      </c>
      <c r="M1986" s="12">
        <f>+RANK($K1986,$K$3:$K$2491,0)+COUNTIF($K$3:K1986,K1986)-1</f>
        <v>2225</v>
      </c>
    </row>
    <row r="1987" spans="1:13" hidden="1" x14ac:dyDescent="0.3">
      <c r="A1987" s="3" t="str">
        <f t="shared" si="60"/>
        <v>46018-52010</v>
      </c>
      <c r="B1987" s="3">
        <v>46018</v>
      </c>
      <c r="C1987" s="3">
        <v>52010</v>
      </c>
      <c r="D1987" s="3">
        <f>+DATOS!G1987</f>
        <v>0</v>
      </c>
      <c r="E1987" s="3">
        <f>+DATOS!H1987</f>
        <v>146</v>
      </c>
      <c r="F1987" s="3">
        <f>+DATOS!I1987</f>
        <v>146</v>
      </c>
      <c r="G1987" s="3">
        <f>+DATOS!J1987</f>
        <v>4000</v>
      </c>
      <c r="H1987" s="9" t="str">
        <f>+DATOS!K1987</f>
        <v>Ensanche</v>
      </c>
      <c r="I1987" s="3">
        <f>+SUMIF(DATOS!$AA$3:$AA$2491,RESUMEN_sat!$A1987,DATOS!$AG$3:$AG$2491)</f>
        <v>3</v>
      </c>
      <c r="J1987" s="4">
        <f>(SUMIF(DATOS!$AA$3:$AA$2491,RESUMEN_sat!$A1987,DATOS!$AE$3:$AE$2491)/SUMIF(DATOS!$AA$3:$AA$2491,RESUMEN_sat!$A1987,DATOS!$AD$3:$AD$2491))*3.6</f>
        <v>49.914285714285718</v>
      </c>
      <c r="K1987" s="5">
        <f t="shared" si="61"/>
        <v>3.65</v>
      </c>
      <c r="L1987" s="8">
        <f>+VLOOKUP($A1987,DATOS!$AL$3:$AO$2491,DATOS!$AO$1,0)</f>
        <v>2</v>
      </c>
      <c r="M1987" s="12">
        <f>+RANK($K1987,$K$3:$K$2491,0)+COUNTIF($K$3:K1987,K1987)-1</f>
        <v>1273</v>
      </c>
    </row>
    <row r="1988" spans="1:13" hidden="1" x14ac:dyDescent="0.3">
      <c r="A1988" s="3" t="str">
        <f t="shared" ref="A1988:A2051" si="62">+B1988&amp;-C1988</f>
        <v>46018-52008</v>
      </c>
      <c r="B1988" s="3">
        <v>46018</v>
      </c>
      <c r="C1988" s="3">
        <v>52008</v>
      </c>
      <c r="D1988" s="3">
        <f>+DATOS!G1988</f>
        <v>0</v>
      </c>
      <c r="E1988" s="3">
        <f>+DATOS!H1988</f>
        <v>109</v>
      </c>
      <c r="F1988" s="3">
        <f>+DATOS!I1988</f>
        <v>109</v>
      </c>
      <c r="G1988" s="3">
        <f>+DATOS!J1988</f>
        <v>4000</v>
      </c>
      <c r="H1988" s="9" t="str">
        <f>+DATOS!K1988</f>
        <v>Ensanche</v>
      </c>
      <c r="I1988" s="3">
        <f>+SUMIF(DATOS!$AA$3:$AA$2491,RESUMEN_sat!$A1988,DATOS!$AG$3:$AG$2491)</f>
        <v>3</v>
      </c>
      <c r="J1988" s="4">
        <f>(SUMIF(DATOS!$AA$3:$AA$2491,RESUMEN_sat!$A1988,DATOS!$AE$3:$AE$2491)/SUMIF(DATOS!$AA$3:$AA$2491,RESUMEN_sat!$A1988,DATOS!$AD$3:$AD$2491))*3.6</f>
        <v>50.271428571428572</v>
      </c>
      <c r="K1988" s="5">
        <f t="shared" ref="K1988:K2051" si="63">+(F1988/G1988)*100</f>
        <v>2.7250000000000001</v>
      </c>
      <c r="L1988" s="8">
        <f>+VLOOKUP($A1988,DATOS!$AL$3:$AO$2491,DATOS!$AO$1,0)</f>
        <v>2</v>
      </c>
      <c r="M1988" s="12">
        <f>+RANK($K1988,$K$3:$K$2491,0)+COUNTIF($K$3:K1988,K1988)-1</f>
        <v>1387</v>
      </c>
    </row>
    <row r="1989" spans="1:13" hidden="1" x14ac:dyDescent="0.3">
      <c r="A1989" s="3" t="str">
        <f t="shared" si="62"/>
        <v>46018-52001</v>
      </c>
      <c r="B1989" s="3">
        <v>46018</v>
      </c>
      <c r="C1989" s="3">
        <v>52001</v>
      </c>
      <c r="D1989" s="3">
        <f>+DATOS!G1989</f>
        <v>0</v>
      </c>
      <c r="E1989" s="3">
        <f>+DATOS!H1989</f>
        <v>111</v>
      </c>
      <c r="F1989" s="3">
        <f>+DATOS!I1989</f>
        <v>111</v>
      </c>
      <c r="G1989" s="3">
        <f>+DATOS!J1989</f>
        <v>4000</v>
      </c>
      <c r="H1989" s="9" t="str">
        <f>+DATOS!K1989</f>
        <v>Ensanche</v>
      </c>
      <c r="I1989" s="3">
        <f>+SUMIF(DATOS!$AA$3:$AA$2491,RESUMEN_sat!$A1989,DATOS!$AG$3:$AG$2491)</f>
        <v>4</v>
      </c>
      <c r="J1989" s="4">
        <f>(SUMIF(DATOS!$AA$3:$AA$2491,RESUMEN_sat!$A1989,DATOS!$AE$3:$AE$2491)/SUMIF(DATOS!$AA$3:$AA$2491,RESUMEN_sat!$A1989,DATOS!$AD$3:$AD$2491))*3.6</f>
        <v>47.6</v>
      </c>
      <c r="K1989" s="5">
        <f t="shared" si="63"/>
        <v>2.7749999999999999</v>
      </c>
      <c r="L1989" s="8">
        <f>+VLOOKUP($A1989,DATOS!$AL$3:$AO$2491,DATOS!$AO$1,0)</f>
        <v>2</v>
      </c>
      <c r="M1989" s="12">
        <f>+RANK($K1989,$K$3:$K$2491,0)+COUNTIF($K$3:K1989,K1989)-1</f>
        <v>1382</v>
      </c>
    </row>
    <row r="1990" spans="1:13" hidden="1" x14ac:dyDescent="0.3">
      <c r="A1990" s="3" t="str">
        <f t="shared" si="62"/>
        <v>46019-46015</v>
      </c>
      <c r="B1990" s="3">
        <v>46019</v>
      </c>
      <c r="C1990" s="3">
        <v>46015</v>
      </c>
      <c r="D1990" s="3">
        <f>+DATOS!G1990</f>
        <v>0</v>
      </c>
      <c r="E1990" s="3">
        <f>+DATOS!H1990</f>
        <v>0</v>
      </c>
      <c r="F1990" s="3">
        <f>+DATOS!I1990</f>
        <v>0</v>
      </c>
      <c r="G1990" s="3">
        <f>+DATOS!J1990</f>
        <v>2000</v>
      </c>
      <c r="H1990" s="9" t="str">
        <f>+DATOS!K1990</f>
        <v>GALLINAZOS</v>
      </c>
      <c r="I1990" s="3">
        <f>+SUMIF(DATOS!$AA$3:$AA$2491,RESUMEN_sat!$A1990,DATOS!$AG$3:$AG$2491)</f>
        <v>4</v>
      </c>
      <c r="J1990" s="4">
        <f>(SUMIF(DATOS!$AA$3:$AA$2491,RESUMEN_sat!$A1990,DATOS!$AE$3:$AE$2491)/SUMIF(DATOS!$AA$3:$AA$2491,RESUMEN_sat!$A1990,DATOS!$AD$3:$AD$2491))*3.6</f>
        <v>40.382608695652173</v>
      </c>
      <c r="K1990" s="5">
        <f t="shared" si="63"/>
        <v>0</v>
      </c>
      <c r="L1990" s="8">
        <f>+VLOOKUP($A1990,DATOS!$AL$3:$AO$2491,DATOS!$AO$1,0)</f>
        <v>1</v>
      </c>
      <c r="M1990" s="12">
        <f>+RANK($K1990,$K$3:$K$2491,0)+COUNTIF($K$3:K1990,K1990)-1</f>
        <v>2226</v>
      </c>
    </row>
    <row r="1991" spans="1:13" hidden="1" x14ac:dyDescent="0.3">
      <c r="A1991" s="3" t="str">
        <f t="shared" si="62"/>
        <v>46019-46036</v>
      </c>
      <c r="B1991" s="3">
        <v>46019</v>
      </c>
      <c r="C1991" s="3">
        <v>46036</v>
      </c>
      <c r="D1991" s="3">
        <f>+DATOS!G1991</f>
        <v>0</v>
      </c>
      <c r="E1991" s="3">
        <f>+DATOS!H1991</f>
        <v>0</v>
      </c>
      <c r="F1991" s="3">
        <f>+DATOS!I1991</f>
        <v>0</v>
      </c>
      <c r="G1991" s="3">
        <f>+DATOS!J1991</f>
        <v>2000</v>
      </c>
      <c r="H1991" s="9" t="str">
        <f>+DATOS!K1991</f>
        <v>PANORAMICA1</v>
      </c>
      <c r="I1991" s="3">
        <f>+SUMIF(DATOS!$AA$3:$AA$2491,RESUMEN_sat!$A1991,DATOS!$AG$3:$AG$2491)</f>
        <v>3</v>
      </c>
      <c r="J1991" s="4">
        <f>(SUMIF(DATOS!$AA$3:$AA$2491,RESUMEN_sat!$A1991,DATOS!$AE$3:$AE$2491)/SUMIF(DATOS!$AA$3:$AA$2491,RESUMEN_sat!$A1991,DATOS!$AD$3:$AD$2491))*3.6</f>
        <v>49.4</v>
      </c>
      <c r="K1991" s="5">
        <f t="shared" si="63"/>
        <v>0</v>
      </c>
      <c r="L1991" s="8">
        <f>+VLOOKUP($A1991,DATOS!$AL$3:$AO$2491,DATOS!$AO$1,0)</f>
        <v>2</v>
      </c>
      <c r="M1991" s="12">
        <f>+RANK($K1991,$K$3:$K$2491,0)+COUNTIF($K$3:K1991,K1991)-1</f>
        <v>2227</v>
      </c>
    </row>
    <row r="1992" spans="1:13" hidden="1" x14ac:dyDescent="0.3">
      <c r="A1992" s="3" t="str">
        <f t="shared" si="62"/>
        <v>46019-46020</v>
      </c>
      <c r="B1992" s="3">
        <v>46019</v>
      </c>
      <c r="C1992" s="3">
        <v>46020</v>
      </c>
      <c r="D1992" s="3">
        <f>+DATOS!G1992</f>
        <v>0</v>
      </c>
      <c r="E1992" s="3">
        <f>+DATOS!H1992</f>
        <v>8</v>
      </c>
      <c r="F1992" s="3">
        <f>+DATOS!I1992</f>
        <v>8</v>
      </c>
      <c r="G1992" s="3">
        <f>+DATOS!J1992</f>
        <v>2000</v>
      </c>
      <c r="H1992" s="9" t="str">
        <f>+DATOS!K1992</f>
        <v>PANORAMICA1</v>
      </c>
      <c r="I1992" s="3">
        <f>+SUMIF(DATOS!$AA$3:$AA$2491,RESUMEN_sat!$A1992,DATOS!$AG$3:$AG$2491)</f>
        <v>3</v>
      </c>
      <c r="J1992" s="4">
        <f>(SUMIF(DATOS!$AA$3:$AA$2491,RESUMEN_sat!$A1992,DATOS!$AE$3:$AE$2491)/SUMIF(DATOS!$AA$3:$AA$2491,RESUMEN_sat!$A1992,DATOS!$AD$3:$AD$2491))*3.6</f>
        <v>50.4</v>
      </c>
      <c r="K1992" s="5">
        <f t="shared" si="63"/>
        <v>0.4</v>
      </c>
      <c r="L1992" s="8">
        <f>+VLOOKUP($A1992,DATOS!$AL$3:$AO$2491,DATOS!$AO$1,0)</f>
        <v>2</v>
      </c>
      <c r="M1992" s="12">
        <f>+RANK($K1992,$K$3:$K$2491,0)+COUNTIF($K$3:K1992,K1992)-1</f>
        <v>1742</v>
      </c>
    </row>
    <row r="1993" spans="1:13" hidden="1" x14ac:dyDescent="0.3">
      <c r="A1993" s="3" t="str">
        <f t="shared" si="62"/>
        <v>46020-46019</v>
      </c>
      <c r="B1993" s="3">
        <v>46020</v>
      </c>
      <c r="C1993" s="3">
        <v>46019</v>
      </c>
      <c r="D1993" s="3">
        <f>+DATOS!G1993</f>
        <v>0</v>
      </c>
      <c r="E1993" s="3">
        <f>+DATOS!H1993</f>
        <v>0</v>
      </c>
      <c r="F1993" s="3">
        <f>+DATOS!I1993</f>
        <v>0</v>
      </c>
      <c r="G1993" s="3">
        <f>+DATOS!J1993</f>
        <v>2000</v>
      </c>
      <c r="H1993" s="9" t="str">
        <f>+DATOS!K1993</f>
        <v>ISABEL RIQUELME</v>
      </c>
      <c r="I1993" s="3">
        <f>+SUMIF(DATOS!$AA$3:$AA$2491,RESUMEN_sat!$A1993,DATOS!$AG$3:$AG$2491)</f>
        <v>3</v>
      </c>
      <c r="J1993" s="4">
        <f>(SUMIF(DATOS!$AA$3:$AA$2491,RESUMEN_sat!$A1993,DATOS!$AE$3:$AE$2491)/SUMIF(DATOS!$AA$3:$AA$2491,RESUMEN_sat!$A1993,DATOS!$AD$3:$AD$2491))*3.6</f>
        <v>50.4</v>
      </c>
      <c r="K1993" s="5">
        <f t="shared" si="63"/>
        <v>0</v>
      </c>
      <c r="L1993" s="8">
        <f>+VLOOKUP($A1993,DATOS!$AL$3:$AO$2491,DATOS!$AO$1,0)</f>
        <v>2</v>
      </c>
      <c r="M1993" s="12">
        <f>+RANK($K1993,$K$3:$K$2491,0)+COUNTIF($K$3:K1993,K1993)-1</f>
        <v>2228</v>
      </c>
    </row>
    <row r="1994" spans="1:13" hidden="1" x14ac:dyDescent="0.3">
      <c r="A1994" s="3" t="str">
        <f t="shared" si="62"/>
        <v>46020-46016</v>
      </c>
      <c r="B1994" s="3">
        <v>46020</v>
      </c>
      <c r="C1994" s="3">
        <v>46016</v>
      </c>
      <c r="D1994" s="3">
        <f>+DATOS!G1994</f>
        <v>0</v>
      </c>
      <c r="E1994" s="3">
        <f>+DATOS!H1994</f>
        <v>30</v>
      </c>
      <c r="F1994" s="3">
        <f>+DATOS!I1994</f>
        <v>30</v>
      </c>
      <c r="G1994" s="3">
        <f>+DATOS!J1994</f>
        <v>4000</v>
      </c>
      <c r="H1994" s="9" t="str">
        <f>+DATOS!K1994</f>
        <v>ISABEL RIQUELME</v>
      </c>
      <c r="I1994" s="3">
        <f>+SUMIF(DATOS!$AA$3:$AA$2491,RESUMEN_sat!$A1994,DATOS!$AG$3:$AG$2491)</f>
        <v>3</v>
      </c>
      <c r="J1994" s="4">
        <f>(SUMIF(DATOS!$AA$3:$AA$2491,RESUMEN_sat!$A1994,DATOS!$AE$3:$AE$2491)/SUMIF(DATOS!$AA$3:$AA$2491,RESUMEN_sat!$A1994,DATOS!$AD$3:$AD$2491))*3.6</f>
        <v>50.22</v>
      </c>
      <c r="K1994" s="5">
        <f t="shared" si="63"/>
        <v>0.75</v>
      </c>
      <c r="L1994" s="8">
        <f>+VLOOKUP($A1994,DATOS!$AL$3:$AO$2491,DATOS!$AO$1,0)</f>
        <v>2</v>
      </c>
      <c r="M1994" s="12">
        <f>+RANK($K1994,$K$3:$K$2491,0)+COUNTIF($K$3:K1994,K1994)-1</f>
        <v>1689</v>
      </c>
    </row>
    <row r="1995" spans="1:13" hidden="1" x14ac:dyDescent="0.3">
      <c r="A1995" s="3" t="str">
        <f t="shared" si="62"/>
        <v>46020-46023</v>
      </c>
      <c r="B1995" s="3">
        <v>46020</v>
      </c>
      <c r="C1995" s="3">
        <v>46023</v>
      </c>
      <c r="D1995" s="3">
        <f>+DATOS!G1995</f>
        <v>0</v>
      </c>
      <c r="E1995" s="3">
        <f>+DATOS!H1995</f>
        <v>255</v>
      </c>
      <c r="F1995" s="3">
        <f>+DATOS!I1995</f>
        <v>255</v>
      </c>
      <c r="G1995" s="3">
        <f>+DATOS!J1995</f>
        <v>4000</v>
      </c>
      <c r="H1995" s="9" t="str">
        <f>+DATOS!K1995</f>
        <v>PANORAMICA1</v>
      </c>
      <c r="I1995" s="3">
        <f>+SUMIF(DATOS!$AA$3:$AA$2491,RESUMEN_sat!$A1995,DATOS!$AG$3:$AG$2491)</f>
        <v>3</v>
      </c>
      <c r="J1995" s="4">
        <f>(SUMIF(DATOS!$AA$3:$AA$2491,RESUMEN_sat!$A1995,DATOS!$AE$3:$AE$2491)/SUMIF(DATOS!$AA$3:$AA$2491,RESUMEN_sat!$A1995,DATOS!$AD$3:$AD$2491))*3.6</f>
        <v>49.764705882352942</v>
      </c>
      <c r="K1995" s="5">
        <f t="shared" si="63"/>
        <v>6.375</v>
      </c>
      <c r="L1995" s="8">
        <f>+VLOOKUP($A1995,DATOS!$AL$3:$AO$2491,DATOS!$AO$1,0)</f>
        <v>2</v>
      </c>
      <c r="M1995" s="12">
        <f>+RANK($K1995,$K$3:$K$2491,0)+COUNTIF($K$3:K1995,K1995)-1</f>
        <v>1051</v>
      </c>
    </row>
    <row r="1996" spans="1:13" hidden="1" x14ac:dyDescent="0.3">
      <c r="A1996" s="3" t="str">
        <f t="shared" si="62"/>
        <v>46020-46021</v>
      </c>
      <c r="B1996" s="3">
        <v>46020</v>
      </c>
      <c r="C1996" s="3">
        <v>46021</v>
      </c>
      <c r="D1996" s="3">
        <f>+DATOS!G1996</f>
        <v>0</v>
      </c>
      <c r="E1996" s="3">
        <f>+DATOS!H1996</f>
        <v>208</v>
      </c>
      <c r="F1996" s="3">
        <f>+DATOS!I1996</f>
        <v>208</v>
      </c>
      <c r="G1996" s="3">
        <f>+DATOS!J1996</f>
        <v>2000</v>
      </c>
      <c r="H1996" s="9" t="str">
        <f>+DATOS!K1996</f>
        <v>Ensanche</v>
      </c>
      <c r="I1996" s="3">
        <f>+SUMIF(DATOS!$AA$3:$AA$2491,RESUMEN_sat!$A1996,DATOS!$AG$3:$AG$2491)</f>
        <v>3</v>
      </c>
      <c r="J1996" s="4">
        <f>(SUMIF(DATOS!$AA$3:$AA$2491,RESUMEN_sat!$A1996,DATOS!$AE$3:$AE$2491)/SUMIF(DATOS!$AA$3:$AA$2491,RESUMEN_sat!$A1996,DATOS!$AD$3:$AD$2491))*3.6</f>
        <v>50.688000000000002</v>
      </c>
      <c r="K1996" s="5">
        <f t="shared" si="63"/>
        <v>10.4</v>
      </c>
      <c r="L1996" s="8">
        <f>+VLOOKUP($A1996,DATOS!$AL$3:$AO$2491,DATOS!$AO$1,0)</f>
        <v>2</v>
      </c>
      <c r="M1996" s="12">
        <f>+RANK($K1996,$K$3:$K$2491,0)+COUNTIF($K$3:K1996,K1996)-1</f>
        <v>815</v>
      </c>
    </row>
    <row r="1997" spans="1:13" hidden="1" x14ac:dyDescent="0.3">
      <c r="A1997" s="3" t="str">
        <f t="shared" si="62"/>
        <v>46021-46017</v>
      </c>
      <c r="B1997" s="3">
        <v>46021</v>
      </c>
      <c r="C1997" s="3">
        <v>46017</v>
      </c>
      <c r="D1997" s="3">
        <f>+DATOS!G1997</f>
        <v>0</v>
      </c>
      <c r="E1997" s="3">
        <f>+DATOS!H1997</f>
        <v>93</v>
      </c>
      <c r="F1997" s="3">
        <f>+DATOS!I1997</f>
        <v>93</v>
      </c>
      <c r="G1997" s="3">
        <f>+DATOS!J1997</f>
        <v>4000</v>
      </c>
      <c r="H1997" s="9" t="str">
        <f>+DATOS!K1997</f>
        <v>ISABEL RIQUELME</v>
      </c>
      <c r="I1997" s="3">
        <f>+SUMIF(DATOS!$AA$3:$AA$2491,RESUMEN_sat!$A1997,DATOS!$AG$3:$AG$2491)</f>
        <v>3</v>
      </c>
      <c r="J1997" s="4">
        <f>(SUMIF(DATOS!$AA$3:$AA$2491,RESUMEN_sat!$A1997,DATOS!$AE$3:$AE$2491)/SUMIF(DATOS!$AA$3:$AA$2491,RESUMEN_sat!$A1997,DATOS!$AD$3:$AD$2491))*3.6</f>
        <v>49.680000000000007</v>
      </c>
      <c r="K1997" s="5">
        <f t="shared" si="63"/>
        <v>2.3250000000000002</v>
      </c>
      <c r="L1997" s="8">
        <f>+VLOOKUP($A1997,DATOS!$AL$3:$AO$2491,DATOS!$AO$1,0)</f>
        <v>2</v>
      </c>
      <c r="M1997" s="12">
        <f>+RANK($K1997,$K$3:$K$2491,0)+COUNTIF($K$3:K1997,K1997)-1</f>
        <v>1435</v>
      </c>
    </row>
    <row r="1998" spans="1:13" hidden="1" x14ac:dyDescent="0.3">
      <c r="A1998" s="3" t="str">
        <f t="shared" si="62"/>
        <v>46021-46020</v>
      </c>
      <c r="B1998" s="3">
        <v>46021</v>
      </c>
      <c r="C1998" s="3">
        <v>46020</v>
      </c>
      <c r="D1998" s="3">
        <f>+DATOS!G1998</f>
        <v>0</v>
      </c>
      <c r="E1998" s="3">
        <f>+DATOS!H1998</f>
        <v>117</v>
      </c>
      <c r="F1998" s="3">
        <f>+DATOS!I1998</f>
        <v>117</v>
      </c>
      <c r="G1998" s="3">
        <f>+DATOS!J1998</f>
        <v>2000</v>
      </c>
      <c r="H1998" s="9" t="str">
        <f>+DATOS!K1998</f>
        <v>ISABEL RIQUELME</v>
      </c>
      <c r="I1998" s="3">
        <f>+SUMIF(DATOS!$AA$3:$AA$2491,RESUMEN_sat!$A1998,DATOS!$AG$3:$AG$2491)</f>
        <v>3</v>
      </c>
      <c r="J1998" s="4">
        <f>(SUMIF(DATOS!$AA$3:$AA$2491,RESUMEN_sat!$A1998,DATOS!$AE$3:$AE$2491)/SUMIF(DATOS!$AA$3:$AA$2491,RESUMEN_sat!$A1998,DATOS!$AD$3:$AD$2491))*3.6</f>
        <v>50.688000000000002</v>
      </c>
      <c r="K1998" s="5">
        <f t="shared" si="63"/>
        <v>5.8500000000000005</v>
      </c>
      <c r="L1998" s="8">
        <f>+VLOOKUP($A1998,DATOS!$AL$3:$AO$2491,DATOS!$AO$1,0)</f>
        <v>2</v>
      </c>
      <c r="M1998" s="12">
        <f>+RANK($K1998,$K$3:$K$2491,0)+COUNTIF($K$3:K1998,K1998)-1</f>
        <v>1082</v>
      </c>
    </row>
    <row r="1999" spans="1:13" hidden="1" x14ac:dyDescent="0.3">
      <c r="A1999" s="3" t="str">
        <f t="shared" si="62"/>
        <v>46021-46024</v>
      </c>
      <c r="B1999" s="3">
        <v>46021</v>
      </c>
      <c r="C1999" s="3">
        <v>46024</v>
      </c>
      <c r="D1999" s="3">
        <f>+DATOS!G1999</f>
        <v>0</v>
      </c>
      <c r="E1999" s="3">
        <f>+DATOS!H1999</f>
        <v>245</v>
      </c>
      <c r="F1999" s="3">
        <f>+DATOS!I1999</f>
        <v>245</v>
      </c>
      <c r="G1999" s="3">
        <f>+DATOS!J1999</f>
        <v>4000</v>
      </c>
      <c r="H1999" s="9" t="str">
        <f>+DATOS!K1999</f>
        <v>PANORAMICA1</v>
      </c>
      <c r="I1999" s="3">
        <f>+SUMIF(DATOS!$AA$3:$AA$2491,RESUMEN_sat!$A1999,DATOS!$AG$3:$AG$2491)</f>
        <v>3</v>
      </c>
      <c r="J1999" s="4">
        <f>(SUMIF(DATOS!$AA$3:$AA$2491,RESUMEN_sat!$A1999,DATOS!$AE$3:$AE$2491)/SUMIF(DATOS!$AA$3:$AA$2491,RESUMEN_sat!$A1999,DATOS!$AD$3:$AD$2491))*3.6</f>
        <v>50.64</v>
      </c>
      <c r="K1999" s="5">
        <f t="shared" si="63"/>
        <v>6.125</v>
      </c>
      <c r="L1999" s="8">
        <f>+VLOOKUP($A1999,DATOS!$AL$3:$AO$2491,DATOS!$AO$1,0)</f>
        <v>2</v>
      </c>
      <c r="M1999" s="12">
        <f>+RANK($K1999,$K$3:$K$2491,0)+COUNTIF($K$3:K1999,K1999)-1</f>
        <v>1066</v>
      </c>
    </row>
    <row r="2000" spans="1:13" hidden="1" x14ac:dyDescent="0.3">
      <c r="A2000" s="3" t="str">
        <f t="shared" si="62"/>
        <v>46021-45013</v>
      </c>
      <c r="B2000" s="3">
        <v>46021</v>
      </c>
      <c r="C2000" s="3">
        <v>45013</v>
      </c>
      <c r="D2000" s="3">
        <f>+DATOS!G2000</f>
        <v>0</v>
      </c>
      <c r="E2000" s="3">
        <f>+DATOS!H2000</f>
        <v>6</v>
      </c>
      <c r="F2000" s="3">
        <f>+DATOS!I2000</f>
        <v>6</v>
      </c>
      <c r="G2000" s="3">
        <f>+DATOS!J2000</f>
        <v>2000</v>
      </c>
      <c r="H2000" s="9" t="str">
        <f>+DATOS!K2000</f>
        <v>Ensanche</v>
      </c>
      <c r="I2000" s="3">
        <f>+SUMIF(DATOS!$AA$3:$AA$2491,RESUMEN_sat!$A2000,DATOS!$AG$3:$AG$2491)</f>
        <v>3</v>
      </c>
      <c r="J2000" s="4">
        <f>(SUMIF(DATOS!$AA$3:$AA$2491,RESUMEN_sat!$A2000,DATOS!$AE$3:$AE$2491)/SUMIF(DATOS!$AA$3:$AA$2491,RESUMEN_sat!$A2000,DATOS!$AD$3:$AD$2491))*3.6</f>
        <v>50.197183098591552</v>
      </c>
      <c r="K2000" s="5">
        <f t="shared" si="63"/>
        <v>0.3</v>
      </c>
      <c r="L2000" s="8">
        <f>+VLOOKUP($A2000,DATOS!$AL$3:$AO$2491,DATOS!$AO$1,0)</f>
        <v>2</v>
      </c>
      <c r="M2000" s="12">
        <f>+RANK($K2000,$K$3:$K$2491,0)+COUNTIF($K$3:K2000,K2000)-1</f>
        <v>1775</v>
      </c>
    </row>
    <row r="2001" spans="1:13" hidden="1" x14ac:dyDescent="0.3">
      <c r="A2001" s="3" t="str">
        <f t="shared" si="62"/>
        <v>46022-46025</v>
      </c>
      <c r="B2001" s="3">
        <v>46022</v>
      </c>
      <c r="C2001" s="3">
        <v>46025</v>
      </c>
      <c r="D2001" s="3">
        <f>+DATOS!G2001</f>
        <v>0</v>
      </c>
      <c r="E2001" s="3">
        <f>+DATOS!H2001</f>
        <v>102</v>
      </c>
      <c r="F2001" s="3">
        <f>+DATOS!I2001</f>
        <v>102</v>
      </c>
      <c r="G2001" s="3">
        <f>+DATOS!J2001</f>
        <v>4000</v>
      </c>
      <c r="H2001" s="9" t="str">
        <f>+DATOS!K2001</f>
        <v>PANORAMICA1</v>
      </c>
      <c r="I2001" s="3">
        <f>+SUMIF(DATOS!$AA$3:$AA$2491,RESUMEN_sat!$A2001,DATOS!$AG$3:$AG$2491)</f>
        <v>3</v>
      </c>
      <c r="J2001" s="4">
        <f>(SUMIF(DATOS!$AA$3:$AA$2491,RESUMEN_sat!$A2001,DATOS!$AE$3:$AE$2491)/SUMIF(DATOS!$AA$3:$AA$2491,RESUMEN_sat!$A2001,DATOS!$AD$3:$AD$2491))*3.6</f>
        <v>50.611764705882351</v>
      </c>
      <c r="K2001" s="5">
        <f t="shared" si="63"/>
        <v>2.5499999999999998</v>
      </c>
      <c r="L2001" s="8">
        <f>+VLOOKUP($A2001,DATOS!$AL$3:$AO$2491,DATOS!$AO$1,0)</f>
        <v>2</v>
      </c>
      <c r="M2001" s="12">
        <f>+RANK($K2001,$K$3:$K$2491,0)+COUNTIF($K$3:K2001,K2001)-1</f>
        <v>1406</v>
      </c>
    </row>
    <row r="2002" spans="1:13" hidden="1" x14ac:dyDescent="0.3">
      <c r="A2002" s="3" t="str">
        <f t="shared" si="62"/>
        <v>46022-52011</v>
      </c>
      <c r="B2002" s="3">
        <v>46022</v>
      </c>
      <c r="C2002" s="3">
        <v>52011</v>
      </c>
      <c r="D2002" s="3">
        <f>+DATOS!G2002</f>
        <v>0</v>
      </c>
      <c r="E2002" s="3">
        <f>+DATOS!H2002</f>
        <v>0</v>
      </c>
      <c r="F2002" s="3">
        <f>+DATOS!I2002</f>
        <v>0</v>
      </c>
      <c r="G2002" s="3">
        <f>+DATOS!J2002</f>
        <v>2000</v>
      </c>
      <c r="H2002" s="9" t="str">
        <f>+DATOS!K2002</f>
        <v>BC05</v>
      </c>
      <c r="I2002" s="3">
        <f>+SUMIF(DATOS!$AA$3:$AA$2491,RESUMEN_sat!$A2002,DATOS!$AG$3:$AG$2491)</f>
        <v>4</v>
      </c>
      <c r="J2002" s="4">
        <f>(SUMIF(DATOS!$AA$3:$AA$2491,RESUMEN_sat!$A2002,DATOS!$AE$3:$AE$2491)/SUMIF(DATOS!$AA$3:$AA$2491,RESUMEN_sat!$A2002,DATOS!$AD$3:$AD$2491))*3.6</f>
        <v>39.811764705882354</v>
      </c>
      <c r="K2002" s="5">
        <f t="shared" si="63"/>
        <v>0</v>
      </c>
      <c r="L2002" s="8">
        <f>+VLOOKUP($A2002,DATOS!$AL$3:$AO$2491,DATOS!$AO$1,0)</f>
        <v>1</v>
      </c>
      <c r="M2002" s="12">
        <f>+RANK($K2002,$K$3:$K$2491,0)+COUNTIF($K$3:K2002,K2002)-1</f>
        <v>2229</v>
      </c>
    </row>
    <row r="2003" spans="1:13" hidden="1" x14ac:dyDescent="0.3">
      <c r="A2003" s="3" t="str">
        <f t="shared" si="62"/>
        <v>46022-46036</v>
      </c>
      <c r="B2003" s="3">
        <v>46022</v>
      </c>
      <c r="C2003" s="3">
        <v>46036</v>
      </c>
      <c r="D2003" s="3">
        <f>+DATOS!G2003</f>
        <v>0</v>
      </c>
      <c r="E2003" s="3">
        <f>+DATOS!H2003</f>
        <v>53</v>
      </c>
      <c r="F2003" s="3">
        <f>+DATOS!I2003</f>
        <v>53</v>
      </c>
      <c r="G2003" s="3">
        <f>+DATOS!J2003</f>
        <v>4000</v>
      </c>
      <c r="H2003" s="9" t="str">
        <f>+DATOS!K2003</f>
        <v>Ensanche</v>
      </c>
      <c r="I2003" s="3">
        <f>+SUMIF(DATOS!$AA$3:$AA$2491,RESUMEN_sat!$A2003,DATOS!$AG$3:$AG$2491)</f>
        <v>3</v>
      </c>
      <c r="J2003" s="4">
        <f>(SUMIF(DATOS!$AA$3:$AA$2491,RESUMEN_sat!$A2003,DATOS!$AE$3:$AE$2491)/SUMIF(DATOS!$AA$3:$AA$2491,RESUMEN_sat!$A2003,DATOS!$AD$3:$AD$2491))*3.6</f>
        <v>50.584615384615383</v>
      </c>
      <c r="K2003" s="5">
        <f t="shared" si="63"/>
        <v>1.325</v>
      </c>
      <c r="L2003" s="8">
        <f>+VLOOKUP($A2003,DATOS!$AL$3:$AO$2491,DATOS!$AO$1,0)</f>
        <v>2</v>
      </c>
      <c r="M2003" s="12">
        <f>+RANK($K2003,$K$3:$K$2491,0)+COUNTIF($K$3:K2003,K2003)-1</f>
        <v>1587</v>
      </c>
    </row>
    <row r="2004" spans="1:13" hidden="1" x14ac:dyDescent="0.3">
      <c r="A2004" s="3" t="str">
        <f t="shared" si="62"/>
        <v>46023-46024</v>
      </c>
      <c r="B2004" s="3">
        <v>46023</v>
      </c>
      <c r="C2004" s="3">
        <v>46024</v>
      </c>
      <c r="D2004" s="3">
        <f>+DATOS!G2004</f>
        <v>0</v>
      </c>
      <c r="E2004" s="3">
        <f>+DATOS!H2004</f>
        <v>0</v>
      </c>
      <c r="F2004" s="3">
        <f>+DATOS!I2004</f>
        <v>0</v>
      </c>
      <c r="G2004" s="3">
        <f>+DATOS!J2004</f>
        <v>2000</v>
      </c>
      <c r="H2004" s="9" t="str">
        <f>+DATOS!K2004</f>
        <v>PANORAMICA1</v>
      </c>
      <c r="I2004" s="3">
        <f>+SUMIF(DATOS!$AA$3:$AA$2491,RESUMEN_sat!$A2004,DATOS!$AG$3:$AG$2491)</f>
        <v>3</v>
      </c>
      <c r="J2004" s="4">
        <f>(SUMIF(DATOS!$AA$3:$AA$2491,RESUMEN_sat!$A2004,DATOS!$AE$3:$AE$2491)/SUMIF(DATOS!$AA$3:$AA$2491,RESUMEN_sat!$A2004,DATOS!$AD$3:$AD$2491))*3.6</f>
        <v>50.4</v>
      </c>
      <c r="K2004" s="5">
        <f t="shared" si="63"/>
        <v>0</v>
      </c>
      <c r="L2004" s="8">
        <f>+VLOOKUP($A2004,DATOS!$AL$3:$AO$2491,DATOS!$AO$1,0)</f>
        <v>2</v>
      </c>
      <c r="M2004" s="12">
        <f>+RANK($K2004,$K$3:$K$2491,0)+COUNTIF($K$3:K2004,K2004)-1</f>
        <v>2230</v>
      </c>
    </row>
    <row r="2005" spans="1:13" hidden="1" x14ac:dyDescent="0.3">
      <c r="A2005" s="3" t="str">
        <f t="shared" si="62"/>
        <v>46023-46027</v>
      </c>
      <c r="B2005" s="3">
        <v>46023</v>
      </c>
      <c r="C2005" s="3">
        <v>46027</v>
      </c>
      <c r="D2005" s="3">
        <f>+DATOS!G2005</f>
        <v>0</v>
      </c>
      <c r="E2005" s="3">
        <f>+DATOS!H2005</f>
        <v>186</v>
      </c>
      <c r="F2005" s="3">
        <f>+DATOS!I2005</f>
        <v>186</v>
      </c>
      <c r="G2005" s="3">
        <f>+DATOS!J2005</f>
        <v>2000</v>
      </c>
      <c r="H2005" s="9" t="str">
        <f>+DATOS!K2005</f>
        <v>PANORAMICA1</v>
      </c>
      <c r="I2005" s="3">
        <f>+SUMIF(DATOS!$AA$3:$AA$2491,RESUMEN_sat!$A2005,DATOS!$AG$3:$AG$2491)</f>
        <v>3</v>
      </c>
      <c r="J2005" s="4">
        <f>(SUMIF(DATOS!$AA$3:$AA$2491,RESUMEN_sat!$A2005,DATOS!$AE$3:$AE$2491)/SUMIF(DATOS!$AA$3:$AA$2491,RESUMEN_sat!$A2005,DATOS!$AD$3:$AD$2491))*3.6</f>
        <v>50.165217391304353</v>
      </c>
      <c r="K2005" s="5">
        <f t="shared" si="63"/>
        <v>9.3000000000000007</v>
      </c>
      <c r="L2005" s="8">
        <f>+VLOOKUP($A2005,DATOS!$AL$3:$AO$2491,DATOS!$AO$1,0)</f>
        <v>2</v>
      </c>
      <c r="M2005" s="12">
        <f>+RANK($K2005,$K$3:$K$2491,0)+COUNTIF($K$3:K2005,K2005)-1</f>
        <v>868</v>
      </c>
    </row>
    <row r="2006" spans="1:13" hidden="1" x14ac:dyDescent="0.3">
      <c r="A2006" s="3" t="str">
        <f t="shared" si="62"/>
        <v>46023-46020</v>
      </c>
      <c r="B2006" s="3">
        <v>46023</v>
      </c>
      <c r="C2006" s="3">
        <v>46020</v>
      </c>
      <c r="D2006" s="3">
        <f>+DATOS!G2006</f>
        <v>0</v>
      </c>
      <c r="E2006" s="3">
        <f>+DATOS!H2006</f>
        <v>126</v>
      </c>
      <c r="F2006" s="3">
        <f>+DATOS!I2006</f>
        <v>126</v>
      </c>
      <c r="G2006" s="3">
        <f>+DATOS!J2006</f>
        <v>4000</v>
      </c>
      <c r="H2006" s="9" t="str">
        <f>+DATOS!K2006</f>
        <v>Ensanche</v>
      </c>
      <c r="I2006" s="3">
        <f>+SUMIF(DATOS!$AA$3:$AA$2491,RESUMEN_sat!$A2006,DATOS!$AG$3:$AG$2491)</f>
        <v>3</v>
      </c>
      <c r="J2006" s="4">
        <f>(SUMIF(DATOS!$AA$3:$AA$2491,RESUMEN_sat!$A2006,DATOS!$AE$3:$AE$2491)/SUMIF(DATOS!$AA$3:$AA$2491,RESUMEN_sat!$A2006,DATOS!$AD$3:$AD$2491))*3.6</f>
        <v>49.764705882352942</v>
      </c>
      <c r="K2006" s="5">
        <f t="shared" si="63"/>
        <v>3.15</v>
      </c>
      <c r="L2006" s="8">
        <f>+VLOOKUP($A2006,DATOS!$AL$3:$AO$2491,DATOS!$AO$1,0)</f>
        <v>2</v>
      </c>
      <c r="M2006" s="12">
        <f>+RANK($K2006,$K$3:$K$2491,0)+COUNTIF($K$3:K2006,K2006)-1</f>
        <v>1351</v>
      </c>
    </row>
    <row r="2007" spans="1:13" hidden="1" x14ac:dyDescent="0.3">
      <c r="A2007" s="3" t="str">
        <f t="shared" si="62"/>
        <v>46023-46025</v>
      </c>
      <c r="B2007" s="3">
        <v>46023</v>
      </c>
      <c r="C2007" s="3">
        <v>46025</v>
      </c>
      <c r="D2007" s="3">
        <f>+DATOS!G2007</f>
        <v>0</v>
      </c>
      <c r="E2007" s="3">
        <f>+DATOS!H2007</f>
        <v>69</v>
      </c>
      <c r="F2007" s="3">
        <f>+DATOS!I2007</f>
        <v>69</v>
      </c>
      <c r="G2007" s="3">
        <f>+DATOS!J2007</f>
        <v>2000</v>
      </c>
      <c r="H2007" s="9" t="str">
        <f>+DATOS!K2007</f>
        <v>Ensanche</v>
      </c>
      <c r="I2007" s="3">
        <f>+SUMIF(DATOS!$AA$3:$AA$2491,RESUMEN_sat!$A2007,DATOS!$AG$3:$AG$2491)</f>
        <v>3</v>
      </c>
      <c r="J2007" s="4">
        <f>(SUMIF(DATOS!$AA$3:$AA$2491,RESUMEN_sat!$A2007,DATOS!$AE$3:$AE$2491)/SUMIF(DATOS!$AA$3:$AA$2491,RESUMEN_sat!$A2007,DATOS!$AD$3:$AD$2491))*3.6</f>
        <v>50.4</v>
      </c>
      <c r="K2007" s="5">
        <f t="shared" si="63"/>
        <v>3.45</v>
      </c>
      <c r="L2007" s="8">
        <f>+VLOOKUP($A2007,DATOS!$AL$3:$AO$2491,DATOS!$AO$1,0)</f>
        <v>2</v>
      </c>
      <c r="M2007" s="12">
        <f>+RANK($K2007,$K$3:$K$2491,0)+COUNTIF($K$3:K2007,K2007)-1</f>
        <v>1311</v>
      </c>
    </row>
    <row r="2008" spans="1:13" hidden="1" x14ac:dyDescent="0.3">
      <c r="A2008" s="3" t="str">
        <f t="shared" si="62"/>
        <v>46024-45018</v>
      </c>
      <c r="B2008" s="3">
        <v>46024</v>
      </c>
      <c r="C2008" s="3">
        <v>45018</v>
      </c>
      <c r="D2008" s="3">
        <f>+DATOS!G2008</f>
        <v>0</v>
      </c>
      <c r="E2008" s="3">
        <f>+DATOS!H2008</f>
        <v>54</v>
      </c>
      <c r="F2008" s="3">
        <f>+DATOS!I2008</f>
        <v>54</v>
      </c>
      <c r="G2008" s="3">
        <f>+DATOS!J2008</f>
        <v>2000</v>
      </c>
      <c r="H2008" s="9" t="str">
        <f>+DATOS!K2008</f>
        <v>PANORAMICA1</v>
      </c>
      <c r="I2008" s="3">
        <f>+SUMIF(DATOS!$AA$3:$AA$2491,RESUMEN_sat!$A2008,DATOS!$AG$3:$AG$2491)</f>
        <v>3</v>
      </c>
      <c r="J2008" s="4">
        <f>(SUMIF(DATOS!$AA$3:$AA$2491,RESUMEN_sat!$A2008,DATOS!$AE$3:$AE$2491)/SUMIF(DATOS!$AA$3:$AA$2491,RESUMEN_sat!$A2008,DATOS!$AD$3:$AD$2491))*3.6</f>
        <v>50.4</v>
      </c>
      <c r="K2008" s="5">
        <f t="shared" si="63"/>
        <v>2.7</v>
      </c>
      <c r="L2008" s="8">
        <f>+VLOOKUP($A2008,DATOS!$AL$3:$AO$2491,DATOS!$AO$1,0)</f>
        <v>2</v>
      </c>
      <c r="M2008" s="12">
        <f>+RANK($K2008,$K$3:$K$2491,0)+COUNTIF($K$3:K2008,K2008)-1</f>
        <v>1392</v>
      </c>
    </row>
    <row r="2009" spans="1:13" hidden="1" x14ac:dyDescent="0.3">
      <c r="A2009" s="3" t="str">
        <f t="shared" si="62"/>
        <v>46024-46028</v>
      </c>
      <c r="B2009" s="3">
        <v>46024</v>
      </c>
      <c r="C2009" s="3">
        <v>46028</v>
      </c>
      <c r="D2009" s="3">
        <f>+DATOS!G2009</f>
        <v>0</v>
      </c>
      <c r="E2009" s="3">
        <f>+DATOS!H2009</f>
        <v>191</v>
      </c>
      <c r="F2009" s="3">
        <f>+DATOS!I2009</f>
        <v>191</v>
      </c>
      <c r="G2009" s="3">
        <f>+DATOS!J2009</f>
        <v>2000</v>
      </c>
      <c r="H2009" s="9" t="str">
        <f>+DATOS!K2009</f>
        <v>PANORAMICA1</v>
      </c>
      <c r="I2009" s="3">
        <f>+SUMIF(DATOS!$AA$3:$AA$2491,RESUMEN_sat!$A2009,DATOS!$AG$3:$AG$2491)</f>
        <v>3</v>
      </c>
      <c r="J2009" s="4">
        <f>(SUMIF(DATOS!$AA$3:$AA$2491,RESUMEN_sat!$A2009,DATOS!$AE$3:$AE$2491)/SUMIF(DATOS!$AA$3:$AA$2491,RESUMEN_sat!$A2009,DATOS!$AD$3:$AD$2491))*3.6</f>
        <v>49.837499999999999</v>
      </c>
      <c r="K2009" s="5">
        <f t="shared" si="63"/>
        <v>9.5500000000000007</v>
      </c>
      <c r="L2009" s="8">
        <f>+VLOOKUP($A2009,DATOS!$AL$3:$AO$2491,DATOS!$AO$1,0)</f>
        <v>2</v>
      </c>
      <c r="M2009" s="12">
        <f>+RANK($K2009,$K$3:$K$2491,0)+COUNTIF($K$3:K2009,K2009)-1</f>
        <v>855</v>
      </c>
    </row>
    <row r="2010" spans="1:13" hidden="1" x14ac:dyDescent="0.3">
      <c r="A2010" s="3" t="str">
        <f t="shared" si="62"/>
        <v>46024-46021</v>
      </c>
      <c r="B2010" s="3">
        <v>46024</v>
      </c>
      <c r="C2010" s="3">
        <v>46021</v>
      </c>
      <c r="D2010" s="3">
        <f>+DATOS!G2010</f>
        <v>0</v>
      </c>
      <c r="E2010" s="3">
        <f>+DATOS!H2010</f>
        <v>206</v>
      </c>
      <c r="F2010" s="3">
        <f>+DATOS!I2010</f>
        <v>206</v>
      </c>
      <c r="G2010" s="3">
        <f>+DATOS!J2010</f>
        <v>4000</v>
      </c>
      <c r="H2010" s="9" t="str">
        <f>+DATOS!K2010</f>
        <v>Ensanche</v>
      </c>
      <c r="I2010" s="3">
        <f>+SUMIF(DATOS!$AA$3:$AA$2491,RESUMEN_sat!$A2010,DATOS!$AG$3:$AG$2491)</f>
        <v>3</v>
      </c>
      <c r="J2010" s="4">
        <f>(SUMIF(DATOS!$AA$3:$AA$2491,RESUMEN_sat!$A2010,DATOS!$AE$3:$AE$2491)/SUMIF(DATOS!$AA$3:$AA$2491,RESUMEN_sat!$A2010,DATOS!$AD$3:$AD$2491))*3.6</f>
        <v>50.64</v>
      </c>
      <c r="K2010" s="5">
        <f t="shared" si="63"/>
        <v>5.1499999999999995</v>
      </c>
      <c r="L2010" s="8">
        <f>+VLOOKUP($A2010,DATOS!$AL$3:$AO$2491,DATOS!$AO$1,0)</f>
        <v>2</v>
      </c>
      <c r="M2010" s="12">
        <f>+RANK($K2010,$K$3:$K$2491,0)+COUNTIF($K$3:K2010,K2010)-1</f>
        <v>1139</v>
      </c>
    </row>
    <row r="2011" spans="1:13" hidden="1" x14ac:dyDescent="0.3">
      <c r="A2011" s="3" t="str">
        <f t="shared" si="62"/>
        <v>46024-46023</v>
      </c>
      <c r="B2011" s="3">
        <v>46024</v>
      </c>
      <c r="C2011" s="3">
        <v>46023</v>
      </c>
      <c r="D2011" s="3">
        <f>+DATOS!G2011</f>
        <v>0</v>
      </c>
      <c r="E2011" s="3">
        <f>+DATOS!H2011</f>
        <v>0</v>
      </c>
      <c r="F2011" s="3">
        <f>+DATOS!I2011</f>
        <v>0</v>
      </c>
      <c r="G2011" s="3">
        <f>+DATOS!J2011</f>
        <v>2000</v>
      </c>
      <c r="H2011" s="9" t="str">
        <f>+DATOS!K2011</f>
        <v>Ensanche</v>
      </c>
      <c r="I2011" s="3">
        <f>+SUMIF(DATOS!$AA$3:$AA$2491,RESUMEN_sat!$A2011,DATOS!$AG$3:$AG$2491)</f>
        <v>3</v>
      </c>
      <c r="J2011" s="4">
        <f>(SUMIF(DATOS!$AA$3:$AA$2491,RESUMEN_sat!$A2011,DATOS!$AE$3:$AE$2491)/SUMIF(DATOS!$AA$3:$AA$2491,RESUMEN_sat!$A2011,DATOS!$AD$3:$AD$2491))*3.6</f>
        <v>50.4</v>
      </c>
      <c r="K2011" s="5">
        <f t="shared" si="63"/>
        <v>0</v>
      </c>
      <c r="L2011" s="8">
        <f>+VLOOKUP($A2011,DATOS!$AL$3:$AO$2491,DATOS!$AO$1,0)</f>
        <v>2</v>
      </c>
      <c r="M2011" s="12">
        <f>+RANK($K2011,$K$3:$K$2491,0)+COUNTIF($K$3:K2011,K2011)-1</f>
        <v>2231</v>
      </c>
    </row>
    <row r="2012" spans="1:13" hidden="1" x14ac:dyDescent="0.3">
      <c r="A2012" s="3" t="str">
        <f t="shared" si="62"/>
        <v>46025-46026</v>
      </c>
      <c r="B2012" s="3">
        <v>46025</v>
      </c>
      <c r="C2012" s="3">
        <v>46026</v>
      </c>
      <c r="D2012" s="3">
        <f>+DATOS!G2012</f>
        <v>0</v>
      </c>
      <c r="E2012" s="3">
        <f>+DATOS!H2012</f>
        <v>172</v>
      </c>
      <c r="F2012" s="3">
        <f>+DATOS!I2012</f>
        <v>172</v>
      </c>
      <c r="G2012" s="3">
        <f>+DATOS!J2012</f>
        <v>2000</v>
      </c>
      <c r="H2012" s="9" t="str">
        <f>+DATOS!K2012</f>
        <v>PANORAMICA1</v>
      </c>
      <c r="I2012" s="3">
        <f>+SUMIF(DATOS!$AA$3:$AA$2491,RESUMEN_sat!$A2012,DATOS!$AG$3:$AG$2491)</f>
        <v>3</v>
      </c>
      <c r="J2012" s="4">
        <f>(SUMIF(DATOS!$AA$3:$AA$2491,RESUMEN_sat!$A2012,DATOS!$AE$3:$AE$2491)/SUMIF(DATOS!$AA$3:$AA$2491,RESUMEN_sat!$A2012,DATOS!$AD$3:$AD$2491))*3.6</f>
        <v>51.507692307692309</v>
      </c>
      <c r="K2012" s="5">
        <f t="shared" si="63"/>
        <v>8.6</v>
      </c>
      <c r="L2012" s="8">
        <f>+VLOOKUP($A2012,DATOS!$AL$3:$AO$2491,DATOS!$AO$1,0)</f>
        <v>2</v>
      </c>
      <c r="M2012" s="12">
        <f>+RANK($K2012,$K$3:$K$2491,0)+COUNTIF($K$3:K2012,K2012)-1</f>
        <v>896</v>
      </c>
    </row>
    <row r="2013" spans="1:13" hidden="1" x14ac:dyDescent="0.3">
      <c r="A2013" s="3" t="str">
        <f t="shared" si="62"/>
        <v>46025-46023</v>
      </c>
      <c r="B2013" s="3">
        <v>46025</v>
      </c>
      <c r="C2013" s="3">
        <v>46023</v>
      </c>
      <c r="D2013" s="3">
        <f>+DATOS!G2013</f>
        <v>0</v>
      </c>
      <c r="E2013" s="3">
        <f>+DATOS!H2013</f>
        <v>7</v>
      </c>
      <c r="F2013" s="3">
        <f>+DATOS!I2013</f>
        <v>7</v>
      </c>
      <c r="G2013" s="3">
        <f>+DATOS!J2013</f>
        <v>2000</v>
      </c>
      <c r="H2013" s="9" t="str">
        <f>+DATOS!K2013</f>
        <v>PANORAMICA1</v>
      </c>
      <c r="I2013" s="3">
        <f>+SUMIF(DATOS!$AA$3:$AA$2491,RESUMEN_sat!$A2013,DATOS!$AG$3:$AG$2491)</f>
        <v>3</v>
      </c>
      <c r="J2013" s="4">
        <f>(SUMIF(DATOS!$AA$3:$AA$2491,RESUMEN_sat!$A2013,DATOS!$AE$3:$AE$2491)/SUMIF(DATOS!$AA$3:$AA$2491,RESUMEN_sat!$A2013,DATOS!$AD$3:$AD$2491))*3.6</f>
        <v>50.4</v>
      </c>
      <c r="K2013" s="5">
        <f t="shared" si="63"/>
        <v>0.35000000000000003</v>
      </c>
      <c r="L2013" s="8">
        <f>+VLOOKUP($A2013,DATOS!$AL$3:$AO$2491,DATOS!$AO$1,0)</f>
        <v>2</v>
      </c>
      <c r="M2013" s="12">
        <f>+RANK($K2013,$K$3:$K$2491,0)+COUNTIF($K$3:K2013,K2013)-1</f>
        <v>1761</v>
      </c>
    </row>
    <row r="2014" spans="1:13" hidden="1" x14ac:dyDescent="0.3">
      <c r="A2014" s="3" t="str">
        <f t="shared" si="62"/>
        <v>46025-52012</v>
      </c>
      <c r="B2014" s="3">
        <v>46025</v>
      </c>
      <c r="C2014" s="3">
        <v>52012</v>
      </c>
      <c r="D2014" s="3">
        <f>+DATOS!G2014</f>
        <v>0</v>
      </c>
      <c r="E2014" s="3">
        <f>+DATOS!H2014</f>
        <v>0</v>
      </c>
      <c r="F2014" s="3">
        <f>+DATOS!I2014</f>
        <v>0</v>
      </c>
      <c r="G2014" s="3">
        <f>+DATOS!J2014</f>
        <v>2000</v>
      </c>
      <c r="H2014" s="9" t="str">
        <f>+DATOS!K2014</f>
        <v>BC05</v>
      </c>
      <c r="I2014" s="3">
        <f>+SUMIF(DATOS!$AA$3:$AA$2491,RESUMEN_sat!$A2014,DATOS!$AG$3:$AG$2491)</f>
        <v>3</v>
      </c>
      <c r="J2014" s="4">
        <f>(SUMIF(DATOS!$AA$3:$AA$2491,RESUMEN_sat!$A2014,DATOS!$AE$3:$AE$2491)/SUMIF(DATOS!$AA$3:$AA$2491,RESUMEN_sat!$A2014,DATOS!$AD$3:$AD$2491))*3.6</f>
        <v>49.800000000000004</v>
      </c>
      <c r="K2014" s="5">
        <f t="shared" si="63"/>
        <v>0</v>
      </c>
      <c r="L2014" s="8">
        <f>+VLOOKUP($A2014,DATOS!$AL$3:$AO$2491,DATOS!$AO$1,0)</f>
        <v>2</v>
      </c>
      <c r="M2014" s="12">
        <f>+RANK($K2014,$K$3:$K$2491,0)+COUNTIF($K$3:K2014,K2014)-1</f>
        <v>2232</v>
      </c>
    </row>
    <row r="2015" spans="1:13" hidden="1" x14ac:dyDescent="0.3">
      <c r="A2015" s="3" t="str">
        <f t="shared" si="62"/>
        <v>46025-46022</v>
      </c>
      <c r="B2015" s="3">
        <v>46025</v>
      </c>
      <c r="C2015" s="3">
        <v>46022</v>
      </c>
      <c r="D2015" s="3">
        <f>+DATOS!G2015</f>
        <v>0</v>
      </c>
      <c r="E2015" s="3">
        <f>+DATOS!H2015</f>
        <v>53</v>
      </c>
      <c r="F2015" s="3">
        <f>+DATOS!I2015</f>
        <v>53</v>
      </c>
      <c r="G2015" s="3">
        <f>+DATOS!J2015</f>
        <v>4000</v>
      </c>
      <c r="H2015" s="9" t="str">
        <f>+DATOS!K2015</f>
        <v>Ensanche</v>
      </c>
      <c r="I2015" s="3">
        <f>+SUMIF(DATOS!$AA$3:$AA$2491,RESUMEN_sat!$A2015,DATOS!$AG$3:$AG$2491)</f>
        <v>3</v>
      </c>
      <c r="J2015" s="4">
        <f>(SUMIF(DATOS!$AA$3:$AA$2491,RESUMEN_sat!$A2015,DATOS!$AE$3:$AE$2491)/SUMIF(DATOS!$AA$3:$AA$2491,RESUMEN_sat!$A2015,DATOS!$AD$3:$AD$2491))*3.6</f>
        <v>50.611764705882351</v>
      </c>
      <c r="K2015" s="5">
        <f t="shared" si="63"/>
        <v>1.325</v>
      </c>
      <c r="L2015" s="8">
        <f>+VLOOKUP($A2015,DATOS!$AL$3:$AO$2491,DATOS!$AO$1,0)</f>
        <v>2</v>
      </c>
      <c r="M2015" s="12">
        <f>+RANK($K2015,$K$3:$K$2491,0)+COUNTIF($K$3:K2015,K2015)-1</f>
        <v>1588</v>
      </c>
    </row>
    <row r="2016" spans="1:13" hidden="1" x14ac:dyDescent="0.3">
      <c r="A2016" s="3" t="str">
        <f t="shared" si="62"/>
        <v>46026-46027</v>
      </c>
      <c r="B2016" s="3">
        <v>46026</v>
      </c>
      <c r="C2016" s="3">
        <v>46027</v>
      </c>
      <c r="D2016" s="3">
        <f>+DATOS!G2016</f>
        <v>0</v>
      </c>
      <c r="E2016" s="3">
        <f>+DATOS!H2016</f>
        <v>7</v>
      </c>
      <c r="F2016" s="3">
        <f>+DATOS!I2016</f>
        <v>7</v>
      </c>
      <c r="G2016" s="3">
        <f>+DATOS!J2016</f>
        <v>4000</v>
      </c>
      <c r="H2016" s="9" t="str">
        <f>+DATOS!K2016</f>
        <v>PANORAMICA1</v>
      </c>
      <c r="I2016" s="3">
        <f>+SUMIF(DATOS!$AA$3:$AA$2491,RESUMEN_sat!$A2016,DATOS!$AG$3:$AG$2491)</f>
        <v>3</v>
      </c>
      <c r="J2016" s="4">
        <f>(SUMIF(DATOS!$AA$3:$AA$2491,RESUMEN_sat!$A2016,DATOS!$AE$3:$AE$2491)/SUMIF(DATOS!$AA$3:$AA$2491,RESUMEN_sat!$A2016,DATOS!$AD$3:$AD$2491))*3.6</f>
        <v>50.500000000000007</v>
      </c>
      <c r="K2016" s="5">
        <f t="shared" si="63"/>
        <v>0.17500000000000002</v>
      </c>
      <c r="L2016" s="8">
        <f>+VLOOKUP($A2016,DATOS!$AL$3:$AO$2491,DATOS!$AO$1,0)</f>
        <v>2</v>
      </c>
      <c r="M2016" s="12">
        <f>+RANK($K2016,$K$3:$K$2491,0)+COUNTIF($K$3:K2016,K2016)-1</f>
        <v>1801</v>
      </c>
    </row>
    <row r="2017" spans="1:13" hidden="1" x14ac:dyDescent="0.3">
      <c r="A2017" s="3" t="str">
        <f t="shared" si="62"/>
        <v>46026-46031</v>
      </c>
      <c r="B2017" s="3">
        <v>46026</v>
      </c>
      <c r="C2017" s="3">
        <v>46031</v>
      </c>
      <c r="D2017" s="3">
        <f>+DATOS!G2017</f>
        <v>0</v>
      </c>
      <c r="E2017" s="3">
        <f>+DATOS!H2017</f>
        <v>165</v>
      </c>
      <c r="F2017" s="3">
        <f>+DATOS!I2017</f>
        <v>165</v>
      </c>
      <c r="G2017" s="3">
        <f>+DATOS!J2017</f>
        <v>4000</v>
      </c>
      <c r="H2017" s="9" t="str">
        <f>+DATOS!K2017</f>
        <v>PANORAMICA1</v>
      </c>
      <c r="I2017" s="3">
        <f>+SUMIF(DATOS!$AA$3:$AA$2491,RESUMEN_sat!$A2017,DATOS!$AG$3:$AG$2491)</f>
        <v>3</v>
      </c>
      <c r="J2017" s="4">
        <f>(SUMIF(DATOS!$AA$3:$AA$2491,RESUMEN_sat!$A2017,DATOS!$AE$3:$AE$2491)/SUMIF(DATOS!$AA$3:$AA$2491,RESUMEN_sat!$A2017,DATOS!$AD$3:$AD$2491))*3.6</f>
        <v>50.64</v>
      </c>
      <c r="K2017" s="5">
        <f t="shared" si="63"/>
        <v>4.125</v>
      </c>
      <c r="L2017" s="8">
        <f>+VLOOKUP($A2017,DATOS!$AL$3:$AO$2491,DATOS!$AO$1,0)</f>
        <v>2</v>
      </c>
      <c r="M2017" s="12">
        <f>+RANK($K2017,$K$3:$K$2491,0)+COUNTIF($K$3:K2017,K2017)-1</f>
        <v>1214</v>
      </c>
    </row>
    <row r="2018" spans="1:13" hidden="1" x14ac:dyDescent="0.3">
      <c r="A2018" s="3" t="str">
        <f t="shared" si="62"/>
        <v>46026-46025</v>
      </c>
      <c r="B2018" s="3">
        <v>46026</v>
      </c>
      <c r="C2018" s="3">
        <v>46025</v>
      </c>
      <c r="D2018" s="3">
        <f>+DATOS!G2018</f>
        <v>0</v>
      </c>
      <c r="E2018" s="3">
        <f>+DATOS!H2018</f>
        <v>60</v>
      </c>
      <c r="F2018" s="3">
        <f>+DATOS!I2018</f>
        <v>60</v>
      </c>
      <c r="G2018" s="3">
        <f>+DATOS!J2018</f>
        <v>4000</v>
      </c>
      <c r="H2018" s="9" t="str">
        <f>+DATOS!K2018</f>
        <v>Ensanche</v>
      </c>
      <c r="I2018" s="3">
        <f>+SUMIF(DATOS!$AA$3:$AA$2491,RESUMEN_sat!$A2018,DATOS!$AG$3:$AG$2491)</f>
        <v>3</v>
      </c>
      <c r="J2018" s="4">
        <f>(SUMIF(DATOS!$AA$3:$AA$2491,RESUMEN_sat!$A2018,DATOS!$AE$3:$AE$2491)/SUMIF(DATOS!$AA$3:$AA$2491,RESUMEN_sat!$A2018,DATOS!$AD$3:$AD$2491))*3.6</f>
        <v>51.507692307692309</v>
      </c>
      <c r="K2018" s="5">
        <f t="shared" si="63"/>
        <v>1.5</v>
      </c>
      <c r="L2018" s="8">
        <f>+VLOOKUP($A2018,DATOS!$AL$3:$AO$2491,DATOS!$AO$1,0)</f>
        <v>2</v>
      </c>
      <c r="M2018" s="12">
        <f>+RANK($K2018,$K$3:$K$2491,0)+COUNTIF($K$3:K2018,K2018)-1</f>
        <v>1550</v>
      </c>
    </row>
    <row r="2019" spans="1:13" hidden="1" x14ac:dyDescent="0.3">
      <c r="A2019" s="3" t="str">
        <f t="shared" si="62"/>
        <v>46026-52017</v>
      </c>
      <c r="B2019" s="3">
        <v>46026</v>
      </c>
      <c r="C2019" s="3">
        <v>52017</v>
      </c>
      <c r="D2019" s="3">
        <f>+DATOS!G2019</f>
        <v>0</v>
      </c>
      <c r="E2019" s="3">
        <f>+DATOS!H2019</f>
        <v>0</v>
      </c>
      <c r="F2019" s="3">
        <f>+DATOS!I2019</f>
        <v>0</v>
      </c>
      <c r="G2019" s="3">
        <f>+DATOS!J2019</f>
        <v>4000</v>
      </c>
      <c r="H2019" s="9" t="str">
        <f>+DATOS!K2019</f>
        <v>Ensanche</v>
      </c>
      <c r="I2019" s="3">
        <f>+SUMIF(DATOS!$AA$3:$AA$2491,RESUMEN_sat!$A2019,DATOS!$AG$3:$AG$2491)</f>
        <v>3</v>
      </c>
      <c r="J2019" s="4">
        <f>(SUMIF(DATOS!$AA$3:$AA$2491,RESUMEN_sat!$A2019,DATOS!$AE$3:$AE$2491)/SUMIF(DATOS!$AA$3:$AA$2491,RESUMEN_sat!$A2019,DATOS!$AD$3:$AD$2491))*3.6</f>
        <v>50.192307692307693</v>
      </c>
      <c r="K2019" s="5">
        <f t="shared" si="63"/>
        <v>0</v>
      </c>
      <c r="L2019" s="8">
        <f>+VLOOKUP($A2019,DATOS!$AL$3:$AO$2491,DATOS!$AO$1,0)</f>
        <v>2</v>
      </c>
      <c r="M2019" s="12">
        <f>+RANK($K2019,$K$3:$K$2491,0)+COUNTIF($K$3:K2019,K2019)-1</f>
        <v>2233</v>
      </c>
    </row>
    <row r="2020" spans="1:13" hidden="1" x14ac:dyDescent="0.3">
      <c r="A2020" s="3" t="str">
        <f t="shared" si="62"/>
        <v>46027-46028</v>
      </c>
      <c r="B2020" s="3">
        <v>46027</v>
      </c>
      <c r="C2020" s="3">
        <v>46028</v>
      </c>
      <c r="D2020" s="3">
        <f>+DATOS!G2020</f>
        <v>0</v>
      </c>
      <c r="E2020" s="3">
        <f>+DATOS!H2020</f>
        <v>75</v>
      </c>
      <c r="F2020" s="3">
        <f>+DATOS!I2020</f>
        <v>75</v>
      </c>
      <c r="G2020" s="3">
        <f>+DATOS!J2020</f>
        <v>4000</v>
      </c>
      <c r="H2020" s="9" t="str">
        <f>+DATOS!K2020</f>
        <v>PANORAMICA1</v>
      </c>
      <c r="I2020" s="3">
        <f>+SUMIF(DATOS!$AA$3:$AA$2491,RESUMEN_sat!$A2020,DATOS!$AG$3:$AG$2491)</f>
        <v>3</v>
      </c>
      <c r="J2020" s="4">
        <f>(SUMIF(DATOS!$AA$3:$AA$2491,RESUMEN_sat!$A2020,DATOS!$AE$3:$AE$2491)/SUMIF(DATOS!$AA$3:$AA$2491,RESUMEN_sat!$A2020,DATOS!$AD$3:$AD$2491))*3.6</f>
        <v>49.5</v>
      </c>
      <c r="K2020" s="5">
        <f t="shared" si="63"/>
        <v>1.875</v>
      </c>
      <c r="L2020" s="8">
        <f>+VLOOKUP($A2020,DATOS!$AL$3:$AO$2491,DATOS!$AO$1,0)</f>
        <v>2</v>
      </c>
      <c r="M2020" s="12">
        <f>+RANK($K2020,$K$3:$K$2491,0)+COUNTIF($K$3:K2020,K2020)-1</f>
        <v>1492</v>
      </c>
    </row>
    <row r="2021" spans="1:13" hidden="1" x14ac:dyDescent="0.3">
      <c r="A2021" s="3" t="str">
        <f t="shared" si="62"/>
        <v>46027-46030</v>
      </c>
      <c r="B2021" s="3">
        <v>46027</v>
      </c>
      <c r="C2021" s="3">
        <v>46030</v>
      </c>
      <c r="D2021" s="3">
        <f>+DATOS!G2021</f>
        <v>0</v>
      </c>
      <c r="E2021" s="3">
        <f>+DATOS!H2021</f>
        <v>118</v>
      </c>
      <c r="F2021" s="3">
        <f>+DATOS!I2021</f>
        <v>118</v>
      </c>
      <c r="G2021" s="3">
        <f>+DATOS!J2021</f>
        <v>4000</v>
      </c>
      <c r="H2021" s="9" t="str">
        <f>+DATOS!K2021</f>
        <v>PANORAMICA1</v>
      </c>
      <c r="I2021" s="3">
        <f>+SUMIF(DATOS!$AA$3:$AA$2491,RESUMEN_sat!$A2021,DATOS!$AG$3:$AG$2491)</f>
        <v>3</v>
      </c>
      <c r="J2021" s="4">
        <f>(SUMIF(DATOS!$AA$3:$AA$2491,RESUMEN_sat!$A2021,DATOS!$AE$3:$AE$2491)/SUMIF(DATOS!$AA$3:$AA$2491,RESUMEN_sat!$A2021,DATOS!$AD$3:$AD$2491))*3.6</f>
        <v>50.737500000000004</v>
      </c>
      <c r="K2021" s="5">
        <f t="shared" si="63"/>
        <v>2.9499999999999997</v>
      </c>
      <c r="L2021" s="8">
        <f>+VLOOKUP($A2021,DATOS!$AL$3:$AO$2491,DATOS!$AO$1,0)</f>
        <v>2</v>
      </c>
      <c r="M2021" s="12">
        <f>+RANK($K2021,$K$3:$K$2491,0)+COUNTIF($K$3:K2021,K2021)-1</f>
        <v>1369</v>
      </c>
    </row>
    <row r="2022" spans="1:13" hidden="1" x14ac:dyDescent="0.3">
      <c r="A2022" s="3" t="str">
        <f t="shared" si="62"/>
        <v>46027-46023</v>
      </c>
      <c r="B2022" s="3">
        <v>46027</v>
      </c>
      <c r="C2022" s="3">
        <v>46023</v>
      </c>
      <c r="D2022" s="3">
        <f>+DATOS!G2022</f>
        <v>0</v>
      </c>
      <c r="E2022" s="3">
        <f>+DATOS!H2022</f>
        <v>120</v>
      </c>
      <c r="F2022" s="3">
        <f>+DATOS!I2022</f>
        <v>120</v>
      </c>
      <c r="G2022" s="3">
        <f>+DATOS!J2022</f>
        <v>4000</v>
      </c>
      <c r="H2022" s="9" t="str">
        <f>+DATOS!K2022</f>
        <v>Ensanche</v>
      </c>
      <c r="I2022" s="3">
        <f>+SUMIF(DATOS!$AA$3:$AA$2491,RESUMEN_sat!$A2022,DATOS!$AG$3:$AG$2491)</f>
        <v>3</v>
      </c>
      <c r="J2022" s="4">
        <f>(SUMIF(DATOS!$AA$3:$AA$2491,RESUMEN_sat!$A2022,DATOS!$AE$3:$AE$2491)/SUMIF(DATOS!$AA$3:$AA$2491,RESUMEN_sat!$A2022,DATOS!$AD$3:$AD$2491))*3.6</f>
        <v>50.165217391304353</v>
      </c>
      <c r="K2022" s="5">
        <f t="shared" si="63"/>
        <v>3</v>
      </c>
      <c r="L2022" s="8">
        <f>+VLOOKUP($A2022,DATOS!$AL$3:$AO$2491,DATOS!$AO$1,0)</f>
        <v>2</v>
      </c>
      <c r="M2022" s="12">
        <f>+RANK($K2022,$K$3:$K$2491,0)+COUNTIF($K$3:K2022,K2022)-1</f>
        <v>1364</v>
      </c>
    </row>
    <row r="2023" spans="1:13" hidden="1" x14ac:dyDescent="0.3">
      <c r="A2023" s="3" t="str">
        <f t="shared" si="62"/>
        <v>46027-46026</v>
      </c>
      <c r="B2023" s="3">
        <v>46027</v>
      </c>
      <c r="C2023" s="3">
        <v>46026</v>
      </c>
      <c r="D2023" s="3">
        <f>+DATOS!G2023</f>
        <v>0</v>
      </c>
      <c r="E2023" s="3">
        <f>+DATOS!H2023</f>
        <v>0</v>
      </c>
      <c r="F2023" s="3">
        <f>+DATOS!I2023</f>
        <v>0</v>
      </c>
      <c r="G2023" s="3">
        <f>+DATOS!J2023</f>
        <v>4000</v>
      </c>
      <c r="H2023" s="9" t="str">
        <f>+DATOS!K2023</f>
        <v>Ensanche</v>
      </c>
      <c r="I2023" s="3">
        <f>+SUMIF(DATOS!$AA$3:$AA$2491,RESUMEN_sat!$A2023,DATOS!$AG$3:$AG$2491)</f>
        <v>3</v>
      </c>
      <c r="J2023" s="4">
        <f>(SUMIF(DATOS!$AA$3:$AA$2491,RESUMEN_sat!$A2023,DATOS!$AE$3:$AE$2491)/SUMIF(DATOS!$AA$3:$AA$2491,RESUMEN_sat!$A2023,DATOS!$AD$3:$AD$2491))*3.6</f>
        <v>50.500000000000007</v>
      </c>
      <c r="K2023" s="5">
        <f t="shared" si="63"/>
        <v>0</v>
      </c>
      <c r="L2023" s="8">
        <f>+VLOOKUP($A2023,DATOS!$AL$3:$AO$2491,DATOS!$AO$1,0)</f>
        <v>2</v>
      </c>
      <c r="M2023" s="12">
        <f>+RANK($K2023,$K$3:$K$2491,0)+COUNTIF($K$3:K2023,K2023)-1</f>
        <v>2234</v>
      </c>
    </row>
    <row r="2024" spans="1:13" hidden="1" x14ac:dyDescent="0.3">
      <c r="A2024" s="3" t="str">
        <f t="shared" si="62"/>
        <v>46028-46029</v>
      </c>
      <c r="B2024" s="3">
        <v>46028</v>
      </c>
      <c r="C2024" s="3">
        <v>46029</v>
      </c>
      <c r="D2024" s="3">
        <f>+DATOS!G2024</f>
        <v>0</v>
      </c>
      <c r="E2024" s="3">
        <f>+DATOS!H2024</f>
        <v>101</v>
      </c>
      <c r="F2024" s="3">
        <f>+DATOS!I2024</f>
        <v>101</v>
      </c>
      <c r="G2024" s="3">
        <f>+DATOS!J2024</f>
        <v>4000</v>
      </c>
      <c r="H2024" s="9" t="str">
        <f>+DATOS!K2024</f>
        <v>PANORAMICA1</v>
      </c>
      <c r="I2024" s="3">
        <f>+SUMIF(DATOS!$AA$3:$AA$2491,RESUMEN_sat!$A2024,DATOS!$AG$3:$AG$2491)</f>
        <v>3</v>
      </c>
      <c r="J2024" s="4">
        <f>(SUMIF(DATOS!$AA$3:$AA$2491,RESUMEN_sat!$A2024,DATOS!$AE$3:$AE$2491)/SUMIF(DATOS!$AA$3:$AA$2491,RESUMEN_sat!$A2024,DATOS!$AD$3:$AD$2491))*3.6</f>
        <v>50.072727272727271</v>
      </c>
      <c r="K2024" s="5">
        <f t="shared" si="63"/>
        <v>2.5250000000000004</v>
      </c>
      <c r="L2024" s="8">
        <f>+VLOOKUP($A2024,DATOS!$AL$3:$AO$2491,DATOS!$AO$1,0)</f>
        <v>2</v>
      </c>
      <c r="M2024" s="12">
        <f>+RANK($K2024,$K$3:$K$2491,0)+COUNTIF($K$3:K2024,K2024)-1</f>
        <v>1408</v>
      </c>
    </row>
    <row r="2025" spans="1:13" hidden="1" x14ac:dyDescent="0.3">
      <c r="A2025" s="3" t="str">
        <f t="shared" si="62"/>
        <v>46028-46024</v>
      </c>
      <c r="B2025" s="3">
        <v>46028</v>
      </c>
      <c r="C2025" s="3">
        <v>46024</v>
      </c>
      <c r="D2025" s="3">
        <f>+DATOS!G2025</f>
        <v>0</v>
      </c>
      <c r="E2025" s="3">
        <f>+DATOS!H2025</f>
        <v>206</v>
      </c>
      <c r="F2025" s="3">
        <f>+DATOS!I2025</f>
        <v>206</v>
      </c>
      <c r="G2025" s="3">
        <f>+DATOS!J2025</f>
        <v>4000</v>
      </c>
      <c r="H2025" s="9" t="str">
        <f>+DATOS!K2025</f>
        <v>Ensanche</v>
      </c>
      <c r="I2025" s="3">
        <f>+SUMIF(DATOS!$AA$3:$AA$2491,RESUMEN_sat!$A2025,DATOS!$AG$3:$AG$2491)</f>
        <v>3</v>
      </c>
      <c r="J2025" s="4">
        <f>(SUMIF(DATOS!$AA$3:$AA$2491,RESUMEN_sat!$A2025,DATOS!$AE$3:$AE$2491)/SUMIF(DATOS!$AA$3:$AA$2491,RESUMEN_sat!$A2025,DATOS!$AD$3:$AD$2491))*3.6</f>
        <v>49.837499999999999</v>
      </c>
      <c r="K2025" s="5">
        <f t="shared" si="63"/>
        <v>5.1499999999999995</v>
      </c>
      <c r="L2025" s="8">
        <f>+VLOOKUP($A2025,DATOS!$AL$3:$AO$2491,DATOS!$AO$1,0)</f>
        <v>2</v>
      </c>
      <c r="M2025" s="12">
        <f>+RANK($K2025,$K$3:$K$2491,0)+COUNTIF($K$3:K2025,K2025)-1</f>
        <v>1140</v>
      </c>
    </row>
    <row r="2026" spans="1:13" hidden="1" x14ac:dyDescent="0.3">
      <c r="A2026" s="3" t="str">
        <f t="shared" si="62"/>
        <v>46028-46027</v>
      </c>
      <c r="B2026" s="3">
        <v>46028</v>
      </c>
      <c r="C2026" s="3">
        <v>46027</v>
      </c>
      <c r="D2026" s="3">
        <f>+DATOS!G2026</f>
        <v>0</v>
      </c>
      <c r="E2026" s="3">
        <f>+DATOS!H2026</f>
        <v>25</v>
      </c>
      <c r="F2026" s="3">
        <f>+DATOS!I2026</f>
        <v>25</v>
      </c>
      <c r="G2026" s="3">
        <f>+DATOS!J2026</f>
        <v>4000</v>
      </c>
      <c r="H2026" s="9" t="str">
        <f>+DATOS!K2026</f>
        <v>Ensanche</v>
      </c>
      <c r="I2026" s="3">
        <f>+SUMIF(DATOS!$AA$3:$AA$2491,RESUMEN_sat!$A2026,DATOS!$AG$3:$AG$2491)</f>
        <v>3</v>
      </c>
      <c r="J2026" s="4">
        <f>(SUMIF(DATOS!$AA$3:$AA$2491,RESUMEN_sat!$A2026,DATOS!$AE$3:$AE$2491)/SUMIF(DATOS!$AA$3:$AA$2491,RESUMEN_sat!$A2026,DATOS!$AD$3:$AD$2491))*3.6</f>
        <v>49.5</v>
      </c>
      <c r="K2026" s="5">
        <f t="shared" si="63"/>
        <v>0.625</v>
      </c>
      <c r="L2026" s="8">
        <f>+VLOOKUP($A2026,DATOS!$AL$3:$AO$2491,DATOS!$AO$1,0)</f>
        <v>2</v>
      </c>
      <c r="M2026" s="12">
        <f>+RANK($K2026,$K$3:$K$2491,0)+COUNTIF($K$3:K2026,K2026)-1</f>
        <v>1704</v>
      </c>
    </row>
    <row r="2027" spans="1:13" hidden="1" x14ac:dyDescent="0.3">
      <c r="A2027" s="3" t="str">
        <f t="shared" si="62"/>
        <v>46028-45015</v>
      </c>
      <c r="B2027" s="3">
        <v>46028</v>
      </c>
      <c r="C2027" s="3">
        <v>45015</v>
      </c>
      <c r="D2027" s="3">
        <f>+DATOS!G2027</f>
        <v>0</v>
      </c>
      <c r="E2027" s="3">
        <f>+DATOS!H2027</f>
        <v>165</v>
      </c>
      <c r="F2027" s="3">
        <f>+DATOS!I2027</f>
        <v>165</v>
      </c>
      <c r="G2027" s="3">
        <f>+DATOS!J2027</f>
        <v>2000</v>
      </c>
      <c r="H2027" s="9" t="str">
        <f>+DATOS!K2027</f>
        <v>Ensanche</v>
      </c>
      <c r="I2027" s="3">
        <f>+SUMIF(DATOS!$AA$3:$AA$2491,RESUMEN_sat!$A2027,DATOS!$AG$3:$AG$2491)</f>
        <v>3</v>
      </c>
      <c r="J2027" s="4">
        <f>(SUMIF(DATOS!$AA$3:$AA$2491,RESUMEN_sat!$A2027,DATOS!$AE$3:$AE$2491)/SUMIF(DATOS!$AA$3:$AA$2491,RESUMEN_sat!$A2027,DATOS!$AD$3:$AD$2491))*3.6</f>
        <v>50.4</v>
      </c>
      <c r="K2027" s="5">
        <f t="shared" si="63"/>
        <v>8.25</v>
      </c>
      <c r="L2027" s="8">
        <f>+VLOOKUP($A2027,DATOS!$AL$3:$AO$2491,DATOS!$AO$1,0)</f>
        <v>2</v>
      </c>
      <c r="M2027" s="12">
        <f>+RANK($K2027,$K$3:$K$2491,0)+COUNTIF($K$3:K2027,K2027)-1</f>
        <v>916</v>
      </c>
    </row>
    <row r="2028" spans="1:13" hidden="1" x14ac:dyDescent="0.3">
      <c r="A2028" s="3" t="str">
        <f t="shared" si="62"/>
        <v>46029-45016</v>
      </c>
      <c r="B2028" s="3">
        <v>46029</v>
      </c>
      <c r="C2028" s="3">
        <v>45016</v>
      </c>
      <c r="D2028" s="3">
        <f>+DATOS!G2028</f>
        <v>0</v>
      </c>
      <c r="E2028" s="3">
        <f>+DATOS!H2028</f>
        <v>108</v>
      </c>
      <c r="F2028" s="3">
        <f>+DATOS!I2028</f>
        <v>108</v>
      </c>
      <c r="G2028" s="3">
        <f>+DATOS!J2028</f>
        <v>2000</v>
      </c>
      <c r="H2028" s="9" t="str">
        <f>+DATOS!K2028</f>
        <v>PANORAMICA1</v>
      </c>
      <c r="I2028" s="3">
        <f>+SUMIF(DATOS!$AA$3:$AA$2491,RESUMEN_sat!$A2028,DATOS!$AG$3:$AG$2491)</f>
        <v>3</v>
      </c>
      <c r="J2028" s="4">
        <f>(SUMIF(DATOS!$AA$3:$AA$2491,RESUMEN_sat!$A2028,DATOS!$AE$3:$AE$2491)/SUMIF(DATOS!$AA$3:$AA$2491,RESUMEN_sat!$A2028,DATOS!$AD$3:$AD$2491))*3.6</f>
        <v>50.657142857142858</v>
      </c>
      <c r="K2028" s="5">
        <f t="shared" si="63"/>
        <v>5.4</v>
      </c>
      <c r="L2028" s="8">
        <f>+VLOOKUP($A2028,DATOS!$AL$3:$AO$2491,DATOS!$AO$1,0)</f>
        <v>2</v>
      </c>
      <c r="M2028" s="12">
        <f>+RANK($K2028,$K$3:$K$2491,0)+COUNTIF($K$3:K2028,K2028)-1</f>
        <v>1118</v>
      </c>
    </row>
    <row r="2029" spans="1:13" hidden="1" x14ac:dyDescent="0.3">
      <c r="A2029" s="3" t="str">
        <f t="shared" si="62"/>
        <v>46029-46030</v>
      </c>
      <c r="B2029" s="3">
        <v>46029</v>
      </c>
      <c r="C2029" s="3">
        <v>46030</v>
      </c>
      <c r="D2029" s="3">
        <f>+DATOS!G2029</f>
        <v>0</v>
      </c>
      <c r="E2029" s="3">
        <f>+DATOS!H2029</f>
        <v>36</v>
      </c>
      <c r="F2029" s="3">
        <f>+DATOS!I2029</f>
        <v>36</v>
      </c>
      <c r="G2029" s="3">
        <f>+DATOS!J2029</f>
        <v>2000</v>
      </c>
      <c r="H2029" s="9" t="str">
        <f>+DATOS!K2029</f>
        <v>PANORAMICA1</v>
      </c>
      <c r="I2029" s="3">
        <f>+SUMIF(DATOS!$AA$3:$AA$2491,RESUMEN_sat!$A2029,DATOS!$AG$3:$AG$2491)</f>
        <v>3</v>
      </c>
      <c r="J2029" s="4">
        <f>(SUMIF(DATOS!$AA$3:$AA$2491,RESUMEN_sat!$A2029,DATOS!$AE$3:$AE$2491)/SUMIF(DATOS!$AA$3:$AA$2491,RESUMEN_sat!$A2029,DATOS!$AD$3:$AD$2491))*3.6</f>
        <v>50.4</v>
      </c>
      <c r="K2029" s="5">
        <f t="shared" si="63"/>
        <v>1.7999999999999998</v>
      </c>
      <c r="L2029" s="8">
        <f>+VLOOKUP($A2029,DATOS!$AL$3:$AO$2491,DATOS!$AO$1,0)</f>
        <v>2</v>
      </c>
      <c r="M2029" s="12">
        <f>+RANK($K2029,$K$3:$K$2491,0)+COUNTIF($K$3:K2029,K2029)-1</f>
        <v>1506</v>
      </c>
    </row>
    <row r="2030" spans="1:13" hidden="1" x14ac:dyDescent="0.3">
      <c r="A2030" s="3" t="str">
        <f t="shared" si="62"/>
        <v>46029-45004</v>
      </c>
      <c r="B2030" s="3">
        <v>46029</v>
      </c>
      <c r="C2030" s="3">
        <v>45004</v>
      </c>
      <c r="D2030" s="3">
        <f>+DATOS!G2030</f>
        <v>0</v>
      </c>
      <c r="E2030" s="3">
        <f>+DATOS!H2030</f>
        <v>63</v>
      </c>
      <c r="F2030" s="3">
        <f>+DATOS!I2030</f>
        <v>63</v>
      </c>
      <c r="G2030" s="3">
        <f>+DATOS!J2030</f>
        <v>2000</v>
      </c>
      <c r="H2030" s="9" t="str">
        <f>+DATOS!K2030</f>
        <v>PANORAMICA1</v>
      </c>
      <c r="I2030" s="3">
        <f>+SUMIF(DATOS!$AA$3:$AA$2491,RESUMEN_sat!$A2030,DATOS!$AG$3:$AG$2491)</f>
        <v>3</v>
      </c>
      <c r="J2030" s="4">
        <f>(SUMIF(DATOS!$AA$3:$AA$2491,RESUMEN_sat!$A2030,DATOS!$AE$3:$AE$2491)/SUMIF(DATOS!$AA$3:$AA$2491,RESUMEN_sat!$A2030,DATOS!$AD$3:$AD$2491))*3.6</f>
        <v>49.357894736842105</v>
      </c>
      <c r="K2030" s="5">
        <f t="shared" si="63"/>
        <v>3.15</v>
      </c>
      <c r="L2030" s="8">
        <f>+VLOOKUP($A2030,DATOS!$AL$3:$AO$2491,DATOS!$AO$1,0)</f>
        <v>2</v>
      </c>
      <c r="M2030" s="12">
        <f>+RANK($K2030,$K$3:$K$2491,0)+COUNTIF($K$3:K2030,K2030)-1</f>
        <v>1352</v>
      </c>
    </row>
    <row r="2031" spans="1:13" hidden="1" x14ac:dyDescent="0.3">
      <c r="A2031" s="3" t="str">
        <f t="shared" si="62"/>
        <v>46029-46028</v>
      </c>
      <c r="B2031" s="3">
        <v>46029</v>
      </c>
      <c r="C2031" s="3">
        <v>46028</v>
      </c>
      <c r="D2031" s="3">
        <f>+DATOS!G2031</f>
        <v>0</v>
      </c>
      <c r="E2031" s="3">
        <f>+DATOS!H2031</f>
        <v>64</v>
      </c>
      <c r="F2031" s="3">
        <f>+DATOS!I2031</f>
        <v>64</v>
      </c>
      <c r="G2031" s="3">
        <f>+DATOS!J2031</f>
        <v>2000</v>
      </c>
      <c r="H2031" s="9" t="str">
        <f>+DATOS!K2031</f>
        <v>Ensanche</v>
      </c>
      <c r="I2031" s="3">
        <f>+SUMIF(DATOS!$AA$3:$AA$2491,RESUMEN_sat!$A2031,DATOS!$AG$3:$AG$2491)</f>
        <v>3</v>
      </c>
      <c r="J2031" s="4">
        <f>(SUMIF(DATOS!$AA$3:$AA$2491,RESUMEN_sat!$A2031,DATOS!$AE$3:$AE$2491)/SUMIF(DATOS!$AA$3:$AA$2491,RESUMEN_sat!$A2031,DATOS!$AD$3:$AD$2491))*3.6</f>
        <v>50.072727272727271</v>
      </c>
      <c r="K2031" s="5">
        <f t="shared" si="63"/>
        <v>3.2</v>
      </c>
      <c r="L2031" s="8">
        <f>+VLOOKUP($A2031,DATOS!$AL$3:$AO$2491,DATOS!$AO$1,0)</f>
        <v>2</v>
      </c>
      <c r="M2031" s="12">
        <f>+RANK($K2031,$K$3:$K$2491,0)+COUNTIF($K$3:K2031,K2031)-1</f>
        <v>1345</v>
      </c>
    </row>
    <row r="2032" spans="1:13" hidden="1" x14ac:dyDescent="0.3">
      <c r="A2032" s="3" t="str">
        <f t="shared" si="62"/>
        <v>46030-46031</v>
      </c>
      <c r="B2032" s="3">
        <v>46030</v>
      </c>
      <c r="C2032" s="3">
        <v>46031</v>
      </c>
      <c r="D2032" s="3">
        <f>+DATOS!G2032</f>
        <v>0</v>
      </c>
      <c r="E2032" s="3">
        <f>+DATOS!H2032</f>
        <v>1</v>
      </c>
      <c r="F2032" s="3">
        <f>+DATOS!I2032</f>
        <v>1</v>
      </c>
      <c r="G2032" s="3">
        <f>+DATOS!J2032</f>
        <v>2000</v>
      </c>
      <c r="H2032" s="9" t="str">
        <f>+DATOS!K2032</f>
        <v>PANORAMICA1</v>
      </c>
      <c r="I2032" s="3">
        <f>+SUMIF(DATOS!$AA$3:$AA$2491,RESUMEN_sat!$A2032,DATOS!$AG$3:$AG$2491)</f>
        <v>3</v>
      </c>
      <c r="J2032" s="4">
        <f>(SUMIF(DATOS!$AA$3:$AA$2491,RESUMEN_sat!$A2032,DATOS!$AE$3:$AE$2491)/SUMIF(DATOS!$AA$3:$AA$2491,RESUMEN_sat!$A2032,DATOS!$AD$3:$AD$2491))*3.6</f>
        <v>50.611764705882351</v>
      </c>
      <c r="K2032" s="5">
        <f t="shared" si="63"/>
        <v>0.05</v>
      </c>
      <c r="L2032" s="8">
        <f>+VLOOKUP($A2032,DATOS!$AL$3:$AO$2491,DATOS!$AO$1,0)</f>
        <v>2</v>
      </c>
      <c r="M2032" s="12">
        <f>+RANK($K2032,$K$3:$K$2491,0)+COUNTIF($K$3:K2032,K2032)-1</f>
        <v>1840</v>
      </c>
    </row>
    <row r="2033" spans="1:13" hidden="1" x14ac:dyDescent="0.3">
      <c r="A2033" s="3" t="str">
        <f t="shared" si="62"/>
        <v>46030-46032</v>
      </c>
      <c r="B2033" s="3">
        <v>46030</v>
      </c>
      <c r="C2033" s="3">
        <v>46032</v>
      </c>
      <c r="D2033" s="3">
        <f>+DATOS!G2033</f>
        <v>0</v>
      </c>
      <c r="E2033" s="3">
        <f>+DATOS!H2033</f>
        <v>85</v>
      </c>
      <c r="F2033" s="3">
        <f>+DATOS!I2033</f>
        <v>85</v>
      </c>
      <c r="G2033" s="3">
        <f>+DATOS!J2033</f>
        <v>2000</v>
      </c>
      <c r="H2033" s="9" t="str">
        <f>+DATOS!K2033</f>
        <v>PANORAMICA1</v>
      </c>
      <c r="I2033" s="3">
        <f>+SUMIF(DATOS!$AA$3:$AA$2491,RESUMEN_sat!$A2033,DATOS!$AG$3:$AG$2491)</f>
        <v>3</v>
      </c>
      <c r="J2033" s="4">
        <f>(SUMIF(DATOS!$AA$3:$AA$2491,RESUMEN_sat!$A2033,DATOS!$AE$3:$AE$2491)/SUMIF(DATOS!$AA$3:$AA$2491,RESUMEN_sat!$A2033,DATOS!$AD$3:$AD$2491))*3.6</f>
        <v>50.188235294117646</v>
      </c>
      <c r="K2033" s="5">
        <f t="shared" si="63"/>
        <v>4.25</v>
      </c>
      <c r="L2033" s="8">
        <f>+VLOOKUP($A2033,DATOS!$AL$3:$AO$2491,DATOS!$AO$1,0)</f>
        <v>2</v>
      </c>
      <c r="M2033" s="12">
        <f>+RANK($K2033,$K$3:$K$2491,0)+COUNTIF($K$3:K2033,K2033)-1</f>
        <v>1202</v>
      </c>
    </row>
    <row r="2034" spans="1:13" hidden="1" x14ac:dyDescent="0.3">
      <c r="A2034" s="3" t="str">
        <f t="shared" si="62"/>
        <v>46030-46027</v>
      </c>
      <c r="B2034" s="3">
        <v>46030</v>
      </c>
      <c r="C2034" s="3">
        <v>46027</v>
      </c>
      <c r="D2034" s="3">
        <f>+DATOS!G2034</f>
        <v>0</v>
      </c>
      <c r="E2034" s="3">
        <f>+DATOS!H2034</f>
        <v>95</v>
      </c>
      <c r="F2034" s="3">
        <f>+DATOS!I2034</f>
        <v>95</v>
      </c>
      <c r="G2034" s="3">
        <f>+DATOS!J2034</f>
        <v>2000</v>
      </c>
      <c r="H2034" s="9" t="str">
        <f>+DATOS!K2034</f>
        <v>Ensanche</v>
      </c>
      <c r="I2034" s="3">
        <f>+SUMIF(DATOS!$AA$3:$AA$2491,RESUMEN_sat!$A2034,DATOS!$AG$3:$AG$2491)</f>
        <v>3</v>
      </c>
      <c r="J2034" s="4">
        <f>(SUMIF(DATOS!$AA$3:$AA$2491,RESUMEN_sat!$A2034,DATOS!$AE$3:$AE$2491)/SUMIF(DATOS!$AA$3:$AA$2491,RESUMEN_sat!$A2034,DATOS!$AD$3:$AD$2491))*3.6</f>
        <v>50.737500000000004</v>
      </c>
      <c r="K2034" s="5">
        <f t="shared" si="63"/>
        <v>4.75</v>
      </c>
      <c r="L2034" s="8">
        <f>+VLOOKUP($A2034,DATOS!$AL$3:$AO$2491,DATOS!$AO$1,0)</f>
        <v>2</v>
      </c>
      <c r="M2034" s="12">
        <f>+RANK($K2034,$K$3:$K$2491,0)+COUNTIF($K$3:K2034,K2034)-1</f>
        <v>1164</v>
      </c>
    </row>
    <row r="2035" spans="1:13" hidden="1" x14ac:dyDescent="0.3">
      <c r="A2035" s="3" t="str">
        <f t="shared" si="62"/>
        <v>46030-46029</v>
      </c>
      <c r="B2035" s="3">
        <v>46030</v>
      </c>
      <c r="C2035" s="3">
        <v>46029</v>
      </c>
      <c r="D2035" s="3">
        <f>+DATOS!G2035</f>
        <v>0</v>
      </c>
      <c r="E2035" s="3">
        <f>+DATOS!H2035</f>
        <v>70</v>
      </c>
      <c r="F2035" s="3">
        <f>+DATOS!I2035</f>
        <v>70</v>
      </c>
      <c r="G2035" s="3">
        <f>+DATOS!J2035</f>
        <v>2000</v>
      </c>
      <c r="H2035" s="9" t="str">
        <f>+DATOS!K2035</f>
        <v>Ensanche</v>
      </c>
      <c r="I2035" s="3">
        <f>+SUMIF(DATOS!$AA$3:$AA$2491,RESUMEN_sat!$A2035,DATOS!$AG$3:$AG$2491)</f>
        <v>3</v>
      </c>
      <c r="J2035" s="4">
        <f>(SUMIF(DATOS!$AA$3:$AA$2491,RESUMEN_sat!$A2035,DATOS!$AE$3:$AE$2491)/SUMIF(DATOS!$AA$3:$AA$2491,RESUMEN_sat!$A2035,DATOS!$AD$3:$AD$2491))*3.6</f>
        <v>50.4</v>
      </c>
      <c r="K2035" s="5">
        <f t="shared" si="63"/>
        <v>3.5000000000000004</v>
      </c>
      <c r="L2035" s="8">
        <f>+VLOOKUP($A2035,DATOS!$AL$3:$AO$2491,DATOS!$AO$1,0)</f>
        <v>2</v>
      </c>
      <c r="M2035" s="12">
        <f>+RANK($K2035,$K$3:$K$2491,0)+COUNTIF($K$3:K2035,K2035)-1</f>
        <v>1306</v>
      </c>
    </row>
    <row r="2036" spans="1:13" hidden="1" x14ac:dyDescent="0.3">
      <c r="A2036" s="3" t="str">
        <f t="shared" si="62"/>
        <v>46031-46026</v>
      </c>
      <c r="B2036" s="3">
        <v>46031</v>
      </c>
      <c r="C2036" s="3">
        <v>46026</v>
      </c>
      <c r="D2036" s="3">
        <f>+DATOS!G2036</f>
        <v>0</v>
      </c>
      <c r="E2036" s="3">
        <f>+DATOS!H2036</f>
        <v>60</v>
      </c>
      <c r="F2036" s="3">
        <f>+DATOS!I2036</f>
        <v>60</v>
      </c>
      <c r="G2036" s="3">
        <f>+DATOS!J2036</f>
        <v>2000</v>
      </c>
      <c r="H2036" s="9" t="str">
        <f>+DATOS!K2036</f>
        <v>Ensanche</v>
      </c>
      <c r="I2036" s="3">
        <f>+SUMIF(DATOS!$AA$3:$AA$2491,RESUMEN_sat!$A2036,DATOS!$AG$3:$AG$2491)</f>
        <v>3</v>
      </c>
      <c r="J2036" s="4">
        <f>(SUMIF(DATOS!$AA$3:$AA$2491,RESUMEN_sat!$A2036,DATOS!$AE$3:$AE$2491)/SUMIF(DATOS!$AA$3:$AA$2491,RESUMEN_sat!$A2036,DATOS!$AD$3:$AD$2491))*3.6</f>
        <v>50.64</v>
      </c>
      <c r="K2036" s="5">
        <f t="shared" si="63"/>
        <v>3</v>
      </c>
      <c r="L2036" s="8">
        <f>+VLOOKUP($A2036,DATOS!$AL$3:$AO$2491,DATOS!$AO$1,0)</f>
        <v>2</v>
      </c>
      <c r="M2036" s="12">
        <f>+RANK($K2036,$K$3:$K$2491,0)+COUNTIF($K$3:K2036,K2036)-1</f>
        <v>1365</v>
      </c>
    </row>
    <row r="2037" spans="1:13" hidden="1" x14ac:dyDescent="0.3">
      <c r="A2037" s="3" t="str">
        <f t="shared" si="62"/>
        <v>46031-46030</v>
      </c>
      <c r="B2037" s="3">
        <v>46031</v>
      </c>
      <c r="C2037" s="3">
        <v>46030</v>
      </c>
      <c r="D2037" s="3">
        <f>+DATOS!G2037</f>
        <v>0</v>
      </c>
      <c r="E2037" s="3">
        <f>+DATOS!H2037</f>
        <v>36</v>
      </c>
      <c r="F2037" s="3">
        <f>+DATOS!I2037</f>
        <v>36</v>
      </c>
      <c r="G2037" s="3">
        <f>+DATOS!J2037</f>
        <v>2000</v>
      </c>
      <c r="H2037" s="9" t="str">
        <f>+DATOS!K2037</f>
        <v>Ensanche</v>
      </c>
      <c r="I2037" s="3">
        <f>+SUMIF(DATOS!$AA$3:$AA$2491,RESUMEN_sat!$A2037,DATOS!$AG$3:$AG$2491)</f>
        <v>3</v>
      </c>
      <c r="J2037" s="4">
        <f>(SUMIF(DATOS!$AA$3:$AA$2491,RESUMEN_sat!$A2037,DATOS!$AE$3:$AE$2491)/SUMIF(DATOS!$AA$3:$AA$2491,RESUMEN_sat!$A2037,DATOS!$AD$3:$AD$2491))*3.6</f>
        <v>50.611764705882351</v>
      </c>
      <c r="K2037" s="5">
        <f t="shared" si="63"/>
        <v>1.7999999999999998</v>
      </c>
      <c r="L2037" s="8">
        <f>+VLOOKUP($A2037,DATOS!$AL$3:$AO$2491,DATOS!$AO$1,0)</f>
        <v>2</v>
      </c>
      <c r="M2037" s="12">
        <f>+RANK($K2037,$K$3:$K$2491,0)+COUNTIF($K$3:K2037,K2037)-1</f>
        <v>1507</v>
      </c>
    </row>
    <row r="2038" spans="1:13" hidden="1" x14ac:dyDescent="0.3">
      <c r="A2038" s="3" t="str">
        <f t="shared" si="62"/>
        <v>46031-52020</v>
      </c>
      <c r="B2038" s="3">
        <v>46031</v>
      </c>
      <c r="C2038" s="3">
        <v>52020</v>
      </c>
      <c r="D2038" s="3">
        <f>+DATOS!G2038</f>
        <v>0</v>
      </c>
      <c r="E2038" s="3">
        <f>+DATOS!H2038</f>
        <v>0</v>
      </c>
      <c r="F2038" s="3">
        <f>+DATOS!I2038</f>
        <v>0</v>
      </c>
      <c r="G2038" s="3">
        <f>+DATOS!J2038</f>
        <v>4000</v>
      </c>
      <c r="H2038" s="9" t="str">
        <f>+DATOS!K2038</f>
        <v>Ensanche</v>
      </c>
      <c r="I2038" s="3">
        <f>+SUMIF(DATOS!$AA$3:$AA$2491,RESUMEN_sat!$A2038,DATOS!$AG$3:$AG$2491)</f>
        <v>3</v>
      </c>
      <c r="J2038" s="4">
        <f>(SUMIF(DATOS!$AA$3:$AA$2491,RESUMEN_sat!$A2038,DATOS!$AE$3:$AE$2491)/SUMIF(DATOS!$AA$3:$AA$2491,RESUMEN_sat!$A2038,DATOS!$AD$3:$AD$2491))*3.6</f>
        <v>50.258823529411764</v>
      </c>
      <c r="K2038" s="5">
        <f t="shared" si="63"/>
        <v>0</v>
      </c>
      <c r="L2038" s="8">
        <f>+VLOOKUP($A2038,DATOS!$AL$3:$AO$2491,DATOS!$AO$1,0)</f>
        <v>2</v>
      </c>
      <c r="M2038" s="12">
        <f>+RANK($K2038,$K$3:$K$2491,0)+COUNTIF($K$3:K2038,K2038)-1</f>
        <v>2235</v>
      </c>
    </row>
    <row r="2039" spans="1:13" hidden="1" x14ac:dyDescent="0.3">
      <c r="A2039" s="3" t="str">
        <f t="shared" si="62"/>
        <v>46031-52021</v>
      </c>
      <c r="B2039" s="3">
        <v>46031</v>
      </c>
      <c r="C2039" s="3">
        <v>52021</v>
      </c>
      <c r="D2039" s="3">
        <f>+DATOS!G2039</f>
        <v>0</v>
      </c>
      <c r="E2039" s="3">
        <f>+DATOS!H2039</f>
        <v>129</v>
      </c>
      <c r="F2039" s="3">
        <f>+DATOS!I2039</f>
        <v>129</v>
      </c>
      <c r="G2039" s="3">
        <f>+DATOS!J2039</f>
        <v>2000</v>
      </c>
      <c r="H2039" s="9" t="str">
        <f>+DATOS!K2039</f>
        <v>Ensanche</v>
      </c>
      <c r="I2039" s="3">
        <f>+SUMIF(DATOS!$AA$3:$AA$2491,RESUMEN_sat!$A2039,DATOS!$AG$3:$AG$2491)</f>
        <v>3</v>
      </c>
      <c r="J2039" s="4">
        <f>(SUMIF(DATOS!$AA$3:$AA$2491,RESUMEN_sat!$A2039,DATOS!$AE$3:$AE$2491)/SUMIF(DATOS!$AA$3:$AA$2491,RESUMEN_sat!$A2039,DATOS!$AD$3:$AD$2491))*3.6</f>
        <v>49.658823529411769</v>
      </c>
      <c r="K2039" s="5">
        <f t="shared" si="63"/>
        <v>6.45</v>
      </c>
      <c r="L2039" s="8">
        <f>+VLOOKUP($A2039,DATOS!$AL$3:$AO$2491,DATOS!$AO$1,0)</f>
        <v>2</v>
      </c>
      <c r="M2039" s="12">
        <f>+RANK($K2039,$K$3:$K$2491,0)+COUNTIF($K$3:K2039,K2039)-1</f>
        <v>1037</v>
      </c>
    </row>
    <row r="2040" spans="1:13" hidden="1" x14ac:dyDescent="0.3">
      <c r="A2040" s="3" t="str">
        <f t="shared" si="62"/>
        <v>46032-45004</v>
      </c>
      <c r="B2040" s="3">
        <v>46032</v>
      </c>
      <c r="C2040" s="3">
        <v>45004</v>
      </c>
      <c r="D2040" s="3">
        <f>+DATOS!G2040</f>
        <v>0</v>
      </c>
      <c r="E2040" s="3">
        <f>+DATOS!H2040</f>
        <v>38</v>
      </c>
      <c r="F2040" s="3">
        <f>+DATOS!I2040</f>
        <v>38</v>
      </c>
      <c r="G2040" s="3">
        <f>+DATOS!J2040</f>
        <v>2000</v>
      </c>
      <c r="H2040" s="9" t="str">
        <f>+DATOS!K2040</f>
        <v>PANORAMICA1</v>
      </c>
      <c r="I2040" s="3">
        <f>+SUMIF(DATOS!$AA$3:$AA$2491,RESUMEN_sat!$A2040,DATOS!$AG$3:$AG$2491)</f>
        <v>3</v>
      </c>
      <c r="J2040" s="4">
        <f>(SUMIF(DATOS!$AA$3:$AA$2491,RESUMEN_sat!$A2040,DATOS!$AE$3:$AE$2491)/SUMIF(DATOS!$AA$3:$AA$2491,RESUMEN_sat!$A2040,DATOS!$AD$3:$AD$2491))*3.6</f>
        <v>50.205405405405408</v>
      </c>
      <c r="K2040" s="5">
        <f t="shared" si="63"/>
        <v>1.9</v>
      </c>
      <c r="L2040" s="8">
        <f>+VLOOKUP($A2040,DATOS!$AL$3:$AO$2491,DATOS!$AO$1,0)</f>
        <v>2</v>
      </c>
      <c r="M2040" s="12">
        <f>+RANK($K2040,$K$3:$K$2491,0)+COUNTIF($K$3:K2040,K2040)-1</f>
        <v>1490</v>
      </c>
    </row>
    <row r="2041" spans="1:13" hidden="1" x14ac:dyDescent="0.3">
      <c r="A2041" s="3" t="str">
        <f t="shared" si="62"/>
        <v>46032-52021</v>
      </c>
      <c r="B2041" s="3">
        <v>46032</v>
      </c>
      <c r="C2041" s="3">
        <v>52021</v>
      </c>
      <c r="D2041" s="3">
        <f>+DATOS!G2041</f>
        <v>0</v>
      </c>
      <c r="E2041" s="3">
        <f>+DATOS!H2041</f>
        <v>27</v>
      </c>
      <c r="F2041" s="3">
        <f>+DATOS!I2041</f>
        <v>27</v>
      </c>
      <c r="G2041" s="3">
        <f>+DATOS!J2041</f>
        <v>4000</v>
      </c>
      <c r="H2041" s="9" t="str">
        <f>+DATOS!K2041</f>
        <v>PANORAMICA1</v>
      </c>
      <c r="I2041" s="3">
        <f>+SUMIF(DATOS!$AA$3:$AA$2491,RESUMEN_sat!$A2041,DATOS!$AG$3:$AG$2491)</f>
        <v>3</v>
      </c>
      <c r="J2041" s="4">
        <f>(SUMIF(DATOS!$AA$3:$AA$2491,RESUMEN_sat!$A2041,DATOS!$AE$3:$AE$2491)/SUMIF(DATOS!$AA$3:$AA$2491,RESUMEN_sat!$A2041,DATOS!$AD$3:$AD$2491))*3.6</f>
        <v>50.072727272727271</v>
      </c>
      <c r="K2041" s="5">
        <f t="shared" si="63"/>
        <v>0.67500000000000004</v>
      </c>
      <c r="L2041" s="8">
        <f>+VLOOKUP($A2041,DATOS!$AL$3:$AO$2491,DATOS!$AO$1,0)</f>
        <v>2</v>
      </c>
      <c r="M2041" s="12">
        <f>+RANK($K2041,$K$3:$K$2491,0)+COUNTIF($K$3:K2041,K2041)-1</f>
        <v>1695</v>
      </c>
    </row>
    <row r="2042" spans="1:13" hidden="1" x14ac:dyDescent="0.3">
      <c r="A2042" s="3" t="str">
        <f t="shared" si="62"/>
        <v>46032-12018</v>
      </c>
      <c r="B2042" s="3">
        <v>46032</v>
      </c>
      <c r="C2042" s="3">
        <v>12018</v>
      </c>
      <c r="D2042" s="3">
        <f>+DATOS!G2042</f>
        <v>0</v>
      </c>
      <c r="E2042" s="3">
        <f>+DATOS!H2042</f>
        <v>64</v>
      </c>
      <c r="F2042" s="3">
        <f>+DATOS!I2042</f>
        <v>64</v>
      </c>
      <c r="G2042" s="3">
        <f>+DATOS!J2042</f>
        <v>2000</v>
      </c>
      <c r="H2042" s="9" t="str">
        <f>+DATOS!K2042</f>
        <v>PANORAMICA1</v>
      </c>
      <c r="I2042" s="3">
        <f>+SUMIF(DATOS!$AA$3:$AA$2491,RESUMEN_sat!$A2042,DATOS!$AG$3:$AG$2491)</f>
        <v>3</v>
      </c>
      <c r="J2042" s="4">
        <f>(SUMIF(DATOS!$AA$3:$AA$2491,RESUMEN_sat!$A2042,DATOS!$AE$3:$AE$2491)/SUMIF(DATOS!$AA$3:$AA$2491,RESUMEN_sat!$A2042,DATOS!$AD$3:$AD$2491))*3.6</f>
        <v>50.314285714285717</v>
      </c>
      <c r="K2042" s="5">
        <f t="shared" si="63"/>
        <v>3.2</v>
      </c>
      <c r="L2042" s="8">
        <f>+VLOOKUP($A2042,DATOS!$AL$3:$AO$2491,DATOS!$AO$1,0)</f>
        <v>2</v>
      </c>
      <c r="M2042" s="12">
        <f>+RANK($K2042,$K$3:$K$2491,0)+COUNTIF($K$3:K2042,K2042)-1</f>
        <v>1346</v>
      </c>
    </row>
    <row r="2043" spans="1:13" hidden="1" x14ac:dyDescent="0.3">
      <c r="A2043" s="3" t="str">
        <f t="shared" si="62"/>
        <v>46032-46030</v>
      </c>
      <c r="B2043" s="3">
        <v>46032</v>
      </c>
      <c r="C2043" s="3">
        <v>46030</v>
      </c>
      <c r="D2043" s="3">
        <f>+DATOS!G2043</f>
        <v>0</v>
      </c>
      <c r="E2043" s="3">
        <f>+DATOS!H2043</f>
        <v>60</v>
      </c>
      <c r="F2043" s="3">
        <f>+DATOS!I2043</f>
        <v>60</v>
      </c>
      <c r="G2043" s="3">
        <f>+DATOS!J2043</f>
        <v>4000</v>
      </c>
      <c r="H2043" s="9" t="str">
        <f>+DATOS!K2043</f>
        <v>Ensanche</v>
      </c>
      <c r="I2043" s="3">
        <f>+SUMIF(DATOS!$AA$3:$AA$2491,RESUMEN_sat!$A2043,DATOS!$AG$3:$AG$2491)</f>
        <v>3</v>
      </c>
      <c r="J2043" s="4">
        <f>(SUMIF(DATOS!$AA$3:$AA$2491,RESUMEN_sat!$A2043,DATOS!$AE$3:$AE$2491)/SUMIF(DATOS!$AA$3:$AA$2491,RESUMEN_sat!$A2043,DATOS!$AD$3:$AD$2491))*3.6</f>
        <v>50.188235294117646</v>
      </c>
      <c r="K2043" s="5">
        <f t="shared" si="63"/>
        <v>1.5</v>
      </c>
      <c r="L2043" s="8">
        <f>+VLOOKUP($A2043,DATOS!$AL$3:$AO$2491,DATOS!$AO$1,0)</f>
        <v>2</v>
      </c>
      <c r="M2043" s="12">
        <f>+RANK($K2043,$K$3:$K$2491,0)+COUNTIF($K$3:K2043,K2043)-1</f>
        <v>1551</v>
      </c>
    </row>
    <row r="2044" spans="1:13" hidden="1" x14ac:dyDescent="0.3">
      <c r="A2044" s="3" t="str">
        <f t="shared" si="62"/>
        <v>46033-47042</v>
      </c>
      <c r="B2044" s="3">
        <v>46033</v>
      </c>
      <c r="C2044" s="3">
        <v>47042</v>
      </c>
      <c r="D2044" s="3">
        <f>+DATOS!G2044</f>
        <v>0</v>
      </c>
      <c r="E2044" s="3">
        <f>+DATOS!H2044</f>
        <v>23</v>
      </c>
      <c r="F2044" s="3">
        <f>+DATOS!I2044</f>
        <v>23</v>
      </c>
      <c r="G2044" s="3">
        <f>+DATOS!J2044</f>
        <v>2000</v>
      </c>
      <c r="H2044" s="9" t="str">
        <f>+DATOS!K2044</f>
        <v>NORTE1</v>
      </c>
      <c r="I2044" s="3">
        <f>+SUMIF(DATOS!$AA$3:$AA$2491,RESUMEN_sat!$A2044,DATOS!$AG$3:$AG$2491)</f>
        <v>3</v>
      </c>
      <c r="J2044" s="4">
        <f>(SUMIF(DATOS!$AA$3:$AA$2491,RESUMEN_sat!$A2044,DATOS!$AE$3:$AE$2491)/SUMIF(DATOS!$AA$3:$AA$2491,RESUMEN_sat!$A2044,DATOS!$AD$3:$AD$2491))*3.6</f>
        <v>50.264150943396224</v>
      </c>
      <c r="K2044" s="5">
        <f t="shared" si="63"/>
        <v>1.1499999999999999</v>
      </c>
      <c r="L2044" s="8">
        <f>+VLOOKUP($A2044,DATOS!$AL$3:$AO$2491,DATOS!$AO$1,0)</f>
        <v>2</v>
      </c>
      <c r="M2044" s="12">
        <f>+RANK($K2044,$K$3:$K$2491,0)+COUNTIF($K$3:K2044,K2044)-1</f>
        <v>1622</v>
      </c>
    </row>
    <row r="2045" spans="1:13" hidden="1" x14ac:dyDescent="0.3">
      <c r="A2045" s="3" t="str">
        <f t="shared" si="62"/>
        <v>46033-46003</v>
      </c>
      <c r="B2045" s="3">
        <v>46033</v>
      </c>
      <c r="C2045" s="3">
        <v>46003</v>
      </c>
      <c r="D2045" s="3">
        <f>+DATOS!G2045</f>
        <v>0</v>
      </c>
      <c r="E2045" s="3">
        <f>+DATOS!H2045</f>
        <v>5</v>
      </c>
      <c r="F2045" s="3">
        <f>+DATOS!I2045</f>
        <v>5</v>
      </c>
      <c r="G2045" s="3">
        <f>+DATOS!J2045</f>
        <v>4000</v>
      </c>
      <c r="H2045" s="9" t="str">
        <f>+DATOS!K2045</f>
        <v>NORTE1</v>
      </c>
      <c r="I2045" s="3">
        <f>+SUMIF(DATOS!$AA$3:$AA$2491,RESUMEN_sat!$A2045,DATOS!$AG$3:$AG$2491)</f>
        <v>3</v>
      </c>
      <c r="J2045" s="4">
        <f>(SUMIF(DATOS!$AA$3:$AA$2491,RESUMEN_sat!$A2045,DATOS!$AE$3:$AE$2491)/SUMIF(DATOS!$AA$3:$AA$2491,RESUMEN_sat!$A2045,DATOS!$AD$3:$AD$2491))*3.6</f>
        <v>49.680000000000007</v>
      </c>
      <c r="K2045" s="5">
        <f t="shared" si="63"/>
        <v>0.125</v>
      </c>
      <c r="L2045" s="8">
        <f>+VLOOKUP($A2045,DATOS!$AL$3:$AO$2491,DATOS!$AO$1,0)</f>
        <v>2</v>
      </c>
      <c r="M2045" s="12">
        <f>+RANK($K2045,$K$3:$K$2491,0)+COUNTIF($K$3:K2045,K2045)-1</f>
        <v>1809</v>
      </c>
    </row>
    <row r="2046" spans="1:13" hidden="1" x14ac:dyDescent="0.3">
      <c r="A2046" s="3" t="str">
        <f t="shared" si="62"/>
        <v>46033-46034</v>
      </c>
      <c r="B2046" s="3">
        <v>46033</v>
      </c>
      <c r="C2046" s="3">
        <v>46034</v>
      </c>
      <c r="D2046" s="3">
        <f>+DATOS!G2046</f>
        <v>0</v>
      </c>
      <c r="E2046" s="3">
        <f>+DATOS!H2046</f>
        <v>0</v>
      </c>
      <c r="F2046" s="3">
        <f>+DATOS!I2046</f>
        <v>0</v>
      </c>
      <c r="G2046" s="3">
        <f>+DATOS!J2046</f>
        <v>2000</v>
      </c>
      <c r="H2046" s="9" t="str">
        <f>+DATOS!K2046</f>
        <v>NORTE1</v>
      </c>
      <c r="I2046" s="3">
        <f>+SUMIF(DATOS!$AA$3:$AA$2491,RESUMEN_sat!$A2046,DATOS!$AG$3:$AG$2491)</f>
        <v>4</v>
      </c>
      <c r="J2046" s="4">
        <f>(SUMIF(DATOS!$AA$3:$AA$2491,RESUMEN_sat!$A2046,DATOS!$AE$3:$AE$2491)/SUMIF(DATOS!$AA$3:$AA$2491,RESUMEN_sat!$A2046,DATOS!$AD$3:$AD$2491))*3.6</f>
        <v>39.882352941176471</v>
      </c>
      <c r="K2046" s="5">
        <f t="shared" si="63"/>
        <v>0</v>
      </c>
      <c r="L2046" s="8">
        <f>+VLOOKUP($A2046,DATOS!$AL$3:$AO$2491,DATOS!$AO$1,0)</f>
        <v>1</v>
      </c>
      <c r="M2046" s="12">
        <f>+RANK($K2046,$K$3:$K$2491,0)+COUNTIF($K$3:K2046,K2046)-1</f>
        <v>2236</v>
      </c>
    </row>
    <row r="2047" spans="1:13" hidden="1" x14ac:dyDescent="0.3">
      <c r="A2047" s="3" t="str">
        <f t="shared" si="62"/>
        <v>46033-46035</v>
      </c>
      <c r="B2047" s="3">
        <v>46033</v>
      </c>
      <c r="C2047" s="3">
        <v>46035</v>
      </c>
      <c r="D2047" s="3">
        <f>+DATOS!G2047</f>
        <v>0</v>
      </c>
      <c r="E2047" s="3">
        <f>+DATOS!H2047</f>
        <v>0</v>
      </c>
      <c r="F2047" s="3">
        <f>+DATOS!I2047</f>
        <v>0</v>
      </c>
      <c r="G2047" s="3">
        <f>+DATOS!J2047</f>
        <v>1000</v>
      </c>
      <c r="H2047" s="9" t="str">
        <f>+DATOS!K2047</f>
        <v>NORTE1</v>
      </c>
      <c r="I2047" s="3">
        <f>+SUMIF(DATOS!$AA$3:$AA$2491,RESUMEN_sat!$A2047,DATOS!$AG$3:$AG$2491)</f>
        <v>4</v>
      </c>
      <c r="J2047" s="4">
        <f>(SUMIF(DATOS!$AA$3:$AA$2491,RESUMEN_sat!$A2047,DATOS!$AE$3:$AE$2491)/SUMIF(DATOS!$AA$3:$AA$2491,RESUMEN_sat!$A2047,DATOS!$AD$3:$AD$2491))*3.6</f>
        <v>40.146835443037979</v>
      </c>
      <c r="K2047" s="5">
        <f t="shared" si="63"/>
        <v>0</v>
      </c>
      <c r="L2047" s="8">
        <f>+VLOOKUP($A2047,DATOS!$AL$3:$AO$2491,DATOS!$AO$1,0)</f>
        <v>1</v>
      </c>
      <c r="M2047" s="12">
        <f>+RANK($K2047,$K$3:$K$2491,0)+COUNTIF($K$3:K2047,K2047)-1</f>
        <v>2237</v>
      </c>
    </row>
    <row r="2048" spans="1:13" hidden="1" x14ac:dyDescent="0.3">
      <c r="A2048" s="3" t="str">
        <f t="shared" si="62"/>
        <v>46034-47043</v>
      </c>
      <c r="B2048" s="3">
        <v>46034</v>
      </c>
      <c r="C2048" s="3">
        <v>47043</v>
      </c>
      <c r="D2048" s="3">
        <f>+DATOS!G2048</f>
        <v>0</v>
      </c>
      <c r="E2048" s="3">
        <f>+DATOS!H2048</f>
        <v>0</v>
      </c>
      <c r="F2048" s="3">
        <f>+DATOS!I2048</f>
        <v>0</v>
      </c>
      <c r="G2048" s="3">
        <f>+DATOS!J2048</f>
        <v>2000</v>
      </c>
      <c r="H2048" s="9" t="str">
        <f>+DATOS!K2048</f>
        <v>NORTE1</v>
      </c>
      <c r="I2048" s="3">
        <f>+SUMIF(DATOS!$AA$3:$AA$2491,RESUMEN_sat!$A2048,DATOS!$AG$3:$AG$2491)</f>
        <v>3</v>
      </c>
      <c r="J2048" s="4">
        <f>(SUMIF(DATOS!$AA$3:$AA$2491,RESUMEN_sat!$A2048,DATOS!$AE$3:$AE$2491)/SUMIF(DATOS!$AA$3:$AA$2491,RESUMEN_sat!$A2048,DATOS!$AD$3:$AD$2491))*3.6</f>
        <v>49.607999999999997</v>
      </c>
      <c r="K2048" s="5">
        <f t="shared" si="63"/>
        <v>0</v>
      </c>
      <c r="L2048" s="8">
        <f>+VLOOKUP($A2048,DATOS!$AL$3:$AO$2491,DATOS!$AO$1,0)</f>
        <v>2</v>
      </c>
      <c r="M2048" s="12">
        <f>+RANK($K2048,$K$3:$K$2491,0)+COUNTIF($K$3:K2048,K2048)-1</f>
        <v>2238</v>
      </c>
    </row>
    <row r="2049" spans="1:13" hidden="1" x14ac:dyDescent="0.3">
      <c r="A2049" s="3" t="str">
        <f t="shared" si="62"/>
        <v>46034-45007</v>
      </c>
      <c r="B2049" s="3">
        <v>46034</v>
      </c>
      <c r="C2049" s="3">
        <v>45007</v>
      </c>
      <c r="D2049" s="3">
        <f>+DATOS!G2049</f>
        <v>0</v>
      </c>
      <c r="E2049" s="3">
        <f>+DATOS!H2049</f>
        <v>0</v>
      </c>
      <c r="F2049" s="3">
        <f>+DATOS!I2049</f>
        <v>0</v>
      </c>
      <c r="G2049" s="3">
        <f>+DATOS!J2049</f>
        <v>2000</v>
      </c>
      <c r="H2049" s="9" t="str">
        <f>+DATOS!K2049</f>
        <v>NORTE1</v>
      </c>
      <c r="I2049" s="3">
        <f>+SUMIF(DATOS!$AA$3:$AA$2491,RESUMEN_sat!$A2049,DATOS!$AG$3:$AG$2491)</f>
        <v>4</v>
      </c>
      <c r="J2049" s="4">
        <f>(SUMIF(DATOS!$AA$3:$AA$2491,RESUMEN_sat!$A2049,DATOS!$AE$3:$AE$2491)/SUMIF(DATOS!$AA$3:$AA$2491,RESUMEN_sat!$A2049,DATOS!$AD$3:$AD$2491))*3.6</f>
        <v>40.183783783783781</v>
      </c>
      <c r="K2049" s="5">
        <f t="shared" si="63"/>
        <v>0</v>
      </c>
      <c r="L2049" s="8">
        <f>+VLOOKUP($A2049,DATOS!$AL$3:$AO$2491,DATOS!$AO$1,0)</f>
        <v>1</v>
      </c>
      <c r="M2049" s="12">
        <f>+RANK($K2049,$K$3:$K$2491,0)+COUNTIF($K$3:K2049,K2049)-1</f>
        <v>2239</v>
      </c>
    </row>
    <row r="2050" spans="1:13" hidden="1" x14ac:dyDescent="0.3">
      <c r="A2050" s="3" t="str">
        <f t="shared" si="62"/>
        <v>46034-46033</v>
      </c>
      <c r="B2050" s="3">
        <v>46034</v>
      </c>
      <c r="C2050" s="3">
        <v>46033</v>
      </c>
      <c r="D2050" s="3">
        <f>+DATOS!G2050</f>
        <v>0</v>
      </c>
      <c r="E2050" s="3">
        <f>+DATOS!H2050</f>
        <v>0</v>
      </c>
      <c r="F2050" s="3">
        <f>+DATOS!I2050</f>
        <v>0</v>
      </c>
      <c r="G2050" s="3">
        <f>+DATOS!J2050</f>
        <v>2000</v>
      </c>
      <c r="H2050" s="9" t="str">
        <f>+DATOS!K2050</f>
        <v>NORTE1</v>
      </c>
      <c r="I2050" s="3">
        <f>+SUMIF(DATOS!$AA$3:$AA$2491,RESUMEN_sat!$A2050,DATOS!$AG$3:$AG$2491)</f>
        <v>4</v>
      </c>
      <c r="J2050" s="4">
        <f>(SUMIF(DATOS!$AA$3:$AA$2491,RESUMEN_sat!$A2050,DATOS!$AE$3:$AE$2491)/SUMIF(DATOS!$AA$3:$AA$2491,RESUMEN_sat!$A2050,DATOS!$AD$3:$AD$2491))*3.6</f>
        <v>39.882352941176471</v>
      </c>
      <c r="K2050" s="5">
        <f t="shared" si="63"/>
        <v>0</v>
      </c>
      <c r="L2050" s="8">
        <f>+VLOOKUP($A2050,DATOS!$AL$3:$AO$2491,DATOS!$AO$1,0)</f>
        <v>1</v>
      </c>
      <c r="M2050" s="12">
        <f>+RANK($K2050,$K$3:$K$2491,0)+COUNTIF($K$3:K2050,K2050)-1</f>
        <v>2240</v>
      </c>
    </row>
    <row r="2051" spans="1:13" hidden="1" x14ac:dyDescent="0.3">
      <c r="A2051" s="3" t="str">
        <f t="shared" si="62"/>
        <v>46035-47041</v>
      </c>
      <c r="B2051" s="3">
        <v>46035</v>
      </c>
      <c r="C2051" s="3">
        <v>47041</v>
      </c>
      <c r="D2051" s="3">
        <f>+DATOS!G2051</f>
        <v>0</v>
      </c>
      <c r="E2051" s="3">
        <f>+DATOS!H2051</f>
        <v>0</v>
      </c>
      <c r="F2051" s="3">
        <f>+DATOS!I2051</f>
        <v>0</v>
      </c>
      <c r="G2051" s="3">
        <f>+DATOS!J2051</f>
        <v>2000</v>
      </c>
      <c r="H2051" s="9" t="str">
        <f>+DATOS!K2051</f>
        <v>JUNTA DE ADELANTO</v>
      </c>
      <c r="I2051" s="3">
        <f>+SUMIF(DATOS!$AA$3:$AA$2491,RESUMEN_sat!$A2051,DATOS!$AG$3:$AG$2491)</f>
        <v>3</v>
      </c>
      <c r="J2051" s="4">
        <f>(SUMIF(DATOS!$AA$3:$AA$2491,RESUMEN_sat!$A2051,DATOS!$AE$3:$AE$2491)/SUMIF(DATOS!$AA$3:$AA$2491,RESUMEN_sat!$A2051,DATOS!$AD$3:$AD$2491))*3.6</f>
        <v>50.76</v>
      </c>
      <c r="K2051" s="5">
        <f t="shared" si="63"/>
        <v>0</v>
      </c>
      <c r="L2051" s="8">
        <f>+VLOOKUP($A2051,DATOS!$AL$3:$AO$2491,DATOS!$AO$1,0)</f>
        <v>2</v>
      </c>
      <c r="M2051" s="12">
        <f>+RANK($K2051,$K$3:$K$2491,0)+COUNTIF($K$3:K2051,K2051)-1</f>
        <v>2241</v>
      </c>
    </row>
    <row r="2052" spans="1:13" hidden="1" x14ac:dyDescent="0.3">
      <c r="A2052" s="3" t="str">
        <f t="shared" ref="A2052:A2115" si="64">+B2052&amp;-C2052</f>
        <v>46035-46033</v>
      </c>
      <c r="B2052" s="3">
        <v>46035</v>
      </c>
      <c r="C2052" s="3">
        <v>46033</v>
      </c>
      <c r="D2052" s="3">
        <f>+DATOS!G2052</f>
        <v>0</v>
      </c>
      <c r="E2052" s="3">
        <f>+DATOS!H2052</f>
        <v>0</v>
      </c>
      <c r="F2052" s="3">
        <f>+DATOS!I2052</f>
        <v>0</v>
      </c>
      <c r="G2052" s="3">
        <f>+DATOS!J2052</f>
        <v>2000</v>
      </c>
      <c r="H2052" s="9" t="str">
        <f>+DATOS!K2052</f>
        <v>NORTE1</v>
      </c>
      <c r="I2052" s="3">
        <f>+SUMIF(DATOS!$AA$3:$AA$2491,RESUMEN_sat!$A2052,DATOS!$AG$3:$AG$2491)</f>
        <v>4</v>
      </c>
      <c r="J2052" s="4">
        <f>(SUMIF(DATOS!$AA$3:$AA$2491,RESUMEN_sat!$A2052,DATOS!$AE$3:$AE$2491)/SUMIF(DATOS!$AA$3:$AA$2491,RESUMEN_sat!$A2052,DATOS!$AD$3:$AD$2491))*3.6</f>
        <v>40.146835443037979</v>
      </c>
      <c r="K2052" s="5">
        <f t="shared" ref="K2052:K2115" si="65">+(F2052/G2052)*100</f>
        <v>0</v>
      </c>
      <c r="L2052" s="8">
        <f>+VLOOKUP($A2052,DATOS!$AL$3:$AO$2491,DATOS!$AO$1,0)</f>
        <v>1</v>
      </c>
      <c r="M2052" s="12">
        <f>+RANK($K2052,$K$3:$K$2491,0)+COUNTIF($K$3:K2052,K2052)-1</f>
        <v>2242</v>
      </c>
    </row>
    <row r="2053" spans="1:13" hidden="1" x14ac:dyDescent="0.3">
      <c r="A2053" s="3" t="str">
        <f t="shared" si="64"/>
        <v>46035-46001</v>
      </c>
      <c r="B2053" s="3">
        <v>46035</v>
      </c>
      <c r="C2053" s="3">
        <v>46001</v>
      </c>
      <c r="D2053" s="3">
        <f>+DATOS!G2053</f>
        <v>0</v>
      </c>
      <c r="E2053" s="3">
        <f>+DATOS!H2053</f>
        <v>0</v>
      </c>
      <c r="F2053" s="3">
        <f>+DATOS!I2053</f>
        <v>0</v>
      </c>
      <c r="G2053" s="3">
        <f>+DATOS!J2053</f>
        <v>4000</v>
      </c>
      <c r="H2053" s="9" t="str">
        <f>+DATOS!K2053</f>
        <v>Ensanche</v>
      </c>
      <c r="I2053" s="3">
        <f>+SUMIF(DATOS!$AA$3:$AA$2491,RESUMEN_sat!$A2053,DATOS!$AG$3:$AG$2491)</f>
        <v>3</v>
      </c>
      <c r="J2053" s="4">
        <f>(SUMIF(DATOS!$AA$3:$AA$2491,RESUMEN_sat!$A2053,DATOS!$AE$3:$AE$2491)/SUMIF(DATOS!$AA$3:$AA$2491,RESUMEN_sat!$A2053,DATOS!$AD$3:$AD$2491))*3.6</f>
        <v>51.12</v>
      </c>
      <c r="K2053" s="5">
        <f t="shared" si="65"/>
        <v>0</v>
      </c>
      <c r="L2053" s="8">
        <f>+VLOOKUP($A2053,DATOS!$AL$3:$AO$2491,DATOS!$AO$1,0)</f>
        <v>2</v>
      </c>
      <c r="M2053" s="12">
        <f>+RANK($K2053,$K$3:$K$2491,0)+COUNTIF($K$3:K2053,K2053)-1</f>
        <v>2243</v>
      </c>
    </row>
    <row r="2054" spans="1:13" hidden="1" x14ac:dyDescent="0.3">
      <c r="A2054" s="3" t="str">
        <f t="shared" si="64"/>
        <v>46036-46014</v>
      </c>
      <c r="B2054" s="3">
        <v>46036</v>
      </c>
      <c r="C2054" s="3">
        <v>46014</v>
      </c>
      <c r="D2054" s="3">
        <f>+DATOS!G2054</f>
        <v>0</v>
      </c>
      <c r="E2054" s="3">
        <f>+DATOS!H2054</f>
        <v>53</v>
      </c>
      <c r="F2054" s="3">
        <f>+DATOS!I2054</f>
        <v>53</v>
      </c>
      <c r="G2054" s="3">
        <f>+DATOS!J2054</f>
        <v>4000</v>
      </c>
      <c r="H2054" s="9" t="str">
        <f>+DATOS!K2054</f>
        <v>PANORAMICA1</v>
      </c>
      <c r="I2054" s="3">
        <f>+SUMIF(DATOS!$AA$3:$AA$2491,RESUMEN_sat!$A2054,DATOS!$AG$3:$AG$2491)</f>
        <v>3</v>
      </c>
      <c r="J2054" s="4">
        <f>(SUMIF(DATOS!$AA$3:$AA$2491,RESUMEN_sat!$A2054,DATOS!$AE$3:$AE$2491)/SUMIF(DATOS!$AA$3:$AA$2491,RESUMEN_sat!$A2054,DATOS!$AD$3:$AD$2491))*3.6</f>
        <v>48.342857142857142</v>
      </c>
      <c r="K2054" s="5">
        <f t="shared" si="65"/>
        <v>1.325</v>
      </c>
      <c r="L2054" s="8">
        <f>+VLOOKUP($A2054,DATOS!$AL$3:$AO$2491,DATOS!$AO$1,0)</f>
        <v>2</v>
      </c>
      <c r="M2054" s="12">
        <f>+RANK($K2054,$K$3:$K$2491,0)+COUNTIF($K$3:K2054,K2054)-1</f>
        <v>1589</v>
      </c>
    </row>
    <row r="2055" spans="1:13" hidden="1" x14ac:dyDescent="0.3">
      <c r="A2055" s="3" t="str">
        <f t="shared" si="64"/>
        <v>46036-46022</v>
      </c>
      <c r="B2055" s="3">
        <v>46036</v>
      </c>
      <c r="C2055" s="3">
        <v>46022</v>
      </c>
      <c r="D2055" s="3">
        <f>+DATOS!G2055</f>
        <v>0</v>
      </c>
      <c r="E2055" s="3">
        <f>+DATOS!H2055</f>
        <v>102</v>
      </c>
      <c r="F2055" s="3">
        <f>+DATOS!I2055</f>
        <v>102</v>
      </c>
      <c r="G2055" s="3">
        <f>+DATOS!J2055</f>
        <v>4000</v>
      </c>
      <c r="H2055" s="9" t="str">
        <f>+DATOS!K2055</f>
        <v>PANORAMICA1</v>
      </c>
      <c r="I2055" s="3">
        <f>+SUMIF(DATOS!$AA$3:$AA$2491,RESUMEN_sat!$A2055,DATOS!$AG$3:$AG$2491)</f>
        <v>3</v>
      </c>
      <c r="J2055" s="4">
        <f>(SUMIF(DATOS!$AA$3:$AA$2491,RESUMEN_sat!$A2055,DATOS!$AE$3:$AE$2491)/SUMIF(DATOS!$AA$3:$AA$2491,RESUMEN_sat!$A2055,DATOS!$AD$3:$AD$2491))*3.6</f>
        <v>50.584615384615383</v>
      </c>
      <c r="K2055" s="5">
        <f t="shared" si="65"/>
        <v>2.5499999999999998</v>
      </c>
      <c r="L2055" s="8">
        <f>+VLOOKUP($A2055,DATOS!$AL$3:$AO$2491,DATOS!$AO$1,0)</f>
        <v>2</v>
      </c>
      <c r="M2055" s="12">
        <f>+RANK($K2055,$K$3:$K$2491,0)+COUNTIF($K$3:K2055,K2055)-1</f>
        <v>1407</v>
      </c>
    </row>
    <row r="2056" spans="1:13" hidden="1" x14ac:dyDescent="0.3">
      <c r="A2056" s="3" t="str">
        <f t="shared" si="64"/>
        <v>46036-46019</v>
      </c>
      <c r="B2056" s="3">
        <v>46036</v>
      </c>
      <c r="C2056" s="3">
        <v>46019</v>
      </c>
      <c r="D2056" s="3">
        <f>+DATOS!G2056</f>
        <v>0</v>
      </c>
      <c r="E2056" s="3">
        <f>+DATOS!H2056</f>
        <v>8</v>
      </c>
      <c r="F2056" s="3">
        <f>+DATOS!I2056</f>
        <v>8</v>
      </c>
      <c r="G2056" s="3">
        <f>+DATOS!J2056</f>
        <v>2000</v>
      </c>
      <c r="H2056" s="9" t="str">
        <f>+DATOS!K2056</f>
        <v>Ensanche</v>
      </c>
      <c r="I2056" s="3">
        <f>+SUMIF(DATOS!$AA$3:$AA$2491,RESUMEN_sat!$A2056,DATOS!$AG$3:$AG$2491)</f>
        <v>3</v>
      </c>
      <c r="J2056" s="4">
        <f>(SUMIF(DATOS!$AA$3:$AA$2491,RESUMEN_sat!$A2056,DATOS!$AE$3:$AE$2491)/SUMIF(DATOS!$AA$3:$AA$2491,RESUMEN_sat!$A2056,DATOS!$AD$3:$AD$2491))*3.6</f>
        <v>49.4</v>
      </c>
      <c r="K2056" s="5">
        <f t="shared" si="65"/>
        <v>0.4</v>
      </c>
      <c r="L2056" s="8">
        <f>+VLOOKUP($A2056,DATOS!$AL$3:$AO$2491,DATOS!$AO$1,0)</f>
        <v>2</v>
      </c>
      <c r="M2056" s="12">
        <f>+RANK($K2056,$K$3:$K$2491,0)+COUNTIF($K$3:K2056,K2056)-1</f>
        <v>1743</v>
      </c>
    </row>
    <row r="2057" spans="1:13" hidden="1" x14ac:dyDescent="0.3">
      <c r="A2057" s="3" t="str">
        <f t="shared" si="64"/>
        <v>47001-47006</v>
      </c>
      <c r="B2057" s="3">
        <v>47001</v>
      </c>
      <c r="C2057" s="3">
        <v>47006</v>
      </c>
      <c r="D2057" s="3">
        <f>+DATOS!G2057</f>
        <v>0</v>
      </c>
      <c r="E2057" s="3">
        <f>+DATOS!H2057</f>
        <v>0</v>
      </c>
      <c r="F2057" s="3">
        <f>+DATOS!I2057</f>
        <v>0</v>
      </c>
      <c r="G2057" s="3">
        <f>+DATOS!J2057</f>
        <v>4000</v>
      </c>
      <c r="H2057" s="9" t="str">
        <f>+DATOS!K2057</f>
        <v>RUTA 5</v>
      </c>
      <c r="I2057" s="3">
        <f>+SUMIF(DATOS!$AA$3:$AA$2491,RESUMEN_sat!$A2057,DATOS!$AG$3:$AG$2491)</f>
        <v>1</v>
      </c>
      <c r="J2057" s="4">
        <f>(SUMIF(DATOS!$AA$3:$AA$2491,RESUMEN_sat!$A2057,DATOS!$AE$3:$AE$2491)/SUMIF(DATOS!$AA$3:$AA$2491,RESUMEN_sat!$A2057,DATOS!$AD$3:$AD$2491))*3.6</f>
        <v>72.122727272727275</v>
      </c>
      <c r="K2057" s="5">
        <f t="shared" si="65"/>
        <v>0</v>
      </c>
      <c r="L2057" s="8">
        <f>+VLOOKUP($A2057,DATOS!$AL$3:$AO$2491,DATOS!$AO$1,0)</f>
        <v>2</v>
      </c>
      <c r="M2057" s="12">
        <f>+RANK($K2057,$K$3:$K$2491,0)+COUNTIF($K$3:K2057,K2057)-1</f>
        <v>2244</v>
      </c>
    </row>
    <row r="2058" spans="1:13" hidden="1" x14ac:dyDescent="0.3">
      <c r="A2058" s="3" t="str">
        <f t="shared" si="64"/>
        <v>47002-47028</v>
      </c>
      <c r="B2058" s="3">
        <v>47002</v>
      </c>
      <c r="C2058" s="3">
        <v>47028</v>
      </c>
      <c r="D2058" s="3">
        <f>+DATOS!G2058</f>
        <v>0</v>
      </c>
      <c r="E2058" s="3">
        <f>+DATOS!H2058</f>
        <v>79</v>
      </c>
      <c r="F2058" s="3">
        <f>+DATOS!I2058</f>
        <v>79</v>
      </c>
      <c r="G2058" s="3">
        <f>+DATOS!J2058</f>
        <v>2000</v>
      </c>
      <c r="H2058" s="9" t="str">
        <f>+DATOS!K2058</f>
        <v>Aeropuerto</v>
      </c>
      <c r="I2058" s="3">
        <f>+SUMIF(DATOS!$AA$3:$AA$2491,RESUMEN_sat!$A2058,DATOS!$AG$3:$AG$2491)</f>
        <v>4</v>
      </c>
      <c r="J2058" s="4">
        <f>(SUMIF(DATOS!$AA$3:$AA$2491,RESUMEN_sat!$A2058,DATOS!$AE$3:$AE$2491)/SUMIF(DATOS!$AA$3:$AA$2491,RESUMEN_sat!$A2058,DATOS!$AD$3:$AD$2491))*3.6</f>
        <v>40.452631578947368</v>
      </c>
      <c r="K2058" s="5">
        <f t="shared" si="65"/>
        <v>3.95</v>
      </c>
      <c r="L2058" s="8">
        <f>+VLOOKUP($A2058,DATOS!$AL$3:$AO$2491,DATOS!$AO$1,0)</f>
        <v>2</v>
      </c>
      <c r="M2058" s="12">
        <f>+RANK($K2058,$K$3:$K$2491,0)+COUNTIF($K$3:K2058,K2058)-1</f>
        <v>1238</v>
      </c>
    </row>
    <row r="2059" spans="1:13" hidden="1" x14ac:dyDescent="0.3">
      <c r="A2059" s="3" t="str">
        <f t="shared" si="64"/>
        <v>47003-47005</v>
      </c>
      <c r="B2059" s="3">
        <v>47003</v>
      </c>
      <c r="C2059" s="3">
        <v>47005</v>
      </c>
      <c r="D2059" s="3">
        <f>+DATOS!G2059</f>
        <v>0</v>
      </c>
      <c r="E2059" s="3">
        <f>+DATOS!H2059</f>
        <v>0</v>
      </c>
      <c r="F2059" s="3">
        <f>+DATOS!I2059</f>
        <v>0</v>
      </c>
      <c r="G2059" s="3">
        <f>+DATOS!J2059</f>
        <v>6000</v>
      </c>
      <c r="H2059" s="9" t="str">
        <f>+DATOS!K2059</f>
        <v>AV FRANCIA</v>
      </c>
      <c r="I2059" s="3">
        <f>+SUMIF(DATOS!$AA$3:$AA$2491,RESUMEN_sat!$A2059,DATOS!$AG$3:$AG$2491)</f>
        <v>5</v>
      </c>
      <c r="J2059" s="4">
        <f>(SUMIF(DATOS!$AA$3:$AA$2491,RESUMEN_sat!$A2059,DATOS!$AE$3:$AE$2491)/SUMIF(DATOS!$AA$3:$AA$2491,RESUMEN_sat!$A2059,DATOS!$AD$3:$AD$2491))*3.6</f>
        <v>42.342857142857149</v>
      </c>
      <c r="K2059" s="5">
        <f t="shared" si="65"/>
        <v>0</v>
      </c>
      <c r="L2059" s="8">
        <f>+VLOOKUP($A2059,DATOS!$AL$3:$AO$2491,DATOS!$AO$1,0)</f>
        <v>3</v>
      </c>
      <c r="M2059" s="12">
        <f>+RANK($K2059,$K$3:$K$2491,0)+COUNTIF($K$3:K2059,K2059)-1</f>
        <v>2245</v>
      </c>
    </row>
    <row r="2060" spans="1:13" hidden="1" x14ac:dyDescent="0.3">
      <c r="A2060" s="3" t="str">
        <f t="shared" si="64"/>
        <v>47003-47024</v>
      </c>
      <c r="B2060" s="3">
        <v>47003</v>
      </c>
      <c r="C2060" s="3">
        <v>47024</v>
      </c>
      <c r="D2060" s="3">
        <f>+DATOS!G2060</f>
        <v>0</v>
      </c>
      <c r="E2060" s="3">
        <f>+DATOS!H2060</f>
        <v>73</v>
      </c>
      <c r="F2060" s="3">
        <f>+DATOS!I2060</f>
        <v>73</v>
      </c>
      <c r="G2060" s="3">
        <f>+DATOS!J2060</f>
        <v>2000</v>
      </c>
      <c r="H2060" s="9" t="str">
        <f>+DATOS!K2060</f>
        <v>JOHN WALL HOLCOMB</v>
      </c>
      <c r="I2060" s="3">
        <f>+SUMIF(DATOS!$AA$3:$AA$2491,RESUMEN_sat!$A2060,DATOS!$AG$3:$AG$2491)</f>
        <v>4</v>
      </c>
      <c r="J2060" s="4">
        <f>(SUMIF(DATOS!$AA$3:$AA$2491,RESUMEN_sat!$A2060,DATOS!$AE$3:$AE$2491)/SUMIF(DATOS!$AA$3:$AA$2491,RESUMEN_sat!$A2060,DATOS!$AD$3:$AD$2491))*3.6</f>
        <v>40.199999999999996</v>
      </c>
      <c r="K2060" s="5">
        <f t="shared" si="65"/>
        <v>3.65</v>
      </c>
      <c r="L2060" s="8">
        <f>+VLOOKUP($A2060,DATOS!$AL$3:$AO$2491,DATOS!$AO$1,0)</f>
        <v>2</v>
      </c>
      <c r="M2060" s="12">
        <f>+RANK($K2060,$K$3:$K$2491,0)+COUNTIF($K$3:K2060,K2060)-1</f>
        <v>1274</v>
      </c>
    </row>
    <row r="2061" spans="1:13" hidden="1" x14ac:dyDescent="0.3">
      <c r="A2061" s="3" t="str">
        <f t="shared" si="64"/>
        <v>47003-47027</v>
      </c>
      <c r="B2061" s="3">
        <v>47003</v>
      </c>
      <c r="C2061" s="3">
        <v>47027</v>
      </c>
      <c r="D2061" s="3">
        <f>+DATOS!G2061</f>
        <v>0</v>
      </c>
      <c r="E2061" s="3">
        <f>+DATOS!H2061</f>
        <v>298</v>
      </c>
      <c r="F2061" s="3">
        <f>+DATOS!I2061</f>
        <v>298</v>
      </c>
      <c r="G2061" s="3">
        <f>+DATOS!J2061</f>
        <v>4000</v>
      </c>
      <c r="H2061" s="9" t="str">
        <f>+DATOS!K2061</f>
        <v>JOHN WALL HOLCOMB</v>
      </c>
      <c r="I2061" s="3">
        <f>+SUMIF(DATOS!$AA$3:$AA$2491,RESUMEN_sat!$A2061,DATOS!$AG$3:$AG$2491)</f>
        <v>4</v>
      </c>
      <c r="J2061" s="4">
        <f>(SUMIF(DATOS!$AA$3:$AA$2491,RESUMEN_sat!$A2061,DATOS!$AE$3:$AE$2491)/SUMIF(DATOS!$AA$3:$AA$2491,RESUMEN_sat!$A2061,DATOS!$AD$3:$AD$2491))*3.6</f>
        <v>40.153846153846153</v>
      </c>
      <c r="K2061" s="5">
        <f t="shared" si="65"/>
        <v>7.4499999999999993</v>
      </c>
      <c r="L2061" s="8">
        <f>+VLOOKUP($A2061,DATOS!$AL$3:$AO$2491,DATOS!$AO$1,0)</f>
        <v>2</v>
      </c>
      <c r="M2061" s="12">
        <f>+RANK($K2061,$K$3:$K$2491,0)+COUNTIF($K$3:K2061,K2061)-1</f>
        <v>977</v>
      </c>
    </row>
    <row r="2062" spans="1:13" hidden="1" x14ac:dyDescent="0.3">
      <c r="A2062" s="3" t="str">
        <f t="shared" si="64"/>
        <v>47004-47023</v>
      </c>
      <c r="B2062" s="3">
        <v>47004</v>
      </c>
      <c r="C2062" s="3">
        <v>47023</v>
      </c>
      <c r="D2062" s="3">
        <f>+DATOS!G2062</f>
        <v>0</v>
      </c>
      <c r="E2062" s="3">
        <f>+DATOS!H2062</f>
        <v>143</v>
      </c>
      <c r="F2062" s="3">
        <f>+DATOS!I2062</f>
        <v>143</v>
      </c>
      <c r="G2062" s="3">
        <f>+DATOS!J2062</f>
        <v>4000</v>
      </c>
      <c r="H2062" s="9" t="str">
        <f>+DATOS!K2062</f>
        <v>JOHN WALL HOLCOMB</v>
      </c>
      <c r="I2062" s="3">
        <f>+SUMIF(DATOS!$AA$3:$AA$2491,RESUMEN_sat!$A2062,DATOS!$AG$3:$AG$2491)</f>
        <v>4</v>
      </c>
      <c r="J2062" s="4">
        <f>(SUMIF(DATOS!$AA$3:$AA$2491,RESUMEN_sat!$A2062,DATOS!$AE$3:$AE$2491)/SUMIF(DATOS!$AA$3:$AA$2491,RESUMEN_sat!$A2062,DATOS!$AD$3:$AD$2491))*3.6</f>
        <v>39.887999999999998</v>
      </c>
      <c r="K2062" s="5">
        <f t="shared" si="65"/>
        <v>3.5749999999999997</v>
      </c>
      <c r="L2062" s="8">
        <f>+VLOOKUP($A2062,DATOS!$AL$3:$AO$2491,DATOS!$AO$1,0)</f>
        <v>2</v>
      </c>
      <c r="M2062" s="12">
        <f>+RANK($K2062,$K$3:$K$2491,0)+COUNTIF($K$3:K2062,K2062)-1</f>
        <v>1292</v>
      </c>
    </row>
    <row r="2063" spans="1:13" hidden="1" x14ac:dyDescent="0.3">
      <c r="A2063" s="3" t="str">
        <f t="shared" si="64"/>
        <v>47004-47009</v>
      </c>
      <c r="B2063" s="3">
        <v>47004</v>
      </c>
      <c r="C2063" s="3">
        <v>47009</v>
      </c>
      <c r="D2063" s="3">
        <f>+DATOS!G2063</f>
        <v>0</v>
      </c>
      <c r="E2063" s="3">
        <f>+DATOS!H2063</f>
        <v>24</v>
      </c>
      <c r="F2063" s="3">
        <f>+DATOS!I2063</f>
        <v>24</v>
      </c>
      <c r="G2063" s="3">
        <f>+DATOS!J2063</f>
        <v>4000</v>
      </c>
      <c r="H2063" s="9" t="str">
        <f>+DATOS!K2063</f>
        <v>RUTA 5</v>
      </c>
      <c r="I2063" s="3">
        <f>+SUMIF(DATOS!$AA$3:$AA$2491,RESUMEN_sat!$A2063,DATOS!$AG$3:$AG$2491)</f>
        <v>1</v>
      </c>
      <c r="J2063" s="4">
        <f>(SUMIF(DATOS!$AA$3:$AA$2491,RESUMEN_sat!$A2063,DATOS!$AE$3:$AE$2491)/SUMIF(DATOS!$AA$3:$AA$2491,RESUMEN_sat!$A2063,DATOS!$AD$3:$AD$2491))*3.6</f>
        <v>49.621621621621621</v>
      </c>
      <c r="K2063" s="5">
        <f t="shared" si="65"/>
        <v>0.6</v>
      </c>
      <c r="L2063" s="8">
        <f>+VLOOKUP($A2063,DATOS!$AL$3:$AO$2491,DATOS!$AO$1,0)</f>
        <v>2</v>
      </c>
      <c r="M2063" s="12">
        <f>+RANK($K2063,$K$3:$K$2491,0)+COUNTIF($K$3:K2063,K2063)-1</f>
        <v>1708</v>
      </c>
    </row>
    <row r="2064" spans="1:13" hidden="1" x14ac:dyDescent="0.3">
      <c r="A2064" s="3" t="str">
        <f t="shared" si="64"/>
        <v>47004-47006</v>
      </c>
      <c r="B2064" s="3">
        <v>47004</v>
      </c>
      <c r="C2064" s="3">
        <v>47006</v>
      </c>
      <c r="D2064" s="3">
        <f>+DATOS!G2064</f>
        <v>0</v>
      </c>
      <c r="E2064" s="3">
        <f>+DATOS!H2064</f>
        <v>41</v>
      </c>
      <c r="F2064" s="3">
        <f>+DATOS!I2064</f>
        <v>41</v>
      </c>
      <c r="G2064" s="3">
        <f>+DATOS!J2064</f>
        <v>4000</v>
      </c>
      <c r="H2064" s="9" t="str">
        <f>+DATOS!K2064</f>
        <v>RUTA 5</v>
      </c>
      <c r="I2064" s="3">
        <f>+SUMIF(DATOS!$AA$3:$AA$2491,RESUMEN_sat!$A2064,DATOS!$AG$3:$AG$2491)</f>
        <v>1</v>
      </c>
      <c r="J2064" s="4">
        <f>(SUMIF(DATOS!$AA$3:$AA$2491,RESUMEN_sat!$A2064,DATOS!$AE$3:$AE$2491)/SUMIF(DATOS!$AA$3:$AA$2491,RESUMEN_sat!$A2064,DATOS!$AD$3:$AD$2491))*3.6</f>
        <v>62.828571428571429</v>
      </c>
      <c r="K2064" s="5">
        <f t="shared" si="65"/>
        <v>1.0250000000000001</v>
      </c>
      <c r="L2064" s="8">
        <f>+VLOOKUP($A2064,DATOS!$AL$3:$AO$2491,DATOS!$AO$1,0)</f>
        <v>2</v>
      </c>
      <c r="M2064" s="12">
        <f>+RANK($K2064,$K$3:$K$2491,0)+COUNTIF($K$3:K2064,K2064)-1</f>
        <v>1638</v>
      </c>
    </row>
    <row r="2065" spans="1:13" hidden="1" x14ac:dyDescent="0.3">
      <c r="A2065" s="3" t="str">
        <f t="shared" si="64"/>
        <v>47005-47003</v>
      </c>
      <c r="B2065" s="3">
        <v>47005</v>
      </c>
      <c r="C2065" s="3">
        <v>47003</v>
      </c>
      <c r="D2065" s="3">
        <f>+DATOS!G2065</f>
        <v>0</v>
      </c>
      <c r="E2065" s="3">
        <f>+DATOS!H2065</f>
        <v>0</v>
      </c>
      <c r="F2065" s="3">
        <f>+DATOS!I2065</f>
        <v>0</v>
      </c>
      <c r="G2065" s="3">
        <f>+DATOS!J2065</f>
        <v>4220</v>
      </c>
      <c r="H2065" s="9" t="str">
        <f>+DATOS!K2065</f>
        <v>AV FRANCIA</v>
      </c>
      <c r="I2065" s="3">
        <f>+SUMIF(DATOS!$AA$3:$AA$2491,RESUMEN_sat!$A2065,DATOS!$AG$3:$AG$2491)</f>
        <v>5</v>
      </c>
      <c r="J2065" s="4">
        <f>(SUMIF(DATOS!$AA$3:$AA$2491,RESUMEN_sat!$A2065,DATOS!$AE$3:$AE$2491)/SUMIF(DATOS!$AA$3:$AA$2491,RESUMEN_sat!$A2065,DATOS!$AD$3:$AD$2491))*3.6</f>
        <v>42.342857142857149</v>
      </c>
      <c r="K2065" s="5">
        <f t="shared" si="65"/>
        <v>0</v>
      </c>
      <c r="L2065" s="8">
        <f>+VLOOKUP($A2065,DATOS!$AL$3:$AO$2491,DATOS!$AO$1,0)</f>
        <v>4</v>
      </c>
      <c r="M2065" s="12">
        <f>+RANK($K2065,$K$3:$K$2491,0)+COUNTIF($K$3:K2065,K2065)-1</f>
        <v>2246</v>
      </c>
    </row>
    <row r="2066" spans="1:13" hidden="1" x14ac:dyDescent="0.3">
      <c r="A2066" s="3" t="str">
        <f t="shared" si="64"/>
        <v>47005-47019</v>
      </c>
      <c r="B2066" s="3">
        <v>47005</v>
      </c>
      <c r="C2066" s="3">
        <v>47019</v>
      </c>
      <c r="D2066" s="3">
        <f>+DATOS!G2066</f>
        <v>0</v>
      </c>
      <c r="E2066" s="3">
        <f>+DATOS!H2066</f>
        <v>0</v>
      </c>
      <c r="F2066" s="3">
        <f>+DATOS!I2066</f>
        <v>0</v>
      </c>
      <c r="G2066" s="3">
        <f>+DATOS!J2066</f>
        <v>1000</v>
      </c>
      <c r="H2066" s="9" t="str">
        <f>+DATOS!K2066</f>
        <v>AL15</v>
      </c>
      <c r="I2066" s="3">
        <f>+SUMIF(DATOS!$AA$3:$AA$2491,RESUMEN_sat!$A2066,DATOS!$AG$3:$AG$2491)</f>
        <v>4</v>
      </c>
      <c r="J2066" s="4">
        <f>(SUMIF(DATOS!$AA$3:$AA$2491,RESUMEN_sat!$A2066,DATOS!$AE$3:$AE$2491)/SUMIF(DATOS!$AA$3:$AA$2491,RESUMEN_sat!$A2066,DATOS!$AD$3:$AD$2491))*3.6</f>
        <v>39.6</v>
      </c>
      <c r="K2066" s="5">
        <f t="shared" si="65"/>
        <v>0</v>
      </c>
      <c r="L2066" s="8">
        <f>+VLOOKUP($A2066,DATOS!$AL$3:$AO$2491,DATOS!$AO$1,0)</f>
        <v>1</v>
      </c>
      <c r="M2066" s="12">
        <f>+RANK($K2066,$K$3:$K$2491,0)+COUNTIF($K$3:K2066,K2066)-1</f>
        <v>2247</v>
      </c>
    </row>
    <row r="2067" spans="1:13" hidden="1" x14ac:dyDescent="0.3">
      <c r="A2067" s="3" t="str">
        <f t="shared" si="64"/>
        <v>47005-47022</v>
      </c>
      <c r="B2067" s="3">
        <v>47005</v>
      </c>
      <c r="C2067" s="3">
        <v>47022</v>
      </c>
      <c r="D2067" s="3">
        <f>+DATOS!G2067</f>
        <v>0</v>
      </c>
      <c r="E2067" s="3">
        <f>+DATOS!H2067</f>
        <v>0</v>
      </c>
      <c r="F2067" s="3">
        <f>+DATOS!I2067</f>
        <v>0</v>
      </c>
      <c r="G2067" s="3">
        <f>+DATOS!J2067</f>
        <v>1000</v>
      </c>
      <c r="H2067" s="9" t="str">
        <f>+DATOS!K2067</f>
        <v>AL03</v>
      </c>
      <c r="I2067" s="3">
        <f>+SUMIF(DATOS!$AA$3:$AA$2491,RESUMEN_sat!$A2067,DATOS!$AG$3:$AG$2491)</f>
        <v>4</v>
      </c>
      <c r="J2067" s="4">
        <f>(SUMIF(DATOS!$AA$3:$AA$2491,RESUMEN_sat!$A2067,DATOS!$AE$3:$AE$2491)/SUMIF(DATOS!$AA$3:$AA$2491,RESUMEN_sat!$A2067,DATOS!$AD$3:$AD$2491))*3.6</f>
        <v>39.76</v>
      </c>
      <c r="K2067" s="5">
        <f t="shared" si="65"/>
        <v>0</v>
      </c>
      <c r="L2067" s="8">
        <f>+VLOOKUP($A2067,DATOS!$AL$3:$AO$2491,DATOS!$AO$1,0)</f>
        <v>1</v>
      </c>
      <c r="M2067" s="12">
        <f>+RANK($K2067,$K$3:$K$2491,0)+COUNTIF($K$3:K2067,K2067)-1</f>
        <v>2248</v>
      </c>
    </row>
    <row r="2068" spans="1:13" hidden="1" x14ac:dyDescent="0.3">
      <c r="A2068" s="3" t="str">
        <f t="shared" si="64"/>
        <v>47005-47025</v>
      </c>
      <c r="B2068" s="3">
        <v>47005</v>
      </c>
      <c r="C2068" s="3">
        <v>47025</v>
      </c>
      <c r="D2068" s="3">
        <f>+DATOS!G2068</f>
        <v>0</v>
      </c>
      <c r="E2068" s="3">
        <f>+DATOS!H2068</f>
        <v>41</v>
      </c>
      <c r="F2068" s="3">
        <f>+DATOS!I2068</f>
        <v>41</v>
      </c>
      <c r="G2068" s="3">
        <f>+DATOS!J2068</f>
        <v>2000</v>
      </c>
      <c r="H2068" s="9" t="str">
        <f>+DATOS!K2068</f>
        <v>Aeropuerto</v>
      </c>
      <c r="I2068" s="3">
        <f>+SUMIF(DATOS!$AA$3:$AA$2491,RESUMEN_sat!$A2068,DATOS!$AG$3:$AG$2491)</f>
        <v>5</v>
      </c>
      <c r="J2068" s="4">
        <f>(SUMIF(DATOS!$AA$3:$AA$2491,RESUMEN_sat!$A2068,DATOS!$AE$3:$AE$2491)/SUMIF(DATOS!$AA$3:$AA$2491,RESUMEN_sat!$A2068,DATOS!$AD$3:$AD$2491))*3.6</f>
        <v>40.050000000000004</v>
      </c>
      <c r="K2068" s="5">
        <f t="shared" si="65"/>
        <v>2.0500000000000003</v>
      </c>
      <c r="L2068" s="8">
        <f>+VLOOKUP($A2068,DATOS!$AL$3:$AO$2491,DATOS!$AO$1,0)</f>
        <v>1</v>
      </c>
      <c r="M2068" s="12">
        <f>+RANK($K2068,$K$3:$K$2491,0)+COUNTIF($K$3:K2068,K2068)-1</f>
        <v>1462</v>
      </c>
    </row>
    <row r="2069" spans="1:13" hidden="1" x14ac:dyDescent="0.3">
      <c r="A2069" s="3" t="str">
        <f t="shared" si="64"/>
        <v>47006-47007</v>
      </c>
      <c r="B2069" s="3">
        <v>47006</v>
      </c>
      <c r="C2069" s="3">
        <v>47007</v>
      </c>
      <c r="D2069" s="3">
        <f>+DATOS!G2069</f>
        <v>0</v>
      </c>
      <c r="E2069" s="3">
        <f>+DATOS!H2069</f>
        <v>0</v>
      </c>
      <c r="F2069" s="3">
        <f>+DATOS!I2069</f>
        <v>0</v>
      </c>
      <c r="G2069" s="3">
        <f>+DATOS!J2069</f>
        <v>2000</v>
      </c>
      <c r="H2069" s="9" t="str">
        <f>+DATOS!K2069</f>
        <v>AL04</v>
      </c>
      <c r="I2069" s="3">
        <f>+SUMIF(DATOS!$AA$3:$AA$2491,RESUMEN_sat!$A2069,DATOS!$AG$3:$AG$2491)</f>
        <v>4</v>
      </c>
      <c r="J2069" s="4">
        <f>(SUMIF(DATOS!$AA$3:$AA$2491,RESUMEN_sat!$A2069,DATOS!$AE$3:$AE$2491)/SUMIF(DATOS!$AA$3:$AA$2491,RESUMEN_sat!$A2069,DATOS!$AD$3:$AD$2491))*3.6</f>
        <v>40.292307692307688</v>
      </c>
      <c r="K2069" s="5">
        <f t="shared" si="65"/>
        <v>0</v>
      </c>
      <c r="L2069" s="8">
        <f>+VLOOKUP($A2069,DATOS!$AL$3:$AO$2491,DATOS!$AO$1,0)</f>
        <v>1</v>
      </c>
      <c r="M2069" s="12">
        <f>+RANK($K2069,$K$3:$K$2491,0)+COUNTIF($K$3:K2069,K2069)-1</f>
        <v>2249</v>
      </c>
    </row>
    <row r="2070" spans="1:13" hidden="1" x14ac:dyDescent="0.3">
      <c r="A2070" s="3" t="str">
        <f t="shared" si="64"/>
        <v>47006-47004</v>
      </c>
      <c r="B2070" s="3">
        <v>47006</v>
      </c>
      <c r="C2070" s="3">
        <v>47004</v>
      </c>
      <c r="D2070" s="3">
        <f>+DATOS!G2070</f>
        <v>0</v>
      </c>
      <c r="E2070" s="3">
        <f>+DATOS!H2070</f>
        <v>0</v>
      </c>
      <c r="F2070" s="3">
        <f>+DATOS!I2070</f>
        <v>0</v>
      </c>
      <c r="G2070" s="3">
        <f>+DATOS!J2070</f>
        <v>4000</v>
      </c>
      <c r="H2070" s="9" t="str">
        <f>+DATOS!K2070</f>
        <v>RUTA 5</v>
      </c>
      <c r="I2070" s="3">
        <f>+SUMIF(DATOS!$AA$3:$AA$2491,RESUMEN_sat!$A2070,DATOS!$AG$3:$AG$2491)</f>
        <v>1</v>
      </c>
      <c r="J2070" s="4">
        <f>(SUMIF(DATOS!$AA$3:$AA$2491,RESUMEN_sat!$A2070,DATOS!$AE$3:$AE$2491)/SUMIF(DATOS!$AA$3:$AA$2491,RESUMEN_sat!$A2070,DATOS!$AD$3:$AD$2491))*3.6</f>
        <v>71.318918918918925</v>
      </c>
      <c r="K2070" s="5">
        <f t="shared" si="65"/>
        <v>0</v>
      </c>
      <c r="L2070" s="8">
        <f>+VLOOKUP($A2070,DATOS!$AL$3:$AO$2491,DATOS!$AO$1,0)</f>
        <v>2</v>
      </c>
      <c r="M2070" s="12">
        <f>+RANK($K2070,$K$3:$K$2491,0)+COUNTIF($K$3:K2070,K2070)-1</f>
        <v>2250</v>
      </c>
    </row>
    <row r="2071" spans="1:13" hidden="1" x14ac:dyDescent="0.3">
      <c r="A2071" s="3" t="str">
        <f t="shared" si="64"/>
        <v>47006-47001</v>
      </c>
      <c r="B2071" s="3">
        <v>47006</v>
      </c>
      <c r="C2071" s="3">
        <v>47001</v>
      </c>
      <c r="D2071" s="3">
        <f>+DATOS!G2071</f>
        <v>0</v>
      </c>
      <c r="E2071" s="3">
        <f>+DATOS!H2071</f>
        <v>41</v>
      </c>
      <c r="F2071" s="3">
        <f>+DATOS!I2071</f>
        <v>41</v>
      </c>
      <c r="G2071" s="3">
        <f>+DATOS!J2071</f>
        <v>4000</v>
      </c>
      <c r="H2071" s="9" t="str">
        <f>+DATOS!K2071</f>
        <v>RUTA 5</v>
      </c>
      <c r="I2071" s="3">
        <f>+SUMIF(DATOS!$AA$3:$AA$2491,RESUMEN_sat!$A2071,DATOS!$AG$3:$AG$2491)</f>
        <v>1</v>
      </c>
      <c r="J2071" s="4">
        <f>(SUMIF(DATOS!$AA$3:$AA$2491,RESUMEN_sat!$A2071,DATOS!$AE$3:$AE$2491)/SUMIF(DATOS!$AA$3:$AA$2491,RESUMEN_sat!$A2071,DATOS!$AD$3:$AD$2491))*3.6</f>
        <v>62.839603960396033</v>
      </c>
      <c r="K2071" s="5">
        <f t="shared" si="65"/>
        <v>1.0250000000000001</v>
      </c>
      <c r="L2071" s="8">
        <f>+VLOOKUP($A2071,DATOS!$AL$3:$AO$2491,DATOS!$AO$1,0)</f>
        <v>2</v>
      </c>
      <c r="M2071" s="12">
        <f>+RANK($K2071,$K$3:$K$2491,0)+COUNTIF($K$3:K2071,K2071)-1</f>
        <v>1639</v>
      </c>
    </row>
    <row r="2072" spans="1:13" hidden="1" x14ac:dyDescent="0.3">
      <c r="A2072" s="3" t="str">
        <f t="shared" si="64"/>
        <v>47007-47008</v>
      </c>
      <c r="B2072" s="3">
        <v>47007</v>
      </c>
      <c r="C2072" s="3">
        <v>47008</v>
      </c>
      <c r="D2072" s="3">
        <f>+DATOS!G2072</f>
        <v>0</v>
      </c>
      <c r="E2072" s="3">
        <f>+DATOS!H2072</f>
        <v>0</v>
      </c>
      <c r="F2072" s="3">
        <f>+DATOS!I2072</f>
        <v>0</v>
      </c>
      <c r="G2072" s="3">
        <f>+DATOS!J2072</f>
        <v>1000</v>
      </c>
      <c r="H2072" s="9" t="str">
        <f>+DATOS!K2072</f>
        <v>AL04</v>
      </c>
      <c r="I2072" s="3">
        <f>+SUMIF(DATOS!$AA$3:$AA$2491,RESUMEN_sat!$A2072,DATOS!$AG$3:$AG$2491)</f>
        <v>4</v>
      </c>
      <c r="J2072" s="4">
        <f>(SUMIF(DATOS!$AA$3:$AA$2491,RESUMEN_sat!$A2072,DATOS!$AE$3:$AE$2491)/SUMIF(DATOS!$AA$3:$AA$2491,RESUMEN_sat!$A2072,DATOS!$AD$3:$AD$2491))*3.6</f>
        <v>40.09756097560976</v>
      </c>
      <c r="K2072" s="5">
        <f t="shared" si="65"/>
        <v>0</v>
      </c>
      <c r="L2072" s="8">
        <f>+VLOOKUP($A2072,DATOS!$AL$3:$AO$2491,DATOS!$AO$1,0)</f>
        <v>1</v>
      </c>
      <c r="M2072" s="12">
        <f>+RANK($K2072,$K$3:$K$2491,0)+COUNTIF($K$3:K2072,K2072)-1</f>
        <v>2251</v>
      </c>
    </row>
    <row r="2073" spans="1:13" hidden="1" x14ac:dyDescent="0.3">
      <c r="A2073" s="3" t="str">
        <f t="shared" si="64"/>
        <v>47007-47023</v>
      </c>
      <c r="B2073" s="3">
        <v>47007</v>
      </c>
      <c r="C2073" s="3">
        <v>47023</v>
      </c>
      <c r="D2073" s="3">
        <f>+DATOS!G2073</f>
        <v>0</v>
      </c>
      <c r="E2073" s="3">
        <f>+DATOS!H2073</f>
        <v>0</v>
      </c>
      <c r="F2073" s="3">
        <f>+DATOS!I2073</f>
        <v>0</v>
      </c>
      <c r="G2073" s="3">
        <f>+DATOS!J2073</f>
        <v>1000</v>
      </c>
      <c r="H2073" s="9" t="str">
        <f>+DATOS!K2073</f>
        <v>AL14</v>
      </c>
      <c r="I2073" s="3">
        <f>+SUMIF(DATOS!$AA$3:$AA$2491,RESUMEN_sat!$A2073,DATOS!$AG$3:$AG$2491)</f>
        <v>4</v>
      </c>
      <c r="J2073" s="4">
        <f>(SUMIF(DATOS!$AA$3:$AA$2491,RESUMEN_sat!$A2073,DATOS!$AE$3:$AE$2491)/SUMIF(DATOS!$AA$3:$AA$2491,RESUMEN_sat!$A2073,DATOS!$AD$3:$AD$2491))*3.6</f>
        <v>40.269767441860466</v>
      </c>
      <c r="K2073" s="5">
        <f t="shared" si="65"/>
        <v>0</v>
      </c>
      <c r="L2073" s="8">
        <f>+VLOOKUP($A2073,DATOS!$AL$3:$AO$2491,DATOS!$AO$1,0)</f>
        <v>1</v>
      </c>
      <c r="M2073" s="12">
        <f>+RANK($K2073,$K$3:$K$2491,0)+COUNTIF($K$3:K2073,K2073)-1</f>
        <v>2252</v>
      </c>
    </row>
    <row r="2074" spans="1:13" hidden="1" x14ac:dyDescent="0.3">
      <c r="A2074" s="3" t="str">
        <f t="shared" si="64"/>
        <v>47007-47006</v>
      </c>
      <c r="B2074" s="3">
        <v>47007</v>
      </c>
      <c r="C2074" s="3">
        <v>47006</v>
      </c>
      <c r="D2074" s="3">
        <f>+DATOS!G2074</f>
        <v>0</v>
      </c>
      <c r="E2074" s="3">
        <f>+DATOS!H2074</f>
        <v>0</v>
      </c>
      <c r="F2074" s="3">
        <f>+DATOS!I2074</f>
        <v>0</v>
      </c>
      <c r="G2074" s="3">
        <f>+DATOS!J2074</f>
        <v>1000</v>
      </c>
      <c r="H2074" s="9" t="str">
        <f>+DATOS!K2074</f>
        <v>AL04</v>
      </c>
      <c r="I2074" s="3">
        <f>+SUMIF(DATOS!$AA$3:$AA$2491,RESUMEN_sat!$A2074,DATOS!$AG$3:$AG$2491)</f>
        <v>4</v>
      </c>
      <c r="J2074" s="4">
        <f>(SUMIF(DATOS!$AA$3:$AA$2491,RESUMEN_sat!$A2074,DATOS!$AE$3:$AE$2491)/SUMIF(DATOS!$AA$3:$AA$2491,RESUMEN_sat!$A2074,DATOS!$AD$3:$AD$2491))*3.6</f>
        <v>40.292307692307688</v>
      </c>
      <c r="K2074" s="5">
        <f t="shared" si="65"/>
        <v>0</v>
      </c>
      <c r="L2074" s="8">
        <f>+VLOOKUP($A2074,DATOS!$AL$3:$AO$2491,DATOS!$AO$1,0)</f>
        <v>1</v>
      </c>
      <c r="M2074" s="12">
        <f>+RANK($K2074,$K$3:$K$2491,0)+COUNTIF($K$3:K2074,K2074)-1</f>
        <v>2253</v>
      </c>
    </row>
    <row r="2075" spans="1:13" hidden="1" x14ac:dyDescent="0.3">
      <c r="A2075" s="3" t="str">
        <f t="shared" si="64"/>
        <v>47008-47029</v>
      </c>
      <c r="B2075" s="3">
        <v>47008</v>
      </c>
      <c r="C2075" s="3">
        <v>47029</v>
      </c>
      <c r="D2075" s="3">
        <f>+DATOS!G2075</f>
        <v>0</v>
      </c>
      <c r="E2075" s="3">
        <f>+DATOS!H2075</f>
        <v>0</v>
      </c>
      <c r="F2075" s="3">
        <f>+DATOS!I2075</f>
        <v>0</v>
      </c>
      <c r="G2075" s="3">
        <f>+DATOS!J2075</f>
        <v>2000</v>
      </c>
      <c r="H2075" s="9" t="str">
        <f>+DATOS!K2075</f>
        <v>AL04</v>
      </c>
      <c r="I2075" s="3">
        <f>+SUMIF(DATOS!$AA$3:$AA$2491,RESUMEN_sat!$A2075,DATOS!$AG$3:$AG$2491)</f>
        <v>4</v>
      </c>
      <c r="J2075" s="4">
        <f>(SUMIF(DATOS!$AA$3:$AA$2491,RESUMEN_sat!$A2075,DATOS!$AE$3:$AE$2491)/SUMIF(DATOS!$AA$3:$AA$2491,RESUMEN_sat!$A2075,DATOS!$AD$3:$AD$2491))*3.6</f>
        <v>40.114285714285714</v>
      </c>
      <c r="K2075" s="5">
        <f t="shared" si="65"/>
        <v>0</v>
      </c>
      <c r="L2075" s="8">
        <f>+VLOOKUP($A2075,DATOS!$AL$3:$AO$2491,DATOS!$AO$1,0)</f>
        <v>1</v>
      </c>
      <c r="M2075" s="12">
        <f>+RANK($K2075,$K$3:$K$2491,0)+COUNTIF($K$3:K2075,K2075)-1</f>
        <v>2254</v>
      </c>
    </row>
    <row r="2076" spans="1:13" hidden="1" x14ac:dyDescent="0.3">
      <c r="A2076" s="3" t="str">
        <f t="shared" si="64"/>
        <v>47008-47031</v>
      </c>
      <c r="B2076" s="3">
        <v>47008</v>
      </c>
      <c r="C2076" s="3">
        <v>47031</v>
      </c>
      <c r="D2076" s="3">
        <f>+DATOS!G2076</f>
        <v>0</v>
      </c>
      <c r="E2076" s="3">
        <f>+DATOS!H2076</f>
        <v>0</v>
      </c>
      <c r="F2076" s="3">
        <f>+DATOS!I2076</f>
        <v>0</v>
      </c>
      <c r="G2076" s="3">
        <f>+DATOS!J2076</f>
        <v>4000</v>
      </c>
      <c r="H2076" s="9" t="str">
        <f>+DATOS!K2076</f>
        <v>AL07</v>
      </c>
      <c r="I2076" s="3">
        <f>+SUMIF(DATOS!$AA$3:$AA$2491,RESUMEN_sat!$A2076,DATOS!$AG$3:$AG$2491)</f>
        <v>3</v>
      </c>
      <c r="J2076" s="4">
        <f>(SUMIF(DATOS!$AA$3:$AA$2491,RESUMEN_sat!$A2076,DATOS!$AE$3:$AE$2491)/SUMIF(DATOS!$AA$3:$AA$2491,RESUMEN_sat!$A2076,DATOS!$AD$3:$AD$2491))*3.6</f>
        <v>49.978947368421053</v>
      </c>
      <c r="K2076" s="5">
        <f t="shared" si="65"/>
        <v>0</v>
      </c>
      <c r="L2076" s="8">
        <f>+VLOOKUP($A2076,DATOS!$AL$3:$AO$2491,DATOS!$AO$1,0)</f>
        <v>2</v>
      </c>
      <c r="M2076" s="12">
        <f>+RANK($K2076,$K$3:$K$2491,0)+COUNTIF($K$3:K2076,K2076)-1</f>
        <v>2255</v>
      </c>
    </row>
    <row r="2077" spans="1:13" hidden="1" x14ac:dyDescent="0.3">
      <c r="A2077" s="3" t="str">
        <f t="shared" si="64"/>
        <v>47008-47024</v>
      </c>
      <c r="B2077" s="3">
        <v>47008</v>
      </c>
      <c r="C2077" s="3">
        <v>47024</v>
      </c>
      <c r="D2077" s="3">
        <f>+DATOS!G2077</f>
        <v>0</v>
      </c>
      <c r="E2077" s="3">
        <f>+DATOS!H2077</f>
        <v>0</v>
      </c>
      <c r="F2077" s="3">
        <f>+DATOS!I2077</f>
        <v>0</v>
      </c>
      <c r="G2077" s="3">
        <f>+DATOS!J2077</f>
        <v>4000</v>
      </c>
      <c r="H2077" s="9" t="str">
        <f>+DATOS!K2077</f>
        <v>AL07A</v>
      </c>
      <c r="I2077" s="3">
        <f>+SUMIF(DATOS!$AA$3:$AA$2491,RESUMEN_sat!$A2077,DATOS!$AG$3:$AG$2491)</f>
        <v>3</v>
      </c>
      <c r="J2077" s="4">
        <f>(SUMIF(DATOS!$AA$3:$AA$2491,RESUMEN_sat!$A2077,DATOS!$AE$3:$AE$2491)/SUMIF(DATOS!$AA$3:$AA$2491,RESUMEN_sat!$A2077,DATOS!$AD$3:$AD$2491))*3.6</f>
        <v>50.481818181818184</v>
      </c>
      <c r="K2077" s="5">
        <f t="shared" si="65"/>
        <v>0</v>
      </c>
      <c r="L2077" s="8">
        <f>+VLOOKUP($A2077,DATOS!$AL$3:$AO$2491,DATOS!$AO$1,0)</f>
        <v>2</v>
      </c>
      <c r="M2077" s="12">
        <f>+RANK($K2077,$K$3:$K$2491,0)+COUNTIF($K$3:K2077,K2077)-1</f>
        <v>2256</v>
      </c>
    </row>
    <row r="2078" spans="1:13" hidden="1" x14ac:dyDescent="0.3">
      <c r="A2078" s="3" t="str">
        <f t="shared" si="64"/>
        <v>47008-47007</v>
      </c>
      <c r="B2078" s="3">
        <v>47008</v>
      </c>
      <c r="C2078" s="3">
        <v>47007</v>
      </c>
      <c r="D2078" s="3">
        <f>+DATOS!G2078</f>
        <v>0</v>
      </c>
      <c r="E2078" s="3">
        <f>+DATOS!H2078</f>
        <v>0</v>
      </c>
      <c r="F2078" s="3">
        <f>+DATOS!I2078</f>
        <v>0</v>
      </c>
      <c r="G2078" s="3">
        <f>+DATOS!J2078</f>
        <v>2000</v>
      </c>
      <c r="H2078" s="9" t="str">
        <f>+DATOS!K2078</f>
        <v>AL04</v>
      </c>
      <c r="I2078" s="3">
        <f>+SUMIF(DATOS!$AA$3:$AA$2491,RESUMEN_sat!$A2078,DATOS!$AG$3:$AG$2491)</f>
        <v>4</v>
      </c>
      <c r="J2078" s="4">
        <f>(SUMIF(DATOS!$AA$3:$AA$2491,RESUMEN_sat!$A2078,DATOS!$AE$3:$AE$2491)/SUMIF(DATOS!$AA$3:$AA$2491,RESUMEN_sat!$A2078,DATOS!$AD$3:$AD$2491))*3.6</f>
        <v>40.09756097560976</v>
      </c>
      <c r="K2078" s="5">
        <f t="shared" si="65"/>
        <v>0</v>
      </c>
      <c r="L2078" s="8">
        <f>+VLOOKUP($A2078,DATOS!$AL$3:$AO$2491,DATOS!$AO$1,0)</f>
        <v>1</v>
      </c>
      <c r="M2078" s="12">
        <f>+RANK($K2078,$K$3:$K$2491,0)+COUNTIF($K$3:K2078,K2078)-1</f>
        <v>2257</v>
      </c>
    </row>
    <row r="2079" spans="1:13" hidden="1" x14ac:dyDescent="0.3">
      <c r="A2079" s="3" t="str">
        <f t="shared" si="64"/>
        <v>47009-47012</v>
      </c>
      <c r="B2079" s="3">
        <v>47009</v>
      </c>
      <c r="C2079" s="3">
        <v>47012</v>
      </c>
      <c r="D2079" s="3">
        <f>+DATOS!G2079</f>
        <v>0</v>
      </c>
      <c r="E2079" s="3">
        <f>+DATOS!H2079</f>
        <v>63</v>
      </c>
      <c r="F2079" s="3">
        <f>+DATOS!I2079</f>
        <v>63</v>
      </c>
      <c r="G2079" s="3">
        <f>+DATOS!J2079</f>
        <v>2000</v>
      </c>
      <c r="H2079" s="9" t="str">
        <f>+DATOS!K2079</f>
        <v>AL03</v>
      </c>
      <c r="I2079" s="3">
        <f>+SUMIF(DATOS!$AA$3:$AA$2491,RESUMEN_sat!$A2079,DATOS!$AG$3:$AG$2491)</f>
        <v>4</v>
      </c>
      <c r="J2079" s="4">
        <f>(SUMIF(DATOS!$AA$3:$AA$2491,RESUMEN_sat!$A2079,DATOS!$AE$3:$AE$2491)/SUMIF(DATOS!$AA$3:$AA$2491,RESUMEN_sat!$A2079,DATOS!$AD$3:$AD$2491))*3.6</f>
        <v>39.939622641509438</v>
      </c>
      <c r="K2079" s="5">
        <f t="shared" si="65"/>
        <v>3.15</v>
      </c>
      <c r="L2079" s="8">
        <f>+VLOOKUP($A2079,DATOS!$AL$3:$AO$2491,DATOS!$AO$1,0)</f>
        <v>1</v>
      </c>
      <c r="M2079" s="12">
        <f>+RANK($K2079,$K$3:$K$2491,0)+COUNTIF($K$3:K2079,K2079)-1</f>
        <v>1353</v>
      </c>
    </row>
    <row r="2080" spans="1:13" hidden="1" x14ac:dyDescent="0.3">
      <c r="A2080" s="3" t="str">
        <f t="shared" si="64"/>
        <v>47009-47035</v>
      </c>
      <c r="B2080" s="3">
        <v>47009</v>
      </c>
      <c r="C2080" s="3">
        <v>47035</v>
      </c>
      <c r="D2080" s="3">
        <f>+DATOS!G2080</f>
        <v>0</v>
      </c>
      <c r="E2080" s="3">
        <f>+DATOS!H2080</f>
        <v>24</v>
      </c>
      <c r="F2080" s="3">
        <f>+DATOS!I2080</f>
        <v>24</v>
      </c>
      <c r="G2080" s="3">
        <f>+DATOS!J2080</f>
        <v>4000</v>
      </c>
      <c r="H2080" s="9" t="str">
        <f>+DATOS!K2080</f>
        <v>RUTA 5</v>
      </c>
      <c r="I2080" s="3">
        <f>+SUMIF(DATOS!$AA$3:$AA$2491,RESUMEN_sat!$A2080,DATOS!$AG$3:$AG$2491)</f>
        <v>1</v>
      </c>
      <c r="J2080" s="4">
        <f>(SUMIF(DATOS!$AA$3:$AA$2491,RESUMEN_sat!$A2080,DATOS!$AE$3:$AE$2491)/SUMIF(DATOS!$AA$3:$AA$2491,RESUMEN_sat!$A2080,DATOS!$AD$3:$AD$2491))*3.6</f>
        <v>50.072727272727271</v>
      </c>
      <c r="K2080" s="5">
        <f t="shared" si="65"/>
        <v>0.6</v>
      </c>
      <c r="L2080" s="8">
        <f>+VLOOKUP($A2080,DATOS!$AL$3:$AO$2491,DATOS!$AO$1,0)</f>
        <v>2</v>
      </c>
      <c r="M2080" s="12">
        <f>+RANK($K2080,$K$3:$K$2491,0)+COUNTIF($K$3:K2080,K2080)-1</f>
        <v>1709</v>
      </c>
    </row>
    <row r="2081" spans="1:13" hidden="1" x14ac:dyDescent="0.3">
      <c r="A2081" s="3" t="str">
        <f t="shared" si="64"/>
        <v>47009-47004</v>
      </c>
      <c r="B2081" s="3">
        <v>47009</v>
      </c>
      <c r="C2081" s="3">
        <v>47004</v>
      </c>
      <c r="D2081" s="3">
        <f>+DATOS!G2081</f>
        <v>0</v>
      </c>
      <c r="E2081" s="3">
        <f>+DATOS!H2081</f>
        <v>184</v>
      </c>
      <c r="F2081" s="3">
        <f>+DATOS!I2081</f>
        <v>184</v>
      </c>
      <c r="G2081" s="3">
        <f>+DATOS!J2081</f>
        <v>4000</v>
      </c>
      <c r="H2081" s="9" t="str">
        <f>+DATOS!K2081</f>
        <v>RUTA 5</v>
      </c>
      <c r="I2081" s="3">
        <f>+SUMIF(DATOS!$AA$3:$AA$2491,RESUMEN_sat!$A2081,DATOS!$AG$3:$AG$2491)</f>
        <v>1</v>
      </c>
      <c r="J2081" s="4">
        <f>(SUMIF(DATOS!$AA$3:$AA$2491,RESUMEN_sat!$A2081,DATOS!$AE$3:$AE$2491)/SUMIF(DATOS!$AA$3:$AA$2491,RESUMEN_sat!$A2081,DATOS!$AD$3:$AD$2491))*3.6</f>
        <v>49.621621621621621</v>
      </c>
      <c r="K2081" s="5">
        <f t="shared" si="65"/>
        <v>4.5999999999999996</v>
      </c>
      <c r="L2081" s="8">
        <f>+VLOOKUP($A2081,DATOS!$AL$3:$AO$2491,DATOS!$AO$1,0)</f>
        <v>2</v>
      </c>
      <c r="M2081" s="12">
        <f>+RANK($K2081,$K$3:$K$2491,0)+COUNTIF($K$3:K2081,K2081)-1</f>
        <v>1170</v>
      </c>
    </row>
    <row r="2082" spans="1:13" hidden="1" x14ac:dyDescent="0.3">
      <c r="A2082" s="3" t="str">
        <f t="shared" si="64"/>
        <v>47010-47011</v>
      </c>
      <c r="B2082" s="3">
        <v>47010</v>
      </c>
      <c r="C2082" s="3">
        <v>47011</v>
      </c>
      <c r="D2082" s="3">
        <f>+DATOS!G2082</f>
        <v>0</v>
      </c>
      <c r="E2082" s="3">
        <f>+DATOS!H2082</f>
        <v>133</v>
      </c>
      <c r="F2082" s="3">
        <f>+DATOS!I2082</f>
        <v>133</v>
      </c>
      <c r="G2082" s="3">
        <f>+DATOS!J2082</f>
        <v>4000</v>
      </c>
      <c r="H2082" s="9" t="str">
        <f>+DATOS!K2082</f>
        <v>AL01</v>
      </c>
      <c r="I2082" s="3">
        <f>+SUMIF(DATOS!$AA$3:$AA$2491,RESUMEN_sat!$A2082,DATOS!$AG$3:$AG$2491)</f>
        <v>3</v>
      </c>
      <c r="J2082" s="4">
        <f>(SUMIF(DATOS!$AA$3:$AA$2491,RESUMEN_sat!$A2082,DATOS!$AE$3:$AE$2491)/SUMIF(DATOS!$AA$3:$AA$2491,RESUMEN_sat!$A2082,DATOS!$AD$3:$AD$2491))*3.6</f>
        <v>49.800000000000004</v>
      </c>
      <c r="K2082" s="5">
        <f t="shared" si="65"/>
        <v>3.3250000000000002</v>
      </c>
      <c r="L2082" s="8">
        <f>+VLOOKUP($A2082,DATOS!$AL$3:$AO$2491,DATOS!$AO$1,0)</f>
        <v>2</v>
      </c>
      <c r="M2082" s="12">
        <f>+RANK($K2082,$K$3:$K$2491,0)+COUNTIF($K$3:K2082,K2082)-1</f>
        <v>1326</v>
      </c>
    </row>
    <row r="2083" spans="1:13" hidden="1" x14ac:dyDescent="0.3">
      <c r="A2083" s="3" t="str">
        <f t="shared" si="64"/>
        <v>47010-47012</v>
      </c>
      <c r="B2083" s="3">
        <v>47010</v>
      </c>
      <c r="C2083" s="3">
        <v>47012</v>
      </c>
      <c r="D2083" s="3">
        <f>+DATOS!G2083</f>
        <v>0</v>
      </c>
      <c r="E2083" s="3">
        <f>+DATOS!H2083</f>
        <v>0</v>
      </c>
      <c r="F2083" s="3">
        <f>+DATOS!I2083</f>
        <v>0</v>
      </c>
      <c r="G2083" s="3">
        <f>+DATOS!J2083</f>
        <v>1000</v>
      </c>
      <c r="H2083" s="9" t="str">
        <f>+DATOS!K2083</f>
        <v>AL14</v>
      </c>
      <c r="I2083" s="3">
        <f>+SUMIF(DATOS!$AA$3:$AA$2491,RESUMEN_sat!$A2083,DATOS!$AG$3:$AG$2491)</f>
        <v>4</v>
      </c>
      <c r="J2083" s="4">
        <f>(SUMIF(DATOS!$AA$3:$AA$2491,RESUMEN_sat!$A2083,DATOS!$AE$3:$AE$2491)/SUMIF(DATOS!$AA$3:$AA$2491,RESUMEN_sat!$A2083,DATOS!$AD$3:$AD$2491))*3.6</f>
        <v>39.910344827586208</v>
      </c>
      <c r="K2083" s="5">
        <f t="shared" si="65"/>
        <v>0</v>
      </c>
      <c r="L2083" s="8">
        <f>+VLOOKUP($A2083,DATOS!$AL$3:$AO$2491,DATOS!$AO$1,0)</f>
        <v>1</v>
      </c>
      <c r="M2083" s="12">
        <f>+RANK($K2083,$K$3:$K$2491,0)+COUNTIF($K$3:K2083,K2083)-1</f>
        <v>2258</v>
      </c>
    </row>
    <row r="2084" spans="1:13" hidden="1" x14ac:dyDescent="0.3">
      <c r="A2084" s="3" t="str">
        <f t="shared" si="64"/>
        <v>47010-47044</v>
      </c>
      <c r="B2084" s="3">
        <v>47010</v>
      </c>
      <c r="C2084" s="3">
        <v>47044</v>
      </c>
      <c r="D2084" s="3">
        <f>+DATOS!G2084</f>
        <v>0</v>
      </c>
      <c r="E2084" s="3">
        <f>+DATOS!H2084</f>
        <v>49</v>
      </c>
      <c r="F2084" s="3">
        <f>+DATOS!I2084</f>
        <v>49</v>
      </c>
      <c r="G2084" s="3">
        <f>+DATOS!J2084</f>
        <v>4000</v>
      </c>
      <c r="H2084" s="9" t="str">
        <f>+DATOS!K2084</f>
        <v>AL01</v>
      </c>
      <c r="I2084" s="3">
        <f>+SUMIF(DATOS!$AA$3:$AA$2491,RESUMEN_sat!$A2084,DATOS!$AG$3:$AG$2491)</f>
        <v>3</v>
      </c>
      <c r="J2084" s="4">
        <f>(SUMIF(DATOS!$AA$3:$AA$2491,RESUMEN_sat!$A2084,DATOS!$AE$3:$AE$2491)/SUMIF(DATOS!$AA$3:$AA$2491,RESUMEN_sat!$A2084,DATOS!$AD$3:$AD$2491))*3.6</f>
        <v>49.569230769230771</v>
      </c>
      <c r="K2084" s="5">
        <f t="shared" si="65"/>
        <v>1.2250000000000001</v>
      </c>
      <c r="L2084" s="8">
        <f>+VLOOKUP($A2084,DATOS!$AL$3:$AO$2491,DATOS!$AO$1,0)</f>
        <v>2</v>
      </c>
      <c r="M2084" s="12">
        <f>+RANK($K2084,$K$3:$K$2491,0)+COUNTIF($K$3:K2084,K2084)-1</f>
        <v>1612</v>
      </c>
    </row>
    <row r="2085" spans="1:13" hidden="1" x14ac:dyDescent="0.3">
      <c r="A2085" s="3" t="str">
        <f t="shared" si="64"/>
        <v>47011-47013</v>
      </c>
      <c r="B2085" s="3">
        <v>47011</v>
      </c>
      <c r="C2085" s="3">
        <v>47013</v>
      </c>
      <c r="D2085" s="3">
        <f>+DATOS!G2085</f>
        <v>0</v>
      </c>
      <c r="E2085" s="3">
        <f>+DATOS!H2085</f>
        <v>0</v>
      </c>
      <c r="F2085" s="3">
        <f>+DATOS!I2085</f>
        <v>0</v>
      </c>
      <c r="G2085" s="3">
        <f>+DATOS!J2085</f>
        <v>4000</v>
      </c>
      <c r="H2085" s="9" t="str">
        <f>+DATOS!K2085</f>
        <v>AL01</v>
      </c>
      <c r="I2085" s="3">
        <f>+SUMIF(DATOS!$AA$3:$AA$2491,RESUMEN_sat!$A2085,DATOS!$AG$3:$AG$2491)</f>
        <v>3</v>
      </c>
      <c r="J2085" s="4">
        <f>(SUMIF(DATOS!$AA$3:$AA$2491,RESUMEN_sat!$A2085,DATOS!$AE$3:$AE$2491)/SUMIF(DATOS!$AA$3:$AA$2491,RESUMEN_sat!$A2085,DATOS!$AD$3:$AD$2491))*3.6</f>
        <v>50.054794520547944</v>
      </c>
      <c r="K2085" s="5">
        <f t="shared" si="65"/>
        <v>0</v>
      </c>
      <c r="L2085" s="8">
        <f>+VLOOKUP($A2085,DATOS!$AL$3:$AO$2491,DATOS!$AO$1,0)</f>
        <v>2</v>
      </c>
      <c r="M2085" s="12">
        <f>+RANK($K2085,$K$3:$K$2491,0)+COUNTIF($K$3:K2085,K2085)-1</f>
        <v>2259</v>
      </c>
    </row>
    <row r="2086" spans="1:13" hidden="1" x14ac:dyDescent="0.3">
      <c r="A2086" s="3" t="str">
        <f t="shared" si="64"/>
        <v>47011-47020</v>
      </c>
      <c r="B2086" s="3">
        <v>47011</v>
      </c>
      <c r="C2086" s="3">
        <v>47020</v>
      </c>
      <c r="D2086" s="3">
        <f>+DATOS!G2086</f>
        <v>0</v>
      </c>
      <c r="E2086" s="3">
        <f>+DATOS!H2086</f>
        <v>132</v>
      </c>
      <c r="F2086" s="3">
        <f>+DATOS!I2086</f>
        <v>132</v>
      </c>
      <c r="G2086" s="3">
        <f>+DATOS!J2086</f>
        <v>4000</v>
      </c>
      <c r="H2086" s="9" t="str">
        <f>+DATOS!K2086</f>
        <v>AL14</v>
      </c>
      <c r="I2086" s="3">
        <f>+SUMIF(DATOS!$AA$3:$AA$2491,RESUMEN_sat!$A2086,DATOS!$AG$3:$AG$2491)</f>
        <v>3</v>
      </c>
      <c r="J2086" s="4">
        <f>(SUMIF(DATOS!$AA$3:$AA$2491,RESUMEN_sat!$A2086,DATOS!$AE$3:$AE$2491)/SUMIF(DATOS!$AA$3:$AA$2491,RESUMEN_sat!$A2086,DATOS!$AD$3:$AD$2491))*3.6</f>
        <v>49.98688524590164</v>
      </c>
      <c r="K2086" s="5">
        <f t="shared" si="65"/>
        <v>3.3000000000000003</v>
      </c>
      <c r="L2086" s="8">
        <f>+VLOOKUP($A2086,DATOS!$AL$3:$AO$2491,DATOS!$AO$1,0)</f>
        <v>2</v>
      </c>
      <c r="M2086" s="12">
        <f>+RANK($K2086,$K$3:$K$2491,0)+COUNTIF($K$3:K2086,K2086)-1</f>
        <v>1332</v>
      </c>
    </row>
    <row r="2087" spans="1:13" hidden="1" x14ac:dyDescent="0.3">
      <c r="A2087" s="3" t="str">
        <f t="shared" si="64"/>
        <v>47011-47010</v>
      </c>
      <c r="B2087" s="3">
        <v>47011</v>
      </c>
      <c r="C2087" s="3">
        <v>47010</v>
      </c>
      <c r="D2087" s="3">
        <f>+DATOS!G2087</f>
        <v>0</v>
      </c>
      <c r="E2087" s="3">
        <f>+DATOS!H2087</f>
        <v>49</v>
      </c>
      <c r="F2087" s="3">
        <f>+DATOS!I2087</f>
        <v>49</v>
      </c>
      <c r="G2087" s="3">
        <f>+DATOS!J2087</f>
        <v>4000</v>
      </c>
      <c r="H2087" s="9" t="str">
        <f>+DATOS!K2087</f>
        <v>Aeropuerto</v>
      </c>
      <c r="I2087" s="3">
        <f>+SUMIF(DATOS!$AA$3:$AA$2491,RESUMEN_sat!$A2087,DATOS!$AG$3:$AG$2491)</f>
        <v>3</v>
      </c>
      <c r="J2087" s="4">
        <f>(SUMIF(DATOS!$AA$3:$AA$2491,RESUMEN_sat!$A2087,DATOS!$AE$3:$AE$2491)/SUMIF(DATOS!$AA$3:$AA$2491,RESUMEN_sat!$A2087,DATOS!$AD$3:$AD$2491))*3.6</f>
        <v>49.800000000000004</v>
      </c>
      <c r="K2087" s="5">
        <f t="shared" si="65"/>
        <v>1.2250000000000001</v>
      </c>
      <c r="L2087" s="8">
        <f>+VLOOKUP($A2087,DATOS!$AL$3:$AO$2491,DATOS!$AO$1,0)</f>
        <v>2</v>
      </c>
      <c r="M2087" s="12">
        <f>+RANK($K2087,$K$3:$K$2491,0)+COUNTIF($K$3:K2087,K2087)-1</f>
        <v>1613</v>
      </c>
    </row>
    <row r="2088" spans="1:13" hidden="1" x14ac:dyDescent="0.3">
      <c r="A2088" s="3" t="str">
        <f t="shared" si="64"/>
        <v>47011-47043</v>
      </c>
      <c r="B2088" s="3">
        <v>47011</v>
      </c>
      <c r="C2088" s="3">
        <v>47043</v>
      </c>
      <c r="D2088" s="3">
        <f>+DATOS!G2088</f>
        <v>0</v>
      </c>
      <c r="E2088" s="3">
        <f>+DATOS!H2088</f>
        <v>0</v>
      </c>
      <c r="F2088" s="3">
        <f>+DATOS!I2088</f>
        <v>0</v>
      </c>
      <c r="G2088" s="3">
        <f>+DATOS!J2088</f>
        <v>2000</v>
      </c>
      <c r="H2088" s="9" t="str">
        <f>+DATOS!K2088</f>
        <v>Aeropuerto</v>
      </c>
      <c r="I2088" s="3">
        <f>+SUMIF(DATOS!$AA$3:$AA$2491,RESUMEN_sat!$A2088,DATOS!$AG$3:$AG$2491)</f>
        <v>3</v>
      </c>
      <c r="J2088" s="4">
        <f>(SUMIF(DATOS!$AA$3:$AA$2491,RESUMEN_sat!$A2088,DATOS!$AE$3:$AE$2491)/SUMIF(DATOS!$AA$3:$AA$2491,RESUMEN_sat!$A2088,DATOS!$AD$3:$AD$2491))*3.6</f>
        <v>49.981395348837211</v>
      </c>
      <c r="K2088" s="5">
        <f t="shared" si="65"/>
        <v>0</v>
      </c>
      <c r="L2088" s="8">
        <f>+VLOOKUP($A2088,DATOS!$AL$3:$AO$2491,DATOS!$AO$1,0)</f>
        <v>2</v>
      </c>
      <c r="M2088" s="12">
        <f>+RANK($K2088,$K$3:$K$2491,0)+COUNTIF($K$3:K2088,K2088)-1</f>
        <v>2260</v>
      </c>
    </row>
    <row r="2089" spans="1:13" hidden="1" x14ac:dyDescent="0.3">
      <c r="A2089" s="3" t="str">
        <f t="shared" si="64"/>
        <v>47012-47022</v>
      </c>
      <c r="B2089" s="3">
        <v>47012</v>
      </c>
      <c r="C2089" s="3">
        <v>47022</v>
      </c>
      <c r="D2089" s="3">
        <f>+DATOS!G2089</f>
        <v>0</v>
      </c>
      <c r="E2089" s="3">
        <f>+DATOS!H2089</f>
        <v>63</v>
      </c>
      <c r="F2089" s="3">
        <f>+DATOS!I2089</f>
        <v>63</v>
      </c>
      <c r="G2089" s="3">
        <f>+DATOS!J2089</f>
        <v>1000</v>
      </c>
      <c r="H2089" s="9" t="str">
        <f>+DATOS!K2089</f>
        <v>AL03</v>
      </c>
      <c r="I2089" s="3">
        <f>+SUMIF(DATOS!$AA$3:$AA$2491,RESUMEN_sat!$A2089,DATOS!$AG$3:$AG$2491)</f>
        <v>4</v>
      </c>
      <c r="J2089" s="4">
        <f>(SUMIF(DATOS!$AA$3:$AA$2491,RESUMEN_sat!$A2089,DATOS!$AE$3:$AE$2491)/SUMIF(DATOS!$AA$3:$AA$2491,RESUMEN_sat!$A2089,DATOS!$AD$3:$AD$2491))*3.6</f>
        <v>40.064516129032256</v>
      </c>
      <c r="K2089" s="5">
        <f t="shared" si="65"/>
        <v>6.3</v>
      </c>
      <c r="L2089" s="8">
        <f>+VLOOKUP($A2089,DATOS!$AL$3:$AO$2491,DATOS!$AO$1,0)</f>
        <v>1</v>
      </c>
      <c r="M2089" s="12">
        <f>+RANK($K2089,$K$3:$K$2491,0)+COUNTIF($K$3:K2089,K2089)-1</f>
        <v>1054</v>
      </c>
    </row>
    <row r="2090" spans="1:13" hidden="1" x14ac:dyDescent="0.3">
      <c r="A2090" s="3" t="str">
        <f t="shared" si="64"/>
        <v>47012-47023</v>
      </c>
      <c r="B2090" s="3">
        <v>47012</v>
      </c>
      <c r="C2090" s="3">
        <v>47023</v>
      </c>
      <c r="D2090" s="3">
        <f>+DATOS!G2090</f>
        <v>0</v>
      </c>
      <c r="E2090" s="3">
        <f>+DATOS!H2090</f>
        <v>0</v>
      </c>
      <c r="F2090" s="3">
        <f>+DATOS!I2090</f>
        <v>0</v>
      </c>
      <c r="G2090" s="3">
        <f>+DATOS!J2090</f>
        <v>1000</v>
      </c>
      <c r="H2090" s="9" t="str">
        <f>+DATOS!K2090</f>
        <v>AL14</v>
      </c>
      <c r="I2090" s="3">
        <f>+SUMIF(DATOS!$AA$3:$AA$2491,RESUMEN_sat!$A2090,DATOS!$AG$3:$AG$2491)</f>
        <v>4</v>
      </c>
      <c r="J2090" s="4">
        <f>(SUMIF(DATOS!$AA$3:$AA$2491,RESUMEN_sat!$A2090,DATOS!$AE$3:$AE$2491)/SUMIF(DATOS!$AA$3:$AA$2491,RESUMEN_sat!$A2090,DATOS!$AD$3:$AD$2491))*3.6</f>
        <v>40.168421052631579</v>
      </c>
      <c r="K2090" s="5">
        <f t="shared" si="65"/>
        <v>0</v>
      </c>
      <c r="L2090" s="8">
        <f>+VLOOKUP($A2090,DATOS!$AL$3:$AO$2491,DATOS!$AO$1,0)</f>
        <v>1</v>
      </c>
      <c r="M2090" s="12">
        <f>+RANK($K2090,$K$3:$K$2491,0)+COUNTIF($K$3:K2090,K2090)-1</f>
        <v>2261</v>
      </c>
    </row>
    <row r="2091" spans="1:13" hidden="1" x14ac:dyDescent="0.3">
      <c r="A2091" s="3" t="str">
        <f t="shared" si="64"/>
        <v>47012-47010</v>
      </c>
      <c r="B2091" s="3">
        <v>47012</v>
      </c>
      <c r="C2091" s="3">
        <v>47010</v>
      </c>
      <c r="D2091" s="3">
        <f>+DATOS!G2091</f>
        <v>0</v>
      </c>
      <c r="E2091" s="3">
        <f>+DATOS!H2091</f>
        <v>0</v>
      </c>
      <c r="F2091" s="3">
        <f>+DATOS!I2091</f>
        <v>0</v>
      </c>
      <c r="G2091" s="3">
        <f>+DATOS!J2091</f>
        <v>1000</v>
      </c>
      <c r="H2091" s="9" t="str">
        <f>+DATOS!K2091</f>
        <v>AL14</v>
      </c>
      <c r="I2091" s="3">
        <f>+SUMIF(DATOS!$AA$3:$AA$2491,RESUMEN_sat!$A2091,DATOS!$AG$3:$AG$2491)</f>
        <v>4</v>
      </c>
      <c r="J2091" s="4">
        <f>(SUMIF(DATOS!$AA$3:$AA$2491,RESUMEN_sat!$A2091,DATOS!$AE$3:$AE$2491)/SUMIF(DATOS!$AA$3:$AA$2491,RESUMEN_sat!$A2091,DATOS!$AD$3:$AD$2491))*3.6</f>
        <v>39.910344827586208</v>
      </c>
      <c r="K2091" s="5">
        <f t="shared" si="65"/>
        <v>0</v>
      </c>
      <c r="L2091" s="8">
        <f>+VLOOKUP($A2091,DATOS!$AL$3:$AO$2491,DATOS!$AO$1,0)</f>
        <v>1</v>
      </c>
      <c r="M2091" s="12">
        <f>+RANK($K2091,$K$3:$K$2491,0)+COUNTIF($K$3:K2091,K2091)-1</f>
        <v>2262</v>
      </c>
    </row>
    <row r="2092" spans="1:13" hidden="1" x14ac:dyDescent="0.3">
      <c r="A2092" s="3" t="str">
        <f t="shared" si="64"/>
        <v>47012-47009</v>
      </c>
      <c r="B2092" s="3">
        <v>47012</v>
      </c>
      <c r="C2092" s="3">
        <v>47009</v>
      </c>
      <c r="D2092" s="3">
        <f>+DATOS!G2092</f>
        <v>0</v>
      </c>
      <c r="E2092" s="3">
        <f>+DATOS!H2092</f>
        <v>0</v>
      </c>
      <c r="F2092" s="3">
        <f>+DATOS!I2092</f>
        <v>0</v>
      </c>
      <c r="G2092" s="3">
        <f>+DATOS!J2092</f>
        <v>1000</v>
      </c>
      <c r="H2092" s="9" t="str">
        <f>+DATOS!K2092</f>
        <v>AL03</v>
      </c>
      <c r="I2092" s="3">
        <f>+SUMIF(DATOS!$AA$3:$AA$2491,RESUMEN_sat!$A2092,DATOS!$AG$3:$AG$2491)</f>
        <v>4</v>
      </c>
      <c r="J2092" s="4">
        <f>(SUMIF(DATOS!$AA$3:$AA$2491,RESUMEN_sat!$A2092,DATOS!$AE$3:$AE$2491)/SUMIF(DATOS!$AA$3:$AA$2491,RESUMEN_sat!$A2092,DATOS!$AD$3:$AD$2491))*3.6</f>
        <v>39.939622641509438</v>
      </c>
      <c r="K2092" s="5">
        <f t="shared" si="65"/>
        <v>0</v>
      </c>
      <c r="L2092" s="8">
        <f>+VLOOKUP($A2092,DATOS!$AL$3:$AO$2491,DATOS!$AO$1,0)</f>
        <v>1</v>
      </c>
      <c r="M2092" s="12">
        <f>+RANK($K2092,$K$3:$K$2491,0)+COUNTIF($K$3:K2092,K2092)-1</f>
        <v>2263</v>
      </c>
    </row>
    <row r="2093" spans="1:13" hidden="1" x14ac:dyDescent="0.3">
      <c r="A2093" s="3" t="str">
        <f t="shared" si="64"/>
        <v>47013-47014</v>
      </c>
      <c r="B2093" s="3">
        <v>47013</v>
      </c>
      <c r="C2093" s="3">
        <v>47014</v>
      </c>
      <c r="D2093" s="3">
        <f>+DATOS!G2093</f>
        <v>0</v>
      </c>
      <c r="E2093" s="3">
        <f>+DATOS!H2093</f>
        <v>1</v>
      </c>
      <c r="F2093" s="3">
        <f>+DATOS!I2093</f>
        <v>1</v>
      </c>
      <c r="G2093" s="3">
        <f>+DATOS!J2093</f>
        <v>4000</v>
      </c>
      <c r="H2093" s="9" t="str">
        <f>+DATOS!K2093</f>
        <v>AL01</v>
      </c>
      <c r="I2093" s="3">
        <f>+SUMIF(DATOS!$AA$3:$AA$2491,RESUMEN_sat!$A2093,DATOS!$AG$3:$AG$2491)</f>
        <v>3</v>
      </c>
      <c r="J2093" s="4">
        <f>(SUMIF(DATOS!$AA$3:$AA$2491,RESUMEN_sat!$A2093,DATOS!$AE$3:$AE$2491)/SUMIF(DATOS!$AA$3:$AA$2491,RESUMEN_sat!$A2093,DATOS!$AD$3:$AD$2491))*3.6</f>
        <v>50.274418604651167</v>
      </c>
      <c r="K2093" s="5">
        <f t="shared" si="65"/>
        <v>2.5000000000000001E-2</v>
      </c>
      <c r="L2093" s="8">
        <f>+VLOOKUP($A2093,DATOS!$AL$3:$AO$2491,DATOS!$AO$1,0)</f>
        <v>2</v>
      </c>
      <c r="M2093" s="12">
        <f>+RANK($K2093,$K$3:$K$2491,0)+COUNTIF($K$3:K2093,K2093)-1</f>
        <v>1859</v>
      </c>
    </row>
    <row r="2094" spans="1:13" hidden="1" x14ac:dyDescent="0.3">
      <c r="A2094" s="3" t="str">
        <f t="shared" si="64"/>
        <v>47013-47017</v>
      </c>
      <c r="B2094" s="3">
        <v>47013</v>
      </c>
      <c r="C2094" s="3">
        <v>47017</v>
      </c>
      <c r="D2094" s="3">
        <f>+DATOS!G2094</f>
        <v>0</v>
      </c>
      <c r="E2094" s="3">
        <f>+DATOS!H2094</f>
        <v>22</v>
      </c>
      <c r="F2094" s="3">
        <f>+DATOS!I2094</f>
        <v>22</v>
      </c>
      <c r="G2094" s="3">
        <f>+DATOS!J2094</f>
        <v>4000</v>
      </c>
      <c r="H2094" s="9" t="str">
        <f>+DATOS!K2094</f>
        <v>AL14</v>
      </c>
      <c r="I2094" s="3">
        <f>+SUMIF(DATOS!$AA$3:$AA$2491,RESUMEN_sat!$A2094,DATOS!$AG$3:$AG$2491)</f>
        <v>3</v>
      </c>
      <c r="J2094" s="4">
        <f>(SUMIF(DATOS!$AA$3:$AA$2491,RESUMEN_sat!$A2094,DATOS!$AE$3:$AE$2491)/SUMIF(DATOS!$AA$3:$AA$2491,RESUMEN_sat!$A2094,DATOS!$AD$3:$AD$2491))*3.6</f>
        <v>49.926315789473684</v>
      </c>
      <c r="K2094" s="5">
        <f t="shared" si="65"/>
        <v>0.54999999999999993</v>
      </c>
      <c r="L2094" s="8">
        <f>+VLOOKUP($A2094,DATOS!$AL$3:$AO$2491,DATOS!$AO$1,0)</f>
        <v>2</v>
      </c>
      <c r="M2094" s="12">
        <f>+RANK($K2094,$K$3:$K$2491,0)+COUNTIF($K$3:K2094,K2094)-1</f>
        <v>1714</v>
      </c>
    </row>
    <row r="2095" spans="1:13" hidden="1" x14ac:dyDescent="0.3">
      <c r="A2095" s="3" t="str">
        <f t="shared" si="64"/>
        <v>47013-47011</v>
      </c>
      <c r="B2095" s="3">
        <v>47013</v>
      </c>
      <c r="C2095" s="3">
        <v>47011</v>
      </c>
      <c r="D2095" s="3">
        <f>+DATOS!G2095</f>
        <v>0</v>
      </c>
      <c r="E2095" s="3">
        <f>+DATOS!H2095</f>
        <v>0</v>
      </c>
      <c r="F2095" s="3">
        <f>+DATOS!I2095</f>
        <v>0</v>
      </c>
      <c r="G2095" s="3">
        <f>+DATOS!J2095</f>
        <v>4000</v>
      </c>
      <c r="H2095" s="9" t="str">
        <f>+DATOS!K2095</f>
        <v>Aeropuerto</v>
      </c>
      <c r="I2095" s="3">
        <f>+SUMIF(DATOS!$AA$3:$AA$2491,RESUMEN_sat!$A2095,DATOS!$AG$3:$AG$2491)</f>
        <v>3</v>
      </c>
      <c r="J2095" s="4">
        <f>(SUMIF(DATOS!$AA$3:$AA$2491,RESUMEN_sat!$A2095,DATOS!$AE$3:$AE$2491)/SUMIF(DATOS!$AA$3:$AA$2491,RESUMEN_sat!$A2095,DATOS!$AD$3:$AD$2491))*3.6</f>
        <v>50.054794520547944</v>
      </c>
      <c r="K2095" s="5">
        <f t="shared" si="65"/>
        <v>0</v>
      </c>
      <c r="L2095" s="8">
        <f>+VLOOKUP($A2095,DATOS!$AL$3:$AO$2491,DATOS!$AO$1,0)</f>
        <v>2</v>
      </c>
      <c r="M2095" s="12">
        <f>+RANK($K2095,$K$3:$K$2491,0)+COUNTIF($K$3:K2095,K2095)-1</f>
        <v>2264</v>
      </c>
    </row>
    <row r="2096" spans="1:13" hidden="1" x14ac:dyDescent="0.3">
      <c r="A2096" s="3" t="str">
        <f t="shared" si="64"/>
        <v>47013-47042</v>
      </c>
      <c r="B2096" s="3">
        <v>47013</v>
      </c>
      <c r="C2096" s="3">
        <v>47042</v>
      </c>
      <c r="D2096" s="3">
        <f>+DATOS!G2096</f>
        <v>0</v>
      </c>
      <c r="E2096" s="3">
        <f>+DATOS!H2096</f>
        <v>5</v>
      </c>
      <c r="F2096" s="3">
        <f>+DATOS!I2096</f>
        <v>5</v>
      </c>
      <c r="G2096" s="3">
        <f>+DATOS!J2096</f>
        <v>2000</v>
      </c>
      <c r="H2096" s="9" t="str">
        <f>+DATOS!K2096</f>
        <v>Aeropuerto</v>
      </c>
      <c r="I2096" s="3">
        <f>+SUMIF(DATOS!$AA$3:$AA$2491,RESUMEN_sat!$A2096,DATOS!$AG$3:$AG$2491)</f>
        <v>3</v>
      </c>
      <c r="J2096" s="4">
        <f>(SUMIF(DATOS!$AA$3:$AA$2491,RESUMEN_sat!$A2096,DATOS!$AE$3:$AE$2491)/SUMIF(DATOS!$AA$3:$AA$2491,RESUMEN_sat!$A2096,DATOS!$AD$3:$AD$2491))*3.6</f>
        <v>49.821428571428569</v>
      </c>
      <c r="K2096" s="5">
        <f t="shared" si="65"/>
        <v>0.25</v>
      </c>
      <c r="L2096" s="8">
        <f>+VLOOKUP($A2096,DATOS!$AL$3:$AO$2491,DATOS!$AO$1,0)</f>
        <v>2</v>
      </c>
      <c r="M2096" s="12">
        <f>+RANK($K2096,$K$3:$K$2491,0)+COUNTIF($K$3:K2096,K2096)-1</f>
        <v>1789</v>
      </c>
    </row>
    <row r="2097" spans="1:13" hidden="1" x14ac:dyDescent="0.3">
      <c r="A2097" s="3" t="str">
        <f t="shared" si="64"/>
        <v>47014-47016</v>
      </c>
      <c r="B2097" s="3">
        <v>47014</v>
      </c>
      <c r="C2097" s="3">
        <v>47016</v>
      </c>
      <c r="D2097" s="3">
        <f>+DATOS!G2097</f>
        <v>0</v>
      </c>
      <c r="E2097" s="3">
        <f>+DATOS!H2097</f>
        <v>1</v>
      </c>
      <c r="F2097" s="3">
        <f>+DATOS!I2097</f>
        <v>1</v>
      </c>
      <c r="G2097" s="3">
        <f>+DATOS!J2097</f>
        <v>4000</v>
      </c>
      <c r="H2097" s="9" t="str">
        <f>+DATOS!K2097</f>
        <v>AL12</v>
      </c>
      <c r="I2097" s="3">
        <f>+SUMIF(DATOS!$AA$3:$AA$2491,RESUMEN_sat!$A2097,DATOS!$AG$3:$AG$2491)</f>
        <v>3</v>
      </c>
      <c r="J2097" s="4">
        <f>(SUMIF(DATOS!$AA$3:$AA$2491,RESUMEN_sat!$A2097,DATOS!$AE$3:$AE$2491)/SUMIF(DATOS!$AA$3:$AA$2491,RESUMEN_sat!$A2097,DATOS!$AD$3:$AD$2491))*3.6</f>
        <v>50.7</v>
      </c>
      <c r="K2097" s="5">
        <f t="shared" si="65"/>
        <v>2.5000000000000001E-2</v>
      </c>
      <c r="L2097" s="8">
        <f>+VLOOKUP($A2097,DATOS!$AL$3:$AO$2491,DATOS!$AO$1,0)</f>
        <v>2</v>
      </c>
      <c r="M2097" s="12">
        <f>+RANK($K2097,$K$3:$K$2491,0)+COUNTIF($K$3:K2097,K2097)-1</f>
        <v>1860</v>
      </c>
    </row>
    <row r="2098" spans="1:13" hidden="1" x14ac:dyDescent="0.3">
      <c r="A2098" s="3" t="str">
        <f t="shared" si="64"/>
        <v>47014-47041</v>
      </c>
      <c r="B2098" s="3">
        <v>47014</v>
      </c>
      <c r="C2098" s="3">
        <v>47041</v>
      </c>
      <c r="D2098" s="3">
        <f>+DATOS!G2098</f>
        <v>0</v>
      </c>
      <c r="E2098" s="3">
        <f>+DATOS!H2098</f>
        <v>0</v>
      </c>
      <c r="F2098" s="3">
        <f>+DATOS!I2098</f>
        <v>0</v>
      </c>
      <c r="G2098" s="3">
        <f>+DATOS!J2098</f>
        <v>2000</v>
      </c>
      <c r="H2098" s="9" t="str">
        <f>+DATOS!K2098</f>
        <v>AL11</v>
      </c>
      <c r="I2098" s="3">
        <f>+SUMIF(DATOS!$AA$3:$AA$2491,RESUMEN_sat!$A2098,DATOS!$AG$3:$AG$2491)</f>
        <v>3</v>
      </c>
      <c r="J2098" s="4">
        <f>(SUMIF(DATOS!$AA$3:$AA$2491,RESUMEN_sat!$A2098,DATOS!$AE$3:$AE$2491)/SUMIF(DATOS!$AA$3:$AA$2491,RESUMEN_sat!$A2098,DATOS!$AD$3:$AD$2491))*3.6</f>
        <v>49.869230769230768</v>
      </c>
      <c r="K2098" s="5">
        <f t="shared" si="65"/>
        <v>0</v>
      </c>
      <c r="L2098" s="8">
        <f>+VLOOKUP($A2098,DATOS!$AL$3:$AO$2491,DATOS!$AO$1,0)</f>
        <v>2</v>
      </c>
      <c r="M2098" s="12">
        <f>+RANK($K2098,$K$3:$K$2491,0)+COUNTIF($K$3:K2098,K2098)-1</f>
        <v>2265</v>
      </c>
    </row>
    <row r="2099" spans="1:13" hidden="1" x14ac:dyDescent="0.3">
      <c r="A2099" s="3" t="str">
        <f t="shared" si="64"/>
        <v>47014-47015</v>
      </c>
      <c r="B2099" s="3">
        <v>47014</v>
      </c>
      <c r="C2099" s="3">
        <v>47015</v>
      </c>
      <c r="D2099" s="3">
        <f>+DATOS!G2099</f>
        <v>0</v>
      </c>
      <c r="E2099" s="3">
        <f>+DATOS!H2099</f>
        <v>0</v>
      </c>
      <c r="F2099" s="3">
        <f>+DATOS!I2099</f>
        <v>0</v>
      </c>
      <c r="G2099" s="3">
        <f>+DATOS!J2099</f>
        <v>4000</v>
      </c>
      <c r="H2099" s="9" t="str">
        <f>+DATOS!K2099</f>
        <v>Aeropuerto</v>
      </c>
      <c r="I2099" s="3">
        <f>+SUMIF(DATOS!$AA$3:$AA$2491,RESUMEN_sat!$A2099,DATOS!$AG$3:$AG$2491)</f>
        <v>3</v>
      </c>
      <c r="J2099" s="4">
        <f>(SUMIF(DATOS!$AA$3:$AA$2491,RESUMEN_sat!$A2099,DATOS!$AE$3:$AE$2491)/SUMIF(DATOS!$AA$3:$AA$2491,RESUMEN_sat!$A2099,DATOS!$AD$3:$AD$2491))*3.6</f>
        <v>50.133333333333333</v>
      </c>
      <c r="K2099" s="5">
        <f t="shared" si="65"/>
        <v>0</v>
      </c>
      <c r="L2099" s="8">
        <f>+VLOOKUP($A2099,DATOS!$AL$3:$AO$2491,DATOS!$AO$1,0)</f>
        <v>2</v>
      </c>
      <c r="M2099" s="12">
        <f>+RANK($K2099,$K$3:$K$2491,0)+COUNTIF($K$3:K2099,K2099)-1</f>
        <v>2266</v>
      </c>
    </row>
    <row r="2100" spans="1:13" hidden="1" x14ac:dyDescent="0.3">
      <c r="A2100" s="3" t="str">
        <f t="shared" si="64"/>
        <v>47014-47013</v>
      </c>
      <c r="B2100" s="3">
        <v>47014</v>
      </c>
      <c r="C2100" s="3">
        <v>47013</v>
      </c>
      <c r="D2100" s="3">
        <f>+DATOS!G2100</f>
        <v>0</v>
      </c>
      <c r="E2100" s="3">
        <f>+DATOS!H2100</f>
        <v>0</v>
      </c>
      <c r="F2100" s="3">
        <f>+DATOS!I2100</f>
        <v>0</v>
      </c>
      <c r="G2100" s="3">
        <f>+DATOS!J2100</f>
        <v>4000</v>
      </c>
      <c r="H2100" s="9" t="str">
        <f>+DATOS!K2100</f>
        <v>Aeropuerto</v>
      </c>
      <c r="I2100" s="3">
        <f>+SUMIF(DATOS!$AA$3:$AA$2491,RESUMEN_sat!$A2100,DATOS!$AG$3:$AG$2491)</f>
        <v>3</v>
      </c>
      <c r="J2100" s="4">
        <f>(SUMIF(DATOS!$AA$3:$AA$2491,RESUMEN_sat!$A2100,DATOS!$AE$3:$AE$2491)/SUMIF(DATOS!$AA$3:$AA$2491,RESUMEN_sat!$A2100,DATOS!$AD$3:$AD$2491))*3.6</f>
        <v>50.274418604651167</v>
      </c>
      <c r="K2100" s="5">
        <f t="shared" si="65"/>
        <v>0</v>
      </c>
      <c r="L2100" s="8">
        <f>+VLOOKUP($A2100,DATOS!$AL$3:$AO$2491,DATOS!$AO$1,0)</f>
        <v>2</v>
      </c>
      <c r="M2100" s="12">
        <f>+RANK($K2100,$K$3:$K$2491,0)+COUNTIF($K$3:K2100,K2100)-1</f>
        <v>2267</v>
      </c>
    </row>
    <row r="2101" spans="1:13" hidden="1" x14ac:dyDescent="0.3">
      <c r="A2101" s="3" t="str">
        <f t="shared" si="64"/>
        <v>47015-47014</v>
      </c>
      <c r="B2101" s="3">
        <v>47015</v>
      </c>
      <c r="C2101" s="3">
        <v>47014</v>
      </c>
      <c r="D2101" s="3">
        <f>+DATOS!G2101</f>
        <v>0</v>
      </c>
      <c r="E2101" s="3">
        <f>+DATOS!H2101</f>
        <v>0</v>
      </c>
      <c r="F2101" s="3">
        <f>+DATOS!I2101</f>
        <v>0</v>
      </c>
      <c r="G2101" s="3">
        <f>+DATOS!J2101</f>
        <v>4000</v>
      </c>
      <c r="H2101" s="9" t="str">
        <f>+DATOS!K2101</f>
        <v>AL12</v>
      </c>
      <c r="I2101" s="3">
        <f>+SUMIF(DATOS!$AA$3:$AA$2491,RESUMEN_sat!$A2101,DATOS!$AG$3:$AG$2491)</f>
        <v>3</v>
      </c>
      <c r="J2101" s="4">
        <f>(SUMIF(DATOS!$AA$3:$AA$2491,RESUMEN_sat!$A2101,DATOS!$AE$3:$AE$2491)/SUMIF(DATOS!$AA$3:$AA$2491,RESUMEN_sat!$A2101,DATOS!$AD$3:$AD$2491))*3.6</f>
        <v>50.133333333333333</v>
      </c>
      <c r="K2101" s="5">
        <f t="shared" si="65"/>
        <v>0</v>
      </c>
      <c r="L2101" s="8">
        <f>+VLOOKUP($A2101,DATOS!$AL$3:$AO$2491,DATOS!$AO$1,0)</f>
        <v>2</v>
      </c>
      <c r="M2101" s="12">
        <f>+RANK($K2101,$K$3:$K$2491,0)+COUNTIF($K$3:K2101,K2101)-1</f>
        <v>2268</v>
      </c>
    </row>
    <row r="2102" spans="1:13" hidden="1" x14ac:dyDescent="0.3">
      <c r="A2102" s="3" t="str">
        <f t="shared" si="64"/>
        <v>47015-47016</v>
      </c>
      <c r="B2102" s="3">
        <v>47015</v>
      </c>
      <c r="C2102" s="3">
        <v>47016</v>
      </c>
      <c r="D2102" s="3">
        <f>+DATOS!G2102</f>
        <v>0</v>
      </c>
      <c r="E2102" s="3">
        <f>+DATOS!H2102</f>
        <v>8</v>
      </c>
      <c r="F2102" s="3">
        <f>+DATOS!I2102</f>
        <v>8</v>
      </c>
      <c r="G2102" s="3">
        <f>+DATOS!J2102</f>
        <v>2000</v>
      </c>
      <c r="H2102" s="9" t="str">
        <f>+DATOS!K2102</f>
        <v>AL12</v>
      </c>
      <c r="I2102" s="3">
        <f>+SUMIF(DATOS!$AA$3:$AA$2491,RESUMEN_sat!$A2102,DATOS!$AG$3:$AG$2491)</f>
        <v>3</v>
      </c>
      <c r="J2102" s="4">
        <f>(SUMIF(DATOS!$AA$3:$AA$2491,RESUMEN_sat!$A2102,DATOS!$AE$3:$AE$2491)/SUMIF(DATOS!$AA$3:$AA$2491,RESUMEN_sat!$A2102,DATOS!$AD$3:$AD$2491))*3.6</f>
        <v>49.74545454545455</v>
      </c>
      <c r="K2102" s="5">
        <f t="shared" si="65"/>
        <v>0.4</v>
      </c>
      <c r="L2102" s="8">
        <f>+VLOOKUP($A2102,DATOS!$AL$3:$AO$2491,DATOS!$AO$1,0)</f>
        <v>2</v>
      </c>
      <c r="M2102" s="12">
        <f>+RANK($K2102,$K$3:$K$2491,0)+COUNTIF($K$3:K2102,K2102)-1</f>
        <v>1744</v>
      </c>
    </row>
    <row r="2103" spans="1:13" hidden="1" x14ac:dyDescent="0.3">
      <c r="A2103" s="3" t="str">
        <f t="shared" si="64"/>
        <v>47015-47036</v>
      </c>
      <c r="B2103" s="3">
        <v>47015</v>
      </c>
      <c r="C2103" s="3">
        <v>47036</v>
      </c>
      <c r="D2103" s="3">
        <f>+DATOS!G2103</f>
        <v>0</v>
      </c>
      <c r="E2103" s="3">
        <f>+DATOS!H2103</f>
        <v>1</v>
      </c>
      <c r="F2103" s="3">
        <f>+DATOS!I2103</f>
        <v>1</v>
      </c>
      <c r="G2103" s="3">
        <f>+DATOS!J2103</f>
        <v>2000</v>
      </c>
      <c r="H2103" s="9" t="str">
        <f>+DATOS!K2103</f>
        <v>Aeropuerto</v>
      </c>
      <c r="I2103" s="3">
        <f>+SUMIF(DATOS!$AA$3:$AA$2491,RESUMEN_sat!$A2103,DATOS!$AG$3:$AG$2491)</f>
        <v>3</v>
      </c>
      <c r="J2103" s="4">
        <f>(SUMIF(DATOS!$AA$3:$AA$2491,RESUMEN_sat!$A2103,DATOS!$AE$3:$AE$2491)/SUMIF(DATOS!$AA$3:$AA$2491,RESUMEN_sat!$A2103,DATOS!$AD$3:$AD$2491))*3.6</f>
        <v>50.0625</v>
      </c>
      <c r="K2103" s="5">
        <f t="shared" si="65"/>
        <v>0.05</v>
      </c>
      <c r="L2103" s="8">
        <f>+VLOOKUP($A2103,DATOS!$AL$3:$AO$2491,DATOS!$AO$1,0)</f>
        <v>2</v>
      </c>
      <c r="M2103" s="12">
        <f>+RANK($K2103,$K$3:$K$2491,0)+COUNTIF($K$3:K2103,K2103)-1</f>
        <v>1841</v>
      </c>
    </row>
    <row r="2104" spans="1:13" hidden="1" x14ac:dyDescent="0.3">
      <c r="A2104" s="3" t="str">
        <f t="shared" si="64"/>
        <v>47016-47047</v>
      </c>
      <c r="B2104" s="3">
        <v>47016</v>
      </c>
      <c r="C2104" s="3">
        <v>47047</v>
      </c>
      <c r="D2104" s="3">
        <f>+DATOS!G2104</f>
        <v>0</v>
      </c>
      <c r="E2104" s="3">
        <f>+DATOS!H2104</f>
        <v>1</v>
      </c>
      <c r="F2104" s="3">
        <f>+DATOS!I2104</f>
        <v>1</v>
      </c>
      <c r="G2104" s="3">
        <f>+DATOS!J2104</f>
        <v>4000</v>
      </c>
      <c r="H2104" s="9" t="str">
        <f>+DATOS!K2104</f>
        <v>AL12</v>
      </c>
      <c r="I2104" s="3">
        <f>+SUMIF(DATOS!$AA$3:$AA$2491,RESUMEN_sat!$A2104,DATOS!$AG$3:$AG$2491)</f>
        <v>3</v>
      </c>
      <c r="J2104" s="4">
        <f>(SUMIF(DATOS!$AA$3:$AA$2491,RESUMEN_sat!$A2104,DATOS!$AE$3:$AE$2491)/SUMIF(DATOS!$AA$3:$AA$2491,RESUMEN_sat!$A2104,DATOS!$AD$3:$AD$2491))*3.6</f>
        <v>49.810344827586206</v>
      </c>
      <c r="K2104" s="5">
        <f t="shared" si="65"/>
        <v>2.5000000000000001E-2</v>
      </c>
      <c r="L2104" s="8">
        <f>+VLOOKUP($A2104,DATOS!$AL$3:$AO$2491,DATOS!$AO$1,0)</f>
        <v>2</v>
      </c>
      <c r="M2104" s="12">
        <f>+RANK($K2104,$K$3:$K$2491,0)+COUNTIF($K$3:K2104,K2104)-1</f>
        <v>1861</v>
      </c>
    </row>
    <row r="2105" spans="1:13" hidden="1" x14ac:dyDescent="0.3">
      <c r="A2105" s="3" t="str">
        <f t="shared" si="64"/>
        <v>47016-47046</v>
      </c>
      <c r="B2105" s="3">
        <v>47016</v>
      </c>
      <c r="C2105" s="3">
        <v>47046</v>
      </c>
      <c r="D2105" s="3">
        <f>+DATOS!G2105</f>
        <v>0</v>
      </c>
      <c r="E2105" s="3">
        <f>+DATOS!H2105</f>
        <v>8</v>
      </c>
      <c r="F2105" s="3">
        <f>+DATOS!I2105</f>
        <v>8</v>
      </c>
      <c r="G2105" s="3">
        <f>+DATOS!J2105</f>
        <v>2000</v>
      </c>
      <c r="H2105" s="9" t="str">
        <f>+DATOS!K2105</f>
        <v>AL11</v>
      </c>
      <c r="I2105" s="3">
        <f>+SUMIF(DATOS!$AA$3:$AA$2491,RESUMEN_sat!$A2105,DATOS!$AG$3:$AG$2491)</f>
        <v>4</v>
      </c>
      <c r="J2105" s="4">
        <f>(SUMIF(DATOS!$AA$3:$AA$2491,RESUMEN_sat!$A2105,DATOS!$AE$3:$AE$2491)/SUMIF(DATOS!$AA$3:$AA$2491,RESUMEN_sat!$A2105,DATOS!$AD$3:$AD$2491))*3.6</f>
        <v>40.123636363636365</v>
      </c>
      <c r="K2105" s="5">
        <f t="shared" si="65"/>
        <v>0.4</v>
      </c>
      <c r="L2105" s="8">
        <f>+VLOOKUP($A2105,DATOS!$AL$3:$AO$2491,DATOS!$AO$1,0)</f>
        <v>1</v>
      </c>
      <c r="M2105" s="12">
        <f>+RANK($K2105,$K$3:$K$2491,0)+COUNTIF($K$3:K2105,K2105)-1</f>
        <v>1745</v>
      </c>
    </row>
    <row r="2106" spans="1:13" hidden="1" x14ac:dyDescent="0.3">
      <c r="A2106" s="3" t="str">
        <f t="shared" si="64"/>
        <v>47016-47015</v>
      </c>
      <c r="B2106" s="3">
        <v>47016</v>
      </c>
      <c r="C2106" s="3">
        <v>47015</v>
      </c>
      <c r="D2106" s="3">
        <f>+DATOS!G2106</f>
        <v>0</v>
      </c>
      <c r="E2106" s="3">
        <f>+DATOS!H2106</f>
        <v>1</v>
      </c>
      <c r="F2106" s="3">
        <f>+DATOS!I2106</f>
        <v>1</v>
      </c>
      <c r="G2106" s="3">
        <f>+DATOS!J2106</f>
        <v>2000</v>
      </c>
      <c r="H2106" s="9" t="str">
        <f>+DATOS!K2106</f>
        <v>Aeropuerto</v>
      </c>
      <c r="I2106" s="3">
        <f>+SUMIF(DATOS!$AA$3:$AA$2491,RESUMEN_sat!$A2106,DATOS!$AG$3:$AG$2491)</f>
        <v>3</v>
      </c>
      <c r="J2106" s="4">
        <f>(SUMIF(DATOS!$AA$3:$AA$2491,RESUMEN_sat!$A2106,DATOS!$AE$3:$AE$2491)/SUMIF(DATOS!$AA$3:$AA$2491,RESUMEN_sat!$A2106,DATOS!$AD$3:$AD$2491))*3.6</f>
        <v>49.74545454545455</v>
      </c>
      <c r="K2106" s="5">
        <f t="shared" si="65"/>
        <v>0.05</v>
      </c>
      <c r="L2106" s="8">
        <f>+VLOOKUP($A2106,DATOS!$AL$3:$AO$2491,DATOS!$AO$1,0)</f>
        <v>2</v>
      </c>
      <c r="M2106" s="12">
        <f>+RANK($K2106,$K$3:$K$2491,0)+COUNTIF($K$3:K2106,K2106)-1</f>
        <v>1842</v>
      </c>
    </row>
    <row r="2107" spans="1:13" hidden="1" x14ac:dyDescent="0.3">
      <c r="A2107" s="3" t="str">
        <f t="shared" si="64"/>
        <v>47016-47014</v>
      </c>
      <c r="B2107" s="3">
        <v>47016</v>
      </c>
      <c r="C2107" s="3">
        <v>47014</v>
      </c>
      <c r="D2107" s="3">
        <f>+DATOS!G2107</f>
        <v>0</v>
      </c>
      <c r="E2107" s="3">
        <f>+DATOS!H2107</f>
        <v>0</v>
      </c>
      <c r="F2107" s="3">
        <f>+DATOS!I2107</f>
        <v>0</v>
      </c>
      <c r="G2107" s="3">
        <f>+DATOS!J2107</f>
        <v>2000</v>
      </c>
      <c r="H2107" s="9" t="str">
        <f>+DATOS!K2107</f>
        <v>Aeropuerto</v>
      </c>
      <c r="I2107" s="3">
        <f>+SUMIF(DATOS!$AA$3:$AA$2491,RESUMEN_sat!$A2107,DATOS!$AG$3:$AG$2491)</f>
        <v>3</v>
      </c>
      <c r="J2107" s="4">
        <f>(SUMIF(DATOS!$AA$3:$AA$2491,RESUMEN_sat!$A2107,DATOS!$AE$3:$AE$2491)/SUMIF(DATOS!$AA$3:$AA$2491,RESUMEN_sat!$A2107,DATOS!$AD$3:$AD$2491))*3.6</f>
        <v>50.7</v>
      </c>
      <c r="K2107" s="5">
        <f t="shared" si="65"/>
        <v>0</v>
      </c>
      <c r="L2107" s="8">
        <f>+VLOOKUP($A2107,DATOS!$AL$3:$AO$2491,DATOS!$AO$1,0)</f>
        <v>2</v>
      </c>
      <c r="M2107" s="12">
        <f>+RANK($K2107,$K$3:$K$2491,0)+COUNTIF($K$3:K2107,K2107)-1</f>
        <v>2269</v>
      </c>
    </row>
    <row r="2108" spans="1:13" hidden="1" x14ac:dyDescent="0.3">
      <c r="A2108" s="3" t="str">
        <f t="shared" si="64"/>
        <v>47017-47018</v>
      </c>
      <c r="B2108" s="3">
        <v>47017</v>
      </c>
      <c r="C2108" s="3">
        <v>47018</v>
      </c>
      <c r="D2108" s="3">
        <f>+DATOS!G2108</f>
        <v>0</v>
      </c>
      <c r="E2108" s="3">
        <f>+DATOS!H2108</f>
        <v>22</v>
      </c>
      <c r="F2108" s="3">
        <f>+DATOS!I2108</f>
        <v>22</v>
      </c>
      <c r="G2108" s="3">
        <f>+DATOS!J2108</f>
        <v>4000</v>
      </c>
      <c r="H2108" s="9" t="str">
        <f>+DATOS!K2108</f>
        <v>AL14</v>
      </c>
      <c r="I2108" s="3">
        <f>+SUMIF(DATOS!$AA$3:$AA$2491,RESUMEN_sat!$A2108,DATOS!$AG$3:$AG$2491)</f>
        <v>3</v>
      </c>
      <c r="J2108" s="4">
        <f>(SUMIF(DATOS!$AA$3:$AA$2491,RESUMEN_sat!$A2108,DATOS!$AE$3:$AE$2491)/SUMIF(DATOS!$AA$3:$AA$2491,RESUMEN_sat!$A2108,DATOS!$AD$3:$AD$2491))*3.6</f>
        <v>49.873170731707319</v>
      </c>
      <c r="K2108" s="5">
        <f t="shared" si="65"/>
        <v>0.54999999999999993</v>
      </c>
      <c r="L2108" s="8">
        <f>+VLOOKUP($A2108,DATOS!$AL$3:$AO$2491,DATOS!$AO$1,0)</f>
        <v>2</v>
      </c>
      <c r="M2108" s="12">
        <f>+RANK($K2108,$K$3:$K$2491,0)+COUNTIF($K$3:K2108,K2108)-1</f>
        <v>1715</v>
      </c>
    </row>
    <row r="2109" spans="1:13" hidden="1" x14ac:dyDescent="0.3">
      <c r="A2109" s="3" t="str">
        <f t="shared" si="64"/>
        <v>47017-47019</v>
      </c>
      <c r="B2109" s="3">
        <v>47017</v>
      </c>
      <c r="C2109" s="3">
        <v>47019</v>
      </c>
      <c r="D2109" s="3">
        <f>+DATOS!G2109</f>
        <v>0</v>
      </c>
      <c r="E2109" s="3">
        <f>+DATOS!H2109</f>
        <v>0</v>
      </c>
      <c r="F2109" s="3">
        <f>+DATOS!I2109</f>
        <v>0</v>
      </c>
      <c r="G2109" s="3">
        <f>+DATOS!J2109</f>
        <v>1000</v>
      </c>
      <c r="H2109" s="9" t="str">
        <f>+DATOS!K2109</f>
        <v>AL15</v>
      </c>
      <c r="I2109" s="3">
        <f>+SUMIF(DATOS!$AA$3:$AA$2491,RESUMEN_sat!$A2109,DATOS!$AG$3:$AG$2491)</f>
        <v>4</v>
      </c>
      <c r="J2109" s="4">
        <f>(SUMIF(DATOS!$AA$3:$AA$2491,RESUMEN_sat!$A2109,DATOS!$AE$3:$AE$2491)/SUMIF(DATOS!$AA$3:$AA$2491,RESUMEN_sat!$A2109,DATOS!$AD$3:$AD$2491))*3.6</f>
        <v>39.848275862068967</v>
      </c>
      <c r="K2109" s="5">
        <f t="shared" si="65"/>
        <v>0</v>
      </c>
      <c r="L2109" s="8">
        <f>+VLOOKUP($A2109,DATOS!$AL$3:$AO$2491,DATOS!$AO$1,0)</f>
        <v>1</v>
      </c>
      <c r="M2109" s="12">
        <f>+RANK($K2109,$K$3:$K$2491,0)+COUNTIF($K$3:K2109,K2109)-1</f>
        <v>2270</v>
      </c>
    </row>
    <row r="2110" spans="1:13" hidden="1" x14ac:dyDescent="0.3">
      <c r="A2110" s="3" t="str">
        <f t="shared" si="64"/>
        <v>47017-47013</v>
      </c>
      <c r="B2110" s="3">
        <v>47017</v>
      </c>
      <c r="C2110" s="3">
        <v>47013</v>
      </c>
      <c r="D2110" s="3">
        <f>+DATOS!G2110</f>
        <v>0</v>
      </c>
      <c r="E2110" s="3">
        <f>+DATOS!H2110</f>
        <v>5</v>
      </c>
      <c r="F2110" s="3">
        <f>+DATOS!I2110</f>
        <v>5</v>
      </c>
      <c r="G2110" s="3">
        <f>+DATOS!J2110</f>
        <v>2000</v>
      </c>
      <c r="H2110" s="9" t="str">
        <f>+DATOS!K2110</f>
        <v>Aeropuerto</v>
      </c>
      <c r="I2110" s="3">
        <f>+SUMIF(DATOS!$AA$3:$AA$2491,RESUMEN_sat!$A2110,DATOS!$AG$3:$AG$2491)</f>
        <v>3</v>
      </c>
      <c r="J2110" s="4">
        <f>(SUMIF(DATOS!$AA$3:$AA$2491,RESUMEN_sat!$A2110,DATOS!$AE$3:$AE$2491)/SUMIF(DATOS!$AA$3:$AA$2491,RESUMEN_sat!$A2110,DATOS!$AD$3:$AD$2491))*3.6</f>
        <v>49.926315789473684</v>
      </c>
      <c r="K2110" s="5">
        <f t="shared" si="65"/>
        <v>0.25</v>
      </c>
      <c r="L2110" s="8">
        <f>+VLOOKUP($A2110,DATOS!$AL$3:$AO$2491,DATOS!$AO$1,0)</f>
        <v>2</v>
      </c>
      <c r="M2110" s="12">
        <f>+RANK($K2110,$K$3:$K$2491,0)+COUNTIF($K$3:K2110,K2110)-1</f>
        <v>1790</v>
      </c>
    </row>
    <row r="2111" spans="1:13" hidden="1" x14ac:dyDescent="0.3">
      <c r="A2111" s="3" t="str">
        <f t="shared" si="64"/>
        <v>47018-47046</v>
      </c>
      <c r="B2111" s="3">
        <v>47018</v>
      </c>
      <c r="C2111" s="3">
        <v>47046</v>
      </c>
      <c r="D2111" s="3">
        <f>+DATOS!G2111</f>
        <v>0</v>
      </c>
      <c r="E2111" s="3">
        <f>+DATOS!H2111</f>
        <v>22</v>
      </c>
      <c r="F2111" s="3">
        <f>+DATOS!I2111</f>
        <v>22</v>
      </c>
      <c r="G2111" s="3">
        <f>+DATOS!J2111</f>
        <v>2000</v>
      </c>
      <c r="H2111" s="9" t="str">
        <f>+DATOS!K2111</f>
        <v>AL14</v>
      </c>
      <c r="I2111" s="3">
        <f>+SUMIF(DATOS!$AA$3:$AA$2491,RESUMEN_sat!$A2111,DATOS!$AG$3:$AG$2491)</f>
        <v>3</v>
      </c>
      <c r="J2111" s="4">
        <f>(SUMIF(DATOS!$AA$3:$AA$2491,RESUMEN_sat!$A2111,DATOS!$AE$3:$AE$2491)/SUMIF(DATOS!$AA$3:$AA$2491,RESUMEN_sat!$A2111,DATOS!$AD$3:$AD$2491))*3.6</f>
        <v>50.772413793103453</v>
      </c>
      <c r="K2111" s="5">
        <f t="shared" si="65"/>
        <v>1.0999999999999999</v>
      </c>
      <c r="L2111" s="8">
        <f>+VLOOKUP($A2111,DATOS!$AL$3:$AO$2491,DATOS!$AO$1,0)</f>
        <v>2</v>
      </c>
      <c r="M2111" s="12">
        <f>+RANK($K2111,$K$3:$K$2491,0)+COUNTIF($K$3:K2111,K2111)-1</f>
        <v>1627</v>
      </c>
    </row>
    <row r="2112" spans="1:13" hidden="1" x14ac:dyDescent="0.3">
      <c r="A2112" s="3" t="str">
        <f t="shared" si="64"/>
        <v>47018-47045</v>
      </c>
      <c r="B2112" s="3">
        <v>47018</v>
      </c>
      <c r="C2112" s="3">
        <v>47045</v>
      </c>
      <c r="D2112" s="3">
        <f>+DATOS!G2112</f>
        <v>0</v>
      </c>
      <c r="E2112" s="3">
        <f>+DATOS!H2112</f>
        <v>0</v>
      </c>
      <c r="F2112" s="3">
        <f>+DATOS!I2112</f>
        <v>0</v>
      </c>
      <c r="G2112" s="3">
        <f>+DATOS!J2112</f>
        <v>1000</v>
      </c>
      <c r="H2112" s="9" t="str">
        <f>+DATOS!K2112</f>
        <v>AL16</v>
      </c>
      <c r="I2112" s="3">
        <f>+SUMIF(DATOS!$AA$3:$AA$2491,RESUMEN_sat!$A2112,DATOS!$AG$3:$AG$2491)</f>
        <v>4</v>
      </c>
      <c r="J2112" s="4">
        <f>(SUMIF(DATOS!$AA$3:$AA$2491,RESUMEN_sat!$A2112,DATOS!$AE$3:$AE$2491)/SUMIF(DATOS!$AA$3:$AA$2491,RESUMEN_sat!$A2112,DATOS!$AD$3:$AD$2491))*3.6</f>
        <v>39.921428571428571</v>
      </c>
      <c r="K2112" s="5">
        <f t="shared" si="65"/>
        <v>0</v>
      </c>
      <c r="L2112" s="8">
        <f>+VLOOKUP($A2112,DATOS!$AL$3:$AO$2491,DATOS!$AO$1,0)</f>
        <v>1</v>
      </c>
      <c r="M2112" s="12">
        <f>+RANK($K2112,$K$3:$K$2491,0)+COUNTIF($K$3:K2112,K2112)-1</f>
        <v>2271</v>
      </c>
    </row>
    <row r="2113" spans="1:13" hidden="1" x14ac:dyDescent="0.3">
      <c r="A2113" s="3" t="str">
        <f t="shared" si="64"/>
        <v>47018-47017</v>
      </c>
      <c r="B2113" s="3">
        <v>47018</v>
      </c>
      <c r="C2113" s="3">
        <v>47017</v>
      </c>
      <c r="D2113" s="3">
        <f>+DATOS!G2113</f>
        <v>0</v>
      </c>
      <c r="E2113" s="3">
        <f>+DATOS!H2113</f>
        <v>5</v>
      </c>
      <c r="F2113" s="3">
        <f>+DATOS!I2113</f>
        <v>5</v>
      </c>
      <c r="G2113" s="3">
        <f>+DATOS!J2113</f>
        <v>4000</v>
      </c>
      <c r="H2113" s="9" t="str">
        <f>+DATOS!K2113</f>
        <v>Aeropuerto</v>
      </c>
      <c r="I2113" s="3">
        <f>+SUMIF(DATOS!$AA$3:$AA$2491,RESUMEN_sat!$A2113,DATOS!$AG$3:$AG$2491)</f>
        <v>3</v>
      </c>
      <c r="J2113" s="4">
        <f>(SUMIF(DATOS!$AA$3:$AA$2491,RESUMEN_sat!$A2113,DATOS!$AE$3:$AE$2491)/SUMIF(DATOS!$AA$3:$AA$2491,RESUMEN_sat!$A2113,DATOS!$AD$3:$AD$2491))*3.6</f>
        <v>49.873170731707319</v>
      </c>
      <c r="K2113" s="5">
        <f t="shared" si="65"/>
        <v>0.125</v>
      </c>
      <c r="L2113" s="8">
        <f>+VLOOKUP($A2113,DATOS!$AL$3:$AO$2491,DATOS!$AO$1,0)</f>
        <v>2</v>
      </c>
      <c r="M2113" s="12">
        <f>+RANK($K2113,$K$3:$K$2491,0)+COUNTIF($K$3:K2113,K2113)-1</f>
        <v>1810</v>
      </c>
    </row>
    <row r="2114" spans="1:13" hidden="1" x14ac:dyDescent="0.3">
      <c r="A2114" s="3" t="str">
        <f t="shared" si="64"/>
        <v>47019-47045</v>
      </c>
      <c r="B2114" s="3">
        <v>47019</v>
      </c>
      <c r="C2114" s="3">
        <v>47045</v>
      </c>
      <c r="D2114" s="3">
        <f>+DATOS!G2114</f>
        <v>0</v>
      </c>
      <c r="E2114" s="3">
        <f>+DATOS!H2114</f>
        <v>0</v>
      </c>
      <c r="F2114" s="3">
        <f>+DATOS!I2114</f>
        <v>0</v>
      </c>
      <c r="G2114" s="3">
        <f>+DATOS!J2114</f>
        <v>2000</v>
      </c>
      <c r="H2114" s="9" t="str">
        <f>+DATOS!K2114</f>
        <v>AL05</v>
      </c>
      <c r="I2114" s="3">
        <f>+SUMIF(DATOS!$AA$3:$AA$2491,RESUMEN_sat!$A2114,DATOS!$AG$3:$AG$2491)</f>
        <v>4</v>
      </c>
      <c r="J2114" s="4">
        <f>(SUMIF(DATOS!$AA$3:$AA$2491,RESUMEN_sat!$A2114,DATOS!$AE$3:$AE$2491)/SUMIF(DATOS!$AA$3:$AA$2491,RESUMEN_sat!$A2114,DATOS!$AD$3:$AD$2491))*3.6</f>
        <v>40.126829268292681</v>
      </c>
      <c r="K2114" s="5">
        <f t="shared" si="65"/>
        <v>0</v>
      </c>
      <c r="L2114" s="8">
        <f>+VLOOKUP($A2114,DATOS!$AL$3:$AO$2491,DATOS!$AO$1,0)</f>
        <v>1</v>
      </c>
      <c r="M2114" s="12">
        <f>+RANK($K2114,$K$3:$K$2491,0)+COUNTIF($K$3:K2114,K2114)-1</f>
        <v>2272</v>
      </c>
    </row>
    <row r="2115" spans="1:13" hidden="1" x14ac:dyDescent="0.3">
      <c r="A2115" s="3" t="str">
        <f t="shared" si="64"/>
        <v>47019-47005</v>
      </c>
      <c r="B2115" s="3">
        <v>47019</v>
      </c>
      <c r="C2115" s="3">
        <v>47005</v>
      </c>
      <c r="D2115" s="3">
        <f>+DATOS!G2115</f>
        <v>0</v>
      </c>
      <c r="E2115" s="3">
        <f>+DATOS!H2115</f>
        <v>0</v>
      </c>
      <c r="F2115" s="3">
        <f>+DATOS!I2115</f>
        <v>0</v>
      </c>
      <c r="G2115" s="3">
        <f>+DATOS!J2115</f>
        <v>1000</v>
      </c>
      <c r="H2115" s="9" t="str">
        <f>+DATOS!K2115</f>
        <v>AL15</v>
      </c>
      <c r="I2115" s="3">
        <f>+SUMIF(DATOS!$AA$3:$AA$2491,RESUMEN_sat!$A2115,DATOS!$AG$3:$AG$2491)</f>
        <v>4</v>
      </c>
      <c r="J2115" s="4">
        <f>(SUMIF(DATOS!$AA$3:$AA$2491,RESUMEN_sat!$A2115,DATOS!$AE$3:$AE$2491)/SUMIF(DATOS!$AA$3:$AA$2491,RESUMEN_sat!$A2115,DATOS!$AD$3:$AD$2491))*3.6</f>
        <v>39.6</v>
      </c>
      <c r="K2115" s="5">
        <f t="shared" si="65"/>
        <v>0</v>
      </c>
      <c r="L2115" s="8">
        <f>+VLOOKUP($A2115,DATOS!$AL$3:$AO$2491,DATOS!$AO$1,0)</f>
        <v>1</v>
      </c>
      <c r="M2115" s="12">
        <f>+RANK($K2115,$K$3:$K$2491,0)+COUNTIF($K$3:K2115,K2115)-1</f>
        <v>2273</v>
      </c>
    </row>
    <row r="2116" spans="1:13" hidden="1" x14ac:dyDescent="0.3">
      <c r="A2116" s="3" t="str">
        <f t="shared" ref="A2116:A2179" si="66">+B2116&amp;-C2116</f>
        <v>47019-47017</v>
      </c>
      <c r="B2116" s="3">
        <v>47019</v>
      </c>
      <c r="C2116" s="3">
        <v>47017</v>
      </c>
      <c r="D2116" s="3">
        <f>+DATOS!G2116</f>
        <v>0</v>
      </c>
      <c r="E2116" s="3">
        <f>+DATOS!H2116</f>
        <v>0</v>
      </c>
      <c r="F2116" s="3">
        <f>+DATOS!I2116</f>
        <v>0</v>
      </c>
      <c r="G2116" s="3">
        <f>+DATOS!J2116</f>
        <v>1000</v>
      </c>
      <c r="H2116" s="9" t="str">
        <f>+DATOS!K2116</f>
        <v>AL15</v>
      </c>
      <c r="I2116" s="3">
        <f>+SUMIF(DATOS!$AA$3:$AA$2491,RESUMEN_sat!$A2116,DATOS!$AG$3:$AG$2491)</f>
        <v>4</v>
      </c>
      <c r="J2116" s="4">
        <f>(SUMIF(DATOS!$AA$3:$AA$2491,RESUMEN_sat!$A2116,DATOS!$AE$3:$AE$2491)/SUMIF(DATOS!$AA$3:$AA$2491,RESUMEN_sat!$A2116,DATOS!$AD$3:$AD$2491))*3.6</f>
        <v>39.848275862068967</v>
      </c>
      <c r="K2116" s="5">
        <f t="shared" ref="K2116:K2179" si="67">+(F2116/G2116)*100</f>
        <v>0</v>
      </c>
      <c r="L2116" s="8">
        <f>+VLOOKUP($A2116,DATOS!$AL$3:$AO$2491,DATOS!$AO$1,0)</f>
        <v>1</v>
      </c>
      <c r="M2116" s="12">
        <f>+RANK($K2116,$K$3:$K$2491,0)+COUNTIF($K$3:K2116,K2116)-1</f>
        <v>2274</v>
      </c>
    </row>
    <row r="2117" spans="1:13" hidden="1" x14ac:dyDescent="0.3">
      <c r="A2117" s="3" t="str">
        <f t="shared" si="66"/>
        <v>47019-47020</v>
      </c>
      <c r="B2117" s="3">
        <v>47019</v>
      </c>
      <c r="C2117" s="3">
        <v>47020</v>
      </c>
      <c r="D2117" s="3">
        <f>+DATOS!G2117</f>
        <v>0</v>
      </c>
      <c r="E2117" s="3">
        <f>+DATOS!H2117</f>
        <v>0</v>
      </c>
      <c r="F2117" s="3">
        <f>+DATOS!I2117</f>
        <v>0</v>
      </c>
      <c r="G2117" s="3">
        <f>+DATOS!J2117</f>
        <v>1000</v>
      </c>
      <c r="H2117" s="9" t="str">
        <f>+DATOS!K2117</f>
        <v>AL05</v>
      </c>
      <c r="I2117" s="3">
        <f>+SUMIF(DATOS!$AA$3:$AA$2491,RESUMEN_sat!$A2117,DATOS!$AG$3:$AG$2491)</f>
        <v>4</v>
      </c>
      <c r="J2117" s="4">
        <f>(SUMIF(DATOS!$AA$3:$AA$2491,RESUMEN_sat!$A2117,DATOS!$AE$3:$AE$2491)/SUMIF(DATOS!$AA$3:$AA$2491,RESUMEN_sat!$A2117,DATOS!$AD$3:$AD$2491))*3.6</f>
        <v>39.744</v>
      </c>
      <c r="K2117" s="5">
        <f t="shared" si="67"/>
        <v>0</v>
      </c>
      <c r="L2117" s="8">
        <f>+VLOOKUP($A2117,DATOS!$AL$3:$AO$2491,DATOS!$AO$1,0)</f>
        <v>1</v>
      </c>
      <c r="M2117" s="12">
        <f>+RANK($K2117,$K$3:$K$2491,0)+COUNTIF($K$3:K2117,K2117)-1</f>
        <v>2275</v>
      </c>
    </row>
    <row r="2118" spans="1:13" hidden="1" x14ac:dyDescent="0.3">
      <c r="A2118" s="3" t="str">
        <f t="shared" si="66"/>
        <v>47020-47019</v>
      </c>
      <c r="B2118" s="3">
        <v>47020</v>
      </c>
      <c r="C2118" s="3">
        <v>47019</v>
      </c>
      <c r="D2118" s="3">
        <f>+DATOS!G2118</f>
        <v>0</v>
      </c>
      <c r="E2118" s="3">
        <f>+DATOS!H2118</f>
        <v>0</v>
      </c>
      <c r="F2118" s="3">
        <f>+DATOS!I2118</f>
        <v>0</v>
      </c>
      <c r="G2118" s="3">
        <f>+DATOS!J2118</f>
        <v>2000</v>
      </c>
      <c r="H2118" s="9" t="str">
        <f>+DATOS!K2118</f>
        <v>AL05</v>
      </c>
      <c r="I2118" s="3">
        <f>+SUMIF(DATOS!$AA$3:$AA$2491,RESUMEN_sat!$A2118,DATOS!$AG$3:$AG$2491)</f>
        <v>4</v>
      </c>
      <c r="J2118" s="4">
        <f>(SUMIF(DATOS!$AA$3:$AA$2491,RESUMEN_sat!$A2118,DATOS!$AE$3:$AE$2491)/SUMIF(DATOS!$AA$3:$AA$2491,RESUMEN_sat!$A2118,DATOS!$AD$3:$AD$2491))*3.6</f>
        <v>39.744</v>
      </c>
      <c r="K2118" s="5">
        <f t="shared" si="67"/>
        <v>0</v>
      </c>
      <c r="L2118" s="8">
        <f>+VLOOKUP($A2118,DATOS!$AL$3:$AO$2491,DATOS!$AO$1,0)</f>
        <v>1</v>
      </c>
      <c r="M2118" s="12">
        <f>+RANK($K2118,$K$3:$K$2491,0)+COUNTIF($K$3:K2118,K2118)-1</f>
        <v>2276</v>
      </c>
    </row>
    <row r="2119" spans="1:13" hidden="1" x14ac:dyDescent="0.3">
      <c r="A2119" s="3" t="str">
        <f t="shared" si="66"/>
        <v>47020-47022</v>
      </c>
      <c r="B2119" s="3">
        <v>47020</v>
      </c>
      <c r="C2119" s="3">
        <v>47022</v>
      </c>
      <c r="D2119" s="3">
        <f>+DATOS!G2119</f>
        <v>0</v>
      </c>
      <c r="E2119" s="3">
        <f>+DATOS!H2119</f>
        <v>132</v>
      </c>
      <c r="F2119" s="3">
        <f>+DATOS!I2119</f>
        <v>132</v>
      </c>
      <c r="G2119" s="3">
        <f>+DATOS!J2119</f>
        <v>4000</v>
      </c>
      <c r="H2119" s="9" t="str">
        <f>+DATOS!K2119</f>
        <v>AL07</v>
      </c>
      <c r="I2119" s="3">
        <f>+SUMIF(DATOS!$AA$3:$AA$2491,RESUMEN_sat!$A2119,DATOS!$AG$3:$AG$2491)</f>
        <v>3</v>
      </c>
      <c r="J2119" s="4">
        <f>(SUMIF(DATOS!$AA$3:$AA$2491,RESUMEN_sat!$A2119,DATOS!$AE$3:$AE$2491)/SUMIF(DATOS!$AA$3:$AA$2491,RESUMEN_sat!$A2119,DATOS!$AD$3:$AD$2491))*3.6</f>
        <v>49.827272727272728</v>
      </c>
      <c r="K2119" s="5">
        <f t="shared" si="67"/>
        <v>3.3000000000000003</v>
      </c>
      <c r="L2119" s="8">
        <f>+VLOOKUP($A2119,DATOS!$AL$3:$AO$2491,DATOS!$AO$1,0)</f>
        <v>2</v>
      </c>
      <c r="M2119" s="12">
        <f>+RANK($K2119,$K$3:$K$2491,0)+COUNTIF($K$3:K2119,K2119)-1</f>
        <v>1333</v>
      </c>
    </row>
    <row r="2120" spans="1:13" hidden="1" x14ac:dyDescent="0.3">
      <c r="A2120" s="3" t="str">
        <f t="shared" si="66"/>
        <v>47020-47011</v>
      </c>
      <c r="B2120" s="3">
        <v>47020</v>
      </c>
      <c r="C2120" s="3">
        <v>47011</v>
      </c>
      <c r="D2120" s="3">
        <f>+DATOS!G2120</f>
        <v>0</v>
      </c>
      <c r="E2120" s="3">
        <f>+DATOS!H2120</f>
        <v>49</v>
      </c>
      <c r="F2120" s="3">
        <f>+DATOS!I2120</f>
        <v>49</v>
      </c>
      <c r="G2120" s="3">
        <f>+DATOS!J2120</f>
        <v>2000</v>
      </c>
      <c r="H2120" s="9" t="str">
        <f>+DATOS!K2120</f>
        <v>AL07</v>
      </c>
      <c r="I2120" s="3">
        <f>+SUMIF(DATOS!$AA$3:$AA$2491,RESUMEN_sat!$A2120,DATOS!$AG$3:$AG$2491)</f>
        <v>3</v>
      </c>
      <c r="J2120" s="4">
        <f>(SUMIF(DATOS!$AA$3:$AA$2491,RESUMEN_sat!$A2120,DATOS!$AE$3:$AE$2491)/SUMIF(DATOS!$AA$3:$AA$2491,RESUMEN_sat!$A2120,DATOS!$AD$3:$AD$2491))*3.6</f>
        <v>49.98688524590164</v>
      </c>
      <c r="K2120" s="5">
        <f t="shared" si="67"/>
        <v>2.4500000000000002</v>
      </c>
      <c r="L2120" s="8">
        <f>+VLOOKUP($A2120,DATOS!$AL$3:$AO$2491,DATOS!$AO$1,0)</f>
        <v>2</v>
      </c>
      <c r="M2120" s="12">
        <f>+RANK($K2120,$K$3:$K$2491,0)+COUNTIF($K$3:K2120,K2120)-1</f>
        <v>1418</v>
      </c>
    </row>
    <row r="2121" spans="1:13" hidden="1" x14ac:dyDescent="0.3">
      <c r="A2121" s="3" t="str">
        <f t="shared" si="66"/>
        <v>47021-47026</v>
      </c>
      <c r="B2121" s="3">
        <v>47021</v>
      </c>
      <c r="C2121" s="3">
        <v>47026</v>
      </c>
      <c r="D2121" s="3">
        <f>+DATOS!G2121</f>
        <v>0</v>
      </c>
      <c r="E2121" s="3">
        <f>+DATOS!H2121</f>
        <v>30</v>
      </c>
      <c r="F2121" s="3">
        <f>+DATOS!I2121</f>
        <v>30</v>
      </c>
      <c r="G2121" s="3">
        <f>+DATOS!J2121</f>
        <v>2000</v>
      </c>
      <c r="H2121" s="9" t="str">
        <f>+DATOS!K2121</f>
        <v>AL11</v>
      </c>
      <c r="I2121" s="3">
        <f>+SUMIF(DATOS!$AA$3:$AA$2491,RESUMEN_sat!$A2121,DATOS!$AG$3:$AG$2491)</f>
        <v>4</v>
      </c>
      <c r="J2121" s="4">
        <f>(SUMIF(DATOS!$AA$3:$AA$2491,RESUMEN_sat!$A2121,DATOS!$AE$3:$AE$2491)/SUMIF(DATOS!$AA$3:$AA$2491,RESUMEN_sat!$A2121,DATOS!$AD$3:$AD$2491))*3.6</f>
        <v>40.209230769230771</v>
      </c>
      <c r="K2121" s="5">
        <f t="shared" si="67"/>
        <v>1.5</v>
      </c>
      <c r="L2121" s="8">
        <f>+VLOOKUP($A2121,DATOS!$AL$3:$AO$2491,DATOS!$AO$1,0)</f>
        <v>1</v>
      </c>
      <c r="M2121" s="12">
        <f>+RANK($K2121,$K$3:$K$2491,0)+COUNTIF($K$3:K2121,K2121)-1</f>
        <v>1552</v>
      </c>
    </row>
    <row r="2122" spans="1:13" hidden="1" x14ac:dyDescent="0.3">
      <c r="A2122" s="3" t="str">
        <f t="shared" si="66"/>
        <v>47021-47046</v>
      </c>
      <c r="B2122" s="3">
        <v>47021</v>
      </c>
      <c r="C2122" s="3">
        <v>47046</v>
      </c>
      <c r="D2122" s="3">
        <f>+DATOS!G2122</f>
        <v>0</v>
      </c>
      <c r="E2122" s="3">
        <f>+DATOS!H2122</f>
        <v>6</v>
      </c>
      <c r="F2122" s="3">
        <f>+DATOS!I2122</f>
        <v>6</v>
      </c>
      <c r="G2122" s="3">
        <f>+DATOS!J2122</f>
        <v>2000</v>
      </c>
      <c r="H2122" s="9" t="str">
        <f>+DATOS!K2122</f>
        <v>AL11</v>
      </c>
      <c r="I2122" s="3">
        <f>+SUMIF(DATOS!$AA$3:$AA$2491,RESUMEN_sat!$A2122,DATOS!$AG$3:$AG$2491)</f>
        <v>4</v>
      </c>
      <c r="J2122" s="4">
        <f>(SUMIF(DATOS!$AA$3:$AA$2491,RESUMEN_sat!$A2122,DATOS!$AE$3:$AE$2491)/SUMIF(DATOS!$AA$3:$AA$2491,RESUMEN_sat!$A2122,DATOS!$AD$3:$AD$2491))*3.6</f>
        <v>40.294736842105266</v>
      </c>
      <c r="K2122" s="5">
        <f t="shared" si="67"/>
        <v>0.3</v>
      </c>
      <c r="L2122" s="8">
        <f>+VLOOKUP($A2122,DATOS!$AL$3:$AO$2491,DATOS!$AO$1,0)</f>
        <v>1</v>
      </c>
      <c r="M2122" s="12">
        <f>+RANK($K2122,$K$3:$K$2491,0)+COUNTIF($K$3:K2122,K2122)-1</f>
        <v>1776</v>
      </c>
    </row>
    <row r="2123" spans="1:13" hidden="1" x14ac:dyDescent="0.3">
      <c r="A2123" s="3" t="str">
        <f t="shared" si="66"/>
        <v>47021-47045</v>
      </c>
      <c r="B2123" s="3">
        <v>47021</v>
      </c>
      <c r="C2123" s="3">
        <v>47045</v>
      </c>
      <c r="D2123" s="3">
        <f>+DATOS!G2123</f>
        <v>0</v>
      </c>
      <c r="E2123" s="3">
        <f>+DATOS!H2123</f>
        <v>0</v>
      </c>
      <c r="F2123" s="3">
        <f>+DATOS!I2123</f>
        <v>0</v>
      </c>
      <c r="G2123" s="3">
        <f>+DATOS!J2123</f>
        <v>2000</v>
      </c>
      <c r="H2123" s="9" t="str">
        <f>+DATOS!K2123</f>
        <v>AL05</v>
      </c>
      <c r="I2123" s="3">
        <f>+SUMIF(DATOS!$AA$3:$AA$2491,RESUMEN_sat!$A2123,DATOS!$AG$3:$AG$2491)</f>
        <v>4</v>
      </c>
      <c r="J2123" s="4">
        <f>(SUMIF(DATOS!$AA$3:$AA$2491,RESUMEN_sat!$A2123,DATOS!$AE$3:$AE$2491)/SUMIF(DATOS!$AA$3:$AA$2491,RESUMEN_sat!$A2123,DATOS!$AD$3:$AD$2491))*3.6</f>
        <v>39.88421052631579</v>
      </c>
      <c r="K2123" s="5">
        <f t="shared" si="67"/>
        <v>0</v>
      </c>
      <c r="L2123" s="8">
        <f>+VLOOKUP($A2123,DATOS!$AL$3:$AO$2491,DATOS!$AO$1,0)</f>
        <v>1</v>
      </c>
      <c r="M2123" s="12">
        <f>+RANK($K2123,$K$3:$K$2491,0)+COUNTIF($K$3:K2123,K2123)-1</f>
        <v>2277</v>
      </c>
    </row>
    <row r="2124" spans="1:13" hidden="1" x14ac:dyDescent="0.3">
      <c r="A2124" s="3" t="str">
        <f t="shared" si="66"/>
        <v>47022-47005</v>
      </c>
      <c r="B2124" s="3">
        <v>47022</v>
      </c>
      <c r="C2124" s="3">
        <v>47005</v>
      </c>
      <c r="D2124" s="3">
        <f>+DATOS!G2124</f>
        <v>0</v>
      </c>
      <c r="E2124" s="3">
        <f>+DATOS!H2124</f>
        <v>41</v>
      </c>
      <c r="F2124" s="3">
        <f>+DATOS!I2124</f>
        <v>41</v>
      </c>
      <c r="G2124" s="3">
        <f>+DATOS!J2124</f>
        <v>2000</v>
      </c>
      <c r="H2124" s="9" t="str">
        <f>+DATOS!K2124</f>
        <v>AL03</v>
      </c>
      <c r="I2124" s="3">
        <f>+SUMIF(DATOS!$AA$3:$AA$2491,RESUMEN_sat!$A2124,DATOS!$AG$3:$AG$2491)</f>
        <v>4</v>
      </c>
      <c r="J2124" s="4">
        <f>(SUMIF(DATOS!$AA$3:$AA$2491,RESUMEN_sat!$A2124,DATOS!$AE$3:$AE$2491)/SUMIF(DATOS!$AA$3:$AA$2491,RESUMEN_sat!$A2124,DATOS!$AD$3:$AD$2491))*3.6</f>
        <v>39.76</v>
      </c>
      <c r="K2124" s="5">
        <f t="shared" si="67"/>
        <v>2.0500000000000003</v>
      </c>
      <c r="L2124" s="8">
        <f>+VLOOKUP($A2124,DATOS!$AL$3:$AO$2491,DATOS!$AO$1,0)</f>
        <v>1</v>
      </c>
      <c r="M2124" s="12">
        <f>+RANK($K2124,$K$3:$K$2491,0)+COUNTIF($K$3:K2124,K2124)-1</f>
        <v>1463</v>
      </c>
    </row>
    <row r="2125" spans="1:13" hidden="1" x14ac:dyDescent="0.3">
      <c r="A2125" s="3" t="str">
        <f t="shared" si="66"/>
        <v>47022-47024</v>
      </c>
      <c r="B2125" s="3">
        <v>47022</v>
      </c>
      <c r="C2125" s="3">
        <v>47024</v>
      </c>
      <c r="D2125" s="3">
        <f>+DATOS!G2125</f>
        <v>0</v>
      </c>
      <c r="E2125" s="3">
        <f>+DATOS!H2125</f>
        <v>154</v>
      </c>
      <c r="F2125" s="3">
        <f>+DATOS!I2125</f>
        <v>154</v>
      </c>
      <c r="G2125" s="3">
        <f>+DATOS!J2125</f>
        <v>4000</v>
      </c>
      <c r="H2125" s="9" t="str">
        <f>+DATOS!K2125</f>
        <v>AL07A</v>
      </c>
      <c r="I2125" s="3">
        <f>+SUMIF(DATOS!$AA$3:$AA$2491,RESUMEN_sat!$A2125,DATOS!$AG$3:$AG$2491)</f>
        <v>3</v>
      </c>
      <c r="J2125" s="4">
        <f>(SUMIF(DATOS!$AA$3:$AA$2491,RESUMEN_sat!$A2125,DATOS!$AE$3:$AE$2491)/SUMIF(DATOS!$AA$3:$AA$2491,RESUMEN_sat!$A2125,DATOS!$AD$3:$AD$2491))*3.6</f>
        <v>50.63225806451613</v>
      </c>
      <c r="K2125" s="5">
        <f t="shared" si="67"/>
        <v>3.85</v>
      </c>
      <c r="L2125" s="8">
        <f>+VLOOKUP($A2125,DATOS!$AL$3:$AO$2491,DATOS!$AO$1,0)</f>
        <v>2</v>
      </c>
      <c r="M2125" s="12">
        <f>+RANK($K2125,$K$3:$K$2491,0)+COUNTIF($K$3:K2125,K2125)-1</f>
        <v>1247</v>
      </c>
    </row>
    <row r="2126" spans="1:13" hidden="1" x14ac:dyDescent="0.3">
      <c r="A2126" s="3" t="str">
        <f t="shared" si="66"/>
        <v>47022-47020</v>
      </c>
      <c r="B2126" s="3">
        <v>47022</v>
      </c>
      <c r="C2126" s="3">
        <v>47020</v>
      </c>
      <c r="D2126" s="3">
        <f>+DATOS!G2126</f>
        <v>0</v>
      </c>
      <c r="E2126" s="3">
        <f>+DATOS!H2126</f>
        <v>49</v>
      </c>
      <c r="F2126" s="3">
        <f>+DATOS!I2126</f>
        <v>49</v>
      </c>
      <c r="G2126" s="3">
        <f>+DATOS!J2126</f>
        <v>4000</v>
      </c>
      <c r="H2126" s="9" t="str">
        <f>+DATOS!K2126</f>
        <v>AL07A</v>
      </c>
      <c r="I2126" s="3">
        <f>+SUMIF(DATOS!$AA$3:$AA$2491,RESUMEN_sat!$A2126,DATOS!$AG$3:$AG$2491)</f>
        <v>3</v>
      </c>
      <c r="J2126" s="4">
        <f>(SUMIF(DATOS!$AA$3:$AA$2491,RESUMEN_sat!$A2126,DATOS!$AE$3:$AE$2491)/SUMIF(DATOS!$AA$3:$AA$2491,RESUMEN_sat!$A2126,DATOS!$AD$3:$AD$2491))*3.6</f>
        <v>49.827272727272728</v>
      </c>
      <c r="K2126" s="5">
        <f t="shared" si="67"/>
        <v>1.2250000000000001</v>
      </c>
      <c r="L2126" s="8">
        <f>+VLOOKUP($A2126,DATOS!$AL$3:$AO$2491,DATOS!$AO$1,0)</f>
        <v>2</v>
      </c>
      <c r="M2126" s="12">
        <f>+RANK($K2126,$K$3:$K$2491,0)+COUNTIF($K$3:K2126,K2126)-1</f>
        <v>1614</v>
      </c>
    </row>
    <row r="2127" spans="1:13" hidden="1" x14ac:dyDescent="0.3">
      <c r="A2127" s="3" t="str">
        <f t="shared" si="66"/>
        <v>47022-47012</v>
      </c>
      <c r="B2127" s="3">
        <v>47022</v>
      </c>
      <c r="C2127" s="3">
        <v>47012</v>
      </c>
      <c r="D2127" s="3">
        <f>+DATOS!G2127</f>
        <v>0</v>
      </c>
      <c r="E2127" s="3">
        <f>+DATOS!H2127</f>
        <v>0</v>
      </c>
      <c r="F2127" s="3">
        <f>+DATOS!I2127</f>
        <v>0</v>
      </c>
      <c r="G2127" s="3">
        <f>+DATOS!J2127</f>
        <v>2000</v>
      </c>
      <c r="H2127" s="9" t="str">
        <f>+DATOS!K2127</f>
        <v>AL03</v>
      </c>
      <c r="I2127" s="3">
        <f>+SUMIF(DATOS!$AA$3:$AA$2491,RESUMEN_sat!$A2127,DATOS!$AG$3:$AG$2491)</f>
        <v>4</v>
      </c>
      <c r="J2127" s="4">
        <f>(SUMIF(DATOS!$AA$3:$AA$2491,RESUMEN_sat!$A2127,DATOS!$AE$3:$AE$2491)/SUMIF(DATOS!$AA$3:$AA$2491,RESUMEN_sat!$A2127,DATOS!$AD$3:$AD$2491))*3.6</f>
        <v>40.064516129032256</v>
      </c>
      <c r="K2127" s="5">
        <f t="shared" si="67"/>
        <v>0</v>
      </c>
      <c r="L2127" s="8">
        <f>+VLOOKUP($A2127,DATOS!$AL$3:$AO$2491,DATOS!$AO$1,0)</f>
        <v>1</v>
      </c>
      <c r="M2127" s="12">
        <f>+RANK($K2127,$K$3:$K$2491,0)+COUNTIF($K$3:K2127,K2127)-1</f>
        <v>2278</v>
      </c>
    </row>
    <row r="2128" spans="1:13" hidden="1" x14ac:dyDescent="0.3">
      <c r="A2128" s="3" t="str">
        <f t="shared" si="66"/>
        <v>47023-47007</v>
      </c>
      <c r="B2128" s="3">
        <v>47023</v>
      </c>
      <c r="C2128" s="3">
        <v>47007</v>
      </c>
      <c r="D2128" s="3">
        <f>+DATOS!G2128</f>
        <v>0</v>
      </c>
      <c r="E2128" s="3">
        <f>+DATOS!H2128</f>
        <v>0</v>
      </c>
      <c r="F2128" s="3">
        <f>+DATOS!I2128</f>
        <v>0</v>
      </c>
      <c r="G2128" s="3">
        <f>+DATOS!J2128</f>
        <v>1000</v>
      </c>
      <c r="H2128" s="9" t="str">
        <f>+DATOS!K2128</f>
        <v>AL14</v>
      </c>
      <c r="I2128" s="3">
        <f>+SUMIF(DATOS!$AA$3:$AA$2491,RESUMEN_sat!$A2128,DATOS!$AG$3:$AG$2491)</f>
        <v>4</v>
      </c>
      <c r="J2128" s="4">
        <f>(SUMIF(DATOS!$AA$3:$AA$2491,RESUMEN_sat!$A2128,DATOS!$AE$3:$AE$2491)/SUMIF(DATOS!$AA$3:$AA$2491,RESUMEN_sat!$A2128,DATOS!$AD$3:$AD$2491))*3.6</f>
        <v>40.269767441860466</v>
      </c>
      <c r="K2128" s="5">
        <f t="shared" si="67"/>
        <v>0</v>
      </c>
      <c r="L2128" s="8">
        <f>+VLOOKUP($A2128,DATOS!$AL$3:$AO$2491,DATOS!$AO$1,0)</f>
        <v>1</v>
      </c>
      <c r="M2128" s="12">
        <f>+RANK($K2128,$K$3:$K$2491,0)+COUNTIF($K$3:K2128,K2128)-1</f>
        <v>2279</v>
      </c>
    </row>
    <row r="2129" spans="1:13" hidden="1" x14ac:dyDescent="0.3">
      <c r="A2129" s="3" t="str">
        <f t="shared" si="66"/>
        <v>47023-47012</v>
      </c>
      <c r="B2129" s="3">
        <v>47023</v>
      </c>
      <c r="C2129" s="3">
        <v>47012</v>
      </c>
      <c r="D2129" s="3">
        <f>+DATOS!G2129</f>
        <v>0</v>
      </c>
      <c r="E2129" s="3">
        <f>+DATOS!H2129</f>
        <v>0</v>
      </c>
      <c r="F2129" s="3">
        <f>+DATOS!I2129</f>
        <v>0</v>
      </c>
      <c r="G2129" s="3">
        <f>+DATOS!J2129</f>
        <v>1000</v>
      </c>
      <c r="H2129" s="9" t="str">
        <f>+DATOS!K2129</f>
        <v>AL14</v>
      </c>
      <c r="I2129" s="3">
        <f>+SUMIF(DATOS!$AA$3:$AA$2491,RESUMEN_sat!$A2129,DATOS!$AG$3:$AG$2491)</f>
        <v>4</v>
      </c>
      <c r="J2129" s="4">
        <f>(SUMIF(DATOS!$AA$3:$AA$2491,RESUMEN_sat!$A2129,DATOS!$AE$3:$AE$2491)/SUMIF(DATOS!$AA$3:$AA$2491,RESUMEN_sat!$A2129,DATOS!$AD$3:$AD$2491))*3.6</f>
        <v>40.168421052631579</v>
      </c>
      <c r="K2129" s="5">
        <f t="shared" si="67"/>
        <v>0</v>
      </c>
      <c r="L2129" s="8">
        <f>+VLOOKUP($A2129,DATOS!$AL$3:$AO$2491,DATOS!$AO$1,0)</f>
        <v>1</v>
      </c>
      <c r="M2129" s="12">
        <f>+RANK($K2129,$K$3:$K$2491,0)+COUNTIF($K$3:K2129,K2129)-1</f>
        <v>2280</v>
      </c>
    </row>
    <row r="2130" spans="1:13" hidden="1" x14ac:dyDescent="0.3">
      <c r="A2130" s="3" t="str">
        <f t="shared" si="66"/>
        <v>47023-47004</v>
      </c>
      <c r="B2130" s="3">
        <v>47023</v>
      </c>
      <c r="C2130" s="3">
        <v>47004</v>
      </c>
      <c r="D2130" s="3">
        <f>+DATOS!G2130</f>
        <v>0</v>
      </c>
      <c r="E2130" s="3">
        <f>+DATOS!H2130</f>
        <v>24</v>
      </c>
      <c r="F2130" s="3">
        <f>+DATOS!I2130</f>
        <v>24</v>
      </c>
      <c r="G2130" s="3">
        <f>+DATOS!J2130</f>
        <v>2000</v>
      </c>
      <c r="H2130" s="9" t="str">
        <f>+DATOS!K2130</f>
        <v>JOHN WALL HOLCOMB</v>
      </c>
      <c r="I2130" s="3">
        <f>+SUMIF(DATOS!$AA$3:$AA$2491,RESUMEN_sat!$A2130,DATOS!$AG$3:$AG$2491)</f>
        <v>4</v>
      </c>
      <c r="J2130" s="4">
        <f>(SUMIF(DATOS!$AA$3:$AA$2491,RESUMEN_sat!$A2130,DATOS!$AE$3:$AE$2491)/SUMIF(DATOS!$AA$3:$AA$2491,RESUMEN_sat!$A2130,DATOS!$AD$3:$AD$2491))*3.6</f>
        <v>39.887999999999998</v>
      </c>
      <c r="K2130" s="5">
        <f t="shared" si="67"/>
        <v>1.2</v>
      </c>
      <c r="L2130" s="8">
        <f>+VLOOKUP($A2130,DATOS!$AL$3:$AO$2491,DATOS!$AO$1,0)</f>
        <v>2</v>
      </c>
      <c r="M2130" s="12">
        <f>+RANK($K2130,$K$3:$K$2491,0)+COUNTIF($K$3:K2130,K2130)-1</f>
        <v>1618</v>
      </c>
    </row>
    <row r="2131" spans="1:13" hidden="1" x14ac:dyDescent="0.3">
      <c r="A2131" s="3" t="str">
        <f t="shared" si="66"/>
        <v>47023-47024</v>
      </c>
      <c r="B2131" s="3">
        <v>47023</v>
      </c>
      <c r="C2131" s="3">
        <v>47024</v>
      </c>
      <c r="D2131" s="3">
        <f>+DATOS!G2131</f>
        <v>0</v>
      </c>
      <c r="E2131" s="3">
        <f>+DATOS!H2131</f>
        <v>143</v>
      </c>
      <c r="F2131" s="3">
        <f>+DATOS!I2131</f>
        <v>143</v>
      </c>
      <c r="G2131" s="3">
        <f>+DATOS!J2131</f>
        <v>2000</v>
      </c>
      <c r="H2131" s="9" t="str">
        <f>+DATOS!K2131</f>
        <v>JOHN WALL HOLCOMB</v>
      </c>
      <c r="I2131" s="3">
        <f>+SUMIF(DATOS!$AA$3:$AA$2491,RESUMEN_sat!$A2131,DATOS!$AG$3:$AG$2491)</f>
        <v>4</v>
      </c>
      <c r="J2131" s="4">
        <f>(SUMIF(DATOS!$AA$3:$AA$2491,RESUMEN_sat!$A2131,DATOS!$AE$3:$AE$2491)/SUMIF(DATOS!$AA$3:$AA$2491,RESUMEN_sat!$A2131,DATOS!$AD$3:$AD$2491))*3.6</f>
        <v>39.795652173913048</v>
      </c>
      <c r="K2131" s="5">
        <f t="shared" si="67"/>
        <v>7.1499999999999995</v>
      </c>
      <c r="L2131" s="8">
        <f>+VLOOKUP($A2131,DATOS!$AL$3:$AO$2491,DATOS!$AO$1,0)</f>
        <v>2</v>
      </c>
      <c r="M2131" s="12">
        <f>+RANK($K2131,$K$3:$K$2491,0)+COUNTIF($K$3:K2131,K2131)-1</f>
        <v>993</v>
      </c>
    </row>
    <row r="2132" spans="1:13" hidden="1" x14ac:dyDescent="0.3">
      <c r="A2132" s="3" t="str">
        <f t="shared" si="66"/>
        <v>47024-47008</v>
      </c>
      <c r="B2132" s="3">
        <v>47024</v>
      </c>
      <c r="C2132" s="3">
        <v>47008</v>
      </c>
      <c r="D2132" s="3">
        <f>+DATOS!G2132</f>
        <v>0</v>
      </c>
      <c r="E2132" s="3">
        <f>+DATOS!H2132</f>
        <v>0</v>
      </c>
      <c r="F2132" s="3">
        <f>+DATOS!I2132</f>
        <v>0</v>
      </c>
      <c r="G2132" s="3">
        <f>+DATOS!J2132</f>
        <v>4000</v>
      </c>
      <c r="H2132" s="9" t="str">
        <f>+DATOS!K2132</f>
        <v>AL14</v>
      </c>
      <c r="I2132" s="3">
        <f>+SUMIF(DATOS!$AA$3:$AA$2491,RESUMEN_sat!$A2132,DATOS!$AG$3:$AG$2491)</f>
        <v>3</v>
      </c>
      <c r="J2132" s="4">
        <f>(SUMIF(DATOS!$AA$3:$AA$2491,RESUMEN_sat!$A2132,DATOS!$AE$3:$AE$2491)/SUMIF(DATOS!$AA$3:$AA$2491,RESUMEN_sat!$A2132,DATOS!$AD$3:$AD$2491))*3.6</f>
        <v>50.481818181818184</v>
      </c>
      <c r="K2132" s="5">
        <f t="shared" si="67"/>
        <v>0</v>
      </c>
      <c r="L2132" s="8">
        <f>+VLOOKUP($A2132,DATOS!$AL$3:$AO$2491,DATOS!$AO$1,0)</f>
        <v>2</v>
      </c>
      <c r="M2132" s="12">
        <f>+RANK($K2132,$K$3:$K$2491,0)+COUNTIF($K$3:K2132,K2132)-1</f>
        <v>2281</v>
      </c>
    </row>
    <row r="2133" spans="1:13" hidden="1" x14ac:dyDescent="0.3">
      <c r="A2133" s="3" t="str">
        <f t="shared" si="66"/>
        <v>47024-47022</v>
      </c>
      <c r="B2133" s="3">
        <v>47024</v>
      </c>
      <c r="C2133" s="3">
        <v>47022</v>
      </c>
      <c r="D2133" s="3">
        <f>+DATOS!G2133</f>
        <v>0</v>
      </c>
      <c r="E2133" s="3">
        <f>+DATOS!H2133</f>
        <v>49</v>
      </c>
      <c r="F2133" s="3">
        <f>+DATOS!I2133</f>
        <v>49</v>
      </c>
      <c r="G2133" s="3">
        <f>+DATOS!J2133</f>
        <v>4000</v>
      </c>
      <c r="H2133" s="9" t="str">
        <f>+DATOS!K2133</f>
        <v>Aeropuerto</v>
      </c>
      <c r="I2133" s="3">
        <f>+SUMIF(DATOS!$AA$3:$AA$2491,RESUMEN_sat!$A2133,DATOS!$AG$3:$AG$2491)</f>
        <v>3</v>
      </c>
      <c r="J2133" s="4">
        <f>(SUMIF(DATOS!$AA$3:$AA$2491,RESUMEN_sat!$A2133,DATOS!$AE$3:$AE$2491)/SUMIF(DATOS!$AA$3:$AA$2491,RESUMEN_sat!$A2133,DATOS!$AD$3:$AD$2491))*3.6</f>
        <v>50.63225806451613</v>
      </c>
      <c r="K2133" s="5">
        <f t="shared" si="67"/>
        <v>1.2250000000000001</v>
      </c>
      <c r="L2133" s="8">
        <f>+VLOOKUP($A2133,DATOS!$AL$3:$AO$2491,DATOS!$AO$1,0)</f>
        <v>2</v>
      </c>
      <c r="M2133" s="12">
        <f>+RANK($K2133,$K$3:$K$2491,0)+COUNTIF($K$3:K2133,K2133)-1</f>
        <v>1615</v>
      </c>
    </row>
    <row r="2134" spans="1:13" hidden="1" x14ac:dyDescent="0.3">
      <c r="A2134" s="3" t="str">
        <f t="shared" si="66"/>
        <v>47024-47023</v>
      </c>
      <c r="B2134" s="3">
        <v>47024</v>
      </c>
      <c r="C2134" s="3">
        <v>47023</v>
      </c>
      <c r="D2134" s="3">
        <f>+DATOS!G2134</f>
        <v>0</v>
      </c>
      <c r="E2134" s="3">
        <f>+DATOS!H2134</f>
        <v>24</v>
      </c>
      <c r="F2134" s="3">
        <f>+DATOS!I2134</f>
        <v>24</v>
      </c>
      <c r="G2134" s="3">
        <f>+DATOS!J2134</f>
        <v>4000</v>
      </c>
      <c r="H2134" s="9" t="str">
        <f>+DATOS!K2134</f>
        <v>JOHN WALL HOLCOMB</v>
      </c>
      <c r="I2134" s="3">
        <f>+SUMIF(DATOS!$AA$3:$AA$2491,RESUMEN_sat!$A2134,DATOS!$AG$3:$AG$2491)</f>
        <v>4</v>
      </c>
      <c r="J2134" s="4">
        <f>(SUMIF(DATOS!$AA$3:$AA$2491,RESUMEN_sat!$A2134,DATOS!$AE$3:$AE$2491)/SUMIF(DATOS!$AA$3:$AA$2491,RESUMEN_sat!$A2134,DATOS!$AD$3:$AD$2491))*3.6</f>
        <v>39.795652173913048</v>
      </c>
      <c r="K2134" s="5">
        <f t="shared" si="67"/>
        <v>0.6</v>
      </c>
      <c r="L2134" s="8">
        <f>+VLOOKUP($A2134,DATOS!$AL$3:$AO$2491,DATOS!$AO$1,0)</f>
        <v>2</v>
      </c>
      <c r="M2134" s="12">
        <f>+RANK($K2134,$K$3:$K$2491,0)+COUNTIF($K$3:K2134,K2134)-1</f>
        <v>1710</v>
      </c>
    </row>
    <row r="2135" spans="1:13" hidden="1" x14ac:dyDescent="0.3">
      <c r="A2135" s="3" t="str">
        <f t="shared" si="66"/>
        <v>47024-47003</v>
      </c>
      <c r="B2135" s="3">
        <v>47024</v>
      </c>
      <c r="C2135" s="3">
        <v>47003</v>
      </c>
      <c r="D2135" s="3">
        <f>+DATOS!G2135</f>
        <v>0</v>
      </c>
      <c r="E2135" s="3">
        <f>+DATOS!H2135</f>
        <v>298</v>
      </c>
      <c r="F2135" s="3">
        <f>+DATOS!I2135</f>
        <v>298</v>
      </c>
      <c r="G2135" s="3">
        <f>+DATOS!J2135</f>
        <v>4000</v>
      </c>
      <c r="H2135" s="9" t="str">
        <f>+DATOS!K2135</f>
        <v>JOHN WALL HOLCOMB</v>
      </c>
      <c r="I2135" s="3">
        <f>+SUMIF(DATOS!$AA$3:$AA$2491,RESUMEN_sat!$A2135,DATOS!$AG$3:$AG$2491)</f>
        <v>4</v>
      </c>
      <c r="J2135" s="4">
        <f>(SUMIF(DATOS!$AA$3:$AA$2491,RESUMEN_sat!$A2135,DATOS!$AE$3:$AE$2491)/SUMIF(DATOS!$AA$3:$AA$2491,RESUMEN_sat!$A2135,DATOS!$AD$3:$AD$2491))*3.6</f>
        <v>40.199999999999996</v>
      </c>
      <c r="K2135" s="5">
        <f t="shared" si="67"/>
        <v>7.4499999999999993</v>
      </c>
      <c r="L2135" s="8">
        <f>+VLOOKUP($A2135,DATOS!$AL$3:$AO$2491,DATOS!$AO$1,0)</f>
        <v>2</v>
      </c>
      <c r="M2135" s="12">
        <f>+RANK($K2135,$K$3:$K$2491,0)+COUNTIF($K$3:K2135,K2135)-1</f>
        <v>978</v>
      </c>
    </row>
    <row r="2136" spans="1:13" hidden="1" x14ac:dyDescent="0.3">
      <c r="A2136" s="3" t="str">
        <f t="shared" si="66"/>
        <v>47025-47026</v>
      </c>
      <c r="B2136" s="3">
        <v>47025</v>
      </c>
      <c r="C2136" s="3">
        <v>47026</v>
      </c>
      <c r="D2136" s="3">
        <f>+DATOS!G2136</f>
        <v>0</v>
      </c>
      <c r="E2136" s="3">
        <f>+DATOS!H2136</f>
        <v>41</v>
      </c>
      <c r="F2136" s="3">
        <f>+DATOS!I2136</f>
        <v>41</v>
      </c>
      <c r="G2136" s="3">
        <f>+DATOS!J2136</f>
        <v>1000</v>
      </c>
      <c r="H2136" s="9" t="str">
        <f>+DATOS!K2136</f>
        <v>AL03</v>
      </c>
      <c r="I2136" s="3">
        <f>+SUMIF(DATOS!$AA$3:$AA$2491,RESUMEN_sat!$A2136,DATOS!$AG$3:$AG$2491)</f>
        <v>4</v>
      </c>
      <c r="J2136" s="4">
        <f>(SUMIF(DATOS!$AA$3:$AA$2491,RESUMEN_sat!$A2136,DATOS!$AE$3:$AE$2491)/SUMIF(DATOS!$AA$3:$AA$2491,RESUMEN_sat!$A2136,DATOS!$AD$3:$AD$2491))*3.6</f>
        <v>39.89387755102041</v>
      </c>
      <c r="K2136" s="5">
        <f t="shared" si="67"/>
        <v>4.1000000000000005</v>
      </c>
      <c r="L2136" s="8">
        <f>+VLOOKUP($A2136,DATOS!$AL$3:$AO$2491,DATOS!$AO$1,0)</f>
        <v>1</v>
      </c>
      <c r="M2136" s="12">
        <f>+RANK($K2136,$K$3:$K$2491,0)+COUNTIF($K$3:K2136,K2136)-1</f>
        <v>1220</v>
      </c>
    </row>
    <row r="2137" spans="1:13" hidden="1" x14ac:dyDescent="0.3">
      <c r="A2137" s="3" t="str">
        <f t="shared" si="66"/>
        <v>47025-47027</v>
      </c>
      <c r="B2137" s="3">
        <v>47025</v>
      </c>
      <c r="C2137" s="3">
        <v>47027</v>
      </c>
      <c r="D2137" s="3">
        <f>+DATOS!G2137</f>
        <v>0</v>
      </c>
      <c r="E2137" s="3">
        <f>+DATOS!H2137</f>
        <v>0</v>
      </c>
      <c r="F2137" s="3">
        <f>+DATOS!I2137</f>
        <v>0</v>
      </c>
      <c r="G2137" s="3">
        <f>+DATOS!J2137</f>
        <v>1000</v>
      </c>
      <c r="H2137" s="9" t="str">
        <f>+DATOS!K2137</f>
        <v>AL16</v>
      </c>
      <c r="I2137" s="3">
        <f>+SUMIF(DATOS!$AA$3:$AA$2491,RESUMEN_sat!$A2137,DATOS!$AG$3:$AG$2491)</f>
        <v>4</v>
      </c>
      <c r="J2137" s="4">
        <f>(SUMIF(DATOS!$AA$3:$AA$2491,RESUMEN_sat!$A2137,DATOS!$AE$3:$AE$2491)/SUMIF(DATOS!$AA$3:$AA$2491,RESUMEN_sat!$A2137,DATOS!$AD$3:$AD$2491))*3.6</f>
        <v>40.5</v>
      </c>
      <c r="K2137" s="5">
        <f t="shared" si="67"/>
        <v>0</v>
      </c>
      <c r="L2137" s="8">
        <f>+VLOOKUP($A2137,DATOS!$AL$3:$AO$2491,DATOS!$AO$1,0)</f>
        <v>1</v>
      </c>
      <c r="M2137" s="12">
        <f>+RANK($K2137,$K$3:$K$2491,0)+COUNTIF($K$3:K2137,K2137)-1</f>
        <v>2282</v>
      </c>
    </row>
    <row r="2138" spans="1:13" hidden="1" x14ac:dyDescent="0.3">
      <c r="A2138" s="3" t="str">
        <f t="shared" si="66"/>
        <v>47025-47045</v>
      </c>
      <c r="B2138" s="3">
        <v>47025</v>
      </c>
      <c r="C2138" s="3">
        <v>47045</v>
      </c>
      <c r="D2138" s="3">
        <f>+DATOS!G2138</f>
        <v>0</v>
      </c>
      <c r="E2138" s="3">
        <f>+DATOS!H2138</f>
        <v>0</v>
      </c>
      <c r="F2138" s="3">
        <f>+DATOS!I2138</f>
        <v>0</v>
      </c>
      <c r="G2138" s="3">
        <f>+DATOS!J2138</f>
        <v>1000</v>
      </c>
      <c r="H2138" s="9" t="str">
        <f>+DATOS!K2138</f>
        <v>AL16</v>
      </c>
      <c r="I2138" s="3">
        <f>+SUMIF(DATOS!$AA$3:$AA$2491,RESUMEN_sat!$A2138,DATOS!$AG$3:$AG$2491)</f>
        <v>4</v>
      </c>
      <c r="J2138" s="4">
        <f>(SUMIF(DATOS!$AA$3:$AA$2491,RESUMEN_sat!$A2138,DATOS!$AE$3:$AE$2491)/SUMIF(DATOS!$AA$3:$AA$2491,RESUMEN_sat!$A2138,DATOS!$AD$3:$AD$2491))*3.6</f>
        <v>39.783050847457631</v>
      </c>
      <c r="K2138" s="5">
        <f t="shared" si="67"/>
        <v>0</v>
      </c>
      <c r="L2138" s="8">
        <f>+VLOOKUP($A2138,DATOS!$AL$3:$AO$2491,DATOS!$AO$1,0)</f>
        <v>1</v>
      </c>
      <c r="M2138" s="12">
        <f>+RANK($K2138,$K$3:$K$2491,0)+COUNTIF($K$3:K2138,K2138)-1</f>
        <v>2283</v>
      </c>
    </row>
    <row r="2139" spans="1:13" hidden="1" x14ac:dyDescent="0.3">
      <c r="A2139" s="3" t="str">
        <f t="shared" si="66"/>
        <v>47025-47005</v>
      </c>
      <c r="B2139" s="3">
        <v>47025</v>
      </c>
      <c r="C2139" s="3">
        <v>47005</v>
      </c>
      <c r="D2139" s="3">
        <f>+DATOS!G2139</f>
        <v>0</v>
      </c>
      <c r="E2139" s="3">
        <f>+DATOS!H2139</f>
        <v>0</v>
      </c>
      <c r="F2139" s="3">
        <f>+DATOS!I2139</f>
        <v>0</v>
      </c>
      <c r="G2139" s="3">
        <f>+DATOS!J2139</f>
        <v>1000</v>
      </c>
      <c r="H2139" s="9" t="str">
        <f>+DATOS!K2139</f>
        <v>Aeropuerto</v>
      </c>
      <c r="I2139" s="3">
        <f>+SUMIF(DATOS!$AA$3:$AA$2491,RESUMEN_sat!$A2139,DATOS!$AG$3:$AG$2491)</f>
        <v>5</v>
      </c>
      <c r="J2139" s="4">
        <f>(SUMIF(DATOS!$AA$3:$AA$2491,RESUMEN_sat!$A2139,DATOS!$AE$3:$AE$2491)/SUMIF(DATOS!$AA$3:$AA$2491,RESUMEN_sat!$A2139,DATOS!$AD$3:$AD$2491))*3.6</f>
        <v>40.050000000000004</v>
      </c>
      <c r="K2139" s="5">
        <f t="shared" si="67"/>
        <v>0</v>
      </c>
      <c r="L2139" s="8">
        <f>+VLOOKUP($A2139,DATOS!$AL$3:$AO$2491,DATOS!$AO$1,0)</f>
        <v>1</v>
      </c>
      <c r="M2139" s="12">
        <f>+RANK($K2139,$K$3:$K$2491,0)+COUNTIF($K$3:K2139,K2139)-1</f>
        <v>2284</v>
      </c>
    </row>
    <row r="2140" spans="1:13" hidden="1" x14ac:dyDescent="0.3">
      <c r="A2140" s="3" t="str">
        <f t="shared" si="66"/>
        <v>47026-47028</v>
      </c>
      <c r="B2140" s="3">
        <v>47026</v>
      </c>
      <c r="C2140" s="3">
        <v>47028</v>
      </c>
      <c r="D2140" s="3">
        <f>+DATOS!G2140</f>
        <v>0</v>
      </c>
      <c r="E2140" s="3">
        <f>+DATOS!H2140</f>
        <v>71</v>
      </c>
      <c r="F2140" s="3">
        <f>+DATOS!I2140</f>
        <v>71</v>
      </c>
      <c r="G2140" s="3">
        <f>+DATOS!J2140</f>
        <v>2000</v>
      </c>
      <c r="H2140" s="9" t="str">
        <f>+DATOS!K2140</f>
        <v>AL11</v>
      </c>
      <c r="I2140" s="3">
        <f>+SUMIF(DATOS!$AA$3:$AA$2491,RESUMEN_sat!$A2140,DATOS!$AG$3:$AG$2491)</f>
        <v>4</v>
      </c>
      <c r="J2140" s="4">
        <f>(SUMIF(DATOS!$AA$3:$AA$2491,RESUMEN_sat!$A2140,DATOS!$AE$3:$AE$2491)/SUMIF(DATOS!$AA$3:$AA$2491,RESUMEN_sat!$A2140,DATOS!$AD$3:$AD$2491))*3.6</f>
        <v>40.42285714285714</v>
      </c>
      <c r="K2140" s="5">
        <f t="shared" si="67"/>
        <v>3.55</v>
      </c>
      <c r="L2140" s="8">
        <f>+VLOOKUP($A2140,DATOS!$AL$3:$AO$2491,DATOS!$AO$1,0)</f>
        <v>1</v>
      </c>
      <c r="M2140" s="12">
        <f>+RANK($K2140,$K$3:$K$2491,0)+COUNTIF($K$3:K2140,K2140)-1</f>
        <v>1299</v>
      </c>
    </row>
    <row r="2141" spans="1:13" hidden="1" x14ac:dyDescent="0.3">
      <c r="A2141" s="3" t="str">
        <f t="shared" si="66"/>
        <v>47026-47021</v>
      </c>
      <c r="B2141" s="3">
        <v>47026</v>
      </c>
      <c r="C2141" s="3">
        <v>47021</v>
      </c>
      <c r="D2141" s="3">
        <f>+DATOS!G2141</f>
        <v>0</v>
      </c>
      <c r="E2141" s="3">
        <f>+DATOS!H2141</f>
        <v>6</v>
      </c>
      <c r="F2141" s="3">
        <f>+DATOS!I2141</f>
        <v>6</v>
      </c>
      <c r="G2141" s="3">
        <f>+DATOS!J2141</f>
        <v>2000</v>
      </c>
      <c r="H2141" s="9" t="str">
        <f>+DATOS!K2141</f>
        <v>AL11</v>
      </c>
      <c r="I2141" s="3">
        <f>+SUMIF(DATOS!$AA$3:$AA$2491,RESUMEN_sat!$A2141,DATOS!$AG$3:$AG$2491)</f>
        <v>4</v>
      </c>
      <c r="J2141" s="4">
        <f>(SUMIF(DATOS!$AA$3:$AA$2491,RESUMEN_sat!$A2141,DATOS!$AE$3:$AE$2491)/SUMIF(DATOS!$AA$3:$AA$2491,RESUMEN_sat!$A2141,DATOS!$AD$3:$AD$2491))*3.6</f>
        <v>40.209230769230771</v>
      </c>
      <c r="K2141" s="5">
        <f t="shared" si="67"/>
        <v>0.3</v>
      </c>
      <c r="L2141" s="8">
        <f>+VLOOKUP($A2141,DATOS!$AL$3:$AO$2491,DATOS!$AO$1,0)</f>
        <v>1</v>
      </c>
      <c r="M2141" s="12">
        <f>+RANK($K2141,$K$3:$K$2491,0)+COUNTIF($K$3:K2141,K2141)-1</f>
        <v>1777</v>
      </c>
    </row>
    <row r="2142" spans="1:13" hidden="1" x14ac:dyDescent="0.3">
      <c r="A2142" s="3" t="str">
        <f t="shared" si="66"/>
        <v>47026-47025</v>
      </c>
      <c r="B2142" s="3">
        <v>47026</v>
      </c>
      <c r="C2142" s="3">
        <v>47025</v>
      </c>
      <c r="D2142" s="3">
        <f>+DATOS!G2142</f>
        <v>0</v>
      </c>
      <c r="E2142" s="3">
        <f>+DATOS!H2142</f>
        <v>0</v>
      </c>
      <c r="F2142" s="3">
        <f>+DATOS!I2142</f>
        <v>0</v>
      </c>
      <c r="G2142" s="3">
        <f>+DATOS!J2142</f>
        <v>2000</v>
      </c>
      <c r="H2142" s="9" t="str">
        <f>+DATOS!K2142</f>
        <v>AL03</v>
      </c>
      <c r="I2142" s="3">
        <f>+SUMIF(DATOS!$AA$3:$AA$2491,RESUMEN_sat!$A2142,DATOS!$AG$3:$AG$2491)</f>
        <v>4</v>
      </c>
      <c r="J2142" s="4">
        <f>(SUMIF(DATOS!$AA$3:$AA$2491,RESUMEN_sat!$A2142,DATOS!$AE$3:$AE$2491)/SUMIF(DATOS!$AA$3:$AA$2491,RESUMEN_sat!$A2142,DATOS!$AD$3:$AD$2491))*3.6</f>
        <v>39.89387755102041</v>
      </c>
      <c r="K2142" s="5">
        <f t="shared" si="67"/>
        <v>0</v>
      </c>
      <c r="L2142" s="8">
        <f>+VLOOKUP($A2142,DATOS!$AL$3:$AO$2491,DATOS!$AO$1,0)</f>
        <v>1</v>
      </c>
      <c r="M2142" s="12">
        <f>+RANK($K2142,$K$3:$K$2491,0)+COUNTIF($K$3:K2142,K2142)-1</f>
        <v>2285</v>
      </c>
    </row>
    <row r="2143" spans="1:13" hidden="1" x14ac:dyDescent="0.3">
      <c r="A2143" s="3" t="str">
        <f t="shared" si="66"/>
        <v>47027-47029</v>
      </c>
      <c r="B2143" s="3">
        <v>47027</v>
      </c>
      <c r="C2143" s="3">
        <v>47029</v>
      </c>
      <c r="D2143" s="3">
        <f>+DATOS!G2143</f>
        <v>0</v>
      </c>
      <c r="E2143" s="3">
        <f>+DATOS!H2143</f>
        <v>0</v>
      </c>
      <c r="F2143" s="3">
        <f>+DATOS!I2143</f>
        <v>0</v>
      </c>
      <c r="G2143" s="3">
        <f>+DATOS!J2143</f>
        <v>2000</v>
      </c>
      <c r="H2143" s="9" t="str">
        <f>+DATOS!K2143</f>
        <v>AL16</v>
      </c>
      <c r="I2143" s="3">
        <f>+SUMIF(DATOS!$AA$3:$AA$2491,RESUMEN_sat!$A2143,DATOS!$AG$3:$AG$2491)</f>
        <v>4</v>
      </c>
      <c r="J2143" s="4">
        <f>(SUMIF(DATOS!$AA$3:$AA$2491,RESUMEN_sat!$A2143,DATOS!$AE$3:$AE$2491)/SUMIF(DATOS!$AA$3:$AA$2491,RESUMEN_sat!$A2143,DATOS!$AD$3:$AD$2491))*3.6</f>
        <v>39.678260869565221</v>
      </c>
      <c r="K2143" s="5">
        <f t="shared" si="67"/>
        <v>0</v>
      </c>
      <c r="L2143" s="8">
        <f>+VLOOKUP($A2143,DATOS!$AL$3:$AO$2491,DATOS!$AO$1,0)</f>
        <v>1</v>
      </c>
      <c r="M2143" s="12">
        <f>+RANK($K2143,$K$3:$K$2491,0)+COUNTIF($K$3:K2143,K2143)-1</f>
        <v>2286</v>
      </c>
    </row>
    <row r="2144" spans="1:13" hidden="1" x14ac:dyDescent="0.3">
      <c r="A2144" s="3" t="str">
        <f t="shared" si="66"/>
        <v>47027-47025</v>
      </c>
      <c r="B2144" s="3">
        <v>47027</v>
      </c>
      <c r="C2144" s="3">
        <v>47025</v>
      </c>
      <c r="D2144" s="3">
        <f>+DATOS!G2144</f>
        <v>0</v>
      </c>
      <c r="E2144" s="3">
        <f>+DATOS!H2144</f>
        <v>0</v>
      </c>
      <c r="F2144" s="3">
        <f>+DATOS!I2144</f>
        <v>0</v>
      </c>
      <c r="G2144" s="3">
        <f>+DATOS!J2144</f>
        <v>1000</v>
      </c>
      <c r="H2144" s="9" t="str">
        <f>+DATOS!K2144</f>
        <v>AL16</v>
      </c>
      <c r="I2144" s="3">
        <f>+SUMIF(DATOS!$AA$3:$AA$2491,RESUMEN_sat!$A2144,DATOS!$AG$3:$AG$2491)</f>
        <v>4</v>
      </c>
      <c r="J2144" s="4">
        <f>(SUMIF(DATOS!$AA$3:$AA$2491,RESUMEN_sat!$A2144,DATOS!$AE$3:$AE$2491)/SUMIF(DATOS!$AA$3:$AA$2491,RESUMEN_sat!$A2144,DATOS!$AD$3:$AD$2491))*3.6</f>
        <v>40.5</v>
      </c>
      <c r="K2144" s="5">
        <f t="shared" si="67"/>
        <v>0</v>
      </c>
      <c r="L2144" s="8">
        <f>+VLOOKUP($A2144,DATOS!$AL$3:$AO$2491,DATOS!$AO$1,0)</f>
        <v>1</v>
      </c>
      <c r="M2144" s="12">
        <f>+RANK($K2144,$K$3:$K$2491,0)+COUNTIF($K$3:K2144,K2144)-1</f>
        <v>2287</v>
      </c>
    </row>
    <row r="2145" spans="1:13" hidden="1" x14ac:dyDescent="0.3">
      <c r="A2145" s="3" t="str">
        <f t="shared" si="66"/>
        <v>47027-47003</v>
      </c>
      <c r="B2145" s="3">
        <v>47027</v>
      </c>
      <c r="C2145" s="3">
        <v>47003</v>
      </c>
      <c r="D2145" s="3">
        <f>+DATOS!G2145</f>
        <v>0</v>
      </c>
      <c r="E2145" s="3">
        <f>+DATOS!H2145</f>
        <v>73</v>
      </c>
      <c r="F2145" s="3">
        <f>+DATOS!I2145</f>
        <v>73</v>
      </c>
      <c r="G2145" s="3">
        <f>+DATOS!J2145</f>
        <v>4000</v>
      </c>
      <c r="H2145" s="9" t="str">
        <f>+DATOS!K2145</f>
        <v>JOHN WALL HOLCOMB</v>
      </c>
      <c r="I2145" s="3">
        <f>+SUMIF(DATOS!$AA$3:$AA$2491,RESUMEN_sat!$A2145,DATOS!$AG$3:$AG$2491)</f>
        <v>4</v>
      </c>
      <c r="J2145" s="4">
        <f>(SUMIF(DATOS!$AA$3:$AA$2491,RESUMEN_sat!$A2145,DATOS!$AE$3:$AE$2491)/SUMIF(DATOS!$AA$3:$AA$2491,RESUMEN_sat!$A2145,DATOS!$AD$3:$AD$2491))*3.6</f>
        <v>40.153846153846153</v>
      </c>
      <c r="K2145" s="5">
        <f t="shared" si="67"/>
        <v>1.825</v>
      </c>
      <c r="L2145" s="8">
        <f>+VLOOKUP($A2145,DATOS!$AL$3:$AO$2491,DATOS!$AO$1,0)</f>
        <v>2</v>
      </c>
      <c r="M2145" s="12">
        <f>+RANK($K2145,$K$3:$K$2491,0)+COUNTIF($K$3:K2145,K2145)-1</f>
        <v>1499</v>
      </c>
    </row>
    <row r="2146" spans="1:13" hidden="1" x14ac:dyDescent="0.3">
      <c r="A2146" s="3" t="str">
        <f t="shared" si="66"/>
        <v>47027-47028</v>
      </c>
      <c r="B2146" s="3">
        <v>47027</v>
      </c>
      <c r="C2146" s="3">
        <v>47028</v>
      </c>
      <c r="D2146" s="3">
        <f>+DATOS!G2146</f>
        <v>0</v>
      </c>
      <c r="E2146" s="3">
        <f>+DATOS!H2146</f>
        <v>298</v>
      </c>
      <c r="F2146" s="3">
        <f>+DATOS!I2146</f>
        <v>298</v>
      </c>
      <c r="G2146" s="3">
        <f>+DATOS!J2146</f>
        <v>2000</v>
      </c>
      <c r="H2146" s="9" t="str">
        <f>+DATOS!K2146</f>
        <v>JOHN WALL HOLCOMB</v>
      </c>
      <c r="I2146" s="3">
        <f>+SUMIF(DATOS!$AA$3:$AA$2491,RESUMEN_sat!$A2146,DATOS!$AG$3:$AG$2491)</f>
        <v>4</v>
      </c>
      <c r="J2146" s="4">
        <f>(SUMIF(DATOS!$AA$3:$AA$2491,RESUMEN_sat!$A2146,DATOS!$AE$3:$AE$2491)/SUMIF(DATOS!$AA$3:$AA$2491,RESUMEN_sat!$A2146,DATOS!$AD$3:$AD$2491))*3.6</f>
        <v>39.6</v>
      </c>
      <c r="K2146" s="5">
        <f t="shared" si="67"/>
        <v>14.899999999999999</v>
      </c>
      <c r="L2146" s="8">
        <f>+VLOOKUP($A2146,DATOS!$AL$3:$AO$2491,DATOS!$AO$1,0)</f>
        <v>2</v>
      </c>
      <c r="M2146" s="12">
        <f>+RANK($K2146,$K$3:$K$2491,0)+COUNTIF($K$3:K2146,K2146)-1</f>
        <v>624</v>
      </c>
    </row>
    <row r="2147" spans="1:13" hidden="1" x14ac:dyDescent="0.3">
      <c r="A2147" s="3" t="str">
        <f t="shared" si="66"/>
        <v>47028-47030</v>
      </c>
      <c r="B2147" s="3">
        <v>47028</v>
      </c>
      <c r="C2147" s="3">
        <v>47030</v>
      </c>
      <c r="D2147" s="3">
        <f>+DATOS!G2147</f>
        <v>0</v>
      </c>
      <c r="E2147" s="3">
        <f>+DATOS!H2147</f>
        <v>0</v>
      </c>
      <c r="F2147" s="3">
        <f>+DATOS!I2147</f>
        <v>0</v>
      </c>
      <c r="G2147" s="3">
        <f>+DATOS!J2147</f>
        <v>2000</v>
      </c>
      <c r="H2147" s="9" t="str">
        <f>+DATOS!K2147</f>
        <v>AL11</v>
      </c>
      <c r="I2147" s="3">
        <f>+SUMIF(DATOS!$AA$3:$AA$2491,RESUMEN_sat!$A2147,DATOS!$AG$3:$AG$2491)</f>
        <v>4</v>
      </c>
      <c r="J2147" s="4">
        <f>(SUMIF(DATOS!$AA$3:$AA$2491,RESUMEN_sat!$A2147,DATOS!$AE$3:$AE$2491)/SUMIF(DATOS!$AA$3:$AA$2491,RESUMEN_sat!$A2147,DATOS!$AD$3:$AD$2491))*3.6</f>
        <v>39.834782608695654</v>
      </c>
      <c r="K2147" s="5">
        <f t="shared" si="67"/>
        <v>0</v>
      </c>
      <c r="L2147" s="8">
        <f>+VLOOKUP($A2147,DATOS!$AL$3:$AO$2491,DATOS!$AO$1,0)</f>
        <v>1</v>
      </c>
      <c r="M2147" s="12">
        <f>+RANK($K2147,$K$3:$K$2491,0)+COUNTIF($K$3:K2147,K2147)-1</f>
        <v>2288</v>
      </c>
    </row>
    <row r="2148" spans="1:13" hidden="1" x14ac:dyDescent="0.3">
      <c r="A2148" s="3" t="str">
        <f t="shared" si="66"/>
        <v>47028-47026</v>
      </c>
      <c r="B2148" s="3">
        <v>47028</v>
      </c>
      <c r="C2148" s="3">
        <v>47026</v>
      </c>
      <c r="D2148" s="3">
        <f>+DATOS!G2148</f>
        <v>0</v>
      </c>
      <c r="E2148" s="3">
        <f>+DATOS!H2148</f>
        <v>6</v>
      </c>
      <c r="F2148" s="3">
        <f>+DATOS!I2148</f>
        <v>6</v>
      </c>
      <c r="G2148" s="3">
        <f>+DATOS!J2148</f>
        <v>2000</v>
      </c>
      <c r="H2148" s="9" t="str">
        <f>+DATOS!K2148</f>
        <v>AL11</v>
      </c>
      <c r="I2148" s="3">
        <f>+SUMIF(DATOS!$AA$3:$AA$2491,RESUMEN_sat!$A2148,DATOS!$AG$3:$AG$2491)</f>
        <v>4</v>
      </c>
      <c r="J2148" s="4">
        <f>(SUMIF(DATOS!$AA$3:$AA$2491,RESUMEN_sat!$A2148,DATOS!$AE$3:$AE$2491)/SUMIF(DATOS!$AA$3:$AA$2491,RESUMEN_sat!$A2148,DATOS!$AD$3:$AD$2491))*3.6</f>
        <v>40.42285714285714</v>
      </c>
      <c r="K2148" s="5">
        <f t="shared" si="67"/>
        <v>0.3</v>
      </c>
      <c r="L2148" s="8">
        <f>+VLOOKUP($A2148,DATOS!$AL$3:$AO$2491,DATOS!$AO$1,0)</f>
        <v>1</v>
      </c>
      <c r="M2148" s="12">
        <f>+RANK($K2148,$K$3:$K$2491,0)+COUNTIF($K$3:K2148,K2148)-1</f>
        <v>1778</v>
      </c>
    </row>
    <row r="2149" spans="1:13" hidden="1" x14ac:dyDescent="0.3">
      <c r="A2149" s="3" t="str">
        <f t="shared" si="66"/>
        <v>47028-47027</v>
      </c>
      <c r="B2149" s="3">
        <v>47028</v>
      </c>
      <c r="C2149" s="3">
        <v>47027</v>
      </c>
      <c r="D2149" s="3">
        <f>+DATOS!G2149</f>
        <v>0</v>
      </c>
      <c r="E2149" s="3">
        <f>+DATOS!H2149</f>
        <v>73</v>
      </c>
      <c r="F2149" s="3">
        <f>+DATOS!I2149</f>
        <v>73</v>
      </c>
      <c r="G2149" s="3">
        <f>+DATOS!J2149</f>
        <v>4000</v>
      </c>
      <c r="H2149" s="9" t="str">
        <f>+DATOS!K2149</f>
        <v>JOHN WALL HOLCOMB</v>
      </c>
      <c r="I2149" s="3">
        <f>+SUMIF(DATOS!$AA$3:$AA$2491,RESUMEN_sat!$A2149,DATOS!$AG$3:$AG$2491)</f>
        <v>4</v>
      </c>
      <c r="J2149" s="4">
        <f>(SUMIF(DATOS!$AA$3:$AA$2491,RESUMEN_sat!$A2149,DATOS!$AE$3:$AE$2491)/SUMIF(DATOS!$AA$3:$AA$2491,RESUMEN_sat!$A2149,DATOS!$AD$3:$AD$2491))*3.6</f>
        <v>39.6</v>
      </c>
      <c r="K2149" s="5">
        <f t="shared" si="67"/>
        <v>1.825</v>
      </c>
      <c r="L2149" s="8">
        <f>+VLOOKUP($A2149,DATOS!$AL$3:$AO$2491,DATOS!$AO$1,0)</f>
        <v>2</v>
      </c>
      <c r="M2149" s="12">
        <f>+RANK($K2149,$K$3:$K$2491,0)+COUNTIF($K$3:K2149,K2149)-1</f>
        <v>1500</v>
      </c>
    </row>
    <row r="2150" spans="1:13" hidden="1" x14ac:dyDescent="0.3">
      <c r="A2150" s="3" t="str">
        <f t="shared" si="66"/>
        <v>47028-47002</v>
      </c>
      <c r="B2150" s="3">
        <v>47028</v>
      </c>
      <c r="C2150" s="3">
        <v>47002</v>
      </c>
      <c r="D2150" s="3">
        <f>+DATOS!G2150</f>
        <v>0</v>
      </c>
      <c r="E2150" s="3">
        <f>+DATOS!H2150</f>
        <v>369</v>
      </c>
      <c r="F2150" s="3">
        <f>+DATOS!I2150</f>
        <v>369</v>
      </c>
      <c r="G2150" s="3">
        <f>+DATOS!J2150</f>
        <v>2000</v>
      </c>
      <c r="H2150" s="9" t="str">
        <f>+DATOS!K2150</f>
        <v>Aeropuerto</v>
      </c>
      <c r="I2150" s="3">
        <f>+SUMIF(DATOS!$AA$3:$AA$2491,RESUMEN_sat!$A2150,DATOS!$AG$3:$AG$2491)</f>
        <v>4</v>
      </c>
      <c r="J2150" s="4">
        <f>(SUMIF(DATOS!$AA$3:$AA$2491,RESUMEN_sat!$A2150,DATOS!$AE$3:$AE$2491)/SUMIF(DATOS!$AA$3:$AA$2491,RESUMEN_sat!$A2150,DATOS!$AD$3:$AD$2491))*3.6</f>
        <v>40.452631578947368</v>
      </c>
      <c r="K2150" s="5">
        <f t="shared" si="67"/>
        <v>18.45</v>
      </c>
      <c r="L2150" s="8">
        <f>+VLOOKUP($A2150,DATOS!$AL$3:$AO$2491,DATOS!$AO$1,0)</f>
        <v>1</v>
      </c>
      <c r="M2150" s="12">
        <f>+RANK($K2150,$K$3:$K$2491,0)+COUNTIF($K$3:K2150,K2150)-1</f>
        <v>510</v>
      </c>
    </row>
    <row r="2151" spans="1:13" hidden="1" x14ac:dyDescent="0.3">
      <c r="A2151" s="3" t="str">
        <f t="shared" si="66"/>
        <v>47029-47030</v>
      </c>
      <c r="B2151" s="3">
        <v>47029</v>
      </c>
      <c r="C2151" s="3">
        <v>47030</v>
      </c>
      <c r="D2151" s="3">
        <f>+DATOS!G2151</f>
        <v>0</v>
      </c>
      <c r="E2151" s="3">
        <f>+DATOS!H2151</f>
        <v>0</v>
      </c>
      <c r="F2151" s="3">
        <f>+DATOS!I2151</f>
        <v>0</v>
      </c>
      <c r="G2151" s="3">
        <f>+DATOS!J2151</f>
        <v>1000</v>
      </c>
      <c r="H2151" s="9" t="str">
        <f>+DATOS!K2151</f>
        <v>AL04</v>
      </c>
      <c r="I2151" s="3">
        <f>+SUMIF(DATOS!$AA$3:$AA$2491,RESUMEN_sat!$A2151,DATOS!$AG$3:$AG$2491)</f>
        <v>4</v>
      </c>
      <c r="J2151" s="4">
        <f>(SUMIF(DATOS!$AA$3:$AA$2491,RESUMEN_sat!$A2151,DATOS!$AE$3:$AE$2491)/SUMIF(DATOS!$AA$3:$AA$2491,RESUMEN_sat!$A2151,DATOS!$AD$3:$AD$2491))*3.6</f>
        <v>40.14782608695652</v>
      </c>
      <c r="K2151" s="5">
        <f t="shared" si="67"/>
        <v>0</v>
      </c>
      <c r="L2151" s="8">
        <f>+VLOOKUP($A2151,DATOS!$AL$3:$AO$2491,DATOS!$AO$1,0)</f>
        <v>1</v>
      </c>
      <c r="M2151" s="12">
        <f>+RANK($K2151,$K$3:$K$2491,0)+COUNTIF($K$3:K2151,K2151)-1</f>
        <v>2289</v>
      </c>
    </row>
    <row r="2152" spans="1:13" hidden="1" x14ac:dyDescent="0.3">
      <c r="A2152" s="3" t="str">
        <f t="shared" si="66"/>
        <v>47029-47027</v>
      </c>
      <c r="B2152" s="3">
        <v>47029</v>
      </c>
      <c r="C2152" s="3">
        <v>47027</v>
      </c>
      <c r="D2152" s="3">
        <f>+DATOS!G2152</f>
        <v>0</v>
      </c>
      <c r="E2152" s="3">
        <f>+DATOS!H2152</f>
        <v>0</v>
      </c>
      <c r="F2152" s="3">
        <f>+DATOS!I2152</f>
        <v>0</v>
      </c>
      <c r="G2152" s="3">
        <f>+DATOS!J2152</f>
        <v>1000</v>
      </c>
      <c r="H2152" s="9" t="str">
        <f>+DATOS!K2152</f>
        <v>AL16</v>
      </c>
      <c r="I2152" s="3">
        <f>+SUMIF(DATOS!$AA$3:$AA$2491,RESUMEN_sat!$A2152,DATOS!$AG$3:$AG$2491)</f>
        <v>4</v>
      </c>
      <c r="J2152" s="4">
        <f>(SUMIF(DATOS!$AA$3:$AA$2491,RESUMEN_sat!$A2152,DATOS!$AE$3:$AE$2491)/SUMIF(DATOS!$AA$3:$AA$2491,RESUMEN_sat!$A2152,DATOS!$AD$3:$AD$2491))*3.6</f>
        <v>39.678260869565221</v>
      </c>
      <c r="K2152" s="5">
        <f t="shared" si="67"/>
        <v>0</v>
      </c>
      <c r="L2152" s="8">
        <f>+VLOOKUP($A2152,DATOS!$AL$3:$AO$2491,DATOS!$AO$1,0)</f>
        <v>1</v>
      </c>
      <c r="M2152" s="12">
        <f>+RANK($K2152,$K$3:$K$2491,0)+COUNTIF($K$3:K2152,K2152)-1</f>
        <v>2290</v>
      </c>
    </row>
    <row r="2153" spans="1:13" hidden="1" x14ac:dyDescent="0.3">
      <c r="A2153" s="3" t="str">
        <f t="shared" si="66"/>
        <v>47029-47008</v>
      </c>
      <c r="B2153" s="3">
        <v>47029</v>
      </c>
      <c r="C2153" s="3">
        <v>47008</v>
      </c>
      <c r="D2153" s="3">
        <f>+DATOS!G2153</f>
        <v>0</v>
      </c>
      <c r="E2153" s="3">
        <f>+DATOS!H2153</f>
        <v>0</v>
      </c>
      <c r="F2153" s="3">
        <f>+DATOS!I2153</f>
        <v>0</v>
      </c>
      <c r="G2153" s="3">
        <f>+DATOS!J2153</f>
        <v>1000</v>
      </c>
      <c r="H2153" s="9" t="str">
        <f>+DATOS!K2153</f>
        <v>AL04</v>
      </c>
      <c r="I2153" s="3">
        <f>+SUMIF(DATOS!$AA$3:$AA$2491,RESUMEN_sat!$A2153,DATOS!$AG$3:$AG$2491)</f>
        <v>4</v>
      </c>
      <c r="J2153" s="4">
        <f>(SUMIF(DATOS!$AA$3:$AA$2491,RESUMEN_sat!$A2153,DATOS!$AE$3:$AE$2491)/SUMIF(DATOS!$AA$3:$AA$2491,RESUMEN_sat!$A2153,DATOS!$AD$3:$AD$2491))*3.6</f>
        <v>40.114285714285714</v>
      </c>
      <c r="K2153" s="5">
        <f t="shared" si="67"/>
        <v>0</v>
      </c>
      <c r="L2153" s="8">
        <f>+VLOOKUP($A2153,DATOS!$AL$3:$AO$2491,DATOS!$AO$1,0)</f>
        <v>1</v>
      </c>
      <c r="M2153" s="12">
        <f>+RANK($K2153,$K$3:$K$2491,0)+COUNTIF($K$3:K2153,K2153)-1</f>
        <v>2291</v>
      </c>
    </row>
    <row r="2154" spans="1:13" hidden="1" x14ac:dyDescent="0.3">
      <c r="A2154" s="3" t="str">
        <f t="shared" si="66"/>
        <v>47030-47028</v>
      </c>
      <c r="B2154" s="3">
        <v>47030</v>
      </c>
      <c r="C2154" s="3">
        <v>47028</v>
      </c>
      <c r="D2154" s="3">
        <f>+DATOS!G2154</f>
        <v>0</v>
      </c>
      <c r="E2154" s="3">
        <f>+DATOS!H2154</f>
        <v>0</v>
      </c>
      <c r="F2154" s="3">
        <f>+DATOS!I2154</f>
        <v>0</v>
      </c>
      <c r="G2154" s="3">
        <f>+DATOS!J2154</f>
        <v>2000</v>
      </c>
      <c r="H2154" s="9" t="str">
        <f>+DATOS!K2154</f>
        <v>AL11</v>
      </c>
      <c r="I2154" s="3">
        <f>+SUMIF(DATOS!$AA$3:$AA$2491,RESUMEN_sat!$A2154,DATOS!$AG$3:$AG$2491)</f>
        <v>4</v>
      </c>
      <c r="J2154" s="4">
        <f>(SUMIF(DATOS!$AA$3:$AA$2491,RESUMEN_sat!$A2154,DATOS!$AE$3:$AE$2491)/SUMIF(DATOS!$AA$3:$AA$2491,RESUMEN_sat!$A2154,DATOS!$AD$3:$AD$2491))*3.6</f>
        <v>39.834782608695654</v>
      </c>
      <c r="K2154" s="5">
        <f t="shared" si="67"/>
        <v>0</v>
      </c>
      <c r="L2154" s="8">
        <f>+VLOOKUP($A2154,DATOS!$AL$3:$AO$2491,DATOS!$AO$1,0)</f>
        <v>1</v>
      </c>
      <c r="M2154" s="12">
        <f>+RANK($K2154,$K$3:$K$2491,0)+COUNTIF($K$3:K2154,K2154)-1</f>
        <v>2292</v>
      </c>
    </row>
    <row r="2155" spans="1:13" hidden="1" x14ac:dyDescent="0.3">
      <c r="A2155" s="3" t="str">
        <f t="shared" si="66"/>
        <v>47030-47029</v>
      </c>
      <c r="B2155" s="3">
        <v>47030</v>
      </c>
      <c r="C2155" s="3">
        <v>47029</v>
      </c>
      <c r="D2155" s="3">
        <f>+DATOS!G2155</f>
        <v>0</v>
      </c>
      <c r="E2155" s="3">
        <f>+DATOS!H2155</f>
        <v>0</v>
      </c>
      <c r="F2155" s="3">
        <f>+DATOS!I2155</f>
        <v>0</v>
      </c>
      <c r="G2155" s="3">
        <f>+DATOS!J2155</f>
        <v>1000</v>
      </c>
      <c r="H2155" s="9" t="str">
        <f>+DATOS!K2155</f>
        <v>AL04</v>
      </c>
      <c r="I2155" s="3">
        <f>+SUMIF(DATOS!$AA$3:$AA$2491,RESUMEN_sat!$A2155,DATOS!$AG$3:$AG$2491)</f>
        <v>4</v>
      </c>
      <c r="J2155" s="4">
        <f>(SUMIF(DATOS!$AA$3:$AA$2491,RESUMEN_sat!$A2155,DATOS!$AE$3:$AE$2491)/SUMIF(DATOS!$AA$3:$AA$2491,RESUMEN_sat!$A2155,DATOS!$AD$3:$AD$2491))*3.6</f>
        <v>40.14782608695652</v>
      </c>
      <c r="K2155" s="5">
        <f t="shared" si="67"/>
        <v>0</v>
      </c>
      <c r="L2155" s="8">
        <f>+VLOOKUP($A2155,DATOS!$AL$3:$AO$2491,DATOS!$AO$1,0)</f>
        <v>1</v>
      </c>
      <c r="M2155" s="12">
        <f>+RANK($K2155,$K$3:$K$2491,0)+COUNTIF($K$3:K2155,K2155)-1</f>
        <v>2293</v>
      </c>
    </row>
    <row r="2156" spans="1:13" hidden="1" x14ac:dyDescent="0.3">
      <c r="A2156" s="3" t="str">
        <f t="shared" si="66"/>
        <v>47030-47031</v>
      </c>
      <c r="B2156" s="3">
        <v>47030</v>
      </c>
      <c r="C2156" s="3">
        <v>47031</v>
      </c>
      <c r="D2156" s="3">
        <f>+DATOS!G2156</f>
        <v>0</v>
      </c>
      <c r="E2156" s="3">
        <f>+DATOS!H2156</f>
        <v>0</v>
      </c>
      <c r="F2156" s="3">
        <f>+DATOS!I2156</f>
        <v>0</v>
      </c>
      <c r="G2156" s="3">
        <f>+DATOS!J2156</f>
        <v>1000</v>
      </c>
      <c r="H2156" s="9" t="str">
        <f>+DATOS!K2156</f>
        <v>AL11</v>
      </c>
      <c r="I2156" s="3">
        <f>+SUMIF(DATOS!$AA$3:$AA$2491,RESUMEN_sat!$A2156,DATOS!$AG$3:$AG$2491)</f>
        <v>4</v>
      </c>
      <c r="J2156" s="4">
        <f>(SUMIF(DATOS!$AA$3:$AA$2491,RESUMEN_sat!$A2156,DATOS!$AE$3:$AE$2491)/SUMIF(DATOS!$AA$3:$AA$2491,RESUMEN_sat!$A2156,DATOS!$AD$3:$AD$2491))*3.6</f>
        <v>40.027118644067798</v>
      </c>
      <c r="K2156" s="5">
        <f t="shared" si="67"/>
        <v>0</v>
      </c>
      <c r="L2156" s="8">
        <f>+VLOOKUP($A2156,DATOS!$AL$3:$AO$2491,DATOS!$AO$1,0)</f>
        <v>1</v>
      </c>
      <c r="M2156" s="12">
        <f>+RANK($K2156,$K$3:$K$2491,0)+COUNTIF($K$3:K2156,K2156)-1</f>
        <v>2294</v>
      </c>
    </row>
    <row r="2157" spans="1:13" hidden="1" x14ac:dyDescent="0.3">
      <c r="A2157" s="3" t="str">
        <f t="shared" si="66"/>
        <v>47031-47032</v>
      </c>
      <c r="B2157" s="3">
        <v>47031</v>
      </c>
      <c r="C2157" s="3">
        <v>47032</v>
      </c>
      <c r="D2157" s="3">
        <f>+DATOS!G2157</f>
        <v>0</v>
      </c>
      <c r="E2157" s="3">
        <f>+DATOS!H2157</f>
        <v>0</v>
      </c>
      <c r="F2157" s="3">
        <f>+DATOS!I2157</f>
        <v>0</v>
      </c>
      <c r="G2157" s="3">
        <f>+DATOS!J2157</f>
        <v>2000</v>
      </c>
      <c r="H2157" s="9" t="str">
        <f>+DATOS!K2157</f>
        <v>AL06</v>
      </c>
      <c r="I2157" s="3">
        <f>+SUMIF(DATOS!$AA$3:$AA$2491,RESUMEN_sat!$A2157,DATOS!$AG$3:$AG$2491)</f>
        <v>4</v>
      </c>
      <c r="J2157" s="4">
        <f>(SUMIF(DATOS!$AA$3:$AA$2491,RESUMEN_sat!$A2157,DATOS!$AE$3:$AE$2491)/SUMIF(DATOS!$AA$3:$AA$2491,RESUMEN_sat!$A2157,DATOS!$AD$3:$AD$2491))*3.6</f>
        <v>39.833333333333336</v>
      </c>
      <c r="K2157" s="5">
        <f t="shared" si="67"/>
        <v>0</v>
      </c>
      <c r="L2157" s="8">
        <f>+VLOOKUP($A2157,DATOS!$AL$3:$AO$2491,DATOS!$AO$1,0)</f>
        <v>1</v>
      </c>
      <c r="M2157" s="12">
        <f>+RANK($K2157,$K$3:$K$2491,0)+COUNTIF($K$3:K2157,K2157)-1</f>
        <v>2295</v>
      </c>
    </row>
    <row r="2158" spans="1:13" hidden="1" x14ac:dyDescent="0.3">
      <c r="A2158" s="3" t="str">
        <f t="shared" si="66"/>
        <v>47031-47030</v>
      </c>
      <c r="B2158" s="3">
        <v>47031</v>
      </c>
      <c r="C2158" s="3">
        <v>47030</v>
      </c>
      <c r="D2158" s="3">
        <f>+DATOS!G2158</f>
        <v>0</v>
      </c>
      <c r="E2158" s="3">
        <f>+DATOS!H2158</f>
        <v>0</v>
      </c>
      <c r="F2158" s="3">
        <f>+DATOS!I2158</f>
        <v>0</v>
      </c>
      <c r="G2158" s="3">
        <f>+DATOS!J2158</f>
        <v>2000</v>
      </c>
      <c r="H2158" s="9" t="str">
        <f>+DATOS!K2158</f>
        <v>AL11</v>
      </c>
      <c r="I2158" s="3">
        <f>+SUMIF(DATOS!$AA$3:$AA$2491,RESUMEN_sat!$A2158,DATOS!$AG$3:$AG$2491)</f>
        <v>4</v>
      </c>
      <c r="J2158" s="4">
        <f>(SUMIF(DATOS!$AA$3:$AA$2491,RESUMEN_sat!$A2158,DATOS!$AE$3:$AE$2491)/SUMIF(DATOS!$AA$3:$AA$2491,RESUMEN_sat!$A2158,DATOS!$AD$3:$AD$2491))*3.6</f>
        <v>40.027118644067798</v>
      </c>
      <c r="K2158" s="5">
        <f t="shared" si="67"/>
        <v>0</v>
      </c>
      <c r="L2158" s="8">
        <f>+VLOOKUP($A2158,DATOS!$AL$3:$AO$2491,DATOS!$AO$1,0)</f>
        <v>1</v>
      </c>
      <c r="M2158" s="12">
        <f>+RANK($K2158,$K$3:$K$2491,0)+COUNTIF($K$3:K2158,K2158)-1</f>
        <v>2296</v>
      </c>
    </row>
    <row r="2159" spans="1:13" hidden="1" x14ac:dyDescent="0.3">
      <c r="A2159" s="3" t="str">
        <f t="shared" si="66"/>
        <v>47031-47008</v>
      </c>
      <c r="B2159" s="3">
        <v>47031</v>
      </c>
      <c r="C2159" s="3">
        <v>47008</v>
      </c>
      <c r="D2159" s="3">
        <f>+DATOS!G2159</f>
        <v>0</v>
      </c>
      <c r="E2159" s="3">
        <f>+DATOS!H2159</f>
        <v>0</v>
      </c>
      <c r="F2159" s="3">
        <f>+DATOS!I2159</f>
        <v>0</v>
      </c>
      <c r="G2159" s="3">
        <f>+DATOS!J2159</f>
        <v>2000</v>
      </c>
      <c r="H2159" s="9" t="str">
        <f>+DATOS!K2159</f>
        <v>Aeropuerto</v>
      </c>
      <c r="I2159" s="3">
        <f>+SUMIF(DATOS!$AA$3:$AA$2491,RESUMEN_sat!$A2159,DATOS!$AG$3:$AG$2491)</f>
        <v>3</v>
      </c>
      <c r="J2159" s="4">
        <f>(SUMIF(DATOS!$AA$3:$AA$2491,RESUMEN_sat!$A2159,DATOS!$AE$3:$AE$2491)/SUMIF(DATOS!$AA$3:$AA$2491,RESUMEN_sat!$A2159,DATOS!$AD$3:$AD$2491))*3.6</f>
        <v>49.978947368421053</v>
      </c>
      <c r="K2159" s="5">
        <f t="shared" si="67"/>
        <v>0</v>
      </c>
      <c r="L2159" s="8">
        <f>+VLOOKUP($A2159,DATOS!$AL$3:$AO$2491,DATOS!$AO$1,0)</f>
        <v>2</v>
      </c>
      <c r="M2159" s="12">
        <f>+RANK($K2159,$K$3:$K$2491,0)+COUNTIF($K$3:K2159,K2159)-1</f>
        <v>2297</v>
      </c>
    </row>
    <row r="2160" spans="1:13" hidden="1" x14ac:dyDescent="0.3">
      <c r="A2160" s="3" t="str">
        <f t="shared" si="66"/>
        <v>47032-47033</v>
      </c>
      <c r="B2160" s="3">
        <v>47032</v>
      </c>
      <c r="C2160" s="3">
        <v>47033</v>
      </c>
      <c r="D2160" s="3">
        <f>+DATOS!G2160</f>
        <v>0</v>
      </c>
      <c r="E2160" s="3">
        <f>+DATOS!H2160</f>
        <v>1</v>
      </c>
      <c r="F2160" s="3">
        <f>+DATOS!I2160</f>
        <v>1</v>
      </c>
      <c r="G2160" s="3">
        <f>+DATOS!J2160</f>
        <v>4000</v>
      </c>
      <c r="H2160" s="9" t="str">
        <f>+DATOS!K2160</f>
        <v>AL13</v>
      </c>
      <c r="I2160" s="3">
        <f>+SUMIF(DATOS!$AA$3:$AA$2491,RESUMEN_sat!$A2160,DATOS!$AG$3:$AG$2491)</f>
        <v>3</v>
      </c>
      <c r="J2160" s="4">
        <f>(SUMIF(DATOS!$AA$3:$AA$2491,RESUMEN_sat!$A2160,DATOS!$AE$3:$AE$2491)/SUMIF(DATOS!$AA$3:$AA$2491,RESUMEN_sat!$A2160,DATOS!$AD$3:$AD$2491))*3.6</f>
        <v>50.114018691588782</v>
      </c>
      <c r="K2160" s="5">
        <f t="shared" si="67"/>
        <v>2.5000000000000001E-2</v>
      </c>
      <c r="L2160" s="8">
        <f>+VLOOKUP($A2160,DATOS!$AL$3:$AO$2491,DATOS!$AO$1,0)</f>
        <v>2</v>
      </c>
      <c r="M2160" s="12">
        <f>+RANK($K2160,$K$3:$K$2491,0)+COUNTIF($K$3:K2160,K2160)-1</f>
        <v>1862</v>
      </c>
    </row>
    <row r="2161" spans="1:13" hidden="1" x14ac:dyDescent="0.3">
      <c r="A2161" s="3" t="str">
        <f t="shared" si="66"/>
        <v>47032-47031</v>
      </c>
      <c r="B2161" s="3">
        <v>47032</v>
      </c>
      <c r="C2161" s="3">
        <v>47031</v>
      </c>
      <c r="D2161" s="3">
        <f>+DATOS!G2161</f>
        <v>0</v>
      </c>
      <c r="E2161" s="3">
        <f>+DATOS!H2161</f>
        <v>0</v>
      </c>
      <c r="F2161" s="3">
        <f>+DATOS!I2161</f>
        <v>0</v>
      </c>
      <c r="G2161" s="3">
        <f>+DATOS!J2161</f>
        <v>2000</v>
      </c>
      <c r="H2161" s="9" t="str">
        <f>+DATOS!K2161</f>
        <v>AL06</v>
      </c>
      <c r="I2161" s="3">
        <f>+SUMIF(DATOS!$AA$3:$AA$2491,RESUMEN_sat!$A2161,DATOS!$AG$3:$AG$2491)</f>
        <v>4</v>
      </c>
      <c r="J2161" s="4">
        <f>(SUMIF(DATOS!$AA$3:$AA$2491,RESUMEN_sat!$A2161,DATOS!$AE$3:$AE$2491)/SUMIF(DATOS!$AA$3:$AA$2491,RESUMEN_sat!$A2161,DATOS!$AD$3:$AD$2491))*3.6</f>
        <v>39.833333333333336</v>
      </c>
      <c r="K2161" s="5">
        <f t="shared" si="67"/>
        <v>0</v>
      </c>
      <c r="L2161" s="8">
        <f>+VLOOKUP($A2161,DATOS!$AL$3:$AO$2491,DATOS!$AO$1,0)</f>
        <v>1</v>
      </c>
      <c r="M2161" s="12">
        <f>+RANK($K2161,$K$3:$K$2491,0)+COUNTIF($K$3:K2161,K2161)-1</f>
        <v>2298</v>
      </c>
    </row>
    <row r="2162" spans="1:13" hidden="1" x14ac:dyDescent="0.3">
      <c r="A2162" s="3" t="str">
        <f t="shared" si="66"/>
        <v>47032-47034</v>
      </c>
      <c r="B2162" s="3">
        <v>47032</v>
      </c>
      <c r="C2162" s="3">
        <v>47034</v>
      </c>
      <c r="D2162" s="3">
        <f>+DATOS!G2162</f>
        <v>0</v>
      </c>
      <c r="E2162" s="3">
        <f>+DATOS!H2162</f>
        <v>0</v>
      </c>
      <c r="F2162" s="3">
        <f>+DATOS!I2162</f>
        <v>0</v>
      </c>
      <c r="G2162" s="3">
        <f>+DATOS!J2162</f>
        <v>2000</v>
      </c>
      <c r="H2162" s="9" t="str">
        <f>+DATOS!K2162</f>
        <v>AL06</v>
      </c>
      <c r="I2162" s="3">
        <f>+SUMIF(DATOS!$AA$3:$AA$2491,RESUMEN_sat!$A2162,DATOS!$AG$3:$AG$2491)</f>
        <v>4</v>
      </c>
      <c r="J2162" s="4">
        <f>(SUMIF(DATOS!$AA$3:$AA$2491,RESUMEN_sat!$A2162,DATOS!$AE$3:$AE$2491)/SUMIF(DATOS!$AA$3:$AA$2491,RESUMEN_sat!$A2162,DATOS!$AD$3:$AD$2491))*3.6</f>
        <v>39.942295081967217</v>
      </c>
      <c r="K2162" s="5">
        <f t="shared" si="67"/>
        <v>0</v>
      </c>
      <c r="L2162" s="8">
        <f>+VLOOKUP($A2162,DATOS!$AL$3:$AO$2491,DATOS!$AO$1,0)</f>
        <v>1</v>
      </c>
      <c r="M2162" s="12">
        <f>+RANK($K2162,$K$3:$K$2491,0)+COUNTIF($K$3:K2162,K2162)-1</f>
        <v>2299</v>
      </c>
    </row>
    <row r="2163" spans="1:13" hidden="1" x14ac:dyDescent="0.3">
      <c r="A2163" s="3" t="str">
        <f t="shared" si="66"/>
        <v>47033-47039</v>
      </c>
      <c r="B2163" s="3">
        <v>47033</v>
      </c>
      <c r="C2163" s="3">
        <v>47039</v>
      </c>
      <c r="D2163" s="3">
        <f>+DATOS!G2163</f>
        <v>0</v>
      </c>
      <c r="E2163" s="3">
        <f>+DATOS!H2163</f>
        <v>1</v>
      </c>
      <c r="F2163" s="3">
        <f>+DATOS!I2163</f>
        <v>1</v>
      </c>
      <c r="G2163" s="3">
        <f>+DATOS!J2163</f>
        <v>4000</v>
      </c>
      <c r="H2163" s="9" t="str">
        <f>+DATOS!K2163</f>
        <v>AL13</v>
      </c>
      <c r="I2163" s="3">
        <f>+SUMIF(DATOS!$AA$3:$AA$2491,RESUMEN_sat!$A2163,DATOS!$AG$3:$AG$2491)</f>
        <v>3</v>
      </c>
      <c r="J2163" s="4">
        <f>(SUMIF(DATOS!$AA$3:$AA$2491,RESUMEN_sat!$A2163,DATOS!$AE$3:$AE$2491)/SUMIF(DATOS!$AA$3:$AA$2491,RESUMEN_sat!$A2163,DATOS!$AD$3:$AD$2491))*3.6</f>
        <v>50.053012048192777</v>
      </c>
      <c r="K2163" s="5">
        <f t="shared" si="67"/>
        <v>2.5000000000000001E-2</v>
      </c>
      <c r="L2163" s="8">
        <f>+VLOOKUP($A2163,DATOS!$AL$3:$AO$2491,DATOS!$AO$1,0)</f>
        <v>2</v>
      </c>
      <c r="M2163" s="12">
        <f>+RANK($K2163,$K$3:$K$2491,0)+COUNTIF($K$3:K2163,K2163)-1</f>
        <v>1863</v>
      </c>
    </row>
    <row r="2164" spans="1:13" hidden="1" x14ac:dyDescent="0.3">
      <c r="A2164" s="3" t="str">
        <f t="shared" si="66"/>
        <v>47033-47032</v>
      </c>
      <c r="B2164" s="3">
        <v>47033</v>
      </c>
      <c r="C2164" s="3">
        <v>47032</v>
      </c>
      <c r="D2164" s="3">
        <f>+DATOS!G2164</f>
        <v>0</v>
      </c>
      <c r="E2164" s="3">
        <f>+DATOS!H2164</f>
        <v>1</v>
      </c>
      <c r="F2164" s="3">
        <f>+DATOS!I2164</f>
        <v>1</v>
      </c>
      <c r="G2164" s="3">
        <f>+DATOS!J2164</f>
        <v>4000</v>
      </c>
      <c r="H2164" s="9" t="str">
        <f>+DATOS!K2164</f>
        <v>Aeropuerto</v>
      </c>
      <c r="I2164" s="3">
        <f>+SUMIF(DATOS!$AA$3:$AA$2491,RESUMEN_sat!$A2164,DATOS!$AG$3:$AG$2491)</f>
        <v>3</v>
      </c>
      <c r="J2164" s="4">
        <f>(SUMIF(DATOS!$AA$3:$AA$2491,RESUMEN_sat!$A2164,DATOS!$AE$3:$AE$2491)/SUMIF(DATOS!$AA$3:$AA$2491,RESUMEN_sat!$A2164,DATOS!$AD$3:$AD$2491))*3.6</f>
        <v>50.114018691588782</v>
      </c>
      <c r="K2164" s="5">
        <f t="shared" si="67"/>
        <v>2.5000000000000001E-2</v>
      </c>
      <c r="L2164" s="8">
        <f>+VLOOKUP($A2164,DATOS!$AL$3:$AO$2491,DATOS!$AO$1,0)</f>
        <v>2</v>
      </c>
      <c r="M2164" s="12">
        <f>+RANK($K2164,$K$3:$K$2491,0)+COUNTIF($K$3:K2164,K2164)-1</f>
        <v>1864</v>
      </c>
    </row>
    <row r="2165" spans="1:13" hidden="1" x14ac:dyDescent="0.3">
      <c r="A2165" s="3" t="str">
        <f t="shared" si="66"/>
        <v>47033-47034</v>
      </c>
      <c r="B2165" s="3">
        <v>47033</v>
      </c>
      <c r="C2165" s="3">
        <v>47034</v>
      </c>
      <c r="D2165" s="3">
        <f>+DATOS!G2165</f>
        <v>0</v>
      </c>
      <c r="E2165" s="3">
        <f>+DATOS!H2165</f>
        <v>0</v>
      </c>
      <c r="F2165" s="3">
        <f>+DATOS!I2165</f>
        <v>0</v>
      </c>
      <c r="G2165" s="3">
        <f>+DATOS!J2165</f>
        <v>1000</v>
      </c>
      <c r="H2165" s="9" t="str">
        <f>+DATOS!K2165</f>
        <v>AL17</v>
      </c>
      <c r="I2165" s="3">
        <f>+SUMIF(DATOS!$AA$3:$AA$2491,RESUMEN_sat!$A2165,DATOS!$AG$3:$AG$2491)</f>
        <v>4</v>
      </c>
      <c r="J2165" s="4">
        <f>(SUMIF(DATOS!$AA$3:$AA$2491,RESUMEN_sat!$A2165,DATOS!$AE$3:$AE$2491)/SUMIF(DATOS!$AA$3:$AA$2491,RESUMEN_sat!$A2165,DATOS!$AD$3:$AD$2491))*3.6</f>
        <v>40.076470588235296</v>
      </c>
      <c r="K2165" s="5">
        <f t="shared" si="67"/>
        <v>0</v>
      </c>
      <c r="L2165" s="8">
        <f>+VLOOKUP($A2165,DATOS!$AL$3:$AO$2491,DATOS!$AO$1,0)</f>
        <v>1</v>
      </c>
      <c r="M2165" s="12">
        <f>+RANK($K2165,$K$3:$K$2491,0)+COUNTIF($K$3:K2165,K2165)-1</f>
        <v>2300</v>
      </c>
    </row>
    <row r="2166" spans="1:13" hidden="1" x14ac:dyDescent="0.3">
      <c r="A2166" s="3" t="str">
        <f t="shared" si="66"/>
        <v>47034-47033</v>
      </c>
      <c r="B2166" s="3">
        <v>47034</v>
      </c>
      <c r="C2166" s="3">
        <v>47033</v>
      </c>
      <c r="D2166" s="3">
        <f>+DATOS!G2166</f>
        <v>0</v>
      </c>
      <c r="E2166" s="3">
        <f>+DATOS!H2166</f>
        <v>0</v>
      </c>
      <c r="F2166" s="3">
        <f>+DATOS!I2166</f>
        <v>0</v>
      </c>
      <c r="G2166" s="3">
        <f>+DATOS!J2166</f>
        <v>1000</v>
      </c>
      <c r="H2166" s="9" t="str">
        <f>+DATOS!K2166</f>
        <v>AL17</v>
      </c>
      <c r="I2166" s="3">
        <f>+SUMIF(DATOS!$AA$3:$AA$2491,RESUMEN_sat!$A2166,DATOS!$AG$3:$AG$2491)</f>
        <v>4</v>
      </c>
      <c r="J2166" s="4">
        <f>(SUMIF(DATOS!$AA$3:$AA$2491,RESUMEN_sat!$A2166,DATOS!$AE$3:$AE$2491)/SUMIF(DATOS!$AA$3:$AA$2491,RESUMEN_sat!$A2166,DATOS!$AD$3:$AD$2491))*3.6</f>
        <v>40.076470588235296</v>
      </c>
      <c r="K2166" s="5">
        <f t="shared" si="67"/>
        <v>0</v>
      </c>
      <c r="L2166" s="8">
        <f>+VLOOKUP($A2166,DATOS!$AL$3:$AO$2491,DATOS!$AO$1,0)</f>
        <v>1</v>
      </c>
      <c r="M2166" s="12">
        <f>+RANK($K2166,$K$3:$K$2491,0)+COUNTIF($K$3:K2166,K2166)-1</f>
        <v>2301</v>
      </c>
    </row>
    <row r="2167" spans="1:13" hidden="1" x14ac:dyDescent="0.3">
      <c r="A2167" s="3" t="str">
        <f t="shared" si="66"/>
        <v>47034-47032</v>
      </c>
      <c r="B2167" s="3">
        <v>47034</v>
      </c>
      <c r="C2167" s="3">
        <v>47032</v>
      </c>
      <c r="D2167" s="3">
        <f>+DATOS!G2167</f>
        <v>0</v>
      </c>
      <c r="E2167" s="3">
        <f>+DATOS!H2167</f>
        <v>0</v>
      </c>
      <c r="F2167" s="3">
        <f>+DATOS!I2167</f>
        <v>0</v>
      </c>
      <c r="G2167" s="3">
        <f>+DATOS!J2167</f>
        <v>1000</v>
      </c>
      <c r="H2167" s="9" t="str">
        <f>+DATOS!K2167</f>
        <v>AL12</v>
      </c>
      <c r="I2167" s="3">
        <f>+SUMIF(DATOS!$AA$3:$AA$2491,RESUMEN_sat!$A2167,DATOS!$AG$3:$AG$2491)</f>
        <v>4</v>
      </c>
      <c r="J2167" s="4">
        <f>(SUMIF(DATOS!$AA$3:$AA$2491,RESUMEN_sat!$A2167,DATOS!$AE$3:$AE$2491)/SUMIF(DATOS!$AA$3:$AA$2491,RESUMEN_sat!$A2167,DATOS!$AD$3:$AD$2491))*3.6</f>
        <v>39.942295081967217</v>
      </c>
      <c r="K2167" s="5">
        <f t="shared" si="67"/>
        <v>0</v>
      </c>
      <c r="L2167" s="8">
        <f>+VLOOKUP($A2167,DATOS!$AL$3:$AO$2491,DATOS!$AO$1,0)</f>
        <v>1</v>
      </c>
      <c r="M2167" s="12">
        <f>+RANK($K2167,$K$3:$K$2491,0)+COUNTIF($K$3:K2167,K2167)-1</f>
        <v>2302</v>
      </c>
    </row>
    <row r="2168" spans="1:13" hidden="1" x14ac:dyDescent="0.3">
      <c r="A2168" s="3" t="str">
        <f t="shared" si="66"/>
        <v>47034-47047</v>
      </c>
      <c r="B2168" s="3">
        <v>47034</v>
      </c>
      <c r="C2168" s="3">
        <v>47047</v>
      </c>
      <c r="D2168" s="3">
        <f>+DATOS!G2168</f>
        <v>0</v>
      </c>
      <c r="E2168" s="3">
        <f>+DATOS!H2168</f>
        <v>0</v>
      </c>
      <c r="F2168" s="3">
        <f>+DATOS!I2168</f>
        <v>0</v>
      </c>
      <c r="G2168" s="3">
        <f>+DATOS!J2168</f>
        <v>1000</v>
      </c>
      <c r="H2168" s="9" t="str">
        <f>+DATOS!K2168</f>
        <v>AL12</v>
      </c>
      <c r="I2168" s="3">
        <f>+SUMIF(DATOS!$AA$3:$AA$2491,RESUMEN_sat!$A2168,DATOS!$AG$3:$AG$2491)</f>
        <v>4</v>
      </c>
      <c r="J2168" s="4">
        <f>(SUMIF(DATOS!$AA$3:$AA$2491,RESUMEN_sat!$A2168,DATOS!$AE$3:$AE$2491)/SUMIF(DATOS!$AA$3:$AA$2491,RESUMEN_sat!$A2168,DATOS!$AD$3:$AD$2491))*3.6</f>
        <v>39.83606557377049</v>
      </c>
      <c r="K2168" s="5">
        <f t="shared" si="67"/>
        <v>0</v>
      </c>
      <c r="L2168" s="8">
        <f>+VLOOKUP($A2168,DATOS!$AL$3:$AO$2491,DATOS!$AO$1,0)</f>
        <v>1</v>
      </c>
      <c r="M2168" s="12">
        <f>+RANK($K2168,$K$3:$K$2491,0)+COUNTIF($K$3:K2168,K2168)-1</f>
        <v>2303</v>
      </c>
    </row>
    <row r="2169" spans="1:13" hidden="1" x14ac:dyDescent="0.3">
      <c r="A2169" s="3" t="str">
        <f t="shared" si="66"/>
        <v>47035-47044</v>
      </c>
      <c r="B2169" s="3">
        <v>47035</v>
      </c>
      <c r="C2169" s="3">
        <v>47044</v>
      </c>
      <c r="D2169" s="3">
        <f>+DATOS!G2169</f>
        <v>0</v>
      </c>
      <c r="E2169" s="3">
        <f>+DATOS!H2169</f>
        <v>0</v>
      </c>
      <c r="F2169" s="3">
        <f>+DATOS!I2169</f>
        <v>0</v>
      </c>
      <c r="G2169" s="3">
        <f>+DATOS!J2169</f>
        <v>2000</v>
      </c>
      <c r="H2169" s="9" t="str">
        <f>+DATOS!K2169</f>
        <v>Ensanche</v>
      </c>
      <c r="I2169" s="3">
        <f>+SUMIF(DATOS!$AA$3:$AA$2491,RESUMEN_sat!$A2169,DATOS!$AG$3:$AG$2491)</f>
        <v>3</v>
      </c>
      <c r="J2169" s="4">
        <f>(SUMIF(DATOS!$AA$3:$AA$2491,RESUMEN_sat!$A2169,DATOS!$AE$3:$AE$2491)/SUMIF(DATOS!$AA$3:$AA$2491,RESUMEN_sat!$A2169,DATOS!$AD$3:$AD$2491))*3.6</f>
        <v>49.357894736842105</v>
      </c>
      <c r="K2169" s="5">
        <f t="shared" si="67"/>
        <v>0</v>
      </c>
      <c r="L2169" s="8">
        <f>+VLOOKUP($A2169,DATOS!$AL$3:$AO$2491,DATOS!$AO$1,0)</f>
        <v>2</v>
      </c>
      <c r="M2169" s="12">
        <f>+RANK($K2169,$K$3:$K$2491,0)+COUNTIF($K$3:K2169,K2169)-1</f>
        <v>2304</v>
      </c>
    </row>
    <row r="2170" spans="1:13" hidden="1" x14ac:dyDescent="0.3">
      <c r="A2170" s="3" t="str">
        <f t="shared" si="66"/>
        <v>47035-45005</v>
      </c>
      <c r="B2170" s="3">
        <v>47035</v>
      </c>
      <c r="C2170" s="3">
        <v>45005</v>
      </c>
      <c r="D2170" s="3">
        <f>+DATOS!G2170</f>
        <v>0</v>
      </c>
      <c r="E2170" s="3">
        <f>+DATOS!H2170</f>
        <v>24</v>
      </c>
      <c r="F2170" s="3">
        <f>+DATOS!I2170</f>
        <v>24</v>
      </c>
      <c r="G2170" s="3">
        <f>+DATOS!J2170</f>
        <v>4000</v>
      </c>
      <c r="H2170" s="9" t="str">
        <f>+DATOS!K2170</f>
        <v>RUTA 5</v>
      </c>
      <c r="I2170" s="3">
        <f>+SUMIF(DATOS!$AA$3:$AA$2491,RESUMEN_sat!$A2170,DATOS!$AG$3:$AG$2491)</f>
        <v>1</v>
      </c>
      <c r="J2170" s="4">
        <f>(SUMIF(DATOS!$AA$3:$AA$2491,RESUMEN_sat!$A2170,DATOS!$AE$3:$AE$2491)/SUMIF(DATOS!$AA$3:$AA$2491,RESUMEN_sat!$A2170,DATOS!$AD$3:$AD$2491))*3.6</f>
        <v>50.64</v>
      </c>
      <c r="K2170" s="5">
        <f t="shared" si="67"/>
        <v>0.6</v>
      </c>
      <c r="L2170" s="8">
        <f>+VLOOKUP($A2170,DATOS!$AL$3:$AO$2491,DATOS!$AO$1,0)</f>
        <v>2</v>
      </c>
      <c r="M2170" s="12">
        <f>+RANK($K2170,$K$3:$K$2491,0)+COUNTIF($K$3:K2170,K2170)-1</f>
        <v>1711</v>
      </c>
    </row>
    <row r="2171" spans="1:13" hidden="1" x14ac:dyDescent="0.3">
      <c r="A2171" s="3" t="str">
        <f t="shared" si="66"/>
        <v>47035-47009</v>
      </c>
      <c r="B2171" s="3">
        <v>47035</v>
      </c>
      <c r="C2171" s="3">
        <v>47009</v>
      </c>
      <c r="D2171" s="3">
        <f>+DATOS!G2171</f>
        <v>0</v>
      </c>
      <c r="E2171" s="3">
        <f>+DATOS!H2171</f>
        <v>247</v>
      </c>
      <c r="F2171" s="3">
        <f>+DATOS!I2171</f>
        <v>247</v>
      </c>
      <c r="G2171" s="3">
        <f>+DATOS!J2171</f>
        <v>4000</v>
      </c>
      <c r="H2171" s="9" t="str">
        <f>+DATOS!K2171</f>
        <v>RUTA 5</v>
      </c>
      <c r="I2171" s="3">
        <f>+SUMIF(DATOS!$AA$3:$AA$2491,RESUMEN_sat!$A2171,DATOS!$AG$3:$AG$2491)</f>
        <v>1</v>
      </c>
      <c r="J2171" s="4">
        <f>(SUMIF(DATOS!$AA$3:$AA$2491,RESUMEN_sat!$A2171,DATOS!$AE$3:$AE$2491)/SUMIF(DATOS!$AA$3:$AA$2491,RESUMEN_sat!$A2171,DATOS!$AD$3:$AD$2491))*3.6</f>
        <v>50.072727272727271</v>
      </c>
      <c r="K2171" s="5">
        <f t="shared" si="67"/>
        <v>6.1749999999999998</v>
      </c>
      <c r="L2171" s="8">
        <f>+VLOOKUP($A2171,DATOS!$AL$3:$AO$2491,DATOS!$AO$1,0)</f>
        <v>2</v>
      </c>
      <c r="M2171" s="12">
        <f>+RANK($K2171,$K$3:$K$2491,0)+COUNTIF($K$3:K2171,K2171)-1</f>
        <v>1062</v>
      </c>
    </row>
    <row r="2172" spans="1:13" hidden="1" x14ac:dyDescent="0.3">
      <c r="A2172" s="3" t="str">
        <f t="shared" si="66"/>
        <v>47036-47015</v>
      </c>
      <c r="B2172" s="3">
        <v>47036</v>
      </c>
      <c r="C2172" s="3">
        <v>47015</v>
      </c>
      <c r="D2172" s="3">
        <f>+DATOS!G2172</f>
        <v>0</v>
      </c>
      <c r="E2172" s="3">
        <f>+DATOS!H2172</f>
        <v>9</v>
      </c>
      <c r="F2172" s="3">
        <f>+DATOS!I2172</f>
        <v>9</v>
      </c>
      <c r="G2172" s="3">
        <f>+DATOS!J2172</f>
        <v>4000</v>
      </c>
      <c r="H2172" s="9" t="str">
        <f>+DATOS!K2172</f>
        <v>AL12</v>
      </c>
      <c r="I2172" s="3">
        <f>+SUMIF(DATOS!$AA$3:$AA$2491,RESUMEN_sat!$A2172,DATOS!$AG$3:$AG$2491)</f>
        <v>3</v>
      </c>
      <c r="J2172" s="4">
        <f>(SUMIF(DATOS!$AA$3:$AA$2491,RESUMEN_sat!$A2172,DATOS!$AE$3:$AE$2491)/SUMIF(DATOS!$AA$3:$AA$2491,RESUMEN_sat!$A2172,DATOS!$AD$3:$AD$2491))*3.6</f>
        <v>50.0625</v>
      </c>
      <c r="K2172" s="5">
        <f t="shared" si="67"/>
        <v>0.22499999999999998</v>
      </c>
      <c r="L2172" s="8">
        <f>+VLOOKUP($A2172,DATOS!$AL$3:$AO$2491,DATOS!$AO$1,0)</f>
        <v>2</v>
      </c>
      <c r="M2172" s="12">
        <f>+RANK($K2172,$K$3:$K$2491,0)+COUNTIF($K$3:K2172,K2172)-1</f>
        <v>1793</v>
      </c>
    </row>
    <row r="2173" spans="1:13" hidden="1" x14ac:dyDescent="0.3">
      <c r="A2173" s="3" t="str">
        <f t="shared" si="66"/>
        <v>47036-47040</v>
      </c>
      <c r="B2173" s="3">
        <v>47036</v>
      </c>
      <c r="C2173" s="3">
        <v>47040</v>
      </c>
      <c r="D2173" s="3">
        <f>+DATOS!G2173</f>
        <v>0</v>
      </c>
      <c r="E2173" s="3">
        <f>+DATOS!H2173</f>
        <v>13</v>
      </c>
      <c r="F2173" s="3">
        <f>+DATOS!I2173</f>
        <v>13</v>
      </c>
      <c r="G2173" s="3">
        <f>+DATOS!J2173</f>
        <v>4000</v>
      </c>
      <c r="H2173" s="9" t="str">
        <f>+DATOS!K2173</f>
        <v>AL11</v>
      </c>
      <c r="I2173" s="3">
        <f>+SUMIF(DATOS!$AA$3:$AA$2491,RESUMEN_sat!$A2173,DATOS!$AG$3:$AG$2491)</f>
        <v>3</v>
      </c>
      <c r="J2173" s="4">
        <f>(SUMIF(DATOS!$AA$3:$AA$2491,RESUMEN_sat!$A2173,DATOS!$AE$3:$AE$2491)/SUMIF(DATOS!$AA$3:$AA$2491,RESUMEN_sat!$A2173,DATOS!$AD$3:$AD$2491))*3.6</f>
        <v>49.898734177215189</v>
      </c>
      <c r="K2173" s="5">
        <f t="shared" si="67"/>
        <v>0.32500000000000001</v>
      </c>
      <c r="L2173" s="8">
        <f>+VLOOKUP($A2173,DATOS!$AL$3:$AO$2491,DATOS!$AO$1,0)</f>
        <v>2</v>
      </c>
      <c r="M2173" s="12">
        <f>+RANK($K2173,$K$3:$K$2491,0)+COUNTIF($K$3:K2173,K2173)-1</f>
        <v>1766</v>
      </c>
    </row>
    <row r="2174" spans="1:13" hidden="1" x14ac:dyDescent="0.3">
      <c r="A2174" s="3" t="str">
        <f t="shared" si="66"/>
        <v>47036-47037</v>
      </c>
      <c r="B2174" s="3">
        <v>47036</v>
      </c>
      <c r="C2174" s="3">
        <v>47037</v>
      </c>
      <c r="D2174" s="3">
        <f>+DATOS!G2174</f>
        <v>0</v>
      </c>
      <c r="E2174" s="3">
        <f>+DATOS!H2174</f>
        <v>50</v>
      </c>
      <c r="F2174" s="3">
        <f>+DATOS!I2174</f>
        <v>50</v>
      </c>
      <c r="G2174" s="3">
        <f>+DATOS!J2174</f>
        <v>4000</v>
      </c>
      <c r="H2174" s="9" t="str">
        <f>+DATOS!K2174</f>
        <v>Aeropuerto</v>
      </c>
      <c r="I2174" s="3">
        <f>+SUMIF(DATOS!$AA$3:$AA$2491,RESUMEN_sat!$A2174,DATOS!$AG$3:$AG$2491)</f>
        <v>3</v>
      </c>
      <c r="J2174" s="4">
        <f>(SUMIF(DATOS!$AA$3:$AA$2491,RESUMEN_sat!$A2174,DATOS!$AE$3:$AE$2491)/SUMIF(DATOS!$AA$3:$AA$2491,RESUMEN_sat!$A2174,DATOS!$AD$3:$AD$2491))*3.6</f>
        <v>49.865625000000001</v>
      </c>
      <c r="K2174" s="5">
        <f t="shared" si="67"/>
        <v>1.25</v>
      </c>
      <c r="L2174" s="8">
        <f>+VLOOKUP($A2174,DATOS!$AL$3:$AO$2491,DATOS!$AO$1,0)</f>
        <v>2</v>
      </c>
      <c r="M2174" s="12">
        <f>+RANK($K2174,$K$3:$K$2491,0)+COUNTIF($K$3:K2174,K2174)-1</f>
        <v>1605</v>
      </c>
    </row>
    <row r="2175" spans="1:13" hidden="1" x14ac:dyDescent="0.3">
      <c r="A2175" s="3" t="str">
        <f t="shared" si="66"/>
        <v>47037-47047</v>
      </c>
      <c r="B2175" s="3">
        <v>47037</v>
      </c>
      <c r="C2175" s="3">
        <v>47047</v>
      </c>
      <c r="D2175" s="3">
        <f>+DATOS!G2175</f>
        <v>0</v>
      </c>
      <c r="E2175" s="3">
        <f>+DATOS!H2175</f>
        <v>0</v>
      </c>
      <c r="F2175" s="3">
        <f>+DATOS!I2175</f>
        <v>0</v>
      </c>
      <c r="G2175" s="3">
        <f>+DATOS!J2175</f>
        <v>2000</v>
      </c>
      <c r="H2175" s="9" t="str">
        <f>+DATOS!K2175</f>
        <v>AL09</v>
      </c>
      <c r="I2175" s="3">
        <f>+SUMIF(DATOS!$AA$3:$AA$2491,RESUMEN_sat!$A2175,DATOS!$AG$3:$AG$2491)</f>
        <v>3</v>
      </c>
      <c r="J2175" s="4">
        <f>(SUMIF(DATOS!$AA$3:$AA$2491,RESUMEN_sat!$A2175,DATOS!$AE$3:$AE$2491)/SUMIF(DATOS!$AA$3:$AA$2491,RESUMEN_sat!$A2175,DATOS!$AD$3:$AD$2491))*3.6</f>
        <v>50.332075471698118</v>
      </c>
      <c r="K2175" s="5">
        <f t="shared" si="67"/>
        <v>0</v>
      </c>
      <c r="L2175" s="8">
        <f>+VLOOKUP($A2175,DATOS!$AL$3:$AO$2491,DATOS!$AO$1,0)</f>
        <v>2</v>
      </c>
      <c r="M2175" s="12">
        <f>+RANK($K2175,$K$3:$K$2491,0)+COUNTIF($K$3:K2175,K2175)-1</f>
        <v>2305</v>
      </c>
    </row>
    <row r="2176" spans="1:13" hidden="1" x14ac:dyDescent="0.3">
      <c r="A2176" s="3" t="str">
        <f t="shared" si="66"/>
        <v>47037-47036</v>
      </c>
      <c r="B2176" s="3">
        <v>47037</v>
      </c>
      <c r="C2176" s="3">
        <v>47036</v>
      </c>
      <c r="D2176" s="3">
        <f>+DATOS!G2176</f>
        <v>0</v>
      </c>
      <c r="E2176" s="3">
        <f>+DATOS!H2176</f>
        <v>12</v>
      </c>
      <c r="F2176" s="3">
        <f>+DATOS!I2176</f>
        <v>12</v>
      </c>
      <c r="G2176" s="3">
        <f>+DATOS!J2176</f>
        <v>4000</v>
      </c>
      <c r="H2176" s="9" t="str">
        <f>+DATOS!K2176</f>
        <v>AL12</v>
      </c>
      <c r="I2176" s="3">
        <f>+SUMIF(DATOS!$AA$3:$AA$2491,RESUMEN_sat!$A2176,DATOS!$AG$3:$AG$2491)</f>
        <v>3</v>
      </c>
      <c r="J2176" s="4">
        <f>(SUMIF(DATOS!$AA$3:$AA$2491,RESUMEN_sat!$A2176,DATOS!$AE$3:$AE$2491)/SUMIF(DATOS!$AA$3:$AA$2491,RESUMEN_sat!$A2176,DATOS!$AD$3:$AD$2491))*3.6</f>
        <v>49.865625000000001</v>
      </c>
      <c r="K2176" s="5">
        <f t="shared" si="67"/>
        <v>0.3</v>
      </c>
      <c r="L2176" s="8">
        <f>+VLOOKUP($A2176,DATOS!$AL$3:$AO$2491,DATOS!$AO$1,0)</f>
        <v>2</v>
      </c>
      <c r="M2176" s="12">
        <f>+RANK($K2176,$K$3:$K$2491,0)+COUNTIF($K$3:K2176,K2176)-1</f>
        <v>1779</v>
      </c>
    </row>
    <row r="2177" spans="1:13" hidden="1" x14ac:dyDescent="0.3">
      <c r="A2177" s="3" t="str">
        <f t="shared" si="66"/>
        <v>47037-47038</v>
      </c>
      <c r="B2177" s="3">
        <v>47037</v>
      </c>
      <c r="C2177" s="3">
        <v>47038</v>
      </c>
      <c r="D2177" s="3">
        <f>+DATOS!G2177</f>
        <v>0</v>
      </c>
      <c r="E2177" s="3">
        <f>+DATOS!H2177</f>
        <v>50</v>
      </c>
      <c r="F2177" s="3">
        <f>+DATOS!I2177</f>
        <v>50</v>
      </c>
      <c r="G2177" s="3">
        <f>+DATOS!J2177</f>
        <v>4000</v>
      </c>
      <c r="H2177" s="9" t="str">
        <f>+DATOS!K2177</f>
        <v>Aeropuerto</v>
      </c>
      <c r="I2177" s="3">
        <f>+SUMIF(DATOS!$AA$3:$AA$2491,RESUMEN_sat!$A2177,DATOS!$AG$3:$AG$2491)</f>
        <v>3</v>
      </c>
      <c r="J2177" s="4">
        <f>(SUMIF(DATOS!$AA$3:$AA$2491,RESUMEN_sat!$A2177,DATOS!$AE$3:$AE$2491)/SUMIF(DATOS!$AA$3:$AA$2491,RESUMEN_sat!$A2177,DATOS!$AD$3:$AD$2491))*3.6</f>
        <v>49.857534246575348</v>
      </c>
      <c r="K2177" s="5">
        <f t="shared" si="67"/>
        <v>1.25</v>
      </c>
      <c r="L2177" s="8">
        <f>+VLOOKUP($A2177,DATOS!$AL$3:$AO$2491,DATOS!$AO$1,0)</f>
        <v>2</v>
      </c>
      <c r="M2177" s="12">
        <f>+RANK($K2177,$K$3:$K$2491,0)+COUNTIF($K$3:K2177,K2177)-1</f>
        <v>1606</v>
      </c>
    </row>
    <row r="2178" spans="1:13" hidden="1" x14ac:dyDescent="0.3">
      <c r="A2178" s="3" t="str">
        <f t="shared" si="66"/>
        <v>47038-47037</v>
      </c>
      <c r="B2178" s="3">
        <v>47038</v>
      </c>
      <c r="C2178" s="3">
        <v>47037</v>
      </c>
      <c r="D2178" s="3">
        <f>+DATOS!G2178</f>
        <v>0</v>
      </c>
      <c r="E2178" s="3">
        <f>+DATOS!H2178</f>
        <v>12</v>
      </c>
      <c r="F2178" s="3">
        <f>+DATOS!I2178</f>
        <v>12</v>
      </c>
      <c r="G2178" s="3">
        <f>+DATOS!J2178</f>
        <v>4000</v>
      </c>
      <c r="H2178" s="9" t="str">
        <f>+DATOS!K2178</f>
        <v>AL09</v>
      </c>
      <c r="I2178" s="3">
        <f>+SUMIF(DATOS!$AA$3:$AA$2491,RESUMEN_sat!$A2178,DATOS!$AG$3:$AG$2491)</f>
        <v>3</v>
      </c>
      <c r="J2178" s="4">
        <f>(SUMIF(DATOS!$AA$3:$AA$2491,RESUMEN_sat!$A2178,DATOS!$AE$3:$AE$2491)/SUMIF(DATOS!$AA$3:$AA$2491,RESUMEN_sat!$A2178,DATOS!$AD$3:$AD$2491))*3.6</f>
        <v>49.857534246575348</v>
      </c>
      <c r="K2178" s="5">
        <f t="shared" si="67"/>
        <v>0.3</v>
      </c>
      <c r="L2178" s="8">
        <f>+VLOOKUP($A2178,DATOS!$AL$3:$AO$2491,DATOS!$AO$1,0)</f>
        <v>2</v>
      </c>
      <c r="M2178" s="12">
        <f>+RANK($K2178,$K$3:$K$2491,0)+COUNTIF($K$3:K2178,K2178)-1</f>
        <v>1780</v>
      </c>
    </row>
    <row r="2179" spans="1:13" hidden="1" x14ac:dyDescent="0.3">
      <c r="A2179" s="3" t="str">
        <f t="shared" si="66"/>
        <v>47038-47039</v>
      </c>
      <c r="B2179" s="3">
        <v>47038</v>
      </c>
      <c r="C2179" s="3">
        <v>47039</v>
      </c>
      <c r="D2179" s="3">
        <f>+DATOS!G2179</f>
        <v>0</v>
      </c>
      <c r="E2179" s="3">
        <f>+DATOS!H2179</f>
        <v>1</v>
      </c>
      <c r="F2179" s="3">
        <f>+DATOS!I2179</f>
        <v>1</v>
      </c>
      <c r="G2179" s="3">
        <f>+DATOS!J2179</f>
        <v>4000</v>
      </c>
      <c r="H2179" s="9" t="str">
        <f>+DATOS!K2179</f>
        <v>Aeropuerto</v>
      </c>
      <c r="I2179" s="3">
        <f>+SUMIF(DATOS!$AA$3:$AA$2491,RESUMEN_sat!$A2179,DATOS!$AG$3:$AG$2491)</f>
        <v>3</v>
      </c>
      <c r="J2179" s="4">
        <f>(SUMIF(DATOS!$AA$3:$AA$2491,RESUMEN_sat!$A2179,DATOS!$AE$3:$AE$2491)/SUMIF(DATOS!$AA$3:$AA$2491,RESUMEN_sat!$A2179,DATOS!$AD$3:$AD$2491))*3.6</f>
        <v>50.4</v>
      </c>
      <c r="K2179" s="5">
        <f t="shared" si="67"/>
        <v>2.5000000000000001E-2</v>
      </c>
      <c r="L2179" s="8">
        <f>+VLOOKUP($A2179,DATOS!$AL$3:$AO$2491,DATOS!$AO$1,0)</f>
        <v>2</v>
      </c>
      <c r="M2179" s="12">
        <f>+RANK($K2179,$K$3:$K$2491,0)+COUNTIF($K$3:K2179,K2179)-1</f>
        <v>1865</v>
      </c>
    </row>
    <row r="2180" spans="1:13" hidden="1" x14ac:dyDescent="0.3">
      <c r="A2180" s="3" t="str">
        <f t="shared" ref="A2180:A2243" si="68">+B2180&amp;-C2180</f>
        <v>47039-47038</v>
      </c>
      <c r="B2180" s="3">
        <v>47039</v>
      </c>
      <c r="C2180" s="3">
        <v>47038</v>
      </c>
      <c r="D2180" s="3">
        <f>+DATOS!G2180</f>
        <v>0</v>
      </c>
      <c r="E2180" s="3">
        <f>+DATOS!H2180</f>
        <v>2</v>
      </c>
      <c r="F2180" s="3">
        <f>+DATOS!I2180</f>
        <v>2</v>
      </c>
      <c r="G2180" s="3">
        <f>+DATOS!J2180</f>
        <v>4000</v>
      </c>
      <c r="H2180" s="9" t="str">
        <f>+DATOS!K2180</f>
        <v>AL13</v>
      </c>
      <c r="I2180" s="3">
        <f>+SUMIF(DATOS!$AA$3:$AA$2491,RESUMEN_sat!$A2180,DATOS!$AG$3:$AG$2491)</f>
        <v>3</v>
      </c>
      <c r="J2180" s="4">
        <f>(SUMIF(DATOS!$AA$3:$AA$2491,RESUMEN_sat!$A2180,DATOS!$AE$3:$AE$2491)/SUMIF(DATOS!$AA$3:$AA$2491,RESUMEN_sat!$A2180,DATOS!$AD$3:$AD$2491))*3.6</f>
        <v>50.4</v>
      </c>
      <c r="K2180" s="5">
        <f t="shared" ref="K2180:K2243" si="69">+(F2180/G2180)*100</f>
        <v>0.05</v>
      </c>
      <c r="L2180" s="8">
        <f>+VLOOKUP($A2180,DATOS!$AL$3:$AO$2491,DATOS!$AO$1,0)</f>
        <v>2</v>
      </c>
      <c r="M2180" s="12">
        <f>+RANK($K2180,$K$3:$K$2491,0)+COUNTIF($K$3:K2180,K2180)-1</f>
        <v>1843</v>
      </c>
    </row>
    <row r="2181" spans="1:13" hidden="1" x14ac:dyDescent="0.3">
      <c r="A2181" s="3" t="str">
        <f t="shared" si="68"/>
        <v>47039-47033</v>
      </c>
      <c r="B2181" s="3">
        <v>47039</v>
      </c>
      <c r="C2181" s="3">
        <v>47033</v>
      </c>
      <c r="D2181" s="3">
        <f>+DATOS!G2181</f>
        <v>0</v>
      </c>
      <c r="E2181" s="3">
        <f>+DATOS!H2181</f>
        <v>1</v>
      </c>
      <c r="F2181" s="3">
        <f>+DATOS!I2181</f>
        <v>1</v>
      </c>
      <c r="G2181" s="3">
        <f>+DATOS!J2181</f>
        <v>4000</v>
      </c>
      <c r="H2181" s="9" t="str">
        <f>+DATOS!K2181</f>
        <v>Aeropuerto</v>
      </c>
      <c r="I2181" s="3">
        <f>+SUMIF(DATOS!$AA$3:$AA$2491,RESUMEN_sat!$A2181,DATOS!$AG$3:$AG$2491)</f>
        <v>3</v>
      </c>
      <c r="J2181" s="4">
        <f>(SUMIF(DATOS!$AA$3:$AA$2491,RESUMEN_sat!$A2181,DATOS!$AE$3:$AE$2491)/SUMIF(DATOS!$AA$3:$AA$2491,RESUMEN_sat!$A2181,DATOS!$AD$3:$AD$2491))*3.6</f>
        <v>50.053012048192777</v>
      </c>
      <c r="K2181" s="5">
        <f t="shared" si="69"/>
        <v>2.5000000000000001E-2</v>
      </c>
      <c r="L2181" s="8">
        <f>+VLOOKUP($A2181,DATOS!$AL$3:$AO$2491,DATOS!$AO$1,0)</f>
        <v>2</v>
      </c>
      <c r="M2181" s="12">
        <f>+RANK($K2181,$K$3:$K$2491,0)+COUNTIF($K$3:K2181,K2181)-1</f>
        <v>1866</v>
      </c>
    </row>
    <row r="2182" spans="1:13" hidden="1" x14ac:dyDescent="0.3">
      <c r="A2182" s="3" t="str">
        <f t="shared" si="68"/>
        <v>47039-47047</v>
      </c>
      <c r="B2182" s="3">
        <v>47039</v>
      </c>
      <c r="C2182" s="3">
        <v>47047</v>
      </c>
      <c r="D2182" s="3">
        <f>+DATOS!G2182</f>
        <v>0</v>
      </c>
      <c r="E2182" s="3">
        <f>+DATOS!H2182</f>
        <v>0</v>
      </c>
      <c r="F2182" s="3">
        <f>+DATOS!I2182</f>
        <v>0</v>
      </c>
      <c r="G2182" s="3">
        <f>+DATOS!J2182</f>
        <v>4000</v>
      </c>
      <c r="H2182" s="9" t="str">
        <f>+DATOS!K2182</f>
        <v>Aeropuerto</v>
      </c>
      <c r="I2182" s="3">
        <f>+SUMIF(DATOS!$AA$3:$AA$2491,RESUMEN_sat!$A2182,DATOS!$AG$3:$AG$2491)</f>
        <v>3</v>
      </c>
      <c r="J2182" s="4">
        <f>(SUMIF(DATOS!$AA$3:$AA$2491,RESUMEN_sat!$A2182,DATOS!$AE$3:$AE$2491)/SUMIF(DATOS!$AA$3:$AA$2491,RESUMEN_sat!$A2182,DATOS!$AD$3:$AD$2491))*3.6</f>
        <v>50.070422535211272</v>
      </c>
      <c r="K2182" s="5">
        <f t="shared" si="69"/>
        <v>0</v>
      </c>
      <c r="L2182" s="8">
        <f>+VLOOKUP($A2182,DATOS!$AL$3:$AO$2491,DATOS!$AO$1,0)</f>
        <v>2</v>
      </c>
      <c r="M2182" s="12">
        <f>+RANK($K2182,$K$3:$K$2491,0)+COUNTIF($K$3:K2182,K2182)-1</f>
        <v>2306</v>
      </c>
    </row>
    <row r="2183" spans="1:13" hidden="1" x14ac:dyDescent="0.3">
      <c r="A2183" s="3" t="str">
        <f t="shared" si="68"/>
        <v>47040-47041</v>
      </c>
      <c r="B2183" s="3">
        <v>47040</v>
      </c>
      <c r="C2183" s="3">
        <v>47041</v>
      </c>
      <c r="D2183" s="3">
        <f>+DATOS!G2183</f>
        <v>0</v>
      </c>
      <c r="E2183" s="3">
        <f>+DATOS!H2183</f>
        <v>0</v>
      </c>
      <c r="F2183" s="3">
        <f>+DATOS!I2183</f>
        <v>0</v>
      </c>
      <c r="G2183" s="3">
        <f>+DATOS!J2183</f>
        <v>4000</v>
      </c>
      <c r="H2183" s="9" t="str">
        <f>+DATOS!K2183</f>
        <v>AL11</v>
      </c>
      <c r="I2183" s="3">
        <f>+SUMIF(DATOS!$AA$3:$AA$2491,RESUMEN_sat!$A2183,DATOS!$AG$3:$AG$2491)</f>
        <v>3</v>
      </c>
      <c r="J2183" s="4">
        <f>(SUMIF(DATOS!$AA$3:$AA$2491,RESUMEN_sat!$A2183,DATOS!$AE$3:$AE$2491)/SUMIF(DATOS!$AA$3:$AA$2491,RESUMEN_sat!$A2183,DATOS!$AD$3:$AD$2491))*3.6</f>
        <v>49.74545454545455</v>
      </c>
      <c r="K2183" s="5">
        <f t="shared" si="69"/>
        <v>0</v>
      </c>
      <c r="L2183" s="8">
        <f>+VLOOKUP($A2183,DATOS!$AL$3:$AO$2491,DATOS!$AO$1,0)</f>
        <v>2</v>
      </c>
      <c r="M2183" s="12">
        <f>+RANK($K2183,$K$3:$K$2491,0)+COUNTIF($K$3:K2183,K2183)-1</f>
        <v>2307</v>
      </c>
    </row>
    <row r="2184" spans="1:13" hidden="1" x14ac:dyDescent="0.3">
      <c r="A2184" s="3" t="str">
        <f t="shared" si="68"/>
        <v>47040-52009</v>
      </c>
      <c r="B2184" s="3">
        <v>47040</v>
      </c>
      <c r="C2184" s="3">
        <v>52009</v>
      </c>
      <c r="D2184" s="3">
        <f>+DATOS!G2184</f>
        <v>0</v>
      </c>
      <c r="E2184" s="3">
        <f>+DATOS!H2184</f>
        <v>13</v>
      </c>
      <c r="F2184" s="3">
        <f>+DATOS!I2184</f>
        <v>13</v>
      </c>
      <c r="G2184" s="3">
        <f>+DATOS!J2184</f>
        <v>4000</v>
      </c>
      <c r="H2184" s="9" t="str">
        <f>+DATOS!K2184</f>
        <v>AL11</v>
      </c>
      <c r="I2184" s="3">
        <f>+SUMIF(DATOS!$AA$3:$AA$2491,RESUMEN_sat!$A2184,DATOS!$AG$3:$AG$2491)</f>
        <v>3</v>
      </c>
      <c r="J2184" s="4">
        <f>(SUMIF(DATOS!$AA$3:$AA$2491,RESUMEN_sat!$A2184,DATOS!$AE$3:$AE$2491)/SUMIF(DATOS!$AA$3:$AA$2491,RESUMEN_sat!$A2184,DATOS!$AD$3:$AD$2491))*3.6</f>
        <v>50.4</v>
      </c>
      <c r="K2184" s="5">
        <f t="shared" si="69"/>
        <v>0.32500000000000001</v>
      </c>
      <c r="L2184" s="8">
        <f>+VLOOKUP($A2184,DATOS!$AL$3:$AO$2491,DATOS!$AO$1,0)</f>
        <v>2</v>
      </c>
      <c r="M2184" s="12">
        <f>+RANK($K2184,$K$3:$K$2491,0)+COUNTIF($K$3:K2184,K2184)-1</f>
        <v>1767</v>
      </c>
    </row>
    <row r="2185" spans="1:13" hidden="1" x14ac:dyDescent="0.3">
      <c r="A2185" s="3" t="str">
        <f t="shared" si="68"/>
        <v>47040-47036</v>
      </c>
      <c r="B2185" s="3">
        <v>47040</v>
      </c>
      <c r="C2185" s="3">
        <v>47036</v>
      </c>
      <c r="D2185" s="3">
        <f>+DATOS!G2185</f>
        <v>0</v>
      </c>
      <c r="E2185" s="3">
        <f>+DATOS!H2185</f>
        <v>58</v>
      </c>
      <c r="F2185" s="3">
        <f>+DATOS!I2185</f>
        <v>58</v>
      </c>
      <c r="G2185" s="3">
        <f>+DATOS!J2185</f>
        <v>4000</v>
      </c>
      <c r="H2185" s="9" t="str">
        <f>+DATOS!K2185</f>
        <v>Aeropuerto</v>
      </c>
      <c r="I2185" s="3">
        <f>+SUMIF(DATOS!$AA$3:$AA$2491,RESUMEN_sat!$A2185,DATOS!$AG$3:$AG$2491)</f>
        <v>3</v>
      </c>
      <c r="J2185" s="4">
        <f>(SUMIF(DATOS!$AA$3:$AA$2491,RESUMEN_sat!$A2185,DATOS!$AE$3:$AE$2491)/SUMIF(DATOS!$AA$3:$AA$2491,RESUMEN_sat!$A2185,DATOS!$AD$3:$AD$2491))*3.6</f>
        <v>49.898734177215189</v>
      </c>
      <c r="K2185" s="5">
        <f t="shared" si="69"/>
        <v>1.4500000000000002</v>
      </c>
      <c r="L2185" s="8">
        <f>+VLOOKUP($A2185,DATOS!$AL$3:$AO$2491,DATOS!$AO$1,0)</f>
        <v>2</v>
      </c>
      <c r="M2185" s="12">
        <f>+RANK($K2185,$K$3:$K$2491,0)+COUNTIF($K$3:K2185,K2185)-1</f>
        <v>1566</v>
      </c>
    </row>
    <row r="2186" spans="1:13" hidden="1" x14ac:dyDescent="0.3">
      <c r="A2186" s="3" t="str">
        <f t="shared" si="68"/>
        <v>47041-47042</v>
      </c>
      <c r="B2186" s="3">
        <v>47041</v>
      </c>
      <c r="C2186" s="3">
        <v>47042</v>
      </c>
      <c r="D2186" s="3">
        <f>+DATOS!G2186</f>
        <v>0</v>
      </c>
      <c r="E2186" s="3">
        <f>+DATOS!H2186</f>
        <v>0</v>
      </c>
      <c r="F2186" s="3">
        <f>+DATOS!I2186</f>
        <v>0</v>
      </c>
      <c r="G2186" s="3">
        <f>+DATOS!J2186</f>
        <v>4000</v>
      </c>
      <c r="H2186" s="9" t="str">
        <f>+DATOS!K2186</f>
        <v>AL11</v>
      </c>
      <c r="I2186" s="3">
        <f>+SUMIF(DATOS!$AA$3:$AA$2491,RESUMEN_sat!$A2186,DATOS!$AG$3:$AG$2491)</f>
        <v>3</v>
      </c>
      <c r="J2186" s="4">
        <f>(SUMIF(DATOS!$AA$3:$AA$2491,RESUMEN_sat!$A2186,DATOS!$AE$3:$AE$2491)/SUMIF(DATOS!$AA$3:$AA$2491,RESUMEN_sat!$A2186,DATOS!$AD$3:$AD$2491))*3.6</f>
        <v>49.982608695652175</v>
      </c>
      <c r="K2186" s="5">
        <f t="shared" si="69"/>
        <v>0</v>
      </c>
      <c r="L2186" s="8">
        <f>+VLOOKUP($A2186,DATOS!$AL$3:$AO$2491,DATOS!$AO$1,0)</f>
        <v>2</v>
      </c>
      <c r="M2186" s="12">
        <f>+RANK($K2186,$K$3:$K$2491,0)+COUNTIF($K$3:K2186,K2186)-1</f>
        <v>2308</v>
      </c>
    </row>
    <row r="2187" spans="1:13" hidden="1" x14ac:dyDescent="0.3">
      <c r="A2187" s="3" t="str">
        <f t="shared" si="68"/>
        <v>47041-47014</v>
      </c>
      <c r="B2187" s="3">
        <v>47041</v>
      </c>
      <c r="C2187" s="3">
        <v>47014</v>
      </c>
      <c r="D2187" s="3">
        <f>+DATOS!G2187</f>
        <v>0</v>
      </c>
      <c r="E2187" s="3">
        <f>+DATOS!H2187</f>
        <v>0</v>
      </c>
      <c r="F2187" s="3">
        <f>+DATOS!I2187</f>
        <v>0</v>
      </c>
      <c r="G2187" s="3">
        <f>+DATOS!J2187</f>
        <v>2000</v>
      </c>
      <c r="H2187" s="9" t="str">
        <f>+DATOS!K2187</f>
        <v>Aeropuerto</v>
      </c>
      <c r="I2187" s="3">
        <f>+SUMIF(DATOS!$AA$3:$AA$2491,RESUMEN_sat!$A2187,DATOS!$AG$3:$AG$2491)</f>
        <v>3</v>
      </c>
      <c r="J2187" s="4">
        <f>(SUMIF(DATOS!$AA$3:$AA$2491,RESUMEN_sat!$A2187,DATOS!$AE$3:$AE$2491)/SUMIF(DATOS!$AA$3:$AA$2491,RESUMEN_sat!$A2187,DATOS!$AD$3:$AD$2491))*3.6</f>
        <v>49.869230769230768</v>
      </c>
      <c r="K2187" s="5">
        <f t="shared" si="69"/>
        <v>0</v>
      </c>
      <c r="L2187" s="8">
        <f>+VLOOKUP($A2187,DATOS!$AL$3:$AO$2491,DATOS!$AO$1,0)</f>
        <v>2</v>
      </c>
      <c r="M2187" s="12">
        <f>+RANK($K2187,$K$3:$K$2491,0)+COUNTIF($K$3:K2187,K2187)-1</f>
        <v>2309</v>
      </c>
    </row>
    <row r="2188" spans="1:13" hidden="1" x14ac:dyDescent="0.3">
      <c r="A2188" s="3" t="str">
        <f t="shared" si="68"/>
        <v>47041-47040</v>
      </c>
      <c r="B2188" s="3">
        <v>47041</v>
      </c>
      <c r="C2188" s="3">
        <v>47040</v>
      </c>
      <c r="D2188" s="3">
        <f>+DATOS!G2188</f>
        <v>0</v>
      </c>
      <c r="E2188" s="3">
        <f>+DATOS!H2188</f>
        <v>0</v>
      </c>
      <c r="F2188" s="3">
        <f>+DATOS!I2188</f>
        <v>0</v>
      </c>
      <c r="G2188" s="3">
        <f>+DATOS!J2188</f>
        <v>2000</v>
      </c>
      <c r="H2188" s="9" t="str">
        <f>+DATOS!K2188</f>
        <v>Aeropuerto</v>
      </c>
      <c r="I2188" s="3">
        <f>+SUMIF(DATOS!$AA$3:$AA$2491,RESUMEN_sat!$A2188,DATOS!$AG$3:$AG$2491)</f>
        <v>3</v>
      </c>
      <c r="J2188" s="4">
        <f>(SUMIF(DATOS!$AA$3:$AA$2491,RESUMEN_sat!$A2188,DATOS!$AE$3:$AE$2491)/SUMIF(DATOS!$AA$3:$AA$2491,RESUMEN_sat!$A2188,DATOS!$AD$3:$AD$2491))*3.6</f>
        <v>49.74545454545455</v>
      </c>
      <c r="K2188" s="5">
        <f t="shared" si="69"/>
        <v>0</v>
      </c>
      <c r="L2188" s="8">
        <f>+VLOOKUP($A2188,DATOS!$AL$3:$AO$2491,DATOS!$AO$1,0)</f>
        <v>2</v>
      </c>
      <c r="M2188" s="12">
        <f>+RANK($K2188,$K$3:$K$2491,0)+COUNTIF($K$3:K2188,K2188)-1</f>
        <v>2310</v>
      </c>
    </row>
    <row r="2189" spans="1:13" hidden="1" x14ac:dyDescent="0.3">
      <c r="A2189" s="3" t="str">
        <f t="shared" si="68"/>
        <v>47041-46035</v>
      </c>
      <c r="B2189" s="3">
        <v>47041</v>
      </c>
      <c r="C2189" s="3">
        <v>46035</v>
      </c>
      <c r="D2189" s="3">
        <f>+DATOS!G2189</f>
        <v>0</v>
      </c>
      <c r="E2189" s="3">
        <f>+DATOS!H2189</f>
        <v>0</v>
      </c>
      <c r="F2189" s="3">
        <f>+DATOS!I2189</f>
        <v>0</v>
      </c>
      <c r="G2189" s="3">
        <f>+DATOS!J2189</f>
        <v>4000</v>
      </c>
      <c r="H2189" s="9" t="str">
        <f>+DATOS!K2189</f>
        <v>Ensanche</v>
      </c>
      <c r="I2189" s="3">
        <f>+SUMIF(DATOS!$AA$3:$AA$2491,RESUMEN_sat!$A2189,DATOS!$AG$3:$AG$2491)</f>
        <v>3</v>
      </c>
      <c r="J2189" s="4">
        <f>(SUMIF(DATOS!$AA$3:$AA$2491,RESUMEN_sat!$A2189,DATOS!$AE$3:$AE$2491)/SUMIF(DATOS!$AA$3:$AA$2491,RESUMEN_sat!$A2189,DATOS!$AD$3:$AD$2491))*3.6</f>
        <v>50.76</v>
      </c>
      <c r="K2189" s="5">
        <f t="shared" si="69"/>
        <v>0</v>
      </c>
      <c r="L2189" s="8">
        <f>+VLOOKUP($A2189,DATOS!$AL$3:$AO$2491,DATOS!$AO$1,0)</f>
        <v>2</v>
      </c>
      <c r="M2189" s="12">
        <f>+RANK($K2189,$K$3:$K$2491,0)+COUNTIF($K$3:K2189,K2189)-1</f>
        <v>2311</v>
      </c>
    </row>
    <row r="2190" spans="1:13" hidden="1" x14ac:dyDescent="0.3">
      <c r="A2190" s="3" t="str">
        <f t="shared" si="68"/>
        <v>47042-47043</v>
      </c>
      <c r="B2190" s="3">
        <v>47042</v>
      </c>
      <c r="C2190" s="3">
        <v>47043</v>
      </c>
      <c r="D2190" s="3">
        <f>+DATOS!G2190</f>
        <v>0</v>
      </c>
      <c r="E2190" s="3">
        <f>+DATOS!H2190</f>
        <v>0</v>
      </c>
      <c r="F2190" s="3">
        <f>+DATOS!I2190</f>
        <v>0</v>
      </c>
      <c r="G2190" s="3">
        <f>+DATOS!J2190</f>
        <v>4000</v>
      </c>
      <c r="H2190" s="9" t="str">
        <f>+DATOS!K2190</f>
        <v>AL11</v>
      </c>
      <c r="I2190" s="3">
        <f>+SUMIF(DATOS!$AA$3:$AA$2491,RESUMEN_sat!$A2190,DATOS!$AG$3:$AG$2491)</f>
        <v>3</v>
      </c>
      <c r="J2190" s="4">
        <f>(SUMIF(DATOS!$AA$3:$AA$2491,RESUMEN_sat!$A2190,DATOS!$AE$3:$AE$2491)/SUMIF(DATOS!$AA$3:$AA$2491,RESUMEN_sat!$A2190,DATOS!$AD$3:$AD$2491))*3.6</f>
        <v>49.800000000000004</v>
      </c>
      <c r="K2190" s="5">
        <f t="shared" si="69"/>
        <v>0</v>
      </c>
      <c r="L2190" s="8">
        <f>+VLOOKUP($A2190,DATOS!$AL$3:$AO$2491,DATOS!$AO$1,0)</f>
        <v>2</v>
      </c>
      <c r="M2190" s="12">
        <f>+RANK($K2190,$K$3:$K$2491,0)+COUNTIF($K$3:K2190,K2190)-1</f>
        <v>2312</v>
      </c>
    </row>
    <row r="2191" spans="1:13" hidden="1" x14ac:dyDescent="0.3">
      <c r="A2191" s="3" t="str">
        <f t="shared" si="68"/>
        <v>47042-47013</v>
      </c>
      <c r="B2191" s="3">
        <v>47042</v>
      </c>
      <c r="C2191" s="3">
        <v>47013</v>
      </c>
      <c r="D2191" s="3">
        <f>+DATOS!G2191</f>
        <v>0</v>
      </c>
      <c r="E2191" s="3">
        <f>+DATOS!H2191</f>
        <v>23</v>
      </c>
      <c r="F2191" s="3">
        <f>+DATOS!I2191</f>
        <v>23</v>
      </c>
      <c r="G2191" s="3">
        <f>+DATOS!J2191</f>
        <v>2000</v>
      </c>
      <c r="H2191" s="9" t="str">
        <f>+DATOS!K2191</f>
        <v>AL01</v>
      </c>
      <c r="I2191" s="3">
        <f>+SUMIF(DATOS!$AA$3:$AA$2491,RESUMEN_sat!$A2191,DATOS!$AG$3:$AG$2491)</f>
        <v>3</v>
      </c>
      <c r="J2191" s="4">
        <f>(SUMIF(DATOS!$AA$3:$AA$2491,RESUMEN_sat!$A2191,DATOS!$AE$3:$AE$2491)/SUMIF(DATOS!$AA$3:$AA$2491,RESUMEN_sat!$A2191,DATOS!$AD$3:$AD$2491))*3.6</f>
        <v>49.821428571428569</v>
      </c>
      <c r="K2191" s="5">
        <f t="shared" si="69"/>
        <v>1.1499999999999999</v>
      </c>
      <c r="L2191" s="8">
        <f>+VLOOKUP($A2191,DATOS!$AL$3:$AO$2491,DATOS!$AO$1,0)</f>
        <v>2</v>
      </c>
      <c r="M2191" s="12">
        <f>+RANK($K2191,$K$3:$K$2491,0)+COUNTIF($K$3:K2191,K2191)-1</f>
        <v>1623</v>
      </c>
    </row>
    <row r="2192" spans="1:13" hidden="1" x14ac:dyDescent="0.3">
      <c r="A2192" s="3" t="str">
        <f t="shared" si="68"/>
        <v>47042-47041</v>
      </c>
      <c r="B2192" s="3">
        <v>47042</v>
      </c>
      <c r="C2192" s="3">
        <v>47041</v>
      </c>
      <c r="D2192" s="3">
        <f>+DATOS!G2192</f>
        <v>0</v>
      </c>
      <c r="E2192" s="3">
        <f>+DATOS!H2192</f>
        <v>0</v>
      </c>
      <c r="F2192" s="3">
        <f>+DATOS!I2192</f>
        <v>0</v>
      </c>
      <c r="G2192" s="3">
        <f>+DATOS!J2192</f>
        <v>4000</v>
      </c>
      <c r="H2192" s="9" t="str">
        <f>+DATOS!K2192</f>
        <v>Aeropuerto</v>
      </c>
      <c r="I2192" s="3">
        <f>+SUMIF(DATOS!$AA$3:$AA$2491,RESUMEN_sat!$A2192,DATOS!$AG$3:$AG$2491)</f>
        <v>3</v>
      </c>
      <c r="J2192" s="4">
        <f>(SUMIF(DATOS!$AA$3:$AA$2491,RESUMEN_sat!$A2192,DATOS!$AE$3:$AE$2491)/SUMIF(DATOS!$AA$3:$AA$2491,RESUMEN_sat!$A2192,DATOS!$AD$3:$AD$2491))*3.6</f>
        <v>49.982608695652175</v>
      </c>
      <c r="K2192" s="5">
        <f t="shared" si="69"/>
        <v>0</v>
      </c>
      <c r="L2192" s="8">
        <f>+VLOOKUP($A2192,DATOS!$AL$3:$AO$2491,DATOS!$AO$1,0)</f>
        <v>2</v>
      </c>
      <c r="M2192" s="12">
        <f>+RANK($K2192,$K$3:$K$2491,0)+COUNTIF($K$3:K2192,K2192)-1</f>
        <v>2313</v>
      </c>
    </row>
    <row r="2193" spans="1:13" hidden="1" x14ac:dyDescent="0.3">
      <c r="A2193" s="3" t="str">
        <f t="shared" si="68"/>
        <v>47042-46033</v>
      </c>
      <c r="B2193" s="3">
        <v>47042</v>
      </c>
      <c r="C2193" s="3">
        <v>46033</v>
      </c>
      <c r="D2193" s="3">
        <f>+DATOS!G2193</f>
        <v>0</v>
      </c>
      <c r="E2193" s="3">
        <f>+DATOS!H2193</f>
        <v>5</v>
      </c>
      <c r="F2193" s="3">
        <f>+DATOS!I2193</f>
        <v>5</v>
      </c>
      <c r="G2193" s="3">
        <f>+DATOS!J2193</f>
        <v>2000</v>
      </c>
      <c r="H2193" s="9" t="str">
        <f>+DATOS!K2193</f>
        <v>Ensanche</v>
      </c>
      <c r="I2193" s="3">
        <f>+SUMIF(DATOS!$AA$3:$AA$2491,RESUMEN_sat!$A2193,DATOS!$AG$3:$AG$2491)</f>
        <v>3</v>
      </c>
      <c r="J2193" s="4">
        <f>(SUMIF(DATOS!$AA$3:$AA$2491,RESUMEN_sat!$A2193,DATOS!$AE$3:$AE$2491)/SUMIF(DATOS!$AA$3:$AA$2491,RESUMEN_sat!$A2193,DATOS!$AD$3:$AD$2491))*3.6</f>
        <v>50.264150943396224</v>
      </c>
      <c r="K2193" s="5">
        <f t="shared" si="69"/>
        <v>0.25</v>
      </c>
      <c r="L2193" s="8">
        <f>+VLOOKUP($A2193,DATOS!$AL$3:$AO$2491,DATOS!$AO$1,0)</f>
        <v>2</v>
      </c>
      <c r="M2193" s="12">
        <f>+RANK($K2193,$K$3:$K$2491,0)+COUNTIF($K$3:K2193,K2193)-1</f>
        <v>1791</v>
      </c>
    </row>
    <row r="2194" spans="1:13" hidden="1" x14ac:dyDescent="0.3">
      <c r="A2194" s="3" t="str">
        <f t="shared" si="68"/>
        <v>47043-47044</v>
      </c>
      <c r="B2194" s="3">
        <v>47043</v>
      </c>
      <c r="C2194" s="3">
        <v>47044</v>
      </c>
      <c r="D2194" s="3">
        <f>+DATOS!G2194</f>
        <v>0</v>
      </c>
      <c r="E2194" s="3">
        <f>+DATOS!H2194</f>
        <v>0</v>
      </c>
      <c r="F2194" s="3">
        <f>+DATOS!I2194</f>
        <v>0</v>
      </c>
      <c r="G2194" s="3">
        <f>+DATOS!J2194</f>
        <v>2000</v>
      </c>
      <c r="H2194" s="9" t="str">
        <f>+DATOS!K2194</f>
        <v>AL11</v>
      </c>
      <c r="I2194" s="3">
        <f>+SUMIF(DATOS!$AA$3:$AA$2491,RESUMEN_sat!$A2194,DATOS!$AG$3:$AG$2491)</f>
        <v>3</v>
      </c>
      <c r="J2194" s="4">
        <f>(SUMIF(DATOS!$AA$3:$AA$2491,RESUMEN_sat!$A2194,DATOS!$AE$3:$AE$2491)/SUMIF(DATOS!$AA$3:$AA$2491,RESUMEN_sat!$A2194,DATOS!$AD$3:$AD$2491))*3.6</f>
        <v>49.780645161290323</v>
      </c>
      <c r="K2194" s="5">
        <f t="shared" si="69"/>
        <v>0</v>
      </c>
      <c r="L2194" s="8">
        <f>+VLOOKUP($A2194,DATOS!$AL$3:$AO$2491,DATOS!$AO$1,0)</f>
        <v>2</v>
      </c>
      <c r="M2194" s="12">
        <f>+RANK($K2194,$K$3:$K$2491,0)+COUNTIF($K$3:K2194,K2194)-1</f>
        <v>2314</v>
      </c>
    </row>
    <row r="2195" spans="1:13" hidden="1" x14ac:dyDescent="0.3">
      <c r="A2195" s="3" t="str">
        <f t="shared" si="68"/>
        <v>47043-47011</v>
      </c>
      <c r="B2195" s="3">
        <v>47043</v>
      </c>
      <c r="C2195" s="3">
        <v>47011</v>
      </c>
      <c r="D2195" s="3">
        <f>+DATOS!G2195</f>
        <v>0</v>
      </c>
      <c r="E2195" s="3">
        <f>+DATOS!H2195</f>
        <v>0</v>
      </c>
      <c r="F2195" s="3">
        <f>+DATOS!I2195</f>
        <v>0</v>
      </c>
      <c r="G2195" s="3">
        <f>+DATOS!J2195</f>
        <v>2000</v>
      </c>
      <c r="H2195" s="9" t="str">
        <f>+DATOS!K2195</f>
        <v>AL01</v>
      </c>
      <c r="I2195" s="3">
        <f>+SUMIF(DATOS!$AA$3:$AA$2491,RESUMEN_sat!$A2195,DATOS!$AG$3:$AG$2491)</f>
        <v>3</v>
      </c>
      <c r="J2195" s="4">
        <f>(SUMIF(DATOS!$AA$3:$AA$2491,RESUMEN_sat!$A2195,DATOS!$AE$3:$AE$2491)/SUMIF(DATOS!$AA$3:$AA$2491,RESUMEN_sat!$A2195,DATOS!$AD$3:$AD$2491))*3.6</f>
        <v>49.981395348837211</v>
      </c>
      <c r="K2195" s="5">
        <f t="shared" si="69"/>
        <v>0</v>
      </c>
      <c r="L2195" s="8">
        <f>+VLOOKUP($A2195,DATOS!$AL$3:$AO$2491,DATOS!$AO$1,0)</f>
        <v>2</v>
      </c>
      <c r="M2195" s="12">
        <f>+RANK($K2195,$K$3:$K$2491,0)+COUNTIF($K$3:K2195,K2195)-1</f>
        <v>2315</v>
      </c>
    </row>
    <row r="2196" spans="1:13" hidden="1" x14ac:dyDescent="0.3">
      <c r="A2196" s="3" t="str">
        <f t="shared" si="68"/>
        <v>47043-47042</v>
      </c>
      <c r="B2196" s="3">
        <v>47043</v>
      </c>
      <c r="C2196" s="3">
        <v>47042</v>
      </c>
      <c r="D2196" s="3">
        <f>+DATOS!G2196</f>
        <v>0</v>
      </c>
      <c r="E2196" s="3">
        <f>+DATOS!H2196</f>
        <v>0</v>
      </c>
      <c r="F2196" s="3">
        <f>+DATOS!I2196</f>
        <v>0</v>
      </c>
      <c r="G2196" s="3">
        <f>+DATOS!J2196</f>
        <v>4000</v>
      </c>
      <c r="H2196" s="9" t="str">
        <f>+DATOS!K2196</f>
        <v>Aeropuerto</v>
      </c>
      <c r="I2196" s="3">
        <f>+SUMIF(DATOS!$AA$3:$AA$2491,RESUMEN_sat!$A2196,DATOS!$AG$3:$AG$2491)</f>
        <v>3</v>
      </c>
      <c r="J2196" s="4">
        <f>(SUMIF(DATOS!$AA$3:$AA$2491,RESUMEN_sat!$A2196,DATOS!$AE$3:$AE$2491)/SUMIF(DATOS!$AA$3:$AA$2491,RESUMEN_sat!$A2196,DATOS!$AD$3:$AD$2491))*3.6</f>
        <v>49.800000000000004</v>
      </c>
      <c r="K2196" s="5">
        <f t="shared" si="69"/>
        <v>0</v>
      </c>
      <c r="L2196" s="8">
        <f>+VLOOKUP($A2196,DATOS!$AL$3:$AO$2491,DATOS!$AO$1,0)</f>
        <v>2</v>
      </c>
      <c r="M2196" s="12">
        <f>+RANK($K2196,$K$3:$K$2491,0)+COUNTIF($K$3:K2196,K2196)-1</f>
        <v>2316</v>
      </c>
    </row>
    <row r="2197" spans="1:13" hidden="1" x14ac:dyDescent="0.3">
      <c r="A2197" s="3" t="str">
        <f t="shared" si="68"/>
        <v>47043-46034</v>
      </c>
      <c r="B2197" s="3">
        <v>47043</v>
      </c>
      <c r="C2197" s="3">
        <v>46034</v>
      </c>
      <c r="D2197" s="3">
        <f>+DATOS!G2197</f>
        <v>0</v>
      </c>
      <c r="E2197" s="3">
        <f>+DATOS!H2197</f>
        <v>0</v>
      </c>
      <c r="F2197" s="3">
        <f>+DATOS!I2197</f>
        <v>0</v>
      </c>
      <c r="G2197" s="3">
        <f>+DATOS!J2197</f>
        <v>2000</v>
      </c>
      <c r="H2197" s="9" t="str">
        <f>+DATOS!K2197</f>
        <v>Ensanche</v>
      </c>
      <c r="I2197" s="3">
        <f>+SUMIF(DATOS!$AA$3:$AA$2491,RESUMEN_sat!$A2197,DATOS!$AG$3:$AG$2491)</f>
        <v>3</v>
      </c>
      <c r="J2197" s="4">
        <f>(SUMIF(DATOS!$AA$3:$AA$2491,RESUMEN_sat!$A2197,DATOS!$AE$3:$AE$2491)/SUMIF(DATOS!$AA$3:$AA$2491,RESUMEN_sat!$A2197,DATOS!$AD$3:$AD$2491))*3.6</f>
        <v>49.607999999999997</v>
      </c>
      <c r="K2197" s="5">
        <f t="shared" si="69"/>
        <v>0</v>
      </c>
      <c r="L2197" s="8">
        <f>+VLOOKUP($A2197,DATOS!$AL$3:$AO$2491,DATOS!$AO$1,0)</f>
        <v>2</v>
      </c>
      <c r="M2197" s="12">
        <f>+RANK($K2197,$K$3:$K$2491,0)+COUNTIF($K$3:K2197,K2197)-1</f>
        <v>2317</v>
      </c>
    </row>
    <row r="2198" spans="1:13" hidden="1" x14ac:dyDescent="0.3">
      <c r="A2198" s="3" t="str">
        <f t="shared" si="68"/>
        <v>47044-45005</v>
      </c>
      <c r="B2198" s="3">
        <v>47044</v>
      </c>
      <c r="C2198" s="3">
        <v>45005</v>
      </c>
      <c r="D2198" s="3">
        <f>+DATOS!G2198</f>
        <v>0</v>
      </c>
      <c r="E2198" s="3">
        <f>+DATOS!H2198</f>
        <v>49</v>
      </c>
      <c r="F2198" s="3">
        <f>+DATOS!I2198</f>
        <v>49</v>
      </c>
      <c r="G2198" s="3">
        <f>+DATOS!J2198</f>
        <v>2000</v>
      </c>
      <c r="H2198" s="9" t="str">
        <f>+DATOS!K2198</f>
        <v>AL11</v>
      </c>
      <c r="I2198" s="3">
        <f>+SUMIF(DATOS!$AA$3:$AA$2491,RESUMEN_sat!$A2198,DATOS!$AG$3:$AG$2491)</f>
        <v>3</v>
      </c>
      <c r="J2198" s="4">
        <f>(SUMIF(DATOS!$AA$3:$AA$2491,RESUMEN_sat!$A2198,DATOS!$AE$3:$AE$2491)/SUMIF(DATOS!$AA$3:$AA$2491,RESUMEN_sat!$A2198,DATOS!$AD$3:$AD$2491))*3.6</f>
        <v>50.505882352941178</v>
      </c>
      <c r="K2198" s="5">
        <f t="shared" si="69"/>
        <v>2.4500000000000002</v>
      </c>
      <c r="L2198" s="8">
        <f>+VLOOKUP($A2198,DATOS!$AL$3:$AO$2491,DATOS!$AO$1,0)</f>
        <v>2</v>
      </c>
      <c r="M2198" s="12">
        <f>+RANK($K2198,$K$3:$K$2491,0)+COUNTIF($K$3:K2198,K2198)-1</f>
        <v>1419</v>
      </c>
    </row>
    <row r="2199" spans="1:13" hidden="1" x14ac:dyDescent="0.3">
      <c r="A2199" s="3" t="str">
        <f t="shared" si="68"/>
        <v>47044-47010</v>
      </c>
      <c r="B2199" s="3">
        <v>47044</v>
      </c>
      <c r="C2199" s="3">
        <v>47010</v>
      </c>
      <c r="D2199" s="3">
        <f>+DATOS!G2199</f>
        <v>0</v>
      </c>
      <c r="E2199" s="3">
        <f>+DATOS!H2199</f>
        <v>133</v>
      </c>
      <c r="F2199" s="3">
        <f>+DATOS!I2199</f>
        <v>133</v>
      </c>
      <c r="G2199" s="3">
        <f>+DATOS!J2199</f>
        <v>4000</v>
      </c>
      <c r="H2199" s="9" t="str">
        <f>+DATOS!K2199</f>
        <v>AL11</v>
      </c>
      <c r="I2199" s="3">
        <f>+SUMIF(DATOS!$AA$3:$AA$2491,RESUMEN_sat!$A2199,DATOS!$AG$3:$AG$2491)</f>
        <v>3</v>
      </c>
      <c r="J2199" s="4">
        <f>(SUMIF(DATOS!$AA$3:$AA$2491,RESUMEN_sat!$A2199,DATOS!$AE$3:$AE$2491)/SUMIF(DATOS!$AA$3:$AA$2491,RESUMEN_sat!$A2199,DATOS!$AD$3:$AD$2491))*3.6</f>
        <v>49.569230769230771</v>
      </c>
      <c r="K2199" s="5">
        <f t="shared" si="69"/>
        <v>3.3250000000000002</v>
      </c>
      <c r="L2199" s="8">
        <f>+VLOOKUP($A2199,DATOS!$AL$3:$AO$2491,DATOS!$AO$1,0)</f>
        <v>2</v>
      </c>
      <c r="M2199" s="12">
        <f>+RANK($K2199,$K$3:$K$2491,0)+COUNTIF($K$3:K2199,K2199)-1</f>
        <v>1327</v>
      </c>
    </row>
    <row r="2200" spans="1:13" hidden="1" x14ac:dyDescent="0.3">
      <c r="A2200" s="3" t="str">
        <f t="shared" si="68"/>
        <v>47044-47043</v>
      </c>
      <c r="B2200" s="3">
        <v>47044</v>
      </c>
      <c r="C2200" s="3">
        <v>47043</v>
      </c>
      <c r="D2200" s="3">
        <f>+DATOS!G2200</f>
        <v>0</v>
      </c>
      <c r="E2200" s="3">
        <f>+DATOS!H2200</f>
        <v>0</v>
      </c>
      <c r="F2200" s="3">
        <f>+DATOS!I2200</f>
        <v>0</v>
      </c>
      <c r="G2200" s="3">
        <f>+DATOS!J2200</f>
        <v>4000</v>
      </c>
      <c r="H2200" s="9" t="str">
        <f>+DATOS!K2200</f>
        <v>Aeropuerto</v>
      </c>
      <c r="I2200" s="3">
        <f>+SUMIF(DATOS!$AA$3:$AA$2491,RESUMEN_sat!$A2200,DATOS!$AG$3:$AG$2491)</f>
        <v>3</v>
      </c>
      <c r="J2200" s="4">
        <f>(SUMIF(DATOS!$AA$3:$AA$2491,RESUMEN_sat!$A2200,DATOS!$AE$3:$AE$2491)/SUMIF(DATOS!$AA$3:$AA$2491,RESUMEN_sat!$A2200,DATOS!$AD$3:$AD$2491))*3.6</f>
        <v>49.780645161290323</v>
      </c>
      <c r="K2200" s="5">
        <f t="shared" si="69"/>
        <v>0</v>
      </c>
      <c r="L2200" s="8">
        <f>+VLOOKUP($A2200,DATOS!$AL$3:$AO$2491,DATOS!$AO$1,0)</f>
        <v>2</v>
      </c>
      <c r="M2200" s="12">
        <f>+RANK($K2200,$K$3:$K$2491,0)+COUNTIF($K$3:K2200,K2200)-1</f>
        <v>2318</v>
      </c>
    </row>
    <row r="2201" spans="1:13" hidden="1" x14ac:dyDescent="0.3">
      <c r="A2201" s="3" t="str">
        <f t="shared" si="68"/>
        <v>47044-47035</v>
      </c>
      <c r="B2201" s="3">
        <v>47044</v>
      </c>
      <c r="C2201" s="3">
        <v>47035</v>
      </c>
      <c r="D2201" s="3">
        <f>+DATOS!G2201</f>
        <v>0</v>
      </c>
      <c r="E2201" s="3">
        <f>+DATOS!H2201</f>
        <v>0</v>
      </c>
      <c r="F2201" s="3">
        <f>+DATOS!I2201</f>
        <v>0</v>
      </c>
      <c r="G2201" s="3">
        <f>+DATOS!J2201</f>
        <v>2000</v>
      </c>
      <c r="H2201" s="9" t="str">
        <f>+DATOS!K2201</f>
        <v>Ensanche</v>
      </c>
      <c r="I2201" s="3">
        <f>+SUMIF(DATOS!$AA$3:$AA$2491,RESUMEN_sat!$A2201,DATOS!$AG$3:$AG$2491)</f>
        <v>3</v>
      </c>
      <c r="J2201" s="4">
        <f>(SUMIF(DATOS!$AA$3:$AA$2491,RESUMEN_sat!$A2201,DATOS!$AE$3:$AE$2491)/SUMIF(DATOS!$AA$3:$AA$2491,RESUMEN_sat!$A2201,DATOS!$AD$3:$AD$2491))*3.6</f>
        <v>49.357894736842105</v>
      </c>
      <c r="K2201" s="5">
        <f t="shared" si="69"/>
        <v>0</v>
      </c>
      <c r="L2201" s="8">
        <f>+VLOOKUP($A2201,DATOS!$AL$3:$AO$2491,DATOS!$AO$1,0)</f>
        <v>2</v>
      </c>
      <c r="M2201" s="12">
        <f>+RANK($K2201,$K$3:$K$2491,0)+COUNTIF($K$3:K2201,K2201)-1</f>
        <v>2319</v>
      </c>
    </row>
    <row r="2202" spans="1:13" hidden="1" x14ac:dyDescent="0.3">
      <c r="A2202" s="3" t="str">
        <f t="shared" si="68"/>
        <v>47045-47021</v>
      </c>
      <c r="B2202" s="3">
        <v>47045</v>
      </c>
      <c r="C2202" s="3">
        <v>47021</v>
      </c>
      <c r="D2202" s="3">
        <f>+DATOS!G2202</f>
        <v>0</v>
      </c>
      <c r="E2202" s="3">
        <f>+DATOS!H2202</f>
        <v>0</v>
      </c>
      <c r="F2202" s="3">
        <f>+DATOS!I2202</f>
        <v>0</v>
      </c>
      <c r="G2202" s="3">
        <f>+DATOS!J2202</f>
        <v>1000</v>
      </c>
      <c r="H2202" s="9" t="str">
        <f>+DATOS!K2202</f>
        <v>AL05</v>
      </c>
      <c r="I2202" s="3">
        <f>+SUMIF(DATOS!$AA$3:$AA$2491,RESUMEN_sat!$A2202,DATOS!$AG$3:$AG$2491)</f>
        <v>4</v>
      </c>
      <c r="J2202" s="4">
        <f>(SUMIF(DATOS!$AA$3:$AA$2491,RESUMEN_sat!$A2202,DATOS!$AE$3:$AE$2491)/SUMIF(DATOS!$AA$3:$AA$2491,RESUMEN_sat!$A2202,DATOS!$AD$3:$AD$2491))*3.6</f>
        <v>39.88421052631579</v>
      </c>
      <c r="K2202" s="5">
        <f t="shared" si="69"/>
        <v>0</v>
      </c>
      <c r="L2202" s="8">
        <f>+VLOOKUP($A2202,DATOS!$AL$3:$AO$2491,DATOS!$AO$1,0)</f>
        <v>1</v>
      </c>
      <c r="M2202" s="12">
        <f>+RANK($K2202,$K$3:$K$2491,0)+COUNTIF($K$3:K2202,K2202)-1</f>
        <v>2320</v>
      </c>
    </row>
    <row r="2203" spans="1:13" hidden="1" x14ac:dyDescent="0.3">
      <c r="A2203" s="3" t="str">
        <f t="shared" si="68"/>
        <v>47045-47025</v>
      </c>
      <c r="B2203" s="3">
        <v>47045</v>
      </c>
      <c r="C2203" s="3">
        <v>47025</v>
      </c>
      <c r="D2203" s="3">
        <f>+DATOS!G2203</f>
        <v>0</v>
      </c>
      <c r="E2203" s="3">
        <f>+DATOS!H2203</f>
        <v>0</v>
      </c>
      <c r="F2203" s="3">
        <f>+DATOS!I2203</f>
        <v>0</v>
      </c>
      <c r="G2203" s="3">
        <f>+DATOS!J2203</f>
        <v>1000</v>
      </c>
      <c r="H2203" s="9" t="str">
        <f>+DATOS!K2203</f>
        <v>AL16</v>
      </c>
      <c r="I2203" s="3">
        <f>+SUMIF(DATOS!$AA$3:$AA$2491,RESUMEN_sat!$A2203,DATOS!$AG$3:$AG$2491)</f>
        <v>4</v>
      </c>
      <c r="J2203" s="4">
        <f>(SUMIF(DATOS!$AA$3:$AA$2491,RESUMEN_sat!$A2203,DATOS!$AE$3:$AE$2491)/SUMIF(DATOS!$AA$3:$AA$2491,RESUMEN_sat!$A2203,DATOS!$AD$3:$AD$2491))*3.6</f>
        <v>39.783050847457631</v>
      </c>
      <c r="K2203" s="5">
        <f t="shared" si="69"/>
        <v>0</v>
      </c>
      <c r="L2203" s="8">
        <f>+VLOOKUP($A2203,DATOS!$AL$3:$AO$2491,DATOS!$AO$1,0)</f>
        <v>1</v>
      </c>
      <c r="M2203" s="12">
        <f>+RANK($K2203,$K$3:$K$2491,0)+COUNTIF($K$3:K2203,K2203)-1</f>
        <v>2321</v>
      </c>
    </row>
    <row r="2204" spans="1:13" hidden="1" x14ac:dyDescent="0.3">
      <c r="A2204" s="3" t="str">
        <f t="shared" si="68"/>
        <v>47045-47018</v>
      </c>
      <c r="B2204" s="3">
        <v>47045</v>
      </c>
      <c r="C2204" s="3">
        <v>47018</v>
      </c>
      <c r="D2204" s="3">
        <f>+DATOS!G2204</f>
        <v>0</v>
      </c>
      <c r="E2204" s="3">
        <f>+DATOS!H2204</f>
        <v>0</v>
      </c>
      <c r="F2204" s="3">
        <f>+DATOS!I2204</f>
        <v>0</v>
      </c>
      <c r="G2204" s="3">
        <f>+DATOS!J2204</f>
        <v>1000</v>
      </c>
      <c r="H2204" s="9" t="str">
        <f>+DATOS!K2204</f>
        <v>AL16</v>
      </c>
      <c r="I2204" s="3">
        <f>+SUMIF(DATOS!$AA$3:$AA$2491,RESUMEN_sat!$A2204,DATOS!$AG$3:$AG$2491)</f>
        <v>4</v>
      </c>
      <c r="J2204" s="4">
        <f>(SUMIF(DATOS!$AA$3:$AA$2491,RESUMEN_sat!$A2204,DATOS!$AE$3:$AE$2491)/SUMIF(DATOS!$AA$3:$AA$2491,RESUMEN_sat!$A2204,DATOS!$AD$3:$AD$2491))*3.6</f>
        <v>39.921428571428571</v>
      </c>
      <c r="K2204" s="5">
        <f t="shared" si="69"/>
        <v>0</v>
      </c>
      <c r="L2204" s="8">
        <f>+VLOOKUP($A2204,DATOS!$AL$3:$AO$2491,DATOS!$AO$1,0)</f>
        <v>1</v>
      </c>
      <c r="M2204" s="12">
        <f>+RANK($K2204,$K$3:$K$2491,0)+COUNTIF($K$3:K2204,K2204)-1</f>
        <v>2322</v>
      </c>
    </row>
    <row r="2205" spans="1:13" hidden="1" x14ac:dyDescent="0.3">
      <c r="A2205" s="3" t="str">
        <f t="shared" si="68"/>
        <v>47045-47019</v>
      </c>
      <c r="B2205" s="3">
        <v>47045</v>
      </c>
      <c r="C2205" s="3">
        <v>47019</v>
      </c>
      <c r="D2205" s="3">
        <f>+DATOS!G2205</f>
        <v>0</v>
      </c>
      <c r="E2205" s="3">
        <f>+DATOS!H2205</f>
        <v>0</v>
      </c>
      <c r="F2205" s="3">
        <f>+DATOS!I2205</f>
        <v>0</v>
      </c>
      <c r="G2205" s="3">
        <f>+DATOS!J2205</f>
        <v>2000</v>
      </c>
      <c r="H2205" s="9" t="str">
        <f>+DATOS!K2205</f>
        <v>AL05</v>
      </c>
      <c r="I2205" s="3">
        <f>+SUMIF(DATOS!$AA$3:$AA$2491,RESUMEN_sat!$A2205,DATOS!$AG$3:$AG$2491)</f>
        <v>4</v>
      </c>
      <c r="J2205" s="4">
        <f>(SUMIF(DATOS!$AA$3:$AA$2491,RESUMEN_sat!$A2205,DATOS!$AE$3:$AE$2491)/SUMIF(DATOS!$AA$3:$AA$2491,RESUMEN_sat!$A2205,DATOS!$AD$3:$AD$2491))*3.6</f>
        <v>40.126829268292681</v>
      </c>
      <c r="K2205" s="5">
        <f t="shared" si="69"/>
        <v>0</v>
      </c>
      <c r="L2205" s="8">
        <f>+VLOOKUP($A2205,DATOS!$AL$3:$AO$2491,DATOS!$AO$1,0)</f>
        <v>1</v>
      </c>
      <c r="M2205" s="12">
        <f>+RANK($K2205,$K$3:$K$2491,0)+COUNTIF($K$3:K2205,K2205)-1</f>
        <v>2323</v>
      </c>
    </row>
    <row r="2206" spans="1:13" hidden="1" x14ac:dyDescent="0.3">
      <c r="A2206" s="3" t="str">
        <f t="shared" si="68"/>
        <v>47046-47021</v>
      </c>
      <c r="B2206" s="3">
        <v>47046</v>
      </c>
      <c r="C2206" s="3">
        <v>47021</v>
      </c>
      <c r="D2206" s="3">
        <f>+DATOS!G2206</f>
        <v>0</v>
      </c>
      <c r="E2206" s="3">
        <f>+DATOS!H2206</f>
        <v>30</v>
      </c>
      <c r="F2206" s="3">
        <f>+DATOS!I2206</f>
        <v>30</v>
      </c>
      <c r="G2206" s="3">
        <f>+DATOS!J2206</f>
        <v>2000</v>
      </c>
      <c r="H2206" s="9" t="str">
        <f>+DATOS!K2206</f>
        <v>AL11</v>
      </c>
      <c r="I2206" s="3">
        <f>+SUMIF(DATOS!$AA$3:$AA$2491,RESUMEN_sat!$A2206,DATOS!$AG$3:$AG$2491)</f>
        <v>4</v>
      </c>
      <c r="J2206" s="4">
        <f>(SUMIF(DATOS!$AA$3:$AA$2491,RESUMEN_sat!$A2206,DATOS!$AE$3:$AE$2491)/SUMIF(DATOS!$AA$3:$AA$2491,RESUMEN_sat!$A2206,DATOS!$AD$3:$AD$2491))*3.6</f>
        <v>40.294736842105266</v>
      </c>
      <c r="K2206" s="5">
        <f t="shared" si="69"/>
        <v>1.5</v>
      </c>
      <c r="L2206" s="8">
        <f>+VLOOKUP($A2206,DATOS!$AL$3:$AO$2491,DATOS!$AO$1,0)</f>
        <v>1</v>
      </c>
      <c r="M2206" s="12">
        <f>+RANK($K2206,$K$3:$K$2491,0)+COUNTIF($K$3:K2206,K2206)-1</f>
        <v>1553</v>
      </c>
    </row>
    <row r="2207" spans="1:13" hidden="1" x14ac:dyDescent="0.3">
      <c r="A2207" s="3" t="str">
        <f t="shared" si="68"/>
        <v>47046-47016</v>
      </c>
      <c r="B2207" s="3">
        <v>47046</v>
      </c>
      <c r="C2207" s="3">
        <v>47016</v>
      </c>
      <c r="D2207" s="3">
        <f>+DATOS!G2207</f>
        <v>0</v>
      </c>
      <c r="E2207" s="3">
        <f>+DATOS!H2207</f>
        <v>1</v>
      </c>
      <c r="F2207" s="3">
        <f>+DATOS!I2207</f>
        <v>1</v>
      </c>
      <c r="G2207" s="3">
        <f>+DATOS!J2207</f>
        <v>1000</v>
      </c>
      <c r="H2207" s="9" t="str">
        <f>+DATOS!K2207</f>
        <v>AL11</v>
      </c>
      <c r="I2207" s="3">
        <f>+SUMIF(DATOS!$AA$3:$AA$2491,RESUMEN_sat!$A2207,DATOS!$AG$3:$AG$2491)</f>
        <v>4</v>
      </c>
      <c r="J2207" s="4">
        <f>(SUMIF(DATOS!$AA$3:$AA$2491,RESUMEN_sat!$A2207,DATOS!$AE$3:$AE$2491)/SUMIF(DATOS!$AA$3:$AA$2491,RESUMEN_sat!$A2207,DATOS!$AD$3:$AD$2491))*3.6</f>
        <v>40.123636363636365</v>
      </c>
      <c r="K2207" s="5">
        <f t="shared" si="69"/>
        <v>0.1</v>
      </c>
      <c r="L2207" s="8">
        <f>+VLOOKUP($A2207,DATOS!$AL$3:$AO$2491,DATOS!$AO$1,0)</f>
        <v>1</v>
      </c>
      <c r="M2207" s="12">
        <f>+RANK($K2207,$K$3:$K$2491,0)+COUNTIF($K$3:K2207,K2207)-1</f>
        <v>1821</v>
      </c>
    </row>
    <row r="2208" spans="1:13" hidden="1" x14ac:dyDescent="0.3">
      <c r="A2208" s="3" t="str">
        <f t="shared" si="68"/>
        <v>47046-47018</v>
      </c>
      <c r="B2208" s="3">
        <v>47046</v>
      </c>
      <c r="C2208" s="3">
        <v>47018</v>
      </c>
      <c r="D2208" s="3">
        <f>+DATOS!G2208</f>
        <v>0</v>
      </c>
      <c r="E2208" s="3">
        <f>+DATOS!H2208</f>
        <v>5</v>
      </c>
      <c r="F2208" s="3">
        <f>+DATOS!I2208</f>
        <v>5</v>
      </c>
      <c r="G2208" s="3">
        <f>+DATOS!J2208</f>
        <v>4000</v>
      </c>
      <c r="H2208" s="9" t="str">
        <f>+DATOS!K2208</f>
        <v>Aeropuerto</v>
      </c>
      <c r="I2208" s="3">
        <f>+SUMIF(DATOS!$AA$3:$AA$2491,RESUMEN_sat!$A2208,DATOS!$AG$3:$AG$2491)</f>
        <v>3</v>
      </c>
      <c r="J2208" s="4">
        <f>(SUMIF(DATOS!$AA$3:$AA$2491,RESUMEN_sat!$A2208,DATOS!$AE$3:$AE$2491)/SUMIF(DATOS!$AA$3:$AA$2491,RESUMEN_sat!$A2208,DATOS!$AD$3:$AD$2491))*3.6</f>
        <v>50.772413793103453</v>
      </c>
      <c r="K2208" s="5">
        <f t="shared" si="69"/>
        <v>0.125</v>
      </c>
      <c r="L2208" s="8">
        <f>+VLOOKUP($A2208,DATOS!$AL$3:$AO$2491,DATOS!$AO$1,0)</f>
        <v>2</v>
      </c>
      <c r="M2208" s="12">
        <f>+RANK($K2208,$K$3:$K$2491,0)+COUNTIF($K$3:K2208,K2208)-1</f>
        <v>1811</v>
      </c>
    </row>
    <row r="2209" spans="1:13" hidden="1" x14ac:dyDescent="0.3">
      <c r="A2209" s="3" t="str">
        <f t="shared" si="68"/>
        <v>47047-47039</v>
      </c>
      <c r="B2209" s="3">
        <v>47047</v>
      </c>
      <c r="C2209" s="3">
        <v>47039</v>
      </c>
      <c r="D2209" s="3">
        <f>+DATOS!G2209</f>
        <v>0</v>
      </c>
      <c r="E2209" s="3">
        <f>+DATOS!H2209</f>
        <v>1</v>
      </c>
      <c r="F2209" s="3">
        <f>+DATOS!I2209</f>
        <v>1</v>
      </c>
      <c r="G2209" s="3">
        <f>+DATOS!J2209</f>
        <v>2000</v>
      </c>
      <c r="H2209" s="9" t="str">
        <f>+DATOS!K2209</f>
        <v>AL09</v>
      </c>
      <c r="I2209" s="3">
        <f>+SUMIF(DATOS!$AA$3:$AA$2491,RESUMEN_sat!$A2209,DATOS!$AG$3:$AG$2491)</f>
        <v>3</v>
      </c>
      <c r="J2209" s="4">
        <f>(SUMIF(DATOS!$AA$3:$AA$2491,RESUMEN_sat!$A2209,DATOS!$AE$3:$AE$2491)/SUMIF(DATOS!$AA$3:$AA$2491,RESUMEN_sat!$A2209,DATOS!$AD$3:$AD$2491))*3.6</f>
        <v>50.070422535211272</v>
      </c>
      <c r="K2209" s="5">
        <f t="shared" si="69"/>
        <v>0.05</v>
      </c>
      <c r="L2209" s="8">
        <f>+VLOOKUP($A2209,DATOS!$AL$3:$AO$2491,DATOS!$AO$1,0)</f>
        <v>2</v>
      </c>
      <c r="M2209" s="12">
        <f>+RANK($K2209,$K$3:$K$2491,0)+COUNTIF($K$3:K2209,K2209)-1</f>
        <v>1844</v>
      </c>
    </row>
    <row r="2210" spans="1:13" hidden="1" x14ac:dyDescent="0.3">
      <c r="A2210" s="3" t="str">
        <f t="shared" si="68"/>
        <v>47047-47034</v>
      </c>
      <c r="B2210" s="3">
        <v>47047</v>
      </c>
      <c r="C2210" s="3">
        <v>47034</v>
      </c>
      <c r="D2210" s="3">
        <f>+DATOS!G2210</f>
        <v>0</v>
      </c>
      <c r="E2210" s="3">
        <f>+DATOS!H2210</f>
        <v>0</v>
      </c>
      <c r="F2210" s="3">
        <f>+DATOS!I2210</f>
        <v>0</v>
      </c>
      <c r="G2210" s="3">
        <f>+DATOS!J2210</f>
        <v>2000</v>
      </c>
      <c r="H2210" s="9" t="str">
        <f>+DATOS!K2210</f>
        <v>AL09</v>
      </c>
      <c r="I2210" s="3">
        <f>+SUMIF(DATOS!$AA$3:$AA$2491,RESUMEN_sat!$A2210,DATOS!$AG$3:$AG$2491)</f>
        <v>4</v>
      </c>
      <c r="J2210" s="4">
        <f>(SUMIF(DATOS!$AA$3:$AA$2491,RESUMEN_sat!$A2210,DATOS!$AE$3:$AE$2491)/SUMIF(DATOS!$AA$3:$AA$2491,RESUMEN_sat!$A2210,DATOS!$AD$3:$AD$2491))*3.6</f>
        <v>39.83606557377049</v>
      </c>
      <c r="K2210" s="5">
        <f t="shared" si="69"/>
        <v>0</v>
      </c>
      <c r="L2210" s="8">
        <f>+VLOOKUP($A2210,DATOS!$AL$3:$AO$2491,DATOS!$AO$1,0)</f>
        <v>1</v>
      </c>
      <c r="M2210" s="12">
        <f>+RANK($K2210,$K$3:$K$2491,0)+COUNTIF($K$3:K2210,K2210)-1</f>
        <v>2324</v>
      </c>
    </row>
    <row r="2211" spans="1:13" hidden="1" x14ac:dyDescent="0.3">
      <c r="A2211" s="3" t="str">
        <f t="shared" si="68"/>
        <v>47047-47037</v>
      </c>
      <c r="B2211" s="3">
        <v>47047</v>
      </c>
      <c r="C2211" s="3">
        <v>47037</v>
      </c>
      <c r="D2211" s="3">
        <f>+DATOS!G2211</f>
        <v>0</v>
      </c>
      <c r="E2211" s="3">
        <f>+DATOS!H2211</f>
        <v>0</v>
      </c>
      <c r="F2211" s="3">
        <f>+DATOS!I2211</f>
        <v>0</v>
      </c>
      <c r="G2211" s="3">
        <f>+DATOS!J2211</f>
        <v>2000</v>
      </c>
      <c r="H2211" s="9" t="str">
        <f>+DATOS!K2211</f>
        <v>Aeropuerto</v>
      </c>
      <c r="I2211" s="3">
        <f>+SUMIF(DATOS!$AA$3:$AA$2491,RESUMEN_sat!$A2211,DATOS!$AG$3:$AG$2491)</f>
        <v>3</v>
      </c>
      <c r="J2211" s="4">
        <f>(SUMIF(DATOS!$AA$3:$AA$2491,RESUMEN_sat!$A2211,DATOS!$AE$3:$AE$2491)/SUMIF(DATOS!$AA$3:$AA$2491,RESUMEN_sat!$A2211,DATOS!$AD$3:$AD$2491))*3.6</f>
        <v>50.332075471698118</v>
      </c>
      <c r="K2211" s="5">
        <f t="shared" si="69"/>
        <v>0</v>
      </c>
      <c r="L2211" s="8">
        <f>+VLOOKUP($A2211,DATOS!$AL$3:$AO$2491,DATOS!$AO$1,0)</f>
        <v>2</v>
      </c>
      <c r="M2211" s="12">
        <f>+RANK($K2211,$K$3:$K$2491,0)+COUNTIF($K$3:K2211,K2211)-1</f>
        <v>2325</v>
      </c>
    </row>
    <row r="2212" spans="1:13" hidden="1" x14ac:dyDescent="0.3">
      <c r="A2212" s="3" t="str">
        <f t="shared" si="68"/>
        <v>47047-47016</v>
      </c>
      <c r="B2212" s="3">
        <v>47047</v>
      </c>
      <c r="C2212" s="3">
        <v>47016</v>
      </c>
      <c r="D2212" s="3">
        <f>+DATOS!G2212</f>
        <v>0</v>
      </c>
      <c r="E2212" s="3">
        <f>+DATOS!H2212</f>
        <v>0</v>
      </c>
      <c r="F2212" s="3">
        <f>+DATOS!I2212</f>
        <v>0</v>
      </c>
      <c r="G2212" s="3">
        <f>+DATOS!J2212</f>
        <v>4000</v>
      </c>
      <c r="H2212" s="9" t="str">
        <f>+DATOS!K2212</f>
        <v>Aeropuerto</v>
      </c>
      <c r="I2212" s="3">
        <f>+SUMIF(DATOS!$AA$3:$AA$2491,RESUMEN_sat!$A2212,DATOS!$AG$3:$AG$2491)</f>
        <v>3</v>
      </c>
      <c r="J2212" s="4">
        <f>(SUMIF(DATOS!$AA$3:$AA$2491,RESUMEN_sat!$A2212,DATOS!$AE$3:$AE$2491)/SUMIF(DATOS!$AA$3:$AA$2491,RESUMEN_sat!$A2212,DATOS!$AD$3:$AD$2491))*3.6</f>
        <v>49.810344827586206</v>
      </c>
      <c r="K2212" s="5">
        <f t="shared" si="69"/>
        <v>0</v>
      </c>
      <c r="L2212" s="8">
        <f>+VLOOKUP($A2212,DATOS!$AL$3:$AO$2491,DATOS!$AO$1,0)</f>
        <v>2</v>
      </c>
      <c r="M2212" s="12">
        <f>+RANK($K2212,$K$3:$K$2491,0)+COUNTIF($K$3:K2212,K2212)-1</f>
        <v>2326</v>
      </c>
    </row>
    <row r="2213" spans="1:13" hidden="1" x14ac:dyDescent="0.3">
      <c r="A2213" s="3" t="str">
        <f t="shared" si="68"/>
        <v>48001-31021</v>
      </c>
      <c r="B2213" s="3">
        <v>48001</v>
      </c>
      <c r="C2213" s="3">
        <v>31021</v>
      </c>
      <c r="D2213" s="3">
        <f>+DATOS!G2213</f>
        <v>223</v>
      </c>
      <c r="E2213" s="3">
        <f>+DATOS!H2213</f>
        <v>0</v>
      </c>
      <c r="F2213" s="3">
        <f>+DATOS!I2213</f>
        <v>223</v>
      </c>
      <c r="G2213" s="3">
        <f>+DATOS!J2213</f>
        <v>1320</v>
      </c>
      <c r="H2213" s="9" t="str">
        <f>+DATOS!K2213</f>
        <v>VICUÑA MACKENNA</v>
      </c>
      <c r="I2213" s="3">
        <f>+SUMIF(DATOS!$AA$3:$AA$2491,RESUMEN_sat!$A2213,DATOS!$AG$3:$AG$2491)</f>
        <v>4</v>
      </c>
      <c r="J2213" s="4">
        <f>(SUMIF(DATOS!$AA$3:$AA$2491,RESUMEN_sat!$A2213,DATOS!$AE$3:$AE$2491)/SUMIF(DATOS!$AA$3:$AA$2491,RESUMEN_sat!$A2213,DATOS!$AD$3:$AD$2491))*3.6</f>
        <v>20.25</v>
      </c>
      <c r="K2213" s="5">
        <f t="shared" si="69"/>
        <v>16.893939393939394</v>
      </c>
      <c r="L2213" s="8">
        <f>+VLOOKUP($A2213,DATOS!$AL$3:$AO$2491,DATOS!$AO$1,0)</f>
        <v>2</v>
      </c>
      <c r="M2213" s="12">
        <f>+RANK($K2213,$K$3:$K$2491,0)+COUNTIF($K$3:K2213,K2213)-1</f>
        <v>556</v>
      </c>
    </row>
    <row r="2214" spans="1:13" hidden="1" x14ac:dyDescent="0.3">
      <c r="A2214" s="3" t="str">
        <f t="shared" si="68"/>
        <v>48001-48002</v>
      </c>
      <c r="B2214" s="3">
        <v>48001</v>
      </c>
      <c r="C2214" s="3">
        <v>48002</v>
      </c>
      <c r="D2214" s="3">
        <f>+DATOS!G2214</f>
        <v>488</v>
      </c>
      <c r="E2214" s="3">
        <f>+DATOS!H2214</f>
        <v>62</v>
      </c>
      <c r="F2214" s="3">
        <f>+DATOS!I2214</f>
        <v>550</v>
      </c>
      <c r="G2214" s="3">
        <f>+DATOS!J2214</f>
        <v>5300</v>
      </c>
      <c r="H2214" s="9" t="str">
        <f>+DATOS!K2214</f>
        <v>18 DE SEPTIEMBRE</v>
      </c>
      <c r="I2214" s="3">
        <f>+SUMIF(DATOS!$AA$3:$AA$2491,RESUMEN_sat!$A2214,DATOS!$AG$3:$AG$2491)</f>
        <v>3</v>
      </c>
      <c r="J2214" s="4">
        <f>(SUMIF(DATOS!$AA$3:$AA$2491,RESUMEN_sat!$A2214,DATOS!$AE$3:$AE$2491)/SUMIF(DATOS!$AA$3:$AA$2491,RESUMEN_sat!$A2214,DATOS!$AD$3:$AD$2491))*3.6</f>
        <v>43.8</v>
      </c>
      <c r="K2214" s="5">
        <f t="shared" si="69"/>
        <v>10.377358490566039</v>
      </c>
      <c r="L2214" s="8">
        <f>+VLOOKUP($A2214,DATOS!$AL$3:$AO$2491,DATOS!$AO$1,0)</f>
        <v>2</v>
      </c>
      <c r="M2214" s="12">
        <f>+RANK($K2214,$K$3:$K$2491,0)+COUNTIF($K$3:K2214,K2214)-1</f>
        <v>816</v>
      </c>
    </row>
    <row r="2215" spans="1:13" hidden="1" x14ac:dyDescent="0.3">
      <c r="A2215" s="3" t="str">
        <f t="shared" si="68"/>
        <v>48002-48005</v>
      </c>
      <c r="B2215" s="3">
        <v>48002</v>
      </c>
      <c r="C2215" s="3">
        <v>48005</v>
      </c>
      <c r="D2215" s="3">
        <f>+DATOS!G2215</f>
        <v>234</v>
      </c>
      <c r="E2215" s="3">
        <f>+DATOS!H2215</f>
        <v>318</v>
      </c>
      <c r="F2215" s="3">
        <f>+DATOS!I2215</f>
        <v>552</v>
      </c>
      <c r="G2215" s="3">
        <f>+DATOS!J2215</f>
        <v>844</v>
      </c>
      <c r="H2215" s="9" t="str">
        <f>+DATOS!K2215</f>
        <v>SILVIA ARRIAGADA</v>
      </c>
      <c r="I2215" s="3">
        <f>+SUMIF(DATOS!$AA$3:$AA$2491,RESUMEN_sat!$A2215,DATOS!$AG$3:$AG$2491)</f>
        <v>5</v>
      </c>
      <c r="J2215" s="4">
        <f>(SUMIF(DATOS!$AA$3:$AA$2491,RESUMEN_sat!$A2215,DATOS!$AE$3:$AE$2491)/SUMIF(DATOS!$AA$3:$AA$2491,RESUMEN_sat!$A2215,DATOS!$AD$3:$AD$2491))*3.6</f>
        <v>44.550000000000004</v>
      </c>
      <c r="K2215" s="5">
        <f t="shared" si="69"/>
        <v>65.402843601895739</v>
      </c>
      <c r="L2215" s="8">
        <f>+VLOOKUP($A2215,DATOS!$AL$3:$AO$2491,DATOS!$AO$1,0)</f>
        <v>1</v>
      </c>
      <c r="M2215" s="12">
        <f>+RANK($K2215,$K$3:$K$2491,0)+COUNTIF($K$3:K2215,K2215)-1</f>
        <v>42</v>
      </c>
    </row>
    <row r="2216" spans="1:13" hidden="1" x14ac:dyDescent="0.3">
      <c r="A2216" s="3" t="str">
        <f t="shared" si="68"/>
        <v>48002-48003</v>
      </c>
      <c r="B2216" s="3">
        <v>48002</v>
      </c>
      <c r="C2216" s="3">
        <v>48003</v>
      </c>
      <c r="D2216" s="3">
        <f>+DATOS!G2216</f>
        <v>518</v>
      </c>
      <c r="E2216" s="3">
        <f>+DATOS!H2216</f>
        <v>341</v>
      </c>
      <c r="F2216" s="3">
        <f>+DATOS!I2216</f>
        <v>859</v>
      </c>
      <c r="G2216" s="3">
        <f>+DATOS!J2216</f>
        <v>3710</v>
      </c>
      <c r="H2216" s="9" t="str">
        <f>+DATOS!K2216</f>
        <v>18 DE SEPTIEMBRE</v>
      </c>
      <c r="I2216" s="3">
        <f>+SUMIF(DATOS!$AA$3:$AA$2491,RESUMEN_sat!$A2216,DATOS!$AG$3:$AG$2491)</f>
        <v>3</v>
      </c>
      <c r="J2216" s="4">
        <f>(SUMIF(DATOS!$AA$3:$AA$2491,RESUMEN_sat!$A2216,DATOS!$AE$3:$AE$2491)/SUMIF(DATOS!$AA$3:$AA$2491,RESUMEN_sat!$A2216,DATOS!$AD$3:$AD$2491))*3.6</f>
        <v>58.5</v>
      </c>
      <c r="K2216" s="5">
        <f t="shared" si="69"/>
        <v>23.153638814016173</v>
      </c>
      <c r="L2216" s="8">
        <f>+VLOOKUP($A2216,DATOS!$AL$3:$AO$2491,DATOS!$AO$1,0)</f>
        <v>2</v>
      </c>
      <c r="M2216" s="12">
        <f>+RANK($K2216,$K$3:$K$2491,0)+COUNTIF($K$3:K2216,K2216)-1</f>
        <v>390</v>
      </c>
    </row>
    <row r="2217" spans="1:13" hidden="1" x14ac:dyDescent="0.3">
      <c r="A2217" s="3" t="str">
        <f t="shared" si="68"/>
        <v>48003-22010</v>
      </c>
      <c r="B2217" s="3">
        <v>48003</v>
      </c>
      <c r="C2217" s="3">
        <v>22010</v>
      </c>
      <c r="D2217" s="3">
        <f>+DATOS!G2217</f>
        <v>531</v>
      </c>
      <c r="E2217" s="3">
        <f>+DATOS!H2217</f>
        <v>594</v>
      </c>
      <c r="F2217" s="3">
        <f>+DATOS!I2217</f>
        <v>1125</v>
      </c>
      <c r="G2217" s="3">
        <f>+DATOS!J2217</f>
        <v>4220</v>
      </c>
      <c r="H2217" s="9" t="str">
        <f>+DATOS!K2217</f>
        <v>MAIPU</v>
      </c>
      <c r="I2217" s="3">
        <f>+SUMIF(DATOS!$AA$3:$AA$2491,RESUMEN_sat!$A2217,DATOS!$AG$3:$AG$2491)</f>
        <v>4</v>
      </c>
      <c r="J2217" s="4">
        <f>(SUMIF(DATOS!$AA$3:$AA$2491,RESUMEN_sat!$A2217,DATOS!$AE$3:$AE$2491)/SUMIF(DATOS!$AA$3:$AA$2491,RESUMEN_sat!$A2217,DATOS!$AD$3:$AD$2491))*3.6</f>
        <v>46.080000000000005</v>
      </c>
      <c r="K2217" s="5">
        <f t="shared" si="69"/>
        <v>26.658767772511847</v>
      </c>
      <c r="L2217" s="8">
        <f>+VLOOKUP($A2217,DATOS!$AL$3:$AO$2491,DATOS!$AO$1,0)</f>
        <v>1</v>
      </c>
      <c r="M2217" s="12">
        <f>+RANK($K2217,$K$3:$K$2491,0)+COUNTIF($K$3:K2217,K2217)-1</f>
        <v>310</v>
      </c>
    </row>
    <row r="2218" spans="1:13" hidden="1" x14ac:dyDescent="0.3">
      <c r="A2218" s="3" t="str">
        <f t="shared" si="68"/>
        <v>48003-48004</v>
      </c>
      <c r="B2218" s="3">
        <v>48003</v>
      </c>
      <c r="C2218" s="3">
        <v>48004</v>
      </c>
      <c r="D2218" s="3">
        <f>+DATOS!G2218</f>
        <v>488</v>
      </c>
      <c r="E2218" s="3">
        <f>+DATOS!H2218</f>
        <v>3</v>
      </c>
      <c r="F2218" s="3">
        <f>+DATOS!I2218</f>
        <v>491</v>
      </c>
      <c r="G2218" s="3">
        <f>+DATOS!J2218</f>
        <v>3150</v>
      </c>
      <c r="H2218" s="9" t="str">
        <f>+DATOS!K2218</f>
        <v>18 DE SEPTIEMBRE</v>
      </c>
      <c r="I2218" s="3">
        <f>+SUMIF(DATOS!$AA$3:$AA$2491,RESUMEN_sat!$A2218,DATOS!$AG$3:$AG$2491)</f>
        <v>3</v>
      </c>
      <c r="J2218" s="4">
        <f>(SUMIF(DATOS!$AA$3:$AA$2491,RESUMEN_sat!$A2218,DATOS!$AE$3:$AE$2491)/SUMIF(DATOS!$AA$3:$AA$2491,RESUMEN_sat!$A2218,DATOS!$AD$3:$AD$2491))*3.6</f>
        <v>56.7</v>
      </c>
      <c r="K2218" s="5">
        <f t="shared" si="69"/>
        <v>15.587301587301589</v>
      </c>
      <c r="L2218" s="8">
        <f>+VLOOKUP($A2218,DATOS!$AL$3:$AO$2491,DATOS!$AO$1,0)</f>
        <v>2</v>
      </c>
      <c r="M2218" s="12">
        <f>+RANK($K2218,$K$3:$K$2491,0)+COUNTIF($K$3:K2218,K2218)-1</f>
        <v>600</v>
      </c>
    </row>
    <row r="2219" spans="1:13" hidden="1" x14ac:dyDescent="0.3">
      <c r="A2219" s="3" t="str">
        <f t="shared" si="68"/>
        <v>48004-48003</v>
      </c>
      <c r="B2219" s="3">
        <v>48004</v>
      </c>
      <c r="C2219" s="3">
        <v>48003</v>
      </c>
      <c r="D2219" s="3">
        <f>+DATOS!G2219</f>
        <v>501</v>
      </c>
      <c r="E2219" s="3">
        <f>+DATOS!H2219</f>
        <v>256</v>
      </c>
      <c r="F2219" s="3">
        <f>+DATOS!I2219</f>
        <v>757</v>
      </c>
      <c r="G2219" s="3">
        <f>+DATOS!J2219</f>
        <v>2646</v>
      </c>
      <c r="H2219" s="9" t="str">
        <f>+DATOS!K2219</f>
        <v>18 DE SEPTIEMBRE</v>
      </c>
      <c r="I2219" s="3">
        <f>+SUMIF(DATOS!$AA$3:$AA$2491,RESUMEN_sat!$A2219,DATOS!$AG$3:$AG$2491)</f>
        <v>3</v>
      </c>
      <c r="J2219" s="4">
        <f>(SUMIF(DATOS!$AA$3:$AA$2491,RESUMEN_sat!$A2219,DATOS!$AE$3:$AE$2491)/SUMIF(DATOS!$AA$3:$AA$2491,RESUMEN_sat!$A2219,DATOS!$AD$3:$AD$2491))*3.6</f>
        <v>45.36</v>
      </c>
      <c r="K2219" s="5">
        <f t="shared" si="69"/>
        <v>28.609221466364325</v>
      </c>
      <c r="L2219" s="8">
        <f>+VLOOKUP($A2219,DATOS!$AL$3:$AO$2491,DATOS!$AO$1,0)</f>
        <v>1</v>
      </c>
      <c r="M2219" s="12">
        <f>+RANK($K2219,$K$3:$K$2491,0)+COUNTIF($K$3:K2219,K2219)-1</f>
        <v>279</v>
      </c>
    </row>
    <row r="2220" spans="1:13" x14ac:dyDescent="0.3">
      <c r="A2220" s="3" t="str">
        <f t="shared" si="68"/>
        <v>48004-26015</v>
      </c>
      <c r="B2220" s="3">
        <v>48004</v>
      </c>
      <c r="C2220" s="3">
        <v>26015</v>
      </c>
      <c r="D2220" s="3">
        <f>+DATOS!G2220</f>
        <v>488</v>
      </c>
      <c r="E2220" s="3">
        <f>+DATOS!H2220</f>
        <v>9</v>
      </c>
      <c r="F2220" s="3">
        <f>+DATOS!I2220</f>
        <v>497</v>
      </c>
      <c r="G2220" s="3">
        <f>+DATOS!J2220</f>
        <v>595</v>
      </c>
      <c r="H2220" s="9" t="str">
        <f>+DATOS!K2220</f>
        <v>19 DE SEPTIEMBRE</v>
      </c>
      <c r="I2220" s="3">
        <f>+SUMIF(DATOS!$AA$3:$AA$2491,RESUMEN_sat!$A2220,DATOS!$AG$3:$AG$2491)</f>
        <v>3</v>
      </c>
      <c r="J2220" s="4">
        <f>(SUMIF(DATOS!$AA$3:$AA$2491,RESUMEN_sat!$A2220,DATOS!$AE$3:$AE$2491)/SUMIF(DATOS!$AA$3:$AA$2491,RESUMEN_sat!$A2220,DATOS!$AD$3:$AD$2491))*3.6</f>
        <v>50.1</v>
      </c>
      <c r="K2220" s="5">
        <f t="shared" si="69"/>
        <v>83.529411764705884</v>
      </c>
      <c r="L2220" s="8">
        <f>+VLOOKUP($A2220,DATOS!$AL$3:$AO$2491,DATOS!$AO$1,0)</f>
        <v>1</v>
      </c>
      <c r="M2220" s="12">
        <f>+RANK($K2220,$K$3:$K$2491,0)+COUNTIF($K$3:K2220,K2220)-1</f>
        <v>8</v>
      </c>
    </row>
    <row r="2221" spans="1:13" hidden="1" x14ac:dyDescent="0.3">
      <c r="A2221" s="3" t="str">
        <f t="shared" si="68"/>
        <v>48005-32004</v>
      </c>
      <c r="B2221" s="3">
        <v>48005</v>
      </c>
      <c r="C2221" s="3">
        <v>32004</v>
      </c>
      <c r="D2221" s="3">
        <f>+DATOS!G2221</f>
        <v>373</v>
      </c>
      <c r="E2221" s="3">
        <f>+DATOS!H2221</f>
        <v>844</v>
      </c>
      <c r="F2221" s="3">
        <f>+DATOS!I2221</f>
        <v>1217</v>
      </c>
      <c r="G2221" s="3">
        <f>+DATOS!J2221</f>
        <v>1751</v>
      </c>
      <c r="H2221" s="9" t="str">
        <f>+DATOS!K2221</f>
        <v>LUIS VALENTE ROSSI</v>
      </c>
      <c r="I2221" s="3">
        <f>+SUMIF(DATOS!$AA$3:$AA$2491,RESUMEN_sat!$A2221,DATOS!$AG$3:$AG$2491)</f>
        <v>2</v>
      </c>
      <c r="J2221" s="4">
        <f>(SUMIF(DATOS!$AA$3:$AA$2491,RESUMEN_sat!$A2221,DATOS!$AE$3:$AE$2491)/SUMIF(DATOS!$AA$3:$AA$2491,RESUMEN_sat!$A2221,DATOS!$AD$3:$AD$2491))*3.6</f>
        <v>66.342857142857142</v>
      </c>
      <c r="K2221" s="5">
        <f t="shared" si="69"/>
        <v>69.503141062250137</v>
      </c>
      <c r="L2221" s="8">
        <f>+VLOOKUP($A2221,DATOS!$AL$3:$AO$2491,DATOS!$AO$1,0)</f>
        <v>1</v>
      </c>
      <c r="M2221" s="12">
        <f>+RANK($K2221,$K$3:$K$2491,0)+COUNTIF($K$3:K2221,K2221)-1</f>
        <v>31</v>
      </c>
    </row>
    <row r="2222" spans="1:13" hidden="1" x14ac:dyDescent="0.3">
      <c r="A2222" s="3" t="str">
        <f t="shared" si="68"/>
        <v>48005-48002</v>
      </c>
      <c r="B2222" s="3">
        <v>48005</v>
      </c>
      <c r="C2222" s="3">
        <v>48002</v>
      </c>
      <c r="D2222" s="3">
        <f>+DATOS!G2222</f>
        <v>0</v>
      </c>
      <c r="E2222" s="3">
        <f>+DATOS!H2222</f>
        <v>341</v>
      </c>
      <c r="F2222" s="3">
        <f>+DATOS!I2222</f>
        <v>341</v>
      </c>
      <c r="G2222" s="3">
        <f>+DATOS!J2222</f>
        <v>2000</v>
      </c>
      <c r="H2222" s="9" t="str">
        <f>+DATOS!K2222</f>
        <v>SILVIA ARRIAGADA</v>
      </c>
      <c r="I2222" s="3">
        <f>+SUMIF(DATOS!$AA$3:$AA$2491,RESUMEN_sat!$A2222,DATOS!$AG$3:$AG$2491)</f>
        <v>5</v>
      </c>
      <c r="J2222" s="4">
        <f>(SUMIF(DATOS!$AA$3:$AA$2491,RESUMEN_sat!$A2222,DATOS!$AE$3:$AE$2491)/SUMIF(DATOS!$AA$3:$AA$2491,RESUMEN_sat!$A2222,DATOS!$AD$3:$AD$2491))*3.6</f>
        <v>44.550000000000004</v>
      </c>
      <c r="K2222" s="5">
        <f t="shared" si="69"/>
        <v>17.05</v>
      </c>
      <c r="L2222" s="8">
        <f>+VLOOKUP($A2222,DATOS!$AL$3:$AO$2491,DATOS!$AO$1,0)</f>
        <v>1</v>
      </c>
      <c r="M2222" s="12">
        <f>+RANK($K2222,$K$3:$K$2491,0)+COUNTIF($K$3:K2222,K2222)-1</f>
        <v>549</v>
      </c>
    </row>
    <row r="2223" spans="1:13" hidden="1" x14ac:dyDescent="0.3">
      <c r="A2223" s="3" t="str">
        <f t="shared" si="68"/>
        <v>48005-48006</v>
      </c>
      <c r="B2223" s="3">
        <v>48005</v>
      </c>
      <c r="C2223" s="3">
        <v>48006</v>
      </c>
      <c r="D2223" s="3">
        <f>+DATOS!G2223</f>
        <v>38</v>
      </c>
      <c r="E2223" s="3">
        <f>+DATOS!H2223</f>
        <v>391</v>
      </c>
      <c r="F2223" s="3">
        <f>+DATOS!I2223</f>
        <v>429</v>
      </c>
      <c r="G2223" s="3">
        <f>+DATOS!J2223</f>
        <v>4000</v>
      </c>
      <c r="H2223" s="9" t="str">
        <f>+DATOS!K2223</f>
        <v>LUIS VALENTE ROSSI</v>
      </c>
      <c r="I2223" s="3">
        <f>+SUMIF(DATOS!$AA$3:$AA$2491,RESUMEN_sat!$A2223,DATOS!$AG$3:$AG$2491)</f>
        <v>2</v>
      </c>
      <c r="J2223" s="4">
        <f>(SUMIF(DATOS!$AA$3:$AA$2491,RESUMEN_sat!$A2223,DATOS!$AE$3:$AE$2491)/SUMIF(DATOS!$AA$3:$AA$2491,RESUMEN_sat!$A2223,DATOS!$AD$3:$AD$2491))*3.6</f>
        <v>49.5</v>
      </c>
      <c r="K2223" s="5">
        <f t="shared" si="69"/>
        <v>10.725</v>
      </c>
      <c r="L2223" s="8">
        <f>+VLOOKUP($A2223,DATOS!$AL$3:$AO$2491,DATOS!$AO$1,0)</f>
        <v>2</v>
      </c>
      <c r="M2223" s="12">
        <f>+RANK($K2223,$K$3:$K$2491,0)+COUNTIF($K$3:K2223,K2223)-1</f>
        <v>804</v>
      </c>
    </row>
    <row r="2224" spans="1:13" hidden="1" x14ac:dyDescent="0.3">
      <c r="A2224" s="3" t="str">
        <f t="shared" si="68"/>
        <v>48006-24001</v>
      </c>
      <c r="B2224" s="3">
        <v>48006</v>
      </c>
      <c r="C2224" s="3">
        <v>24001</v>
      </c>
      <c r="D2224" s="3">
        <f>+DATOS!G2224</f>
        <v>0</v>
      </c>
      <c r="E2224" s="3">
        <f>+DATOS!H2224</f>
        <v>122</v>
      </c>
      <c r="F2224" s="3">
        <f>+DATOS!I2224</f>
        <v>122</v>
      </c>
      <c r="G2224" s="3">
        <f>+DATOS!J2224</f>
        <v>900</v>
      </c>
      <c r="H2224" s="9" t="str">
        <f>+DATOS!K2224</f>
        <v>MAGALLANES</v>
      </c>
      <c r="I2224" s="3">
        <f>+SUMIF(DATOS!$AA$3:$AA$2491,RESUMEN_sat!$A2224,DATOS!$AG$3:$AG$2491)</f>
        <v>5</v>
      </c>
      <c r="J2224" s="4">
        <f>(SUMIF(DATOS!$AA$3:$AA$2491,RESUMEN_sat!$A2224,DATOS!$AE$3:$AE$2491)/SUMIF(DATOS!$AA$3:$AA$2491,RESUMEN_sat!$A2224,DATOS!$AD$3:$AD$2491))*3.6</f>
        <v>15.200000000000001</v>
      </c>
      <c r="K2224" s="5">
        <f t="shared" si="69"/>
        <v>13.555555555555557</v>
      </c>
      <c r="L2224" s="8">
        <f>+VLOOKUP($A2224,DATOS!$AL$3:$AO$2491,DATOS!$AO$1,0)</f>
        <v>1</v>
      </c>
      <c r="M2224" s="12">
        <f>+RANK($K2224,$K$3:$K$2491,0)+COUNTIF($K$3:K2224,K2224)-1</f>
        <v>679</v>
      </c>
    </row>
    <row r="2225" spans="1:13" hidden="1" x14ac:dyDescent="0.3">
      <c r="A2225" s="3" t="str">
        <f t="shared" si="68"/>
        <v>48006-48005</v>
      </c>
      <c r="B2225" s="3">
        <v>48006</v>
      </c>
      <c r="C2225" s="3">
        <v>48005</v>
      </c>
      <c r="D2225" s="3">
        <f>+DATOS!G2225</f>
        <v>146</v>
      </c>
      <c r="E2225" s="3">
        <f>+DATOS!H2225</f>
        <v>535</v>
      </c>
      <c r="F2225" s="3">
        <f>+DATOS!I2225</f>
        <v>681</v>
      </c>
      <c r="G2225" s="3">
        <f>+DATOS!J2225</f>
        <v>1751</v>
      </c>
      <c r="H2225" s="9" t="str">
        <f>+DATOS!K2225</f>
        <v>LUIS VALENTE ROSSI</v>
      </c>
      <c r="I2225" s="3">
        <f>+SUMIF(DATOS!$AA$3:$AA$2491,RESUMEN_sat!$A2225,DATOS!$AG$3:$AG$2491)</f>
        <v>2</v>
      </c>
      <c r="J2225" s="4">
        <f>(SUMIF(DATOS!$AA$3:$AA$2491,RESUMEN_sat!$A2225,DATOS!$AE$3:$AE$2491)/SUMIF(DATOS!$AA$3:$AA$2491,RESUMEN_sat!$A2225,DATOS!$AD$3:$AD$2491))*3.6</f>
        <v>63.360000000000007</v>
      </c>
      <c r="K2225" s="5">
        <f t="shared" si="69"/>
        <v>38.892061679040545</v>
      </c>
      <c r="L2225" s="8">
        <f>+VLOOKUP($A2225,DATOS!$AL$3:$AO$2491,DATOS!$AO$1,0)</f>
        <v>1</v>
      </c>
      <c r="M2225" s="12">
        <f>+RANK($K2225,$K$3:$K$2491,0)+COUNTIF($K$3:K2225,K2225)-1</f>
        <v>156</v>
      </c>
    </row>
    <row r="2226" spans="1:13" hidden="1" x14ac:dyDescent="0.3">
      <c r="A2226" s="3" t="str">
        <f t="shared" si="68"/>
        <v>48006-24002</v>
      </c>
      <c r="B2226" s="3">
        <v>48006</v>
      </c>
      <c r="C2226" s="3">
        <v>24002</v>
      </c>
      <c r="D2226" s="3">
        <f>+DATOS!G2226</f>
        <v>38</v>
      </c>
      <c r="E2226" s="3">
        <f>+DATOS!H2226</f>
        <v>234</v>
      </c>
      <c r="F2226" s="3">
        <f>+DATOS!I2226</f>
        <v>272</v>
      </c>
      <c r="G2226" s="3">
        <f>+DATOS!J2226</f>
        <v>4000</v>
      </c>
      <c r="H2226" s="9" t="str">
        <f>+DATOS!K2226</f>
        <v>LUIS VALENTE ROSSI</v>
      </c>
      <c r="I2226" s="3">
        <f>+SUMIF(DATOS!$AA$3:$AA$2491,RESUMEN_sat!$A2226,DATOS!$AG$3:$AG$2491)</f>
        <v>2</v>
      </c>
      <c r="J2226" s="4">
        <f>(SUMIF(DATOS!$AA$3:$AA$2491,RESUMEN_sat!$A2226,DATOS!$AE$3:$AE$2491)/SUMIF(DATOS!$AA$3:$AA$2491,RESUMEN_sat!$A2226,DATOS!$AD$3:$AD$2491))*3.6</f>
        <v>55.167567567567566</v>
      </c>
      <c r="K2226" s="5">
        <f t="shared" si="69"/>
        <v>6.8000000000000007</v>
      </c>
      <c r="L2226" s="8">
        <f>+VLOOKUP($A2226,DATOS!$AL$3:$AO$2491,DATOS!$AO$1,0)</f>
        <v>2</v>
      </c>
      <c r="M2226" s="12">
        <f>+RANK($K2226,$K$3:$K$2491,0)+COUNTIF($K$3:K2226,K2226)-1</f>
        <v>1013</v>
      </c>
    </row>
    <row r="2227" spans="1:13" hidden="1" x14ac:dyDescent="0.3">
      <c r="A2227" s="3" t="str">
        <f t="shared" si="68"/>
        <v>48006-26015</v>
      </c>
      <c r="B2227" s="3">
        <v>48006</v>
      </c>
      <c r="C2227" s="3">
        <v>26015</v>
      </c>
      <c r="D2227" s="3">
        <f>+DATOS!G2227</f>
        <v>0</v>
      </c>
      <c r="E2227" s="3">
        <f>+DATOS!H2227</f>
        <v>295</v>
      </c>
      <c r="F2227" s="3">
        <f>+DATOS!I2227</f>
        <v>295</v>
      </c>
      <c r="G2227" s="3">
        <f>+DATOS!J2227</f>
        <v>600</v>
      </c>
      <c r="H2227" s="9" t="str">
        <f>+DATOS!K2227</f>
        <v>PEDRO AGUIRRE CERDA</v>
      </c>
      <c r="I2227" s="3">
        <f>+SUMIF(DATOS!$AA$3:$AA$2491,RESUMEN_sat!$A2227,DATOS!$AG$3:$AG$2491)</f>
        <v>3</v>
      </c>
      <c r="J2227" s="4">
        <f>(SUMIF(DATOS!$AA$3:$AA$2491,RESUMEN_sat!$A2227,DATOS!$AE$3:$AE$2491)/SUMIF(DATOS!$AA$3:$AA$2491,RESUMEN_sat!$A2227,DATOS!$AD$3:$AD$2491))*3.6</f>
        <v>28.655999999999999</v>
      </c>
      <c r="K2227" s="5">
        <f t="shared" si="69"/>
        <v>49.166666666666664</v>
      </c>
      <c r="L2227" s="8">
        <f>+VLOOKUP($A2227,DATOS!$AL$3:$AO$2491,DATOS!$AO$1,0)</f>
        <v>1</v>
      </c>
      <c r="M2227" s="12">
        <f>+RANK($K2227,$K$3:$K$2491,0)+COUNTIF($K$3:K2227,K2227)-1</f>
        <v>88</v>
      </c>
    </row>
    <row r="2228" spans="1:13" hidden="1" x14ac:dyDescent="0.3">
      <c r="A2228" s="3" t="str">
        <f t="shared" si="68"/>
        <v>49001-34001</v>
      </c>
      <c r="B2228" s="3">
        <v>49001</v>
      </c>
      <c r="C2228" s="3">
        <v>34001</v>
      </c>
      <c r="D2228" s="3">
        <f>+DATOS!G2228</f>
        <v>0</v>
      </c>
      <c r="E2228" s="3">
        <f>+DATOS!H2228</f>
        <v>0</v>
      </c>
      <c r="F2228" s="3">
        <f>+DATOS!I2228</f>
        <v>0</v>
      </c>
      <c r="G2228" s="3">
        <f>+DATOS!J2228</f>
        <v>1000</v>
      </c>
      <c r="H2228" s="9" t="str">
        <f>+DATOS!K2228</f>
        <v>MORRILLOS</v>
      </c>
      <c r="I2228" s="3">
        <f>+SUMIF(DATOS!$AA$3:$AA$2491,RESUMEN_sat!$A2228,DATOS!$AG$3:$AG$2491)</f>
        <v>3</v>
      </c>
      <c r="J2228" s="4">
        <f>(SUMIF(DATOS!$AA$3:$AA$2491,RESUMEN_sat!$A2228,DATOS!$AE$3:$AE$2491)/SUMIF(DATOS!$AA$3:$AA$2491,RESUMEN_sat!$A2228,DATOS!$AD$3:$AD$2491))*3.6</f>
        <v>39</v>
      </c>
      <c r="K2228" s="5">
        <f t="shared" si="69"/>
        <v>0</v>
      </c>
      <c r="L2228" s="8">
        <f>+VLOOKUP($A2228,DATOS!$AL$3:$AO$2491,DATOS!$AO$1,0)</f>
        <v>1</v>
      </c>
      <c r="M2228" s="12">
        <f>+RANK($K2228,$K$3:$K$2491,0)+COUNTIF($K$3:K2228,K2228)-1</f>
        <v>2327</v>
      </c>
    </row>
    <row r="2229" spans="1:13" hidden="1" x14ac:dyDescent="0.3">
      <c r="A2229" s="3" t="str">
        <f t="shared" si="68"/>
        <v>49001-49011</v>
      </c>
      <c r="B2229" s="3">
        <v>49001</v>
      </c>
      <c r="C2229" s="3">
        <v>49011</v>
      </c>
      <c r="D2229" s="3">
        <f>+DATOS!G2229</f>
        <v>0</v>
      </c>
      <c r="E2229" s="3">
        <f>+DATOS!H2229</f>
        <v>0</v>
      </c>
      <c r="F2229" s="3">
        <f>+DATOS!I2229</f>
        <v>0</v>
      </c>
      <c r="G2229" s="3">
        <f>+DATOS!J2229</f>
        <v>2000</v>
      </c>
      <c r="H2229" s="9" t="str">
        <f>+DATOS!K2229</f>
        <v>MORRILLOS</v>
      </c>
      <c r="I2229" s="3">
        <f>+SUMIF(DATOS!$AA$3:$AA$2491,RESUMEN_sat!$A2229,DATOS!$AG$3:$AG$2491)</f>
        <v>4</v>
      </c>
      <c r="J2229" s="4">
        <f>(SUMIF(DATOS!$AA$3:$AA$2491,RESUMEN_sat!$A2229,DATOS!$AE$3:$AE$2491)/SUMIF(DATOS!$AA$3:$AA$2491,RESUMEN_sat!$A2229,DATOS!$AD$3:$AD$2491))*3.6</f>
        <v>39.697297297297297</v>
      </c>
      <c r="K2229" s="5">
        <f t="shared" si="69"/>
        <v>0</v>
      </c>
      <c r="L2229" s="8">
        <f>+VLOOKUP($A2229,DATOS!$AL$3:$AO$2491,DATOS!$AO$1,0)</f>
        <v>1</v>
      </c>
      <c r="M2229" s="12">
        <f>+RANK($K2229,$K$3:$K$2491,0)+COUNTIF($K$3:K2229,K2229)-1</f>
        <v>2328</v>
      </c>
    </row>
    <row r="2230" spans="1:13" hidden="1" x14ac:dyDescent="0.3">
      <c r="A2230" s="3" t="str">
        <f t="shared" si="68"/>
        <v>49002-53030</v>
      </c>
      <c r="B2230" s="3">
        <v>49002</v>
      </c>
      <c r="C2230" s="3">
        <v>53030</v>
      </c>
      <c r="D2230" s="3">
        <f>+DATOS!G2230</f>
        <v>0</v>
      </c>
      <c r="E2230" s="3">
        <f>+DATOS!H2230</f>
        <v>86</v>
      </c>
      <c r="F2230" s="3">
        <f>+DATOS!I2230</f>
        <v>86</v>
      </c>
      <c r="G2230" s="3">
        <f>+DATOS!J2230</f>
        <v>2000</v>
      </c>
      <c r="H2230" s="9" t="str">
        <f>+DATOS!K2230</f>
        <v>C ORIENTE7</v>
      </c>
      <c r="I2230" s="3">
        <f>+SUMIF(DATOS!$AA$3:$AA$2491,RESUMEN_sat!$A2230,DATOS!$AG$3:$AG$2491)</f>
        <v>3</v>
      </c>
      <c r="J2230" s="4">
        <f>(SUMIF(DATOS!$AA$3:$AA$2491,RESUMEN_sat!$A2230,DATOS!$AE$3:$AE$2491)/SUMIF(DATOS!$AA$3:$AA$2491,RESUMEN_sat!$A2230,DATOS!$AD$3:$AD$2491))*3.6</f>
        <v>51.784615384615385</v>
      </c>
      <c r="K2230" s="5">
        <f t="shared" si="69"/>
        <v>4.3</v>
      </c>
      <c r="L2230" s="8">
        <f>+VLOOKUP($A2230,DATOS!$AL$3:$AO$2491,DATOS!$AO$1,0)</f>
        <v>2</v>
      </c>
      <c r="M2230" s="12">
        <f>+RANK($K2230,$K$3:$K$2491,0)+COUNTIF($K$3:K2230,K2230)-1</f>
        <v>1195</v>
      </c>
    </row>
    <row r="2231" spans="1:13" hidden="1" x14ac:dyDescent="0.3">
      <c r="A2231" s="3" t="str">
        <f t="shared" si="68"/>
        <v>49002-53050</v>
      </c>
      <c r="B2231" s="3">
        <v>49002</v>
      </c>
      <c r="C2231" s="3">
        <v>53050</v>
      </c>
      <c r="D2231" s="3">
        <f>+DATOS!G2231</f>
        <v>0</v>
      </c>
      <c r="E2231" s="3">
        <f>+DATOS!H2231</f>
        <v>38</v>
      </c>
      <c r="F2231" s="3">
        <f>+DATOS!I2231</f>
        <v>38</v>
      </c>
      <c r="G2231" s="3">
        <f>+DATOS!J2231</f>
        <v>4000</v>
      </c>
      <c r="H2231" s="9" t="str">
        <f>+DATOS!K2231</f>
        <v>Ensanche</v>
      </c>
      <c r="I2231" s="3">
        <f>+SUMIF(DATOS!$AA$3:$AA$2491,RESUMEN_sat!$A2231,DATOS!$AG$3:$AG$2491)</f>
        <v>3</v>
      </c>
      <c r="J2231" s="4">
        <f>(SUMIF(DATOS!$AA$3:$AA$2491,RESUMEN_sat!$A2231,DATOS!$AE$3:$AE$2491)/SUMIF(DATOS!$AA$3:$AA$2491,RESUMEN_sat!$A2231,DATOS!$AD$3:$AD$2491))*3.6</f>
        <v>49.32</v>
      </c>
      <c r="K2231" s="5">
        <f t="shared" si="69"/>
        <v>0.95</v>
      </c>
      <c r="L2231" s="8">
        <f>+VLOOKUP($A2231,DATOS!$AL$3:$AO$2491,DATOS!$AO$1,0)</f>
        <v>2</v>
      </c>
      <c r="M2231" s="12">
        <f>+RANK($K2231,$K$3:$K$2491,0)+COUNTIF($K$3:K2231,K2231)-1</f>
        <v>1652</v>
      </c>
    </row>
    <row r="2232" spans="1:13" hidden="1" x14ac:dyDescent="0.3">
      <c r="A2232" s="3" t="str">
        <f t="shared" si="68"/>
        <v>49002-49012</v>
      </c>
      <c r="B2232" s="3">
        <v>49002</v>
      </c>
      <c r="C2232" s="3">
        <v>49012</v>
      </c>
      <c r="D2232" s="3">
        <f>+DATOS!G2232</f>
        <v>0</v>
      </c>
      <c r="E2232" s="3">
        <f>+DATOS!H2232</f>
        <v>0</v>
      </c>
      <c r="F2232" s="3">
        <f>+DATOS!I2232</f>
        <v>0</v>
      </c>
      <c r="G2232" s="3">
        <f>+DATOS!J2232</f>
        <v>4000</v>
      </c>
      <c r="H2232" s="9" t="str">
        <f>+DATOS!K2232</f>
        <v>Ensanche</v>
      </c>
      <c r="I2232" s="3">
        <f>+SUMIF(DATOS!$AA$3:$AA$2491,RESUMEN_sat!$A2232,DATOS!$AG$3:$AG$2491)</f>
        <v>3</v>
      </c>
      <c r="J2232" s="4">
        <f>(SUMIF(DATOS!$AA$3:$AA$2491,RESUMEN_sat!$A2232,DATOS!$AE$3:$AE$2491)/SUMIF(DATOS!$AA$3:$AA$2491,RESUMEN_sat!$A2232,DATOS!$AD$3:$AD$2491))*3.6</f>
        <v>50.64</v>
      </c>
      <c r="K2232" s="5">
        <f t="shared" si="69"/>
        <v>0</v>
      </c>
      <c r="L2232" s="8">
        <f>+VLOOKUP($A2232,DATOS!$AL$3:$AO$2491,DATOS!$AO$1,0)</f>
        <v>2</v>
      </c>
      <c r="M2232" s="12">
        <f>+RANK($K2232,$K$3:$K$2491,0)+COUNTIF($K$3:K2232,K2232)-1</f>
        <v>2329</v>
      </c>
    </row>
    <row r="2233" spans="1:13" hidden="1" x14ac:dyDescent="0.3">
      <c r="A2233" s="3" t="str">
        <f t="shared" si="68"/>
        <v>49002-34001</v>
      </c>
      <c r="B2233" s="3">
        <v>49002</v>
      </c>
      <c r="C2233" s="3">
        <v>34001</v>
      </c>
      <c r="D2233" s="3">
        <f>+DATOS!G2233</f>
        <v>0</v>
      </c>
      <c r="E2233" s="3">
        <f>+DATOS!H2233</f>
        <v>19</v>
      </c>
      <c r="F2233" s="3">
        <f>+DATOS!I2233</f>
        <v>19</v>
      </c>
      <c r="G2233" s="3">
        <f>+DATOS!J2233</f>
        <v>4000</v>
      </c>
      <c r="H2233" s="9" t="str">
        <f>+DATOS!K2233</f>
        <v>RAUL PEY / LAS DUNAS</v>
      </c>
      <c r="I2233" s="3">
        <f>+SUMIF(DATOS!$AA$3:$AA$2491,RESUMEN_sat!$A2233,DATOS!$AG$3:$AG$2491)</f>
        <v>4</v>
      </c>
      <c r="J2233" s="4">
        <f>(SUMIF(DATOS!$AA$3:$AA$2491,RESUMEN_sat!$A2233,DATOS!$AE$3:$AE$2491)/SUMIF(DATOS!$AA$3:$AA$2491,RESUMEN_sat!$A2233,DATOS!$AD$3:$AD$2491))*3.6</f>
        <v>49.9304347826087</v>
      </c>
      <c r="K2233" s="5">
        <f t="shared" si="69"/>
        <v>0.47499999999999998</v>
      </c>
      <c r="L2233" s="8">
        <f>+VLOOKUP($A2233,DATOS!$AL$3:$AO$2491,DATOS!$AO$1,0)</f>
        <v>2</v>
      </c>
      <c r="M2233" s="12">
        <f>+RANK($K2233,$K$3:$K$2491,0)+COUNTIF($K$3:K2233,K2233)-1</f>
        <v>1726</v>
      </c>
    </row>
    <row r="2234" spans="1:13" hidden="1" x14ac:dyDescent="0.3">
      <c r="A2234" s="3" t="str">
        <f t="shared" si="68"/>
        <v>49011-49001</v>
      </c>
      <c r="B2234" s="3">
        <v>49011</v>
      </c>
      <c r="C2234" s="3">
        <v>49001</v>
      </c>
      <c r="D2234" s="3">
        <f>+DATOS!G2234</f>
        <v>0</v>
      </c>
      <c r="E2234" s="3">
        <f>+DATOS!H2234</f>
        <v>0</v>
      </c>
      <c r="F2234" s="3">
        <f>+DATOS!I2234</f>
        <v>0</v>
      </c>
      <c r="G2234" s="3">
        <f>+DATOS!J2234</f>
        <v>2000</v>
      </c>
      <c r="H2234" s="9" t="str">
        <f>+DATOS!K2234</f>
        <v>MORRILLOS</v>
      </c>
      <c r="I2234" s="3">
        <f>+SUMIF(DATOS!$AA$3:$AA$2491,RESUMEN_sat!$A2234,DATOS!$AG$3:$AG$2491)</f>
        <v>4</v>
      </c>
      <c r="J2234" s="4">
        <f>(SUMIF(DATOS!$AA$3:$AA$2491,RESUMEN_sat!$A2234,DATOS!$AE$3:$AE$2491)/SUMIF(DATOS!$AA$3:$AA$2491,RESUMEN_sat!$A2234,DATOS!$AD$3:$AD$2491))*3.6</f>
        <v>39.697297297297297</v>
      </c>
      <c r="K2234" s="5">
        <f t="shared" si="69"/>
        <v>0</v>
      </c>
      <c r="L2234" s="8">
        <f>+VLOOKUP($A2234,DATOS!$AL$3:$AO$2491,DATOS!$AO$1,0)</f>
        <v>1</v>
      </c>
      <c r="M2234" s="12">
        <f>+RANK($K2234,$K$3:$K$2491,0)+COUNTIF($K$3:K2234,K2234)-1</f>
        <v>2330</v>
      </c>
    </row>
    <row r="2235" spans="1:13" hidden="1" x14ac:dyDescent="0.3">
      <c r="A2235" s="3" t="str">
        <f t="shared" si="68"/>
        <v>49012-49002</v>
      </c>
      <c r="B2235" s="3">
        <v>49012</v>
      </c>
      <c r="C2235" s="3">
        <v>49002</v>
      </c>
      <c r="D2235" s="3">
        <f>+DATOS!G2235</f>
        <v>0</v>
      </c>
      <c r="E2235" s="3">
        <f>+DATOS!H2235</f>
        <v>0</v>
      </c>
      <c r="F2235" s="3">
        <f>+DATOS!I2235</f>
        <v>0</v>
      </c>
      <c r="G2235" s="3">
        <f>+DATOS!J2235</f>
        <v>1000</v>
      </c>
      <c r="H2235" s="9" t="str">
        <f>+DATOS!K2235</f>
        <v>C ORIENTE7</v>
      </c>
      <c r="I2235" s="3">
        <f>+SUMIF(DATOS!$AA$3:$AA$2491,RESUMEN_sat!$A2235,DATOS!$AG$3:$AG$2491)</f>
        <v>3</v>
      </c>
      <c r="J2235" s="4">
        <f>(SUMIF(DATOS!$AA$3:$AA$2491,RESUMEN_sat!$A2235,DATOS!$AE$3:$AE$2491)/SUMIF(DATOS!$AA$3:$AA$2491,RESUMEN_sat!$A2235,DATOS!$AD$3:$AD$2491))*3.6</f>
        <v>39.978947368421053</v>
      </c>
      <c r="K2235" s="5">
        <f t="shared" si="69"/>
        <v>0</v>
      </c>
      <c r="L2235" s="8">
        <f>+VLOOKUP($A2235,DATOS!$AL$3:$AO$2491,DATOS!$AO$1,0)</f>
        <v>1</v>
      </c>
      <c r="M2235" s="12">
        <f>+RANK($K2235,$K$3:$K$2491,0)+COUNTIF($K$3:K2235,K2235)-1</f>
        <v>2331</v>
      </c>
    </row>
    <row r="2236" spans="1:13" hidden="1" x14ac:dyDescent="0.3">
      <c r="A2236" s="3" t="str">
        <f t="shared" si="68"/>
        <v>50001-50002</v>
      </c>
      <c r="B2236" s="3">
        <v>50001</v>
      </c>
      <c r="C2236" s="3">
        <v>50002</v>
      </c>
      <c r="D2236" s="3">
        <f>+DATOS!G2236</f>
        <v>241</v>
      </c>
      <c r="E2236" s="3">
        <f>+DATOS!H2236</f>
        <v>138</v>
      </c>
      <c r="F2236" s="3">
        <f>+DATOS!I2236</f>
        <v>379</v>
      </c>
      <c r="G2236" s="3">
        <f>+DATOS!J2236</f>
        <v>4000</v>
      </c>
      <c r="H2236" s="9" t="str">
        <f>+DATOS!K2236</f>
        <v>MANUEL CASTILLO IBACETA</v>
      </c>
      <c r="I2236" s="3">
        <f>+SUMIF(DATOS!$AA$3:$AA$2491,RESUMEN_sat!$A2236,DATOS!$AG$3:$AG$2491)</f>
        <v>2</v>
      </c>
      <c r="J2236" s="4">
        <f>(SUMIF(DATOS!$AA$3:$AA$2491,RESUMEN_sat!$A2236,DATOS!$AE$3:$AE$2491)/SUMIF(DATOS!$AA$3:$AA$2491,RESUMEN_sat!$A2236,DATOS!$AD$3:$AD$2491))*3.6</f>
        <v>68.174999999999997</v>
      </c>
      <c r="K2236" s="5">
        <f t="shared" si="69"/>
        <v>9.4749999999999996</v>
      </c>
      <c r="L2236" s="8">
        <f>+VLOOKUP($A2236,DATOS!$AL$3:$AO$2491,DATOS!$AO$1,0)</f>
        <v>2</v>
      </c>
      <c r="M2236" s="12">
        <f>+RANK($K2236,$K$3:$K$2491,0)+COUNTIF($K$3:K2236,K2236)-1</f>
        <v>862</v>
      </c>
    </row>
    <row r="2237" spans="1:13" hidden="1" x14ac:dyDescent="0.3">
      <c r="A2237" s="3" t="str">
        <f t="shared" si="68"/>
        <v>50001-33025</v>
      </c>
      <c r="B2237" s="3">
        <v>50001</v>
      </c>
      <c r="C2237" s="3">
        <v>33025</v>
      </c>
      <c r="D2237" s="3">
        <f>+DATOS!G2237</f>
        <v>165</v>
      </c>
      <c r="E2237" s="3">
        <f>+DATOS!H2237</f>
        <v>303</v>
      </c>
      <c r="F2237" s="3">
        <f>+DATOS!I2237</f>
        <v>468</v>
      </c>
      <c r="G2237" s="3">
        <f>+DATOS!J2237</f>
        <v>6000</v>
      </c>
      <c r="H2237" s="9" t="str">
        <f>+DATOS!K2237</f>
        <v>MANUEL CASTILLO IBACETA</v>
      </c>
      <c r="I2237" s="3">
        <f>+SUMIF(DATOS!$AA$3:$AA$2491,RESUMEN_sat!$A2237,DATOS!$AG$3:$AG$2491)</f>
        <v>2</v>
      </c>
      <c r="J2237" s="4">
        <f>(SUMIF(DATOS!$AA$3:$AA$2491,RESUMEN_sat!$A2237,DATOS!$AE$3:$AE$2491)/SUMIF(DATOS!$AA$3:$AA$2491,RESUMEN_sat!$A2237,DATOS!$AD$3:$AD$2491))*3.6</f>
        <v>91.2</v>
      </c>
      <c r="K2237" s="5">
        <f t="shared" si="69"/>
        <v>7.8</v>
      </c>
      <c r="L2237" s="8">
        <f>+VLOOKUP($A2237,DATOS!$AL$3:$AO$2491,DATOS!$AO$1,0)</f>
        <v>2</v>
      </c>
      <c r="M2237" s="12">
        <f>+RANK($K2237,$K$3:$K$2491,0)+COUNTIF($K$3:K2237,K2237)-1</f>
        <v>949</v>
      </c>
    </row>
    <row r="2238" spans="1:13" hidden="1" x14ac:dyDescent="0.3">
      <c r="A2238" s="3" t="str">
        <f t="shared" si="68"/>
        <v>50002-50001</v>
      </c>
      <c r="B2238" s="3">
        <v>50002</v>
      </c>
      <c r="C2238" s="3">
        <v>50001</v>
      </c>
      <c r="D2238" s="3">
        <f>+DATOS!G2238</f>
        <v>165</v>
      </c>
      <c r="E2238" s="3">
        <f>+DATOS!H2238</f>
        <v>303</v>
      </c>
      <c r="F2238" s="3">
        <f>+DATOS!I2238</f>
        <v>468</v>
      </c>
      <c r="G2238" s="3">
        <f>+DATOS!J2238</f>
        <v>4000</v>
      </c>
      <c r="H2238" s="9" t="str">
        <f>+DATOS!K2238</f>
        <v>MANUEL CASTILLO IBACETA</v>
      </c>
      <c r="I2238" s="3">
        <f>+SUMIF(DATOS!$AA$3:$AA$2491,RESUMEN_sat!$A2238,DATOS!$AG$3:$AG$2491)</f>
        <v>2</v>
      </c>
      <c r="J2238" s="4">
        <f>(SUMIF(DATOS!$AA$3:$AA$2491,RESUMEN_sat!$A2238,DATOS!$AE$3:$AE$2491)/SUMIF(DATOS!$AA$3:$AA$2491,RESUMEN_sat!$A2238,DATOS!$AD$3:$AD$2491))*3.6</f>
        <v>57.410526315789475</v>
      </c>
      <c r="K2238" s="5">
        <f t="shared" si="69"/>
        <v>11.700000000000001</v>
      </c>
      <c r="L2238" s="8">
        <f>+VLOOKUP($A2238,DATOS!$AL$3:$AO$2491,DATOS!$AO$1,0)</f>
        <v>2</v>
      </c>
      <c r="M2238" s="12">
        <f>+RANK($K2238,$K$3:$K$2491,0)+COUNTIF($K$3:K2238,K2238)-1</f>
        <v>763</v>
      </c>
    </row>
    <row r="2239" spans="1:13" hidden="1" x14ac:dyDescent="0.3">
      <c r="A2239" s="3" t="str">
        <f t="shared" si="68"/>
        <v>50003-10005</v>
      </c>
      <c r="B2239" s="3">
        <v>50003</v>
      </c>
      <c r="C2239" s="3">
        <v>10005</v>
      </c>
      <c r="D2239" s="3">
        <f>+DATOS!G2239</f>
        <v>583</v>
      </c>
      <c r="E2239" s="3">
        <f>+DATOS!H2239</f>
        <v>971</v>
      </c>
      <c r="F2239" s="3">
        <f>+DATOS!I2239</f>
        <v>1554</v>
      </c>
      <c r="G2239" s="3">
        <f>+DATOS!J2239</f>
        <v>3500</v>
      </c>
      <c r="H2239" s="9" t="str">
        <f>+DATOS!K2239</f>
        <v>AV SANTA MARIA</v>
      </c>
      <c r="I2239" s="3">
        <f>+SUMIF(DATOS!$AA$3:$AA$2491,RESUMEN_sat!$A2239,DATOS!$AG$3:$AG$2491)</f>
        <v>2</v>
      </c>
      <c r="J2239" s="4">
        <f>(SUMIF(DATOS!$AA$3:$AA$2491,RESUMEN_sat!$A2239,DATOS!$AE$3:$AE$2491)/SUMIF(DATOS!$AA$3:$AA$2491,RESUMEN_sat!$A2239,DATOS!$AD$3:$AD$2491))*3.6</f>
        <v>54.180000000000007</v>
      </c>
      <c r="K2239" s="5">
        <f t="shared" si="69"/>
        <v>44.4</v>
      </c>
      <c r="L2239" s="8">
        <f>+VLOOKUP($A2239,DATOS!$AL$3:$AO$2491,DATOS!$AO$1,0)</f>
        <v>2</v>
      </c>
      <c r="M2239" s="12">
        <f>+RANK($K2239,$K$3:$K$2491,0)+COUNTIF($K$3:K2239,K2239)-1</f>
        <v>111</v>
      </c>
    </row>
    <row r="2240" spans="1:13" hidden="1" x14ac:dyDescent="0.3">
      <c r="A2240" s="3" t="str">
        <f t="shared" si="68"/>
        <v>50003-9013</v>
      </c>
      <c r="B2240" s="3">
        <v>50003</v>
      </c>
      <c r="C2240" s="3">
        <v>9013</v>
      </c>
      <c r="D2240" s="3">
        <f>+DATOS!G2240</f>
        <v>511</v>
      </c>
      <c r="E2240" s="3">
        <f>+DATOS!H2240</f>
        <v>166</v>
      </c>
      <c r="F2240" s="3">
        <f>+DATOS!I2240</f>
        <v>677</v>
      </c>
      <c r="G2240" s="3">
        <f>+DATOS!J2240</f>
        <v>2040</v>
      </c>
      <c r="H2240" s="9" t="str">
        <f>+DATOS!K2240</f>
        <v>AV SANTA MARIA</v>
      </c>
      <c r="I2240" s="3">
        <f>+SUMIF(DATOS!$AA$3:$AA$2491,RESUMEN_sat!$A2240,DATOS!$AG$3:$AG$2491)</f>
        <v>2</v>
      </c>
      <c r="J2240" s="4">
        <f>(SUMIF(DATOS!$AA$3:$AA$2491,RESUMEN_sat!$A2240,DATOS!$AE$3:$AE$2491)/SUMIF(DATOS!$AA$3:$AA$2491,RESUMEN_sat!$A2240,DATOS!$AD$3:$AD$2491))*3.6</f>
        <v>72</v>
      </c>
      <c r="K2240" s="5">
        <f t="shared" si="69"/>
        <v>33.186274509803923</v>
      </c>
      <c r="L2240" s="8">
        <f>+VLOOKUP($A2240,DATOS!$AL$3:$AO$2491,DATOS!$AO$1,0)</f>
        <v>2</v>
      </c>
      <c r="M2240" s="12">
        <f>+RANK($K2240,$K$3:$K$2491,0)+COUNTIF($K$3:K2240,K2240)-1</f>
        <v>217</v>
      </c>
    </row>
    <row r="2241" spans="1:13" hidden="1" x14ac:dyDescent="0.3">
      <c r="A2241" s="3" t="str">
        <f t="shared" si="68"/>
        <v>50003-10001</v>
      </c>
      <c r="B2241" s="3">
        <v>50003</v>
      </c>
      <c r="C2241" s="3">
        <v>10001</v>
      </c>
      <c r="D2241" s="3">
        <f>+DATOS!G2241</f>
        <v>120</v>
      </c>
      <c r="E2241" s="3">
        <f>+DATOS!H2241</f>
        <v>742</v>
      </c>
      <c r="F2241" s="3">
        <f>+DATOS!I2241</f>
        <v>862</v>
      </c>
      <c r="G2241" s="3">
        <f>+DATOS!J2241</f>
        <v>4120</v>
      </c>
      <c r="H2241" s="9" t="str">
        <f>+DATOS!K2241</f>
        <v>GONZALO CERDA</v>
      </c>
      <c r="I2241" s="3">
        <f>+SUMIF(DATOS!$AA$3:$AA$2491,RESUMEN_sat!$A2241,DATOS!$AG$3:$AG$2491)</f>
        <v>3</v>
      </c>
      <c r="J2241" s="4">
        <f>(SUMIF(DATOS!$AA$3:$AA$2491,RESUMEN_sat!$A2241,DATOS!$AE$3:$AE$2491)/SUMIF(DATOS!$AA$3:$AA$2491,RESUMEN_sat!$A2241,DATOS!$AD$3:$AD$2491))*3.6</f>
        <v>64.8</v>
      </c>
      <c r="K2241" s="5">
        <f t="shared" si="69"/>
        <v>20.922330097087379</v>
      </c>
      <c r="L2241" s="8">
        <f>+VLOOKUP($A2241,DATOS!$AL$3:$AO$2491,DATOS!$AO$1,0)</f>
        <v>1</v>
      </c>
      <c r="M2241" s="12">
        <f>+RANK($K2241,$K$3:$K$2491,0)+COUNTIF($K$3:K2241,K2241)-1</f>
        <v>444</v>
      </c>
    </row>
    <row r="2242" spans="1:13" hidden="1" x14ac:dyDescent="0.3">
      <c r="A2242" s="3" t="str">
        <f t="shared" si="68"/>
        <v>50004-33036</v>
      </c>
      <c r="B2242" s="3">
        <v>50004</v>
      </c>
      <c r="C2242" s="3">
        <v>33036</v>
      </c>
      <c r="D2242" s="3">
        <f>+DATOS!G2242</f>
        <v>0</v>
      </c>
      <c r="E2242" s="3">
        <f>+DATOS!H2242</f>
        <v>0</v>
      </c>
      <c r="F2242" s="3">
        <f>+DATOS!I2242</f>
        <v>0</v>
      </c>
      <c r="G2242" s="3">
        <f>+DATOS!J2242</f>
        <v>2000</v>
      </c>
      <c r="H2242" s="9" t="str">
        <f>+DATOS!K2242</f>
        <v>BERNARDINO GUERRA</v>
      </c>
      <c r="I2242" s="3">
        <f>+SUMIF(DATOS!$AA$3:$AA$2491,RESUMEN_sat!$A2242,DATOS!$AG$3:$AG$2491)</f>
        <v>4</v>
      </c>
      <c r="J2242" s="4">
        <f>(SUMIF(DATOS!$AA$3:$AA$2491,RESUMEN_sat!$A2242,DATOS!$AE$3:$AE$2491)/SUMIF(DATOS!$AA$3:$AA$2491,RESUMEN_sat!$A2242,DATOS!$AD$3:$AD$2491))*3.6</f>
        <v>40.5</v>
      </c>
      <c r="K2242" s="5">
        <f t="shared" si="69"/>
        <v>0</v>
      </c>
      <c r="L2242" s="8">
        <f>+VLOOKUP($A2242,DATOS!$AL$3:$AO$2491,DATOS!$AO$1,0)</f>
        <v>1</v>
      </c>
      <c r="M2242" s="12">
        <f>+RANK($K2242,$K$3:$K$2491,0)+COUNTIF($K$3:K2242,K2242)-1</f>
        <v>2332</v>
      </c>
    </row>
    <row r="2243" spans="1:13" hidden="1" x14ac:dyDescent="0.3">
      <c r="A2243" s="3" t="str">
        <f t="shared" si="68"/>
        <v>50004-50005</v>
      </c>
      <c r="B2243" s="3">
        <v>50004</v>
      </c>
      <c r="C2243" s="3">
        <v>50005</v>
      </c>
      <c r="D2243" s="3">
        <f>+DATOS!G2243</f>
        <v>0</v>
      </c>
      <c r="E2243" s="3">
        <f>+DATOS!H2243</f>
        <v>97</v>
      </c>
      <c r="F2243" s="3">
        <f>+DATOS!I2243</f>
        <v>97</v>
      </c>
      <c r="G2243" s="3">
        <f>+DATOS!J2243</f>
        <v>4000</v>
      </c>
      <c r="H2243" s="9" t="str">
        <f>+DATOS!K2243</f>
        <v>CIRCUNV OTE1</v>
      </c>
      <c r="I2243" s="3">
        <f>+SUMIF(DATOS!$AA$3:$AA$2491,RESUMEN_sat!$A2243,DATOS!$AG$3:$AG$2491)</f>
        <v>3</v>
      </c>
      <c r="J2243" s="4">
        <f>(SUMIF(DATOS!$AA$3:$AA$2491,RESUMEN_sat!$A2243,DATOS!$AE$3:$AE$2491)/SUMIF(DATOS!$AA$3:$AA$2491,RESUMEN_sat!$A2243,DATOS!$AD$3:$AD$2491))*3.6</f>
        <v>49.972881355932202</v>
      </c>
      <c r="K2243" s="5">
        <f t="shared" si="69"/>
        <v>2.4250000000000003</v>
      </c>
      <c r="L2243" s="8">
        <f>+VLOOKUP($A2243,DATOS!$AL$3:$AO$2491,DATOS!$AO$1,0)</f>
        <v>2</v>
      </c>
      <c r="M2243" s="12">
        <f>+RANK($K2243,$K$3:$K$2491,0)+COUNTIF($K$3:K2243,K2243)-1</f>
        <v>1423</v>
      </c>
    </row>
    <row r="2244" spans="1:13" hidden="1" x14ac:dyDescent="0.3">
      <c r="A2244" s="3" t="str">
        <f t="shared" ref="A2244:A2307" si="70">+B2244&amp;-C2244</f>
        <v>50004-33035</v>
      </c>
      <c r="B2244" s="3">
        <v>50004</v>
      </c>
      <c r="C2244" s="3">
        <v>33035</v>
      </c>
      <c r="D2244" s="3">
        <f>+DATOS!G2244</f>
        <v>0</v>
      </c>
      <c r="E2244" s="3">
        <f>+DATOS!H2244</f>
        <v>0</v>
      </c>
      <c r="F2244" s="3">
        <f>+DATOS!I2244</f>
        <v>0</v>
      </c>
      <c r="G2244" s="3">
        <f>+DATOS!J2244</f>
        <v>4000</v>
      </c>
      <c r="H2244" s="9" t="str">
        <f>+DATOS!K2244</f>
        <v>CIRCUNV OTE1</v>
      </c>
      <c r="I2244" s="3">
        <f>+SUMIF(DATOS!$AA$3:$AA$2491,RESUMEN_sat!$A2244,DATOS!$AG$3:$AG$2491)</f>
        <v>3</v>
      </c>
      <c r="J2244" s="4">
        <f>(SUMIF(DATOS!$AA$3:$AA$2491,RESUMEN_sat!$A2244,DATOS!$AE$3:$AE$2491)/SUMIF(DATOS!$AA$3:$AA$2491,RESUMEN_sat!$A2244,DATOS!$AD$3:$AD$2491))*3.6</f>
        <v>49.885714285714286</v>
      </c>
      <c r="K2244" s="5">
        <f t="shared" ref="K2244:K2307" si="71">+(F2244/G2244)*100</f>
        <v>0</v>
      </c>
      <c r="L2244" s="8">
        <f>+VLOOKUP($A2244,DATOS!$AL$3:$AO$2491,DATOS!$AO$1,0)</f>
        <v>2</v>
      </c>
      <c r="M2244" s="12">
        <f>+RANK($K2244,$K$3:$K$2491,0)+COUNTIF($K$3:K2244,K2244)-1</f>
        <v>2333</v>
      </c>
    </row>
    <row r="2245" spans="1:13" hidden="1" x14ac:dyDescent="0.3">
      <c r="A2245" s="3" t="str">
        <f t="shared" si="70"/>
        <v>50005-33032</v>
      </c>
      <c r="B2245" s="3">
        <v>50005</v>
      </c>
      <c r="C2245" s="3">
        <v>33032</v>
      </c>
      <c r="D2245" s="3">
        <f>+DATOS!G2245</f>
        <v>0</v>
      </c>
      <c r="E2245" s="3">
        <f>+DATOS!H2245</f>
        <v>0</v>
      </c>
      <c r="F2245" s="3">
        <f>+DATOS!I2245</f>
        <v>0</v>
      </c>
      <c r="G2245" s="3">
        <f>+DATOS!J2245</f>
        <v>1000</v>
      </c>
      <c r="H2245" s="9" t="str">
        <f>+DATOS!K2245</f>
        <v>ALCALDE OSCAR BELMAR</v>
      </c>
      <c r="I2245" s="3">
        <f>+SUMIF(DATOS!$AA$3:$AA$2491,RESUMEN_sat!$A2245,DATOS!$AG$3:$AG$2491)</f>
        <v>4</v>
      </c>
      <c r="J2245" s="4">
        <f>(SUMIF(DATOS!$AA$3:$AA$2491,RESUMEN_sat!$A2245,DATOS!$AE$3:$AE$2491)/SUMIF(DATOS!$AA$3:$AA$2491,RESUMEN_sat!$A2245,DATOS!$AD$3:$AD$2491))*3.6</f>
        <v>40.581818181818186</v>
      </c>
      <c r="K2245" s="5">
        <f t="shared" si="71"/>
        <v>0</v>
      </c>
      <c r="L2245" s="8">
        <f>+VLOOKUP($A2245,DATOS!$AL$3:$AO$2491,DATOS!$AO$1,0)</f>
        <v>1</v>
      </c>
      <c r="M2245" s="12">
        <f>+RANK($K2245,$K$3:$K$2491,0)+COUNTIF($K$3:K2245,K2245)-1</f>
        <v>2334</v>
      </c>
    </row>
    <row r="2246" spans="1:13" hidden="1" x14ac:dyDescent="0.3">
      <c r="A2246" s="3" t="str">
        <f t="shared" si="70"/>
        <v>50005-33033</v>
      </c>
      <c r="B2246" s="3">
        <v>50005</v>
      </c>
      <c r="C2246" s="3">
        <v>33033</v>
      </c>
      <c r="D2246" s="3">
        <f>+DATOS!G2246</f>
        <v>0</v>
      </c>
      <c r="E2246" s="3">
        <f>+DATOS!H2246</f>
        <v>97</v>
      </c>
      <c r="F2246" s="3">
        <f>+DATOS!I2246</f>
        <v>97</v>
      </c>
      <c r="G2246" s="3">
        <f>+DATOS!J2246</f>
        <v>4000</v>
      </c>
      <c r="H2246" s="9" t="str">
        <f>+DATOS!K2246</f>
        <v>CIRCUNV OTE1</v>
      </c>
      <c r="I2246" s="3">
        <f>+SUMIF(DATOS!$AA$3:$AA$2491,RESUMEN_sat!$A2246,DATOS!$AG$3:$AG$2491)</f>
        <v>3</v>
      </c>
      <c r="J2246" s="4">
        <f>(SUMIF(DATOS!$AA$3:$AA$2491,RESUMEN_sat!$A2246,DATOS!$AE$3:$AE$2491)/SUMIF(DATOS!$AA$3:$AA$2491,RESUMEN_sat!$A2246,DATOS!$AD$3:$AD$2491))*3.6</f>
        <v>50.266666666666673</v>
      </c>
      <c r="K2246" s="5">
        <f t="shared" si="71"/>
        <v>2.4250000000000003</v>
      </c>
      <c r="L2246" s="8">
        <f>+VLOOKUP($A2246,DATOS!$AL$3:$AO$2491,DATOS!$AO$1,0)</f>
        <v>2</v>
      </c>
      <c r="M2246" s="12">
        <f>+RANK($K2246,$K$3:$K$2491,0)+COUNTIF($K$3:K2246,K2246)-1</f>
        <v>1424</v>
      </c>
    </row>
    <row r="2247" spans="1:13" hidden="1" x14ac:dyDescent="0.3">
      <c r="A2247" s="3" t="str">
        <f t="shared" si="70"/>
        <v>50005-50004</v>
      </c>
      <c r="B2247" s="3">
        <v>50005</v>
      </c>
      <c r="C2247" s="3">
        <v>50004</v>
      </c>
      <c r="D2247" s="3">
        <f>+DATOS!G2247</f>
        <v>0</v>
      </c>
      <c r="E2247" s="3">
        <f>+DATOS!H2247</f>
        <v>0</v>
      </c>
      <c r="F2247" s="3">
        <f>+DATOS!I2247</f>
        <v>0</v>
      </c>
      <c r="G2247" s="3">
        <f>+DATOS!J2247</f>
        <v>4000</v>
      </c>
      <c r="H2247" s="9" t="str">
        <f>+DATOS!K2247</f>
        <v>CIRCUNV OTE1</v>
      </c>
      <c r="I2247" s="3">
        <f>+SUMIF(DATOS!$AA$3:$AA$2491,RESUMEN_sat!$A2247,DATOS!$AG$3:$AG$2491)</f>
        <v>3</v>
      </c>
      <c r="J2247" s="4">
        <f>(SUMIF(DATOS!$AA$3:$AA$2491,RESUMEN_sat!$A2247,DATOS!$AE$3:$AE$2491)/SUMIF(DATOS!$AA$3:$AA$2491,RESUMEN_sat!$A2247,DATOS!$AD$3:$AD$2491))*3.6</f>
        <v>50.044800000000002</v>
      </c>
      <c r="K2247" s="5">
        <f t="shared" si="71"/>
        <v>0</v>
      </c>
      <c r="L2247" s="8">
        <f>+VLOOKUP($A2247,DATOS!$AL$3:$AO$2491,DATOS!$AO$1,0)</f>
        <v>2</v>
      </c>
      <c r="M2247" s="12">
        <f>+RANK($K2247,$K$3:$K$2491,0)+COUNTIF($K$3:K2247,K2247)-1</f>
        <v>2335</v>
      </c>
    </row>
    <row r="2248" spans="1:13" hidden="1" x14ac:dyDescent="0.3">
      <c r="A2248" s="3" t="str">
        <f t="shared" si="70"/>
        <v>50010-10009</v>
      </c>
      <c r="B2248" s="3">
        <v>50010</v>
      </c>
      <c r="C2248" s="3">
        <v>10009</v>
      </c>
      <c r="D2248" s="3">
        <f>+DATOS!G2248</f>
        <v>549</v>
      </c>
      <c r="E2248" s="3">
        <f>+DATOS!H2248</f>
        <v>343</v>
      </c>
      <c r="F2248" s="3">
        <f>+DATOS!I2248</f>
        <v>892</v>
      </c>
      <c r="G2248" s="3">
        <f>+DATOS!J2248</f>
        <v>5300</v>
      </c>
      <c r="H2248" s="9" t="str">
        <f>+DATOS!K2248</f>
        <v>DIEGO PORTALES</v>
      </c>
      <c r="I2248" s="3">
        <f>+SUMIF(DATOS!$AA$3:$AA$2491,RESUMEN_sat!$A2248,DATOS!$AG$3:$AG$2491)</f>
        <v>2</v>
      </c>
      <c r="J2248" s="4">
        <f>(SUMIF(DATOS!$AA$3:$AA$2491,RESUMEN_sat!$A2248,DATOS!$AE$3:$AE$2491)/SUMIF(DATOS!$AA$3:$AA$2491,RESUMEN_sat!$A2248,DATOS!$AD$3:$AD$2491))*3.6</f>
        <v>36</v>
      </c>
      <c r="K2248" s="5">
        <f t="shared" si="71"/>
        <v>16.830188679245282</v>
      </c>
      <c r="L2248" s="8">
        <f>+VLOOKUP($A2248,DATOS!$AL$3:$AO$2491,DATOS!$AO$1,0)</f>
        <v>3</v>
      </c>
      <c r="M2248" s="12">
        <f>+RANK($K2248,$K$3:$K$2491,0)+COUNTIF($K$3:K2248,K2248)-1</f>
        <v>561</v>
      </c>
    </row>
    <row r="2249" spans="1:13" hidden="1" x14ac:dyDescent="0.3">
      <c r="A2249" s="3" t="str">
        <f t="shared" si="70"/>
        <v>50010-10008</v>
      </c>
      <c r="B2249" s="3">
        <v>50010</v>
      </c>
      <c r="C2249" s="3">
        <v>10008</v>
      </c>
      <c r="D2249" s="3">
        <f>+DATOS!G2249</f>
        <v>377</v>
      </c>
      <c r="E2249" s="3">
        <f>+DATOS!H2249</f>
        <v>589</v>
      </c>
      <c r="F2249" s="3">
        <f>+DATOS!I2249</f>
        <v>966</v>
      </c>
      <c r="G2249" s="3">
        <f>+DATOS!J2249</f>
        <v>1590</v>
      </c>
      <c r="H2249" s="9" t="str">
        <f>+DATOS!K2249</f>
        <v>DIEGO PORTALES</v>
      </c>
      <c r="I2249" s="3">
        <f>+SUMIF(DATOS!$AA$3:$AA$2491,RESUMEN_sat!$A2249,DATOS!$AG$3:$AG$2491)</f>
        <v>2</v>
      </c>
      <c r="J2249" s="4">
        <f>(SUMIF(DATOS!$AA$3:$AA$2491,RESUMEN_sat!$A2249,DATOS!$AE$3:$AE$2491)/SUMIF(DATOS!$AA$3:$AA$2491,RESUMEN_sat!$A2249,DATOS!$AD$3:$AD$2491))*3.6</f>
        <v>36</v>
      </c>
      <c r="K2249" s="5">
        <f t="shared" si="71"/>
        <v>60.75471698113207</v>
      </c>
      <c r="L2249" s="8">
        <f>+VLOOKUP($A2249,DATOS!$AL$3:$AO$2491,DATOS!$AO$1,0)</f>
        <v>3</v>
      </c>
      <c r="M2249" s="12">
        <f>+RANK($K2249,$K$3:$K$2491,0)+COUNTIF($K$3:K2249,K2249)-1</f>
        <v>52</v>
      </c>
    </row>
    <row r="2250" spans="1:13" hidden="1" x14ac:dyDescent="0.3">
      <c r="A2250" s="3" t="str">
        <f t="shared" si="70"/>
        <v>50015-5034</v>
      </c>
      <c r="B2250" s="3">
        <v>50015</v>
      </c>
      <c r="C2250" s="3">
        <v>5034</v>
      </c>
      <c r="D2250" s="3">
        <f>+DATOS!G2250</f>
        <v>15</v>
      </c>
      <c r="E2250" s="3">
        <f>+DATOS!H2250</f>
        <v>0</v>
      </c>
      <c r="F2250" s="3">
        <f>+DATOS!I2250</f>
        <v>15</v>
      </c>
      <c r="G2250" s="3">
        <f>+DATOS!J2250</f>
        <v>1030</v>
      </c>
      <c r="H2250" s="9" t="str">
        <f>+DATOS!K2250</f>
        <v>EL ROBLE</v>
      </c>
      <c r="I2250" s="3">
        <f>+SUMIF(DATOS!$AA$3:$AA$2491,RESUMEN_sat!$A2250,DATOS!$AG$3:$AG$2491)</f>
        <v>3</v>
      </c>
      <c r="J2250" s="4">
        <f>(SUMIF(DATOS!$AA$3:$AA$2491,RESUMEN_sat!$A2250,DATOS!$AE$3:$AE$2491)/SUMIF(DATOS!$AA$3:$AA$2491,RESUMEN_sat!$A2250,DATOS!$AD$3:$AD$2491))*3.6</f>
        <v>51.428571428571431</v>
      </c>
      <c r="K2250" s="5">
        <f t="shared" si="71"/>
        <v>1.4563106796116505</v>
      </c>
      <c r="L2250" s="8">
        <f>+VLOOKUP($A2250,DATOS!$AL$3:$AO$2491,DATOS!$AO$1,0)</f>
        <v>1</v>
      </c>
      <c r="M2250" s="12">
        <f>+RANK($K2250,$K$3:$K$2491,0)+COUNTIF($K$3:K2250,K2250)-1</f>
        <v>1558</v>
      </c>
    </row>
    <row r="2251" spans="1:13" hidden="1" x14ac:dyDescent="0.3">
      <c r="A2251" s="3" t="str">
        <f t="shared" si="70"/>
        <v>50015-6002</v>
      </c>
      <c r="B2251" s="3">
        <v>50015</v>
      </c>
      <c r="C2251" s="3">
        <v>6002</v>
      </c>
      <c r="D2251" s="3">
        <f>+DATOS!G2251</f>
        <v>33</v>
      </c>
      <c r="E2251" s="3">
        <f>+DATOS!H2251</f>
        <v>0</v>
      </c>
      <c r="F2251" s="3">
        <f>+DATOS!I2251</f>
        <v>33</v>
      </c>
      <c r="G2251" s="3">
        <f>+DATOS!J2251</f>
        <v>2060</v>
      </c>
      <c r="H2251" s="9" t="str">
        <f>+DATOS!K2251</f>
        <v>EL ROBLE</v>
      </c>
      <c r="I2251" s="3">
        <f>+SUMIF(DATOS!$AA$3:$AA$2491,RESUMEN_sat!$A2251,DATOS!$AG$3:$AG$2491)</f>
        <v>3</v>
      </c>
      <c r="J2251" s="4">
        <f>(SUMIF(DATOS!$AA$3:$AA$2491,RESUMEN_sat!$A2251,DATOS!$AE$3:$AE$2491)/SUMIF(DATOS!$AA$3:$AA$2491,RESUMEN_sat!$A2251,DATOS!$AD$3:$AD$2491))*3.6</f>
        <v>60.000000000000007</v>
      </c>
      <c r="K2251" s="5">
        <f t="shared" si="71"/>
        <v>1.6019417475728155</v>
      </c>
      <c r="L2251" s="8">
        <f>+VLOOKUP($A2251,DATOS!$AL$3:$AO$2491,DATOS!$AO$1,0)</f>
        <v>1</v>
      </c>
      <c r="M2251" s="12">
        <f>+RANK($K2251,$K$3:$K$2491,0)+COUNTIF($K$3:K2251,K2251)-1</f>
        <v>1533</v>
      </c>
    </row>
    <row r="2252" spans="1:13" hidden="1" x14ac:dyDescent="0.3">
      <c r="A2252" s="3" t="str">
        <f t="shared" si="70"/>
        <v>50016-10001</v>
      </c>
      <c r="B2252" s="3">
        <v>50016</v>
      </c>
      <c r="C2252" s="3">
        <v>10001</v>
      </c>
      <c r="D2252" s="3">
        <f>+DATOS!G2252</f>
        <v>9</v>
      </c>
      <c r="E2252" s="3">
        <f>+DATOS!H2252</f>
        <v>83</v>
      </c>
      <c r="F2252" s="3">
        <f>+DATOS!I2252</f>
        <v>92</v>
      </c>
      <c r="G2252" s="3">
        <f>+DATOS!J2252</f>
        <v>2060</v>
      </c>
      <c r="H2252" s="9" t="str">
        <f>+DATOS!K2252</f>
        <v>AV ARGENTINA</v>
      </c>
      <c r="I2252" s="3">
        <f>+SUMIF(DATOS!$AA$3:$AA$2491,RESUMEN_sat!$A2252,DATOS!$AG$3:$AG$2491)</f>
        <v>3</v>
      </c>
      <c r="J2252" s="4">
        <f>(SUMIF(DATOS!$AA$3:$AA$2491,RESUMEN_sat!$A2252,DATOS!$AE$3:$AE$2491)/SUMIF(DATOS!$AA$3:$AA$2491,RESUMEN_sat!$A2252,DATOS!$AD$3:$AD$2491))*3.6</f>
        <v>51.428571428571431</v>
      </c>
      <c r="K2252" s="5">
        <f t="shared" si="71"/>
        <v>4.4660194174757279</v>
      </c>
      <c r="L2252" s="8">
        <f>+VLOOKUP($A2252,DATOS!$AL$3:$AO$2491,DATOS!$AO$1,0)</f>
        <v>1</v>
      </c>
      <c r="M2252" s="12">
        <f>+RANK($K2252,$K$3:$K$2491,0)+COUNTIF($K$3:K2252,K2252)-1</f>
        <v>1182</v>
      </c>
    </row>
    <row r="2253" spans="1:13" hidden="1" x14ac:dyDescent="0.3">
      <c r="A2253" s="3" t="str">
        <f t="shared" si="70"/>
        <v>50016-50017</v>
      </c>
      <c r="B2253" s="3">
        <v>50016</v>
      </c>
      <c r="C2253" s="3">
        <v>50017</v>
      </c>
      <c r="D2253" s="3">
        <f>+DATOS!G2253</f>
        <v>0</v>
      </c>
      <c r="E2253" s="3">
        <f>+DATOS!H2253</f>
        <v>170</v>
      </c>
      <c r="F2253" s="3">
        <f>+DATOS!I2253</f>
        <v>170</v>
      </c>
      <c r="G2253" s="3">
        <f>+DATOS!J2253</f>
        <v>1751</v>
      </c>
      <c r="H2253" s="9" t="str">
        <f>+DATOS!K2253</f>
        <v>AV ARGENTINA</v>
      </c>
      <c r="I2253" s="3">
        <f>+SUMIF(DATOS!$AA$3:$AA$2491,RESUMEN_sat!$A2253,DATOS!$AG$3:$AG$2491)</f>
        <v>3</v>
      </c>
      <c r="J2253" s="4">
        <f>(SUMIF(DATOS!$AA$3:$AA$2491,RESUMEN_sat!$A2253,DATOS!$AE$3:$AE$2491)/SUMIF(DATOS!$AA$3:$AA$2491,RESUMEN_sat!$A2253,DATOS!$AD$3:$AD$2491))*3.6</f>
        <v>51.428571428571431</v>
      </c>
      <c r="K2253" s="5">
        <f t="shared" si="71"/>
        <v>9.7087378640776691</v>
      </c>
      <c r="L2253" s="8">
        <f>+VLOOKUP($A2253,DATOS!$AL$3:$AO$2491,DATOS!$AO$1,0)</f>
        <v>1</v>
      </c>
      <c r="M2253" s="12">
        <f>+RANK($K2253,$K$3:$K$2491,0)+COUNTIF($K$3:K2253,K2253)-1</f>
        <v>846</v>
      </c>
    </row>
    <row r="2254" spans="1:13" hidden="1" x14ac:dyDescent="0.3">
      <c r="A2254" s="3" t="str">
        <f t="shared" si="70"/>
        <v>50017-50016</v>
      </c>
      <c r="B2254" s="3">
        <v>50017</v>
      </c>
      <c r="C2254" s="3">
        <v>50016</v>
      </c>
      <c r="D2254" s="3">
        <f>+DATOS!G2254</f>
        <v>9</v>
      </c>
      <c r="E2254" s="3">
        <f>+DATOS!H2254</f>
        <v>83</v>
      </c>
      <c r="F2254" s="3">
        <f>+DATOS!I2254</f>
        <v>92</v>
      </c>
      <c r="G2254" s="3">
        <f>+DATOS!J2254</f>
        <v>1751</v>
      </c>
      <c r="H2254" s="9" t="str">
        <f>+DATOS!K2254</f>
        <v>AV ARGENTINA</v>
      </c>
      <c r="I2254" s="3">
        <f>+SUMIF(DATOS!$AA$3:$AA$2491,RESUMEN_sat!$A2254,DATOS!$AG$3:$AG$2491)</f>
        <v>3</v>
      </c>
      <c r="J2254" s="4">
        <f>(SUMIF(DATOS!$AA$3:$AA$2491,RESUMEN_sat!$A2254,DATOS!$AE$3:$AE$2491)/SUMIF(DATOS!$AA$3:$AA$2491,RESUMEN_sat!$A2254,DATOS!$AD$3:$AD$2491))*3.6</f>
        <v>51.428571428571431</v>
      </c>
      <c r="K2254" s="5">
        <f t="shared" si="71"/>
        <v>5.2541404911479157</v>
      </c>
      <c r="L2254" s="8">
        <f>+VLOOKUP($A2254,DATOS!$AL$3:$AO$2491,DATOS!$AO$1,0)</f>
        <v>1</v>
      </c>
      <c r="M2254" s="12">
        <f>+RANK($K2254,$K$3:$K$2491,0)+COUNTIF($K$3:K2254,K2254)-1</f>
        <v>1127</v>
      </c>
    </row>
    <row r="2255" spans="1:13" hidden="1" x14ac:dyDescent="0.3">
      <c r="A2255" s="3" t="str">
        <f t="shared" si="70"/>
        <v>50017-9018</v>
      </c>
      <c r="B2255" s="3">
        <v>50017</v>
      </c>
      <c r="C2255" s="3">
        <v>9018</v>
      </c>
      <c r="D2255" s="3">
        <f>+DATOS!G2255</f>
        <v>0</v>
      </c>
      <c r="E2255" s="3">
        <f>+DATOS!H2255</f>
        <v>39</v>
      </c>
      <c r="F2255" s="3">
        <f>+DATOS!I2255</f>
        <v>39</v>
      </c>
      <c r="G2255" s="3">
        <f>+DATOS!J2255</f>
        <v>1000</v>
      </c>
      <c r="H2255" s="9" t="str">
        <f>+DATOS!K2255</f>
        <v>COLOCOLO</v>
      </c>
      <c r="I2255" s="3">
        <f>+SUMIF(DATOS!$AA$3:$AA$2491,RESUMEN_sat!$A2255,DATOS!$AG$3:$AG$2491)</f>
        <v>4</v>
      </c>
      <c r="J2255" s="4">
        <f>(SUMIF(DATOS!$AA$3:$AA$2491,RESUMEN_sat!$A2255,DATOS!$AE$3:$AE$2491)/SUMIF(DATOS!$AA$3:$AA$2491,RESUMEN_sat!$A2255,DATOS!$AD$3:$AD$2491))*3.6</f>
        <v>40.680000000000007</v>
      </c>
      <c r="K2255" s="5">
        <f t="shared" si="71"/>
        <v>3.9</v>
      </c>
      <c r="L2255" s="8">
        <f>+VLOOKUP($A2255,DATOS!$AL$3:$AO$2491,DATOS!$AO$1,0)</f>
        <v>1</v>
      </c>
      <c r="M2255" s="12">
        <f>+RANK($K2255,$K$3:$K$2491,0)+COUNTIF($K$3:K2255,K2255)-1</f>
        <v>1244</v>
      </c>
    </row>
    <row r="2256" spans="1:13" hidden="1" x14ac:dyDescent="0.3">
      <c r="A2256" s="3" t="str">
        <f t="shared" si="70"/>
        <v>50017-9010</v>
      </c>
      <c r="B2256" s="3">
        <v>50017</v>
      </c>
      <c r="C2256" s="3">
        <v>9010</v>
      </c>
      <c r="D2256" s="3">
        <f>+DATOS!G2256</f>
        <v>0</v>
      </c>
      <c r="E2256" s="3">
        <f>+DATOS!H2256</f>
        <v>73</v>
      </c>
      <c r="F2256" s="3">
        <f>+DATOS!I2256</f>
        <v>73</v>
      </c>
      <c r="G2256" s="3">
        <f>+DATOS!J2256</f>
        <v>1000</v>
      </c>
      <c r="H2256" s="9" t="str">
        <f>+DATOS!K2256</f>
        <v>Ensanche</v>
      </c>
      <c r="I2256" s="3">
        <f>+SUMIF(DATOS!$AA$3:$AA$2491,RESUMEN_sat!$A2256,DATOS!$AG$3:$AG$2491)</f>
        <v>4</v>
      </c>
      <c r="J2256" s="4">
        <f>(SUMIF(DATOS!$AA$3:$AA$2491,RESUMEN_sat!$A2256,DATOS!$AE$3:$AE$2491)/SUMIF(DATOS!$AA$3:$AA$2491,RESUMEN_sat!$A2256,DATOS!$AD$3:$AD$2491))*3.6</f>
        <v>39.24</v>
      </c>
      <c r="K2256" s="5">
        <f t="shared" si="71"/>
        <v>7.3</v>
      </c>
      <c r="L2256" s="8">
        <f>+VLOOKUP($A2256,DATOS!$AL$3:$AO$2491,DATOS!$AO$1,0)</f>
        <v>1</v>
      </c>
      <c r="M2256" s="12">
        <f>+RANK($K2256,$K$3:$K$2491,0)+COUNTIF($K$3:K2256,K2256)-1</f>
        <v>984</v>
      </c>
    </row>
    <row r="2257" spans="1:13" hidden="1" x14ac:dyDescent="0.3">
      <c r="A2257" s="3" t="str">
        <f t="shared" si="70"/>
        <v>50017-9007</v>
      </c>
      <c r="B2257" s="3">
        <v>50017</v>
      </c>
      <c r="C2257" s="3">
        <v>9007</v>
      </c>
      <c r="D2257" s="3">
        <f>+DATOS!G2257</f>
        <v>0</v>
      </c>
      <c r="E2257" s="3">
        <f>+DATOS!H2257</f>
        <v>182</v>
      </c>
      <c r="F2257" s="3">
        <f>+DATOS!I2257</f>
        <v>182</v>
      </c>
      <c r="G2257" s="3">
        <f>+DATOS!J2257</f>
        <v>2000</v>
      </c>
      <c r="H2257" s="9" t="str">
        <f>+DATOS!K2257</f>
        <v>AV ARGENTINA</v>
      </c>
      <c r="I2257" s="3">
        <f>+SUMIF(DATOS!$AA$3:$AA$2491,RESUMEN_sat!$A2257,DATOS!$AG$3:$AG$2491)</f>
        <v>3</v>
      </c>
      <c r="J2257" s="4">
        <f>(SUMIF(DATOS!$AA$3:$AA$2491,RESUMEN_sat!$A2257,DATOS!$AE$3:$AE$2491)/SUMIF(DATOS!$AA$3:$AA$2491,RESUMEN_sat!$A2257,DATOS!$AD$3:$AD$2491))*3.6</f>
        <v>51.428571428571431</v>
      </c>
      <c r="K2257" s="5">
        <f t="shared" si="71"/>
        <v>9.1</v>
      </c>
      <c r="L2257" s="8">
        <f>+VLOOKUP($A2257,DATOS!$AL$3:$AO$2491,DATOS!$AO$1,0)</f>
        <v>1</v>
      </c>
      <c r="M2257" s="12">
        <f>+RANK($K2257,$K$3:$K$2491,0)+COUNTIF($K$3:K2257,K2257)-1</f>
        <v>877</v>
      </c>
    </row>
    <row r="2258" spans="1:13" hidden="1" x14ac:dyDescent="0.3">
      <c r="A2258" s="3" t="str">
        <f t="shared" si="70"/>
        <v>50020-33003</v>
      </c>
      <c r="B2258" s="3">
        <v>50020</v>
      </c>
      <c r="C2258" s="3">
        <v>33003</v>
      </c>
      <c r="D2258" s="3">
        <f>+DATOS!G2258</f>
        <v>62</v>
      </c>
      <c r="E2258" s="3">
        <f>+DATOS!H2258</f>
        <v>11</v>
      </c>
      <c r="F2258" s="3">
        <f>+DATOS!I2258</f>
        <v>73</v>
      </c>
      <c r="G2258" s="3">
        <f>+DATOS!J2258</f>
        <v>2000</v>
      </c>
      <c r="H2258" s="9" t="str">
        <f>+DATOS!K2258</f>
        <v>OSCAR BELMAR</v>
      </c>
      <c r="I2258" s="3">
        <f>+SUMIF(DATOS!$AA$3:$AA$2491,RESUMEN_sat!$A2258,DATOS!$AG$3:$AG$2491)</f>
        <v>4</v>
      </c>
      <c r="J2258" s="4">
        <f>(SUMIF(DATOS!$AA$3:$AA$2491,RESUMEN_sat!$A2258,DATOS!$AE$3:$AE$2491)/SUMIF(DATOS!$AA$3:$AA$2491,RESUMEN_sat!$A2258,DATOS!$AD$3:$AD$2491))*3.6</f>
        <v>45</v>
      </c>
      <c r="K2258" s="5">
        <f t="shared" si="71"/>
        <v>3.65</v>
      </c>
      <c r="L2258" s="8">
        <f>+VLOOKUP($A2258,DATOS!$AL$3:$AO$2491,DATOS!$AO$1,0)</f>
        <v>1</v>
      </c>
      <c r="M2258" s="12">
        <f>+RANK($K2258,$K$3:$K$2491,0)+COUNTIF($K$3:K2258,K2258)-1</f>
        <v>1275</v>
      </c>
    </row>
    <row r="2259" spans="1:13" hidden="1" x14ac:dyDescent="0.3">
      <c r="A2259" s="3" t="str">
        <f t="shared" si="70"/>
        <v>50020-33012</v>
      </c>
      <c r="B2259" s="3">
        <v>50020</v>
      </c>
      <c r="C2259" s="3">
        <v>33012</v>
      </c>
      <c r="D2259" s="3">
        <f>+DATOS!G2259</f>
        <v>49</v>
      </c>
      <c r="E2259" s="3">
        <f>+DATOS!H2259</f>
        <v>529</v>
      </c>
      <c r="F2259" s="3">
        <f>+DATOS!I2259</f>
        <v>578</v>
      </c>
      <c r="G2259" s="3">
        <f>+DATOS!J2259</f>
        <v>2000</v>
      </c>
      <c r="H2259" s="9" t="str">
        <f>+DATOS!K2259</f>
        <v>OSCAR BELMAR</v>
      </c>
      <c r="I2259" s="3">
        <f>+SUMIF(DATOS!$AA$3:$AA$2491,RESUMEN_sat!$A2259,DATOS!$AG$3:$AG$2491)</f>
        <v>4</v>
      </c>
      <c r="J2259" s="4">
        <f>(SUMIF(DATOS!$AA$3:$AA$2491,RESUMEN_sat!$A2259,DATOS!$AE$3:$AE$2491)/SUMIF(DATOS!$AA$3:$AA$2491,RESUMEN_sat!$A2259,DATOS!$AD$3:$AD$2491))*3.6</f>
        <v>45</v>
      </c>
      <c r="K2259" s="5">
        <f t="shared" si="71"/>
        <v>28.9</v>
      </c>
      <c r="L2259" s="8">
        <f>+VLOOKUP($A2259,DATOS!$AL$3:$AO$2491,DATOS!$AO$1,0)</f>
        <v>1</v>
      </c>
      <c r="M2259" s="12">
        <f>+RANK($K2259,$K$3:$K$2491,0)+COUNTIF($K$3:K2259,K2259)-1</f>
        <v>273</v>
      </c>
    </row>
    <row r="2260" spans="1:13" hidden="1" x14ac:dyDescent="0.3">
      <c r="A2260" s="3" t="str">
        <f t="shared" si="70"/>
        <v>51001-16013</v>
      </c>
      <c r="B2260" s="3">
        <v>51001</v>
      </c>
      <c r="C2260" s="3">
        <v>16013</v>
      </c>
      <c r="D2260" s="3">
        <f>+DATOS!G2260</f>
        <v>0</v>
      </c>
      <c r="E2260" s="3">
        <f>+DATOS!H2260</f>
        <v>0</v>
      </c>
      <c r="F2260" s="3">
        <f>+DATOS!I2260</f>
        <v>0</v>
      </c>
      <c r="G2260" s="3">
        <f>+DATOS!J2260</f>
        <v>4000</v>
      </c>
      <c r="H2260" s="9" t="str">
        <f>+DATOS!K2260</f>
        <v>MORRILLOS</v>
      </c>
      <c r="I2260" s="3">
        <f>+SUMIF(DATOS!$AA$3:$AA$2491,RESUMEN_sat!$A2260,DATOS!$AG$3:$AG$2491)</f>
        <v>3</v>
      </c>
      <c r="J2260" s="4">
        <f>(SUMIF(DATOS!$AA$3:$AA$2491,RESUMEN_sat!$A2260,DATOS!$AE$3:$AE$2491)/SUMIF(DATOS!$AA$3:$AA$2491,RESUMEN_sat!$A2260,DATOS!$AD$3:$AD$2491))*3.6</f>
        <v>50.4</v>
      </c>
      <c r="K2260" s="5">
        <f t="shared" si="71"/>
        <v>0</v>
      </c>
      <c r="L2260" s="8">
        <f>+VLOOKUP($A2260,DATOS!$AL$3:$AO$2491,DATOS!$AO$1,0)</f>
        <v>2</v>
      </c>
      <c r="M2260" s="12">
        <f>+RANK($K2260,$K$3:$K$2491,0)+COUNTIF($K$3:K2260,K2260)-1</f>
        <v>2336</v>
      </c>
    </row>
    <row r="2261" spans="1:13" hidden="1" x14ac:dyDescent="0.3">
      <c r="A2261" s="3" t="str">
        <f t="shared" si="70"/>
        <v>51001-36004</v>
      </c>
      <c r="B2261" s="3">
        <v>51001</v>
      </c>
      <c r="C2261" s="3">
        <v>36004</v>
      </c>
      <c r="D2261" s="3">
        <f>+DATOS!G2261</f>
        <v>0</v>
      </c>
      <c r="E2261" s="3">
        <f>+DATOS!H2261</f>
        <v>0</v>
      </c>
      <c r="F2261" s="3">
        <f>+DATOS!I2261</f>
        <v>0</v>
      </c>
      <c r="G2261" s="3">
        <f>+DATOS!J2261</f>
        <v>4000</v>
      </c>
      <c r="H2261" s="9" t="str">
        <f>+DATOS!K2261</f>
        <v>Ensanche</v>
      </c>
      <c r="I2261" s="3">
        <f>+SUMIF(DATOS!$AA$3:$AA$2491,RESUMEN_sat!$A2261,DATOS!$AG$3:$AG$2491)</f>
        <v>3</v>
      </c>
      <c r="J2261" s="4">
        <f>(SUMIF(DATOS!$AA$3:$AA$2491,RESUMEN_sat!$A2261,DATOS!$AE$3:$AE$2491)/SUMIF(DATOS!$AA$3:$AA$2491,RESUMEN_sat!$A2261,DATOS!$AD$3:$AD$2491))*3.6</f>
        <v>50.575609756097563</v>
      </c>
      <c r="K2261" s="5">
        <f t="shared" si="71"/>
        <v>0</v>
      </c>
      <c r="L2261" s="8">
        <f>+VLOOKUP($A2261,DATOS!$AL$3:$AO$2491,DATOS!$AO$1,0)</f>
        <v>2</v>
      </c>
      <c r="M2261" s="12">
        <f>+RANK($K2261,$K$3:$K$2491,0)+COUNTIF($K$3:K2261,K2261)-1</f>
        <v>2337</v>
      </c>
    </row>
    <row r="2262" spans="1:13" hidden="1" x14ac:dyDescent="0.3">
      <c r="A2262" s="3" t="str">
        <f t="shared" si="70"/>
        <v>52001-52002</v>
      </c>
      <c r="B2262" s="3">
        <v>52001</v>
      </c>
      <c r="C2262" s="3">
        <v>52002</v>
      </c>
      <c r="D2262" s="3">
        <f>+DATOS!G2262</f>
        <v>0</v>
      </c>
      <c r="E2262" s="3">
        <f>+DATOS!H2262</f>
        <v>0</v>
      </c>
      <c r="F2262" s="3">
        <f>+DATOS!I2262</f>
        <v>0</v>
      </c>
      <c r="G2262" s="3">
        <f>+DATOS!J2262</f>
        <v>1000</v>
      </c>
      <c r="H2262" s="9" t="str">
        <f>+DATOS!K2262</f>
        <v>BC01</v>
      </c>
      <c r="I2262" s="3">
        <f>+SUMIF(DATOS!$AA$3:$AA$2491,RESUMEN_sat!$A2262,DATOS!$AG$3:$AG$2491)</f>
        <v>4</v>
      </c>
      <c r="J2262" s="4">
        <f>(SUMIF(DATOS!$AA$3:$AA$2491,RESUMEN_sat!$A2262,DATOS!$AE$3:$AE$2491)/SUMIF(DATOS!$AA$3:$AA$2491,RESUMEN_sat!$A2262,DATOS!$AD$3:$AD$2491))*3.6</f>
        <v>39.299999999999997</v>
      </c>
      <c r="K2262" s="5">
        <f t="shared" si="71"/>
        <v>0</v>
      </c>
      <c r="L2262" s="8">
        <f>+VLOOKUP($A2262,DATOS!$AL$3:$AO$2491,DATOS!$AO$1,0)</f>
        <v>1</v>
      </c>
      <c r="M2262" s="12">
        <f>+RANK($K2262,$K$3:$K$2491,0)+COUNTIF($K$3:K2262,K2262)-1</f>
        <v>2338</v>
      </c>
    </row>
    <row r="2263" spans="1:13" hidden="1" x14ac:dyDescent="0.3">
      <c r="A2263" s="3" t="str">
        <f t="shared" si="70"/>
        <v>52001-52023</v>
      </c>
      <c r="B2263" s="3">
        <v>52001</v>
      </c>
      <c r="C2263" s="3">
        <v>52023</v>
      </c>
      <c r="D2263" s="3">
        <f>+DATOS!G2263</f>
        <v>0</v>
      </c>
      <c r="E2263" s="3">
        <f>+DATOS!H2263</f>
        <v>111</v>
      </c>
      <c r="F2263" s="3">
        <f>+DATOS!I2263</f>
        <v>111</v>
      </c>
      <c r="G2263" s="3">
        <f>+DATOS!J2263</f>
        <v>4000</v>
      </c>
      <c r="H2263" s="9" t="str">
        <f>+DATOS!K2263</f>
        <v>Ensanche</v>
      </c>
      <c r="I2263" s="3">
        <f>+SUMIF(DATOS!$AA$3:$AA$2491,RESUMEN_sat!$A2263,DATOS!$AG$3:$AG$2491)</f>
        <v>4</v>
      </c>
      <c r="J2263" s="4">
        <f>(SUMIF(DATOS!$AA$3:$AA$2491,RESUMEN_sat!$A2263,DATOS!$AE$3:$AE$2491)/SUMIF(DATOS!$AA$3:$AA$2491,RESUMEN_sat!$A2263,DATOS!$AD$3:$AD$2491))*3.6</f>
        <v>49.976470588235294</v>
      </c>
      <c r="K2263" s="5">
        <f t="shared" si="71"/>
        <v>2.7749999999999999</v>
      </c>
      <c r="L2263" s="8">
        <f>+VLOOKUP($A2263,DATOS!$AL$3:$AO$2491,DATOS!$AO$1,0)</f>
        <v>2</v>
      </c>
      <c r="M2263" s="12">
        <f>+RANK($K2263,$K$3:$K$2491,0)+COUNTIF($K$3:K2263,K2263)-1</f>
        <v>1383</v>
      </c>
    </row>
    <row r="2264" spans="1:13" hidden="1" x14ac:dyDescent="0.3">
      <c r="A2264" s="3" t="str">
        <f t="shared" si="70"/>
        <v>52001-46018</v>
      </c>
      <c r="B2264" s="3">
        <v>52001</v>
      </c>
      <c r="C2264" s="3">
        <v>46018</v>
      </c>
      <c r="D2264" s="3">
        <f>+DATOS!G2264</f>
        <v>0</v>
      </c>
      <c r="E2264" s="3">
        <f>+DATOS!H2264</f>
        <v>59</v>
      </c>
      <c r="F2264" s="3">
        <f>+DATOS!I2264</f>
        <v>59</v>
      </c>
      <c r="G2264" s="3">
        <f>+DATOS!J2264</f>
        <v>2000</v>
      </c>
      <c r="H2264" s="9" t="str">
        <f>+DATOS!K2264</f>
        <v>Ensanche</v>
      </c>
      <c r="I2264" s="3">
        <f>+SUMIF(DATOS!$AA$3:$AA$2491,RESUMEN_sat!$A2264,DATOS!$AG$3:$AG$2491)</f>
        <v>4</v>
      </c>
      <c r="J2264" s="4">
        <f>(SUMIF(DATOS!$AA$3:$AA$2491,RESUMEN_sat!$A2264,DATOS!$AE$3:$AE$2491)/SUMIF(DATOS!$AA$3:$AA$2491,RESUMEN_sat!$A2264,DATOS!$AD$3:$AD$2491))*3.6</f>
        <v>47.6</v>
      </c>
      <c r="K2264" s="5">
        <f t="shared" si="71"/>
        <v>2.9499999999999997</v>
      </c>
      <c r="L2264" s="8">
        <f>+VLOOKUP($A2264,DATOS!$AL$3:$AO$2491,DATOS!$AO$1,0)</f>
        <v>2</v>
      </c>
      <c r="M2264" s="12">
        <f>+RANK($K2264,$K$3:$K$2491,0)+COUNTIF($K$3:K2264,K2264)-1</f>
        <v>1370</v>
      </c>
    </row>
    <row r="2265" spans="1:13" hidden="1" x14ac:dyDescent="0.3">
      <c r="A2265" s="3" t="str">
        <f t="shared" si="70"/>
        <v>52002-46018</v>
      </c>
      <c r="B2265" s="3">
        <v>52002</v>
      </c>
      <c r="C2265" s="3">
        <v>46018</v>
      </c>
      <c r="D2265" s="3">
        <f>+DATOS!G2265</f>
        <v>0</v>
      </c>
      <c r="E2265" s="3">
        <f>+DATOS!H2265</f>
        <v>0</v>
      </c>
      <c r="F2265" s="3">
        <f>+DATOS!I2265</f>
        <v>0</v>
      </c>
      <c r="G2265" s="3">
        <f>+DATOS!J2265</f>
        <v>1000</v>
      </c>
      <c r="H2265" s="9" t="str">
        <f>+DATOS!K2265</f>
        <v>JUNTA DE ADELANTO</v>
      </c>
      <c r="I2265" s="3">
        <f>+SUMIF(DATOS!$AA$3:$AA$2491,RESUMEN_sat!$A2265,DATOS!$AG$3:$AG$2491)</f>
        <v>4</v>
      </c>
      <c r="J2265" s="4">
        <f>(SUMIF(DATOS!$AA$3:$AA$2491,RESUMEN_sat!$A2265,DATOS!$AE$3:$AE$2491)/SUMIF(DATOS!$AA$3:$AA$2491,RESUMEN_sat!$A2265,DATOS!$AD$3:$AD$2491))*3.6</f>
        <v>42</v>
      </c>
      <c r="K2265" s="5">
        <f t="shared" si="71"/>
        <v>0</v>
      </c>
      <c r="L2265" s="8">
        <f>+VLOOKUP($A2265,DATOS!$AL$3:$AO$2491,DATOS!$AO$1,0)</f>
        <v>1</v>
      </c>
      <c r="M2265" s="12">
        <f>+RANK($K2265,$K$3:$K$2491,0)+COUNTIF($K$3:K2265,K2265)-1</f>
        <v>2339</v>
      </c>
    </row>
    <row r="2266" spans="1:13" hidden="1" x14ac:dyDescent="0.3">
      <c r="A2266" s="3" t="str">
        <f t="shared" si="70"/>
        <v>52002-52003</v>
      </c>
      <c r="B2266" s="3">
        <v>52002</v>
      </c>
      <c r="C2266" s="3">
        <v>52003</v>
      </c>
      <c r="D2266" s="3">
        <f>+DATOS!G2266</f>
        <v>0</v>
      </c>
      <c r="E2266" s="3">
        <f>+DATOS!H2266</f>
        <v>0</v>
      </c>
      <c r="F2266" s="3">
        <f>+DATOS!I2266</f>
        <v>0</v>
      </c>
      <c r="G2266" s="3">
        <f>+DATOS!J2266</f>
        <v>1000</v>
      </c>
      <c r="H2266" s="9" t="str">
        <f>+DATOS!K2266</f>
        <v>BC01</v>
      </c>
      <c r="I2266" s="3">
        <f>+SUMIF(DATOS!$AA$3:$AA$2491,RESUMEN_sat!$A2266,DATOS!$AG$3:$AG$2491)</f>
        <v>4</v>
      </c>
      <c r="J2266" s="4">
        <f>(SUMIF(DATOS!$AA$3:$AA$2491,RESUMEN_sat!$A2266,DATOS!$AE$3:$AE$2491)/SUMIF(DATOS!$AA$3:$AA$2491,RESUMEN_sat!$A2266,DATOS!$AD$3:$AD$2491))*3.6</f>
        <v>40.344827586206904</v>
      </c>
      <c r="K2266" s="5">
        <f t="shared" si="71"/>
        <v>0</v>
      </c>
      <c r="L2266" s="8">
        <f>+VLOOKUP($A2266,DATOS!$AL$3:$AO$2491,DATOS!$AO$1,0)</f>
        <v>1</v>
      </c>
      <c r="M2266" s="12">
        <f>+RANK($K2266,$K$3:$K$2491,0)+COUNTIF($K$3:K2266,K2266)-1</f>
        <v>2340</v>
      </c>
    </row>
    <row r="2267" spans="1:13" hidden="1" x14ac:dyDescent="0.3">
      <c r="A2267" s="3" t="str">
        <f t="shared" si="70"/>
        <v>52002-52001</v>
      </c>
      <c r="B2267" s="3">
        <v>52002</v>
      </c>
      <c r="C2267" s="3">
        <v>52001</v>
      </c>
      <c r="D2267" s="3">
        <f>+DATOS!G2267</f>
        <v>0</v>
      </c>
      <c r="E2267" s="3">
        <f>+DATOS!H2267</f>
        <v>0</v>
      </c>
      <c r="F2267" s="3">
        <f>+DATOS!I2267</f>
        <v>0</v>
      </c>
      <c r="G2267" s="3">
        <f>+DATOS!J2267</f>
        <v>1000</v>
      </c>
      <c r="H2267" s="9" t="str">
        <f>+DATOS!K2267</f>
        <v>BC01</v>
      </c>
      <c r="I2267" s="3">
        <f>+SUMIF(DATOS!$AA$3:$AA$2491,RESUMEN_sat!$A2267,DATOS!$AG$3:$AG$2491)</f>
        <v>4</v>
      </c>
      <c r="J2267" s="4">
        <f>(SUMIF(DATOS!$AA$3:$AA$2491,RESUMEN_sat!$A2267,DATOS!$AE$3:$AE$2491)/SUMIF(DATOS!$AA$3:$AA$2491,RESUMEN_sat!$A2267,DATOS!$AD$3:$AD$2491))*3.6</f>
        <v>39.299999999999997</v>
      </c>
      <c r="K2267" s="5">
        <f t="shared" si="71"/>
        <v>0</v>
      </c>
      <c r="L2267" s="8">
        <f>+VLOOKUP($A2267,DATOS!$AL$3:$AO$2491,DATOS!$AO$1,0)</f>
        <v>1</v>
      </c>
      <c r="M2267" s="12">
        <f>+RANK($K2267,$K$3:$K$2491,0)+COUNTIF($K$3:K2267,K2267)-1</f>
        <v>2341</v>
      </c>
    </row>
    <row r="2268" spans="1:13" hidden="1" x14ac:dyDescent="0.3">
      <c r="A2268" s="3" t="str">
        <f t="shared" si="70"/>
        <v>52002-52005</v>
      </c>
      <c r="B2268" s="3">
        <v>52002</v>
      </c>
      <c r="C2268" s="3">
        <v>52005</v>
      </c>
      <c r="D2268" s="3">
        <f>+DATOS!G2268</f>
        <v>0</v>
      </c>
      <c r="E2268" s="3">
        <f>+DATOS!H2268</f>
        <v>0</v>
      </c>
      <c r="F2268" s="3">
        <f>+DATOS!I2268</f>
        <v>0</v>
      </c>
      <c r="G2268" s="3">
        <f>+DATOS!J2268</f>
        <v>2000</v>
      </c>
      <c r="H2268" s="9" t="str">
        <f>+DATOS!K2268</f>
        <v>JUNTA DE ADELANTO</v>
      </c>
      <c r="I2268" s="3">
        <f>+SUMIF(DATOS!$AA$3:$AA$2491,RESUMEN_sat!$A2268,DATOS!$AG$3:$AG$2491)</f>
        <v>4</v>
      </c>
      <c r="J2268" s="4">
        <f>(SUMIF(DATOS!$AA$3:$AA$2491,RESUMEN_sat!$A2268,DATOS!$AE$3:$AE$2491)/SUMIF(DATOS!$AA$3:$AA$2491,RESUMEN_sat!$A2268,DATOS!$AD$3:$AD$2491))*3.6</f>
        <v>39.917647058823526</v>
      </c>
      <c r="K2268" s="5">
        <f t="shared" si="71"/>
        <v>0</v>
      </c>
      <c r="L2268" s="8">
        <f>+VLOOKUP($A2268,DATOS!$AL$3:$AO$2491,DATOS!$AO$1,0)</f>
        <v>1</v>
      </c>
      <c r="M2268" s="12">
        <f>+RANK($K2268,$K$3:$K$2491,0)+COUNTIF($K$3:K2268,K2268)-1</f>
        <v>2342</v>
      </c>
    </row>
    <row r="2269" spans="1:13" hidden="1" x14ac:dyDescent="0.3">
      <c r="A2269" s="3" t="str">
        <f t="shared" si="70"/>
        <v>52003-52006</v>
      </c>
      <c r="B2269" s="3">
        <v>52003</v>
      </c>
      <c r="C2269" s="3">
        <v>52006</v>
      </c>
      <c r="D2269" s="3">
        <f>+DATOS!G2269</f>
        <v>0</v>
      </c>
      <c r="E2269" s="3">
        <f>+DATOS!H2269</f>
        <v>0</v>
      </c>
      <c r="F2269" s="3">
        <f>+DATOS!I2269</f>
        <v>0</v>
      </c>
      <c r="G2269" s="3">
        <f>+DATOS!J2269</f>
        <v>2000</v>
      </c>
      <c r="H2269" s="9" t="str">
        <f>+DATOS!K2269</f>
        <v>BC04</v>
      </c>
      <c r="I2269" s="3">
        <f>+SUMIF(DATOS!$AA$3:$AA$2491,RESUMEN_sat!$A2269,DATOS!$AG$3:$AG$2491)</f>
        <v>4</v>
      </c>
      <c r="J2269" s="4">
        <f>(SUMIF(DATOS!$AA$3:$AA$2491,RESUMEN_sat!$A2269,DATOS!$AE$3:$AE$2491)/SUMIF(DATOS!$AA$3:$AA$2491,RESUMEN_sat!$A2269,DATOS!$AD$3:$AD$2491))*3.6</f>
        <v>40.145454545454548</v>
      </c>
      <c r="K2269" s="5">
        <f t="shared" si="71"/>
        <v>0</v>
      </c>
      <c r="L2269" s="8">
        <f>+VLOOKUP($A2269,DATOS!$AL$3:$AO$2491,DATOS!$AO$1,0)</f>
        <v>1</v>
      </c>
      <c r="M2269" s="12">
        <f>+RANK($K2269,$K$3:$K$2491,0)+COUNTIF($K$3:K2269,K2269)-1</f>
        <v>2343</v>
      </c>
    </row>
    <row r="2270" spans="1:13" hidden="1" x14ac:dyDescent="0.3">
      <c r="A2270" s="3" t="str">
        <f t="shared" si="70"/>
        <v>52003-52008</v>
      </c>
      <c r="B2270" s="3">
        <v>52003</v>
      </c>
      <c r="C2270" s="3">
        <v>52008</v>
      </c>
      <c r="D2270" s="3">
        <f>+DATOS!G2270</f>
        <v>0</v>
      </c>
      <c r="E2270" s="3">
        <f>+DATOS!H2270</f>
        <v>0</v>
      </c>
      <c r="F2270" s="3">
        <f>+DATOS!I2270</f>
        <v>0</v>
      </c>
      <c r="G2270" s="3">
        <f>+DATOS!J2270</f>
        <v>1000</v>
      </c>
      <c r="H2270" s="9" t="str">
        <f>+DATOS!K2270</f>
        <v>BC04</v>
      </c>
      <c r="I2270" s="3">
        <f>+SUMIF(DATOS!$AA$3:$AA$2491,RESUMEN_sat!$A2270,DATOS!$AG$3:$AG$2491)</f>
        <v>4</v>
      </c>
      <c r="J2270" s="4">
        <f>(SUMIF(DATOS!$AA$3:$AA$2491,RESUMEN_sat!$A2270,DATOS!$AE$3:$AE$2491)/SUMIF(DATOS!$AA$3:$AA$2491,RESUMEN_sat!$A2270,DATOS!$AD$3:$AD$2491))*3.6</f>
        <v>41.142857142857146</v>
      </c>
      <c r="K2270" s="5">
        <f t="shared" si="71"/>
        <v>0</v>
      </c>
      <c r="L2270" s="8">
        <f>+VLOOKUP($A2270,DATOS!$AL$3:$AO$2491,DATOS!$AO$1,0)</f>
        <v>1</v>
      </c>
      <c r="M2270" s="12">
        <f>+RANK($K2270,$K$3:$K$2491,0)+COUNTIF($K$3:K2270,K2270)-1</f>
        <v>2344</v>
      </c>
    </row>
    <row r="2271" spans="1:13" hidden="1" x14ac:dyDescent="0.3">
      <c r="A2271" s="3" t="str">
        <f t="shared" si="70"/>
        <v>52003-52004</v>
      </c>
      <c r="B2271" s="3">
        <v>52003</v>
      </c>
      <c r="C2271" s="3">
        <v>52004</v>
      </c>
      <c r="D2271" s="3">
        <f>+DATOS!G2271</f>
        <v>0</v>
      </c>
      <c r="E2271" s="3">
        <f>+DATOS!H2271</f>
        <v>0</v>
      </c>
      <c r="F2271" s="3">
        <f>+DATOS!I2271</f>
        <v>0</v>
      </c>
      <c r="G2271" s="3">
        <f>+DATOS!J2271</f>
        <v>1000</v>
      </c>
      <c r="H2271" s="9" t="str">
        <f>+DATOS!K2271</f>
        <v>BC01</v>
      </c>
      <c r="I2271" s="3">
        <f>+SUMIF(DATOS!$AA$3:$AA$2491,RESUMEN_sat!$A2271,DATOS!$AG$3:$AG$2491)</f>
        <v>4</v>
      </c>
      <c r="J2271" s="4">
        <f>(SUMIF(DATOS!$AA$3:$AA$2491,RESUMEN_sat!$A2271,DATOS!$AE$3:$AE$2491)/SUMIF(DATOS!$AA$3:$AA$2491,RESUMEN_sat!$A2271,DATOS!$AD$3:$AD$2491))*3.6</f>
        <v>39.6</v>
      </c>
      <c r="K2271" s="5">
        <f t="shared" si="71"/>
        <v>0</v>
      </c>
      <c r="L2271" s="8">
        <f>+VLOOKUP($A2271,DATOS!$AL$3:$AO$2491,DATOS!$AO$1,0)</f>
        <v>1</v>
      </c>
      <c r="M2271" s="12">
        <f>+RANK($K2271,$K$3:$K$2491,0)+COUNTIF($K$3:K2271,K2271)-1</f>
        <v>2345</v>
      </c>
    </row>
    <row r="2272" spans="1:13" hidden="1" x14ac:dyDescent="0.3">
      <c r="A2272" s="3" t="str">
        <f t="shared" si="70"/>
        <v>52003-52002</v>
      </c>
      <c r="B2272" s="3">
        <v>52003</v>
      </c>
      <c r="C2272" s="3">
        <v>52002</v>
      </c>
      <c r="D2272" s="3">
        <f>+DATOS!G2272</f>
        <v>0</v>
      </c>
      <c r="E2272" s="3">
        <f>+DATOS!H2272</f>
        <v>0</v>
      </c>
      <c r="F2272" s="3">
        <f>+DATOS!I2272</f>
        <v>0</v>
      </c>
      <c r="G2272" s="3">
        <f>+DATOS!J2272</f>
        <v>1000</v>
      </c>
      <c r="H2272" s="9" t="str">
        <f>+DATOS!K2272</f>
        <v>BC01</v>
      </c>
      <c r="I2272" s="3">
        <f>+SUMIF(DATOS!$AA$3:$AA$2491,RESUMEN_sat!$A2272,DATOS!$AG$3:$AG$2491)</f>
        <v>4</v>
      </c>
      <c r="J2272" s="4">
        <f>(SUMIF(DATOS!$AA$3:$AA$2491,RESUMEN_sat!$A2272,DATOS!$AE$3:$AE$2491)/SUMIF(DATOS!$AA$3:$AA$2491,RESUMEN_sat!$A2272,DATOS!$AD$3:$AD$2491))*3.6</f>
        <v>40.344827586206904</v>
      </c>
      <c r="K2272" s="5">
        <f t="shared" si="71"/>
        <v>0</v>
      </c>
      <c r="L2272" s="8">
        <f>+VLOOKUP($A2272,DATOS!$AL$3:$AO$2491,DATOS!$AO$1,0)</f>
        <v>1</v>
      </c>
      <c r="M2272" s="12">
        <f>+RANK($K2272,$K$3:$K$2491,0)+COUNTIF($K$3:K2272,K2272)-1</f>
        <v>2346</v>
      </c>
    </row>
    <row r="2273" spans="1:13" hidden="1" x14ac:dyDescent="0.3">
      <c r="A2273" s="3" t="str">
        <f t="shared" si="70"/>
        <v>52004-52007</v>
      </c>
      <c r="B2273" s="3">
        <v>52004</v>
      </c>
      <c r="C2273" s="3">
        <v>52007</v>
      </c>
      <c r="D2273" s="3">
        <f>+DATOS!G2273</f>
        <v>0</v>
      </c>
      <c r="E2273" s="3">
        <f>+DATOS!H2273</f>
        <v>7</v>
      </c>
      <c r="F2273" s="3">
        <f>+DATOS!I2273</f>
        <v>7</v>
      </c>
      <c r="G2273" s="3">
        <f>+DATOS!J2273</f>
        <v>2000</v>
      </c>
      <c r="H2273" s="9" t="str">
        <f>+DATOS!K2273</f>
        <v>PEDRO LAGOS</v>
      </c>
      <c r="I2273" s="3">
        <f>+SUMIF(DATOS!$AA$3:$AA$2491,RESUMEN_sat!$A2273,DATOS!$AG$3:$AG$2491)</f>
        <v>4</v>
      </c>
      <c r="J2273" s="4">
        <f>(SUMIF(DATOS!$AA$3:$AA$2491,RESUMEN_sat!$A2273,DATOS!$AE$3:$AE$2491)/SUMIF(DATOS!$AA$3:$AA$2491,RESUMEN_sat!$A2273,DATOS!$AD$3:$AD$2491))*3.6</f>
        <v>39.768750000000004</v>
      </c>
      <c r="K2273" s="5">
        <f t="shared" si="71"/>
        <v>0.35000000000000003</v>
      </c>
      <c r="L2273" s="8">
        <f>+VLOOKUP($A2273,DATOS!$AL$3:$AO$2491,DATOS!$AO$1,0)</f>
        <v>1</v>
      </c>
      <c r="M2273" s="12">
        <f>+RANK($K2273,$K$3:$K$2491,0)+COUNTIF($K$3:K2273,K2273)-1</f>
        <v>1762</v>
      </c>
    </row>
    <row r="2274" spans="1:13" hidden="1" x14ac:dyDescent="0.3">
      <c r="A2274" s="3" t="str">
        <f t="shared" si="70"/>
        <v>52004-52003</v>
      </c>
      <c r="B2274" s="3">
        <v>52004</v>
      </c>
      <c r="C2274" s="3">
        <v>52003</v>
      </c>
      <c r="D2274" s="3">
        <f>+DATOS!G2274</f>
        <v>0</v>
      </c>
      <c r="E2274" s="3">
        <f>+DATOS!H2274</f>
        <v>0</v>
      </c>
      <c r="F2274" s="3">
        <f>+DATOS!I2274</f>
        <v>0</v>
      </c>
      <c r="G2274" s="3">
        <f>+DATOS!J2274</f>
        <v>1000</v>
      </c>
      <c r="H2274" s="9" t="str">
        <f>+DATOS!K2274</f>
        <v>BC01</v>
      </c>
      <c r="I2274" s="3">
        <f>+SUMIF(DATOS!$AA$3:$AA$2491,RESUMEN_sat!$A2274,DATOS!$AG$3:$AG$2491)</f>
        <v>4</v>
      </c>
      <c r="J2274" s="4">
        <f>(SUMIF(DATOS!$AA$3:$AA$2491,RESUMEN_sat!$A2274,DATOS!$AE$3:$AE$2491)/SUMIF(DATOS!$AA$3:$AA$2491,RESUMEN_sat!$A2274,DATOS!$AD$3:$AD$2491))*3.6</f>
        <v>39.6</v>
      </c>
      <c r="K2274" s="5">
        <f t="shared" si="71"/>
        <v>0</v>
      </c>
      <c r="L2274" s="8">
        <f>+VLOOKUP($A2274,DATOS!$AL$3:$AO$2491,DATOS!$AO$1,0)</f>
        <v>1</v>
      </c>
      <c r="M2274" s="12">
        <f>+RANK($K2274,$K$3:$K$2491,0)+COUNTIF($K$3:K2274,K2274)-1</f>
        <v>2347</v>
      </c>
    </row>
    <row r="2275" spans="1:13" hidden="1" x14ac:dyDescent="0.3">
      <c r="A2275" s="3" t="str">
        <f t="shared" si="70"/>
        <v>52004-52009</v>
      </c>
      <c r="B2275" s="3">
        <v>52004</v>
      </c>
      <c r="C2275" s="3">
        <v>52009</v>
      </c>
      <c r="D2275" s="3">
        <f>+DATOS!G2275</f>
        <v>0</v>
      </c>
      <c r="E2275" s="3">
        <f>+DATOS!H2275</f>
        <v>3</v>
      </c>
      <c r="F2275" s="3">
        <f>+DATOS!I2275</f>
        <v>3</v>
      </c>
      <c r="G2275" s="3">
        <f>+DATOS!J2275</f>
        <v>1000</v>
      </c>
      <c r="H2275" s="9" t="str">
        <f>+DATOS!K2275</f>
        <v>PEDRO LAGOS</v>
      </c>
      <c r="I2275" s="3">
        <f>+SUMIF(DATOS!$AA$3:$AA$2491,RESUMEN_sat!$A2275,DATOS!$AG$3:$AG$2491)</f>
        <v>4</v>
      </c>
      <c r="J2275" s="4">
        <f>(SUMIF(DATOS!$AA$3:$AA$2491,RESUMEN_sat!$A2275,DATOS!$AE$3:$AE$2491)/SUMIF(DATOS!$AA$3:$AA$2491,RESUMEN_sat!$A2275,DATOS!$AD$3:$AD$2491))*3.6</f>
        <v>40.950000000000003</v>
      </c>
      <c r="K2275" s="5">
        <f t="shared" si="71"/>
        <v>0.3</v>
      </c>
      <c r="L2275" s="8">
        <f>+VLOOKUP($A2275,DATOS!$AL$3:$AO$2491,DATOS!$AO$1,0)</f>
        <v>1</v>
      </c>
      <c r="M2275" s="12">
        <f>+RANK($K2275,$K$3:$K$2491,0)+COUNTIF($K$3:K2275,K2275)-1</f>
        <v>1781</v>
      </c>
    </row>
    <row r="2276" spans="1:13" hidden="1" x14ac:dyDescent="0.3">
      <c r="A2276" s="3" t="str">
        <f t="shared" si="70"/>
        <v>52005-52006</v>
      </c>
      <c r="B2276" s="3">
        <v>52005</v>
      </c>
      <c r="C2276" s="3">
        <v>52006</v>
      </c>
      <c r="D2276" s="3">
        <f>+DATOS!G2276</f>
        <v>0</v>
      </c>
      <c r="E2276" s="3">
        <f>+DATOS!H2276</f>
        <v>0</v>
      </c>
      <c r="F2276" s="3">
        <f>+DATOS!I2276</f>
        <v>0</v>
      </c>
      <c r="G2276" s="3">
        <f>+DATOS!J2276</f>
        <v>1000</v>
      </c>
      <c r="H2276" s="9" t="str">
        <f>+DATOS!K2276</f>
        <v>BC03</v>
      </c>
      <c r="I2276" s="3">
        <f>+SUMIF(DATOS!$AA$3:$AA$2491,RESUMEN_sat!$A2276,DATOS!$AG$3:$AG$2491)</f>
        <v>4</v>
      </c>
      <c r="J2276" s="4">
        <f>(SUMIF(DATOS!$AA$3:$AA$2491,RESUMEN_sat!$A2276,DATOS!$AE$3:$AE$2491)/SUMIF(DATOS!$AA$3:$AA$2491,RESUMEN_sat!$A2276,DATOS!$AD$3:$AD$2491))*3.6</f>
        <v>39.948387096774198</v>
      </c>
      <c r="K2276" s="5">
        <f t="shared" si="71"/>
        <v>0</v>
      </c>
      <c r="L2276" s="8">
        <f>+VLOOKUP($A2276,DATOS!$AL$3:$AO$2491,DATOS!$AO$1,0)</f>
        <v>1</v>
      </c>
      <c r="M2276" s="12">
        <f>+RANK($K2276,$K$3:$K$2491,0)+COUNTIF($K$3:K2276,K2276)-1</f>
        <v>2348</v>
      </c>
    </row>
    <row r="2277" spans="1:13" hidden="1" x14ac:dyDescent="0.3">
      <c r="A2277" s="3" t="str">
        <f t="shared" si="70"/>
        <v>52005-46009</v>
      </c>
      <c r="B2277" s="3">
        <v>52005</v>
      </c>
      <c r="C2277" s="3">
        <v>46009</v>
      </c>
      <c r="D2277" s="3">
        <f>+DATOS!G2277</f>
        <v>0</v>
      </c>
      <c r="E2277" s="3">
        <f>+DATOS!H2277</f>
        <v>0</v>
      </c>
      <c r="F2277" s="3">
        <f>+DATOS!I2277</f>
        <v>0</v>
      </c>
      <c r="G2277" s="3">
        <f>+DATOS!J2277</f>
        <v>1000</v>
      </c>
      <c r="H2277" s="9" t="str">
        <f>+DATOS!K2277</f>
        <v>JUNTA DE ADELANTO</v>
      </c>
      <c r="I2277" s="3">
        <f>+SUMIF(DATOS!$AA$3:$AA$2491,RESUMEN_sat!$A2277,DATOS!$AG$3:$AG$2491)</f>
        <v>4</v>
      </c>
      <c r="J2277" s="4">
        <f>(SUMIF(DATOS!$AA$3:$AA$2491,RESUMEN_sat!$A2277,DATOS!$AE$3:$AE$2491)/SUMIF(DATOS!$AA$3:$AA$2491,RESUMEN_sat!$A2277,DATOS!$AD$3:$AD$2491))*3.6</f>
        <v>40.150000000000006</v>
      </c>
      <c r="K2277" s="5">
        <f t="shared" si="71"/>
        <v>0</v>
      </c>
      <c r="L2277" s="8">
        <f>+VLOOKUP($A2277,DATOS!$AL$3:$AO$2491,DATOS!$AO$1,0)</f>
        <v>1</v>
      </c>
      <c r="M2277" s="12">
        <f>+RANK($K2277,$K$3:$K$2491,0)+COUNTIF($K$3:K2277,K2277)-1</f>
        <v>2349</v>
      </c>
    </row>
    <row r="2278" spans="1:13" hidden="1" x14ac:dyDescent="0.3">
      <c r="A2278" s="3" t="str">
        <f t="shared" si="70"/>
        <v>52005-52002</v>
      </c>
      <c r="B2278" s="3">
        <v>52005</v>
      </c>
      <c r="C2278" s="3">
        <v>52002</v>
      </c>
      <c r="D2278" s="3">
        <f>+DATOS!G2278</f>
        <v>0</v>
      </c>
      <c r="E2278" s="3">
        <f>+DATOS!H2278</f>
        <v>0</v>
      </c>
      <c r="F2278" s="3">
        <f>+DATOS!I2278</f>
        <v>0</v>
      </c>
      <c r="G2278" s="3">
        <f>+DATOS!J2278</f>
        <v>2000</v>
      </c>
      <c r="H2278" s="9" t="str">
        <f>+DATOS!K2278</f>
        <v>JUNTA DE ADELANTO</v>
      </c>
      <c r="I2278" s="3">
        <f>+SUMIF(DATOS!$AA$3:$AA$2491,RESUMEN_sat!$A2278,DATOS!$AG$3:$AG$2491)</f>
        <v>4</v>
      </c>
      <c r="J2278" s="4">
        <f>(SUMIF(DATOS!$AA$3:$AA$2491,RESUMEN_sat!$A2278,DATOS!$AE$3:$AE$2491)/SUMIF(DATOS!$AA$3:$AA$2491,RESUMEN_sat!$A2278,DATOS!$AD$3:$AD$2491))*3.6</f>
        <v>39.917647058823526</v>
      </c>
      <c r="K2278" s="5">
        <f t="shared" si="71"/>
        <v>0</v>
      </c>
      <c r="L2278" s="8">
        <f>+VLOOKUP($A2278,DATOS!$AL$3:$AO$2491,DATOS!$AO$1,0)</f>
        <v>1</v>
      </c>
      <c r="M2278" s="12">
        <f>+RANK($K2278,$K$3:$K$2491,0)+COUNTIF($K$3:K2278,K2278)-1</f>
        <v>2350</v>
      </c>
    </row>
    <row r="2279" spans="1:13" hidden="1" x14ac:dyDescent="0.3">
      <c r="A2279" s="3" t="str">
        <f t="shared" si="70"/>
        <v>52005-52023</v>
      </c>
      <c r="B2279" s="3">
        <v>52005</v>
      </c>
      <c r="C2279" s="3">
        <v>52023</v>
      </c>
      <c r="D2279" s="3">
        <f>+DATOS!G2279</f>
        <v>0</v>
      </c>
      <c r="E2279" s="3">
        <f>+DATOS!H2279</f>
        <v>0</v>
      </c>
      <c r="F2279" s="3">
        <f>+DATOS!I2279</f>
        <v>0</v>
      </c>
      <c r="G2279" s="3">
        <f>+DATOS!J2279</f>
        <v>1000</v>
      </c>
      <c r="H2279" s="9" t="str">
        <f>+DATOS!K2279</f>
        <v>BC03</v>
      </c>
      <c r="I2279" s="3">
        <f>+SUMIF(DATOS!$AA$3:$AA$2491,RESUMEN_sat!$A2279,DATOS!$AG$3:$AG$2491)</f>
        <v>4</v>
      </c>
      <c r="J2279" s="4">
        <f>(SUMIF(DATOS!$AA$3:$AA$2491,RESUMEN_sat!$A2279,DATOS!$AE$3:$AE$2491)/SUMIF(DATOS!$AA$3:$AA$2491,RESUMEN_sat!$A2279,DATOS!$AD$3:$AD$2491))*3.6</f>
        <v>39.673469387755105</v>
      </c>
      <c r="K2279" s="5">
        <f t="shared" si="71"/>
        <v>0</v>
      </c>
      <c r="L2279" s="8">
        <f>+VLOOKUP($A2279,DATOS!$AL$3:$AO$2491,DATOS!$AO$1,0)</f>
        <v>1</v>
      </c>
      <c r="M2279" s="12">
        <f>+RANK($K2279,$K$3:$K$2491,0)+COUNTIF($K$3:K2279,K2279)-1</f>
        <v>2351</v>
      </c>
    </row>
    <row r="2280" spans="1:13" hidden="1" x14ac:dyDescent="0.3">
      <c r="A2280" s="3" t="str">
        <f t="shared" si="70"/>
        <v>52006-52007</v>
      </c>
      <c r="B2280" s="3">
        <v>52006</v>
      </c>
      <c r="C2280" s="3">
        <v>52007</v>
      </c>
      <c r="D2280" s="3">
        <f>+DATOS!G2280</f>
        <v>0</v>
      </c>
      <c r="E2280" s="3">
        <f>+DATOS!H2280</f>
        <v>0</v>
      </c>
      <c r="F2280" s="3">
        <f>+DATOS!I2280</f>
        <v>0</v>
      </c>
      <c r="G2280" s="3">
        <f>+DATOS!J2280</f>
        <v>1000</v>
      </c>
      <c r="H2280" s="9" t="str">
        <f>+DATOS!K2280</f>
        <v>BC03</v>
      </c>
      <c r="I2280" s="3">
        <f>+SUMIF(DATOS!$AA$3:$AA$2491,RESUMEN_sat!$A2280,DATOS!$AG$3:$AG$2491)</f>
        <v>4</v>
      </c>
      <c r="J2280" s="4">
        <f>(SUMIF(DATOS!$AA$3:$AA$2491,RESUMEN_sat!$A2280,DATOS!$AE$3:$AE$2491)/SUMIF(DATOS!$AA$3:$AA$2491,RESUMEN_sat!$A2280,DATOS!$AD$3:$AD$2491))*3.6</f>
        <v>40.628571428571433</v>
      </c>
      <c r="K2280" s="5">
        <f t="shared" si="71"/>
        <v>0</v>
      </c>
      <c r="L2280" s="8">
        <f>+VLOOKUP($A2280,DATOS!$AL$3:$AO$2491,DATOS!$AO$1,0)</f>
        <v>1</v>
      </c>
      <c r="M2280" s="12">
        <f>+RANK($K2280,$K$3:$K$2491,0)+COUNTIF($K$3:K2280,K2280)-1</f>
        <v>2352</v>
      </c>
    </row>
    <row r="2281" spans="1:13" hidden="1" x14ac:dyDescent="0.3">
      <c r="A2281" s="3" t="str">
        <f t="shared" si="70"/>
        <v>52006-52003</v>
      </c>
      <c r="B2281" s="3">
        <v>52006</v>
      </c>
      <c r="C2281" s="3">
        <v>52003</v>
      </c>
      <c r="D2281" s="3">
        <f>+DATOS!G2281</f>
        <v>0</v>
      </c>
      <c r="E2281" s="3">
        <f>+DATOS!H2281</f>
        <v>0</v>
      </c>
      <c r="F2281" s="3">
        <f>+DATOS!I2281</f>
        <v>0</v>
      </c>
      <c r="G2281" s="3">
        <f>+DATOS!J2281</f>
        <v>2000</v>
      </c>
      <c r="H2281" s="9" t="str">
        <f>+DATOS!K2281</f>
        <v>BC04</v>
      </c>
      <c r="I2281" s="3">
        <f>+SUMIF(DATOS!$AA$3:$AA$2491,RESUMEN_sat!$A2281,DATOS!$AG$3:$AG$2491)</f>
        <v>4</v>
      </c>
      <c r="J2281" s="4">
        <f>(SUMIF(DATOS!$AA$3:$AA$2491,RESUMEN_sat!$A2281,DATOS!$AE$3:$AE$2491)/SUMIF(DATOS!$AA$3:$AA$2491,RESUMEN_sat!$A2281,DATOS!$AD$3:$AD$2491))*3.6</f>
        <v>40.145454545454548</v>
      </c>
      <c r="K2281" s="5">
        <f t="shared" si="71"/>
        <v>0</v>
      </c>
      <c r="L2281" s="8">
        <f>+VLOOKUP($A2281,DATOS!$AL$3:$AO$2491,DATOS!$AO$1,0)</f>
        <v>1</v>
      </c>
      <c r="M2281" s="12">
        <f>+RANK($K2281,$K$3:$K$2491,0)+COUNTIF($K$3:K2281,K2281)-1</f>
        <v>2353</v>
      </c>
    </row>
    <row r="2282" spans="1:13" hidden="1" x14ac:dyDescent="0.3">
      <c r="A2282" s="3" t="str">
        <f t="shared" si="70"/>
        <v>52006-52005</v>
      </c>
      <c r="B2282" s="3">
        <v>52006</v>
      </c>
      <c r="C2282" s="3">
        <v>52005</v>
      </c>
      <c r="D2282" s="3">
        <f>+DATOS!G2282</f>
        <v>0</v>
      </c>
      <c r="E2282" s="3">
        <f>+DATOS!H2282</f>
        <v>0</v>
      </c>
      <c r="F2282" s="3">
        <f>+DATOS!I2282</f>
        <v>0</v>
      </c>
      <c r="G2282" s="3">
        <f>+DATOS!J2282</f>
        <v>1000</v>
      </c>
      <c r="H2282" s="9" t="str">
        <f>+DATOS!K2282</f>
        <v>BC03</v>
      </c>
      <c r="I2282" s="3">
        <f>+SUMIF(DATOS!$AA$3:$AA$2491,RESUMEN_sat!$A2282,DATOS!$AG$3:$AG$2491)</f>
        <v>4</v>
      </c>
      <c r="J2282" s="4">
        <f>(SUMIF(DATOS!$AA$3:$AA$2491,RESUMEN_sat!$A2282,DATOS!$AE$3:$AE$2491)/SUMIF(DATOS!$AA$3:$AA$2491,RESUMEN_sat!$A2282,DATOS!$AD$3:$AD$2491))*3.6</f>
        <v>39.948387096774198</v>
      </c>
      <c r="K2282" s="5">
        <f t="shared" si="71"/>
        <v>0</v>
      </c>
      <c r="L2282" s="8">
        <f>+VLOOKUP($A2282,DATOS!$AL$3:$AO$2491,DATOS!$AO$1,0)</f>
        <v>1</v>
      </c>
      <c r="M2282" s="12">
        <f>+RANK($K2282,$K$3:$K$2491,0)+COUNTIF($K$3:K2282,K2282)-1</f>
        <v>2354</v>
      </c>
    </row>
    <row r="2283" spans="1:13" hidden="1" x14ac:dyDescent="0.3">
      <c r="A2283" s="3" t="str">
        <f t="shared" si="70"/>
        <v>52007-46001</v>
      </c>
      <c r="B2283" s="3">
        <v>52007</v>
      </c>
      <c r="C2283" s="3">
        <v>46001</v>
      </c>
      <c r="D2283" s="3">
        <f>+DATOS!G2283</f>
        <v>0</v>
      </c>
      <c r="E2283" s="3">
        <f>+DATOS!H2283</f>
        <v>7</v>
      </c>
      <c r="F2283" s="3">
        <f>+DATOS!I2283</f>
        <v>7</v>
      </c>
      <c r="G2283" s="3">
        <f>+DATOS!J2283</f>
        <v>2000</v>
      </c>
      <c r="H2283" s="9" t="str">
        <f>+DATOS!K2283</f>
        <v>PEDRO LAGOS</v>
      </c>
      <c r="I2283" s="3">
        <f>+SUMIF(DATOS!$AA$3:$AA$2491,RESUMEN_sat!$A2283,DATOS!$AG$3:$AG$2491)</f>
        <v>4</v>
      </c>
      <c r="J2283" s="4">
        <f>(SUMIF(DATOS!$AA$3:$AA$2491,RESUMEN_sat!$A2283,DATOS!$AE$3:$AE$2491)/SUMIF(DATOS!$AA$3:$AA$2491,RESUMEN_sat!$A2283,DATOS!$AD$3:$AD$2491))*3.6</f>
        <v>40.475675675675681</v>
      </c>
      <c r="K2283" s="5">
        <f t="shared" si="71"/>
        <v>0.35000000000000003</v>
      </c>
      <c r="L2283" s="8">
        <f>+VLOOKUP($A2283,DATOS!$AL$3:$AO$2491,DATOS!$AO$1,0)</f>
        <v>1</v>
      </c>
      <c r="M2283" s="12">
        <f>+RANK($K2283,$K$3:$K$2491,0)+COUNTIF($K$3:K2283,K2283)-1</f>
        <v>1763</v>
      </c>
    </row>
    <row r="2284" spans="1:13" hidden="1" x14ac:dyDescent="0.3">
      <c r="A2284" s="3" t="str">
        <f t="shared" si="70"/>
        <v>52007-52004</v>
      </c>
      <c r="B2284" s="3">
        <v>52007</v>
      </c>
      <c r="C2284" s="3">
        <v>52004</v>
      </c>
      <c r="D2284" s="3">
        <f>+DATOS!G2284</f>
        <v>0</v>
      </c>
      <c r="E2284" s="3">
        <f>+DATOS!H2284</f>
        <v>3</v>
      </c>
      <c r="F2284" s="3">
        <f>+DATOS!I2284</f>
        <v>3</v>
      </c>
      <c r="G2284" s="3">
        <f>+DATOS!J2284</f>
        <v>2000</v>
      </c>
      <c r="H2284" s="9" t="str">
        <f>+DATOS!K2284</f>
        <v>PEDRO LAGOS</v>
      </c>
      <c r="I2284" s="3">
        <f>+SUMIF(DATOS!$AA$3:$AA$2491,RESUMEN_sat!$A2284,DATOS!$AG$3:$AG$2491)</f>
        <v>4</v>
      </c>
      <c r="J2284" s="4">
        <f>(SUMIF(DATOS!$AA$3:$AA$2491,RESUMEN_sat!$A2284,DATOS!$AE$3:$AE$2491)/SUMIF(DATOS!$AA$3:$AA$2491,RESUMEN_sat!$A2284,DATOS!$AD$3:$AD$2491))*3.6</f>
        <v>39.768750000000004</v>
      </c>
      <c r="K2284" s="5">
        <f t="shared" si="71"/>
        <v>0.15</v>
      </c>
      <c r="L2284" s="8">
        <f>+VLOOKUP($A2284,DATOS!$AL$3:$AO$2491,DATOS!$AO$1,0)</f>
        <v>1</v>
      </c>
      <c r="M2284" s="12">
        <f>+RANK($K2284,$K$3:$K$2491,0)+COUNTIF($K$3:K2284,K2284)-1</f>
        <v>1808</v>
      </c>
    </row>
    <row r="2285" spans="1:13" hidden="1" x14ac:dyDescent="0.3">
      <c r="A2285" s="3" t="str">
        <f t="shared" si="70"/>
        <v>52007-52006</v>
      </c>
      <c r="B2285" s="3">
        <v>52007</v>
      </c>
      <c r="C2285" s="3">
        <v>52006</v>
      </c>
      <c r="D2285" s="3">
        <f>+DATOS!G2285</f>
        <v>0</v>
      </c>
      <c r="E2285" s="3">
        <f>+DATOS!H2285</f>
        <v>0</v>
      </c>
      <c r="F2285" s="3">
        <f>+DATOS!I2285</f>
        <v>0</v>
      </c>
      <c r="G2285" s="3">
        <f>+DATOS!J2285</f>
        <v>1000</v>
      </c>
      <c r="H2285" s="9" t="str">
        <f>+DATOS!K2285</f>
        <v>BC03</v>
      </c>
      <c r="I2285" s="3">
        <f>+SUMIF(DATOS!$AA$3:$AA$2491,RESUMEN_sat!$A2285,DATOS!$AG$3:$AG$2491)</f>
        <v>4</v>
      </c>
      <c r="J2285" s="4">
        <f>(SUMIF(DATOS!$AA$3:$AA$2491,RESUMEN_sat!$A2285,DATOS!$AE$3:$AE$2491)/SUMIF(DATOS!$AA$3:$AA$2491,RESUMEN_sat!$A2285,DATOS!$AD$3:$AD$2491))*3.6</f>
        <v>40.628571428571433</v>
      </c>
      <c r="K2285" s="5">
        <f t="shared" si="71"/>
        <v>0</v>
      </c>
      <c r="L2285" s="8">
        <f>+VLOOKUP($A2285,DATOS!$AL$3:$AO$2491,DATOS!$AO$1,0)</f>
        <v>1</v>
      </c>
      <c r="M2285" s="12">
        <f>+RANK($K2285,$K$3:$K$2491,0)+COUNTIF($K$3:K2285,K2285)-1</f>
        <v>2355</v>
      </c>
    </row>
    <row r="2286" spans="1:13" hidden="1" x14ac:dyDescent="0.3">
      <c r="A2286" s="3" t="str">
        <f t="shared" si="70"/>
        <v>52008-52003</v>
      </c>
      <c r="B2286" s="3">
        <v>52008</v>
      </c>
      <c r="C2286" s="3">
        <v>52003</v>
      </c>
      <c r="D2286" s="3">
        <f>+DATOS!G2286</f>
        <v>0</v>
      </c>
      <c r="E2286" s="3">
        <f>+DATOS!H2286</f>
        <v>0</v>
      </c>
      <c r="F2286" s="3">
        <f>+DATOS!I2286</f>
        <v>0</v>
      </c>
      <c r="G2286" s="3">
        <f>+DATOS!J2286</f>
        <v>2000</v>
      </c>
      <c r="H2286" s="9" t="str">
        <f>+DATOS!K2286</f>
        <v>BC04</v>
      </c>
      <c r="I2286" s="3">
        <f>+SUMIF(DATOS!$AA$3:$AA$2491,RESUMEN_sat!$A2286,DATOS!$AG$3:$AG$2491)</f>
        <v>4</v>
      </c>
      <c r="J2286" s="4">
        <f>(SUMIF(DATOS!$AA$3:$AA$2491,RESUMEN_sat!$A2286,DATOS!$AE$3:$AE$2491)/SUMIF(DATOS!$AA$3:$AA$2491,RESUMEN_sat!$A2286,DATOS!$AD$3:$AD$2491))*3.6</f>
        <v>41.142857142857146</v>
      </c>
      <c r="K2286" s="5">
        <f t="shared" si="71"/>
        <v>0</v>
      </c>
      <c r="L2286" s="8">
        <f>+VLOOKUP($A2286,DATOS!$AL$3:$AO$2491,DATOS!$AO$1,0)</f>
        <v>1</v>
      </c>
      <c r="M2286" s="12">
        <f>+RANK($K2286,$K$3:$K$2491,0)+COUNTIF($K$3:K2286,K2286)-1</f>
        <v>2356</v>
      </c>
    </row>
    <row r="2287" spans="1:13" hidden="1" x14ac:dyDescent="0.3">
      <c r="A2287" s="3" t="str">
        <f t="shared" si="70"/>
        <v>52008-52009</v>
      </c>
      <c r="B2287" s="3">
        <v>52008</v>
      </c>
      <c r="C2287" s="3">
        <v>52009</v>
      </c>
      <c r="D2287" s="3">
        <f>+DATOS!G2287</f>
        <v>0</v>
      </c>
      <c r="E2287" s="3">
        <f>+DATOS!H2287</f>
        <v>109</v>
      </c>
      <c r="F2287" s="3">
        <f>+DATOS!I2287</f>
        <v>109</v>
      </c>
      <c r="G2287" s="3">
        <f>+DATOS!J2287</f>
        <v>4000</v>
      </c>
      <c r="H2287" s="9" t="str">
        <f>+DATOS!K2287</f>
        <v>Ensanche</v>
      </c>
      <c r="I2287" s="3">
        <f>+SUMIF(DATOS!$AA$3:$AA$2491,RESUMEN_sat!$A2287,DATOS!$AG$3:$AG$2491)</f>
        <v>3</v>
      </c>
      <c r="J2287" s="4">
        <f>(SUMIF(DATOS!$AA$3:$AA$2491,RESUMEN_sat!$A2287,DATOS!$AE$3:$AE$2491)/SUMIF(DATOS!$AA$3:$AA$2491,RESUMEN_sat!$A2287,DATOS!$AD$3:$AD$2491))*3.6</f>
        <v>51.026086956521745</v>
      </c>
      <c r="K2287" s="5">
        <f t="shared" si="71"/>
        <v>2.7250000000000001</v>
      </c>
      <c r="L2287" s="8">
        <f>+VLOOKUP($A2287,DATOS!$AL$3:$AO$2491,DATOS!$AO$1,0)</f>
        <v>2</v>
      </c>
      <c r="M2287" s="12">
        <f>+RANK($K2287,$K$3:$K$2491,0)+COUNTIF($K$3:K2287,K2287)-1</f>
        <v>1388</v>
      </c>
    </row>
    <row r="2288" spans="1:13" hidden="1" x14ac:dyDescent="0.3">
      <c r="A2288" s="3" t="str">
        <f t="shared" si="70"/>
        <v>52008-46018</v>
      </c>
      <c r="B2288" s="3">
        <v>52008</v>
      </c>
      <c r="C2288" s="3">
        <v>46018</v>
      </c>
      <c r="D2288" s="3">
        <f>+DATOS!G2288</f>
        <v>0</v>
      </c>
      <c r="E2288" s="3">
        <f>+DATOS!H2288</f>
        <v>257</v>
      </c>
      <c r="F2288" s="3">
        <f>+DATOS!I2288</f>
        <v>257</v>
      </c>
      <c r="G2288" s="3">
        <f>+DATOS!J2288</f>
        <v>4000</v>
      </c>
      <c r="H2288" s="9" t="str">
        <f>+DATOS!K2288</f>
        <v>Ensanche</v>
      </c>
      <c r="I2288" s="3">
        <f>+SUMIF(DATOS!$AA$3:$AA$2491,RESUMEN_sat!$A2288,DATOS!$AG$3:$AG$2491)</f>
        <v>3</v>
      </c>
      <c r="J2288" s="4">
        <f>(SUMIF(DATOS!$AA$3:$AA$2491,RESUMEN_sat!$A2288,DATOS!$AE$3:$AE$2491)/SUMIF(DATOS!$AA$3:$AA$2491,RESUMEN_sat!$A2288,DATOS!$AD$3:$AD$2491))*3.6</f>
        <v>50.271428571428572</v>
      </c>
      <c r="K2288" s="5">
        <f t="shared" si="71"/>
        <v>6.4249999999999998</v>
      </c>
      <c r="L2288" s="8">
        <f>+VLOOKUP($A2288,DATOS!$AL$3:$AO$2491,DATOS!$AO$1,0)</f>
        <v>2</v>
      </c>
      <c r="M2288" s="12">
        <f>+RANK($K2288,$K$3:$K$2491,0)+COUNTIF($K$3:K2288,K2288)-1</f>
        <v>1040</v>
      </c>
    </row>
    <row r="2289" spans="1:13" hidden="1" x14ac:dyDescent="0.3">
      <c r="A2289" s="3" t="str">
        <f t="shared" si="70"/>
        <v>52009-52004</v>
      </c>
      <c r="B2289" s="3">
        <v>52009</v>
      </c>
      <c r="C2289" s="3">
        <v>52004</v>
      </c>
      <c r="D2289" s="3">
        <f>+DATOS!G2289</f>
        <v>0</v>
      </c>
      <c r="E2289" s="3">
        <f>+DATOS!H2289</f>
        <v>7</v>
      </c>
      <c r="F2289" s="3">
        <f>+DATOS!I2289</f>
        <v>7</v>
      </c>
      <c r="G2289" s="3">
        <f>+DATOS!J2289</f>
        <v>2000</v>
      </c>
      <c r="H2289" s="9" t="str">
        <f>+DATOS!K2289</f>
        <v>PEDRO LAGOS</v>
      </c>
      <c r="I2289" s="3">
        <f>+SUMIF(DATOS!$AA$3:$AA$2491,RESUMEN_sat!$A2289,DATOS!$AG$3:$AG$2491)</f>
        <v>4</v>
      </c>
      <c r="J2289" s="4">
        <f>(SUMIF(DATOS!$AA$3:$AA$2491,RESUMEN_sat!$A2289,DATOS!$AE$3:$AE$2491)/SUMIF(DATOS!$AA$3:$AA$2491,RESUMEN_sat!$A2289,DATOS!$AD$3:$AD$2491))*3.6</f>
        <v>40.950000000000003</v>
      </c>
      <c r="K2289" s="5">
        <f t="shared" si="71"/>
        <v>0.35000000000000003</v>
      </c>
      <c r="L2289" s="8">
        <f>+VLOOKUP($A2289,DATOS!$AL$3:$AO$2491,DATOS!$AO$1,0)</f>
        <v>1</v>
      </c>
      <c r="M2289" s="12">
        <f>+RANK($K2289,$K$3:$K$2491,0)+COUNTIF($K$3:K2289,K2289)-1</f>
        <v>1764</v>
      </c>
    </row>
    <row r="2290" spans="1:13" hidden="1" x14ac:dyDescent="0.3">
      <c r="A2290" s="3" t="str">
        <f t="shared" si="70"/>
        <v>52009-52008</v>
      </c>
      <c r="B2290" s="3">
        <v>52009</v>
      </c>
      <c r="C2290" s="3">
        <v>52008</v>
      </c>
      <c r="D2290" s="3">
        <f>+DATOS!G2290</f>
        <v>0</v>
      </c>
      <c r="E2290" s="3">
        <f>+DATOS!H2290</f>
        <v>257</v>
      </c>
      <c r="F2290" s="3">
        <f>+DATOS!I2290</f>
        <v>257</v>
      </c>
      <c r="G2290" s="3">
        <f>+DATOS!J2290</f>
        <v>4000</v>
      </c>
      <c r="H2290" s="9" t="str">
        <f>+DATOS!K2290</f>
        <v>LAS DUNAS</v>
      </c>
      <c r="I2290" s="3">
        <f>+SUMIF(DATOS!$AA$3:$AA$2491,RESUMEN_sat!$A2290,DATOS!$AG$3:$AG$2491)</f>
        <v>3</v>
      </c>
      <c r="J2290" s="4">
        <f>(SUMIF(DATOS!$AA$3:$AA$2491,RESUMEN_sat!$A2290,DATOS!$AE$3:$AE$2491)/SUMIF(DATOS!$AA$3:$AA$2491,RESUMEN_sat!$A2290,DATOS!$AD$3:$AD$2491))*3.6</f>
        <v>51.026086956521745</v>
      </c>
      <c r="K2290" s="5">
        <f t="shared" si="71"/>
        <v>6.4249999999999998</v>
      </c>
      <c r="L2290" s="8">
        <f>+VLOOKUP($A2290,DATOS!$AL$3:$AO$2491,DATOS!$AO$1,0)</f>
        <v>2</v>
      </c>
      <c r="M2290" s="12">
        <f>+RANK($K2290,$K$3:$K$2491,0)+COUNTIF($K$3:K2290,K2290)-1</f>
        <v>1041</v>
      </c>
    </row>
    <row r="2291" spans="1:13" hidden="1" x14ac:dyDescent="0.3">
      <c r="A2291" s="3" t="str">
        <f t="shared" si="70"/>
        <v>52009-47040</v>
      </c>
      <c r="B2291" s="3">
        <v>52009</v>
      </c>
      <c r="C2291" s="3">
        <v>47040</v>
      </c>
      <c r="D2291" s="3">
        <f>+DATOS!G2291</f>
        <v>0</v>
      </c>
      <c r="E2291" s="3">
        <f>+DATOS!H2291</f>
        <v>58</v>
      </c>
      <c r="F2291" s="3">
        <f>+DATOS!I2291</f>
        <v>58</v>
      </c>
      <c r="G2291" s="3">
        <f>+DATOS!J2291</f>
        <v>4000</v>
      </c>
      <c r="H2291" s="9" t="str">
        <f>+DATOS!K2291</f>
        <v>AL09</v>
      </c>
      <c r="I2291" s="3">
        <f>+SUMIF(DATOS!$AA$3:$AA$2491,RESUMEN_sat!$A2291,DATOS!$AG$3:$AG$2491)</f>
        <v>3</v>
      </c>
      <c r="J2291" s="4">
        <f>(SUMIF(DATOS!$AA$3:$AA$2491,RESUMEN_sat!$A2291,DATOS!$AE$3:$AE$2491)/SUMIF(DATOS!$AA$3:$AA$2491,RESUMEN_sat!$A2291,DATOS!$AD$3:$AD$2491))*3.6</f>
        <v>50.4</v>
      </c>
      <c r="K2291" s="5">
        <f t="shared" si="71"/>
        <v>1.4500000000000002</v>
      </c>
      <c r="L2291" s="8">
        <f>+VLOOKUP($A2291,DATOS!$AL$3:$AO$2491,DATOS!$AO$1,0)</f>
        <v>2</v>
      </c>
      <c r="M2291" s="12">
        <f>+RANK($K2291,$K$3:$K$2491,0)+COUNTIF($K$3:K2291,K2291)-1</f>
        <v>1567</v>
      </c>
    </row>
    <row r="2292" spans="1:13" hidden="1" x14ac:dyDescent="0.3">
      <c r="A2292" s="3" t="str">
        <f t="shared" si="70"/>
        <v>52010-52011</v>
      </c>
      <c r="B2292" s="3">
        <v>52010</v>
      </c>
      <c r="C2292" s="3">
        <v>52011</v>
      </c>
      <c r="D2292" s="3">
        <f>+DATOS!G2292</f>
        <v>0</v>
      </c>
      <c r="E2292" s="3">
        <f>+DATOS!H2292</f>
        <v>0</v>
      </c>
      <c r="F2292" s="3">
        <f>+DATOS!I2292</f>
        <v>0</v>
      </c>
      <c r="G2292" s="3">
        <f>+DATOS!J2292</f>
        <v>2000</v>
      </c>
      <c r="H2292" s="9" t="str">
        <f>+DATOS!K2292</f>
        <v>BC05</v>
      </c>
      <c r="I2292" s="3">
        <f>+SUMIF(DATOS!$AA$3:$AA$2491,RESUMEN_sat!$A2292,DATOS!$AG$3:$AG$2491)</f>
        <v>4</v>
      </c>
      <c r="J2292" s="4">
        <f>(SUMIF(DATOS!$AA$3:$AA$2491,RESUMEN_sat!$A2292,DATOS!$AE$3:$AE$2491)/SUMIF(DATOS!$AA$3:$AA$2491,RESUMEN_sat!$A2292,DATOS!$AD$3:$AD$2491))*3.6</f>
        <v>39.705882352941174</v>
      </c>
      <c r="K2292" s="5">
        <f t="shared" si="71"/>
        <v>0</v>
      </c>
      <c r="L2292" s="8">
        <f>+VLOOKUP($A2292,DATOS!$AL$3:$AO$2491,DATOS!$AO$1,0)</f>
        <v>1</v>
      </c>
      <c r="M2292" s="12">
        <f>+RANK($K2292,$K$3:$K$2491,0)+COUNTIF($K$3:K2292,K2292)-1</f>
        <v>2357</v>
      </c>
    </row>
    <row r="2293" spans="1:13" hidden="1" x14ac:dyDescent="0.3">
      <c r="A2293" s="3" t="str">
        <f t="shared" si="70"/>
        <v>52010-46018</v>
      </c>
      <c r="B2293" s="3">
        <v>52010</v>
      </c>
      <c r="C2293" s="3">
        <v>46018</v>
      </c>
      <c r="D2293" s="3">
        <f>+DATOS!G2293</f>
        <v>0</v>
      </c>
      <c r="E2293" s="3">
        <f>+DATOS!H2293</f>
        <v>50</v>
      </c>
      <c r="F2293" s="3">
        <f>+DATOS!I2293</f>
        <v>50</v>
      </c>
      <c r="G2293" s="3">
        <f>+DATOS!J2293</f>
        <v>4000</v>
      </c>
      <c r="H2293" s="9" t="str">
        <f>+DATOS!K2293</f>
        <v>Ensanche</v>
      </c>
      <c r="I2293" s="3">
        <f>+SUMIF(DATOS!$AA$3:$AA$2491,RESUMEN_sat!$A2293,DATOS!$AG$3:$AG$2491)</f>
        <v>3</v>
      </c>
      <c r="J2293" s="4">
        <f>(SUMIF(DATOS!$AA$3:$AA$2491,RESUMEN_sat!$A2293,DATOS!$AE$3:$AE$2491)/SUMIF(DATOS!$AA$3:$AA$2491,RESUMEN_sat!$A2293,DATOS!$AD$3:$AD$2491))*3.6</f>
        <v>49.914285714285718</v>
      </c>
      <c r="K2293" s="5">
        <f t="shared" si="71"/>
        <v>1.25</v>
      </c>
      <c r="L2293" s="8">
        <f>+VLOOKUP($A2293,DATOS!$AL$3:$AO$2491,DATOS!$AO$1,0)</f>
        <v>2</v>
      </c>
      <c r="M2293" s="12">
        <f>+RANK($K2293,$K$3:$K$2491,0)+COUNTIF($K$3:K2293,K2293)-1</f>
        <v>1607</v>
      </c>
    </row>
    <row r="2294" spans="1:13" hidden="1" x14ac:dyDescent="0.3">
      <c r="A2294" s="3" t="str">
        <f t="shared" si="70"/>
        <v>52010-52013</v>
      </c>
      <c r="B2294" s="3">
        <v>52010</v>
      </c>
      <c r="C2294" s="3">
        <v>52013</v>
      </c>
      <c r="D2294" s="3">
        <f>+DATOS!G2294</f>
        <v>0</v>
      </c>
      <c r="E2294" s="3">
        <f>+DATOS!H2294</f>
        <v>146</v>
      </c>
      <c r="F2294" s="3">
        <f>+DATOS!I2294</f>
        <v>146</v>
      </c>
      <c r="G2294" s="3">
        <f>+DATOS!J2294</f>
        <v>4000</v>
      </c>
      <c r="H2294" s="9" t="str">
        <f>+DATOS!K2294</f>
        <v>LAS DUNAS</v>
      </c>
      <c r="I2294" s="3">
        <f>+SUMIF(DATOS!$AA$3:$AA$2491,RESUMEN_sat!$A2294,DATOS!$AG$3:$AG$2491)</f>
        <v>3</v>
      </c>
      <c r="J2294" s="4">
        <f>(SUMIF(DATOS!$AA$3:$AA$2491,RESUMEN_sat!$A2294,DATOS!$AE$3:$AE$2491)/SUMIF(DATOS!$AA$3:$AA$2491,RESUMEN_sat!$A2294,DATOS!$AD$3:$AD$2491))*3.6</f>
        <v>51.230769230769226</v>
      </c>
      <c r="K2294" s="5">
        <f t="shared" si="71"/>
        <v>3.65</v>
      </c>
      <c r="L2294" s="8">
        <f>+VLOOKUP($A2294,DATOS!$AL$3:$AO$2491,DATOS!$AO$1,0)</f>
        <v>2</v>
      </c>
      <c r="M2294" s="12">
        <f>+RANK($K2294,$K$3:$K$2491,0)+COUNTIF($K$3:K2294,K2294)-1</f>
        <v>1276</v>
      </c>
    </row>
    <row r="2295" spans="1:13" hidden="1" x14ac:dyDescent="0.3">
      <c r="A2295" s="3" t="str">
        <f t="shared" si="70"/>
        <v>52011-52010</v>
      </c>
      <c r="B2295" s="3">
        <v>52011</v>
      </c>
      <c r="C2295" s="3">
        <v>52010</v>
      </c>
      <c r="D2295" s="3">
        <f>+DATOS!G2295</f>
        <v>0</v>
      </c>
      <c r="E2295" s="3">
        <f>+DATOS!H2295</f>
        <v>0</v>
      </c>
      <c r="F2295" s="3">
        <f>+DATOS!I2295</f>
        <v>0</v>
      </c>
      <c r="G2295" s="3">
        <f>+DATOS!J2295</f>
        <v>1000</v>
      </c>
      <c r="H2295" s="9" t="str">
        <f>+DATOS!K2295</f>
        <v>BC05</v>
      </c>
      <c r="I2295" s="3">
        <f>+SUMIF(DATOS!$AA$3:$AA$2491,RESUMEN_sat!$A2295,DATOS!$AG$3:$AG$2491)</f>
        <v>4</v>
      </c>
      <c r="J2295" s="4">
        <f>(SUMIF(DATOS!$AA$3:$AA$2491,RESUMEN_sat!$A2295,DATOS!$AE$3:$AE$2491)/SUMIF(DATOS!$AA$3:$AA$2491,RESUMEN_sat!$A2295,DATOS!$AD$3:$AD$2491))*3.6</f>
        <v>39.705882352941174</v>
      </c>
      <c r="K2295" s="5">
        <f t="shared" si="71"/>
        <v>0</v>
      </c>
      <c r="L2295" s="8">
        <f>+VLOOKUP($A2295,DATOS!$AL$3:$AO$2491,DATOS!$AO$1,0)</f>
        <v>1</v>
      </c>
      <c r="M2295" s="12">
        <f>+RANK($K2295,$K$3:$K$2491,0)+COUNTIF($K$3:K2295,K2295)-1</f>
        <v>2358</v>
      </c>
    </row>
    <row r="2296" spans="1:13" hidden="1" x14ac:dyDescent="0.3">
      <c r="A2296" s="3" t="str">
        <f t="shared" si="70"/>
        <v>52011-46022</v>
      </c>
      <c r="B2296" s="3">
        <v>52011</v>
      </c>
      <c r="C2296" s="3">
        <v>46022</v>
      </c>
      <c r="D2296" s="3">
        <f>+DATOS!G2296</f>
        <v>0</v>
      </c>
      <c r="E2296" s="3">
        <f>+DATOS!H2296</f>
        <v>0</v>
      </c>
      <c r="F2296" s="3">
        <f>+DATOS!I2296</f>
        <v>0</v>
      </c>
      <c r="G2296" s="3">
        <f>+DATOS!J2296</f>
        <v>1000</v>
      </c>
      <c r="H2296" s="9" t="str">
        <f>+DATOS!K2296</f>
        <v>BC05</v>
      </c>
      <c r="I2296" s="3">
        <f>+SUMIF(DATOS!$AA$3:$AA$2491,RESUMEN_sat!$A2296,DATOS!$AG$3:$AG$2491)</f>
        <v>4</v>
      </c>
      <c r="J2296" s="4">
        <f>(SUMIF(DATOS!$AA$3:$AA$2491,RESUMEN_sat!$A2296,DATOS!$AE$3:$AE$2491)/SUMIF(DATOS!$AA$3:$AA$2491,RESUMEN_sat!$A2296,DATOS!$AD$3:$AD$2491))*3.6</f>
        <v>39.811764705882354</v>
      </c>
      <c r="K2296" s="5">
        <f t="shared" si="71"/>
        <v>0</v>
      </c>
      <c r="L2296" s="8">
        <f>+VLOOKUP($A2296,DATOS!$AL$3:$AO$2491,DATOS!$AO$1,0)</f>
        <v>1</v>
      </c>
      <c r="M2296" s="12">
        <f>+RANK($K2296,$K$3:$K$2491,0)+COUNTIF($K$3:K2296,K2296)-1</f>
        <v>2359</v>
      </c>
    </row>
    <row r="2297" spans="1:13" hidden="1" x14ac:dyDescent="0.3">
      <c r="A2297" s="3" t="str">
        <f t="shared" si="70"/>
        <v>52011-52012</v>
      </c>
      <c r="B2297" s="3">
        <v>52011</v>
      </c>
      <c r="C2297" s="3">
        <v>52012</v>
      </c>
      <c r="D2297" s="3">
        <f>+DATOS!G2297</f>
        <v>0</v>
      </c>
      <c r="E2297" s="3">
        <f>+DATOS!H2297</f>
        <v>0</v>
      </c>
      <c r="F2297" s="3">
        <f>+DATOS!I2297</f>
        <v>0</v>
      </c>
      <c r="G2297" s="3">
        <f>+DATOS!J2297</f>
        <v>2000</v>
      </c>
      <c r="H2297" s="9" t="str">
        <f>+DATOS!K2297</f>
        <v>BC02</v>
      </c>
      <c r="I2297" s="3">
        <f>+SUMIF(DATOS!$AA$3:$AA$2491,RESUMEN_sat!$A2297,DATOS!$AG$3:$AG$2491)</f>
        <v>4</v>
      </c>
      <c r="J2297" s="4">
        <f>(SUMIF(DATOS!$AA$3:$AA$2491,RESUMEN_sat!$A2297,DATOS!$AE$3:$AE$2491)/SUMIF(DATOS!$AA$3:$AA$2491,RESUMEN_sat!$A2297,DATOS!$AD$3:$AD$2491))*3.6</f>
        <v>40.85217391304348</v>
      </c>
      <c r="K2297" s="5">
        <f t="shared" si="71"/>
        <v>0</v>
      </c>
      <c r="L2297" s="8">
        <f>+VLOOKUP($A2297,DATOS!$AL$3:$AO$2491,DATOS!$AO$1,0)</f>
        <v>1</v>
      </c>
      <c r="M2297" s="12">
        <f>+RANK($K2297,$K$3:$K$2491,0)+COUNTIF($K$3:K2297,K2297)-1</f>
        <v>2360</v>
      </c>
    </row>
    <row r="2298" spans="1:13" hidden="1" x14ac:dyDescent="0.3">
      <c r="A2298" s="3" t="str">
        <f t="shared" si="70"/>
        <v>52012-52014</v>
      </c>
      <c r="B2298" s="3">
        <v>52012</v>
      </c>
      <c r="C2298" s="3">
        <v>52014</v>
      </c>
      <c r="D2298" s="3">
        <f>+DATOS!G2298</f>
        <v>0</v>
      </c>
      <c r="E2298" s="3">
        <f>+DATOS!H2298</f>
        <v>0</v>
      </c>
      <c r="F2298" s="3">
        <f>+DATOS!I2298</f>
        <v>0</v>
      </c>
      <c r="G2298" s="3">
        <f>+DATOS!J2298</f>
        <v>4000</v>
      </c>
      <c r="H2298" s="9" t="str">
        <f>+DATOS!K2298</f>
        <v>PANORAMICA2</v>
      </c>
      <c r="I2298" s="3">
        <f>+SUMIF(DATOS!$AA$3:$AA$2491,RESUMEN_sat!$A2298,DATOS!$AG$3:$AG$2491)</f>
        <v>3</v>
      </c>
      <c r="J2298" s="4">
        <f>(SUMIF(DATOS!$AA$3:$AA$2491,RESUMEN_sat!$A2298,DATOS!$AE$3:$AE$2491)/SUMIF(DATOS!$AA$3:$AA$2491,RESUMEN_sat!$A2298,DATOS!$AD$3:$AD$2491))*3.6</f>
        <v>50.778947368421051</v>
      </c>
      <c r="K2298" s="5">
        <f t="shared" si="71"/>
        <v>0</v>
      </c>
      <c r="L2298" s="8">
        <f>+VLOOKUP($A2298,DATOS!$AL$3:$AO$2491,DATOS!$AO$1,0)</f>
        <v>2</v>
      </c>
      <c r="M2298" s="12">
        <f>+RANK($K2298,$K$3:$K$2491,0)+COUNTIF($K$3:K2298,K2298)-1</f>
        <v>2361</v>
      </c>
    </row>
    <row r="2299" spans="1:13" hidden="1" x14ac:dyDescent="0.3">
      <c r="A2299" s="3" t="str">
        <f t="shared" si="70"/>
        <v>52012-52011</v>
      </c>
      <c r="B2299" s="3">
        <v>52012</v>
      </c>
      <c r="C2299" s="3">
        <v>52011</v>
      </c>
      <c r="D2299" s="3">
        <f>+DATOS!G2299</f>
        <v>0</v>
      </c>
      <c r="E2299" s="3">
        <f>+DATOS!H2299</f>
        <v>0</v>
      </c>
      <c r="F2299" s="3">
        <f>+DATOS!I2299</f>
        <v>0</v>
      </c>
      <c r="G2299" s="3">
        <f>+DATOS!J2299</f>
        <v>1000</v>
      </c>
      <c r="H2299" s="9" t="str">
        <f>+DATOS!K2299</f>
        <v>BC02</v>
      </c>
      <c r="I2299" s="3">
        <f>+SUMIF(DATOS!$AA$3:$AA$2491,RESUMEN_sat!$A2299,DATOS!$AG$3:$AG$2491)</f>
        <v>4</v>
      </c>
      <c r="J2299" s="4">
        <f>(SUMIF(DATOS!$AA$3:$AA$2491,RESUMEN_sat!$A2299,DATOS!$AE$3:$AE$2491)/SUMIF(DATOS!$AA$3:$AA$2491,RESUMEN_sat!$A2299,DATOS!$AD$3:$AD$2491))*3.6</f>
        <v>40.85217391304348</v>
      </c>
      <c r="K2299" s="5">
        <f t="shared" si="71"/>
        <v>0</v>
      </c>
      <c r="L2299" s="8">
        <f>+VLOOKUP($A2299,DATOS!$AL$3:$AO$2491,DATOS!$AO$1,0)</f>
        <v>1</v>
      </c>
      <c r="M2299" s="12">
        <f>+RANK($K2299,$K$3:$K$2491,0)+COUNTIF($K$3:K2299,K2299)-1</f>
        <v>2362</v>
      </c>
    </row>
    <row r="2300" spans="1:13" hidden="1" x14ac:dyDescent="0.3">
      <c r="A2300" s="3" t="str">
        <f t="shared" si="70"/>
        <v>52012-46025</v>
      </c>
      <c r="B2300" s="3">
        <v>52012</v>
      </c>
      <c r="C2300" s="3">
        <v>46025</v>
      </c>
      <c r="D2300" s="3">
        <f>+DATOS!G2300</f>
        <v>0</v>
      </c>
      <c r="E2300" s="3">
        <f>+DATOS!H2300</f>
        <v>0</v>
      </c>
      <c r="F2300" s="3">
        <f>+DATOS!I2300</f>
        <v>0</v>
      </c>
      <c r="G2300" s="3">
        <f>+DATOS!J2300</f>
        <v>2000</v>
      </c>
      <c r="H2300" s="9" t="str">
        <f>+DATOS!K2300</f>
        <v>PANORAMICA2</v>
      </c>
      <c r="I2300" s="3">
        <f>+SUMIF(DATOS!$AA$3:$AA$2491,RESUMEN_sat!$A2300,DATOS!$AG$3:$AG$2491)</f>
        <v>3</v>
      </c>
      <c r="J2300" s="4">
        <f>(SUMIF(DATOS!$AA$3:$AA$2491,RESUMEN_sat!$A2300,DATOS!$AE$3:$AE$2491)/SUMIF(DATOS!$AA$3:$AA$2491,RESUMEN_sat!$A2300,DATOS!$AD$3:$AD$2491))*3.6</f>
        <v>49.800000000000004</v>
      </c>
      <c r="K2300" s="5">
        <f t="shared" si="71"/>
        <v>0</v>
      </c>
      <c r="L2300" s="8">
        <f>+VLOOKUP($A2300,DATOS!$AL$3:$AO$2491,DATOS!$AO$1,0)</f>
        <v>2</v>
      </c>
      <c r="M2300" s="12">
        <f>+RANK($K2300,$K$3:$K$2491,0)+COUNTIF($K$3:K2300,K2300)-1</f>
        <v>2363</v>
      </c>
    </row>
    <row r="2301" spans="1:13" hidden="1" x14ac:dyDescent="0.3">
      <c r="A2301" s="3" t="str">
        <f t="shared" si="70"/>
        <v>52012-52017</v>
      </c>
      <c r="B2301" s="3">
        <v>52012</v>
      </c>
      <c r="C2301" s="3">
        <v>52017</v>
      </c>
      <c r="D2301" s="3">
        <f>+DATOS!G2301</f>
        <v>0</v>
      </c>
      <c r="E2301" s="3">
        <f>+DATOS!H2301</f>
        <v>0</v>
      </c>
      <c r="F2301" s="3">
        <f>+DATOS!I2301</f>
        <v>0</v>
      </c>
      <c r="G2301" s="3">
        <f>+DATOS!J2301</f>
        <v>1000</v>
      </c>
      <c r="H2301" s="9" t="str">
        <f>+DATOS!K2301</f>
        <v>BC02</v>
      </c>
      <c r="I2301" s="3">
        <f>+SUMIF(DATOS!$AA$3:$AA$2491,RESUMEN_sat!$A2301,DATOS!$AG$3:$AG$2491)</f>
        <v>4</v>
      </c>
      <c r="J2301" s="4">
        <f>(SUMIF(DATOS!$AA$3:$AA$2491,RESUMEN_sat!$A2301,DATOS!$AE$3:$AE$2491)/SUMIF(DATOS!$AA$3:$AA$2491,RESUMEN_sat!$A2301,DATOS!$AD$3:$AD$2491))*3.6</f>
        <v>40.725000000000001</v>
      </c>
      <c r="K2301" s="5">
        <f t="shared" si="71"/>
        <v>0</v>
      </c>
      <c r="L2301" s="8">
        <f>+VLOOKUP($A2301,DATOS!$AL$3:$AO$2491,DATOS!$AO$1,0)</f>
        <v>1</v>
      </c>
      <c r="M2301" s="12">
        <f>+RANK($K2301,$K$3:$K$2491,0)+COUNTIF($K$3:K2301,K2301)-1</f>
        <v>2364</v>
      </c>
    </row>
    <row r="2302" spans="1:13" hidden="1" x14ac:dyDescent="0.3">
      <c r="A2302" s="3" t="str">
        <f t="shared" si="70"/>
        <v>52013-52014</v>
      </c>
      <c r="B2302" s="3">
        <v>52013</v>
      </c>
      <c r="C2302" s="3">
        <v>52014</v>
      </c>
      <c r="D2302" s="3">
        <f>+DATOS!G2302</f>
        <v>0</v>
      </c>
      <c r="E2302" s="3">
        <f>+DATOS!H2302</f>
        <v>0</v>
      </c>
      <c r="F2302" s="3">
        <f>+DATOS!I2302</f>
        <v>0</v>
      </c>
      <c r="G2302" s="3">
        <f>+DATOS!J2302</f>
        <v>4000</v>
      </c>
      <c r="H2302" s="9" t="str">
        <f>+DATOS!K2302</f>
        <v>Ensanche</v>
      </c>
      <c r="I2302" s="3">
        <f>+SUMIF(DATOS!$AA$3:$AA$2491,RESUMEN_sat!$A2302,DATOS!$AG$3:$AG$2491)</f>
        <v>3</v>
      </c>
      <c r="J2302" s="4">
        <f>(SUMIF(DATOS!$AA$3:$AA$2491,RESUMEN_sat!$A2302,DATOS!$AE$3:$AE$2491)/SUMIF(DATOS!$AA$3:$AA$2491,RESUMEN_sat!$A2302,DATOS!$AD$3:$AD$2491))*3.6</f>
        <v>47.314285714285717</v>
      </c>
      <c r="K2302" s="5">
        <f t="shared" si="71"/>
        <v>0</v>
      </c>
      <c r="L2302" s="8">
        <f>+VLOOKUP($A2302,DATOS!$AL$3:$AO$2491,DATOS!$AO$1,0)</f>
        <v>2</v>
      </c>
      <c r="M2302" s="12">
        <f>+RANK($K2302,$K$3:$K$2491,0)+COUNTIF($K$3:K2302,K2302)-1</f>
        <v>2365</v>
      </c>
    </row>
    <row r="2303" spans="1:13" hidden="1" x14ac:dyDescent="0.3">
      <c r="A2303" s="3" t="str">
        <f t="shared" si="70"/>
        <v>52013-42015</v>
      </c>
      <c r="B2303" s="3">
        <v>52013</v>
      </c>
      <c r="C2303" s="3">
        <v>42015</v>
      </c>
      <c r="D2303" s="3">
        <f>+DATOS!G2303</f>
        <v>0</v>
      </c>
      <c r="E2303" s="3">
        <f>+DATOS!H2303</f>
        <v>146</v>
      </c>
      <c r="F2303" s="3">
        <f>+DATOS!I2303</f>
        <v>146</v>
      </c>
      <c r="G2303" s="3">
        <f>+DATOS!J2303</f>
        <v>4000</v>
      </c>
      <c r="H2303" s="9" t="str">
        <f>+DATOS!K2303</f>
        <v>LAS DUNAS</v>
      </c>
      <c r="I2303" s="3">
        <f>+SUMIF(DATOS!$AA$3:$AA$2491,RESUMEN_sat!$A2303,DATOS!$AG$3:$AG$2491)</f>
        <v>3</v>
      </c>
      <c r="J2303" s="4">
        <f>(SUMIF(DATOS!$AA$3:$AA$2491,RESUMEN_sat!$A2303,DATOS!$AE$3:$AE$2491)/SUMIF(DATOS!$AA$3:$AA$2491,RESUMEN_sat!$A2303,DATOS!$AD$3:$AD$2491))*3.6</f>
        <v>48.184615384615384</v>
      </c>
      <c r="K2303" s="5">
        <f t="shared" si="71"/>
        <v>3.65</v>
      </c>
      <c r="L2303" s="8">
        <f>+VLOOKUP($A2303,DATOS!$AL$3:$AO$2491,DATOS!$AO$1,0)</f>
        <v>2</v>
      </c>
      <c r="M2303" s="12">
        <f>+RANK($K2303,$K$3:$K$2491,0)+COUNTIF($K$3:K2303,K2303)-1</f>
        <v>1277</v>
      </c>
    </row>
    <row r="2304" spans="1:13" hidden="1" x14ac:dyDescent="0.3">
      <c r="A2304" s="3" t="str">
        <f t="shared" si="70"/>
        <v>52013-52010</v>
      </c>
      <c r="B2304" s="3">
        <v>52013</v>
      </c>
      <c r="C2304" s="3">
        <v>52010</v>
      </c>
      <c r="D2304" s="3">
        <f>+DATOS!G2304</f>
        <v>0</v>
      </c>
      <c r="E2304" s="3">
        <f>+DATOS!H2304</f>
        <v>50</v>
      </c>
      <c r="F2304" s="3">
        <f>+DATOS!I2304</f>
        <v>50</v>
      </c>
      <c r="G2304" s="3">
        <f>+DATOS!J2304</f>
        <v>4000</v>
      </c>
      <c r="H2304" s="9" t="str">
        <f>+DATOS!K2304</f>
        <v>LAS DUNAS</v>
      </c>
      <c r="I2304" s="3">
        <f>+SUMIF(DATOS!$AA$3:$AA$2491,RESUMEN_sat!$A2304,DATOS!$AG$3:$AG$2491)</f>
        <v>3</v>
      </c>
      <c r="J2304" s="4">
        <f>(SUMIF(DATOS!$AA$3:$AA$2491,RESUMEN_sat!$A2304,DATOS!$AE$3:$AE$2491)/SUMIF(DATOS!$AA$3:$AA$2491,RESUMEN_sat!$A2304,DATOS!$AD$3:$AD$2491))*3.6</f>
        <v>51.230769230769226</v>
      </c>
      <c r="K2304" s="5">
        <f t="shared" si="71"/>
        <v>1.25</v>
      </c>
      <c r="L2304" s="8">
        <f>+VLOOKUP($A2304,DATOS!$AL$3:$AO$2491,DATOS!$AO$1,0)</f>
        <v>2</v>
      </c>
      <c r="M2304" s="12">
        <f>+RANK($K2304,$K$3:$K$2491,0)+COUNTIF($K$3:K2304,K2304)-1</f>
        <v>1608</v>
      </c>
    </row>
    <row r="2305" spans="1:13" hidden="1" x14ac:dyDescent="0.3">
      <c r="A2305" s="3" t="str">
        <f t="shared" si="70"/>
        <v>52014-52013</v>
      </c>
      <c r="B2305" s="3">
        <v>52014</v>
      </c>
      <c r="C2305" s="3">
        <v>52013</v>
      </c>
      <c r="D2305" s="3">
        <f>+DATOS!G2305</f>
        <v>0</v>
      </c>
      <c r="E2305" s="3">
        <f>+DATOS!H2305</f>
        <v>0</v>
      </c>
      <c r="F2305" s="3">
        <f>+DATOS!I2305</f>
        <v>0</v>
      </c>
      <c r="G2305" s="3">
        <f>+DATOS!J2305</f>
        <v>2000</v>
      </c>
      <c r="H2305" s="9" t="str">
        <f>+DATOS!K2305</f>
        <v>PANORAMICA2</v>
      </c>
      <c r="I2305" s="3">
        <f>+SUMIF(DATOS!$AA$3:$AA$2491,RESUMEN_sat!$A2305,DATOS!$AG$3:$AG$2491)</f>
        <v>3</v>
      </c>
      <c r="J2305" s="4">
        <f>(SUMIF(DATOS!$AA$3:$AA$2491,RESUMEN_sat!$A2305,DATOS!$AE$3:$AE$2491)/SUMIF(DATOS!$AA$3:$AA$2491,RESUMEN_sat!$A2305,DATOS!$AD$3:$AD$2491))*3.6</f>
        <v>47.314285714285717</v>
      </c>
      <c r="K2305" s="5">
        <f t="shared" si="71"/>
        <v>0</v>
      </c>
      <c r="L2305" s="8">
        <f>+VLOOKUP($A2305,DATOS!$AL$3:$AO$2491,DATOS!$AO$1,0)</f>
        <v>2</v>
      </c>
      <c r="M2305" s="12">
        <f>+RANK($K2305,$K$3:$K$2491,0)+COUNTIF($K$3:K2305,K2305)-1</f>
        <v>2366</v>
      </c>
    </row>
    <row r="2306" spans="1:13" hidden="1" x14ac:dyDescent="0.3">
      <c r="A2306" s="3" t="str">
        <f t="shared" si="70"/>
        <v>52014-52012</v>
      </c>
      <c r="B2306" s="3">
        <v>52014</v>
      </c>
      <c r="C2306" s="3">
        <v>52012</v>
      </c>
      <c r="D2306" s="3">
        <f>+DATOS!G2306</f>
        <v>0</v>
      </c>
      <c r="E2306" s="3">
        <f>+DATOS!H2306</f>
        <v>0</v>
      </c>
      <c r="F2306" s="3">
        <f>+DATOS!I2306</f>
        <v>0</v>
      </c>
      <c r="G2306" s="3">
        <f>+DATOS!J2306</f>
        <v>2000</v>
      </c>
      <c r="H2306" s="9" t="str">
        <f>+DATOS!K2306</f>
        <v>PANORAMICA2</v>
      </c>
      <c r="I2306" s="3">
        <f>+SUMIF(DATOS!$AA$3:$AA$2491,RESUMEN_sat!$A2306,DATOS!$AG$3:$AG$2491)</f>
        <v>3</v>
      </c>
      <c r="J2306" s="4">
        <f>(SUMIF(DATOS!$AA$3:$AA$2491,RESUMEN_sat!$A2306,DATOS!$AE$3:$AE$2491)/SUMIF(DATOS!$AA$3:$AA$2491,RESUMEN_sat!$A2306,DATOS!$AD$3:$AD$2491))*3.6</f>
        <v>50.778947368421051</v>
      </c>
      <c r="K2306" s="5">
        <f t="shared" si="71"/>
        <v>0</v>
      </c>
      <c r="L2306" s="8">
        <f>+VLOOKUP($A2306,DATOS!$AL$3:$AO$2491,DATOS!$AO$1,0)</f>
        <v>2</v>
      </c>
      <c r="M2306" s="12">
        <f>+RANK($K2306,$K$3:$K$2491,0)+COUNTIF($K$3:K2306,K2306)-1</f>
        <v>2367</v>
      </c>
    </row>
    <row r="2307" spans="1:13" hidden="1" x14ac:dyDescent="0.3">
      <c r="A2307" s="3" t="str">
        <f t="shared" si="70"/>
        <v>52014-52016</v>
      </c>
      <c r="B2307" s="3">
        <v>52014</v>
      </c>
      <c r="C2307" s="3">
        <v>52016</v>
      </c>
      <c r="D2307" s="3">
        <f>+DATOS!G2307</f>
        <v>0</v>
      </c>
      <c r="E2307" s="3">
        <f>+DATOS!H2307</f>
        <v>0</v>
      </c>
      <c r="F2307" s="3">
        <f>+DATOS!I2307</f>
        <v>0</v>
      </c>
      <c r="G2307" s="3">
        <f>+DATOS!J2307</f>
        <v>1000</v>
      </c>
      <c r="H2307" s="9" t="str">
        <f>+DATOS!K2307</f>
        <v>BC01</v>
      </c>
      <c r="I2307" s="3">
        <f>+SUMIF(DATOS!$AA$3:$AA$2491,RESUMEN_sat!$A2307,DATOS!$AG$3:$AG$2491)</f>
        <v>4</v>
      </c>
      <c r="J2307" s="4">
        <f>(SUMIF(DATOS!$AA$3:$AA$2491,RESUMEN_sat!$A2307,DATOS!$AE$3:$AE$2491)/SUMIF(DATOS!$AA$3:$AA$2491,RESUMEN_sat!$A2307,DATOS!$AD$3:$AD$2491))*3.6</f>
        <v>39.15</v>
      </c>
      <c r="K2307" s="5">
        <f t="shared" si="71"/>
        <v>0</v>
      </c>
      <c r="L2307" s="8">
        <f>+VLOOKUP($A2307,DATOS!$AL$3:$AO$2491,DATOS!$AO$1,0)</f>
        <v>1</v>
      </c>
      <c r="M2307" s="12">
        <f>+RANK($K2307,$K$3:$K$2491,0)+COUNTIF($K$3:K2307,K2307)-1</f>
        <v>2368</v>
      </c>
    </row>
    <row r="2308" spans="1:13" hidden="1" x14ac:dyDescent="0.3">
      <c r="A2308" s="3" t="str">
        <f t="shared" ref="A2308:A2371" si="72">+B2308&amp;-C2308</f>
        <v>52016-52017</v>
      </c>
      <c r="B2308" s="3">
        <v>52016</v>
      </c>
      <c r="C2308" s="3">
        <v>52017</v>
      </c>
      <c r="D2308" s="3">
        <f>+DATOS!G2308</f>
        <v>0</v>
      </c>
      <c r="E2308" s="3">
        <f>+DATOS!H2308</f>
        <v>0</v>
      </c>
      <c r="F2308" s="3">
        <f>+DATOS!I2308</f>
        <v>0</v>
      </c>
      <c r="G2308" s="3">
        <f>+DATOS!J2308</f>
        <v>4000</v>
      </c>
      <c r="H2308" s="9" t="str">
        <f>+DATOS!K2308</f>
        <v>NORTE2</v>
      </c>
      <c r="I2308" s="3">
        <f>+SUMIF(DATOS!$AA$3:$AA$2491,RESUMEN_sat!$A2308,DATOS!$AG$3:$AG$2491)</f>
        <v>3</v>
      </c>
      <c r="J2308" s="4">
        <f>(SUMIF(DATOS!$AA$3:$AA$2491,RESUMEN_sat!$A2308,DATOS!$AE$3:$AE$2491)/SUMIF(DATOS!$AA$3:$AA$2491,RESUMEN_sat!$A2308,DATOS!$AD$3:$AD$2491))*3.6</f>
        <v>49.028571428571425</v>
      </c>
      <c r="K2308" s="5">
        <f t="shared" ref="K2308:K2371" si="73">+(F2308/G2308)*100</f>
        <v>0</v>
      </c>
      <c r="L2308" s="8">
        <f>+VLOOKUP($A2308,DATOS!$AL$3:$AO$2491,DATOS!$AO$1,0)</f>
        <v>2</v>
      </c>
      <c r="M2308" s="12">
        <f>+RANK($K2308,$K$3:$K$2491,0)+COUNTIF($K$3:K2308,K2308)-1</f>
        <v>2369</v>
      </c>
    </row>
    <row r="2309" spans="1:13" hidden="1" x14ac:dyDescent="0.3">
      <c r="A2309" s="3" t="str">
        <f t="shared" si="72"/>
        <v>52016-52014</v>
      </c>
      <c r="B2309" s="3">
        <v>52016</v>
      </c>
      <c r="C2309" s="3">
        <v>52014</v>
      </c>
      <c r="D2309" s="3">
        <f>+DATOS!G2309</f>
        <v>0</v>
      </c>
      <c r="E2309" s="3">
        <f>+DATOS!H2309</f>
        <v>0</v>
      </c>
      <c r="F2309" s="3">
        <f>+DATOS!I2309</f>
        <v>0</v>
      </c>
      <c r="G2309" s="3">
        <f>+DATOS!J2309</f>
        <v>1000</v>
      </c>
      <c r="H2309" s="9" t="str">
        <f>+DATOS!K2309</f>
        <v>BC01</v>
      </c>
      <c r="I2309" s="3">
        <f>+SUMIF(DATOS!$AA$3:$AA$2491,RESUMEN_sat!$A2309,DATOS!$AG$3:$AG$2491)</f>
        <v>4</v>
      </c>
      <c r="J2309" s="4">
        <f>(SUMIF(DATOS!$AA$3:$AA$2491,RESUMEN_sat!$A2309,DATOS!$AE$3:$AE$2491)/SUMIF(DATOS!$AA$3:$AA$2491,RESUMEN_sat!$A2309,DATOS!$AD$3:$AD$2491))*3.6</f>
        <v>39.15</v>
      </c>
      <c r="K2309" s="5">
        <f t="shared" si="73"/>
        <v>0</v>
      </c>
      <c r="L2309" s="8">
        <f>+VLOOKUP($A2309,DATOS!$AL$3:$AO$2491,DATOS!$AO$1,0)</f>
        <v>1</v>
      </c>
      <c r="M2309" s="12">
        <f>+RANK($K2309,$K$3:$K$2491,0)+COUNTIF($K$3:K2309,K2309)-1</f>
        <v>2370</v>
      </c>
    </row>
    <row r="2310" spans="1:13" hidden="1" x14ac:dyDescent="0.3">
      <c r="A2310" s="3" t="str">
        <f t="shared" si="72"/>
        <v>52016-42019</v>
      </c>
      <c r="B2310" s="3">
        <v>52016</v>
      </c>
      <c r="C2310" s="3">
        <v>42019</v>
      </c>
      <c r="D2310" s="3">
        <f>+DATOS!G2310</f>
        <v>0</v>
      </c>
      <c r="E2310" s="3">
        <f>+DATOS!H2310</f>
        <v>0</v>
      </c>
      <c r="F2310" s="3">
        <f>+DATOS!I2310</f>
        <v>0</v>
      </c>
      <c r="G2310" s="3">
        <f>+DATOS!J2310</f>
        <v>2000</v>
      </c>
      <c r="H2310" s="9" t="str">
        <f>+DATOS!K2310</f>
        <v>BC01</v>
      </c>
      <c r="I2310" s="3">
        <f>+SUMIF(DATOS!$AA$3:$AA$2491,RESUMEN_sat!$A2310,DATOS!$AG$3:$AG$2491)</f>
        <v>4</v>
      </c>
      <c r="J2310" s="4">
        <f>(SUMIF(DATOS!$AA$3:$AA$2491,RESUMEN_sat!$A2310,DATOS!$AE$3:$AE$2491)/SUMIF(DATOS!$AA$3:$AA$2491,RESUMEN_sat!$A2310,DATOS!$AD$3:$AD$2491))*3.6</f>
        <v>39.96</v>
      </c>
      <c r="K2310" s="5">
        <f t="shared" si="73"/>
        <v>0</v>
      </c>
      <c r="L2310" s="8">
        <f>+VLOOKUP($A2310,DATOS!$AL$3:$AO$2491,DATOS!$AO$1,0)</f>
        <v>1</v>
      </c>
      <c r="M2310" s="12">
        <f>+RANK($K2310,$K$3:$K$2491,0)+COUNTIF($K$3:K2310,K2310)-1</f>
        <v>2371</v>
      </c>
    </row>
    <row r="2311" spans="1:13" hidden="1" x14ac:dyDescent="0.3">
      <c r="A2311" s="3" t="str">
        <f t="shared" si="72"/>
        <v>52016-42015</v>
      </c>
      <c r="B2311" s="3">
        <v>52016</v>
      </c>
      <c r="C2311" s="3">
        <v>42015</v>
      </c>
      <c r="D2311" s="3">
        <f>+DATOS!G2311</f>
        <v>0</v>
      </c>
      <c r="E2311" s="3">
        <f>+DATOS!H2311</f>
        <v>0</v>
      </c>
      <c r="F2311" s="3">
        <f>+DATOS!I2311</f>
        <v>0</v>
      </c>
      <c r="G2311" s="3">
        <f>+DATOS!J2311</f>
        <v>2000</v>
      </c>
      <c r="H2311" s="9" t="str">
        <f>+DATOS!K2311</f>
        <v>NORTE2</v>
      </c>
      <c r="I2311" s="3">
        <f>+SUMIF(DATOS!$AA$3:$AA$2491,RESUMEN_sat!$A2311,DATOS!$AG$3:$AG$2491)</f>
        <v>3</v>
      </c>
      <c r="J2311" s="4">
        <f>(SUMIF(DATOS!$AA$3:$AA$2491,RESUMEN_sat!$A2311,DATOS!$AE$3:$AE$2491)/SUMIF(DATOS!$AA$3:$AA$2491,RESUMEN_sat!$A2311,DATOS!$AD$3:$AD$2491))*3.6</f>
        <v>52.2</v>
      </c>
      <c r="K2311" s="5">
        <f t="shared" si="73"/>
        <v>0</v>
      </c>
      <c r="L2311" s="8">
        <f>+VLOOKUP($A2311,DATOS!$AL$3:$AO$2491,DATOS!$AO$1,0)</f>
        <v>2</v>
      </c>
      <c r="M2311" s="12">
        <f>+RANK($K2311,$K$3:$K$2491,0)+COUNTIF($K$3:K2311,K2311)-1</f>
        <v>2372</v>
      </c>
    </row>
    <row r="2312" spans="1:13" hidden="1" x14ac:dyDescent="0.3">
      <c r="A2312" s="3" t="str">
        <f t="shared" si="72"/>
        <v>52017-46026</v>
      </c>
      <c r="B2312" s="3">
        <v>52017</v>
      </c>
      <c r="C2312" s="3">
        <v>46026</v>
      </c>
      <c r="D2312" s="3">
        <f>+DATOS!G2312</f>
        <v>0</v>
      </c>
      <c r="E2312" s="3">
        <f>+DATOS!H2312</f>
        <v>0</v>
      </c>
      <c r="F2312" s="3">
        <f>+DATOS!I2312</f>
        <v>0</v>
      </c>
      <c r="G2312" s="3">
        <f>+DATOS!J2312</f>
        <v>4000</v>
      </c>
      <c r="H2312" s="9" t="str">
        <f>+DATOS!K2312</f>
        <v>NORTE2</v>
      </c>
      <c r="I2312" s="3">
        <f>+SUMIF(DATOS!$AA$3:$AA$2491,RESUMEN_sat!$A2312,DATOS!$AG$3:$AG$2491)</f>
        <v>3</v>
      </c>
      <c r="J2312" s="4">
        <f>(SUMIF(DATOS!$AA$3:$AA$2491,RESUMEN_sat!$A2312,DATOS!$AE$3:$AE$2491)/SUMIF(DATOS!$AA$3:$AA$2491,RESUMEN_sat!$A2312,DATOS!$AD$3:$AD$2491))*3.6</f>
        <v>50.192307692307693</v>
      </c>
      <c r="K2312" s="5">
        <f t="shared" si="73"/>
        <v>0</v>
      </c>
      <c r="L2312" s="8">
        <f>+VLOOKUP($A2312,DATOS!$AL$3:$AO$2491,DATOS!$AO$1,0)</f>
        <v>2</v>
      </c>
      <c r="M2312" s="12">
        <f>+RANK($K2312,$K$3:$K$2491,0)+COUNTIF($K$3:K2312,K2312)-1</f>
        <v>2373</v>
      </c>
    </row>
    <row r="2313" spans="1:13" hidden="1" x14ac:dyDescent="0.3">
      <c r="A2313" s="3" t="str">
        <f t="shared" si="72"/>
        <v>52017-52012</v>
      </c>
      <c r="B2313" s="3">
        <v>52017</v>
      </c>
      <c r="C2313" s="3">
        <v>52012</v>
      </c>
      <c r="D2313" s="3">
        <f>+DATOS!G2313</f>
        <v>0</v>
      </c>
      <c r="E2313" s="3">
        <f>+DATOS!H2313</f>
        <v>0</v>
      </c>
      <c r="F2313" s="3">
        <f>+DATOS!I2313</f>
        <v>0</v>
      </c>
      <c r="G2313" s="3">
        <f>+DATOS!J2313</f>
        <v>2000</v>
      </c>
      <c r="H2313" s="9" t="str">
        <f>+DATOS!K2313</f>
        <v>BC02</v>
      </c>
      <c r="I2313" s="3">
        <f>+SUMIF(DATOS!$AA$3:$AA$2491,RESUMEN_sat!$A2313,DATOS!$AG$3:$AG$2491)</f>
        <v>4</v>
      </c>
      <c r="J2313" s="4">
        <f>(SUMIF(DATOS!$AA$3:$AA$2491,RESUMEN_sat!$A2313,DATOS!$AE$3:$AE$2491)/SUMIF(DATOS!$AA$3:$AA$2491,RESUMEN_sat!$A2313,DATOS!$AD$3:$AD$2491))*3.6</f>
        <v>40.725000000000001</v>
      </c>
      <c r="K2313" s="5">
        <f t="shared" si="73"/>
        <v>0</v>
      </c>
      <c r="L2313" s="8">
        <f>+VLOOKUP($A2313,DATOS!$AL$3:$AO$2491,DATOS!$AO$1,0)</f>
        <v>1</v>
      </c>
      <c r="M2313" s="12">
        <f>+RANK($K2313,$K$3:$K$2491,0)+COUNTIF($K$3:K2313,K2313)-1</f>
        <v>2374</v>
      </c>
    </row>
    <row r="2314" spans="1:13" hidden="1" x14ac:dyDescent="0.3">
      <c r="A2314" s="3" t="str">
        <f t="shared" si="72"/>
        <v>52017-52016</v>
      </c>
      <c r="B2314" s="3">
        <v>52017</v>
      </c>
      <c r="C2314" s="3">
        <v>52016</v>
      </c>
      <c r="D2314" s="3">
        <f>+DATOS!G2314</f>
        <v>0</v>
      </c>
      <c r="E2314" s="3">
        <f>+DATOS!H2314</f>
        <v>0</v>
      </c>
      <c r="F2314" s="3">
        <f>+DATOS!I2314</f>
        <v>0</v>
      </c>
      <c r="G2314" s="3">
        <f>+DATOS!J2314</f>
        <v>4000</v>
      </c>
      <c r="H2314" s="9" t="str">
        <f>+DATOS!K2314</f>
        <v>NORTE2</v>
      </c>
      <c r="I2314" s="3">
        <f>+SUMIF(DATOS!$AA$3:$AA$2491,RESUMEN_sat!$A2314,DATOS!$AG$3:$AG$2491)</f>
        <v>3</v>
      </c>
      <c r="J2314" s="4">
        <f>(SUMIF(DATOS!$AA$3:$AA$2491,RESUMEN_sat!$A2314,DATOS!$AE$3:$AE$2491)/SUMIF(DATOS!$AA$3:$AA$2491,RESUMEN_sat!$A2314,DATOS!$AD$3:$AD$2491))*3.6</f>
        <v>49.028571428571425</v>
      </c>
      <c r="K2314" s="5">
        <f t="shared" si="73"/>
        <v>0</v>
      </c>
      <c r="L2314" s="8">
        <f>+VLOOKUP($A2314,DATOS!$AL$3:$AO$2491,DATOS!$AO$1,0)</f>
        <v>2</v>
      </c>
      <c r="M2314" s="12">
        <f>+RANK($K2314,$K$3:$K$2491,0)+COUNTIF($K$3:K2314,K2314)-1</f>
        <v>2375</v>
      </c>
    </row>
    <row r="2315" spans="1:13" hidden="1" x14ac:dyDescent="0.3">
      <c r="A2315" s="3" t="str">
        <f t="shared" si="72"/>
        <v>52017-52020</v>
      </c>
      <c r="B2315" s="3">
        <v>52017</v>
      </c>
      <c r="C2315" s="3">
        <v>52020</v>
      </c>
      <c r="D2315" s="3">
        <f>+DATOS!G2315</f>
        <v>0</v>
      </c>
      <c r="E2315" s="3">
        <f>+DATOS!H2315</f>
        <v>0</v>
      </c>
      <c r="F2315" s="3">
        <f>+DATOS!I2315</f>
        <v>0</v>
      </c>
      <c r="G2315" s="3">
        <f>+DATOS!J2315</f>
        <v>1000</v>
      </c>
      <c r="H2315" s="9" t="str">
        <f>+DATOS!K2315</f>
        <v>BC02</v>
      </c>
      <c r="I2315" s="3">
        <f>+SUMIF(DATOS!$AA$3:$AA$2491,RESUMEN_sat!$A2315,DATOS!$AG$3:$AG$2491)</f>
        <v>4</v>
      </c>
      <c r="J2315" s="4">
        <f>(SUMIF(DATOS!$AA$3:$AA$2491,RESUMEN_sat!$A2315,DATOS!$AE$3:$AE$2491)/SUMIF(DATOS!$AA$3:$AA$2491,RESUMEN_sat!$A2315,DATOS!$AD$3:$AD$2491))*3.6</f>
        <v>39.68780487804878</v>
      </c>
      <c r="K2315" s="5">
        <f t="shared" si="73"/>
        <v>0</v>
      </c>
      <c r="L2315" s="8">
        <f>+VLOOKUP($A2315,DATOS!$AL$3:$AO$2491,DATOS!$AO$1,0)</f>
        <v>1</v>
      </c>
      <c r="M2315" s="12">
        <f>+RANK($K2315,$K$3:$K$2491,0)+COUNTIF($K$3:K2315,K2315)-1</f>
        <v>2376</v>
      </c>
    </row>
    <row r="2316" spans="1:13" hidden="1" x14ac:dyDescent="0.3">
      <c r="A2316" s="3" t="str">
        <f t="shared" si="72"/>
        <v>52020-46031</v>
      </c>
      <c r="B2316" s="3">
        <v>52020</v>
      </c>
      <c r="C2316" s="3">
        <v>46031</v>
      </c>
      <c r="D2316" s="3">
        <f>+DATOS!G2316</f>
        <v>0</v>
      </c>
      <c r="E2316" s="3">
        <f>+DATOS!H2316</f>
        <v>0</v>
      </c>
      <c r="F2316" s="3">
        <f>+DATOS!I2316</f>
        <v>0</v>
      </c>
      <c r="G2316" s="3">
        <f>+DATOS!J2316</f>
        <v>2000</v>
      </c>
      <c r="H2316" s="9" t="str">
        <f>+DATOS!K2316</f>
        <v>NORTE3</v>
      </c>
      <c r="I2316" s="3">
        <f>+SUMIF(DATOS!$AA$3:$AA$2491,RESUMEN_sat!$A2316,DATOS!$AG$3:$AG$2491)</f>
        <v>3</v>
      </c>
      <c r="J2316" s="4">
        <f>(SUMIF(DATOS!$AA$3:$AA$2491,RESUMEN_sat!$A2316,DATOS!$AE$3:$AE$2491)/SUMIF(DATOS!$AA$3:$AA$2491,RESUMEN_sat!$A2316,DATOS!$AD$3:$AD$2491))*3.6</f>
        <v>50.258823529411764</v>
      </c>
      <c r="K2316" s="5">
        <f t="shared" si="73"/>
        <v>0</v>
      </c>
      <c r="L2316" s="8">
        <f>+VLOOKUP($A2316,DATOS!$AL$3:$AO$2491,DATOS!$AO$1,0)</f>
        <v>2</v>
      </c>
      <c r="M2316" s="12">
        <f>+RANK($K2316,$K$3:$K$2491,0)+COUNTIF($K$3:K2316,K2316)-1</f>
        <v>2377</v>
      </c>
    </row>
    <row r="2317" spans="1:13" hidden="1" x14ac:dyDescent="0.3">
      <c r="A2317" s="3" t="str">
        <f t="shared" si="72"/>
        <v>52020-52022</v>
      </c>
      <c r="B2317" s="3">
        <v>52020</v>
      </c>
      <c r="C2317" s="3">
        <v>52022</v>
      </c>
      <c r="D2317" s="3">
        <f>+DATOS!G2317</f>
        <v>0</v>
      </c>
      <c r="E2317" s="3">
        <f>+DATOS!H2317</f>
        <v>0</v>
      </c>
      <c r="F2317" s="3">
        <f>+DATOS!I2317</f>
        <v>0</v>
      </c>
      <c r="G2317" s="3">
        <f>+DATOS!J2317</f>
        <v>1000</v>
      </c>
      <c r="H2317" s="9" t="str">
        <f>+DATOS!K2317</f>
        <v>BC02</v>
      </c>
      <c r="I2317" s="3">
        <f>+SUMIF(DATOS!$AA$3:$AA$2491,RESUMEN_sat!$A2317,DATOS!$AG$3:$AG$2491)</f>
        <v>4</v>
      </c>
      <c r="J2317" s="4">
        <f>(SUMIF(DATOS!$AA$3:$AA$2491,RESUMEN_sat!$A2317,DATOS!$AE$3:$AE$2491)/SUMIF(DATOS!$AA$3:$AA$2491,RESUMEN_sat!$A2317,DATOS!$AD$3:$AD$2491))*3.6</f>
        <v>40.430769230769229</v>
      </c>
      <c r="K2317" s="5">
        <f t="shared" si="73"/>
        <v>0</v>
      </c>
      <c r="L2317" s="8">
        <f>+VLOOKUP($A2317,DATOS!$AL$3:$AO$2491,DATOS!$AO$1,0)</f>
        <v>1</v>
      </c>
      <c r="M2317" s="12">
        <f>+RANK($K2317,$K$3:$K$2491,0)+COUNTIF($K$3:K2317,K2317)-1</f>
        <v>2378</v>
      </c>
    </row>
    <row r="2318" spans="1:13" hidden="1" x14ac:dyDescent="0.3">
      <c r="A2318" s="3" t="str">
        <f t="shared" si="72"/>
        <v>52020-42019</v>
      </c>
      <c r="B2318" s="3">
        <v>52020</v>
      </c>
      <c r="C2318" s="3">
        <v>42019</v>
      </c>
      <c r="D2318" s="3">
        <f>+DATOS!G2318</f>
        <v>0</v>
      </c>
      <c r="E2318" s="3">
        <f>+DATOS!H2318</f>
        <v>0</v>
      </c>
      <c r="F2318" s="3">
        <f>+DATOS!I2318</f>
        <v>0</v>
      </c>
      <c r="G2318" s="3">
        <f>+DATOS!J2318</f>
        <v>2000</v>
      </c>
      <c r="H2318" s="9" t="str">
        <f>+DATOS!K2318</f>
        <v>NORTE3</v>
      </c>
      <c r="I2318" s="3">
        <f>+SUMIF(DATOS!$AA$3:$AA$2491,RESUMEN_sat!$A2318,DATOS!$AG$3:$AG$2491)</f>
        <v>3</v>
      </c>
      <c r="J2318" s="4">
        <f>(SUMIF(DATOS!$AA$3:$AA$2491,RESUMEN_sat!$A2318,DATOS!$AE$3:$AE$2491)/SUMIF(DATOS!$AA$3:$AA$2491,RESUMEN_sat!$A2318,DATOS!$AD$3:$AD$2491))*3.6</f>
        <v>49.263157894736842</v>
      </c>
      <c r="K2318" s="5">
        <f t="shared" si="73"/>
        <v>0</v>
      </c>
      <c r="L2318" s="8">
        <f>+VLOOKUP($A2318,DATOS!$AL$3:$AO$2491,DATOS!$AO$1,0)</f>
        <v>2</v>
      </c>
      <c r="M2318" s="12">
        <f>+RANK($K2318,$K$3:$K$2491,0)+COUNTIF($K$3:K2318,K2318)-1</f>
        <v>2379</v>
      </c>
    </row>
    <row r="2319" spans="1:13" hidden="1" x14ac:dyDescent="0.3">
      <c r="A2319" s="3" t="str">
        <f t="shared" si="72"/>
        <v>52020-52017</v>
      </c>
      <c r="B2319" s="3">
        <v>52020</v>
      </c>
      <c r="C2319" s="3">
        <v>52017</v>
      </c>
      <c r="D2319" s="3">
        <f>+DATOS!G2319</f>
        <v>0</v>
      </c>
      <c r="E2319" s="3">
        <f>+DATOS!H2319</f>
        <v>0</v>
      </c>
      <c r="F2319" s="3">
        <f>+DATOS!I2319</f>
        <v>0</v>
      </c>
      <c r="G2319" s="3">
        <f>+DATOS!J2319</f>
        <v>1000</v>
      </c>
      <c r="H2319" s="9" t="str">
        <f>+DATOS!K2319</f>
        <v>BC02</v>
      </c>
      <c r="I2319" s="3">
        <f>+SUMIF(DATOS!$AA$3:$AA$2491,RESUMEN_sat!$A2319,DATOS!$AG$3:$AG$2491)</f>
        <v>4</v>
      </c>
      <c r="J2319" s="4">
        <f>(SUMIF(DATOS!$AA$3:$AA$2491,RESUMEN_sat!$A2319,DATOS!$AE$3:$AE$2491)/SUMIF(DATOS!$AA$3:$AA$2491,RESUMEN_sat!$A2319,DATOS!$AD$3:$AD$2491))*3.6</f>
        <v>39.68780487804878</v>
      </c>
      <c r="K2319" s="5">
        <f t="shared" si="73"/>
        <v>0</v>
      </c>
      <c r="L2319" s="8">
        <f>+VLOOKUP($A2319,DATOS!$AL$3:$AO$2491,DATOS!$AO$1,0)</f>
        <v>1</v>
      </c>
      <c r="M2319" s="12">
        <f>+RANK($K2319,$K$3:$K$2491,0)+COUNTIF($K$3:K2319,K2319)-1</f>
        <v>2380</v>
      </c>
    </row>
    <row r="2320" spans="1:13" hidden="1" x14ac:dyDescent="0.3">
      <c r="A2320" s="3" t="str">
        <f t="shared" si="72"/>
        <v>52021-12017</v>
      </c>
      <c r="B2320" s="3">
        <v>52021</v>
      </c>
      <c r="C2320" s="3">
        <v>12017</v>
      </c>
      <c r="D2320" s="3">
        <f>+DATOS!G2320</f>
        <v>0</v>
      </c>
      <c r="E2320" s="3">
        <f>+DATOS!H2320</f>
        <v>110</v>
      </c>
      <c r="F2320" s="3">
        <f>+DATOS!I2320</f>
        <v>110</v>
      </c>
      <c r="G2320" s="3">
        <f>+DATOS!J2320</f>
        <v>2000</v>
      </c>
      <c r="H2320" s="9" t="str">
        <f>+DATOS!K2320</f>
        <v>PANORAMICA1</v>
      </c>
      <c r="I2320" s="3">
        <f>+SUMIF(DATOS!$AA$3:$AA$2491,RESUMEN_sat!$A2320,DATOS!$AG$3:$AG$2491)</f>
        <v>3</v>
      </c>
      <c r="J2320" s="4">
        <f>(SUMIF(DATOS!$AA$3:$AA$2491,RESUMEN_sat!$A2320,DATOS!$AE$3:$AE$2491)/SUMIF(DATOS!$AA$3:$AA$2491,RESUMEN_sat!$A2320,DATOS!$AD$3:$AD$2491))*3.6</f>
        <v>50.091428571428573</v>
      </c>
      <c r="K2320" s="5">
        <f t="shared" si="73"/>
        <v>5.5</v>
      </c>
      <c r="L2320" s="8">
        <f>+VLOOKUP($A2320,DATOS!$AL$3:$AO$2491,DATOS!$AO$1,0)</f>
        <v>2</v>
      </c>
      <c r="M2320" s="12">
        <f>+RANK($K2320,$K$3:$K$2491,0)+COUNTIF($K$3:K2320,K2320)-1</f>
        <v>1109</v>
      </c>
    </row>
    <row r="2321" spans="1:13" hidden="1" x14ac:dyDescent="0.3">
      <c r="A2321" s="3" t="str">
        <f t="shared" si="72"/>
        <v>52021-46032</v>
      </c>
      <c r="B2321" s="3">
        <v>52021</v>
      </c>
      <c r="C2321" s="3">
        <v>46032</v>
      </c>
      <c r="D2321" s="3">
        <f>+DATOS!G2321</f>
        <v>0</v>
      </c>
      <c r="E2321" s="3">
        <f>+DATOS!H2321</f>
        <v>18</v>
      </c>
      <c r="F2321" s="3">
        <f>+DATOS!I2321</f>
        <v>18</v>
      </c>
      <c r="G2321" s="3">
        <f>+DATOS!J2321</f>
        <v>4000</v>
      </c>
      <c r="H2321" s="9" t="str">
        <f>+DATOS!K2321</f>
        <v>Ensanche</v>
      </c>
      <c r="I2321" s="3">
        <f>+SUMIF(DATOS!$AA$3:$AA$2491,RESUMEN_sat!$A2321,DATOS!$AG$3:$AG$2491)</f>
        <v>3</v>
      </c>
      <c r="J2321" s="4">
        <f>(SUMIF(DATOS!$AA$3:$AA$2491,RESUMEN_sat!$A2321,DATOS!$AE$3:$AE$2491)/SUMIF(DATOS!$AA$3:$AA$2491,RESUMEN_sat!$A2321,DATOS!$AD$3:$AD$2491))*3.6</f>
        <v>50.072727272727271</v>
      </c>
      <c r="K2321" s="5">
        <f t="shared" si="73"/>
        <v>0.44999999999999996</v>
      </c>
      <c r="L2321" s="8">
        <f>+VLOOKUP($A2321,DATOS!$AL$3:$AO$2491,DATOS!$AO$1,0)</f>
        <v>2</v>
      </c>
      <c r="M2321" s="12">
        <f>+RANK($K2321,$K$3:$K$2491,0)+COUNTIF($K$3:K2321,K2321)-1</f>
        <v>1737</v>
      </c>
    </row>
    <row r="2322" spans="1:13" hidden="1" x14ac:dyDescent="0.3">
      <c r="A2322" s="3" t="str">
        <f t="shared" si="72"/>
        <v>52021-52022</v>
      </c>
      <c r="B2322" s="3">
        <v>52021</v>
      </c>
      <c r="C2322" s="3">
        <v>52022</v>
      </c>
      <c r="D2322" s="3">
        <f>+DATOS!G2322</f>
        <v>0</v>
      </c>
      <c r="E2322" s="3">
        <f>+DATOS!H2322</f>
        <v>0</v>
      </c>
      <c r="F2322" s="3">
        <f>+DATOS!I2322</f>
        <v>0</v>
      </c>
      <c r="G2322" s="3">
        <f>+DATOS!J2322</f>
        <v>4000</v>
      </c>
      <c r="H2322" s="9" t="str">
        <f>+DATOS!K2322</f>
        <v>Ensanche</v>
      </c>
      <c r="I2322" s="3">
        <f>+SUMIF(DATOS!$AA$3:$AA$2491,RESUMEN_sat!$A2322,DATOS!$AG$3:$AG$2491)</f>
        <v>3</v>
      </c>
      <c r="J2322" s="4">
        <f>(SUMIF(DATOS!$AA$3:$AA$2491,RESUMEN_sat!$A2322,DATOS!$AE$3:$AE$2491)/SUMIF(DATOS!$AA$3:$AA$2491,RESUMEN_sat!$A2322,DATOS!$AD$3:$AD$2491))*3.6</f>
        <v>49.85217391304348</v>
      </c>
      <c r="K2322" s="5">
        <f t="shared" si="73"/>
        <v>0</v>
      </c>
      <c r="L2322" s="8">
        <f>+VLOOKUP($A2322,DATOS!$AL$3:$AO$2491,DATOS!$AO$1,0)</f>
        <v>2</v>
      </c>
      <c r="M2322" s="12">
        <f>+RANK($K2322,$K$3:$K$2491,0)+COUNTIF($K$3:K2322,K2322)-1</f>
        <v>2381</v>
      </c>
    </row>
    <row r="2323" spans="1:13" hidden="1" x14ac:dyDescent="0.3">
      <c r="A2323" s="3" t="str">
        <f t="shared" si="72"/>
        <v>52021-46031</v>
      </c>
      <c r="B2323" s="3">
        <v>52021</v>
      </c>
      <c r="C2323" s="3">
        <v>46031</v>
      </c>
      <c r="D2323" s="3">
        <f>+DATOS!G2323</f>
        <v>0</v>
      </c>
      <c r="E2323" s="3">
        <f>+DATOS!H2323</f>
        <v>58</v>
      </c>
      <c r="F2323" s="3">
        <f>+DATOS!I2323</f>
        <v>58</v>
      </c>
      <c r="G2323" s="3">
        <f>+DATOS!J2323</f>
        <v>4000</v>
      </c>
      <c r="H2323" s="9" t="str">
        <f>+DATOS!K2323</f>
        <v>Ensanche</v>
      </c>
      <c r="I2323" s="3">
        <f>+SUMIF(DATOS!$AA$3:$AA$2491,RESUMEN_sat!$A2323,DATOS!$AG$3:$AG$2491)</f>
        <v>3</v>
      </c>
      <c r="J2323" s="4">
        <f>(SUMIF(DATOS!$AA$3:$AA$2491,RESUMEN_sat!$A2323,DATOS!$AE$3:$AE$2491)/SUMIF(DATOS!$AA$3:$AA$2491,RESUMEN_sat!$A2323,DATOS!$AD$3:$AD$2491))*3.6</f>
        <v>49.658823529411769</v>
      </c>
      <c r="K2323" s="5">
        <f t="shared" si="73"/>
        <v>1.4500000000000002</v>
      </c>
      <c r="L2323" s="8">
        <f>+VLOOKUP($A2323,DATOS!$AL$3:$AO$2491,DATOS!$AO$1,0)</f>
        <v>2</v>
      </c>
      <c r="M2323" s="12">
        <f>+RANK($K2323,$K$3:$K$2491,0)+COUNTIF($K$3:K2323,K2323)-1</f>
        <v>1568</v>
      </c>
    </row>
    <row r="2324" spans="1:13" hidden="1" x14ac:dyDescent="0.3">
      <c r="A2324" s="3" t="str">
        <f t="shared" si="72"/>
        <v>52022-52021</v>
      </c>
      <c r="B2324" s="3">
        <v>52022</v>
      </c>
      <c r="C2324" s="3">
        <v>52021</v>
      </c>
      <c r="D2324" s="3">
        <f>+DATOS!G2324</f>
        <v>0</v>
      </c>
      <c r="E2324" s="3">
        <f>+DATOS!H2324</f>
        <v>0</v>
      </c>
      <c r="F2324" s="3">
        <f>+DATOS!I2324</f>
        <v>0</v>
      </c>
      <c r="G2324" s="3">
        <f>+DATOS!J2324</f>
        <v>4000</v>
      </c>
      <c r="H2324" s="9" t="str">
        <f>+DATOS!K2324</f>
        <v>NORTE4</v>
      </c>
      <c r="I2324" s="3">
        <f>+SUMIF(DATOS!$AA$3:$AA$2491,RESUMEN_sat!$A2324,DATOS!$AG$3:$AG$2491)</f>
        <v>3</v>
      </c>
      <c r="J2324" s="4">
        <f>(SUMIF(DATOS!$AA$3:$AA$2491,RESUMEN_sat!$A2324,DATOS!$AE$3:$AE$2491)/SUMIF(DATOS!$AA$3:$AA$2491,RESUMEN_sat!$A2324,DATOS!$AD$3:$AD$2491))*3.6</f>
        <v>49.85217391304348</v>
      </c>
      <c r="K2324" s="5">
        <f t="shared" si="73"/>
        <v>0</v>
      </c>
      <c r="L2324" s="8">
        <f>+VLOOKUP($A2324,DATOS!$AL$3:$AO$2491,DATOS!$AO$1,0)</f>
        <v>2</v>
      </c>
      <c r="M2324" s="12">
        <f>+RANK($K2324,$K$3:$K$2491,0)+COUNTIF($K$3:K2324,K2324)-1</f>
        <v>2382</v>
      </c>
    </row>
    <row r="2325" spans="1:13" hidden="1" x14ac:dyDescent="0.3">
      <c r="A2325" s="3" t="str">
        <f t="shared" si="72"/>
        <v>52022-52020</v>
      </c>
      <c r="B2325" s="3">
        <v>52022</v>
      </c>
      <c r="C2325" s="3">
        <v>52020</v>
      </c>
      <c r="D2325" s="3">
        <f>+DATOS!G2325</f>
        <v>0</v>
      </c>
      <c r="E2325" s="3">
        <f>+DATOS!H2325</f>
        <v>0</v>
      </c>
      <c r="F2325" s="3">
        <f>+DATOS!I2325</f>
        <v>0</v>
      </c>
      <c r="G2325" s="3">
        <f>+DATOS!J2325</f>
        <v>1000</v>
      </c>
      <c r="H2325" s="9" t="str">
        <f>+DATOS!K2325</f>
        <v>BC02</v>
      </c>
      <c r="I2325" s="3">
        <f>+SUMIF(DATOS!$AA$3:$AA$2491,RESUMEN_sat!$A2325,DATOS!$AG$3:$AG$2491)</f>
        <v>4</v>
      </c>
      <c r="J2325" s="4">
        <f>(SUMIF(DATOS!$AA$3:$AA$2491,RESUMEN_sat!$A2325,DATOS!$AE$3:$AE$2491)/SUMIF(DATOS!$AA$3:$AA$2491,RESUMEN_sat!$A2325,DATOS!$AD$3:$AD$2491))*3.6</f>
        <v>40.430769230769229</v>
      </c>
      <c r="K2325" s="5">
        <f t="shared" si="73"/>
        <v>0</v>
      </c>
      <c r="L2325" s="8">
        <f>+VLOOKUP($A2325,DATOS!$AL$3:$AO$2491,DATOS!$AO$1,0)</f>
        <v>1</v>
      </c>
      <c r="M2325" s="12">
        <f>+RANK($K2325,$K$3:$K$2491,0)+COUNTIF($K$3:K2325,K2325)-1</f>
        <v>2383</v>
      </c>
    </row>
    <row r="2326" spans="1:13" hidden="1" x14ac:dyDescent="0.3">
      <c r="A2326" s="3" t="str">
        <f t="shared" si="72"/>
        <v>52022-12039</v>
      </c>
      <c r="B2326" s="3">
        <v>52022</v>
      </c>
      <c r="C2326" s="3">
        <v>12039</v>
      </c>
      <c r="D2326" s="3">
        <f>+DATOS!G2326</f>
        <v>0</v>
      </c>
      <c r="E2326" s="3">
        <f>+DATOS!H2326</f>
        <v>0</v>
      </c>
      <c r="F2326" s="3">
        <f>+DATOS!I2326</f>
        <v>0</v>
      </c>
      <c r="G2326" s="3">
        <f>+DATOS!J2326</f>
        <v>4000</v>
      </c>
      <c r="H2326" s="9" t="str">
        <f>+DATOS!K2326</f>
        <v>NORTE4</v>
      </c>
      <c r="I2326" s="3">
        <f>+SUMIF(DATOS!$AA$3:$AA$2491,RESUMEN_sat!$A2326,DATOS!$AG$3:$AG$2491)</f>
        <v>3</v>
      </c>
      <c r="J2326" s="4">
        <f>(SUMIF(DATOS!$AA$3:$AA$2491,RESUMEN_sat!$A2326,DATOS!$AE$3:$AE$2491)/SUMIF(DATOS!$AA$3:$AA$2491,RESUMEN_sat!$A2326,DATOS!$AD$3:$AD$2491))*3.6</f>
        <v>50.4</v>
      </c>
      <c r="K2326" s="5">
        <f t="shared" si="73"/>
        <v>0</v>
      </c>
      <c r="L2326" s="8">
        <f>+VLOOKUP($A2326,DATOS!$AL$3:$AO$2491,DATOS!$AO$1,0)</f>
        <v>2</v>
      </c>
      <c r="M2326" s="12">
        <f>+RANK($K2326,$K$3:$K$2491,0)+COUNTIF($K$3:K2326,K2326)-1</f>
        <v>2384</v>
      </c>
    </row>
    <row r="2327" spans="1:13" hidden="1" x14ac:dyDescent="0.3">
      <c r="A2327" s="3" t="str">
        <f t="shared" si="72"/>
        <v>52022-12016</v>
      </c>
      <c r="B2327" s="3">
        <v>52022</v>
      </c>
      <c r="C2327" s="3">
        <v>12016</v>
      </c>
      <c r="D2327" s="3">
        <f>+DATOS!G2327</f>
        <v>0</v>
      </c>
      <c r="E2327" s="3">
        <f>+DATOS!H2327</f>
        <v>0</v>
      </c>
      <c r="F2327" s="3">
        <f>+DATOS!I2327</f>
        <v>0</v>
      </c>
      <c r="G2327" s="3">
        <f>+DATOS!J2327</f>
        <v>1000</v>
      </c>
      <c r="H2327" s="9" t="str">
        <f>+DATOS!K2327</f>
        <v>BC02</v>
      </c>
      <c r="I2327" s="3">
        <f>+SUMIF(DATOS!$AA$3:$AA$2491,RESUMEN_sat!$A2327,DATOS!$AG$3:$AG$2491)</f>
        <v>4</v>
      </c>
      <c r="J2327" s="4">
        <f>(SUMIF(DATOS!$AA$3:$AA$2491,RESUMEN_sat!$A2327,DATOS!$AE$3:$AE$2491)/SUMIF(DATOS!$AA$3:$AA$2491,RESUMEN_sat!$A2327,DATOS!$AD$3:$AD$2491))*3.6</f>
        <v>39.857142857142854</v>
      </c>
      <c r="K2327" s="5">
        <f t="shared" si="73"/>
        <v>0</v>
      </c>
      <c r="L2327" s="8">
        <f>+VLOOKUP($A2327,DATOS!$AL$3:$AO$2491,DATOS!$AO$1,0)</f>
        <v>1</v>
      </c>
      <c r="M2327" s="12">
        <f>+RANK($K2327,$K$3:$K$2491,0)+COUNTIF($K$3:K2327,K2327)-1</f>
        <v>2385</v>
      </c>
    </row>
    <row r="2328" spans="1:13" hidden="1" x14ac:dyDescent="0.3">
      <c r="A2328" s="3" t="str">
        <f t="shared" si="72"/>
        <v>52023-52005</v>
      </c>
      <c r="B2328" s="3">
        <v>52023</v>
      </c>
      <c r="C2328" s="3">
        <v>52005</v>
      </c>
      <c r="D2328" s="3">
        <f>+DATOS!G2328</f>
        <v>0</v>
      </c>
      <c r="E2328" s="3">
        <f>+DATOS!H2328</f>
        <v>0</v>
      </c>
      <c r="F2328" s="3">
        <f>+DATOS!I2328</f>
        <v>0</v>
      </c>
      <c r="G2328" s="3">
        <f>+DATOS!J2328</f>
        <v>1000</v>
      </c>
      <c r="H2328" s="9" t="str">
        <f>+DATOS!K2328</f>
        <v>BC03</v>
      </c>
      <c r="I2328" s="3">
        <f>+SUMIF(DATOS!$AA$3:$AA$2491,RESUMEN_sat!$A2328,DATOS!$AG$3:$AG$2491)</f>
        <v>4</v>
      </c>
      <c r="J2328" s="4">
        <f>(SUMIF(DATOS!$AA$3:$AA$2491,RESUMEN_sat!$A2328,DATOS!$AE$3:$AE$2491)/SUMIF(DATOS!$AA$3:$AA$2491,RESUMEN_sat!$A2328,DATOS!$AD$3:$AD$2491))*3.6</f>
        <v>39.673469387755105</v>
      </c>
      <c r="K2328" s="5">
        <f t="shared" si="73"/>
        <v>0</v>
      </c>
      <c r="L2328" s="8">
        <f>+VLOOKUP($A2328,DATOS!$AL$3:$AO$2491,DATOS!$AO$1,0)</f>
        <v>1</v>
      </c>
      <c r="M2328" s="12">
        <f>+RANK($K2328,$K$3:$K$2491,0)+COUNTIF($K$3:K2328,K2328)-1</f>
        <v>2386</v>
      </c>
    </row>
    <row r="2329" spans="1:13" hidden="1" x14ac:dyDescent="0.3">
      <c r="A2329" s="3" t="str">
        <f t="shared" si="72"/>
        <v>52023-46014</v>
      </c>
      <c r="B2329" s="3">
        <v>52023</v>
      </c>
      <c r="C2329" s="3">
        <v>46014</v>
      </c>
      <c r="D2329" s="3">
        <f>+DATOS!G2329</f>
        <v>0</v>
      </c>
      <c r="E2329" s="3">
        <f>+DATOS!H2329</f>
        <v>111</v>
      </c>
      <c r="F2329" s="3">
        <f>+DATOS!I2329</f>
        <v>111</v>
      </c>
      <c r="G2329" s="3">
        <f>+DATOS!J2329</f>
        <v>2000</v>
      </c>
      <c r="H2329" s="9" t="str">
        <f>+DATOS!K2329</f>
        <v>Ensanche</v>
      </c>
      <c r="I2329" s="3">
        <f>+SUMIF(DATOS!$AA$3:$AA$2491,RESUMEN_sat!$A2329,DATOS!$AG$3:$AG$2491)</f>
        <v>4</v>
      </c>
      <c r="J2329" s="4">
        <f>(SUMIF(DATOS!$AA$3:$AA$2491,RESUMEN_sat!$A2329,DATOS!$AE$3:$AE$2491)/SUMIF(DATOS!$AA$3:$AA$2491,RESUMEN_sat!$A2329,DATOS!$AD$3:$AD$2491))*3.6</f>
        <v>50.072727272727271</v>
      </c>
      <c r="K2329" s="5">
        <f t="shared" si="73"/>
        <v>5.55</v>
      </c>
      <c r="L2329" s="8">
        <f>+VLOOKUP($A2329,DATOS!$AL$3:$AO$2491,DATOS!$AO$1,0)</f>
        <v>2</v>
      </c>
      <c r="M2329" s="12">
        <f>+RANK($K2329,$K$3:$K$2491,0)+COUNTIF($K$3:K2329,K2329)-1</f>
        <v>1105</v>
      </c>
    </row>
    <row r="2330" spans="1:13" hidden="1" x14ac:dyDescent="0.3">
      <c r="A2330" s="3" t="str">
        <f t="shared" si="72"/>
        <v>52023-52001</v>
      </c>
      <c r="B2330" s="3">
        <v>52023</v>
      </c>
      <c r="C2330" s="3">
        <v>52001</v>
      </c>
      <c r="D2330" s="3">
        <f>+DATOS!G2330</f>
        <v>0</v>
      </c>
      <c r="E2330" s="3">
        <f>+DATOS!H2330</f>
        <v>59</v>
      </c>
      <c r="F2330" s="3">
        <f>+DATOS!I2330</f>
        <v>59</v>
      </c>
      <c r="G2330" s="3">
        <f>+DATOS!J2330</f>
        <v>4000</v>
      </c>
      <c r="H2330" s="9" t="str">
        <f>+DATOS!K2330</f>
        <v>Ensanche</v>
      </c>
      <c r="I2330" s="3">
        <f>+SUMIF(DATOS!$AA$3:$AA$2491,RESUMEN_sat!$A2330,DATOS!$AG$3:$AG$2491)</f>
        <v>4</v>
      </c>
      <c r="J2330" s="4">
        <f>(SUMIF(DATOS!$AA$3:$AA$2491,RESUMEN_sat!$A2330,DATOS!$AE$3:$AE$2491)/SUMIF(DATOS!$AA$3:$AA$2491,RESUMEN_sat!$A2330,DATOS!$AD$3:$AD$2491))*3.6</f>
        <v>49.976470588235294</v>
      </c>
      <c r="K2330" s="5">
        <f t="shared" si="73"/>
        <v>1.4749999999999999</v>
      </c>
      <c r="L2330" s="8">
        <f>+VLOOKUP($A2330,DATOS!$AL$3:$AO$2491,DATOS!$AO$1,0)</f>
        <v>2</v>
      </c>
      <c r="M2330" s="12">
        <f>+RANK($K2330,$K$3:$K$2491,0)+COUNTIF($K$3:K2330,K2330)-1</f>
        <v>1556</v>
      </c>
    </row>
    <row r="2331" spans="1:13" hidden="1" x14ac:dyDescent="0.3">
      <c r="A2331" s="3" t="str">
        <f t="shared" si="72"/>
        <v>53001-53002</v>
      </c>
      <c r="B2331" s="3">
        <v>53001</v>
      </c>
      <c r="C2331" s="3">
        <v>53002</v>
      </c>
      <c r="D2331" s="3">
        <f>+DATOS!G2331</f>
        <v>0</v>
      </c>
      <c r="E2331" s="3">
        <f>+DATOS!H2331</f>
        <v>145</v>
      </c>
      <c r="F2331" s="3">
        <f>+DATOS!I2331</f>
        <v>145</v>
      </c>
      <c r="G2331" s="3">
        <f>+DATOS!J2331</f>
        <v>4000</v>
      </c>
      <c r="H2331" s="9" t="str">
        <f>+DATOS!K2331</f>
        <v>Proyectados</v>
      </c>
      <c r="I2331" s="3">
        <f>+SUMIF(DATOS!$AA$3:$AA$2491,RESUMEN_sat!$A2331,DATOS!$AG$3:$AG$2491)</f>
        <v>3</v>
      </c>
      <c r="J2331" s="4">
        <f>(SUMIF(DATOS!$AA$3:$AA$2491,RESUMEN_sat!$A2331,DATOS!$AE$3:$AE$2491)/SUMIF(DATOS!$AA$3:$AA$2491,RESUMEN_sat!$A2331,DATOS!$AD$3:$AD$2491))*3.6</f>
        <v>48.738461538461536</v>
      </c>
      <c r="K2331" s="5">
        <f t="shared" si="73"/>
        <v>3.6249999999999996</v>
      </c>
      <c r="L2331" s="8">
        <f>+VLOOKUP($A2331,DATOS!$AL$3:$AO$2491,DATOS!$AO$1,0)</f>
        <v>2</v>
      </c>
      <c r="M2331" s="12">
        <f>+RANK($K2331,$K$3:$K$2491,0)+COUNTIF($K$3:K2331,K2331)-1</f>
        <v>1281</v>
      </c>
    </row>
    <row r="2332" spans="1:13" hidden="1" x14ac:dyDescent="0.3">
      <c r="A2332" s="3" t="str">
        <f t="shared" si="72"/>
        <v>53001-53031</v>
      </c>
      <c r="B2332" s="3">
        <v>53001</v>
      </c>
      <c r="C2332" s="3">
        <v>53031</v>
      </c>
      <c r="D2332" s="3">
        <f>+DATOS!G2332</f>
        <v>0</v>
      </c>
      <c r="E2332" s="3">
        <f>+DATOS!H2332</f>
        <v>215</v>
      </c>
      <c r="F2332" s="3">
        <f>+DATOS!I2332</f>
        <v>215</v>
      </c>
      <c r="G2332" s="3">
        <f>+DATOS!J2332</f>
        <v>4000</v>
      </c>
      <c r="H2332" s="9" t="str">
        <f>+DATOS!K2332</f>
        <v>Ensanche</v>
      </c>
      <c r="I2332" s="3">
        <f>+SUMIF(DATOS!$AA$3:$AA$2491,RESUMEN_sat!$A2332,DATOS!$AG$3:$AG$2491)</f>
        <v>3</v>
      </c>
      <c r="J2332" s="4">
        <f>(SUMIF(DATOS!$AA$3:$AA$2491,RESUMEN_sat!$A2332,DATOS!$AE$3:$AE$2491)/SUMIF(DATOS!$AA$3:$AA$2491,RESUMEN_sat!$A2332,DATOS!$AD$3:$AD$2491))*3.6</f>
        <v>49.680000000000007</v>
      </c>
      <c r="K2332" s="5">
        <f t="shared" si="73"/>
        <v>5.375</v>
      </c>
      <c r="L2332" s="8">
        <f>+VLOOKUP($A2332,DATOS!$AL$3:$AO$2491,DATOS!$AO$1,0)</f>
        <v>2</v>
      </c>
      <c r="M2332" s="12">
        <f>+RANK($K2332,$K$3:$K$2491,0)+COUNTIF($K$3:K2332,K2332)-1</f>
        <v>1120</v>
      </c>
    </row>
    <row r="2333" spans="1:13" hidden="1" x14ac:dyDescent="0.3">
      <c r="A2333" s="3" t="str">
        <f t="shared" si="72"/>
        <v>53001-53004</v>
      </c>
      <c r="B2333" s="3">
        <v>53001</v>
      </c>
      <c r="C2333" s="3">
        <v>53004</v>
      </c>
      <c r="D2333" s="3">
        <f>+DATOS!G2333</f>
        <v>0</v>
      </c>
      <c r="E2333" s="3">
        <f>+DATOS!H2333</f>
        <v>0</v>
      </c>
      <c r="F2333" s="3">
        <f>+DATOS!I2333</f>
        <v>0</v>
      </c>
      <c r="G2333" s="3">
        <f>+DATOS!J2333</f>
        <v>4000</v>
      </c>
      <c r="H2333" s="9" t="str">
        <f>+DATOS!K2333</f>
        <v>Ensanche</v>
      </c>
      <c r="I2333" s="3">
        <f>+SUMIF(DATOS!$AA$3:$AA$2491,RESUMEN_sat!$A2333,DATOS!$AG$3:$AG$2491)</f>
        <v>3</v>
      </c>
      <c r="J2333" s="4">
        <f>(SUMIF(DATOS!$AA$3:$AA$2491,RESUMEN_sat!$A2333,DATOS!$AE$3:$AE$2491)/SUMIF(DATOS!$AA$3:$AA$2491,RESUMEN_sat!$A2333,DATOS!$AD$3:$AD$2491))*3.6</f>
        <v>50.975999999999999</v>
      </c>
      <c r="K2333" s="5">
        <f t="shared" si="73"/>
        <v>0</v>
      </c>
      <c r="L2333" s="8">
        <f>+VLOOKUP($A2333,DATOS!$AL$3:$AO$2491,DATOS!$AO$1,0)</f>
        <v>2</v>
      </c>
      <c r="M2333" s="12">
        <f>+RANK($K2333,$K$3:$K$2491,0)+COUNTIF($K$3:K2333,K2333)-1</f>
        <v>2387</v>
      </c>
    </row>
    <row r="2334" spans="1:13" hidden="1" x14ac:dyDescent="0.3">
      <c r="A2334" s="3" t="str">
        <f t="shared" si="72"/>
        <v>53002-53003</v>
      </c>
      <c r="B2334" s="3">
        <v>53002</v>
      </c>
      <c r="C2334" s="3">
        <v>53003</v>
      </c>
      <c r="D2334" s="3">
        <f>+DATOS!G2334</f>
        <v>0</v>
      </c>
      <c r="E2334" s="3">
        <f>+DATOS!H2334</f>
        <v>145</v>
      </c>
      <c r="F2334" s="3">
        <f>+DATOS!I2334</f>
        <v>145</v>
      </c>
      <c r="G2334" s="3">
        <f>+DATOS!J2334</f>
        <v>4000</v>
      </c>
      <c r="H2334" s="9" t="str">
        <f>+DATOS!K2334</f>
        <v>Proyectados</v>
      </c>
      <c r="I2334" s="3">
        <f>+SUMIF(DATOS!$AA$3:$AA$2491,RESUMEN_sat!$A2334,DATOS!$AG$3:$AG$2491)</f>
        <v>3</v>
      </c>
      <c r="J2334" s="4">
        <f>(SUMIF(DATOS!$AA$3:$AA$2491,RESUMEN_sat!$A2334,DATOS!$AE$3:$AE$2491)/SUMIF(DATOS!$AA$3:$AA$2491,RESUMEN_sat!$A2334,DATOS!$AD$3:$AD$2491))*3.6</f>
        <v>49.5</v>
      </c>
      <c r="K2334" s="5">
        <f t="shared" si="73"/>
        <v>3.6249999999999996</v>
      </c>
      <c r="L2334" s="8">
        <f>+VLOOKUP($A2334,DATOS!$AL$3:$AO$2491,DATOS!$AO$1,0)</f>
        <v>2</v>
      </c>
      <c r="M2334" s="12">
        <f>+RANK($K2334,$K$3:$K$2491,0)+COUNTIF($K$3:K2334,K2334)-1</f>
        <v>1282</v>
      </c>
    </row>
    <row r="2335" spans="1:13" hidden="1" x14ac:dyDescent="0.3">
      <c r="A2335" s="3" t="str">
        <f t="shared" si="72"/>
        <v>53002-53001</v>
      </c>
      <c r="B2335" s="3">
        <v>53002</v>
      </c>
      <c r="C2335" s="3">
        <v>53001</v>
      </c>
      <c r="D2335" s="3">
        <f>+DATOS!G2335</f>
        <v>0</v>
      </c>
      <c r="E2335" s="3">
        <f>+DATOS!H2335</f>
        <v>215</v>
      </c>
      <c r="F2335" s="3">
        <f>+DATOS!I2335</f>
        <v>215</v>
      </c>
      <c r="G2335" s="3">
        <f>+DATOS!J2335</f>
        <v>4000</v>
      </c>
      <c r="H2335" s="9" t="str">
        <f>+DATOS!K2335</f>
        <v>Ensanche</v>
      </c>
      <c r="I2335" s="3">
        <f>+SUMIF(DATOS!$AA$3:$AA$2491,RESUMEN_sat!$A2335,DATOS!$AG$3:$AG$2491)</f>
        <v>3</v>
      </c>
      <c r="J2335" s="4">
        <f>(SUMIF(DATOS!$AA$3:$AA$2491,RESUMEN_sat!$A2335,DATOS!$AE$3:$AE$2491)/SUMIF(DATOS!$AA$3:$AA$2491,RESUMEN_sat!$A2335,DATOS!$AD$3:$AD$2491))*3.6</f>
        <v>48.738461538461536</v>
      </c>
      <c r="K2335" s="5">
        <f t="shared" si="73"/>
        <v>5.375</v>
      </c>
      <c r="L2335" s="8">
        <f>+VLOOKUP($A2335,DATOS!$AL$3:$AO$2491,DATOS!$AO$1,0)</f>
        <v>2</v>
      </c>
      <c r="M2335" s="12">
        <f>+RANK($K2335,$K$3:$K$2491,0)+COUNTIF($K$3:K2335,K2335)-1</f>
        <v>1121</v>
      </c>
    </row>
    <row r="2336" spans="1:13" hidden="1" x14ac:dyDescent="0.3">
      <c r="A2336" s="3" t="str">
        <f t="shared" si="72"/>
        <v>53002-53005</v>
      </c>
      <c r="B2336" s="3">
        <v>53002</v>
      </c>
      <c r="C2336" s="3">
        <v>53005</v>
      </c>
      <c r="D2336" s="3">
        <f>+DATOS!G2336</f>
        <v>0</v>
      </c>
      <c r="E2336" s="3">
        <f>+DATOS!H2336</f>
        <v>0</v>
      </c>
      <c r="F2336" s="3">
        <f>+DATOS!I2336</f>
        <v>0</v>
      </c>
      <c r="G2336" s="3">
        <f>+DATOS!J2336</f>
        <v>2000</v>
      </c>
      <c r="H2336" s="9" t="str">
        <f>+DATOS!K2336</f>
        <v>Ensanche</v>
      </c>
      <c r="I2336" s="3">
        <f>+SUMIF(DATOS!$AA$3:$AA$2491,RESUMEN_sat!$A2336,DATOS!$AG$3:$AG$2491)</f>
        <v>3</v>
      </c>
      <c r="J2336" s="4">
        <f>(SUMIF(DATOS!$AA$3:$AA$2491,RESUMEN_sat!$A2336,DATOS!$AE$3:$AE$2491)/SUMIF(DATOS!$AA$3:$AA$2491,RESUMEN_sat!$A2336,DATOS!$AD$3:$AD$2491))*3.6</f>
        <v>49.35</v>
      </c>
      <c r="K2336" s="5">
        <f t="shared" si="73"/>
        <v>0</v>
      </c>
      <c r="L2336" s="8">
        <f>+VLOOKUP($A2336,DATOS!$AL$3:$AO$2491,DATOS!$AO$1,0)</f>
        <v>2</v>
      </c>
      <c r="M2336" s="12">
        <f>+RANK($K2336,$K$3:$K$2491,0)+COUNTIF($K$3:K2336,K2336)-1</f>
        <v>2388</v>
      </c>
    </row>
    <row r="2337" spans="1:13" hidden="1" x14ac:dyDescent="0.3">
      <c r="A2337" s="3" t="str">
        <f t="shared" si="72"/>
        <v>53003-53019</v>
      </c>
      <c r="B2337" s="3">
        <v>53003</v>
      </c>
      <c r="C2337" s="3">
        <v>53019</v>
      </c>
      <c r="D2337" s="3">
        <f>+DATOS!G2337</f>
        <v>0</v>
      </c>
      <c r="E2337" s="3">
        <f>+DATOS!H2337</f>
        <v>2</v>
      </c>
      <c r="F2337" s="3">
        <f>+DATOS!I2337</f>
        <v>2</v>
      </c>
      <c r="G2337" s="3">
        <f>+DATOS!J2337</f>
        <v>4000</v>
      </c>
      <c r="H2337" s="9" t="str">
        <f>+DATOS!K2337</f>
        <v>C ORIENTE5</v>
      </c>
      <c r="I2337" s="3">
        <f>+SUMIF(DATOS!$AA$3:$AA$2491,RESUMEN_sat!$A2337,DATOS!$AG$3:$AG$2491)</f>
        <v>3</v>
      </c>
      <c r="J2337" s="4">
        <f>(SUMIF(DATOS!$AA$3:$AA$2491,RESUMEN_sat!$A2337,DATOS!$AE$3:$AE$2491)/SUMIF(DATOS!$AA$3:$AA$2491,RESUMEN_sat!$A2337,DATOS!$AD$3:$AD$2491))*3.6</f>
        <v>50.295652173913041</v>
      </c>
      <c r="K2337" s="5">
        <f t="shared" si="73"/>
        <v>0.05</v>
      </c>
      <c r="L2337" s="8">
        <f>+VLOOKUP($A2337,DATOS!$AL$3:$AO$2491,DATOS!$AO$1,0)</f>
        <v>2</v>
      </c>
      <c r="M2337" s="12">
        <f>+RANK($K2337,$K$3:$K$2491,0)+COUNTIF($K$3:K2337,K2337)-1</f>
        <v>1845</v>
      </c>
    </row>
    <row r="2338" spans="1:13" hidden="1" x14ac:dyDescent="0.3">
      <c r="A2338" s="3" t="str">
        <f t="shared" si="72"/>
        <v>53003-53002</v>
      </c>
      <c r="B2338" s="3">
        <v>53003</v>
      </c>
      <c r="C2338" s="3">
        <v>53002</v>
      </c>
      <c r="D2338" s="3">
        <f>+DATOS!G2338</f>
        <v>0</v>
      </c>
      <c r="E2338" s="3">
        <f>+DATOS!H2338</f>
        <v>215</v>
      </c>
      <c r="F2338" s="3">
        <f>+DATOS!I2338</f>
        <v>215</v>
      </c>
      <c r="G2338" s="3">
        <f>+DATOS!J2338</f>
        <v>4000</v>
      </c>
      <c r="H2338" s="9" t="str">
        <f>+DATOS!K2338</f>
        <v>C ORIENTE5</v>
      </c>
      <c r="I2338" s="3">
        <f>+SUMIF(DATOS!$AA$3:$AA$2491,RESUMEN_sat!$A2338,DATOS!$AG$3:$AG$2491)</f>
        <v>3</v>
      </c>
      <c r="J2338" s="4">
        <f>(SUMIF(DATOS!$AA$3:$AA$2491,RESUMEN_sat!$A2338,DATOS!$AE$3:$AE$2491)/SUMIF(DATOS!$AA$3:$AA$2491,RESUMEN_sat!$A2338,DATOS!$AD$3:$AD$2491))*3.6</f>
        <v>49.5</v>
      </c>
      <c r="K2338" s="5">
        <f t="shared" si="73"/>
        <v>5.375</v>
      </c>
      <c r="L2338" s="8">
        <f>+VLOOKUP($A2338,DATOS!$AL$3:$AO$2491,DATOS!$AO$1,0)</f>
        <v>2</v>
      </c>
      <c r="M2338" s="12">
        <f>+RANK($K2338,$K$3:$K$2491,0)+COUNTIF($K$3:K2338,K2338)-1</f>
        <v>1122</v>
      </c>
    </row>
    <row r="2339" spans="1:13" hidden="1" x14ac:dyDescent="0.3">
      <c r="A2339" s="3" t="str">
        <f t="shared" si="72"/>
        <v>53003-53006</v>
      </c>
      <c r="B2339" s="3">
        <v>53003</v>
      </c>
      <c r="C2339" s="3">
        <v>53006</v>
      </c>
      <c r="D2339" s="3">
        <f>+DATOS!G2339</f>
        <v>0</v>
      </c>
      <c r="E2339" s="3">
        <f>+DATOS!H2339</f>
        <v>0</v>
      </c>
      <c r="F2339" s="3">
        <f>+DATOS!I2339</f>
        <v>0</v>
      </c>
      <c r="G2339" s="3">
        <f>+DATOS!J2339</f>
        <v>1000</v>
      </c>
      <c r="H2339" s="9" t="str">
        <f>+DATOS!K2339</f>
        <v>C ORIENTE3</v>
      </c>
      <c r="I2339" s="3">
        <f>+SUMIF(DATOS!$AA$3:$AA$2491,RESUMEN_sat!$A2339,DATOS!$AG$3:$AG$2491)</f>
        <v>4</v>
      </c>
      <c r="J2339" s="4">
        <f>(SUMIF(DATOS!$AA$3:$AA$2491,RESUMEN_sat!$A2339,DATOS!$AE$3:$AE$2491)/SUMIF(DATOS!$AA$3:$AA$2491,RESUMEN_sat!$A2339,DATOS!$AD$3:$AD$2491))*3.6</f>
        <v>39.733333333333334</v>
      </c>
      <c r="K2339" s="5">
        <f t="shared" si="73"/>
        <v>0</v>
      </c>
      <c r="L2339" s="8">
        <f>+VLOOKUP($A2339,DATOS!$AL$3:$AO$2491,DATOS!$AO$1,0)</f>
        <v>1</v>
      </c>
      <c r="M2339" s="12">
        <f>+RANK($K2339,$K$3:$K$2491,0)+COUNTIF($K$3:K2339,K2339)-1</f>
        <v>2389</v>
      </c>
    </row>
    <row r="2340" spans="1:13" hidden="1" x14ac:dyDescent="0.3">
      <c r="A2340" s="3" t="str">
        <f t="shared" si="72"/>
        <v>53004-53001</v>
      </c>
      <c r="B2340" s="3">
        <v>53004</v>
      </c>
      <c r="C2340" s="3">
        <v>53001</v>
      </c>
      <c r="D2340" s="3">
        <f>+DATOS!G2340</f>
        <v>0</v>
      </c>
      <c r="E2340" s="3">
        <f>+DATOS!H2340</f>
        <v>0</v>
      </c>
      <c r="F2340" s="3">
        <f>+DATOS!I2340</f>
        <v>0</v>
      </c>
      <c r="G2340" s="3">
        <f>+DATOS!J2340</f>
        <v>2000</v>
      </c>
      <c r="H2340" s="9" t="str">
        <f>+DATOS!K2340</f>
        <v>C ORIENTE1</v>
      </c>
      <c r="I2340" s="3">
        <f>+SUMIF(DATOS!$AA$3:$AA$2491,RESUMEN_sat!$A2340,DATOS!$AG$3:$AG$2491)</f>
        <v>3</v>
      </c>
      <c r="J2340" s="4">
        <f>(SUMIF(DATOS!$AA$3:$AA$2491,RESUMEN_sat!$A2340,DATOS!$AE$3:$AE$2491)/SUMIF(DATOS!$AA$3:$AA$2491,RESUMEN_sat!$A2340,DATOS!$AD$3:$AD$2491))*3.6</f>
        <v>50.975999999999999</v>
      </c>
      <c r="K2340" s="5">
        <f t="shared" si="73"/>
        <v>0</v>
      </c>
      <c r="L2340" s="8">
        <f>+VLOOKUP($A2340,DATOS!$AL$3:$AO$2491,DATOS!$AO$1,0)</f>
        <v>2</v>
      </c>
      <c r="M2340" s="12">
        <f>+RANK($K2340,$K$3:$K$2491,0)+COUNTIF($K$3:K2340,K2340)-1</f>
        <v>2390</v>
      </c>
    </row>
    <row r="2341" spans="1:13" hidden="1" x14ac:dyDescent="0.3">
      <c r="A2341" s="3" t="str">
        <f t="shared" si="72"/>
        <v>53004-53007</v>
      </c>
      <c r="B2341" s="3">
        <v>53004</v>
      </c>
      <c r="C2341" s="3">
        <v>53007</v>
      </c>
      <c r="D2341" s="3">
        <f>+DATOS!G2341</f>
        <v>0</v>
      </c>
      <c r="E2341" s="3">
        <f>+DATOS!H2341</f>
        <v>0</v>
      </c>
      <c r="F2341" s="3">
        <f>+DATOS!I2341</f>
        <v>0</v>
      </c>
      <c r="G2341" s="3">
        <f>+DATOS!J2341</f>
        <v>2000</v>
      </c>
      <c r="H2341" s="9" t="str">
        <f>+DATOS!K2341</f>
        <v>C ORIENTE1</v>
      </c>
      <c r="I2341" s="3">
        <f>+SUMIF(DATOS!$AA$3:$AA$2491,RESUMEN_sat!$A2341,DATOS!$AG$3:$AG$2491)</f>
        <v>3</v>
      </c>
      <c r="J2341" s="4">
        <f>(SUMIF(DATOS!$AA$3:$AA$2491,RESUMEN_sat!$A2341,DATOS!$AE$3:$AE$2491)/SUMIF(DATOS!$AA$3:$AA$2491,RESUMEN_sat!$A2341,DATOS!$AD$3:$AD$2491))*3.6</f>
        <v>49.114285714285714</v>
      </c>
      <c r="K2341" s="5">
        <f t="shared" si="73"/>
        <v>0</v>
      </c>
      <c r="L2341" s="8">
        <f>+VLOOKUP($A2341,DATOS!$AL$3:$AO$2491,DATOS!$AO$1,0)</f>
        <v>2</v>
      </c>
      <c r="M2341" s="12">
        <f>+RANK($K2341,$K$3:$K$2491,0)+COUNTIF($K$3:K2341,K2341)-1</f>
        <v>2391</v>
      </c>
    </row>
    <row r="2342" spans="1:13" hidden="1" x14ac:dyDescent="0.3">
      <c r="A2342" s="3" t="str">
        <f t="shared" si="72"/>
        <v>53004-53005</v>
      </c>
      <c r="B2342" s="3">
        <v>53004</v>
      </c>
      <c r="C2342" s="3">
        <v>53005</v>
      </c>
      <c r="D2342" s="3">
        <f>+DATOS!G2342</f>
        <v>0</v>
      </c>
      <c r="E2342" s="3">
        <f>+DATOS!H2342</f>
        <v>0</v>
      </c>
      <c r="F2342" s="3">
        <f>+DATOS!I2342</f>
        <v>0</v>
      </c>
      <c r="G2342" s="3">
        <f>+DATOS!J2342</f>
        <v>2000</v>
      </c>
      <c r="H2342" s="9" t="str">
        <f>+DATOS!K2342</f>
        <v>C ORIENTE4</v>
      </c>
      <c r="I2342" s="3">
        <f>+SUMIF(DATOS!$AA$3:$AA$2491,RESUMEN_sat!$A2342,DATOS!$AG$3:$AG$2491)</f>
        <v>4</v>
      </c>
      <c r="J2342" s="4">
        <f>(SUMIF(DATOS!$AA$3:$AA$2491,RESUMEN_sat!$A2342,DATOS!$AE$3:$AE$2491)/SUMIF(DATOS!$AA$3:$AA$2491,RESUMEN_sat!$A2342,DATOS!$AD$3:$AD$2491))*3.6</f>
        <v>41.142857142857146</v>
      </c>
      <c r="K2342" s="5">
        <f t="shared" si="73"/>
        <v>0</v>
      </c>
      <c r="L2342" s="8">
        <f>+VLOOKUP($A2342,DATOS!$AL$3:$AO$2491,DATOS!$AO$1,0)</f>
        <v>1</v>
      </c>
      <c r="M2342" s="12">
        <f>+RANK($K2342,$K$3:$K$2491,0)+COUNTIF($K$3:K2342,K2342)-1</f>
        <v>2392</v>
      </c>
    </row>
    <row r="2343" spans="1:13" hidden="1" x14ac:dyDescent="0.3">
      <c r="A2343" s="3" t="str">
        <f t="shared" si="72"/>
        <v>53005-53002</v>
      </c>
      <c r="B2343" s="3">
        <v>53005</v>
      </c>
      <c r="C2343" s="3">
        <v>53002</v>
      </c>
      <c r="D2343" s="3">
        <f>+DATOS!G2343</f>
        <v>0</v>
      </c>
      <c r="E2343" s="3">
        <f>+DATOS!H2343</f>
        <v>0</v>
      </c>
      <c r="F2343" s="3">
        <f>+DATOS!I2343</f>
        <v>0</v>
      </c>
      <c r="G2343" s="3">
        <f>+DATOS!J2343</f>
        <v>2000</v>
      </c>
      <c r="H2343" s="9" t="str">
        <f>+DATOS!K2343</f>
        <v>C ORIENTE2</v>
      </c>
      <c r="I2343" s="3">
        <f>+SUMIF(DATOS!$AA$3:$AA$2491,RESUMEN_sat!$A2343,DATOS!$AG$3:$AG$2491)</f>
        <v>3</v>
      </c>
      <c r="J2343" s="4">
        <f>(SUMIF(DATOS!$AA$3:$AA$2491,RESUMEN_sat!$A2343,DATOS!$AE$3:$AE$2491)/SUMIF(DATOS!$AA$3:$AA$2491,RESUMEN_sat!$A2343,DATOS!$AD$3:$AD$2491))*3.6</f>
        <v>49.35</v>
      </c>
      <c r="K2343" s="5">
        <f t="shared" si="73"/>
        <v>0</v>
      </c>
      <c r="L2343" s="8">
        <f>+VLOOKUP($A2343,DATOS!$AL$3:$AO$2491,DATOS!$AO$1,0)</f>
        <v>2</v>
      </c>
      <c r="M2343" s="12">
        <f>+RANK($K2343,$K$3:$K$2491,0)+COUNTIF($K$3:K2343,K2343)-1</f>
        <v>2393</v>
      </c>
    </row>
    <row r="2344" spans="1:13" hidden="1" x14ac:dyDescent="0.3">
      <c r="A2344" s="3" t="str">
        <f t="shared" si="72"/>
        <v>53005-53004</v>
      </c>
      <c r="B2344" s="3">
        <v>53005</v>
      </c>
      <c r="C2344" s="3">
        <v>53004</v>
      </c>
      <c r="D2344" s="3">
        <f>+DATOS!G2344</f>
        <v>0</v>
      </c>
      <c r="E2344" s="3">
        <f>+DATOS!H2344</f>
        <v>0</v>
      </c>
      <c r="F2344" s="3">
        <f>+DATOS!I2344</f>
        <v>0</v>
      </c>
      <c r="G2344" s="3">
        <f>+DATOS!J2344</f>
        <v>1000</v>
      </c>
      <c r="H2344" s="9" t="str">
        <f>+DATOS!K2344</f>
        <v>C ORIENTE4</v>
      </c>
      <c r="I2344" s="3">
        <f>+SUMIF(DATOS!$AA$3:$AA$2491,RESUMEN_sat!$A2344,DATOS!$AG$3:$AG$2491)</f>
        <v>4</v>
      </c>
      <c r="J2344" s="4">
        <f>(SUMIF(DATOS!$AA$3:$AA$2491,RESUMEN_sat!$A2344,DATOS!$AE$3:$AE$2491)/SUMIF(DATOS!$AA$3:$AA$2491,RESUMEN_sat!$A2344,DATOS!$AD$3:$AD$2491))*3.6</f>
        <v>41.142857142857146</v>
      </c>
      <c r="K2344" s="5">
        <f t="shared" si="73"/>
        <v>0</v>
      </c>
      <c r="L2344" s="8">
        <f>+VLOOKUP($A2344,DATOS!$AL$3:$AO$2491,DATOS!$AO$1,0)</f>
        <v>1</v>
      </c>
      <c r="M2344" s="12">
        <f>+RANK($K2344,$K$3:$K$2491,0)+COUNTIF($K$3:K2344,K2344)-1</f>
        <v>2394</v>
      </c>
    </row>
    <row r="2345" spans="1:13" hidden="1" x14ac:dyDescent="0.3">
      <c r="A2345" s="3" t="str">
        <f t="shared" si="72"/>
        <v>53005-53011</v>
      </c>
      <c r="B2345" s="3">
        <v>53005</v>
      </c>
      <c r="C2345" s="3">
        <v>53011</v>
      </c>
      <c r="D2345" s="3">
        <f>+DATOS!G2345</f>
        <v>0</v>
      </c>
      <c r="E2345" s="3">
        <f>+DATOS!H2345</f>
        <v>0</v>
      </c>
      <c r="F2345" s="3">
        <f>+DATOS!I2345</f>
        <v>0</v>
      </c>
      <c r="G2345" s="3">
        <f>+DATOS!J2345</f>
        <v>2000</v>
      </c>
      <c r="H2345" s="9" t="str">
        <f>+DATOS!K2345</f>
        <v>C ORIENTE2</v>
      </c>
      <c r="I2345" s="3">
        <f>+SUMIF(DATOS!$AA$3:$AA$2491,RESUMEN_sat!$A2345,DATOS!$AG$3:$AG$2491)</f>
        <v>3</v>
      </c>
      <c r="J2345" s="4">
        <f>(SUMIF(DATOS!$AA$3:$AA$2491,RESUMEN_sat!$A2345,DATOS!$AE$3:$AE$2491)/SUMIF(DATOS!$AA$3:$AA$2491,RESUMEN_sat!$A2345,DATOS!$AD$3:$AD$2491))*3.6</f>
        <v>49.981395348837211</v>
      </c>
      <c r="K2345" s="5">
        <f t="shared" si="73"/>
        <v>0</v>
      </c>
      <c r="L2345" s="8">
        <f>+VLOOKUP($A2345,DATOS!$AL$3:$AO$2491,DATOS!$AO$1,0)</f>
        <v>2</v>
      </c>
      <c r="M2345" s="12">
        <f>+RANK($K2345,$K$3:$K$2491,0)+COUNTIF($K$3:K2345,K2345)-1</f>
        <v>2395</v>
      </c>
    </row>
    <row r="2346" spans="1:13" hidden="1" x14ac:dyDescent="0.3">
      <c r="A2346" s="3" t="str">
        <f t="shared" si="72"/>
        <v>53005-53006</v>
      </c>
      <c r="B2346" s="3">
        <v>53005</v>
      </c>
      <c r="C2346" s="3">
        <v>53006</v>
      </c>
      <c r="D2346" s="3">
        <f>+DATOS!G2346</f>
        <v>0</v>
      </c>
      <c r="E2346" s="3">
        <f>+DATOS!H2346</f>
        <v>0</v>
      </c>
      <c r="F2346" s="3">
        <f>+DATOS!I2346</f>
        <v>0</v>
      </c>
      <c r="G2346" s="3">
        <f>+DATOS!J2346</f>
        <v>2000</v>
      </c>
      <c r="H2346" s="9" t="str">
        <f>+DATOS!K2346</f>
        <v>C ORIENTE4</v>
      </c>
      <c r="I2346" s="3">
        <f>+SUMIF(DATOS!$AA$3:$AA$2491,RESUMEN_sat!$A2346,DATOS!$AG$3:$AG$2491)</f>
        <v>4</v>
      </c>
      <c r="J2346" s="4">
        <f>(SUMIF(DATOS!$AA$3:$AA$2491,RESUMEN_sat!$A2346,DATOS!$AE$3:$AE$2491)/SUMIF(DATOS!$AA$3:$AA$2491,RESUMEN_sat!$A2346,DATOS!$AD$3:$AD$2491))*3.6</f>
        <v>40.800000000000004</v>
      </c>
      <c r="K2346" s="5">
        <f t="shared" si="73"/>
        <v>0</v>
      </c>
      <c r="L2346" s="8">
        <f>+VLOOKUP($A2346,DATOS!$AL$3:$AO$2491,DATOS!$AO$1,0)</f>
        <v>1</v>
      </c>
      <c r="M2346" s="12">
        <f>+RANK($K2346,$K$3:$K$2491,0)+COUNTIF($K$3:K2346,K2346)-1</f>
        <v>2396</v>
      </c>
    </row>
    <row r="2347" spans="1:13" hidden="1" x14ac:dyDescent="0.3">
      <c r="A2347" s="3" t="str">
        <f t="shared" si="72"/>
        <v>53006-53003</v>
      </c>
      <c r="B2347" s="3">
        <v>53006</v>
      </c>
      <c r="C2347" s="3">
        <v>53003</v>
      </c>
      <c r="D2347" s="3">
        <f>+DATOS!G2347</f>
        <v>0</v>
      </c>
      <c r="E2347" s="3">
        <f>+DATOS!H2347</f>
        <v>0</v>
      </c>
      <c r="F2347" s="3">
        <f>+DATOS!I2347</f>
        <v>0</v>
      </c>
      <c r="G2347" s="3">
        <f>+DATOS!J2347</f>
        <v>1000</v>
      </c>
      <c r="H2347" s="9" t="str">
        <f>+DATOS!K2347</f>
        <v>C ORIENTE3</v>
      </c>
      <c r="I2347" s="3">
        <f>+SUMIF(DATOS!$AA$3:$AA$2491,RESUMEN_sat!$A2347,DATOS!$AG$3:$AG$2491)</f>
        <v>4</v>
      </c>
      <c r="J2347" s="4">
        <f>(SUMIF(DATOS!$AA$3:$AA$2491,RESUMEN_sat!$A2347,DATOS!$AE$3:$AE$2491)/SUMIF(DATOS!$AA$3:$AA$2491,RESUMEN_sat!$A2347,DATOS!$AD$3:$AD$2491))*3.6</f>
        <v>39.733333333333334</v>
      </c>
      <c r="K2347" s="5">
        <f t="shared" si="73"/>
        <v>0</v>
      </c>
      <c r="L2347" s="8">
        <f>+VLOOKUP($A2347,DATOS!$AL$3:$AO$2491,DATOS!$AO$1,0)</f>
        <v>1</v>
      </c>
      <c r="M2347" s="12">
        <f>+RANK($K2347,$K$3:$K$2491,0)+COUNTIF($K$3:K2347,K2347)-1</f>
        <v>2397</v>
      </c>
    </row>
    <row r="2348" spans="1:13" hidden="1" x14ac:dyDescent="0.3">
      <c r="A2348" s="3" t="str">
        <f t="shared" si="72"/>
        <v>53006-53005</v>
      </c>
      <c r="B2348" s="3">
        <v>53006</v>
      </c>
      <c r="C2348" s="3">
        <v>53005</v>
      </c>
      <c r="D2348" s="3">
        <f>+DATOS!G2348</f>
        <v>0</v>
      </c>
      <c r="E2348" s="3">
        <f>+DATOS!H2348</f>
        <v>0</v>
      </c>
      <c r="F2348" s="3">
        <f>+DATOS!I2348</f>
        <v>0</v>
      </c>
      <c r="G2348" s="3">
        <f>+DATOS!J2348</f>
        <v>2000</v>
      </c>
      <c r="H2348" s="9" t="str">
        <f>+DATOS!K2348</f>
        <v>C ORIENTE4</v>
      </c>
      <c r="I2348" s="3">
        <f>+SUMIF(DATOS!$AA$3:$AA$2491,RESUMEN_sat!$A2348,DATOS!$AG$3:$AG$2491)</f>
        <v>4</v>
      </c>
      <c r="J2348" s="4">
        <f>(SUMIF(DATOS!$AA$3:$AA$2491,RESUMEN_sat!$A2348,DATOS!$AE$3:$AE$2491)/SUMIF(DATOS!$AA$3:$AA$2491,RESUMEN_sat!$A2348,DATOS!$AD$3:$AD$2491))*3.6</f>
        <v>40.800000000000004</v>
      </c>
      <c r="K2348" s="5">
        <f t="shared" si="73"/>
        <v>0</v>
      </c>
      <c r="L2348" s="8">
        <f>+VLOOKUP($A2348,DATOS!$AL$3:$AO$2491,DATOS!$AO$1,0)</f>
        <v>1</v>
      </c>
      <c r="M2348" s="12">
        <f>+RANK($K2348,$K$3:$K$2491,0)+COUNTIF($K$3:K2348,K2348)-1</f>
        <v>2398</v>
      </c>
    </row>
    <row r="2349" spans="1:13" hidden="1" x14ac:dyDescent="0.3">
      <c r="A2349" s="3" t="str">
        <f t="shared" si="72"/>
        <v>53006-53013</v>
      </c>
      <c r="B2349" s="3">
        <v>53006</v>
      </c>
      <c r="C2349" s="3">
        <v>53013</v>
      </c>
      <c r="D2349" s="3">
        <f>+DATOS!G2349</f>
        <v>0</v>
      </c>
      <c r="E2349" s="3">
        <f>+DATOS!H2349</f>
        <v>0</v>
      </c>
      <c r="F2349" s="3">
        <f>+DATOS!I2349</f>
        <v>0</v>
      </c>
      <c r="G2349" s="3">
        <f>+DATOS!J2349</f>
        <v>1000</v>
      </c>
      <c r="H2349" s="9" t="str">
        <f>+DATOS!K2349</f>
        <v>C ORIENTE3</v>
      </c>
      <c r="I2349" s="3">
        <f>+SUMIF(DATOS!$AA$3:$AA$2491,RESUMEN_sat!$A2349,DATOS!$AG$3:$AG$2491)</f>
        <v>4</v>
      </c>
      <c r="J2349" s="4">
        <f>(SUMIF(DATOS!$AA$3:$AA$2491,RESUMEN_sat!$A2349,DATOS!$AE$3:$AE$2491)/SUMIF(DATOS!$AA$3:$AA$2491,RESUMEN_sat!$A2349,DATOS!$AD$3:$AD$2491))*3.6</f>
        <v>40.168421052631579</v>
      </c>
      <c r="K2349" s="5">
        <f t="shared" si="73"/>
        <v>0</v>
      </c>
      <c r="L2349" s="8">
        <f>+VLOOKUP($A2349,DATOS!$AL$3:$AO$2491,DATOS!$AO$1,0)</f>
        <v>1</v>
      </c>
      <c r="M2349" s="12">
        <f>+RANK($K2349,$K$3:$K$2491,0)+COUNTIF($K$3:K2349,K2349)-1</f>
        <v>2399</v>
      </c>
    </row>
    <row r="2350" spans="1:13" hidden="1" x14ac:dyDescent="0.3">
      <c r="A2350" s="3" t="str">
        <f t="shared" si="72"/>
        <v>53006-53017</v>
      </c>
      <c r="B2350" s="3">
        <v>53006</v>
      </c>
      <c r="C2350" s="3">
        <v>53017</v>
      </c>
      <c r="D2350" s="3">
        <f>+DATOS!G2350</f>
        <v>0</v>
      </c>
      <c r="E2350" s="3">
        <f>+DATOS!H2350</f>
        <v>0</v>
      </c>
      <c r="F2350" s="3">
        <f>+DATOS!I2350</f>
        <v>0</v>
      </c>
      <c r="G2350" s="3">
        <f>+DATOS!J2350</f>
        <v>1000</v>
      </c>
      <c r="H2350" s="9" t="str">
        <f>+DATOS!K2350</f>
        <v>C ORIENTE4</v>
      </c>
      <c r="I2350" s="3">
        <f>+SUMIF(DATOS!$AA$3:$AA$2491,RESUMEN_sat!$A2350,DATOS!$AG$3:$AG$2491)</f>
        <v>4</v>
      </c>
      <c r="J2350" s="4">
        <f>(SUMIF(DATOS!$AA$3:$AA$2491,RESUMEN_sat!$A2350,DATOS!$AE$3:$AE$2491)/SUMIF(DATOS!$AA$3:$AA$2491,RESUMEN_sat!$A2350,DATOS!$AD$3:$AD$2491))*3.6</f>
        <v>40.260000000000005</v>
      </c>
      <c r="K2350" s="5">
        <f t="shared" si="73"/>
        <v>0</v>
      </c>
      <c r="L2350" s="8">
        <f>+VLOOKUP($A2350,DATOS!$AL$3:$AO$2491,DATOS!$AO$1,0)</f>
        <v>1</v>
      </c>
      <c r="M2350" s="12">
        <f>+RANK($K2350,$K$3:$K$2491,0)+COUNTIF($K$3:K2350,K2350)-1</f>
        <v>2400</v>
      </c>
    </row>
    <row r="2351" spans="1:13" hidden="1" x14ac:dyDescent="0.3">
      <c r="A2351" s="3" t="str">
        <f t="shared" si="72"/>
        <v>53007-53004</v>
      </c>
      <c r="B2351" s="3">
        <v>53007</v>
      </c>
      <c r="C2351" s="3">
        <v>53004</v>
      </c>
      <c r="D2351" s="3">
        <f>+DATOS!G2351</f>
        <v>0</v>
      </c>
      <c r="E2351" s="3">
        <f>+DATOS!H2351</f>
        <v>0</v>
      </c>
      <c r="F2351" s="3">
        <f>+DATOS!I2351</f>
        <v>0</v>
      </c>
      <c r="G2351" s="3">
        <f>+DATOS!J2351</f>
        <v>4000</v>
      </c>
      <c r="H2351" s="9" t="str">
        <f>+DATOS!K2351</f>
        <v>C ORIENTE1</v>
      </c>
      <c r="I2351" s="3">
        <f>+SUMIF(DATOS!$AA$3:$AA$2491,RESUMEN_sat!$A2351,DATOS!$AG$3:$AG$2491)</f>
        <v>3</v>
      </c>
      <c r="J2351" s="4">
        <f>(SUMIF(DATOS!$AA$3:$AA$2491,RESUMEN_sat!$A2351,DATOS!$AE$3:$AE$2491)/SUMIF(DATOS!$AA$3:$AA$2491,RESUMEN_sat!$A2351,DATOS!$AD$3:$AD$2491))*3.6</f>
        <v>49.114285714285714</v>
      </c>
      <c r="K2351" s="5">
        <f t="shared" si="73"/>
        <v>0</v>
      </c>
      <c r="L2351" s="8">
        <f>+VLOOKUP($A2351,DATOS!$AL$3:$AO$2491,DATOS!$AO$1,0)</f>
        <v>2</v>
      </c>
      <c r="M2351" s="12">
        <f>+RANK($K2351,$K$3:$K$2491,0)+COUNTIF($K$3:K2351,K2351)-1</f>
        <v>2401</v>
      </c>
    </row>
    <row r="2352" spans="1:13" hidden="1" x14ac:dyDescent="0.3">
      <c r="A2352" s="3" t="str">
        <f t="shared" si="72"/>
        <v>53007-53009</v>
      </c>
      <c r="B2352" s="3">
        <v>53007</v>
      </c>
      <c r="C2352" s="3">
        <v>53009</v>
      </c>
      <c r="D2352" s="3">
        <f>+DATOS!G2352</f>
        <v>0</v>
      </c>
      <c r="E2352" s="3">
        <f>+DATOS!H2352</f>
        <v>0</v>
      </c>
      <c r="F2352" s="3">
        <f>+DATOS!I2352</f>
        <v>0</v>
      </c>
      <c r="G2352" s="3">
        <f>+DATOS!J2352</f>
        <v>4000</v>
      </c>
      <c r="H2352" s="9" t="str">
        <f>+DATOS!K2352</f>
        <v>MEJILLONES ONTE</v>
      </c>
      <c r="I2352" s="3">
        <f>+SUMIF(DATOS!$AA$3:$AA$2491,RESUMEN_sat!$A2352,DATOS!$AG$3:$AG$2491)</f>
        <v>3</v>
      </c>
      <c r="J2352" s="4">
        <f>(SUMIF(DATOS!$AA$3:$AA$2491,RESUMEN_sat!$A2352,DATOS!$AE$3:$AE$2491)/SUMIF(DATOS!$AA$3:$AA$2491,RESUMEN_sat!$A2352,DATOS!$AD$3:$AD$2491))*3.6</f>
        <v>47.25</v>
      </c>
      <c r="K2352" s="5">
        <f t="shared" si="73"/>
        <v>0</v>
      </c>
      <c r="L2352" s="8">
        <f>+VLOOKUP($A2352,DATOS!$AL$3:$AO$2491,DATOS!$AO$1,0)</f>
        <v>2</v>
      </c>
      <c r="M2352" s="12">
        <f>+RANK($K2352,$K$3:$K$2491,0)+COUNTIF($K$3:K2352,K2352)-1</f>
        <v>2402</v>
      </c>
    </row>
    <row r="2353" spans="1:13" hidden="1" x14ac:dyDescent="0.3">
      <c r="A2353" s="3" t="str">
        <f t="shared" si="72"/>
        <v>53007-53020</v>
      </c>
      <c r="B2353" s="3">
        <v>53007</v>
      </c>
      <c r="C2353" s="3">
        <v>53020</v>
      </c>
      <c r="D2353" s="3">
        <f>+DATOS!G2353</f>
        <v>0</v>
      </c>
      <c r="E2353" s="3">
        <f>+DATOS!H2353</f>
        <v>0</v>
      </c>
      <c r="F2353" s="3">
        <f>+DATOS!I2353</f>
        <v>0</v>
      </c>
      <c r="G2353" s="3">
        <f>+DATOS!J2353</f>
        <v>2000</v>
      </c>
      <c r="H2353" s="9" t="str">
        <f>+DATOS!K2353</f>
        <v>Ensanche</v>
      </c>
      <c r="I2353" s="3">
        <f>+SUMIF(DATOS!$AA$3:$AA$2491,RESUMEN_sat!$A2353,DATOS!$AG$3:$AG$2491)</f>
        <v>3</v>
      </c>
      <c r="J2353" s="4">
        <f>(SUMIF(DATOS!$AA$3:$AA$2491,RESUMEN_sat!$A2353,DATOS!$AE$3:$AE$2491)/SUMIF(DATOS!$AA$3:$AA$2491,RESUMEN_sat!$A2353,DATOS!$AD$3:$AD$2491))*3.6</f>
        <v>49.524324324324326</v>
      </c>
      <c r="K2353" s="5">
        <f t="shared" si="73"/>
        <v>0</v>
      </c>
      <c r="L2353" s="8">
        <f>+VLOOKUP($A2353,DATOS!$AL$3:$AO$2491,DATOS!$AO$1,0)</f>
        <v>2</v>
      </c>
      <c r="M2353" s="12">
        <f>+RANK($K2353,$K$3:$K$2491,0)+COUNTIF($K$3:K2353,K2353)-1</f>
        <v>2403</v>
      </c>
    </row>
    <row r="2354" spans="1:13" hidden="1" x14ac:dyDescent="0.3">
      <c r="A2354" s="3" t="str">
        <f t="shared" si="72"/>
        <v>53007-53011</v>
      </c>
      <c r="B2354" s="3">
        <v>53007</v>
      </c>
      <c r="C2354" s="3">
        <v>53011</v>
      </c>
      <c r="D2354" s="3">
        <f>+DATOS!G2354</f>
        <v>0</v>
      </c>
      <c r="E2354" s="3">
        <f>+DATOS!H2354</f>
        <v>0</v>
      </c>
      <c r="F2354" s="3">
        <f>+DATOS!I2354</f>
        <v>0</v>
      </c>
      <c r="G2354" s="3">
        <f>+DATOS!J2354</f>
        <v>4000</v>
      </c>
      <c r="H2354" s="9" t="str">
        <f>+DATOS!K2354</f>
        <v>Ensanche</v>
      </c>
      <c r="I2354" s="3">
        <f>+SUMIF(DATOS!$AA$3:$AA$2491,RESUMEN_sat!$A2354,DATOS!$AG$3:$AG$2491)</f>
        <v>3</v>
      </c>
      <c r="J2354" s="4">
        <f>(SUMIF(DATOS!$AA$3:$AA$2491,RESUMEN_sat!$A2354,DATOS!$AE$3:$AE$2491)/SUMIF(DATOS!$AA$3:$AA$2491,RESUMEN_sat!$A2354,DATOS!$AD$3:$AD$2491))*3.6</f>
        <v>49.44</v>
      </c>
      <c r="K2354" s="5">
        <f t="shared" si="73"/>
        <v>0</v>
      </c>
      <c r="L2354" s="8">
        <f>+VLOOKUP($A2354,DATOS!$AL$3:$AO$2491,DATOS!$AO$1,0)</f>
        <v>2</v>
      </c>
      <c r="M2354" s="12">
        <f>+RANK($K2354,$K$3:$K$2491,0)+COUNTIF($K$3:K2354,K2354)-1</f>
        <v>2404</v>
      </c>
    </row>
    <row r="2355" spans="1:13" hidden="1" x14ac:dyDescent="0.3">
      <c r="A2355" s="3" t="str">
        <f t="shared" si="72"/>
        <v>53009-5043</v>
      </c>
      <c r="B2355" s="3">
        <v>53009</v>
      </c>
      <c r="C2355" s="3">
        <v>5043</v>
      </c>
      <c r="D2355" s="3">
        <f>+DATOS!G2355</f>
        <v>0</v>
      </c>
      <c r="E2355" s="3">
        <f>+DATOS!H2355</f>
        <v>0</v>
      </c>
      <c r="F2355" s="3">
        <f>+DATOS!I2355</f>
        <v>0</v>
      </c>
      <c r="G2355" s="3">
        <f>+DATOS!J2355</f>
        <v>2000</v>
      </c>
      <c r="H2355" s="9" t="str">
        <f>+DATOS!K2355</f>
        <v>MEJILLONES ONTE</v>
      </c>
      <c r="I2355" s="3">
        <f>+SUMIF(DATOS!$AA$3:$AA$2491,RESUMEN_sat!$A2355,DATOS!$AG$3:$AG$2491)</f>
        <v>3</v>
      </c>
      <c r="J2355" s="4">
        <f>(SUMIF(DATOS!$AA$3:$AA$2491,RESUMEN_sat!$A2355,DATOS!$AE$3:$AE$2491)/SUMIF(DATOS!$AA$3:$AA$2491,RESUMEN_sat!$A2355,DATOS!$AD$3:$AD$2491))*3.6</f>
        <v>48.6</v>
      </c>
      <c r="K2355" s="5">
        <f t="shared" si="73"/>
        <v>0</v>
      </c>
      <c r="L2355" s="8">
        <f>+VLOOKUP($A2355,DATOS!$AL$3:$AO$2491,DATOS!$AO$1,0)</f>
        <v>2</v>
      </c>
      <c r="M2355" s="12">
        <f>+RANK($K2355,$K$3:$K$2491,0)+COUNTIF($K$3:K2355,K2355)-1</f>
        <v>2405</v>
      </c>
    </row>
    <row r="2356" spans="1:13" hidden="1" x14ac:dyDescent="0.3">
      <c r="A2356" s="3" t="str">
        <f t="shared" si="72"/>
        <v>53009-53007</v>
      </c>
      <c r="B2356" s="3">
        <v>53009</v>
      </c>
      <c r="C2356" s="3">
        <v>53007</v>
      </c>
      <c r="D2356" s="3">
        <f>+DATOS!G2356</f>
        <v>0</v>
      </c>
      <c r="E2356" s="3">
        <f>+DATOS!H2356</f>
        <v>0</v>
      </c>
      <c r="F2356" s="3">
        <f>+DATOS!I2356</f>
        <v>0</v>
      </c>
      <c r="G2356" s="3">
        <f>+DATOS!J2356</f>
        <v>4000</v>
      </c>
      <c r="H2356" s="9" t="str">
        <f>+DATOS!K2356</f>
        <v>Ensanche</v>
      </c>
      <c r="I2356" s="3">
        <f>+SUMIF(DATOS!$AA$3:$AA$2491,RESUMEN_sat!$A2356,DATOS!$AG$3:$AG$2491)</f>
        <v>3</v>
      </c>
      <c r="J2356" s="4">
        <f>(SUMIF(DATOS!$AA$3:$AA$2491,RESUMEN_sat!$A2356,DATOS!$AE$3:$AE$2491)/SUMIF(DATOS!$AA$3:$AA$2491,RESUMEN_sat!$A2356,DATOS!$AD$3:$AD$2491))*3.6</f>
        <v>47.25</v>
      </c>
      <c r="K2356" s="5">
        <f t="shared" si="73"/>
        <v>0</v>
      </c>
      <c r="L2356" s="8">
        <f>+VLOOKUP($A2356,DATOS!$AL$3:$AO$2491,DATOS!$AO$1,0)</f>
        <v>2</v>
      </c>
      <c r="M2356" s="12">
        <f>+RANK($K2356,$K$3:$K$2491,0)+COUNTIF($K$3:K2356,K2356)-1</f>
        <v>2406</v>
      </c>
    </row>
    <row r="2357" spans="1:13" hidden="1" x14ac:dyDescent="0.3">
      <c r="A2357" s="3" t="str">
        <f t="shared" si="72"/>
        <v>53009-53027</v>
      </c>
      <c r="B2357" s="3">
        <v>53009</v>
      </c>
      <c r="C2357" s="3">
        <v>53027</v>
      </c>
      <c r="D2357" s="3">
        <f>+DATOS!G2357</f>
        <v>0</v>
      </c>
      <c r="E2357" s="3">
        <f>+DATOS!H2357</f>
        <v>0</v>
      </c>
      <c r="F2357" s="3">
        <f>+DATOS!I2357</f>
        <v>0</v>
      </c>
      <c r="G2357" s="3">
        <f>+DATOS!J2357</f>
        <v>4000</v>
      </c>
      <c r="H2357" s="9" t="str">
        <f>+DATOS!K2357</f>
        <v>Ensanche</v>
      </c>
      <c r="I2357" s="3">
        <f>+SUMIF(DATOS!$AA$3:$AA$2491,RESUMEN_sat!$A2357,DATOS!$AG$3:$AG$2491)</f>
        <v>3</v>
      </c>
      <c r="J2357" s="4">
        <f>(SUMIF(DATOS!$AA$3:$AA$2491,RESUMEN_sat!$A2357,DATOS!$AE$3:$AE$2491)/SUMIF(DATOS!$AA$3:$AA$2491,RESUMEN_sat!$A2357,DATOS!$AD$3:$AD$2491))*3.6</f>
        <v>50.048780487804876</v>
      </c>
      <c r="K2357" s="5">
        <f t="shared" si="73"/>
        <v>0</v>
      </c>
      <c r="L2357" s="8">
        <f>+VLOOKUP($A2357,DATOS!$AL$3:$AO$2491,DATOS!$AO$1,0)</f>
        <v>2</v>
      </c>
      <c r="M2357" s="12">
        <f>+RANK($K2357,$K$3:$K$2491,0)+COUNTIF($K$3:K2357,K2357)-1</f>
        <v>2407</v>
      </c>
    </row>
    <row r="2358" spans="1:13" hidden="1" x14ac:dyDescent="0.3">
      <c r="A2358" s="3" t="str">
        <f t="shared" si="72"/>
        <v>53009-53031</v>
      </c>
      <c r="B2358" s="3">
        <v>53009</v>
      </c>
      <c r="C2358" s="3">
        <v>53031</v>
      </c>
      <c r="D2358" s="3">
        <f>+DATOS!G2358</f>
        <v>0</v>
      </c>
      <c r="E2358" s="3">
        <f>+DATOS!H2358</f>
        <v>0</v>
      </c>
      <c r="F2358" s="3">
        <f>+DATOS!I2358</f>
        <v>0</v>
      </c>
      <c r="G2358" s="3">
        <f>+DATOS!J2358</f>
        <v>2000</v>
      </c>
      <c r="H2358" s="9" t="str">
        <f>+DATOS!K2358</f>
        <v>Ensanche</v>
      </c>
      <c r="I2358" s="3">
        <f>+SUMIF(DATOS!$AA$3:$AA$2491,RESUMEN_sat!$A2358,DATOS!$AG$3:$AG$2491)</f>
        <v>3</v>
      </c>
      <c r="J2358" s="4">
        <f>(SUMIF(DATOS!$AA$3:$AA$2491,RESUMEN_sat!$A2358,DATOS!$AE$3:$AE$2491)/SUMIF(DATOS!$AA$3:$AA$2491,RESUMEN_sat!$A2358,DATOS!$AD$3:$AD$2491))*3.6</f>
        <v>50.324999999999996</v>
      </c>
      <c r="K2358" s="5">
        <f t="shared" si="73"/>
        <v>0</v>
      </c>
      <c r="L2358" s="8">
        <f>+VLOOKUP($A2358,DATOS!$AL$3:$AO$2491,DATOS!$AO$1,0)</f>
        <v>2</v>
      </c>
      <c r="M2358" s="12">
        <f>+RANK($K2358,$K$3:$K$2491,0)+COUNTIF($K$3:K2358,K2358)-1</f>
        <v>2408</v>
      </c>
    </row>
    <row r="2359" spans="1:13" hidden="1" x14ac:dyDescent="0.3">
      <c r="A2359" s="3" t="str">
        <f t="shared" si="72"/>
        <v>53011-53005</v>
      </c>
      <c r="B2359" s="3">
        <v>53011</v>
      </c>
      <c r="C2359" s="3">
        <v>53005</v>
      </c>
      <c r="D2359" s="3">
        <f>+DATOS!G2359</f>
        <v>0</v>
      </c>
      <c r="E2359" s="3">
        <f>+DATOS!H2359</f>
        <v>0</v>
      </c>
      <c r="F2359" s="3">
        <f>+DATOS!I2359</f>
        <v>0</v>
      </c>
      <c r="G2359" s="3">
        <f>+DATOS!J2359</f>
        <v>2000</v>
      </c>
      <c r="H2359" s="9" t="str">
        <f>+DATOS!K2359</f>
        <v>C ORIENTE2</v>
      </c>
      <c r="I2359" s="3">
        <f>+SUMIF(DATOS!$AA$3:$AA$2491,RESUMEN_sat!$A2359,DATOS!$AG$3:$AG$2491)</f>
        <v>3</v>
      </c>
      <c r="J2359" s="4">
        <f>(SUMIF(DATOS!$AA$3:$AA$2491,RESUMEN_sat!$A2359,DATOS!$AE$3:$AE$2491)/SUMIF(DATOS!$AA$3:$AA$2491,RESUMEN_sat!$A2359,DATOS!$AD$3:$AD$2491))*3.6</f>
        <v>49.981395348837211</v>
      </c>
      <c r="K2359" s="5">
        <f t="shared" si="73"/>
        <v>0</v>
      </c>
      <c r="L2359" s="8">
        <f>+VLOOKUP($A2359,DATOS!$AL$3:$AO$2491,DATOS!$AO$1,0)</f>
        <v>2</v>
      </c>
      <c r="M2359" s="12">
        <f>+RANK($K2359,$K$3:$K$2491,0)+COUNTIF($K$3:K2359,K2359)-1</f>
        <v>2409</v>
      </c>
    </row>
    <row r="2360" spans="1:13" hidden="1" x14ac:dyDescent="0.3">
      <c r="A2360" s="3" t="str">
        <f t="shared" si="72"/>
        <v>53011-53007</v>
      </c>
      <c r="B2360" s="3">
        <v>53011</v>
      </c>
      <c r="C2360" s="3">
        <v>53007</v>
      </c>
      <c r="D2360" s="3">
        <f>+DATOS!G2360</f>
        <v>0</v>
      </c>
      <c r="E2360" s="3">
        <f>+DATOS!H2360</f>
        <v>0</v>
      </c>
      <c r="F2360" s="3">
        <f>+DATOS!I2360</f>
        <v>0</v>
      </c>
      <c r="G2360" s="3">
        <f>+DATOS!J2360</f>
        <v>4000</v>
      </c>
      <c r="H2360" s="9" t="str">
        <f>+DATOS!K2360</f>
        <v>MEJILLONES ONTE</v>
      </c>
      <c r="I2360" s="3">
        <f>+SUMIF(DATOS!$AA$3:$AA$2491,RESUMEN_sat!$A2360,DATOS!$AG$3:$AG$2491)</f>
        <v>3</v>
      </c>
      <c r="J2360" s="4">
        <f>(SUMIF(DATOS!$AA$3:$AA$2491,RESUMEN_sat!$A2360,DATOS!$AE$3:$AE$2491)/SUMIF(DATOS!$AA$3:$AA$2491,RESUMEN_sat!$A2360,DATOS!$AD$3:$AD$2491))*3.6</f>
        <v>49.44</v>
      </c>
      <c r="K2360" s="5">
        <f t="shared" si="73"/>
        <v>0</v>
      </c>
      <c r="L2360" s="8">
        <f>+VLOOKUP($A2360,DATOS!$AL$3:$AO$2491,DATOS!$AO$1,0)</f>
        <v>2</v>
      </c>
      <c r="M2360" s="12">
        <f>+RANK($K2360,$K$3:$K$2491,0)+COUNTIF($K$3:K2360,K2360)-1</f>
        <v>2410</v>
      </c>
    </row>
    <row r="2361" spans="1:13" hidden="1" x14ac:dyDescent="0.3">
      <c r="A2361" s="3" t="str">
        <f t="shared" si="72"/>
        <v>53011-53021</v>
      </c>
      <c r="B2361" s="3">
        <v>53011</v>
      </c>
      <c r="C2361" s="3">
        <v>53021</v>
      </c>
      <c r="D2361" s="3">
        <f>+DATOS!G2361</f>
        <v>0</v>
      </c>
      <c r="E2361" s="3">
        <f>+DATOS!H2361</f>
        <v>0</v>
      </c>
      <c r="F2361" s="3">
        <f>+DATOS!I2361</f>
        <v>0</v>
      </c>
      <c r="G2361" s="3">
        <f>+DATOS!J2361</f>
        <v>2000</v>
      </c>
      <c r="H2361" s="9" t="str">
        <f>+DATOS!K2361</f>
        <v>Ensanche</v>
      </c>
      <c r="I2361" s="3">
        <f>+SUMIF(DATOS!$AA$3:$AA$2491,RESUMEN_sat!$A2361,DATOS!$AG$3:$AG$2491)</f>
        <v>3</v>
      </c>
      <c r="J2361" s="4">
        <f>(SUMIF(DATOS!$AA$3:$AA$2491,RESUMEN_sat!$A2361,DATOS!$AE$3:$AE$2491)/SUMIF(DATOS!$AA$3:$AA$2491,RESUMEN_sat!$A2361,DATOS!$AD$3:$AD$2491))*3.6</f>
        <v>49.406896551724138</v>
      </c>
      <c r="K2361" s="5">
        <f t="shared" si="73"/>
        <v>0</v>
      </c>
      <c r="L2361" s="8">
        <f>+VLOOKUP($A2361,DATOS!$AL$3:$AO$2491,DATOS!$AO$1,0)</f>
        <v>2</v>
      </c>
      <c r="M2361" s="12">
        <f>+RANK($K2361,$K$3:$K$2491,0)+COUNTIF($K$3:K2361,K2361)-1</f>
        <v>2411</v>
      </c>
    </row>
    <row r="2362" spans="1:13" hidden="1" x14ac:dyDescent="0.3">
      <c r="A2362" s="3" t="str">
        <f t="shared" si="72"/>
        <v>53011-53013</v>
      </c>
      <c r="B2362" s="3">
        <v>53011</v>
      </c>
      <c r="C2362" s="3">
        <v>53013</v>
      </c>
      <c r="D2362" s="3">
        <f>+DATOS!G2362</f>
        <v>0</v>
      </c>
      <c r="E2362" s="3">
        <f>+DATOS!H2362</f>
        <v>0</v>
      </c>
      <c r="F2362" s="3">
        <f>+DATOS!I2362</f>
        <v>0</v>
      </c>
      <c r="G2362" s="3">
        <f>+DATOS!J2362</f>
        <v>4000</v>
      </c>
      <c r="H2362" s="9" t="str">
        <f>+DATOS!K2362</f>
        <v>Ensanche</v>
      </c>
      <c r="I2362" s="3">
        <f>+SUMIF(DATOS!$AA$3:$AA$2491,RESUMEN_sat!$A2362,DATOS!$AG$3:$AG$2491)</f>
        <v>3</v>
      </c>
      <c r="J2362" s="4">
        <f>(SUMIF(DATOS!$AA$3:$AA$2491,RESUMEN_sat!$A2362,DATOS!$AE$3:$AE$2491)/SUMIF(DATOS!$AA$3:$AA$2491,RESUMEN_sat!$A2362,DATOS!$AD$3:$AD$2491))*3.6</f>
        <v>49.371428571428567</v>
      </c>
      <c r="K2362" s="5">
        <f t="shared" si="73"/>
        <v>0</v>
      </c>
      <c r="L2362" s="8">
        <f>+VLOOKUP($A2362,DATOS!$AL$3:$AO$2491,DATOS!$AO$1,0)</f>
        <v>2</v>
      </c>
      <c r="M2362" s="12">
        <f>+RANK($K2362,$K$3:$K$2491,0)+COUNTIF($K$3:K2362,K2362)-1</f>
        <v>2412</v>
      </c>
    </row>
    <row r="2363" spans="1:13" hidden="1" x14ac:dyDescent="0.3">
      <c r="A2363" s="3" t="str">
        <f t="shared" si="72"/>
        <v>53012-53041</v>
      </c>
      <c r="B2363" s="3">
        <v>53012</v>
      </c>
      <c r="C2363" s="3">
        <v>53041</v>
      </c>
      <c r="D2363" s="3">
        <f>+DATOS!G2363</f>
        <v>0</v>
      </c>
      <c r="E2363" s="3">
        <f>+DATOS!H2363</f>
        <v>79</v>
      </c>
      <c r="F2363" s="3">
        <f>+DATOS!I2363</f>
        <v>79</v>
      </c>
      <c r="G2363" s="3">
        <f>+DATOS!J2363</f>
        <v>4000</v>
      </c>
      <c r="H2363" s="9" t="str">
        <f>+DATOS!K2363</f>
        <v>Ensanche</v>
      </c>
      <c r="I2363" s="3">
        <f>+SUMIF(DATOS!$AA$3:$AA$2491,RESUMEN_sat!$A2363,DATOS!$AG$3:$AG$2491)</f>
        <v>3</v>
      </c>
      <c r="J2363" s="4">
        <f>(SUMIF(DATOS!$AA$3:$AA$2491,RESUMEN_sat!$A2363,DATOS!$AE$3:$AE$2491)/SUMIF(DATOS!$AA$3:$AA$2491,RESUMEN_sat!$A2363,DATOS!$AD$3:$AD$2491))*3.6</f>
        <v>50.76</v>
      </c>
      <c r="K2363" s="5">
        <f t="shared" si="73"/>
        <v>1.9750000000000001</v>
      </c>
      <c r="L2363" s="8">
        <f>+VLOOKUP($A2363,DATOS!$AL$3:$AO$2491,DATOS!$AO$1,0)</f>
        <v>2</v>
      </c>
      <c r="M2363" s="12">
        <f>+RANK($K2363,$K$3:$K$2491,0)+COUNTIF($K$3:K2363,K2363)-1</f>
        <v>1473</v>
      </c>
    </row>
    <row r="2364" spans="1:13" hidden="1" x14ac:dyDescent="0.3">
      <c r="A2364" s="3" t="str">
        <f t="shared" si="72"/>
        <v>53012-53028</v>
      </c>
      <c r="B2364" s="3">
        <v>53012</v>
      </c>
      <c r="C2364" s="3">
        <v>53028</v>
      </c>
      <c r="D2364" s="3">
        <f>+DATOS!G2364</f>
        <v>0</v>
      </c>
      <c r="E2364" s="3">
        <f>+DATOS!H2364</f>
        <v>95</v>
      </c>
      <c r="F2364" s="3">
        <f>+DATOS!I2364</f>
        <v>95</v>
      </c>
      <c r="G2364" s="3">
        <f>+DATOS!J2364</f>
        <v>4000</v>
      </c>
      <c r="H2364" s="9" t="str">
        <f>+DATOS!K2364</f>
        <v>Ensanche</v>
      </c>
      <c r="I2364" s="3">
        <f>+SUMIF(DATOS!$AA$3:$AA$2491,RESUMEN_sat!$A2364,DATOS!$AG$3:$AG$2491)</f>
        <v>3</v>
      </c>
      <c r="J2364" s="4">
        <f>(SUMIF(DATOS!$AA$3:$AA$2491,RESUMEN_sat!$A2364,DATOS!$AE$3:$AE$2491)/SUMIF(DATOS!$AA$3:$AA$2491,RESUMEN_sat!$A2364,DATOS!$AD$3:$AD$2491))*3.6</f>
        <v>49.5</v>
      </c>
      <c r="K2364" s="5">
        <f t="shared" si="73"/>
        <v>2.375</v>
      </c>
      <c r="L2364" s="8">
        <f>+VLOOKUP($A2364,DATOS!$AL$3:$AO$2491,DATOS!$AO$1,0)</f>
        <v>2</v>
      </c>
      <c r="M2364" s="12">
        <f>+RANK($K2364,$K$3:$K$2491,0)+COUNTIF($K$3:K2364,K2364)-1</f>
        <v>1428</v>
      </c>
    </row>
    <row r="2365" spans="1:13" hidden="1" x14ac:dyDescent="0.3">
      <c r="A2365" s="3" t="str">
        <f t="shared" si="72"/>
        <v>53012-53052</v>
      </c>
      <c r="B2365" s="3">
        <v>53012</v>
      </c>
      <c r="C2365" s="3">
        <v>53052</v>
      </c>
      <c r="D2365" s="3">
        <f>+DATOS!G2365</f>
        <v>0</v>
      </c>
      <c r="E2365" s="3">
        <f>+DATOS!H2365</f>
        <v>0</v>
      </c>
      <c r="F2365" s="3">
        <f>+DATOS!I2365</f>
        <v>0</v>
      </c>
      <c r="G2365" s="3">
        <f>+DATOS!J2365</f>
        <v>2000</v>
      </c>
      <c r="H2365" s="9" t="str">
        <f>+DATOS!K2365</f>
        <v>Ensanche</v>
      </c>
      <c r="I2365" s="3">
        <f>+SUMIF(DATOS!$AA$3:$AA$2491,RESUMEN_sat!$A2365,DATOS!$AG$3:$AG$2491)</f>
        <v>3</v>
      </c>
      <c r="J2365" s="4">
        <f>(SUMIF(DATOS!$AA$3:$AA$2491,RESUMEN_sat!$A2365,DATOS!$AE$3:$AE$2491)/SUMIF(DATOS!$AA$3:$AA$2491,RESUMEN_sat!$A2365,DATOS!$AD$3:$AD$2491))*3.6</f>
        <v>49.720754716981133</v>
      </c>
      <c r="K2365" s="5">
        <f t="shared" si="73"/>
        <v>0</v>
      </c>
      <c r="L2365" s="8">
        <f>+VLOOKUP($A2365,DATOS!$AL$3:$AO$2491,DATOS!$AO$1,0)</f>
        <v>2</v>
      </c>
      <c r="M2365" s="12">
        <f>+RANK($K2365,$K$3:$K$2491,0)+COUNTIF($K$3:K2365,K2365)-1</f>
        <v>2413</v>
      </c>
    </row>
    <row r="2366" spans="1:13" hidden="1" x14ac:dyDescent="0.3">
      <c r="A2366" s="3" t="str">
        <f t="shared" si="72"/>
        <v>53013-53006</v>
      </c>
      <c r="B2366" s="3">
        <v>53013</v>
      </c>
      <c r="C2366" s="3">
        <v>53006</v>
      </c>
      <c r="D2366" s="3">
        <f>+DATOS!G2366</f>
        <v>0</v>
      </c>
      <c r="E2366" s="3">
        <f>+DATOS!H2366</f>
        <v>0</v>
      </c>
      <c r="F2366" s="3">
        <f>+DATOS!I2366</f>
        <v>0</v>
      </c>
      <c r="G2366" s="3">
        <f>+DATOS!J2366</f>
        <v>1000</v>
      </c>
      <c r="H2366" s="9" t="str">
        <f>+DATOS!K2366</f>
        <v>C ORIENTE3</v>
      </c>
      <c r="I2366" s="3">
        <f>+SUMIF(DATOS!$AA$3:$AA$2491,RESUMEN_sat!$A2366,DATOS!$AG$3:$AG$2491)</f>
        <v>4</v>
      </c>
      <c r="J2366" s="4">
        <f>(SUMIF(DATOS!$AA$3:$AA$2491,RESUMEN_sat!$A2366,DATOS!$AE$3:$AE$2491)/SUMIF(DATOS!$AA$3:$AA$2491,RESUMEN_sat!$A2366,DATOS!$AD$3:$AD$2491))*3.6</f>
        <v>40.168421052631579</v>
      </c>
      <c r="K2366" s="5">
        <f t="shared" si="73"/>
        <v>0</v>
      </c>
      <c r="L2366" s="8">
        <f>+VLOOKUP($A2366,DATOS!$AL$3:$AO$2491,DATOS!$AO$1,0)</f>
        <v>1</v>
      </c>
      <c r="M2366" s="12">
        <f>+RANK($K2366,$K$3:$K$2491,0)+COUNTIF($K$3:K2366,K2366)-1</f>
        <v>2414</v>
      </c>
    </row>
    <row r="2367" spans="1:13" hidden="1" x14ac:dyDescent="0.3">
      <c r="A2367" s="3" t="str">
        <f t="shared" si="72"/>
        <v>53013-53011</v>
      </c>
      <c r="B2367" s="3">
        <v>53013</v>
      </c>
      <c r="C2367" s="3">
        <v>53011</v>
      </c>
      <c r="D2367" s="3">
        <f>+DATOS!G2367</f>
        <v>0</v>
      </c>
      <c r="E2367" s="3">
        <f>+DATOS!H2367</f>
        <v>0</v>
      </c>
      <c r="F2367" s="3">
        <f>+DATOS!I2367</f>
        <v>0</v>
      </c>
      <c r="G2367" s="3">
        <f>+DATOS!J2367</f>
        <v>4000</v>
      </c>
      <c r="H2367" s="9" t="str">
        <f>+DATOS!K2367</f>
        <v>MEJILLONES ONTE</v>
      </c>
      <c r="I2367" s="3">
        <f>+SUMIF(DATOS!$AA$3:$AA$2491,RESUMEN_sat!$A2367,DATOS!$AG$3:$AG$2491)</f>
        <v>3</v>
      </c>
      <c r="J2367" s="4">
        <f>(SUMIF(DATOS!$AA$3:$AA$2491,RESUMEN_sat!$A2367,DATOS!$AE$3:$AE$2491)/SUMIF(DATOS!$AA$3:$AA$2491,RESUMEN_sat!$A2367,DATOS!$AD$3:$AD$2491))*3.6</f>
        <v>49.371428571428567</v>
      </c>
      <c r="K2367" s="5">
        <f t="shared" si="73"/>
        <v>0</v>
      </c>
      <c r="L2367" s="8">
        <f>+VLOOKUP($A2367,DATOS!$AL$3:$AO$2491,DATOS!$AO$1,0)</f>
        <v>2</v>
      </c>
      <c r="M2367" s="12">
        <f>+RANK($K2367,$K$3:$K$2491,0)+COUNTIF($K$3:K2367,K2367)-1</f>
        <v>2415</v>
      </c>
    </row>
    <row r="2368" spans="1:13" hidden="1" x14ac:dyDescent="0.3">
      <c r="A2368" s="3" t="str">
        <f t="shared" si="72"/>
        <v>53013-53022</v>
      </c>
      <c r="B2368" s="3">
        <v>53013</v>
      </c>
      <c r="C2368" s="3">
        <v>53022</v>
      </c>
      <c r="D2368" s="3">
        <f>+DATOS!G2368</f>
        <v>0</v>
      </c>
      <c r="E2368" s="3">
        <f>+DATOS!H2368</f>
        <v>0</v>
      </c>
      <c r="F2368" s="3">
        <f>+DATOS!I2368</f>
        <v>0</v>
      </c>
      <c r="G2368" s="3">
        <f>+DATOS!J2368</f>
        <v>1000</v>
      </c>
      <c r="H2368" s="9" t="str">
        <f>+DATOS!K2368</f>
        <v>C ORIENTE3</v>
      </c>
      <c r="I2368" s="3">
        <f>+SUMIF(DATOS!$AA$3:$AA$2491,RESUMEN_sat!$A2368,DATOS!$AG$3:$AG$2491)</f>
        <v>4</v>
      </c>
      <c r="J2368" s="4">
        <f>(SUMIF(DATOS!$AA$3:$AA$2491,RESUMEN_sat!$A2368,DATOS!$AE$3:$AE$2491)/SUMIF(DATOS!$AA$3:$AA$2491,RESUMEN_sat!$A2368,DATOS!$AD$3:$AD$2491))*3.6</f>
        <v>39.789473684210527</v>
      </c>
      <c r="K2368" s="5">
        <f t="shared" si="73"/>
        <v>0</v>
      </c>
      <c r="L2368" s="8">
        <f>+VLOOKUP($A2368,DATOS!$AL$3:$AO$2491,DATOS!$AO$1,0)</f>
        <v>1</v>
      </c>
      <c r="M2368" s="12">
        <f>+RANK($K2368,$K$3:$K$2491,0)+COUNTIF($K$3:K2368,K2368)-1</f>
        <v>2416</v>
      </c>
    </row>
    <row r="2369" spans="1:13" hidden="1" x14ac:dyDescent="0.3">
      <c r="A2369" s="3" t="str">
        <f t="shared" si="72"/>
        <v>53013-53015</v>
      </c>
      <c r="B2369" s="3">
        <v>53013</v>
      </c>
      <c r="C2369" s="3">
        <v>53015</v>
      </c>
      <c r="D2369" s="3">
        <f>+DATOS!G2369</f>
        <v>0</v>
      </c>
      <c r="E2369" s="3">
        <f>+DATOS!H2369</f>
        <v>0</v>
      </c>
      <c r="F2369" s="3">
        <f>+DATOS!I2369</f>
        <v>0</v>
      </c>
      <c r="G2369" s="3">
        <f>+DATOS!J2369</f>
        <v>4000</v>
      </c>
      <c r="H2369" s="9" t="str">
        <f>+DATOS!K2369</f>
        <v>MEJILLONES ONTE</v>
      </c>
      <c r="I2369" s="3">
        <f>+SUMIF(DATOS!$AA$3:$AA$2491,RESUMEN_sat!$A2369,DATOS!$AG$3:$AG$2491)</f>
        <v>3</v>
      </c>
      <c r="J2369" s="4">
        <f>(SUMIF(DATOS!$AA$3:$AA$2491,RESUMEN_sat!$A2369,DATOS!$AE$3:$AE$2491)/SUMIF(DATOS!$AA$3:$AA$2491,RESUMEN_sat!$A2369,DATOS!$AD$3:$AD$2491))*3.6</f>
        <v>50.85</v>
      </c>
      <c r="K2369" s="5">
        <f t="shared" si="73"/>
        <v>0</v>
      </c>
      <c r="L2369" s="8">
        <f>+VLOOKUP($A2369,DATOS!$AL$3:$AO$2491,DATOS!$AO$1,0)</f>
        <v>2</v>
      </c>
      <c r="M2369" s="12">
        <f>+RANK($K2369,$K$3:$K$2491,0)+COUNTIF($K$3:K2369,K2369)-1</f>
        <v>2417</v>
      </c>
    </row>
    <row r="2370" spans="1:13" hidden="1" x14ac:dyDescent="0.3">
      <c r="A2370" s="3" t="str">
        <f t="shared" si="72"/>
        <v>53015-53013</v>
      </c>
      <c r="B2370" s="3">
        <v>53015</v>
      </c>
      <c r="C2370" s="3">
        <v>53013</v>
      </c>
      <c r="D2370" s="3">
        <f>+DATOS!G2370</f>
        <v>0</v>
      </c>
      <c r="E2370" s="3">
        <f>+DATOS!H2370</f>
        <v>0</v>
      </c>
      <c r="F2370" s="3">
        <f>+DATOS!I2370</f>
        <v>0</v>
      </c>
      <c r="G2370" s="3">
        <f>+DATOS!J2370</f>
        <v>4000</v>
      </c>
      <c r="H2370" s="9" t="str">
        <f>+DATOS!K2370</f>
        <v>MEJILLONES ONTE</v>
      </c>
      <c r="I2370" s="3">
        <f>+SUMIF(DATOS!$AA$3:$AA$2491,RESUMEN_sat!$A2370,DATOS!$AG$3:$AG$2491)</f>
        <v>3</v>
      </c>
      <c r="J2370" s="4">
        <f>(SUMIF(DATOS!$AA$3:$AA$2491,RESUMEN_sat!$A2370,DATOS!$AE$3:$AE$2491)/SUMIF(DATOS!$AA$3:$AA$2491,RESUMEN_sat!$A2370,DATOS!$AD$3:$AD$2491))*3.6</f>
        <v>50.85</v>
      </c>
      <c r="K2370" s="5">
        <f t="shared" si="73"/>
        <v>0</v>
      </c>
      <c r="L2370" s="8">
        <f>+VLOOKUP($A2370,DATOS!$AL$3:$AO$2491,DATOS!$AO$1,0)</f>
        <v>2</v>
      </c>
      <c r="M2370" s="12">
        <f>+RANK($K2370,$K$3:$K$2491,0)+COUNTIF($K$3:K2370,K2370)-1</f>
        <v>2418</v>
      </c>
    </row>
    <row r="2371" spans="1:13" hidden="1" x14ac:dyDescent="0.3">
      <c r="A2371" s="3" t="str">
        <f t="shared" si="72"/>
        <v>53015-53017</v>
      </c>
      <c r="B2371" s="3">
        <v>53015</v>
      </c>
      <c r="C2371" s="3">
        <v>53017</v>
      </c>
      <c r="D2371" s="3">
        <f>+DATOS!G2371</f>
        <v>0</v>
      </c>
      <c r="E2371" s="3">
        <f>+DATOS!H2371</f>
        <v>0</v>
      </c>
      <c r="F2371" s="3">
        <f>+DATOS!I2371</f>
        <v>0</v>
      </c>
      <c r="G2371" s="3">
        <f>+DATOS!J2371</f>
        <v>4000</v>
      </c>
      <c r="H2371" s="9" t="str">
        <f>+DATOS!K2371</f>
        <v>MEJILLONES ONTE</v>
      </c>
      <c r="I2371" s="3">
        <f>+SUMIF(DATOS!$AA$3:$AA$2491,RESUMEN_sat!$A2371,DATOS!$AG$3:$AG$2491)</f>
        <v>3</v>
      </c>
      <c r="J2371" s="4">
        <f>(SUMIF(DATOS!$AA$3:$AA$2491,RESUMEN_sat!$A2371,DATOS!$AE$3:$AE$2491)/SUMIF(DATOS!$AA$3:$AA$2491,RESUMEN_sat!$A2371,DATOS!$AD$3:$AD$2491))*3.6</f>
        <v>49.292307692307688</v>
      </c>
      <c r="K2371" s="5">
        <f t="shared" si="73"/>
        <v>0</v>
      </c>
      <c r="L2371" s="8">
        <f>+VLOOKUP($A2371,DATOS!$AL$3:$AO$2491,DATOS!$AO$1,0)</f>
        <v>2</v>
      </c>
      <c r="M2371" s="12">
        <f>+RANK($K2371,$K$3:$K$2491,0)+COUNTIF($K$3:K2371,K2371)-1</f>
        <v>2419</v>
      </c>
    </row>
    <row r="2372" spans="1:13" hidden="1" x14ac:dyDescent="0.3">
      <c r="A2372" s="3" t="str">
        <f t="shared" ref="A2372:A2435" si="74">+B2372&amp;-C2372</f>
        <v>53015-53023</v>
      </c>
      <c r="B2372" s="3">
        <v>53015</v>
      </c>
      <c r="C2372" s="3">
        <v>53023</v>
      </c>
      <c r="D2372" s="3">
        <f>+DATOS!G2372</f>
        <v>0</v>
      </c>
      <c r="E2372" s="3">
        <f>+DATOS!H2372</f>
        <v>0</v>
      </c>
      <c r="F2372" s="3">
        <f>+DATOS!I2372</f>
        <v>0</v>
      </c>
      <c r="G2372" s="3">
        <f>+DATOS!J2372</f>
        <v>1000</v>
      </c>
      <c r="H2372" s="9" t="str">
        <f>+DATOS!K2372</f>
        <v>C ORIENTE8</v>
      </c>
      <c r="I2372" s="3">
        <f>+SUMIF(DATOS!$AA$3:$AA$2491,RESUMEN_sat!$A2372,DATOS!$AG$3:$AG$2491)</f>
        <v>4</v>
      </c>
      <c r="J2372" s="4">
        <f>(SUMIF(DATOS!$AA$3:$AA$2491,RESUMEN_sat!$A2372,DATOS!$AE$3:$AE$2491)/SUMIF(DATOS!$AA$3:$AA$2491,RESUMEN_sat!$A2372,DATOS!$AD$3:$AD$2491))*3.6</f>
        <v>39.825000000000003</v>
      </c>
      <c r="K2372" s="5">
        <f t="shared" ref="K2372:K2435" si="75">+(F2372/G2372)*100</f>
        <v>0</v>
      </c>
      <c r="L2372" s="8">
        <f>+VLOOKUP($A2372,DATOS!$AL$3:$AO$2491,DATOS!$AO$1,0)</f>
        <v>1</v>
      </c>
      <c r="M2372" s="12">
        <f>+RANK($K2372,$K$3:$K$2491,0)+COUNTIF($K$3:K2372,K2372)-1</f>
        <v>2420</v>
      </c>
    </row>
    <row r="2373" spans="1:13" hidden="1" x14ac:dyDescent="0.3">
      <c r="A2373" s="3" t="str">
        <f t="shared" si="74"/>
        <v>53016-53050</v>
      </c>
      <c r="B2373" s="3">
        <v>53016</v>
      </c>
      <c r="C2373" s="3">
        <v>53050</v>
      </c>
      <c r="D2373" s="3">
        <f>+DATOS!G2373</f>
        <v>0</v>
      </c>
      <c r="E2373" s="3">
        <f>+DATOS!H2373</f>
        <v>0</v>
      </c>
      <c r="F2373" s="3">
        <f>+DATOS!I2373</f>
        <v>0</v>
      </c>
      <c r="G2373" s="3">
        <f>+DATOS!J2373</f>
        <v>2000</v>
      </c>
      <c r="H2373" s="9" t="str">
        <f>+DATOS!K2373</f>
        <v>Ensanche</v>
      </c>
      <c r="I2373" s="3">
        <f>+SUMIF(DATOS!$AA$3:$AA$2491,RESUMEN_sat!$A2373,DATOS!$AG$3:$AG$2491)</f>
        <v>3</v>
      </c>
      <c r="J2373" s="4">
        <f>(SUMIF(DATOS!$AA$3:$AA$2491,RESUMEN_sat!$A2373,DATOS!$AE$3:$AE$2491)/SUMIF(DATOS!$AA$3:$AA$2491,RESUMEN_sat!$A2373,DATOS!$AD$3:$AD$2491))*3.6</f>
        <v>50.727272727272734</v>
      </c>
      <c r="K2373" s="5">
        <f t="shared" si="75"/>
        <v>0</v>
      </c>
      <c r="L2373" s="8">
        <f>+VLOOKUP($A2373,DATOS!$AL$3:$AO$2491,DATOS!$AO$1,0)</f>
        <v>2</v>
      </c>
      <c r="M2373" s="12">
        <f>+RANK($K2373,$K$3:$K$2491,0)+COUNTIF($K$3:K2373,K2373)-1</f>
        <v>2421</v>
      </c>
    </row>
    <row r="2374" spans="1:13" hidden="1" x14ac:dyDescent="0.3">
      <c r="A2374" s="3" t="str">
        <f t="shared" si="74"/>
        <v>53016-53048</v>
      </c>
      <c r="B2374" s="3">
        <v>53016</v>
      </c>
      <c r="C2374" s="3">
        <v>53048</v>
      </c>
      <c r="D2374" s="3">
        <f>+DATOS!G2374</f>
        <v>0</v>
      </c>
      <c r="E2374" s="3">
        <f>+DATOS!H2374</f>
        <v>0</v>
      </c>
      <c r="F2374" s="3">
        <f>+DATOS!I2374</f>
        <v>0</v>
      </c>
      <c r="G2374" s="3">
        <f>+DATOS!J2374</f>
        <v>2000</v>
      </c>
      <c r="H2374" s="9" t="str">
        <f>+DATOS!K2374</f>
        <v>Ensanche</v>
      </c>
      <c r="I2374" s="3">
        <f>+SUMIF(DATOS!$AA$3:$AA$2491,RESUMEN_sat!$A2374,DATOS!$AG$3:$AG$2491)</f>
        <v>3</v>
      </c>
      <c r="J2374" s="4">
        <f>(SUMIF(DATOS!$AA$3:$AA$2491,RESUMEN_sat!$A2374,DATOS!$AE$3:$AE$2491)/SUMIF(DATOS!$AA$3:$AA$2491,RESUMEN_sat!$A2374,DATOS!$AD$3:$AD$2491))*3.6</f>
        <v>50.4</v>
      </c>
      <c r="K2374" s="5">
        <f t="shared" si="75"/>
        <v>0</v>
      </c>
      <c r="L2374" s="8">
        <f>+VLOOKUP($A2374,DATOS!$AL$3:$AO$2491,DATOS!$AO$1,0)</f>
        <v>2</v>
      </c>
      <c r="M2374" s="12">
        <f>+RANK($K2374,$K$3:$K$2491,0)+COUNTIF($K$3:K2374,K2374)-1</f>
        <v>2422</v>
      </c>
    </row>
    <row r="2375" spans="1:13" hidden="1" x14ac:dyDescent="0.3">
      <c r="A2375" s="3" t="str">
        <f t="shared" si="74"/>
        <v>53017-53006</v>
      </c>
      <c r="B2375" s="3">
        <v>53017</v>
      </c>
      <c r="C2375" s="3">
        <v>53006</v>
      </c>
      <c r="D2375" s="3">
        <f>+DATOS!G2375</f>
        <v>0</v>
      </c>
      <c r="E2375" s="3">
        <f>+DATOS!H2375</f>
        <v>0</v>
      </c>
      <c r="F2375" s="3">
        <f>+DATOS!I2375</f>
        <v>0</v>
      </c>
      <c r="G2375" s="3">
        <f>+DATOS!J2375</f>
        <v>2000</v>
      </c>
      <c r="H2375" s="9" t="str">
        <f>+DATOS!K2375</f>
        <v>C ORIENTE4</v>
      </c>
      <c r="I2375" s="3">
        <f>+SUMIF(DATOS!$AA$3:$AA$2491,RESUMEN_sat!$A2375,DATOS!$AG$3:$AG$2491)</f>
        <v>4</v>
      </c>
      <c r="J2375" s="4">
        <f>(SUMIF(DATOS!$AA$3:$AA$2491,RESUMEN_sat!$A2375,DATOS!$AE$3:$AE$2491)/SUMIF(DATOS!$AA$3:$AA$2491,RESUMEN_sat!$A2375,DATOS!$AD$3:$AD$2491))*3.6</f>
        <v>40.260000000000005</v>
      </c>
      <c r="K2375" s="5">
        <f t="shared" si="75"/>
        <v>0</v>
      </c>
      <c r="L2375" s="8">
        <f>+VLOOKUP($A2375,DATOS!$AL$3:$AO$2491,DATOS!$AO$1,0)</f>
        <v>1</v>
      </c>
      <c r="M2375" s="12">
        <f>+RANK($K2375,$K$3:$K$2491,0)+COUNTIF($K$3:K2375,K2375)-1</f>
        <v>2423</v>
      </c>
    </row>
    <row r="2376" spans="1:13" hidden="1" x14ac:dyDescent="0.3">
      <c r="A2376" s="3" t="str">
        <f t="shared" si="74"/>
        <v>53017-53024</v>
      </c>
      <c r="B2376" s="3">
        <v>53017</v>
      </c>
      <c r="C2376" s="3">
        <v>53024</v>
      </c>
      <c r="D2376" s="3">
        <f>+DATOS!G2376</f>
        <v>0</v>
      </c>
      <c r="E2376" s="3">
        <f>+DATOS!H2376</f>
        <v>0</v>
      </c>
      <c r="F2376" s="3">
        <f>+DATOS!I2376</f>
        <v>0</v>
      </c>
      <c r="G2376" s="3">
        <f>+DATOS!J2376</f>
        <v>1000</v>
      </c>
      <c r="H2376" s="9" t="str">
        <f>+DATOS!K2376</f>
        <v>C ORIENTE4</v>
      </c>
      <c r="I2376" s="3">
        <f>+SUMIF(DATOS!$AA$3:$AA$2491,RESUMEN_sat!$A2376,DATOS!$AG$3:$AG$2491)</f>
        <v>4</v>
      </c>
      <c r="J2376" s="4">
        <f>(SUMIF(DATOS!$AA$3:$AA$2491,RESUMEN_sat!$A2376,DATOS!$AE$3:$AE$2491)/SUMIF(DATOS!$AA$3:$AA$2491,RESUMEN_sat!$A2376,DATOS!$AD$3:$AD$2491))*3.6</f>
        <v>39.811764705882354</v>
      </c>
      <c r="K2376" s="5">
        <f t="shared" si="75"/>
        <v>0</v>
      </c>
      <c r="L2376" s="8">
        <f>+VLOOKUP($A2376,DATOS!$AL$3:$AO$2491,DATOS!$AO$1,0)</f>
        <v>1</v>
      </c>
      <c r="M2376" s="12">
        <f>+RANK($K2376,$K$3:$K$2491,0)+COUNTIF($K$3:K2376,K2376)-1</f>
        <v>2424</v>
      </c>
    </row>
    <row r="2377" spans="1:13" hidden="1" x14ac:dyDescent="0.3">
      <c r="A2377" s="3" t="str">
        <f t="shared" si="74"/>
        <v>53017-53015</v>
      </c>
      <c r="B2377" s="3">
        <v>53017</v>
      </c>
      <c r="C2377" s="3">
        <v>53015</v>
      </c>
      <c r="D2377" s="3">
        <f>+DATOS!G2377</f>
        <v>0</v>
      </c>
      <c r="E2377" s="3">
        <f>+DATOS!H2377</f>
        <v>0</v>
      </c>
      <c r="F2377" s="3">
        <f>+DATOS!I2377</f>
        <v>0</v>
      </c>
      <c r="G2377" s="3">
        <f>+DATOS!J2377</f>
        <v>4000</v>
      </c>
      <c r="H2377" s="9" t="str">
        <f>+DATOS!K2377</f>
        <v>MEJILLONES ONTE</v>
      </c>
      <c r="I2377" s="3">
        <f>+SUMIF(DATOS!$AA$3:$AA$2491,RESUMEN_sat!$A2377,DATOS!$AG$3:$AG$2491)</f>
        <v>3</v>
      </c>
      <c r="J2377" s="4">
        <f>(SUMIF(DATOS!$AA$3:$AA$2491,RESUMEN_sat!$A2377,DATOS!$AE$3:$AE$2491)/SUMIF(DATOS!$AA$3:$AA$2491,RESUMEN_sat!$A2377,DATOS!$AD$3:$AD$2491))*3.6</f>
        <v>49.292307692307688</v>
      </c>
      <c r="K2377" s="5">
        <f t="shared" si="75"/>
        <v>0</v>
      </c>
      <c r="L2377" s="8">
        <f>+VLOOKUP($A2377,DATOS!$AL$3:$AO$2491,DATOS!$AO$1,0)</f>
        <v>2</v>
      </c>
      <c r="M2377" s="12">
        <f>+RANK($K2377,$K$3:$K$2491,0)+COUNTIF($K$3:K2377,K2377)-1</f>
        <v>2425</v>
      </c>
    </row>
    <row r="2378" spans="1:13" hidden="1" x14ac:dyDescent="0.3">
      <c r="A2378" s="3" t="str">
        <f t="shared" si="74"/>
        <v>53017-53018</v>
      </c>
      <c r="B2378" s="3">
        <v>53017</v>
      </c>
      <c r="C2378" s="3">
        <v>53018</v>
      </c>
      <c r="D2378" s="3">
        <f>+DATOS!G2378</f>
        <v>0</v>
      </c>
      <c r="E2378" s="3">
        <f>+DATOS!H2378</f>
        <v>0</v>
      </c>
      <c r="F2378" s="3">
        <f>+DATOS!I2378</f>
        <v>0</v>
      </c>
      <c r="G2378" s="3">
        <f>+DATOS!J2378</f>
        <v>4000</v>
      </c>
      <c r="H2378" s="9" t="str">
        <f>+DATOS!K2378</f>
        <v>MEJILLONES ONTE</v>
      </c>
      <c r="I2378" s="3">
        <f>+SUMIF(DATOS!$AA$3:$AA$2491,RESUMEN_sat!$A2378,DATOS!$AG$3:$AG$2491)</f>
        <v>3</v>
      </c>
      <c r="J2378" s="4">
        <f>(SUMIF(DATOS!$AA$3:$AA$2491,RESUMEN_sat!$A2378,DATOS!$AE$3:$AE$2491)/SUMIF(DATOS!$AA$3:$AA$2491,RESUMEN_sat!$A2378,DATOS!$AD$3:$AD$2491))*3.6</f>
        <v>49.199999999999996</v>
      </c>
      <c r="K2378" s="5">
        <f t="shared" si="75"/>
        <v>0</v>
      </c>
      <c r="L2378" s="8">
        <f>+VLOOKUP($A2378,DATOS!$AL$3:$AO$2491,DATOS!$AO$1,0)</f>
        <v>2</v>
      </c>
      <c r="M2378" s="12">
        <f>+RANK($K2378,$K$3:$K$2491,0)+COUNTIF($K$3:K2378,K2378)-1</f>
        <v>2426</v>
      </c>
    </row>
    <row r="2379" spans="1:13" hidden="1" x14ac:dyDescent="0.3">
      <c r="A2379" s="3" t="str">
        <f t="shared" si="74"/>
        <v>53018-53017</v>
      </c>
      <c r="B2379" s="3">
        <v>53018</v>
      </c>
      <c r="C2379" s="3">
        <v>53017</v>
      </c>
      <c r="D2379" s="3">
        <f>+DATOS!G2379</f>
        <v>0</v>
      </c>
      <c r="E2379" s="3">
        <f>+DATOS!H2379</f>
        <v>0</v>
      </c>
      <c r="F2379" s="3">
        <f>+DATOS!I2379</f>
        <v>0</v>
      </c>
      <c r="G2379" s="3">
        <f>+DATOS!J2379</f>
        <v>4000</v>
      </c>
      <c r="H2379" s="9" t="str">
        <f>+DATOS!K2379</f>
        <v>C ORIENTE6</v>
      </c>
      <c r="I2379" s="3">
        <f>+SUMIF(DATOS!$AA$3:$AA$2491,RESUMEN_sat!$A2379,DATOS!$AG$3:$AG$2491)</f>
        <v>3</v>
      </c>
      <c r="J2379" s="4">
        <f>(SUMIF(DATOS!$AA$3:$AA$2491,RESUMEN_sat!$A2379,DATOS!$AE$3:$AE$2491)/SUMIF(DATOS!$AA$3:$AA$2491,RESUMEN_sat!$A2379,DATOS!$AD$3:$AD$2491))*3.6</f>
        <v>49.199999999999996</v>
      </c>
      <c r="K2379" s="5">
        <f t="shared" si="75"/>
        <v>0</v>
      </c>
      <c r="L2379" s="8">
        <f>+VLOOKUP($A2379,DATOS!$AL$3:$AO$2491,DATOS!$AO$1,0)</f>
        <v>2</v>
      </c>
      <c r="M2379" s="12">
        <f>+RANK($K2379,$K$3:$K$2491,0)+COUNTIF($K$3:K2379,K2379)-1</f>
        <v>2427</v>
      </c>
    </row>
    <row r="2380" spans="1:13" hidden="1" x14ac:dyDescent="0.3">
      <c r="A2380" s="3" t="str">
        <f t="shared" si="74"/>
        <v>53018-53019</v>
      </c>
      <c r="B2380" s="3">
        <v>53018</v>
      </c>
      <c r="C2380" s="3">
        <v>53019</v>
      </c>
      <c r="D2380" s="3">
        <f>+DATOS!G2380</f>
        <v>0</v>
      </c>
      <c r="E2380" s="3">
        <f>+DATOS!H2380</f>
        <v>0</v>
      </c>
      <c r="F2380" s="3">
        <f>+DATOS!I2380</f>
        <v>0</v>
      </c>
      <c r="G2380" s="3">
        <f>+DATOS!J2380</f>
        <v>2000</v>
      </c>
      <c r="H2380" s="9" t="str">
        <f>+DATOS!K2380</f>
        <v>Ensanche</v>
      </c>
      <c r="I2380" s="3">
        <f>+SUMIF(DATOS!$AA$3:$AA$2491,RESUMEN_sat!$A2380,DATOS!$AG$3:$AG$2491)</f>
        <v>3</v>
      </c>
      <c r="J2380" s="4">
        <f>(SUMIF(DATOS!$AA$3:$AA$2491,RESUMEN_sat!$A2380,DATOS!$AE$3:$AE$2491)/SUMIF(DATOS!$AA$3:$AA$2491,RESUMEN_sat!$A2380,DATOS!$AD$3:$AD$2491))*3.6</f>
        <v>48.6</v>
      </c>
      <c r="K2380" s="5">
        <f t="shared" si="75"/>
        <v>0</v>
      </c>
      <c r="L2380" s="8">
        <f>+VLOOKUP($A2380,DATOS!$AL$3:$AO$2491,DATOS!$AO$1,0)</f>
        <v>2</v>
      </c>
      <c r="M2380" s="12">
        <f>+RANK($K2380,$K$3:$K$2491,0)+COUNTIF($K$3:K2380,K2380)-1</f>
        <v>2428</v>
      </c>
    </row>
    <row r="2381" spans="1:13" hidden="1" x14ac:dyDescent="0.3">
      <c r="A2381" s="3" t="str">
        <f t="shared" si="74"/>
        <v>53019-53025</v>
      </c>
      <c r="B2381" s="3">
        <v>53019</v>
      </c>
      <c r="C2381" s="3">
        <v>53025</v>
      </c>
      <c r="D2381" s="3">
        <f>+DATOS!G2381</f>
        <v>0</v>
      </c>
      <c r="E2381" s="3">
        <f>+DATOS!H2381</f>
        <v>2</v>
      </c>
      <c r="F2381" s="3">
        <f>+DATOS!I2381</f>
        <v>2</v>
      </c>
      <c r="G2381" s="3">
        <f>+DATOS!J2381</f>
        <v>4000</v>
      </c>
      <c r="H2381" s="9" t="str">
        <f>+DATOS!K2381</f>
        <v>C ORIENTE5</v>
      </c>
      <c r="I2381" s="3">
        <f>+SUMIF(DATOS!$AA$3:$AA$2491,RESUMEN_sat!$A2381,DATOS!$AG$3:$AG$2491)</f>
        <v>3</v>
      </c>
      <c r="J2381" s="4">
        <f>(SUMIF(DATOS!$AA$3:$AA$2491,RESUMEN_sat!$A2381,DATOS!$AE$3:$AE$2491)/SUMIF(DATOS!$AA$3:$AA$2491,RESUMEN_sat!$A2381,DATOS!$AD$3:$AD$2491))*3.6</f>
        <v>50.31627906976744</v>
      </c>
      <c r="K2381" s="5">
        <f t="shared" si="75"/>
        <v>0.05</v>
      </c>
      <c r="L2381" s="8">
        <f>+VLOOKUP($A2381,DATOS!$AL$3:$AO$2491,DATOS!$AO$1,0)</f>
        <v>2</v>
      </c>
      <c r="M2381" s="12">
        <f>+RANK($K2381,$K$3:$K$2491,0)+COUNTIF($K$3:K2381,K2381)-1</f>
        <v>1846</v>
      </c>
    </row>
    <row r="2382" spans="1:13" hidden="1" x14ac:dyDescent="0.3">
      <c r="A2382" s="3" t="str">
        <f t="shared" si="74"/>
        <v>53019-53018</v>
      </c>
      <c r="B2382" s="3">
        <v>53019</v>
      </c>
      <c r="C2382" s="3">
        <v>53018</v>
      </c>
      <c r="D2382" s="3">
        <f>+DATOS!G2382</f>
        <v>0</v>
      </c>
      <c r="E2382" s="3">
        <f>+DATOS!H2382</f>
        <v>0</v>
      </c>
      <c r="F2382" s="3">
        <f>+DATOS!I2382</f>
        <v>0</v>
      </c>
      <c r="G2382" s="3">
        <f>+DATOS!J2382</f>
        <v>4000</v>
      </c>
      <c r="H2382" s="9" t="str">
        <f>+DATOS!K2382</f>
        <v>C ORIENTE6</v>
      </c>
      <c r="I2382" s="3">
        <f>+SUMIF(DATOS!$AA$3:$AA$2491,RESUMEN_sat!$A2382,DATOS!$AG$3:$AG$2491)</f>
        <v>3</v>
      </c>
      <c r="J2382" s="4">
        <f>(SUMIF(DATOS!$AA$3:$AA$2491,RESUMEN_sat!$A2382,DATOS!$AE$3:$AE$2491)/SUMIF(DATOS!$AA$3:$AA$2491,RESUMEN_sat!$A2382,DATOS!$AD$3:$AD$2491))*3.6</f>
        <v>48.6</v>
      </c>
      <c r="K2382" s="5">
        <f t="shared" si="75"/>
        <v>0</v>
      </c>
      <c r="L2382" s="8">
        <f>+VLOOKUP($A2382,DATOS!$AL$3:$AO$2491,DATOS!$AO$1,0)</f>
        <v>2</v>
      </c>
      <c r="M2382" s="12">
        <f>+RANK($K2382,$K$3:$K$2491,0)+COUNTIF($K$3:K2382,K2382)-1</f>
        <v>2429</v>
      </c>
    </row>
    <row r="2383" spans="1:13" hidden="1" x14ac:dyDescent="0.3">
      <c r="A2383" s="3" t="str">
        <f t="shared" si="74"/>
        <v>53019-53003</v>
      </c>
      <c r="B2383" s="3">
        <v>53019</v>
      </c>
      <c r="C2383" s="3">
        <v>53003</v>
      </c>
      <c r="D2383" s="3">
        <f>+DATOS!G2383</f>
        <v>0</v>
      </c>
      <c r="E2383" s="3">
        <f>+DATOS!H2383</f>
        <v>2</v>
      </c>
      <c r="F2383" s="3">
        <f>+DATOS!I2383</f>
        <v>2</v>
      </c>
      <c r="G2383" s="3">
        <f>+DATOS!J2383</f>
        <v>4000</v>
      </c>
      <c r="H2383" s="9" t="str">
        <f>+DATOS!K2383</f>
        <v>Ensanche</v>
      </c>
      <c r="I2383" s="3">
        <f>+SUMIF(DATOS!$AA$3:$AA$2491,RESUMEN_sat!$A2383,DATOS!$AG$3:$AG$2491)</f>
        <v>3</v>
      </c>
      <c r="J2383" s="4">
        <f>(SUMIF(DATOS!$AA$3:$AA$2491,RESUMEN_sat!$A2383,DATOS!$AE$3:$AE$2491)/SUMIF(DATOS!$AA$3:$AA$2491,RESUMEN_sat!$A2383,DATOS!$AD$3:$AD$2491))*3.6</f>
        <v>50.295652173913041</v>
      </c>
      <c r="K2383" s="5">
        <f t="shared" si="75"/>
        <v>0.05</v>
      </c>
      <c r="L2383" s="8">
        <f>+VLOOKUP($A2383,DATOS!$AL$3:$AO$2491,DATOS!$AO$1,0)</f>
        <v>2</v>
      </c>
      <c r="M2383" s="12">
        <f>+RANK($K2383,$K$3:$K$2491,0)+COUNTIF($K$3:K2383,K2383)-1</f>
        <v>1847</v>
      </c>
    </row>
    <row r="2384" spans="1:13" hidden="1" x14ac:dyDescent="0.3">
      <c r="A2384" s="3" t="str">
        <f t="shared" si="74"/>
        <v>53020-53007</v>
      </c>
      <c r="B2384" s="3">
        <v>53020</v>
      </c>
      <c r="C2384" s="3">
        <v>53007</v>
      </c>
      <c r="D2384" s="3">
        <f>+DATOS!G2384</f>
        <v>0</v>
      </c>
      <c r="E2384" s="3">
        <f>+DATOS!H2384</f>
        <v>0</v>
      </c>
      <c r="F2384" s="3">
        <f>+DATOS!I2384</f>
        <v>0</v>
      </c>
      <c r="G2384" s="3">
        <f>+DATOS!J2384</f>
        <v>2000</v>
      </c>
      <c r="H2384" s="9" t="str">
        <f>+DATOS!K2384</f>
        <v>C ORIENTE1</v>
      </c>
      <c r="I2384" s="3">
        <f>+SUMIF(DATOS!$AA$3:$AA$2491,RESUMEN_sat!$A2384,DATOS!$AG$3:$AG$2491)</f>
        <v>3</v>
      </c>
      <c r="J2384" s="4">
        <f>(SUMIF(DATOS!$AA$3:$AA$2491,RESUMEN_sat!$A2384,DATOS!$AE$3:$AE$2491)/SUMIF(DATOS!$AA$3:$AA$2491,RESUMEN_sat!$A2384,DATOS!$AD$3:$AD$2491))*3.6</f>
        <v>49.524324324324326</v>
      </c>
      <c r="K2384" s="5">
        <f t="shared" si="75"/>
        <v>0</v>
      </c>
      <c r="L2384" s="8">
        <f>+VLOOKUP($A2384,DATOS!$AL$3:$AO$2491,DATOS!$AO$1,0)</f>
        <v>2</v>
      </c>
      <c r="M2384" s="12">
        <f>+RANK($K2384,$K$3:$K$2491,0)+COUNTIF($K$3:K2384,K2384)-1</f>
        <v>2430</v>
      </c>
    </row>
    <row r="2385" spans="1:13" hidden="1" x14ac:dyDescent="0.3">
      <c r="A2385" s="3" t="str">
        <f t="shared" si="74"/>
        <v>53020-53027</v>
      </c>
      <c r="B2385" s="3">
        <v>53020</v>
      </c>
      <c r="C2385" s="3">
        <v>53027</v>
      </c>
      <c r="D2385" s="3">
        <f>+DATOS!G2385</f>
        <v>0</v>
      </c>
      <c r="E2385" s="3">
        <f>+DATOS!H2385</f>
        <v>0</v>
      </c>
      <c r="F2385" s="3">
        <f>+DATOS!I2385</f>
        <v>0</v>
      </c>
      <c r="G2385" s="3">
        <f>+DATOS!J2385</f>
        <v>1000</v>
      </c>
      <c r="H2385" s="9" t="str">
        <f>+DATOS!K2385</f>
        <v>C ORIENTE6</v>
      </c>
      <c r="I2385" s="3">
        <f>+SUMIF(DATOS!$AA$3:$AA$2491,RESUMEN_sat!$A2385,DATOS!$AG$3:$AG$2491)</f>
        <v>4</v>
      </c>
      <c r="J2385" s="4">
        <f>(SUMIF(DATOS!$AA$3:$AA$2491,RESUMEN_sat!$A2385,DATOS!$AE$3:$AE$2491)/SUMIF(DATOS!$AA$3:$AA$2491,RESUMEN_sat!$A2385,DATOS!$AD$3:$AD$2491))*3.6</f>
        <v>40.4</v>
      </c>
      <c r="K2385" s="5">
        <f t="shared" si="75"/>
        <v>0</v>
      </c>
      <c r="L2385" s="8">
        <f>+VLOOKUP($A2385,DATOS!$AL$3:$AO$2491,DATOS!$AO$1,0)</f>
        <v>1</v>
      </c>
      <c r="M2385" s="12">
        <f>+RANK($K2385,$K$3:$K$2491,0)+COUNTIF($K$3:K2385,K2385)-1</f>
        <v>2431</v>
      </c>
    </row>
    <row r="2386" spans="1:13" hidden="1" x14ac:dyDescent="0.3">
      <c r="A2386" s="3" t="str">
        <f t="shared" si="74"/>
        <v>53020-53026</v>
      </c>
      <c r="B2386" s="3">
        <v>53020</v>
      </c>
      <c r="C2386" s="3">
        <v>53026</v>
      </c>
      <c r="D2386" s="3">
        <f>+DATOS!G2386</f>
        <v>0</v>
      </c>
      <c r="E2386" s="3">
        <f>+DATOS!H2386</f>
        <v>0</v>
      </c>
      <c r="F2386" s="3">
        <f>+DATOS!I2386</f>
        <v>0</v>
      </c>
      <c r="G2386" s="3">
        <f>+DATOS!J2386</f>
        <v>2000</v>
      </c>
      <c r="H2386" s="9" t="str">
        <f>+DATOS!K2386</f>
        <v>C ORIENTE1</v>
      </c>
      <c r="I2386" s="3">
        <f>+SUMIF(DATOS!$AA$3:$AA$2491,RESUMEN_sat!$A2386,DATOS!$AG$3:$AG$2491)</f>
        <v>3</v>
      </c>
      <c r="J2386" s="4">
        <f>(SUMIF(DATOS!$AA$3:$AA$2491,RESUMEN_sat!$A2386,DATOS!$AE$3:$AE$2491)/SUMIF(DATOS!$AA$3:$AA$2491,RESUMEN_sat!$A2386,DATOS!$AD$3:$AD$2491))*3.6</f>
        <v>50.091428571428573</v>
      </c>
      <c r="K2386" s="5">
        <f t="shared" si="75"/>
        <v>0</v>
      </c>
      <c r="L2386" s="8">
        <f>+VLOOKUP($A2386,DATOS!$AL$3:$AO$2491,DATOS!$AO$1,0)</f>
        <v>2</v>
      </c>
      <c r="M2386" s="12">
        <f>+RANK($K2386,$K$3:$K$2491,0)+COUNTIF($K$3:K2386,K2386)-1</f>
        <v>2432</v>
      </c>
    </row>
    <row r="2387" spans="1:13" hidden="1" x14ac:dyDescent="0.3">
      <c r="A2387" s="3" t="str">
        <f t="shared" si="74"/>
        <v>53020-53021</v>
      </c>
      <c r="B2387" s="3">
        <v>53020</v>
      </c>
      <c r="C2387" s="3">
        <v>53021</v>
      </c>
      <c r="D2387" s="3">
        <f>+DATOS!G2387</f>
        <v>0</v>
      </c>
      <c r="E2387" s="3">
        <f>+DATOS!H2387</f>
        <v>0</v>
      </c>
      <c r="F2387" s="3">
        <f>+DATOS!I2387</f>
        <v>0</v>
      </c>
      <c r="G2387" s="3">
        <f>+DATOS!J2387</f>
        <v>2000</v>
      </c>
      <c r="H2387" s="9" t="str">
        <f>+DATOS!K2387</f>
        <v>C ORIENTE6</v>
      </c>
      <c r="I2387" s="3">
        <f>+SUMIF(DATOS!$AA$3:$AA$2491,RESUMEN_sat!$A2387,DATOS!$AG$3:$AG$2491)</f>
        <v>4</v>
      </c>
      <c r="J2387" s="4">
        <f>(SUMIF(DATOS!$AA$3:$AA$2491,RESUMEN_sat!$A2387,DATOS!$AE$3:$AE$2491)/SUMIF(DATOS!$AA$3:$AA$2491,RESUMEN_sat!$A2387,DATOS!$AD$3:$AD$2491))*3.6</f>
        <v>39.15</v>
      </c>
      <c r="K2387" s="5">
        <f t="shared" si="75"/>
        <v>0</v>
      </c>
      <c r="L2387" s="8">
        <f>+VLOOKUP($A2387,DATOS!$AL$3:$AO$2491,DATOS!$AO$1,0)</f>
        <v>1</v>
      </c>
      <c r="M2387" s="12">
        <f>+RANK($K2387,$K$3:$K$2491,0)+COUNTIF($K$3:K2387,K2387)-1</f>
        <v>2433</v>
      </c>
    </row>
    <row r="2388" spans="1:13" hidden="1" x14ac:dyDescent="0.3">
      <c r="A2388" s="3" t="str">
        <f t="shared" si="74"/>
        <v>53021-53011</v>
      </c>
      <c r="B2388" s="3">
        <v>53021</v>
      </c>
      <c r="C2388" s="3">
        <v>53011</v>
      </c>
      <c r="D2388" s="3">
        <f>+DATOS!G2388</f>
        <v>0</v>
      </c>
      <c r="E2388" s="3">
        <f>+DATOS!H2388</f>
        <v>0</v>
      </c>
      <c r="F2388" s="3">
        <f>+DATOS!I2388</f>
        <v>0</v>
      </c>
      <c r="G2388" s="3">
        <f>+DATOS!J2388</f>
        <v>2000</v>
      </c>
      <c r="H2388" s="9" t="str">
        <f>+DATOS!K2388</f>
        <v>C ORIENTE2</v>
      </c>
      <c r="I2388" s="3">
        <f>+SUMIF(DATOS!$AA$3:$AA$2491,RESUMEN_sat!$A2388,DATOS!$AG$3:$AG$2491)</f>
        <v>3</v>
      </c>
      <c r="J2388" s="4">
        <f>(SUMIF(DATOS!$AA$3:$AA$2491,RESUMEN_sat!$A2388,DATOS!$AE$3:$AE$2491)/SUMIF(DATOS!$AA$3:$AA$2491,RESUMEN_sat!$A2388,DATOS!$AD$3:$AD$2491))*3.6</f>
        <v>49.406896551724138</v>
      </c>
      <c r="K2388" s="5">
        <f t="shared" si="75"/>
        <v>0</v>
      </c>
      <c r="L2388" s="8">
        <f>+VLOOKUP($A2388,DATOS!$AL$3:$AO$2491,DATOS!$AO$1,0)</f>
        <v>2</v>
      </c>
      <c r="M2388" s="12">
        <f>+RANK($K2388,$K$3:$K$2491,0)+COUNTIF($K$3:K2388,K2388)-1</f>
        <v>2434</v>
      </c>
    </row>
    <row r="2389" spans="1:13" hidden="1" x14ac:dyDescent="0.3">
      <c r="A2389" s="3" t="str">
        <f t="shared" si="74"/>
        <v>53021-53020</v>
      </c>
      <c r="B2389" s="3">
        <v>53021</v>
      </c>
      <c r="C2389" s="3">
        <v>53020</v>
      </c>
      <c r="D2389" s="3">
        <f>+DATOS!G2389</f>
        <v>0</v>
      </c>
      <c r="E2389" s="3">
        <f>+DATOS!H2389</f>
        <v>0</v>
      </c>
      <c r="F2389" s="3">
        <f>+DATOS!I2389</f>
        <v>0</v>
      </c>
      <c r="G2389" s="3">
        <f>+DATOS!J2389</f>
        <v>2000</v>
      </c>
      <c r="H2389" s="9" t="str">
        <f>+DATOS!K2389</f>
        <v>C ORIENTE6</v>
      </c>
      <c r="I2389" s="3">
        <f>+SUMIF(DATOS!$AA$3:$AA$2491,RESUMEN_sat!$A2389,DATOS!$AG$3:$AG$2491)</f>
        <v>4</v>
      </c>
      <c r="J2389" s="4">
        <f>(SUMIF(DATOS!$AA$3:$AA$2491,RESUMEN_sat!$A2389,DATOS!$AE$3:$AE$2491)/SUMIF(DATOS!$AA$3:$AA$2491,RESUMEN_sat!$A2389,DATOS!$AD$3:$AD$2491))*3.6</f>
        <v>39.15</v>
      </c>
      <c r="K2389" s="5">
        <f t="shared" si="75"/>
        <v>0</v>
      </c>
      <c r="L2389" s="8">
        <f>+VLOOKUP($A2389,DATOS!$AL$3:$AO$2491,DATOS!$AO$1,0)</f>
        <v>1</v>
      </c>
      <c r="M2389" s="12">
        <f>+RANK($K2389,$K$3:$K$2491,0)+COUNTIF($K$3:K2389,K2389)-1</f>
        <v>2435</v>
      </c>
    </row>
    <row r="2390" spans="1:13" hidden="1" x14ac:dyDescent="0.3">
      <c r="A2390" s="3" t="str">
        <f t="shared" si="74"/>
        <v>53021-53029</v>
      </c>
      <c r="B2390" s="3">
        <v>53021</v>
      </c>
      <c r="C2390" s="3">
        <v>53029</v>
      </c>
      <c r="D2390" s="3">
        <f>+DATOS!G2390</f>
        <v>0</v>
      </c>
      <c r="E2390" s="3">
        <f>+DATOS!H2390</f>
        <v>0</v>
      </c>
      <c r="F2390" s="3">
        <f>+DATOS!I2390</f>
        <v>0</v>
      </c>
      <c r="G2390" s="3">
        <f>+DATOS!J2390</f>
        <v>2000</v>
      </c>
      <c r="H2390" s="9" t="str">
        <f>+DATOS!K2390</f>
        <v>C ORIENTE2</v>
      </c>
      <c r="I2390" s="3">
        <f>+SUMIF(DATOS!$AA$3:$AA$2491,RESUMEN_sat!$A2390,DATOS!$AG$3:$AG$2491)</f>
        <v>3</v>
      </c>
      <c r="J2390" s="4">
        <f>(SUMIF(DATOS!$AA$3:$AA$2491,RESUMEN_sat!$A2390,DATOS!$AE$3:$AE$2491)/SUMIF(DATOS!$AA$3:$AA$2491,RESUMEN_sat!$A2390,DATOS!$AD$3:$AD$2491))*3.6</f>
        <v>50.708571428571432</v>
      </c>
      <c r="K2390" s="5">
        <f t="shared" si="75"/>
        <v>0</v>
      </c>
      <c r="L2390" s="8">
        <f>+VLOOKUP($A2390,DATOS!$AL$3:$AO$2491,DATOS!$AO$1,0)</f>
        <v>2</v>
      </c>
      <c r="M2390" s="12">
        <f>+RANK($K2390,$K$3:$K$2491,0)+COUNTIF($K$3:K2390,K2390)-1</f>
        <v>2436</v>
      </c>
    </row>
    <row r="2391" spans="1:13" hidden="1" x14ac:dyDescent="0.3">
      <c r="A2391" s="3" t="str">
        <f t="shared" si="74"/>
        <v>53021-53022</v>
      </c>
      <c r="B2391" s="3">
        <v>53021</v>
      </c>
      <c r="C2391" s="3">
        <v>53022</v>
      </c>
      <c r="D2391" s="3">
        <f>+DATOS!G2391</f>
        <v>0</v>
      </c>
      <c r="E2391" s="3">
        <f>+DATOS!H2391</f>
        <v>0</v>
      </c>
      <c r="F2391" s="3">
        <f>+DATOS!I2391</f>
        <v>0</v>
      </c>
      <c r="G2391" s="3">
        <f>+DATOS!J2391</f>
        <v>2000</v>
      </c>
      <c r="H2391" s="9" t="str">
        <f>+DATOS!K2391</f>
        <v>C ORIENTE6</v>
      </c>
      <c r="I2391" s="3">
        <f>+SUMIF(DATOS!$AA$3:$AA$2491,RESUMEN_sat!$A2391,DATOS!$AG$3:$AG$2491)</f>
        <v>4</v>
      </c>
      <c r="J2391" s="4">
        <f>(SUMIF(DATOS!$AA$3:$AA$2491,RESUMEN_sat!$A2391,DATOS!$AE$3:$AE$2491)/SUMIF(DATOS!$AA$3:$AA$2491,RESUMEN_sat!$A2391,DATOS!$AD$3:$AD$2491))*3.6</f>
        <v>40.050000000000004</v>
      </c>
      <c r="K2391" s="5">
        <f t="shared" si="75"/>
        <v>0</v>
      </c>
      <c r="L2391" s="8">
        <f>+VLOOKUP($A2391,DATOS!$AL$3:$AO$2491,DATOS!$AO$1,0)</f>
        <v>1</v>
      </c>
      <c r="M2391" s="12">
        <f>+RANK($K2391,$K$3:$K$2491,0)+COUNTIF($K$3:K2391,K2391)-1</f>
        <v>2437</v>
      </c>
    </row>
    <row r="2392" spans="1:13" hidden="1" x14ac:dyDescent="0.3">
      <c r="A2392" s="3" t="str">
        <f t="shared" si="74"/>
        <v>53022-53013</v>
      </c>
      <c r="B2392" s="3">
        <v>53022</v>
      </c>
      <c r="C2392" s="3">
        <v>53013</v>
      </c>
      <c r="D2392" s="3">
        <f>+DATOS!G2392</f>
        <v>0</v>
      </c>
      <c r="E2392" s="3">
        <f>+DATOS!H2392</f>
        <v>0</v>
      </c>
      <c r="F2392" s="3">
        <f>+DATOS!I2392</f>
        <v>0</v>
      </c>
      <c r="G2392" s="3">
        <f>+DATOS!J2392</f>
        <v>1000</v>
      </c>
      <c r="H2392" s="9" t="str">
        <f>+DATOS!K2392</f>
        <v>C ORIENTE3</v>
      </c>
      <c r="I2392" s="3">
        <f>+SUMIF(DATOS!$AA$3:$AA$2491,RESUMEN_sat!$A2392,DATOS!$AG$3:$AG$2491)</f>
        <v>4</v>
      </c>
      <c r="J2392" s="4">
        <f>(SUMIF(DATOS!$AA$3:$AA$2491,RESUMEN_sat!$A2392,DATOS!$AE$3:$AE$2491)/SUMIF(DATOS!$AA$3:$AA$2491,RESUMEN_sat!$A2392,DATOS!$AD$3:$AD$2491))*3.6</f>
        <v>39.789473684210527</v>
      </c>
      <c r="K2392" s="5">
        <f t="shared" si="75"/>
        <v>0</v>
      </c>
      <c r="L2392" s="8">
        <f>+VLOOKUP($A2392,DATOS!$AL$3:$AO$2491,DATOS!$AO$1,0)</f>
        <v>1</v>
      </c>
      <c r="M2392" s="12">
        <f>+RANK($K2392,$K$3:$K$2491,0)+COUNTIF($K$3:K2392,K2392)-1</f>
        <v>2438</v>
      </c>
    </row>
    <row r="2393" spans="1:13" hidden="1" x14ac:dyDescent="0.3">
      <c r="A2393" s="3" t="str">
        <f t="shared" si="74"/>
        <v>53022-53021</v>
      </c>
      <c r="B2393" s="3">
        <v>53022</v>
      </c>
      <c r="C2393" s="3">
        <v>53021</v>
      </c>
      <c r="D2393" s="3">
        <f>+DATOS!G2393</f>
        <v>0</v>
      </c>
      <c r="E2393" s="3">
        <f>+DATOS!H2393</f>
        <v>0</v>
      </c>
      <c r="F2393" s="3">
        <f>+DATOS!I2393</f>
        <v>0</v>
      </c>
      <c r="G2393" s="3">
        <f>+DATOS!J2393</f>
        <v>2000</v>
      </c>
      <c r="H2393" s="9" t="str">
        <f>+DATOS!K2393</f>
        <v>C ORIENTE6</v>
      </c>
      <c r="I2393" s="3">
        <f>+SUMIF(DATOS!$AA$3:$AA$2491,RESUMEN_sat!$A2393,DATOS!$AG$3:$AG$2491)</f>
        <v>4</v>
      </c>
      <c r="J2393" s="4">
        <f>(SUMIF(DATOS!$AA$3:$AA$2491,RESUMEN_sat!$A2393,DATOS!$AE$3:$AE$2491)/SUMIF(DATOS!$AA$3:$AA$2491,RESUMEN_sat!$A2393,DATOS!$AD$3:$AD$2491))*3.6</f>
        <v>40.050000000000004</v>
      </c>
      <c r="K2393" s="5">
        <f t="shared" si="75"/>
        <v>0</v>
      </c>
      <c r="L2393" s="8">
        <f>+VLOOKUP($A2393,DATOS!$AL$3:$AO$2491,DATOS!$AO$1,0)</f>
        <v>1</v>
      </c>
      <c r="M2393" s="12">
        <f>+RANK($K2393,$K$3:$K$2491,0)+COUNTIF($K$3:K2393,K2393)-1</f>
        <v>2439</v>
      </c>
    </row>
    <row r="2394" spans="1:13" hidden="1" x14ac:dyDescent="0.3">
      <c r="A2394" s="3" t="str">
        <f t="shared" si="74"/>
        <v>53022-53032</v>
      </c>
      <c r="B2394" s="3">
        <v>53022</v>
      </c>
      <c r="C2394" s="3">
        <v>53032</v>
      </c>
      <c r="D2394" s="3">
        <f>+DATOS!G2394</f>
        <v>0</v>
      </c>
      <c r="E2394" s="3">
        <f>+DATOS!H2394</f>
        <v>0</v>
      </c>
      <c r="F2394" s="3">
        <f>+DATOS!I2394</f>
        <v>0</v>
      </c>
      <c r="G2394" s="3">
        <f>+DATOS!J2394</f>
        <v>1000</v>
      </c>
      <c r="H2394" s="9" t="str">
        <f>+DATOS!K2394</f>
        <v>C ORIENTE3</v>
      </c>
      <c r="I2394" s="3">
        <f>+SUMIF(DATOS!$AA$3:$AA$2491,RESUMEN_sat!$A2394,DATOS!$AG$3:$AG$2491)</f>
        <v>4</v>
      </c>
      <c r="J2394" s="4">
        <f>(SUMIF(DATOS!$AA$3:$AA$2491,RESUMEN_sat!$A2394,DATOS!$AE$3:$AE$2491)/SUMIF(DATOS!$AA$3:$AA$2491,RESUMEN_sat!$A2394,DATOS!$AD$3:$AD$2491))*3.6</f>
        <v>39.829787234042556</v>
      </c>
      <c r="K2394" s="5">
        <f t="shared" si="75"/>
        <v>0</v>
      </c>
      <c r="L2394" s="8">
        <f>+VLOOKUP($A2394,DATOS!$AL$3:$AO$2491,DATOS!$AO$1,0)</f>
        <v>1</v>
      </c>
      <c r="M2394" s="12">
        <f>+RANK($K2394,$K$3:$K$2491,0)+COUNTIF($K$3:K2394,K2394)-1</f>
        <v>2440</v>
      </c>
    </row>
    <row r="2395" spans="1:13" hidden="1" x14ac:dyDescent="0.3">
      <c r="A2395" s="3" t="str">
        <f t="shared" si="74"/>
        <v>53022-53023</v>
      </c>
      <c r="B2395" s="3">
        <v>53022</v>
      </c>
      <c r="C2395" s="3">
        <v>53023</v>
      </c>
      <c r="D2395" s="3">
        <f>+DATOS!G2395</f>
        <v>0</v>
      </c>
      <c r="E2395" s="3">
        <f>+DATOS!H2395</f>
        <v>0</v>
      </c>
      <c r="F2395" s="3">
        <f>+DATOS!I2395</f>
        <v>0</v>
      </c>
      <c r="G2395" s="3">
        <f>+DATOS!J2395</f>
        <v>2000</v>
      </c>
      <c r="H2395" s="9" t="str">
        <f>+DATOS!K2395</f>
        <v>C ORIENTE6</v>
      </c>
      <c r="I2395" s="3">
        <f>+SUMIF(DATOS!$AA$3:$AA$2491,RESUMEN_sat!$A2395,DATOS!$AG$3:$AG$2491)</f>
        <v>4</v>
      </c>
      <c r="J2395" s="4">
        <f>(SUMIF(DATOS!$AA$3:$AA$2491,RESUMEN_sat!$A2395,DATOS!$AE$3:$AE$2491)/SUMIF(DATOS!$AA$3:$AA$2491,RESUMEN_sat!$A2395,DATOS!$AD$3:$AD$2491))*3.6</f>
        <v>40.4</v>
      </c>
      <c r="K2395" s="5">
        <f t="shared" si="75"/>
        <v>0</v>
      </c>
      <c r="L2395" s="8">
        <f>+VLOOKUP($A2395,DATOS!$AL$3:$AO$2491,DATOS!$AO$1,0)</f>
        <v>1</v>
      </c>
      <c r="M2395" s="12">
        <f>+RANK($K2395,$K$3:$K$2491,0)+COUNTIF($K$3:K2395,K2395)-1</f>
        <v>2441</v>
      </c>
    </row>
    <row r="2396" spans="1:13" hidden="1" x14ac:dyDescent="0.3">
      <c r="A2396" s="3" t="str">
        <f t="shared" si="74"/>
        <v>53023-53022</v>
      </c>
      <c r="B2396" s="3">
        <v>53023</v>
      </c>
      <c r="C2396" s="3">
        <v>53022</v>
      </c>
      <c r="D2396" s="3">
        <f>+DATOS!G2396</f>
        <v>0</v>
      </c>
      <c r="E2396" s="3">
        <f>+DATOS!H2396</f>
        <v>0</v>
      </c>
      <c r="F2396" s="3">
        <f>+DATOS!I2396</f>
        <v>0</v>
      </c>
      <c r="G2396" s="3">
        <f>+DATOS!J2396</f>
        <v>2000</v>
      </c>
      <c r="H2396" s="9" t="str">
        <f>+DATOS!K2396</f>
        <v>C ORIENTE6</v>
      </c>
      <c r="I2396" s="3">
        <f>+SUMIF(DATOS!$AA$3:$AA$2491,RESUMEN_sat!$A2396,DATOS!$AG$3:$AG$2491)</f>
        <v>4</v>
      </c>
      <c r="J2396" s="4">
        <f>(SUMIF(DATOS!$AA$3:$AA$2491,RESUMEN_sat!$A2396,DATOS!$AE$3:$AE$2491)/SUMIF(DATOS!$AA$3:$AA$2491,RESUMEN_sat!$A2396,DATOS!$AD$3:$AD$2491))*3.6</f>
        <v>40.4</v>
      </c>
      <c r="K2396" s="5">
        <f t="shared" si="75"/>
        <v>0</v>
      </c>
      <c r="L2396" s="8">
        <f>+VLOOKUP($A2396,DATOS!$AL$3:$AO$2491,DATOS!$AO$1,0)</f>
        <v>1</v>
      </c>
      <c r="M2396" s="12">
        <f>+RANK($K2396,$K$3:$K$2491,0)+COUNTIF($K$3:K2396,K2396)-1</f>
        <v>2442</v>
      </c>
    </row>
    <row r="2397" spans="1:13" hidden="1" x14ac:dyDescent="0.3">
      <c r="A2397" s="3" t="str">
        <f t="shared" si="74"/>
        <v>53023-53015</v>
      </c>
      <c r="B2397" s="3">
        <v>53023</v>
      </c>
      <c r="C2397" s="3">
        <v>53015</v>
      </c>
      <c r="D2397" s="3">
        <f>+DATOS!G2397</f>
        <v>0</v>
      </c>
      <c r="E2397" s="3">
        <f>+DATOS!H2397</f>
        <v>0</v>
      </c>
      <c r="F2397" s="3">
        <f>+DATOS!I2397</f>
        <v>0</v>
      </c>
      <c r="G2397" s="3">
        <f>+DATOS!J2397</f>
        <v>1000</v>
      </c>
      <c r="H2397" s="9" t="str">
        <f>+DATOS!K2397</f>
        <v>C ORIENTE8</v>
      </c>
      <c r="I2397" s="3">
        <f>+SUMIF(DATOS!$AA$3:$AA$2491,RESUMEN_sat!$A2397,DATOS!$AG$3:$AG$2491)</f>
        <v>4</v>
      </c>
      <c r="J2397" s="4">
        <f>(SUMIF(DATOS!$AA$3:$AA$2491,RESUMEN_sat!$A2397,DATOS!$AE$3:$AE$2491)/SUMIF(DATOS!$AA$3:$AA$2491,RESUMEN_sat!$A2397,DATOS!$AD$3:$AD$2491))*3.6</f>
        <v>39.825000000000003</v>
      </c>
      <c r="K2397" s="5">
        <f t="shared" si="75"/>
        <v>0</v>
      </c>
      <c r="L2397" s="8">
        <f>+VLOOKUP($A2397,DATOS!$AL$3:$AO$2491,DATOS!$AO$1,0)</f>
        <v>1</v>
      </c>
      <c r="M2397" s="12">
        <f>+RANK($K2397,$K$3:$K$2491,0)+COUNTIF($K$3:K2397,K2397)-1</f>
        <v>2443</v>
      </c>
    </row>
    <row r="2398" spans="1:13" hidden="1" x14ac:dyDescent="0.3">
      <c r="A2398" s="3" t="str">
        <f t="shared" si="74"/>
        <v>53023-53024</v>
      </c>
      <c r="B2398" s="3">
        <v>53023</v>
      </c>
      <c r="C2398" s="3">
        <v>53024</v>
      </c>
      <c r="D2398" s="3">
        <f>+DATOS!G2398</f>
        <v>0</v>
      </c>
      <c r="E2398" s="3">
        <f>+DATOS!H2398</f>
        <v>0</v>
      </c>
      <c r="F2398" s="3">
        <f>+DATOS!I2398</f>
        <v>0</v>
      </c>
      <c r="G2398" s="3">
        <f>+DATOS!J2398</f>
        <v>2000</v>
      </c>
      <c r="H2398" s="9" t="str">
        <f>+DATOS!K2398</f>
        <v>C ORIENTE6</v>
      </c>
      <c r="I2398" s="3">
        <f>+SUMIF(DATOS!$AA$3:$AA$2491,RESUMEN_sat!$A2398,DATOS!$AG$3:$AG$2491)</f>
        <v>4</v>
      </c>
      <c r="J2398" s="4">
        <f>(SUMIF(DATOS!$AA$3:$AA$2491,RESUMEN_sat!$A2398,DATOS!$AE$3:$AE$2491)/SUMIF(DATOS!$AA$3:$AA$2491,RESUMEN_sat!$A2398,DATOS!$AD$3:$AD$2491))*3.6</f>
        <v>39.978947368421053</v>
      </c>
      <c r="K2398" s="5">
        <f t="shared" si="75"/>
        <v>0</v>
      </c>
      <c r="L2398" s="8">
        <f>+VLOOKUP($A2398,DATOS!$AL$3:$AO$2491,DATOS!$AO$1,0)</f>
        <v>1</v>
      </c>
      <c r="M2398" s="12">
        <f>+RANK($K2398,$K$3:$K$2491,0)+COUNTIF($K$3:K2398,K2398)-1</f>
        <v>2444</v>
      </c>
    </row>
    <row r="2399" spans="1:13" hidden="1" x14ac:dyDescent="0.3">
      <c r="A2399" s="3" t="str">
        <f t="shared" si="74"/>
        <v>53023-53033</v>
      </c>
      <c r="B2399" s="3">
        <v>53023</v>
      </c>
      <c r="C2399" s="3">
        <v>53033</v>
      </c>
      <c r="D2399" s="3">
        <f>+DATOS!G2399</f>
        <v>0</v>
      </c>
      <c r="E2399" s="3">
        <f>+DATOS!H2399</f>
        <v>0</v>
      </c>
      <c r="F2399" s="3">
        <f>+DATOS!I2399</f>
        <v>0</v>
      </c>
      <c r="G2399" s="3">
        <f>+DATOS!J2399</f>
        <v>1000</v>
      </c>
      <c r="H2399" s="9" t="str">
        <f>+DATOS!K2399</f>
        <v>C ORIENTE8</v>
      </c>
      <c r="I2399" s="3">
        <f>+SUMIF(DATOS!$AA$3:$AA$2491,RESUMEN_sat!$A2399,DATOS!$AG$3:$AG$2491)</f>
        <v>4</v>
      </c>
      <c r="J2399" s="4">
        <f>(SUMIF(DATOS!$AA$3:$AA$2491,RESUMEN_sat!$A2399,DATOS!$AE$3:$AE$2491)/SUMIF(DATOS!$AA$3:$AA$2491,RESUMEN_sat!$A2399,DATOS!$AD$3:$AD$2491))*3.6</f>
        <v>40.437209302325584</v>
      </c>
      <c r="K2399" s="5">
        <f t="shared" si="75"/>
        <v>0</v>
      </c>
      <c r="L2399" s="8">
        <f>+VLOOKUP($A2399,DATOS!$AL$3:$AO$2491,DATOS!$AO$1,0)</f>
        <v>1</v>
      </c>
      <c r="M2399" s="12">
        <f>+RANK($K2399,$K$3:$K$2491,0)+COUNTIF($K$3:K2399,K2399)-1</f>
        <v>2445</v>
      </c>
    </row>
    <row r="2400" spans="1:13" hidden="1" x14ac:dyDescent="0.3">
      <c r="A2400" s="3" t="str">
        <f t="shared" si="74"/>
        <v>53024-53017</v>
      </c>
      <c r="B2400" s="3">
        <v>53024</v>
      </c>
      <c r="C2400" s="3">
        <v>53017</v>
      </c>
      <c r="D2400" s="3">
        <f>+DATOS!G2400</f>
        <v>0</v>
      </c>
      <c r="E2400" s="3">
        <f>+DATOS!H2400</f>
        <v>0</v>
      </c>
      <c r="F2400" s="3">
        <f>+DATOS!I2400</f>
        <v>0</v>
      </c>
      <c r="G2400" s="3">
        <f>+DATOS!J2400</f>
        <v>1000</v>
      </c>
      <c r="H2400" s="9" t="str">
        <f>+DATOS!K2400</f>
        <v>C ORIENTE4</v>
      </c>
      <c r="I2400" s="3">
        <f>+SUMIF(DATOS!$AA$3:$AA$2491,RESUMEN_sat!$A2400,DATOS!$AG$3:$AG$2491)</f>
        <v>4</v>
      </c>
      <c r="J2400" s="4">
        <f>(SUMIF(DATOS!$AA$3:$AA$2491,RESUMEN_sat!$A2400,DATOS!$AE$3:$AE$2491)/SUMIF(DATOS!$AA$3:$AA$2491,RESUMEN_sat!$A2400,DATOS!$AD$3:$AD$2491))*3.6</f>
        <v>39.811764705882354</v>
      </c>
      <c r="K2400" s="5">
        <f t="shared" si="75"/>
        <v>0</v>
      </c>
      <c r="L2400" s="8">
        <f>+VLOOKUP($A2400,DATOS!$AL$3:$AO$2491,DATOS!$AO$1,0)</f>
        <v>1</v>
      </c>
      <c r="M2400" s="12">
        <f>+RANK($K2400,$K$3:$K$2491,0)+COUNTIF($K$3:K2400,K2400)-1</f>
        <v>2446</v>
      </c>
    </row>
    <row r="2401" spans="1:13" hidden="1" x14ac:dyDescent="0.3">
      <c r="A2401" s="3" t="str">
        <f t="shared" si="74"/>
        <v>53024-53023</v>
      </c>
      <c r="B2401" s="3">
        <v>53024</v>
      </c>
      <c r="C2401" s="3">
        <v>53023</v>
      </c>
      <c r="D2401" s="3">
        <f>+DATOS!G2401</f>
        <v>0</v>
      </c>
      <c r="E2401" s="3">
        <f>+DATOS!H2401</f>
        <v>0</v>
      </c>
      <c r="F2401" s="3">
        <f>+DATOS!I2401</f>
        <v>0</v>
      </c>
      <c r="G2401" s="3">
        <f>+DATOS!J2401</f>
        <v>2000</v>
      </c>
      <c r="H2401" s="9" t="str">
        <f>+DATOS!K2401</f>
        <v>C ORIENTE6</v>
      </c>
      <c r="I2401" s="3">
        <f>+SUMIF(DATOS!$AA$3:$AA$2491,RESUMEN_sat!$A2401,DATOS!$AG$3:$AG$2491)</f>
        <v>4</v>
      </c>
      <c r="J2401" s="4">
        <f>(SUMIF(DATOS!$AA$3:$AA$2491,RESUMEN_sat!$A2401,DATOS!$AE$3:$AE$2491)/SUMIF(DATOS!$AA$3:$AA$2491,RESUMEN_sat!$A2401,DATOS!$AD$3:$AD$2491))*3.6</f>
        <v>39.978947368421053</v>
      </c>
      <c r="K2401" s="5">
        <f t="shared" si="75"/>
        <v>0</v>
      </c>
      <c r="L2401" s="8">
        <f>+VLOOKUP($A2401,DATOS!$AL$3:$AO$2491,DATOS!$AO$1,0)</f>
        <v>1</v>
      </c>
      <c r="M2401" s="12">
        <f>+RANK($K2401,$K$3:$K$2491,0)+COUNTIF($K$3:K2401,K2401)-1</f>
        <v>2447</v>
      </c>
    </row>
    <row r="2402" spans="1:13" hidden="1" x14ac:dyDescent="0.3">
      <c r="A2402" s="3" t="str">
        <f t="shared" si="74"/>
        <v>53024-53034</v>
      </c>
      <c r="B2402" s="3">
        <v>53024</v>
      </c>
      <c r="C2402" s="3">
        <v>53034</v>
      </c>
      <c r="D2402" s="3">
        <f>+DATOS!G2402</f>
        <v>0</v>
      </c>
      <c r="E2402" s="3">
        <f>+DATOS!H2402</f>
        <v>0</v>
      </c>
      <c r="F2402" s="3">
        <f>+DATOS!I2402</f>
        <v>0</v>
      </c>
      <c r="G2402" s="3">
        <f>+DATOS!J2402</f>
        <v>1000</v>
      </c>
      <c r="H2402" s="9" t="str">
        <f>+DATOS!K2402</f>
        <v>C ORIENTE4</v>
      </c>
      <c r="I2402" s="3">
        <f>+SUMIF(DATOS!$AA$3:$AA$2491,RESUMEN_sat!$A2402,DATOS!$AG$3:$AG$2491)</f>
        <v>4</v>
      </c>
      <c r="J2402" s="4">
        <f>(SUMIF(DATOS!$AA$3:$AA$2491,RESUMEN_sat!$A2402,DATOS!$AE$3:$AE$2491)/SUMIF(DATOS!$AA$3:$AA$2491,RESUMEN_sat!$A2402,DATOS!$AD$3:$AD$2491))*3.6</f>
        <v>40.187755102040818</v>
      </c>
      <c r="K2402" s="5">
        <f t="shared" si="75"/>
        <v>0</v>
      </c>
      <c r="L2402" s="8">
        <f>+VLOOKUP($A2402,DATOS!$AL$3:$AO$2491,DATOS!$AO$1,0)</f>
        <v>1</v>
      </c>
      <c r="M2402" s="12">
        <f>+RANK($K2402,$K$3:$K$2491,0)+COUNTIF($K$3:K2402,K2402)-1</f>
        <v>2448</v>
      </c>
    </row>
    <row r="2403" spans="1:13" hidden="1" x14ac:dyDescent="0.3">
      <c r="A2403" s="3" t="str">
        <f t="shared" si="74"/>
        <v>53024-53025</v>
      </c>
      <c r="B2403" s="3">
        <v>53024</v>
      </c>
      <c r="C2403" s="3">
        <v>53025</v>
      </c>
      <c r="D2403" s="3">
        <f>+DATOS!G2403</f>
        <v>0</v>
      </c>
      <c r="E2403" s="3">
        <f>+DATOS!H2403</f>
        <v>0</v>
      </c>
      <c r="F2403" s="3">
        <f>+DATOS!I2403</f>
        <v>0</v>
      </c>
      <c r="G2403" s="3">
        <f>+DATOS!J2403</f>
        <v>1000</v>
      </c>
      <c r="H2403" s="9" t="str">
        <f>+DATOS!K2403</f>
        <v>C ORIENTE6</v>
      </c>
      <c r="I2403" s="3">
        <f>+SUMIF(DATOS!$AA$3:$AA$2491,RESUMEN_sat!$A2403,DATOS!$AG$3:$AG$2491)</f>
        <v>4</v>
      </c>
      <c r="J2403" s="4">
        <f>(SUMIF(DATOS!$AA$3:$AA$2491,RESUMEN_sat!$A2403,DATOS!$AE$3:$AE$2491)/SUMIF(DATOS!$AA$3:$AA$2491,RESUMEN_sat!$A2403,DATOS!$AD$3:$AD$2491))*3.6</f>
        <v>39.6</v>
      </c>
      <c r="K2403" s="5">
        <f t="shared" si="75"/>
        <v>0</v>
      </c>
      <c r="L2403" s="8">
        <f>+VLOOKUP($A2403,DATOS!$AL$3:$AO$2491,DATOS!$AO$1,0)</f>
        <v>1</v>
      </c>
      <c r="M2403" s="12">
        <f>+RANK($K2403,$K$3:$K$2491,0)+COUNTIF($K$3:K2403,K2403)-1</f>
        <v>2449</v>
      </c>
    </row>
    <row r="2404" spans="1:13" hidden="1" x14ac:dyDescent="0.3">
      <c r="A2404" s="3" t="str">
        <f t="shared" si="74"/>
        <v>53025-53036</v>
      </c>
      <c r="B2404" s="3">
        <v>53025</v>
      </c>
      <c r="C2404" s="3">
        <v>53036</v>
      </c>
      <c r="D2404" s="3">
        <f>+DATOS!G2404</f>
        <v>0</v>
      </c>
      <c r="E2404" s="3">
        <f>+DATOS!H2404</f>
        <v>2</v>
      </c>
      <c r="F2404" s="3">
        <f>+DATOS!I2404</f>
        <v>2</v>
      </c>
      <c r="G2404" s="3">
        <f>+DATOS!J2404</f>
        <v>4000</v>
      </c>
      <c r="H2404" s="9" t="str">
        <f>+DATOS!K2404</f>
        <v>C ORIENTE5</v>
      </c>
      <c r="I2404" s="3">
        <f>+SUMIF(DATOS!$AA$3:$AA$2491,RESUMEN_sat!$A2404,DATOS!$AG$3:$AG$2491)</f>
        <v>3</v>
      </c>
      <c r="J2404" s="4">
        <f>(SUMIF(DATOS!$AA$3:$AA$2491,RESUMEN_sat!$A2404,DATOS!$AE$3:$AE$2491)/SUMIF(DATOS!$AA$3:$AA$2491,RESUMEN_sat!$A2404,DATOS!$AD$3:$AD$2491))*3.6</f>
        <v>50.243478260869566</v>
      </c>
      <c r="K2404" s="5">
        <f t="shared" si="75"/>
        <v>0.05</v>
      </c>
      <c r="L2404" s="8">
        <f>+VLOOKUP($A2404,DATOS!$AL$3:$AO$2491,DATOS!$AO$1,0)</f>
        <v>2</v>
      </c>
      <c r="M2404" s="12">
        <f>+RANK($K2404,$K$3:$K$2491,0)+COUNTIF($K$3:K2404,K2404)-1</f>
        <v>1848</v>
      </c>
    </row>
    <row r="2405" spans="1:13" hidden="1" x14ac:dyDescent="0.3">
      <c r="A2405" s="3" t="str">
        <f t="shared" si="74"/>
        <v>53025-53024</v>
      </c>
      <c r="B2405" s="3">
        <v>53025</v>
      </c>
      <c r="C2405" s="3">
        <v>53024</v>
      </c>
      <c r="D2405" s="3">
        <f>+DATOS!G2405</f>
        <v>0</v>
      </c>
      <c r="E2405" s="3">
        <f>+DATOS!H2405</f>
        <v>0</v>
      </c>
      <c r="F2405" s="3">
        <f>+DATOS!I2405</f>
        <v>0</v>
      </c>
      <c r="G2405" s="3">
        <f>+DATOS!J2405</f>
        <v>2000</v>
      </c>
      <c r="H2405" s="9" t="str">
        <f>+DATOS!K2405</f>
        <v>C ORIENTE6</v>
      </c>
      <c r="I2405" s="3">
        <f>+SUMIF(DATOS!$AA$3:$AA$2491,RESUMEN_sat!$A2405,DATOS!$AG$3:$AG$2491)</f>
        <v>4</v>
      </c>
      <c r="J2405" s="4">
        <f>(SUMIF(DATOS!$AA$3:$AA$2491,RESUMEN_sat!$A2405,DATOS!$AE$3:$AE$2491)/SUMIF(DATOS!$AA$3:$AA$2491,RESUMEN_sat!$A2405,DATOS!$AD$3:$AD$2491))*3.6</f>
        <v>39.6</v>
      </c>
      <c r="K2405" s="5">
        <f t="shared" si="75"/>
        <v>0</v>
      </c>
      <c r="L2405" s="8">
        <f>+VLOOKUP($A2405,DATOS!$AL$3:$AO$2491,DATOS!$AO$1,0)</f>
        <v>1</v>
      </c>
      <c r="M2405" s="12">
        <f>+RANK($K2405,$K$3:$K$2491,0)+COUNTIF($K$3:K2405,K2405)-1</f>
        <v>2450</v>
      </c>
    </row>
    <row r="2406" spans="1:13" hidden="1" x14ac:dyDescent="0.3">
      <c r="A2406" s="3" t="str">
        <f t="shared" si="74"/>
        <v>53025-53019</v>
      </c>
      <c r="B2406" s="3">
        <v>53025</v>
      </c>
      <c r="C2406" s="3">
        <v>53019</v>
      </c>
      <c r="D2406" s="3">
        <f>+DATOS!G2406</f>
        <v>0</v>
      </c>
      <c r="E2406" s="3">
        <f>+DATOS!H2406</f>
        <v>2</v>
      </c>
      <c r="F2406" s="3">
        <f>+DATOS!I2406</f>
        <v>2</v>
      </c>
      <c r="G2406" s="3">
        <f>+DATOS!J2406</f>
        <v>4000</v>
      </c>
      <c r="H2406" s="9" t="str">
        <f>+DATOS!K2406</f>
        <v>C ORIENTE5</v>
      </c>
      <c r="I2406" s="3">
        <f>+SUMIF(DATOS!$AA$3:$AA$2491,RESUMEN_sat!$A2406,DATOS!$AG$3:$AG$2491)</f>
        <v>3</v>
      </c>
      <c r="J2406" s="4">
        <f>(SUMIF(DATOS!$AA$3:$AA$2491,RESUMEN_sat!$A2406,DATOS!$AE$3:$AE$2491)/SUMIF(DATOS!$AA$3:$AA$2491,RESUMEN_sat!$A2406,DATOS!$AD$3:$AD$2491))*3.6</f>
        <v>50.31627906976744</v>
      </c>
      <c r="K2406" s="5">
        <f t="shared" si="75"/>
        <v>0.05</v>
      </c>
      <c r="L2406" s="8">
        <f>+VLOOKUP($A2406,DATOS!$AL$3:$AO$2491,DATOS!$AO$1,0)</f>
        <v>2</v>
      </c>
      <c r="M2406" s="12">
        <f>+RANK($K2406,$K$3:$K$2491,0)+COUNTIF($K$3:K2406,K2406)-1</f>
        <v>1849</v>
      </c>
    </row>
    <row r="2407" spans="1:13" hidden="1" x14ac:dyDescent="0.3">
      <c r="A2407" s="3" t="str">
        <f t="shared" si="74"/>
        <v>53026-53020</v>
      </c>
      <c r="B2407" s="3">
        <v>53026</v>
      </c>
      <c r="C2407" s="3">
        <v>53020</v>
      </c>
      <c r="D2407" s="3">
        <f>+DATOS!G2407</f>
        <v>0</v>
      </c>
      <c r="E2407" s="3">
        <f>+DATOS!H2407</f>
        <v>0</v>
      </c>
      <c r="F2407" s="3">
        <f>+DATOS!I2407</f>
        <v>0</v>
      </c>
      <c r="G2407" s="3">
        <f>+DATOS!J2407</f>
        <v>2000</v>
      </c>
      <c r="H2407" s="9" t="str">
        <f>+DATOS!K2407</f>
        <v>C ORIENTE1</v>
      </c>
      <c r="I2407" s="3">
        <f>+SUMIF(DATOS!$AA$3:$AA$2491,RESUMEN_sat!$A2407,DATOS!$AG$3:$AG$2491)</f>
        <v>3</v>
      </c>
      <c r="J2407" s="4">
        <f>(SUMIF(DATOS!$AA$3:$AA$2491,RESUMEN_sat!$A2407,DATOS!$AE$3:$AE$2491)/SUMIF(DATOS!$AA$3:$AA$2491,RESUMEN_sat!$A2407,DATOS!$AD$3:$AD$2491))*3.6</f>
        <v>50.091428571428573</v>
      </c>
      <c r="K2407" s="5">
        <f t="shared" si="75"/>
        <v>0</v>
      </c>
      <c r="L2407" s="8">
        <f>+VLOOKUP($A2407,DATOS!$AL$3:$AO$2491,DATOS!$AO$1,0)</f>
        <v>2</v>
      </c>
      <c r="M2407" s="12">
        <f>+RANK($K2407,$K$3:$K$2491,0)+COUNTIF($K$3:K2407,K2407)-1</f>
        <v>2451</v>
      </c>
    </row>
    <row r="2408" spans="1:13" hidden="1" x14ac:dyDescent="0.3">
      <c r="A2408" s="3" t="str">
        <f t="shared" si="74"/>
        <v>53026-53052</v>
      </c>
      <c r="B2408" s="3">
        <v>53026</v>
      </c>
      <c r="C2408" s="3">
        <v>53052</v>
      </c>
      <c r="D2408" s="3">
        <f>+DATOS!G2408</f>
        <v>0</v>
      </c>
      <c r="E2408" s="3">
        <f>+DATOS!H2408</f>
        <v>45</v>
      </c>
      <c r="F2408" s="3">
        <f>+DATOS!I2408</f>
        <v>45</v>
      </c>
      <c r="G2408" s="3">
        <f>+DATOS!J2408</f>
        <v>4000</v>
      </c>
      <c r="H2408" s="9" t="str">
        <f>+DATOS!K2408</f>
        <v>AMADOR NEGHME OTE</v>
      </c>
      <c r="I2408" s="3">
        <f>+SUMIF(DATOS!$AA$3:$AA$2491,RESUMEN_sat!$A2408,DATOS!$AG$3:$AG$2491)</f>
        <v>3</v>
      </c>
      <c r="J2408" s="4">
        <f>(SUMIF(DATOS!$AA$3:$AA$2491,RESUMEN_sat!$A2408,DATOS!$AE$3:$AE$2491)/SUMIF(DATOS!$AA$3:$AA$2491,RESUMEN_sat!$A2408,DATOS!$AD$3:$AD$2491))*3.6</f>
        <v>47.314285714285717</v>
      </c>
      <c r="K2408" s="5">
        <f t="shared" si="75"/>
        <v>1.125</v>
      </c>
      <c r="L2408" s="8">
        <f>+VLOOKUP($A2408,DATOS!$AL$3:$AO$2491,DATOS!$AO$1,0)</f>
        <v>2</v>
      </c>
      <c r="M2408" s="12">
        <f>+RANK($K2408,$K$3:$K$2491,0)+COUNTIF($K$3:K2408,K2408)-1</f>
        <v>1624</v>
      </c>
    </row>
    <row r="2409" spans="1:13" hidden="1" x14ac:dyDescent="0.3">
      <c r="A2409" s="3" t="str">
        <f t="shared" si="74"/>
        <v>53026-53037</v>
      </c>
      <c r="B2409" s="3">
        <v>53026</v>
      </c>
      <c r="C2409" s="3">
        <v>53037</v>
      </c>
      <c r="D2409" s="3">
        <f>+DATOS!G2409</f>
        <v>0</v>
      </c>
      <c r="E2409" s="3">
        <f>+DATOS!H2409</f>
        <v>36</v>
      </c>
      <c r="F2409" s="3">
        <f>+DATOS!I2409</f>
        <v>36</v>
      </c>
      <c r="G2409" s="3">
        <f>+DATOS!J2409</f>
        <v>4000</v>
      </c>
      <c r="H2409" s="9" t="str">
        <f>+DATOS!K2409</f>
        <v>Ensanche</v>
      </c>
      <c r="I2409" s="3">
        <f>+SUMIF(DATOS!$AA$3:$AA$2491,RESUMEN_sat!$A2409,DATOS!$AG$3:$AG$2491)</f>
        <v>3</v>
      </c>
      <c r="J2409" s="4">
        <f>(SUMIF(DATOS!$AA$3:$AA$2491,RESUMEN_sat!$A2409,DATOS!$AE$3:$AE$2491)/SUMIF(DATOS!$AA$3:$AA$2491,RESUMEN_sat!$A2409,DATOS!$AD$3:$AD$2491))*3.6</f>
        <v>51.199999999999996</v>
      </c>
      <c r="K2409" s="5">
        <f t="shared" si="75"/>
        <v>0.89999999999999991</v>
      </c>
      <c r="L2409" s="8">
        <f>+VLOOKUP($A2409,DATOS!$AL$3:$AO$2491,DATOS!$AO$1,0)</f>
        <v>2</v>
      </c>
      <c r="M2409" s="12">
        <f>+RANK($K2409,$K$3:$K$2491,0)+COUNTIF($K$3:K2409,K2409)-1</f>
        <v>1673</v>
      </c>
    </row>
    <row r="2410" spans="1:13" hidden="1" x14ac:dyDescent="0.3">
      <c r="A2410" s="3" t="str">
        <f t="shared" si="74"/>
        <v>53026-53029</v>
      </c>
      <c r="B2410" s="3">
        <v>53026</v>
      </c>
      <c r="C2410" s="3">
        <v>53029</v>
      </c>
      <c r="D2410" s="3">
        <f>+DATOS!G2410</f>
        <v>0</v>
      </c>
      <c r="E2410" s="3">
        <f>+DATOS!H2410</f>
        <v>0</v>
      </c>
      <c r="F2410" s="3">
        <f>+DATOS!I2410</f>
        <v>0</v>
      </c>
      <c r="G2410" s="3">
        <f>+DATOS!J2410</f>
        <v>4000</v>
      </c>
      <c r="H2410" s="9" t="str">
        <f>+DATOS!K2410</f>
        <v>Ensanche</v>
      </c>
      <c r="I2410" s="3">
        <f>+SUMIF(DATOS!$AA$3:$AA$2491,RESUMEN_sat!$A2410,DATOS!$AG$3:$AG$2491)</f>
        <v>3</v>
      </c>
      <c r="J2410" s="4">
        <f>(SUMIF(DATOS!$AA$3:$AA$2491,RESUMEN_sat!$A2410,DATOS!$AE$3:$AE$2491)/SUMIF(DATOS!$AA$3:$AA$2491,RESUMEN_sat!$A2410,DATOS!$AD$3:$AD$2491))*3.6</f>
        <v>49.725000000000001</v>
      </c>
      <c r="K2410" s="5">
        <f t="shared" si="75"/>
        <v>0</v>
      </c>
      <c r="L2410" s="8">
        <f>+VLOOKUP($A2410,DATOS!$AL$3:$AO$2491,DATOS!$AO$1,0)</f>
        <v>2</v>
      </c>
      <c r="M2410" s="12">
        <f>+RANK($K2410,$K$3:$K$2491,0)+COUNTIF($K$3:K2410,K2410)-1</f>
        <v>2452</v>
      </c>
    </row>
    <row r="2411" spans="1:13" hidden="1" x14ac:dyDescent="0.3">
      <c r="A2411" s="3" t="str">
        <f t="shared" si="74"/>
        <v>53027-53020</v>
      </c>
      <c r="B2411" s="3">
        <v>53027</v>
      </c>
      <c r="C2411" s="3">
        <v>53020</v>
      </c>
      <c r="D2411" s="3">
        <f>+DATOS!G2411</f>
        <v>0</v>
      </c>
      <c r="E2411" s="3">
        <f>+DATOS!H2411</f>
        <v>0</v>
      </c>
      <c r="F2411" s="3">
        <f>+DATOS!I2411</f>
        <v>0</v>
      </c>
      <c r="G2411" s="3">
        <f>+DATOS!J2411</f>
        <v>2000</v>
      </c>
      <c r="H2411" s="9" t="str">
        <f>+DATOS!K2411</f>
        <v>C ORIENTE6</v>
      </c>
      <c r="I2411" s="3">
        <f>+SUMIF(DATOS!$AA$3:$AA$2491,RESUMEN_sat!$A2411,DATOS!$AG$3:$AG$2491)</f>
        <v>4</v>
      </c>
      <c r="J2411" s="4">
        <f>(SUMIF(DATOS!$AA$3:$AA$2491,RESUMEN_sat!$A2411,DATOS!$AE$3:$AE$2491)/SUMIF(DATOS!$AA$3:$AA$2491,RESUMEN_sat!$A2411,DATOS!$AD$3:$AD$2491))*3.6</f>
        <v>40.4</v>
      </c>
      <c r="K2411" s="5">
        <f t="shared" si="75"/>
        <v>0</v>
      </c>
      <c r="L2411" s="8">
        <f>+VLOOKUP($A2411,DATOS!$AL$3:$AO$2491,DATOS!$AO$1,0)</f>
        <v>1</v>
      </c>
      <c r="M2411" s="12">
        <f>+RANK($K2411,$K$3:$K$2491,0)+COUNTIF($K$3:K2411,K2411)-1</f>
        <v>2453</v>
      </c>
    </row>
    <row r="2412" spans="1:13" hidden="1" x14ac:dyDescent="0.3">
      <c r="A2412" s="3" t="str">
        <f t="shared" si="74"/>
        <v>53027-53052</v>
      </c>
      <c r="B2412" s="3">
        <v>53027</v>
      </c>
      <c r="C2412" s="3">
        <v>53052</v>
      </c>
      <c r="D2412" s="3">
        <f>+DATOS!G2412</f>
        <v>0</v>
      </c>
      <c r="E2412" s="3">
        <f>+DATOS!H2412</f>
        <v>0</v>
      </c>
      <c r="F2412" s="3">
        <f>+DATOS!I2412</f>
        <v>0</v>
      </c>
      <c r="G2412" s="3">
        <f>+DATOS!J2412</f>
        <v>2000</v>
      </c>
      <c r="H2412" s="9" t="str">
        <f>+DATOS!K2412</f>
        <v>C ORIENTE1</v>
      </c>
      <c r="I2412" s="3">
        <f>+SUMIF(DATOS!$AA$3:$AA$2491,RESUMEN_sat!$A2412,DATOS!$AG$3:$AG$2491)</f>
        <v>3</v>
      </c>
      <c r="J2412" s="4">
        <f>(SUMIF(DATOS!$AA$3:$AA$2491,RESUMEN_sat!$A2412,DATOS!$AE$3:$AE$2491)/SUMIF(DATOS!$AA$3:$AA$2491,RESUMEN_sat!$A2412,DATOS!$AD$3:$AD$2491))*3.6</f>
        <v>50.509090909090915</v>
      </c>
      <c r="K2412" s="5">
        <f t="shared" si="75"/>
        <v>0</v>
      </c>
      <c r="L2412" s="8">
        <f>+VLOOKUP($A2412,DATOS!$AL$3:$AO$2491,DATOS!$AO$1,0)</f>
        <v>2</v>
      </c>
      <c r="M2412" s="12">
        <f>+RANK($K2412,$K$3:$K$2491,0)+COUNTIF($K$3:K2412,K2412)-1</f>
        <v>2454</v>
      </c>
    </row>
    <row r="2413" spans="1:13" hidden="1" x14ac:dyDescent="0.3">
      <c r="A2413" s="3" t="str">
        <f t="shared" si="74"/>
        <v>53027-53009</v>
      </c>
      <c r="B2413" s="3">
        <v>53027</v>
      </c>
      <c r="C2413" s="3">
        <v>53009</v>
      </c>
      <c r="D2413" s="3">
        <f>+DATOS!G2413</f>
        <v>0</v>
      </c>
      <c r="E2413" s="3">
        <f>+DATOS!H2413</f>
        <v>0</v>
      </c>
      <c r="F2413" s="3">
        <f>+DATOS!I2413</f>
        <v>0</v>
      </c>
      <c r="G2413" s="3">
        <f>+DATOS!J2413</f>
        <v>2000</v>
      </c>
      <c r="H2413" s="9" t="str">
        <f>+DATOS!K2413</f>
        <v>C ORIENTE1</v>
      </c>
      <c r="I2413" s="3">
        <f>+SUMIF(DATOS!$AA$3:$AA$2491,RESUMEN_sat!$A2413,DATOS!$AG$3:$AG$2491)</f>
        <v>3</v>
      </c>
      <c r="J2413" s="4">
        <f>(SUMIF(DATOS!$AA$3:$AA$2491,RESUMEN_sat!$A2413,DATOS!$AE$3:$AE$2491)/SUMIF(DATOS!$AA$3:$AA$2491,RESUMEN_sat!$A2413,DATOS!$AD$3:$AD$2491))*3.6</f>
        <v>50.048780487804876</v>
      </c>
      <c r="K2413" s="5">
        <f t="shared" si="75"/>
        <v>0</v>
      </c>
      <c r="L2413" s="8">
        <f>+VLOOKUP($A2413,DATOS!$AL$3:$AO$2491,DATOS!$AO$1,0)</f>
        <v>2</v>
      </c>
      <c r="M2413" s="12">
        <f>+RANK($K2413,$K$3:$K$2491,0)+COUNTIF($K$3:K2413,K2413)-1</f>
        <v>2455</v>
      </c>
    </row>
    <row r="2414" spans="1:13" hidden="1" x14ac:dyDescent="0.3">
      <c r="A2414" s="3" t="str">
        <f t="shared" si="74"/>
        <v>53028-53043</v>
      </c>
      <c r="B2414" s="3">
        <v>53028</v>
      </c>
      <c r="C2414" s="3">
        <v>53043</v>
      </c>
      <c r="D2414" s="3">
        <f>+DATOS!G2414</f>
        <v>0</v>
      </c>
      <c r="E2414" s="3">
        <f>+DATOS!H2414</f>
        <v>0</v>
      </c>
      <c r="F2414" s="3">
        <f>+DATOS!I2414</f>
        <v>0</v>
      </c>
      <c r="G2414" s="3">
        <f>+DATOS!J2414</f>
        <v>2000</v>
      </c>
      <c r="H2414" s="9" t="str">
        <f>+DATOS!K2414</f>
        <v>C ORIENTE7</v>
      </c>
      <c r="I2414" s="3">
        <f>+SUMIF(DATOS!$AA$3:$AA$2491,RESUMEN_sat!$A2414,DATOS!$AG$3:$AG$2491)</f>
        <v>4</v>
      </c>
      <c r="J2414" s="4">
        <f>(SUMIF(DATOS!$AA$3:$AA$2491,RESUMEN_sat!$A2414,DATOS!$AE$3:$AE$2491)/SUMIF(DATOS!$AA$3:$AA$2491,RESUMEN_sat!$A2414,DATOS!$AD$3:$AD$2491))*3.6</f>
        <v>41.261538461538464</v>
      </c>
      <c r="K2414" s="5">
        <f t="shared" si="75"/>
        <v>0</v>
      </c>
      <c r="L2414" s="8">
        <f>+VLOOKUP($A2414,DATOS!$AL$3:$AO$2491,DATOS!$AO$1,0)</f>
        <v>1</v>
      </c>
      <c r="M2414" s="12">
        <f>+RANK($K2414,$K$3:$K$2491,0)+COUNTIF($K$3:K2414,K2414)-1</f>
        <v>2456</v>
      </c>
    </row>
    <row r="2415" spans="1:13" hidden="1" x14ac:dyDescent="0.3">
      <c r="A2415" s="3" t="str">
        <f t="shared" si="74"/>
        <v>53028-53048</v>
      </c>
      <c r="B2415" s="3">
        <v>53028</v>
      </c>
      <c r="C2415" s="3">
        <v>53048</v>
      </c>
      <c r="D2415" s="3">
        <f>+DATOS!G2415</f>
        <v>0</v>
      </c>
      <c r="E2415" s="3">
        <f>+DATOS!H2415</f>
        <v>95</v>
      </c>
      <c r="F2415" s="3">
        <f>+DATOS!I2415</f>
        <v>95</v>
      </c>
      <c r="G2415" s="3">
        <f>+DATOS!J2415</f>
        <v>2000</v>
      </c>
      <c r="H2415" s="9" t="str">
        <f>+DATOS!K2415</f>
        <v>C ORIENTE7</v>
      </c>
      <c r="I2415" s="3">
        <f>+SUMIF(DATOS!$AA$3:$AA$2491,RESUMEN_sat!$A2415,DATOS!$AG$3:$AG$2491)</f>
        <v>3</v>
      </c>
      <c r="J2415" s="4">
        <f>(SUMIF(DATOS!$AA$3:$AA$2491,RESUMEN_sat!$A2415,DATOS!$AE$3:$AE$2491)/SUMIF(DATOS!$AA$3:$AA$2491,RESUMEN_sat!$A2415,DATOS!$AD$3:$AD$2491))*3.6</f>
        <v>50.485714285714288</v>
      </c>
      <c r="K2415" s="5">
        <f t="shared" si="75"/>
        <v>4.75</v>
      </c>
      <c r="L2415" s="8">
        <f>+VLOOKUP($A2415,DATOS!$AL$3:$AO$2491,DATOS!$AO$1,0)</f>
        <v>2</v>
      </c>
      <c r="M2415" s="12">
        <f>+RANK($K2415,$K$3:$K$2491,0)+COUNTIF($K$3:K2415,K2415)-1</f>
        <v>1165</v>
      </c>
    </row>
    <row r="2416" spans="1:13" hidden="1" x14ac:dyDescent="0.3">
      <c r="A2416" s="3" t="str">
        <f t="shared" si="74"/>
        <v>53028-53012</v>
      </c>
      <c r="B2416" s="3">
        <v>53028</v>
      </c>
      <c r="C2416" s="3">
        <v>53012</v>
      </c>
      <c r="D2416" s="3">
        <f>+DATOS!G2416</f>
        <v>0</v>
      </c>
      <c r="E2416" s="3">
        <f>+DATOS!H2416</f>
        <v>79</v>
      </c>
      <c r="F2416" s="3">
        <f>+DATOS!I2416</f>
        <v>79</v>
      </c>
      <c r="G2416" s="3">
        <f>+DATOS!J2416</f>
        <v>4000</v>
      </c>
      <c r="H2416" s="9" t="str">
        <f>+DATOS!K2416</f>
        <v>C ORIENTE7</v>
      </c>
      <c r="I2416" s="3">
        <f>+SUMIF(DATOS!$AA$3:$AA$2491,RESUMEN_sat!$A2416,DATOS!$AG$3:$AG$2491)</f>
        <v>3</v>
      </c>
      <c r="J2416" s="4">
        <f>(SUMIF(DATOS!$AA$3:$AA$2491,RESUMEN_sat!$A2416,DATOS!$AE$3:$AE$2491)/SUMIF(DATOS!$AA$3:$AA$2491,RESUMEN_sat!$A2416,DATOS!$AD$3:$AD$2491))*3.6</f>
        <v>49.5</v>
      </c>
      <c r="K2416" s="5">
        <f t="shared" si="75"/>
        <v>1.9750000000000001</v>
      </c>
      <c r="L2416" s="8">
        <f>+VLOOKUP($A2416,DATOS!$AL$3:$AO$2491,DATOS!$AO$1,0)</f>
        <v>2</v>
      </c>
      <c r="M2416" s="12">
        <f>+RANK($K2416,$K$3:$K$2491,0)+COUNTIF($K$3:K2416,K2416)-1</f>
        <v>1474</v>
      </c>
    </row>
    <row r="2417" spans="1:13" hidden="1" x14ac:dyDescent="0.3">
      <c r="A2417" s="3" t="str">
        <f t="shared" si="74"/>
        <v>53029-53021</v>
      </c>
      <c r="B2417" s="3">
        <v>53029</v>
      </c>
      <c r="C2417" s="3">
        <v>53021</v>
      </c>
      <c r="D2417" s="3">
        <f>+DATOS!G2417</f>
        <v>0</v>
      </c>
      <c r="E2417" s="3">
        <f>+DATOS!H2417</f>
        <v>0</v>
      </c>
      <c r="F2417" s="3">
        <f>+DATOS!I2417</f>
        <v>0</v>
      </c>
      <c r="G2417" s="3">
        <f>+DATOS!J2417</f>
        <v>2000</v>
      </c>
      <c r="H2417" s="9" t="str">
        <f>+DATOS!K2417</f>
        <v>C ORIENTE2</v>
      </c>
      <c r="I2417" s="3">
        <f>+SUMIF(DATOS!$AA$3:$AA$2491,RESUMEN_sat!$A2417,DATOS!$AG$3:$AG$2491)</f>
        <v>3</v>
      </c>
      <c r="J2417" s="4">
        <f>(SUMIF(DATOS!$AA$3:$AA$2491,RESUMEN_sat!$A2417,DATOS!$AE$3:$AE$2491)/SUMIF(DATOS!$AA$3:$AA$2491,RESUMEN_sat!$A2417,DATOS!$AD$3:$AD$2491))*3.6</f>
        <v>50.708571428571432</v>
      </c>
      <c r="K2417" s="5">
        <f t="shared" si="75"/>
        <v>0</v>
      </c>
      <c r="L2417" s="8">
        <f>+VLOOKUP($A2417,DATOS!$AL$3:$AO$2491,DATOS!$AO$1,0)</f>
        <v>2</v>
      </c>
      <c r="M2417" s="12">
        <f>+RANK($K2417,$K$3:$K$2491,0)+COUNTIF($K$3:K2417,K2417)-1</f>
        <v>2457</v>
      </c>
    </row>
    <row r="2418" spans="1:13" hidden="1" x14ac:dyDescent="0.3">
      <c r="A2418" s="3" t="str">
        <f t="shared" si="74"/>
        <v>53029-53026</v>
      </c>
      <c r="B2418" s="3">
        <v>53029</v>
      </c>
      <c r="C2418" s="3">
        <v>53026</v>
      </c>
      <c r="D2418" s="3">
        <f>+DATOS!G2418</f>
        <v>0</v>
      </c>
      <c r="E2418" s="3">
        <f>+DATOS!H2418</f>
        <v>0</v>
      </c>
      <c r="F2418" s="3">
        <f>+DATOS!I2418</f>
        <v>0</v>
      </c>
      <c r="G2418" s="3">
        <f>+DATOS!J2418</f>
        <v>4000</v>
      </c>
      <c r="H2418" s="9" t="str">
        <f>+DATOS!K2418</f>
        <v>AMADOR NEGHME OTE</v>
      </c>
      <c r="I2418" s="3">
        <f>+SUMIF(DATOS!$AA$3:$AA$2491,RESUMEN_sat!$A2418,DATOS!$AG$3:$AG$2491)</f>
        <v>3</v>
      </c>
      <c r="J2418" s="4">
        <f>(SUMIF(DATOS!$AA$3:$AA$2491,RESUMEN_sat!$A2418,DATOS!$AE$3:$AE$2491)/SUMIF(DATOS!$AA$3:$AA$2491,RESUMEN_sat!$A2418,DATOS!$AD$3:$AD$2491))*3.6</f>
        <v>49.725000000000001</v>
      </c>
      <c r="K2418" s="5">
        <f t="shared" si="75"/>
        <v>0</v>
      </c>
      <c r="L2418" s="8">
        <f>+VLOOKUP($A2418,DATOS!$AL$3:$AO$2491,DATOS!$AO$1,0)</f>
        <v>2</v>
      </c>
      <c r="M2418" s="12">
        <f>+RANK($K2418,$K$3:$K$2491,0)+COUNTIF($K$3:K2418,K2418)-1</f>
        <v>2458</v>
      </c>
    </row>
    <row r="2419" spans="1:13" hidden="1" x14ac:dyDescent="0.3">
      <c r="A2419" s="3" t="str">
        <f t="shared" si="74"/>
        <v>53029-53038</v>
      </c>
      <c r="B2419" s="3">
        <v>53029</v>
      </c>
      <c r="C2419" s="3">
        <v>53038</v>
      </c>
      <c r="D2419" s="3">
        <f>+DATOS!G2419</f>
        <v>0</v>
      </c>
      <c r="E2419" s="3">
        <f>+DATOS!H2419</f>
        <v>0</v>
      </c>
      <c r="F2419" s="3">
        <f>+DATOS!I2419</f>
        <v>0</v>
      </c>
      <c r="G2419" s="3">
        <f>+DATOS!J2419</f>
        <v>2000</v>
      </c>
      <c r="H2419" s="9" t="str">
        <f>+DATOS!K2419</f>
        <v>Ensanche</v>
      </c>
      <c r="I2419" s="3">
        <f>+SUMIF(DATOS!$AA$3:$AA$2491,RESUMEN_sat!$A2419,DATOS!$AG$3:$AG$2491)</f>
        <v>3</v>
      </c>
      <c r="J2419" s="4">
        <f>(SUMIF(DATOS!$AA$3:$AA$2491,RESUMEN_sat!$A2419,DATOS!$AE$3:$AE$2491)/SUMIF(DATOS!$AA$3:$AA$2491,RESUMEN_sat!$A2419,DATOS!$AD$3:$AD$2491))*3.6</f>
        <v>50.625</v>
      </c>
      <c r="K2419" s="5">
        <f t="shared" si="75"/>
        <v>0</v>
      </c>
      <c r="L2419" s="8">
        <f>+VLOOKUP($A2419,DATOS!$AL$3:$AO$2491,DATOS!$AO$1,0)</f>
        <v>2</v>
      </c>
      <c r="M2419" s="12">
        <f>+RANK($K2419,$K$3:$K$2491,0)+COUNTIF($K$3:K2419,K2419)-1</f>
        <v>2459</v>
      </c>
    </row>
    <row r="2420" spans="1:13" hidden="1" x14ac:dyDescent="0.3">
      <c r="A2420" s="3" t="str">
        <f t="shared" si="74"/>
        <v>53029-53032</v>
      </c>
      <c r="B2420" s="3">
        <v>53029</v>
      </c>
      <c r="C2420" s="3">
        <v>53032</v>
      </c>
      <c r="D2420" s="3">
        <f>+DATOS!G2420</f>
        <v>0</v>
      </c>
      <c r="E2420" s="3">
        <f>+DATOS!H2420</f>
        <v>0</v>
      </c>
      <c r="F2420" s="3">
        <f>+DATOS!I2420</f>
        <v>0</v>
      </c>
      <c r="G2420" s="3">
        <f>+DATOS!J2420</f>
        <v>4000</v>
      </c>
      <c r="H2420" s="9" t="str">
        <f>+DATOS!K2420</f>
        <v>Ensanche</v>
      </c>
      <c r="I2420" s="3">
        <f>+SUMIF(DATOS!$AA$3:$AA$2491,RESUMEN_sat!$A2420,DATOS!$AG$3:$AG$2491)</f>
        <v>3</v>
      </c>
      <c r="J2420" s="4">
        <f>(SUMIF(DATOS!$AA$3:$AA$2491,RESUMEN_sat!$A2420,DATOS!$AE$3:$AE$2491)/SUMIF(DATOS!$AA$3:$AA$2491,RESUMEN_sat!$A2420,DATOS!$AD$3:$AD$2491))*3.6</f>
        <v>47.781818181818188</v>
      </c>
      <c r="K2420" s="5">
        <f t="shared" si="75"/>
        <v>0</v>
      </c>
      <c r="L2420" s="8">
        <f>+VLOOKUP($A2420,DATOS!$AL$3:$AO$2491,DATOS!$AO$1,0)</f>
        <v>2</v>
      </c>
      <c r="M2420" s="12">
        <f>+RANK($K2420,$K$3:$K$2491,0)+COUNTIF($K$3:K2420,K2420)-1</f>
        <v>2460</v>
      </c>
    </row>
    <row r="2421" spans="1:13" hidden="1" x14ac:dyDescent="0.3">
      <c r="A2421" s="3" t="str">
        <f t="shared" si="74"/>
        <v>53030-49002</v>
      </c>
      <c r="B2421" s="3">
        <v>53030</v>
      </c>
      <c r="C2421" s="3">
        <v>49002</v>
      </c>
      <c r="D2421" s="3">
        <f>+DATOS!G2421</f>
        <v>0</v>
      </c>
      <c r="E2421" s="3">
        <f>+DATOS!H2421</f>
        <v>30</v>
      </c>
      <c r="F2421" s="3">
        <f>+DATOS!I2421</f>
        <v>30</v>
      </c>
      <c r="G2421" s="3">
        <f>+DATOS!J2421</f>
        <v>1000</v>
      </c>
      <c r="H2421" s="9" t="str">
        <f>+DATOS!K2421</f>
        <v>Ensanche</v>
      </c>
      <c r="I2421" s="3">
        <f>+SUMIF(DATOS!$AA$3:$AA$2491,RESUMEN_sat!$A2421,DATOS!$AG$3:$AG$2491)</f>
        <v>3</v>
      </c>
      <c r="J2421" s="4">
        <f>(SUMIF(DATOS!$AA$3:$AA$2491,RESUMEN_sat!$A2421,DATOS!$AE$3:$AE$2491)/SUMIF(DATOS!$AA$3:$AA$2491,RESUMEN_sat!$A2421,DATOS!$AD$3:$AD$2491))*3.6</f>
        <v>39.6</v>
      </c>
      <c r="K2421" s="5">
        <f t="shared" si="75"/>
        <v>3</v>
      </c>
      <c r="L2421" s="8">
        <f>+VLOOKUP($A2421,DATOS!$AL$3:$AO$2491,DATOS!$AO$1,0)</f>
        <v>1</v>
      </c>
      <c r="M2421" s="12">
        <f>+RANK($K2421,$K$3:$K$2491,0)+COUNTIF($K$3:K2421,K2421)-1</f>
        <v>1366</v>
      </c>
    </row>
    <row r="2422" spans="1:13" hidden="1" x14ac:dyDescent="0.3">
      <c r="A2422" s="3" t="str">
        <f t="shared" si="74"/>
        <v>53030-40015</v>
      </c>
      <c r="B2422" s="3">
        <v>53030</v>
      </c>
      <c r="C2422" s="3">
        <v>40015</v>
      </c>
      <c r="D2422" s="3">
        <f>+DATOS!G2422</f>
        <v>5</v>
      </c>
      <c r="E2422" s="3">
        <f>+DATOS!H2422</f>
        <v>1629</v>
      </c>
      <c r="F2422" s="3">
        <f>+DATOS!I2422</f>
        <v>1634</v>
      </c>
      <c r="G2422" s="3">
        <f>+DATOS!J2422</f>
        <v>4000</v>
      </c>
      <c r="H2422" s="9" t="str">
        <f>+DATOS!K2422</f>
        <v>CAPITAN AVALOS</v>
      </c>
      <c r="I2422" s="3">
        <f>+SUMIF(DATOS!$AA$3:$AA$2491,RESUMEN_sat!$A2422,DATOS!$AG$3:$AG$2491)</f>
        <v>1</v>
      </c>
      <c r="J2422" s="4">
        <f>(SUMIF(DATOS!$AA$3:$AA$2491,RESUMEN_sat!$A2422,DATOS!$AE$3:$AE$2491)/SUMIF(DATOS!$AA$3:$AA$2491,RESUMEN_sat!$A2422,DATOS!$AD$3:$AD$2491))*3.6</f>
        <v>48.342857142857142</v>
      </c>
      <c r="K2422" s="5">
        <f t="shared" si="75"/>
        <v>40.849999999999994</v>
      </c>
      <c r="L2422" s="8">
        <f>+VLOOKUP($A2422,DATOS!$AL$3:$AO$2491,DATOS!$AO$1,0)</f>
        <v>2</v>
      </c>
      <c r="M2422" s="12">
        <f>+RANK($K2422,$K$3:$K$2491,0)+COUNTIF($K$3:K2422,K2422)-1</f>
        <v>138</v>
      </c>
    </row>
    <row r="2423" spans="1:13" hidden="1" x14ac:dyDescent="0.3">
      <c r="A2423" s="3" t="str">
        <f t="shared" si="74"/>
        <v>53031-5059</v>
      </c>
      <c r="B2423" s="3">
        <v>53031</v>
      </c>
      <c r="C2423" s="3">
        <v>5059</v>
      </c>
      <c r="D2423" s="3">
        <f>+DATOS!G2423</f>
        <v>0</v>
      </c>
      <c r="E2423" s="3">
        <f>+DATOS!H2423</f>
        <v>215</v>
      </c>
      <c r="F2423" s="3">
        <f>+DATOS!I2423</f>
        <v>215</v>
      </c>
      <c r="G2423" s="3">
        <f>+DATOS!J2423</f>
        <v>2000</v>
      </c>
      <c r="H2423" s="9" t="str">
        <f>+DATOS!K2423</f>
        <v>Ensanche</v>
      </c>
      <c r="I2423" s="3">
        <f>+SUMIF(DATOS!$AA$3:$AA$2491,RESUMEN_sat!$A2423,DATOS!$AG$3:$AG$2491)</f>
        <v>3</v>
      </c>
      <c r="J2423" s="4">
        <f>(SUMIF(DATOS!$AA$3:$AA$2491,RESUMEN_sat!$A2423,DATOS!$AE$3:$AE$2491)/SUMIF(DATOS!$AA$3:$AA$2491,RESUMEN_sat!$A2423,DATOS!$AD$3:$AD$2491))*3.6</f>
        <v>52.56</v>
      </c>
      <c r="K2423" s="5">
        <f t="shared" si="75"/>
        <v>10.75</v>
      </c>
      <c r="L2423" s="8">
        <f>+VLOOKUP($A2423,DATOS!$AL$3:$AO$2491,DATOS!$AO$1,0)</f>
        <v>2</v>
      </c>
      <c r="M2423" s="12">
        <f>+RANK($K2423,$K$3:$K$2491,0)+COUNTIF($K$3:K2423,K2423)-1</f>
        <v>803</v>
      </c>
    </row>
    <row r="2424" spans="1:13" hidden="1" x14ac:dyDescent="0.3">
      <c r="A2424" s="3" t="str">
        <f t="shared" si="74"/>
        <v>53031-53001</v>
      </c>
      <c r="B2424" s="3">
        <v>53031</v>
      </c>
      <c r="C2424" s="3">
        <v>53001</v>
      </c>
      <c r="D2424" s="3">
        <f>+DATOS!G2424</f>
        <v>0</v>
      </c>
      <c r="E2424" s="3">
        <f>+DATOS!H2424</f>
        <v>145</v>
      </c>
      <c r="F2424" s="3">
        <f>+DATOS!I2424</f>
        <v>145</v>
      </c>
      <c r="G2424" s="3">
        <f>+DATOS!J2424</f>
        <v>4000</v>
      </c>
      <c r="H2424" s="9" t="str">
        <f>+DATOS!K2424</f>
        <v>Ensanche</v>
      </c>
      <c r="I2424" s="3">
        <f>+SUMIF(DATOS!$AA$3:$AA$2491,RESUMEN_sat!$A2424,DATOS!$AG$3:$AG$2491)</f>
        <v>3</v>
      </c>
      <c r="J2424" s="4">
        <f>(SUMIF(DATOS!$AA$3:$AA$2491,RESUMEN_sat!$A2424,DATOS!$AE$3:$AE$2491)/SUMIF(DATOS!$AA$3:$AA$2491,RESUMEN_sat!$A2424,DATOS!$AD$3:$AD$2491))*3.6</f>
        <v>49.680000000000007</v>
      </c>
      <c r="K2424" s="5">
        <f t="shared" si="75"/>
        <v>3.6249999999999996</v>
      </c>
      <c r="L2424" s="8">
        <f>+VLOOKUP($A2424,DATOS!$AL$3:$AO$2491,DATOS!$AO$1,0)</f>
        <v>2</v>
      </c>
      <c r="M2424" s="12">
        <f>+RANK($K2424,$K$3:$K$2491,0)+COUNTIF($K$3:K2424,K2424)-1</f>
        <v>1283</v>
      </c>
    </row>
    <row r="2425" spans="1:13" hidden="1" x14ac:dyDescent="0.3">
      <c r="A2425" s="3" t="str">
        <f t="shared" si="74"/>
        <v>53031-53009</v>
      </c>
      <c r="B2425" s="3">
        <v>53031</v>
      </c>
      <c r="C2425" s="3">
        <v>53009</v>
      </c>
      <c r="D2425" s="3">
        <f>+DATOS!G2425</f>
        <v>0</v>
      </c>
      <c r="E2425" s="3">
        <f>+DATOS!H2425</f>
        <v>0</v>
      </c>
      <c r="F2425" s="3">
        <f>+DATOS!I2425</f>
        <v>0</v>
      </c>
      <c r="G2425" s="3">
        <f>+DATOS!J2425</f>
        <v>2000</v>
      </c>
      <c r="H2425" s="9" t="str">
        <f>+DATOS!K2425</f>
        <v>Ensanche</v>
      </c>
      <c r="I2425" s="3">
        <f>+SUMIF(DATOS!$AA$3:$AA$2491,RESUMEN_sat!$A2425,DATOS!$AG$3:$AG$2491)</f>
        <v>3</v>
      </c>
      <c r="J2425" s="4">
        <f>(SUMIF(DATOS!$AA$3:$AA$2491,RESUMEN_sat!$A2425,DATOS!$AE$3:$AE$2491)/SUMIF(DATOS!$AA$3:$AA$2491,RESUMEN_sat!$A2425,DATOS!$AD$3:$AD$2491))*3.6</f>
        <v>50.324999999999996</v>
      </c>
      <c r="K2425" s="5">
        <f t="shared" si="75"/>
        <v>0</v>
      </c>
      <c r="L2425" s="8">
        <f>+VLOOKUP($A2425,DATOS!$AL$3:$AO$2491,DATOS!$AO$1,0)</f>
        <v>2</v>
      </c>
      <c r="M2425" s="12">
        <f>+RANK($K2425,$K$3:$K$2491,0)+COUNTIF($K$3:K2425,K2425)-1</f>
        <v>2461</v>
      </c>
    </row>
    <row r="2426" spans="1:13" hidden="1" x14ac:dyDescent="0.3">
      <c r="A2426" s="3" t="str">
        <f t="shared" si="74"/>
        <v>53032-53022</v>
      </c>
      <c r="B2426" s="3">
        <v>53032</v>
      </c>
      <c r="C2426" s="3">
        <v>53022</v>
      </c>
      <c r="D2426" s="3">
        <f>+DATOS!G2426</f>
        <v>0</v>
      </c>
      <c r="E2426" s="3">
        <f>+DATOS!H2426</f>
        <v>0</v>
      </c>
      <c r="F2426" s="3">
        <f>+DATOS!I2426</f>
        <v>0</v>
      </c>
      <c r="G2426" s="3">
        <f>+DATOS!J2426</f>
        <v>1000</v>
      </c>
      <c r="H2426" s="9" t="str">
        <f>+DATOS!K2426</f>
        <v>C ORIENTE3</v>
      </c>
      <c r="I2426" s="3">
        <f>+SUMIF(DATOS!$AA$3:$AA$2491,RESUMEN_sat!$A2426,DATOS!$AG$3:$AG$2491)</f>
        <v>4</v>
      </c>
      <c r="J2426" s="4">
        <f>(SUMIF(DATOS!$AA$3:$AA$2491,RESUMEN_sat!$A2426,DATOS!$AE$3:$AE$2491)/SUMIF(DATOS!$AA$3:$AA$2491,RESUMEN_sat!$A2426,DATOS!$AD$3:$AD$2491))*3.6</f>
        <v>39.829787234042556</v>
      </c>
      <c r="K2426" s="5">
        <f t="shared" si="75"/>
        <v>0</v>
      </c>
      <c r="L2426" s="8">
        <f>+VLOOKUP($A2426,DATOS!$AL$3:$AO$2491,DATOS!$AO$1,0)</f>
        <v>1</v>
      </c>
      <c r="M2426" s="12">
        <f>+RANK($K2426,$K$3:$K$2491,0)+COUNTIF($K$3:K2426,K2426)-1</f>
        <v>2462</v>
      </c>
    </row>
    <row r="2427" spans="1:13" hidden="1" x14ac:dyDescent="0.3">
      <c r="A2427" s="3" t="str">
        <f t="shared" si="74"/>
        <v>53032-53029</v>
      </c>
      <c r="B2427" s="3">
        <v>53032</v>
      </c>
      <c r="C2427" s="3">
        <v>53029</v>
      </c>
      <c r="D2427" s="3">
        <f>+DATOS!G2427</f>
        <v>0</v>
      </c>
      <c r="E2427" s="3">
        <f>+DATOS!H2427</f>
        <v>0</v>
      </c>
      <c r="F2427" s="3">
        <f>+DATOS!I2427</f>
        <v>0</v>
      </c>
      <c r="G2427" s="3">
        <f>+DATOS!J2427</f>
        <v>4000</v>
      </c>
      <c r="H2427" s="9" t="str">
        <f>+DATOS!K2427</f>
        <v>AMADOR NEGHME OTE</v>
      </c>
      <c r="I2427" s="3">
        <f>+SUMIF(DATOS!$AA$3:$AA$2491,RESUMEN_sat!$A2427,DATOS!$AG$3:$AG$2491)</f>
        <v>3</v>
      </c>
      <c r="J2427" s="4">
        <f>(SUMIF(DATOS!$AA$3:$AA$2491,RESUMEN_sat!$A2427,DATOS!$AE$3:$AE$2491)/SUMIF(DATOS!$AA$3:$AA$2491,RESUMEN_sat!$A2427,DATOS!$AD$3:$AD$2491))*3.6</f>
        <v>47.781818181818188</v>
      </c>
      <c r="K2427" s="5">
        <f t="shared" si="75"/>
        <v>0</v>
      </c>
      <c r="L2427" s="8">
        <f>+VLOOKUP($A2427,DATOS!$AL$3:$AO$2491,DATOS!$AO$1,0)</f>
        <v>2</v>
      </c>
      <c r="M2427" s="12">
        <f>+RANK($K2427,$K$3:$K$2491,0)+COUNTIF($K$3:K2427,K2427)-1</f>
        <v>2463</v>
      </c>
    </row>
    <row r="2428" spans="1:13" hidden="1" x14ac:dyDescent="0.3">
      <c r="A2428" s="3" t="str">
        <f t="shared" si="74"/>
        <v>53032-53039</v>
      </c>
      <c r="B2428" s="3">
        <v>53032</v>
      </c>
      <c r="C2428" s="3">
        <v>53039</v>
      </c>
      <c r="D2428" s="3">
        <f>+DATOS!G2428</f>
        <v>0</v>
      </c>
      <c r="E2428" s="3">
        <f>+DATOS!H2428</f>
        <v>0</v>
      </c>
      <c r="F2428" s="3">
        <f>+DATOS!I2428</f>
        <v>0</v>
      </c>
      <c r="G2428" s="3">
        <f>+DATOS!J2428</f>
        <v>1000</v>
      </c>
      <c r="H2428" s="9" t="str">
        <f>+DATOS!K2428</f>
        <v>C ORIENTE3</v>
      </c>
      <c r="I2428" s="3">
        <f>+SUMIF(DATOS!$AA$3:$AA$2491,RESUMEN_sat!$A2428,DATOS!$AG$3:$AG$2491)</f>
        <v>4</v>
      </c>
      <c r="J2428" s="4">
        <f>(SUMIF(DATOS!$AA$3:$AA$2491,RESUMEN_sat!$A2428,DATOS!$AE$3:$AE$2491)/SUMIF(DATOS!$AA$3:$AA$2491,RESUMEN_sat!$A2428,DATOS!$AD$3:$AD$2491))*3.6</f>
        <v>39.820408163265306</v>
      </c>
      <c r="K2428" s="5">
        <f t="shared" si="75"/>
        <v>0</v>
      </c>
      <c r="L2428" s="8">
        <f>+VLOOKUP($A2428,DATOS!$AL$3:$AO$2491,DATOS!$AO$1,0)</f>
        <v>1</v>
      </c>
      <c r="M2428" s="12">
        <f>+RANK($K2428,$K$3:$K$2491,0)+COUNTIF($K$3:K2428,K2428)-1</f>
        <v>2464</v>
      </c>
    </row>
    <row r="2429" spans="1:13" hidden="1" x14ac:dyDescent="0.3">
      <c r="A2429" s="3" t="str">
        <f t="shared" si="74"/>
        <v>53032-53033</v>
      </c>
      <c r="B2429" s="3">
        <v>53032</v>
      </c>
      <c r="C2429" s="3">
        <v>53033</v>
      </c>
      <c r="D2429" s="3">
        <f>+DATOS!G2429</f>
        <v>0</v>
      </c>
      <c r="E2429" s="3">
        <f>+DATOS!H2429</f>
        <v>0</v>
      </c>
      <c r="F2429" s="3">
        <f>+DATOS!I2429</f>
        <v>0</v>
      </c>
      <c r="G2429" s="3">
        <f>+DATOS!J2429</f>
        <v>4000</v>
      </c>
      <c r="H2429" s="9" t="str">
        <f>+DATOS!K2429</f>
        <v>AMADOR NEGHME OTE</v>
      </c>
      <c r="I2429" s="3">
        <f>+SUMIF(DATOS!$AA$3:$AA$2491,RESUMEN_sat!$A2429,DATOS!$AG$3:$AG$2491)</f>
        <v>3</v>
      </c>
      <c r="J2429" s="4">
        <f>(SUMIF(DATOS!$AA$3:$AA$2491,RESUMEN_sat!$A2429,DATOS!$AE$3:$AE$2491)/SUMIF(DATOS!$AA$3:$AA$2491,RESUMEN_sat!$A2429,DATOS!$AD$3:$AD$2491))*3.6</f>
        <v>49.92</v>
      </c>
      <c r="K2429" s="5">
        <f t="shared" si="75"/>
        <v>0</v>
      </c>
      <c r="L2429" s="8">
        <f>+VLOOKUP($A2429,DATOS!$AL$3:$AO$2491,DATOS!$AO$1,0)</f>
        <v>2</v>
      </c>
      <c r="M2429" s="12">
        <f>+RANK($K2429,$K$3:$K$2491,0)+COUNTIF($K$3:K2429,K2429)-1</f>
        <v>2465</v>
      </c>
    </row>
    <row r="2430" spans="1:13" hidden="1" x14ac:dyDescent="0.3">
      <c r="A2430" s="3" t="str">
        <f t="shared" si="74"/>
        <v>53033-53032</v>
      </c>
      <c r="B2430" s="3">
        <v>53033</v>
      </c>
      <c r="C2430" s="3">
        <v>53032</v>
      </c>
      <c r="D2430" s="3">
        <f>+DATOS!G2430</f>
        <v>0</v>
      </c>
      <c r="E2430" s="3">
        <f>+DATOS!H2430</f>
        <v>0</v>
      </c>
      <c r="F2430" s="3">
        <f>+DATOS!I2430</f>
        <v>0</v>
      </c>
      <c r="G2430" s="3">
        <f>+DATOS!J2430</f>
        <v>4000</v>
      </c>
      <c r="H2430" s="9" t="str">
        <f>+DATOS!K2430</f>
        <v>AMADOR NEGHME OTE</v>
      </c>
      <c r="I2430" s="3">
        <f>+SUMIF(DATOS!$AA$3:$AA$2491,RESUMEN_sat!$A2430,DATOS!$AG$3:$AG$2491)</f>
        <v>3</v>
      </c>
      <c r="J2430" s="4">
        <f>(SUMIF(DATOS!$AA$3:$AA$2491,RESUMEN_sat!$A2430,DATOS!$AE$3:$AE$2491)/SUMIF(DATOS!$AA$3:$AA$2491,RESUMEN_sat!$A2430,DATOS!$AD$3:$AD$2491))*3.6</f>
        <v>49.92</v>
      </c>
      <c r="K2430" s="5">
        <f t="shared" si="75"/>
        <v>0</v>
      </c>
      <c r="L2430" s="8">
        <f>+VLOOKUP($A2430,DATOS!$AL$3:$AO$2491,DATOS!$AO$1,0)</f>
        <v>2</v>
      </c>
      <c r="M2430" s="12">
        <f>+RANK($K2430,$K$3:$K$2491,0)+COUNTIF($K$3:K2430,K2430)-1</f>
        <v>2466</v>
      </c>
    </row>
    <row r="2431" spans="1:13" hidden="1" x14ac:dyDescent="0.3">
      <c r="A2431" s="3" t="str">
        <f t="shared" si="74"/>
        <v>53033-53023</v>
      </c>
      <c r="B2431" s="3">
        <v>53033</v>
      </c>
      <c r="C2431" s="3">
        <v>53023</v>
      </c>
      <c r="D2431" s="3">
        <f>+DATOS!G2431</f>
        <v>0</v>
      </c>
      <c r="E2431" s="3">
        <f>+DATOS!H2431</f>
        <v>0</v>
      </c>
      <c r="F2431" s="3">
        <f>+DATOS!I2431</f>
        <v>0</v>
      </c>
      <c r="G2431" s="3">
        <f>+DATOS!J2431</f>
        <v>1000</v>
      </c>
      <c r="H2431" s="9" t="str">
        <f>+DATOS!K2431</f>
        <v>C ORIENTE8</v>
      </c>
      <c r="I2431" s="3">
        <f>+SUMIF(DATOS!$AA$3:$AA$2491,RESUMEN_sat!$A2431,DATOS!$AG$3:$AG$2491)</f>
        <v>4</v>
      </c>
      <c r="J2431" s="4">
        <f>(SUMIF(DATOS!$AA$3:$AA$2491,RESUMEN_sat!$A2431,DATOS!$AE$3:$AE$2491)/SUMIF(DATOS!$AA$3:$AA$2491,RESUMEN_sat!$A2431,DATOS!$AD$3:$AD$2491))*3.6</f>
        <v>40.437209302325584</v>
      </c>
      <c r="K2431" s="5">
        <f t="shared" si="75"/>
        <v>0</v>
      </c>
      <c r="L2431" s="8">
        <f>+VLOOKUP($A2431,DATOS!$AL$3:$AO$2491,DATOS!$AO$1,0)</f>
        <v>1</v>
      </c>
      <c r="M2431" s="12">
        <f>+RANK($K2431,$K$3:$K$2491,0)+COUNTIF($K$3:K2431,K2431)-1</f>
        <v>2467</v>
      </c>
    </row>
    <row r="2432" spans="1:13" hidden="1" x14ac:dyDescent="0.3">
      <c r="A2432" s="3" t="str">
        <f t="shared" si="74"/>
        <v>53033-53034</v>
      </c>
      <c r="B2432" s="3">
        <v>53033</v>
      </c>
      <c r="C2432" s="3">
        <v>53034</v>
      </c>
      <c r="D2432" s="3">
        <f>+DATOS!G2432</f>
        <v>0</v>
      </c>
      <c r="E2432" s="3">
        <f>+DATOS!H2432</f>
        <v>0</v>
      </c>
      <c r="F2432" s="3">
        <f>+DATOS!I2432</f>
        <v>0</v>
      </c>
      <c r="G2432" s="3">
        <f>+DATOS!J2432</f>
        <v>4000</v>
      </c>
      <c r="H2432" s="9" t="str">
        <f>+DATOS!K2432</f>
        <v>AMADOR NEGHME OTE</v>
      </c>
      <c r="I2432" s="3">
        <f>+SUMIF(DATOS!$AA$3:$AA$2491,RESUMEN_sat!$A2432,DATOS!$AG$3:$AG$2491)</f>
        <v>3</v>
      </c>
      <c r="J2432" s="4">
        <f>(SUMIF(DATOS!$AA$3:$AA$2491,RESUMEN_sat!$A2432,DATOS!$AE$3:$AE$2491)/SUMIF(DATOS!$AA$3:$AA$2491,RESUMEN_sat!$A2432,DATOS!$AD$3:$AD$2491))*3.6</f>
        <v>50.4</v>
      </c>
      <c r="K2432" s="5">
        <f t="shared" si="75"/>
        <v>0</v>
      </c>
      <c r="L2432" s="8">
        <f>+VLOOKUP($A2432,DATOS!$AL$3:$AO$2491,DATOS!$AO$1,0)</f>
        <v>2</v>
      </c>
      <c r="M2432" s="12">
        <f>+RANK($K2432,$K$3:$K$2491,0)+COUNTIF($K$3:K2432,K2432)-1</f>
        <v>2468</v>
      </c>
    </row>
    <row r="2433" spans="1:13" hidden="1" x14ac:dyDescent="0.3">
      <c r="A2433" s="3" t="str">
        <f t="shared" si="74"/>
        <v>53034-53024</v>
      </c>
      <c r="B2433" s="3">
        <v>53034</v>
      </c>
      <c r="C2433" s="3">
        <v>53024</v>
      </c>
      <c r="D2433" s="3">
        <f>+DATOS!G2433</f>
        <v>0</v>
      </c>
      <c r="E2433" s="3">
        <f>+DATOS!H2433</f>
        <v>0</v>
      </c>
      <c r="F2433" s="3">
        <f>+DATOS!I2433</f>
        <v>0</v>
      </c>
      <c r="G2433" s="3">
        <f>+DATOS!J2433</f>
        <v>1000</v>
      </c>
      <c r="H2433" s="9" t="str">
        <f>+DATOS!K2433</f>
        <v>C ORIENTE4</v>
      </c>
      <c r="I2433" s="3">
        <f>+SUMIF(DATOS!$AA$3:$AA$2491,RESUMEN_sat!$A2433,DATOS!$AG$3:$AG$2491)</f>
        <v>4</v>
      </c>
      <c r="J2433" s="4">
        <f>(SUMIF(DATOS!$AA$3:$AA$2491,RESUMEN_sat!$A2433,DATOS!$AE$3:$AE$2491)/SUMIF(DATOS!$AA$3:$AA$2491,RESUMEN_sat!$A2433,DATOS!$AD$3:$AD$2491))*3.6</f>
        <v>40.187755102040818</v>
      </c>
      <c r="K2433" s="5">
        <f t="shared" si="75"/>
        <v>0</v>
      </c>
      <c r="L2433" s="8">
        <f>+VLOOKUP($A2433,DATOS!$AL$3:$AO$2491,DATOS!$AO$1,0)</f>
        <v>1</v>
      </c>
      <c r="M2433" s="12">
        <f>+RANK($K2433,$K$3:$K$2491,0)+COUNTIF($K$3:K2433,K2433)-1</f>
        <v>2469</v>
      </c>
    </row>
    <row r="2434" spans="1:13" hidden="1" x14ac:dyDescent="0.3">
      <c r="A2434" s="3" t="str">
        <f t="shared" si="74"/>
        <v>53034-53033</v>
      </c>
      <c r="B2434" s="3">
        <v>53034</v>
      </c>
      <c r="C2434" s="3">
        <v>53033</v>
      </c>
      <c r="D2434" s="3">
        <f>+DATOS!G2434</f>
        <v>0</v>
      </c>
      <c r="E2434" s="3">
        <f>+DATOS!H2434</f>
        <v>0</v>
      </c>
      <c r="F2434" s="3">
        <f>+DATOS!I2434</f>
        <v>0</v>
      </c>
      <c r="G2434" s="3">
        <f>+DATOS!J2434</f>
        <v>4000</v>
      </c>
      <c r="H2434" s="9" t="str">
        <f>+DATOS!K2434</f>
        <v>AMADOR NEGHME OTE</v>
      </c>
      <c r="I2434" s="3">
        <f>+SUMIF(DATOS!$AA$3:$AA$2491,RESUMEN_sat!$A2434,DATOS!$AG$3:$AG$2491)</f>
        <v>3</v>
      </c>
      <c r="J2434" s="4">
        <f>(SUMIF(DATOS!$AA$3:$AA$2491,RESUMEN_sat!$A2434,DATOS!$AE$3:$AE$2491)/SUMIF(DATOS!$AA$3:$AA$2491,RESUMEN_sat!$A2434,DATOS!$AD$3:$AD$2491))*3.6</f>
        <v>50.4</v>
      </c>
      <c r="K2434" s="5">
        <f t="shared" si="75"/>
        <v>0</v>
      </c>
      <c r="L2434" s="8">
        <f>+VLOOKUP($A2434,DATOS!$AL$3:$AO$2491,DATOS!$AO$1,0)</f>
        <v>2</v>
      </c>
      <c r="M2434" s="12">
        <f>+RANK($K2434,$K$3:$K$2491,0)+COUNTIF($K$3:K2434,K2434)-1</f>
        <v>2470</v>
      </c>
    </row>
    <row r="2435" spans="1:13" hidden="1" x14ac:dyDescent="0.3">
      <c r="A2435" s="3" t="str">
        <f t="shared" si="74"/>
        <v>53034-53039</v>
      </c>
      <c r="B2435" s="3">
        <v>53034</v>
      </c>
      <c r="C2435" s="3">
        <v>53039</v>
      </c>
      <c r="D2435" s="3">
        <f>+DATOS!G2435</f>
        <v>0</v>
      </c>
      <c r="E2435" s="3">
        <f>+DATOS!H2435</f>
        <v>0</v>
      </c>
      <c r="F2435" s="3">
        <f>+DATOS!I2435</f>
        <v>0</v>
      </c>
      <c r="G2435" s="3">
        <f>+DATOS!J2435</f>
        <v>2000</v>
      </c>
      <c r="H2435" s="9" t="str">
        <f>+DATOS!K2435</f>
        <v>C ORIENTE4</v>
      </c>
      <c r="I2435" s="3">
        <f>+SUMIF(DATOS!$AA$3:$AA$2491,RESUMEN_sat!$A2435,DATOS!$AG$3:$AG$2491)</f>
        <v>4</v>
      </c>
      <c r="J2435" s="4">
        <f>(SUMIF(DATOS!$AA$3:$AA$2491,RESUMEN_sat!$A2435,DATOS!$AE$3:$AE$2491)/SUMIF(DATOS!$AA$3:$AA$2491,RESUMEN_sat!$A2435,DATOS!$AD$3:$AD$2491))*3.6</f>
        <v>39.6</v>
      </c>
      <c r="K2435" s="5">
        <f t="shared" si="75"/>
        <v>0</v>
      </c>
      <c r="L2435" s="8">
        <f>+VLOOKUP($A2435,DATOS!$AL$3:$AO$2491,DATOS!$AO$1,0)</f>
        <v>1</v>
      </c>
      <c r="M2435" s="12">
        <f>+RANK($K2435,$K$3:$K$2491,0)+COUNTIF($K$3:K2435,K2435)-1</f>
        <v>2471</v>
      </c>
    </row>
    <row r="2436" spans="1:13" hidden="1" x14ac:dyDescent="0.3">
      <c r="A2436" s="3" t="str">
        <f t="shared" ref="A2436:A2491" si="76">+B2436&amp;-C2436</f>
        <v>53034-53035</v>
      </c>
      <c r="B2436" s="3">
        <v>53034</v>
      </c>
      <c r="C2436" s="3">
        <v>53035</v>
      </c>
      <c r="D2436" s="3">
        <f>+DATOS!G2436</f>
        <v>0</v>
      </c>
      <c r="E2436" s="3">
        <f>+DATOS!H2436</f>
        <v>0</v>
      </c>
      <c r="F2436" s="3">
        <f>+DATOS!I2436</f>
        <v>0</v>
      </c>
      <c r="G2436" s="3">
        <f>+DATOS!J2436</f>
        <v>4000</v>
      </c>
      <c r="H2436" s="9" t="str">
        <f>+DATOS!K2436</f>
        <v>AMADOR NEGHME OTE</v>
      </c>
      <c r="I2436" s="3">
        <f>+SUMIF(DATOS!$AA$3:$AA$2491,RESUMEN_sat!$A2436,DATOS!$AG$3:$AG$2491)</f>
        <v>3</v>
      </c>
      <c r="J2436" s="4">
        <f>(SUMIF(DATOS!$AA$3:$AA$2491,RESUMEN_sat!$A2436,DATOS!$AE$3:$AE$2491)/SUMIF(DATOS!$AA$3:$AA$2491,RESUMEN_sat!$A2436,DATOS!$AD$3:$AD$2491))*3.6</f>
        <v>49.371428571428567</v>
      </c>
      <c r="K2436" s="5">
        <f t="shared" ref="K2436:K2491" si="77">+(F2436/G2436)*100</f>
        <v>0</v>
      </c>
      <c r="L2436" s="8">
        <f>+VLOOKUP($A2436,DATOS!$AL$3:$AO$2491,DATOS!$AO$1,0)</f>
        <v>2</v>
      </c>
      <c r="M2436" s="12">
        <f>+RANK($K2436,$K$3:$K$2491,0)+COUNTIF($K$3:K2436,K2436)-1</f>
        <v>2472</v>
      </c>
    </row>
    <row r="2437" spans="1:13" hidden="1" x14ac:dyDescent="0.3">
      <c r="A2437" s="3" t="str">
        <f t="shared" si="76"/>
        <v>53035-53034</v>
      </c>
      <c r="B2437" s="3">
        <v>53035</v>
      </c>
      <c r="C2437" s="3">
        <v>53034</v>
      </c>
      <c r="D2437" s="3">
        <f>+DATOS!G2437</f>
        <v>0</v>
      </c>
      <c r="E2437" s="3">
        <f>+DATOS!H2437</f>
        <v>0</v>
      </c>
      <c r="F2437" s="3">
        <f>+DATOS!I2437</f>
        <v>0</v>
      </c>
      <c r="G2437" s="3">
        <f>+DATOS!J2437</f>
        <v>4000</v>
      </c>
      <c r="H2437" s="9" t="str">
        <f>+DATOS!K2437</f>
        <v>C ORIENTE1</v>
      </c>
      <c r="I2437" s="3">
        <f>+SUMIF(DATOS!$AA$3:$AA$2491,RESUMEN_sat!$A2437,DATOS!$AG$3:$AG$2491)</f>
        <v>3</v>
      </c>
      <c r="J2437" s="4">
        <f>(SUMIF(DATOS!$AA$3:$AA$2491,RESUMEN_sat!$A2437,DATOS!$AE$3:$AE$2491)/SUMIF(DATOS!$AA$3:$AA$2491,RESUMEN_sat!$A2437,DATOS!$AD$3:$AD$2491))*3.6</f>
        <v>49.371428571428567</v>
      </c>
      <c r="K2437" s="5">
        <f t="shared" si="77"/>
        <v>0</v>
      </c>
      <c r="L2437" s="8">
        <f>+VLOOKUP($A2437,DATOS!$AL$3:$AO$2491,DATOS!$AO$1,0)</f>
        <v>2</v>
      </c>
      <c r="M2437" s="12">
        <f>+RANK($K2437,$K$3:$K$2491,0)+COUNTIF($K$3:K2437,K2437)-1</f>
        <v>2473</v>
      </c>
    </row>
    <row r="2438" spans="1:13" hidden="1" x14ac:dyDescent="0.3">
      <c r="A2438" s="3" t="str">
        <f t="shared" si="76"/>
        <v>53035-53036</v>
      </c>
      <c r="B2438" s="3">
        <v>53035</v>
      </c>
      <c r="C2438" s="3">
        <v>53036</v>
      </c>
      <c r="D2438" s="3">
        <f>+DATOS!G2438</f>
        <v>0</v>
      </c>
      <c r="E2438" s="3">
        <f>+DATOS!H2438</f>
        <v>0</v>
      </c>
      <c r="F2438" s="3">
        <f>+DATOS!I2438</f>
        <v>0</v>
      </c>
      <c r="G2438" s="3">
        <f>+DATOS!J2438</f>
        <v>2000</v>
      </c>
      <c r="H2438" s="9" t="str">
        <f>+DATOS!K2438</f>
        <v>Ensanche</v>
      </c>
      <c r="I2438" s="3">
        <f>+SUMIF(DATOS!$AA$3:$AA$2491,RESUMEN_sat!$A2438,DATOS!$AG$3:$AG$2491)</f>
        <v>3</v>
      </c>
      <c r="J2438" s="4">
        <f>(SUMIF(DATOS!$AA$3:$AA$2491,RESUMEN_sat!$A2438,DATOS!$AE$3:$AE$2491)/SUMIF(DATOS!$AA$3:$AA$2491,RESUMEN_sat!$A2438,DATOS!$AD$3:$AD$2491))*3.6</f>
        <v>49.015384615384612</v>
      </c>
      <c r="K2438" s="5">
        <f t="shared" si="77"/>
        <v>0</v>
      </c>
      <c r="L2438" s="8">
        <f>+VLOOKUP($A2438,DATOS!$AL$3:$AO$2491,DATOS!$AO$1,0)</f>
        <v>2</v>
      </c>
      <c r="M2438" s="12">
        <f>+RANK($K2438,$K$3:$K$2491,0)+COUNTIF($K$3:K2438,K2438)-1</f>
        <v>2474</v>
      </c>
    </row>
    <row r="2439" spans="1:13" hidden="1" x14ac:dyDescent="0.3">
      <c r="A2439" s="3" t="str">
        <f t="shared" si="76"/>
        <v>53036-53040</v>
      </c>
      <c r="B2439" s="3">
        <v>53036</v>
      </c>
      <c r="C2439" s="3">
        <v>53040</v>
      </c>
      <c r="D2439" s="3">
        <f>+DATOS!G2439</f>
        <v>0</v>
      </c>
      <c r="E2439" s="3">
        <f>+DATOS!H2439</f>
        <v>2</v>
      </c>
      <c r="F2439" s="3">
        <f>+DATOS!I2439</f>
        <v>2</v>
      </c>
      <c r="G2439" s="3">
        <f>+DATOS!J2439</f>
        <v>4000</v>
      </c>
      <c r="H2439" s="9" t="str">
        <f>+DATOS!K2439</f>
        <v>C ORIENTE5</v>
      </c>
      <c r="I2439" s="3">
        <f>+SUMIF(DATOS!$AA$3:$AA$2491,RESUMEN_sat!$A2439,DATOS!$AG$3:$AG$2491)</f>
        <v>3</v>
      </c>
      <c r="J2439" s="4">
        <f>(SUMIF(DATOS!$AA$3:$AA$2491,RESUMEN_sat!$A2439,DATOS!$AE$3:$AE$2491)/SUMIF(DATOS!$AA$3:$AA$2491,RESUMEN_sat!$A2439,DATOS!$AD$3:$AD$2491))*3.6</f>
        <v>49.968000000000004</v>
      </c>
      <c r="K2439" s="5">
        <f t="shared" si="77"/>
        <v>0.05</v>
      </c>
      <c r="L2439" s="8">
        <f>+VLOOKUP($A2439,DATOS!$AL$3:$AO$2491,DATOS!$AO$1,0)</f>
        <v>2</v>
      </c>
      <c r="M2439" s="12">
        <f>+RANK($K2439,$K$3:$K$2491,0)+COUNTIF($K$3:K2439,K2439)-1</f>
        <v>1850</v>
      </c>
    </row>
    <row r="2440" spans="1:13" hidden="1" x14ac:dyDescent="0.3">
      <c r="A2440" s="3" t="str">
        <f t="shared" si="76"/>
        <v>53036-53035</v>
      </c>
      <c r="B2440" s="3">
        <v>53036</v>
      </c>
      <c r="C2440" s="3">
        <v>53035</v>
      </c>
      <c r="D2440" s="3">
        <f>+DATOS!G2440</f>
        <v>0</v>
      </c>
      <c r="E2440" s="3">
        <f>+DATOS!H2440</f>
        <v>0</v>
      </c>
      <c r="F2440" s="3">
        <f>+DATOS!I2440</f>
        <v>0</v>
      </c>
      <c r="G2440" s="3">
        <f>+DATOS!J2440</f>
        <v>4000</v>
      </c>
      <c r="H2440" s="9" t="str">
        <f>+DATOS!K2440</f>
        <v>C ORIENTE1</v>
      </c>
      <c r="I2440" s="3">
        <f>+SUMIF(DATOS!$AA$3:$AA$2491,RESUMEN_sat!$A2440,DATOS!$AG$3:$AG$2491)</f>
        <v>3</v>
      </c>
      <c r="J2440" s="4">
        <f>(SUMIF(DATOS!$AA$3:$AA$2491,RESUMEN_sat!$A2440,DATOS!$AE$3:$AE$2491)/SUMIF(DATOS!$AA$3:$AA$2491,RESUMEN_sat!$A2440,DATOS!$AD$3:$AD$2491))*3.6</f>
        <v>49.015384615384612</v>
      </c>
      <c r="K2440" s="5">
        <f t="shared" si="77"/>
        <v>0</v>
      </c>
      <c r="L2440" s="8">
        <f>+VLOOKUP($A2440,DATOS!$AL$3:$AO$2491,DATOS!$AO$1,0)</f>
        <v>2</v>
      </c>
      <c r="M2440" s="12">
        <f>+RANK($K2440,$K$3:$K$2491,0)+COUNTIF($K$3:K2440,K2440)-1</f>
        <v>2475</v>
      </c>
    </row>
    <row r="2441" spans="1:13" hidden="1" x14ac:dyDescent="0.3">
      <c r="A2441" s="3" t="str">
        <f t="shared" si="76"/>
        <v>53036-53025</v>
      </c>
      <c r="B2441" s="3">
        <v>53036</v>
      </c>
      <c r="C2441" s="3">
        <v>53025</v>
      </c>
      <c r="D2441" s="3">
        <f>+DATOS!G2441</f>
        <v>0</v>
      </c>
      <c r="E2441" s="3">
        <f>+DATOS!H2441</f>
        <v>2</v>
      </c>
      <c r="F2441" s="3">
        <f>+DATOS!I2441</f>
        <v>2</v>
      </c>
      <c r="G2441" s="3">
        <f>+DATOS!J2441</f>
        <v>4000</v>
      </c>
      <c r="H2441" s="9" t="str">
        <f>+DATOS!K2441</f>
        <v>Ensanche</v>
      </c>
      <c r="I2441" s="3">
        <f>+SUMIF(DATOS!$AA$3:$AA$2491,RESUMEN_sat!$A2441,DATOS!$AG$3:$AG$2491)</f>
        <v>3</v>
      </c>
      <c r="J2441" s="4">
        <f>(SUMIF(DATOS!$AA$3:$AA$2491,RESUMEN_sat!$A2441,DATOS!$AE$3:$AE$2491)/SUMIF(DATOS!$AA$3:$AA$2491,RESUMEN_sat!$A2441,DATOS!$AD$3:$AD$2491))*3.6</f>
        <v>50.243478260869566</v>
      </c>
      <c r="K2441" s="5">
        <f t="shared" si="77"/>
        <v>0.05</v>
      </c>
      <c r="L2441" s="8">
        <f>+VLOOKUP($A2441,DATOS!$AL$3:$AO$2491,DATOS!$AO$1,0)</f>
        <v>2</v>
      </c>
      <c r="M2441" s="12">
        <f>+RANK($K2441,$K$3:$K$2491,0)+COUNTIF($K$3:K2441,K2441)-1</f>
        <v>1851</v>
      </c>
    </row>
    <row r="2442" spans="1:13" hidden="1" x14ac:dyDescent="0.3">
      <c r="A2442" s="3" t="str">
        <f t="shared" si="76"/>
        <v>53037-53026</v>
      </c>
      <c r="B2442" s="3">
        <v>53037</v>
      </c>
      <c r="C2442" s="3">
        <v>53026</v>
      </c>
      <c r="D2442" s="3">
        <f>+DATOS!G2442</f>
        <v>0</v>
      </c>
      <c r="E2442" s="3">
        <f>+DATOS!H2442</f>
        <v>45</v>
      </c>
      <c r="F2442" s="3">
        <f>+DATOS!I2442</f>
        <v>45</v>
      </c>
      <c r="G2442" s="3">
        <f>+DATOS!J2442</f>
        <v>2000</v>
      </c>
      <c r="H2442" s="9" t="str">
        <f>+DATOS!K2442</f>
        <v>C ORIENTE1</v>
      </c>
      <c r="I2442" s="3">
        <f>+SUMIF(DATOS!$AA$3:$AA$2491,RESUMEN_sat!$A2442,DATOS!$AG$3:$AG$2491)</f>
        <v>3</v>
      </c>
      <c r="J2442" s="4">
        <f>(SUMIF(DATOS!$AA$3:$AA$2491,RESUMEN_sat!$A2442,DATOS!$AE$3:$AE$2491)/SUMIF(DATOS!$AA$3:$AA$2491,RESUMEN_sat!$A2442,DATOS!$AD$3:$AD$2491))*3.6</f>
        <v>51.199999999999996</v>
      </c>
      <c r="K2442" s="5">
        <f t="shared" si="77"/>
        <v>2.25</v>
      </c>
      <c r="L2442" s="8">
        <f>+VLOOKUP($A2442,DATOS!$AL$3:$AO$2491,DATOS!$AO$1,0)</f>
        <v>2</v>
      </c>
      <c r="M2442" s="12">
        <f>+RANK($K2442,$K$3:$K$2491,0)+COUNTIF($K$3:K2442,K2442)-1</f>
        <v>1445</v>
      </c>
    </row>
    <row r="2443" spans="1:13" hidden="1" x14ac:dyDescent="0.3">
      <c r="A2443" s="3" t="str">
        <f t="shared" si="76"/>
        <v>53037-53038</v>
      </c>
      <c r="B2443" s="3">
        <v>53037</v>
      </c>
      <c r="C2443" s="3">
        <v>53038</v>
      </c>
      <c r="D2443" s="3">
        <f>+DATOS!G2443</f>
        <v>0</v>
      </c>
      <c r="E2443" s="3">
        <f>+DATOS!H2443</f>
        <v>36</v>
      </c>
      <c r="F2443" s="3">
        <f>+DATOS!I2443</f>
        <v>36</v>
      </c>
      <c r="G2443" s="3">
        <f>+DATOS!J2443</f>
        <v>2000</v>
      </c>
      <c r="H2443" s="9" t="str">
        <f>+DATOS!K2443</f>
        <v>C ORIENTE4</v>
      </c>
      <c r="I2443" s="3">
        <f>+SUMIF(DATOS!$AA$3:$AA$2491,RESUMEN_sat!$A2443,DATOS!$AG$3:$AG$2491)</f>
        <v>4</v>
      </c>
      <c r="J2443" s="4">
        <f>(SUMIF(DATOS!$AA$3:$AA$2491,RESUMEN_sat!$A2443,DATOS!$AE$3:$AE$2491)/SUMIF(DATOS!$AA$3:$AA$2491,RESUMEN_sat!$A2443,DATOS!$AD$3:$AD$2491))*3.6</f>
        <v>39.46153846153846</v>
      </c>
      <c r="K2443" s="5">
        <f t="shared" si="77"/>
        <v>1.7999999999999998</v>
      </c>
      <c r="L2443" s="8">
        <f>+VLOOKUP($A2443,DATOS!$AL$3:$AO$2491,DATOS!$AO$1,0)</f>
        <v>1</v>
      </c>
      <c r="M2443" s="12">
        <f>+RANK($K2443,$K$3:$K$2491,0)+COUNTIF($K$3:K2443,K2443)-1</f>
        <v>1508</v>
      </c>
    </row>
    <row r="2444" spans="1:13" hidden="1" x14ac:dyDescent="0.3">
      <c r="A2444" s="3" t="str">
        <f t="shared" si="76"/>
        <v>53037-53041</v>
      </c>
      <c r="B2444" s="3">
        <v>53037</v>
      </c>
      <c r="C2444" s="3">
        <v>53041</v>
      </c>
      <c r="D2444" s="3">
        <f>+DATOS!G2444</f>
        <v>0</v>
      </c>
      <c r="E2444" s="3">
        <f>+DATOS!H2444</f>
        <v>0</v>
      </c>
      <c r="F2444" s="3">
        <f>+DATOS!I2444</f>
        <v>0</v>
      </c>
      <c r="G2444" s="3">
        <f>+DATOS!J2444</f>
        <v>2000</v>
      </c>
      <c r="H2444" s="9" t="str">
        <f>+DATOS!K2444</f>
        <v>C ORIENTE1</v>
      </c>
      <c r="I2444" s="3">
        <f>+SUMIF(DATOS!$AA$3:$AA$2491,RESUMEN_sat!$A2444,DATOS!$AG$3:$AG$2491)</f>
        <v>3</v>
      </c>
      <c r="J2444" s="4">
        <f>(SUMIF(DATOS!$AA$3:$AA$2491,RESUMEN_sat!$A2444,DATOS!$AE$3:$AE$2491)/SUMIF(DATOS!$AA$3:$AA$2491,RESUMEN_sat!$A2444,DATOS!$AD$3:$AD$2491))*3.6</f>
        <v>50.188235294117646</v>
      </c>
      <c r="K2444" s="5">
        <f t="shared" si="77"/>
        <v>0</v>
      </c>
      <c r="L2444" s="8">
        <f>+VLOOKUP($A2444,DATOS!$AL$3:$AO$2491,DATOS!$AO$1,0)</f>
        <v>2</v>
      </c>
      <c r="M2444" s="12">
        <f>+RANK($K2444,$K$3:$K$2491,0)+COUNTIF($K$3:K2444,K2444)-1</f>
        <v>2476</v>
      </c>
    </row>
    <row r="2445" spans="1:13" hidden="1" x14ac:dyDescent="0.3">
      <c r="A2445" s="3" t="str">
        <f t="shared" si="76"/>
        <v>53038-53029</v>
      </c>
      <c r="B2445" s="3">
        <v>53038</v>
      </c>
      <c r="C2445" s="3">
        <v>53029</v>
      </c>
      <c r="D2445" s="3">
        <f>+DATOS!G2445</f>
        <v>0</v>
      </c>
      <c r="E2445" s="3">
        <f>+DATOS!H2445</f>
        <v>0</v>
      </c>
      <c r="F2445" s="3">
        <f>+DATOS!I2445</f>
        <v>0</v>
      </c>
      <c r="G2445" s="3">
        <f>+DATOS!J2445</f>
        <v>2000</v>
      </c>
      <c r="H2445" s="9" t="str">
        <f>+DATOS!K2445</f>
        <v>C ORIENTE2</v>
      </c>
      <c r="I2445" s="3">
        <f>+SUMIF(DATOS!$AA$3:$AA$2491,RESUMEN_sat!$A2445,DATOS!$AG$3:$AG$2491)</f>
        <v>3</v>
      </c>
      <c r="J2445" s="4">
        <f>(SUMIF(DATOS!$AA$3:$AA$2491,RESUMEN_sat!$A2445,DATOS!$AE$3:$AE$2491)/SUMIF(DATOS!$AA$3:$AA$2491,RESUMEN_sat!$A2445,DATOS!$AD$3:$AD$2491))*3.6</f>
        <v>50.625</v>
      </c>
      <c r="K2445" s="5">
        <f t="shared" si="77"/>
        <v>0</v>
      </c>
      <c r="L2445" s="8">
        <f>+VLOOKUP($A2445,DATOS!$AL$3:$AO$2491,DATOS!$AO$1,0)</f>
        <v>2</v>
      </c>
      <c r="M2445" s="12">
        <f>+RANK($K2445,$K$3:$K$2491,0)+COUNTIF($K$3:K2445,K2445)-1</f>
        <v>2477</v>
      </c>
    </row>
    <row r="2446" spans="1:13" hidden="1" x14ac:dyDescent="0.3">
      <c r="A2446" s="3" t="str">
        <f t="shared" si="76"/>
        <v>53038-53037</v>
      </c>
      <c r="B2446" s="3">
        <v>53038</v>
      </c>
      <c r="C2446" s="3">
        <v>53037</v>
      </c>
      <c r="D2446" s="3">
        <f>+DATOS!G2446</f>
        <v>0</v>
      </c>
      <c r="E2446" s="3">
        <f>+DATOS!H2446</f>
        <v>45</v>
      </c>
      <c r="F2446" s="3">
        <f>+DATOS!I2446</f>
        <v>45</v>
      </c>
      <c r="G2446" s="3">
        <f>+DATOS!J2446</f>
        <v>1000</v>
      </c>
      <c r="H2446" s="9" t="str">
        <f>+DATOS!K2446</f>
        <v>C ORIENTE4</v>
      </c>
      <c r="I2446" s="3">
        <f>+SUMIF(DATOS!$AA$3:$AA$2491,RESUMEN_sat!$A2446,DATOS!$AG$3:$AG$2491)</f>
        <v>4</v>
      </c>
      <c r="J2446" s="4">
        <f>(SUMIF(DATOS!$AA$3:$AA$2491,RESUMEN_sat!$A2446,DATOS!$AE$3:$AE$2491)/SUMIF(DATOS!$AA$3:$AA$2491,RESUMEN_sat!$A2446,DATOS!$AD$3:$AD$2491))*3.6</f>
        <v>39.46153846153846</v>
      </c>
      <c r="K2446" s="5">
        <f t="shared" si="77"/>
        <v>4.5</v>
      </c>
      <c r="L2446" s="8">
        <f>+VLOOKUP($A2446,DATOS!$AL$3:$AO$2491,DATOS!$AO$1,0)</f>
        <v>1</v>
      </c>
      <c r="M2446" s="12">
        <f>+RANK($K2446,$K$3:$K$2491,0)+COUNTIF($K$3:K2446,K2446)-1</f>
        <v>1178</v>
      </c>
    </row>
    <row r="2447" spans="1:13" hidden="1" x14ac:dyDescent="0.3">
      <c r="A2447" s="3" t="str">
        <f t="shared" si="76"/>
        <v>53038-53051</v>
      </c>
      <c r="B2447" s="3">
        <v>53038</v>
      </c>
      <c r="C2447" s="3">
        <v>53051</v>
      </c>
      <c r="D2447" s="3">
        <f>+DATOS!G2447</f>
        <v>0</v>
      </c>
      <c r="E2447" s="3">
        <f>+DATOS!H2447</f>
        <v>0</v>
      </c>
      <c r="F2447" s="3">
        <f>+DATOS!I2447</f>
        <v>0</v>
      </c>
      <c r="G2447" s="3">
        <f>+DATOS!J2447</f>
        <v>2000</v>
      </c>
      <c r="H2447" s="9" t="str">
        <f>+DATOS!K2447</f>
        <v>C ORIENTE2</v>
      </c>
      <c r="I2447" s="3">
        <f>+SUMIF(DATOS!$AA$3:$AA$2491,RESUMEN_sat!$A2447,DATOS!$AG$3:$AG$2491)</f>
        <v>3</v>
      </c>
      <c r="J2447" s="4">
        <f>(SUMIF(DATOS!$AA$3:$AA$2491,RESUMEN_sat!$A2447,DATOS!$AE$3:$AE$2491)/SUMIF(DATOS!$AA$3:$AA$2491,RESUMEN_sat!$A2447,DATOS!$AD$3:$AD$2491))*3.6</f>
        <v>49.199999999999996</v>
      </c>
      <c r="K2447" s="5">
        <f t="shared" si="77"/>
        <v>0</v>
      </c>
      <c r="L2447" s="8">
        <f>+VLOOKUP($A2447,DATOS!$AL$3:$AO$2491,DATOS!$AO$1,0)</f>
        <v>2</v>
      </c>
      <c r="M2447" s="12">
        <f>+RANK($K2447,$K$3:$K$2491,0)+COUNTIF($K$3:K2447,K2447)-1</f>
        <v>2478</v>
      </c>
    </row>
    <row r="2448" spans="1:13" hidden="1" x14ac:dyDescent="0.3">
      <c r="A2448" s="3" t="str">
        <f t="shared" si="76"/>
        <v>53038-53039</v>
      </c>
      <c r="B2448" s="3">
        <v>53038</v>
      </c>
      <c r="C2448" s="3">
        <v>53039</v>
      </c>
      <c r="D2448" s="3">
        <f>+DATOS!G2448</f>
        <v>0</v>
      </c>
      <c r="E2448" s="3">
        <f>+DATOS!H2448</f>
        <v>36</v>
      </c>
      <c r="F2448" s="3">
        <f>+DATOS!I2448</f>
        <v>36</v>
      </c>
      <c r="G2448" s="3">
        <f>+DATOS!J2448</f>
        <v>2000</v>
      </c>
      <c r="H2448" s="9" t="str">
        <f>+DATOS!K2448</f>
        <v>C ORIENTE4</v>
      </c>
      <c r="I2448" s="3">
        <f>+SUMIF(DATOS!$AA$3:$AA$2491,RESUMEN_sat!$A2448,DATOS!$AG$3:$AG$2491)</f>
        <v>4</v>
      </c>
      <c r="J2448" s="4">
        <f>(SUMIF(DATOS!$AA$3:$AA$2491,RESUMEN_sat!$A2448,DATOS!$AE$3:$AE$2491)/SUMIF(DATOS!$AA$3:$AA$2491,RESUMEN_sat!$A2448,DATOS!$AD$3:$AD$2491))*3.6</f>
        <v>39.6</v>
      </c>
      <c r="K2448" s="5">
        <f t="shared" si="77"/>
        <v>1.7999999999999998</v>
      </c>
      <c r="L2448" s="8">
        <f>+VLOOKUP($A2448,DATOS!$AL$3:$AO$2491,DATOS!$AO$1,0)</f>
        <v>1</v>
      </c>
      <c r="M2448" s="12">
        <f>+RANK($K2448,$K$3:$K$2491,0)+COUNTIF($K$3:K2448,K2448)-1</f>
        <v>1509</v>
      </c>
    </row>
    <row r="2449" spans="1:13" hidden="1" x14ac:dyDescent="0.3">
      <c r="A2449" s="3" t="str">
        <f t="shared" si="76"/>
        <v>53039-53032</v>
      </c>
      <c r="B2449" s="3">
        <v>53039</v>
      </c>
      <c r="C2449" s="3">
        <v>53032</v>
      </c>
      <c r="D2449" s="3">
        <f>+DATOS!G2449</f>
        <v>0</v>
      </c>
      <c r="E2449" s="3">
        <f>+DATOS!H2449</f>
        <v>0</v>
      </c>
      <c r="F2449" s="3">
        <f>+DATOS!I2449</f>
        <v>0</v>
      </c>
      <c r="G2449" s="3">
        <f>+DATOS!J2449</f>
        <v>1000</v>
      </c>
      <c r="H2449" s="9" t="str">
        <f>+DATOS!K2449</f>
        <v>C ORIENTE3</v>
      </c>
      <c r="I2449" s="3">
        <f>+SUMIF(DATOS!$AA$3:$AA$2491,RESUMEN_sat!$A2449,DATOS!$AG$3:$AG$2491)</f>
        <v>4</v>
      </c>
      <c r="J2449" s="4">
        <f>(SUMIF(DATOS!$AA$3:$AA$2491,RESUMEN_sat!$A2449,DATOS!$AE$3:$AE$2491)/SUMIF(DATOS!$AA$3:$AA$2491,RESUMEN_sat!$A2449,DATOS!$AD$3:$AD$2491))*3.6</f>
        <v>39.820408163265306</v>
      </c>
      <c r="K2449" s="5">
        <f t="shared" si="77"/>
        <v>0</v>
      </c>
      <c r="L2449" s="8">
        <f>+VLOOKUP($A2449,DATOS!$AL$3:$AO$2491,DATOS!$AO$1,0)</f>
        <v>1</v>
      </c>
      <c r="M2449" s="12">
        <f>+RANK($K2449,$K$3:$K$2491,0)+COUNTIF($K$3:K2449,K2449)-1</f>
        <v>2479</v>
      </c>
    </row>
    <row r="2450" spans="1:13" hidden="1" x14ac:dyDescent="0.3">
      <c r="A2450" s="3" t="str">
        <f t="shared" si="76"/>
        <v>53039-53034</v>
      </c>
      <c r="B2450" s="3">
        <v>53039</v>
      </c>
      <c r="C2450" s="3">
        <v>53034</v>
      </c>
      <c r="D2450" s="3">
        <f>+DATOS!G2450</f>
        <v>0</v>
      </c>
      <c r="E2450" s="3">
        <f>+DATOS!H2450</f>
        <v>0</v>
      </c>
      <c r="F2450" s="3">
        <f>+DATOS!I2450</f>
        <v>0</v>
      </c>
      <c r="G2450" s="3">
        <f>+DATOS!J2450</f>
        <v>1000</v>
      </c>
      <c r="H2450" s="9" t="str">
        <f>+DATOS!K2450</f>
        <v>C ORIENTE4</v>
      </c>
      <c r="I2450" s="3">
        <f>+SUMIF(DATOS!$AA$3:$AA$2491,RESUMEN_sat!$A2450,DATOS!$AG$3:$AG$2491)</f>
        <v>4</v>
      </c>
      <c r="J2450" s="4">
        <f>(SUMIF(DATOS!$AA$3:$AA$2491,RESUMEN_sat!$A2450,DATOS!$AE$3:$AE$2491)/SUMIF(DATOS!$AA$3:$AA$2491,RESUMEN_sat!$A2450,DATOS!$AD$3:$AD$2491))*3.6</f>
        <v>39.6</v>
      </c>
      <c r="K2450" s="5">
        <f t="shared" si="77"/>
        <v>0</v>
      </c>
      <c r="L2450" s="8">
        <f>+VLOOKUP($A2450,DATOS!$AL$3:$AO$2491,DATOS!$AO$1,0)</f>
        <v>1</v>
      </c>
      <c r="M2450" s="12">
        <f>+RANK($K2450,$K$3:$K$2491,0)+COUNTIF($K$3:K2450,K2450)-1</f>
        <v>2480</v>
      </c>
    </row>
    <row r="2451" spans="1:13" hidden="1" x14ac:dyDescent="0.3">
      <c r="A2451" s="3" t="str">
        <f t="shared" si="76"/>
        <v>53039-53038</v>
      </c>
      <c r="B2451" s="3">
        <v>53039</v>
      </c>
      <c r="C2451" s="3">
        <v>53038</v>
      </c>
      <c r="D2451" s="3">
        <f>+DATOS!G2451</f>
        <v>0</v>
      </c>
      <c r="E2451" s="3">
        <f>+DATOS!H2451</f>
        <v>45</v>
      </c>
      <c r="F2451" s="3">
        <f>+DATOS!I2451</f>
        <v>45</v>
      </c>
      <c r="G2451" s="3">
        <f>+DATOS!J2451</f>
        <v>2000</v>
      </c>
      <c r="H2451" s="9" t="str">
        <f>+DATOS!K2451</f>
        <v>C ORIENTE4</v>
      </c>
      <c r="I2451" s="3">
        <f>+SUMIF(DATOS!$AA$3:$AA$2491,RESUMEN_sat!$A2451,DATOS!$AG$3:$AG$2491)</f>
        <v>4</v>
      </c>
      <c r="J2451" s="4">
        <f>(SUMIF(DATOS!$AA$3:$AA$2491,RESUMEN_sat!$A2451,DATOS!$AE$3:$AE$2491)/SUMIF(DATOS!$AA$3:$AA$2491,RESUMEN_sat!$A2451,DATOS!$AD$3:$AD$2491))*3.6</f>
        <v>39.6</v>
      </c>
      <c r="K2451" s="5">
        <f t="shared" si="77"/>
        <v>2.25</v>
      </c>
      <c r="L2451" s="8">
        <f>+VLOOKUP($A2451,DATOS!$AL$3:$AO$2491,DATOS!$AO$1,0)</f>
        <v>1</v>
      </c>
      <c r="M2451" s="12">
        <f>+RANK($K2451,$K$3:$K$2491,0)+COUNTIF($K$3:K2451,K2451)-1</f>
        <v>1446</v>
      </c>
    </row>
    <row r="2452" spans="1:13" hidden="1" x14ac:dyDescent="0.3">
      <c r="A2452" s="3" t="str">
        <f t="shared" si="76"/>
        <v>53039-53040</v>
      </c>
      <c r="B2452" s="3">
        <v>53039</v>
      </c>
      <c r="C2452" s="3">
        <v>53040</v>
      </c>
      <c r="D2452" s="3">
        <f>+DATOS!G2452</f>
        <v>0</v>
      </c>
      <c r="E2452" s="3">
        <f>+DATOS!H2452</f>
        <v>36</v>
      </c>
      <c r="F2452" s="3">
        <f>+DATOS!I2452</f>
        <v>36</v>
      </c>
      <c r="G2452" s="3">
        <f>+DATOS!J2452</f>
        <v>2000</v>
      </c>
      <c r="H2452" s="9" t="str">
        <f>+DATOS!K2452</f>
        <v>C ORIENTE3</v>
      </c>
      <c r="I2452" s="3">
        <f>+SUMIF(DATOS!$AA$3:$AA$2491,RESUMEN_sat!$A2452,DATOS!$AG$3:$AG$2491)</f>
        <v>4</v>
      </c>
      <c r="J2452" s="4">
        <f>(SUMIF(DATOS!$AA$3:$AA$2491,RESUMEN_sat!$A2452,DATOS!$AE$3:$AE$2491)/SUMIF(DATOS!$AA$3:$AA$2491,RESUMEN_sat!$A2452,DATOS!$AD$3:$AD$2491))*3.6</f>
        <v>39.900000000000006</v>
      </c>
      <c r="K2452" s="5">
        <f t="shared" si="77"/>
        <v>1.7999999999999998</v>
      </c>
      <c r="L2452" s="8">
        <f>+VLOOKUP($A2452,DATOS!$AL$3:$AO$2491,DATOS!$AO$1,0)</f>
        <v>1</v>
      </c>
      <c r="M2452" s="12">
        <f>+RANK($K2452,$K$3:$K$2491,0)+COUNTIF($K$3:K2452,K2452)-1</f>
        <v>1510</v>
      </c>
    </row>
    <row r="2453" spans="1:13" hidden="1" x14ac:dyDescent="0.3">
      <c r="A2453" s="3" t="str">
        <f t="shared" si="76"/>
        <v>53040-53051</v>
      </c>
      <c r="B2453" s="3">
        <v>53040</v>
      </c>
      <c r="C2453" s="3">
        <v>53051</v>
      </c>
      <c r="D2453" s="3">
        <f>+DATOS!G2453</f>
        <v>0</v>
      </c>
      <c r="E2453" s="3">
        <f>+DATOS!H2453</f>
        <v>151</v>
      </c>
      <c r="F2453" s="3">
        <f>+DATOS!I2453</f>
        <v>151</v>
      </c>
      <c r="G2453" s="3">
        <f>+DATOS!J2453</f>
        <v>4000</v>
      </c>
      <c r="H2453" s="9" t="str">
        <f>+DATOS!K2453</f>
        <v>C ORIENTE5</v>
      </c>
      <c r="I2453" s="3">
        <f>+SUMIF(DATOS!$AA$3:$AA$2491,RESUMEN_sat!$A2453,DATOS!$AG$3:$AG$2491)</f>
        <v>3</v>
      </c>
      <c r="J2453" s="4">
        <f>(SUMIF(DATOS!$AA$3:$AA$2491,RESUMEN_sat!$A2453,DATOS!$AE$3:$AE$2491)/SUMIF(DATOS!$AA$3:$AA$2491,RESUMEN_sat!$A2453,DATOS!$AD$3:$AD$2491))*3.6</f>
        <v>50.027586206896551</v>
      </c>
      <c r="K2453" s="5">
        <f t="shared" si="77"/>
        <v>3.7749999999999999</v>
      </c>
      <c r="L2453" s="8">
        <f>+VLOOKUP($A2453,DATOS!$AL$3:$AO$2491,DATOS!$AO$1,0)</f>
        <v>2</v>
      </c>
      <c r="M2453" s="12">
        <f>+RANK($K2453,$K$3:$K$2491,0)+COUNTIF($K$3:K2453,K2453)-1</f>
        <v>1251</v>
      </c>
    </row>
    <row r="2454" spans="1:13" hidden="1" x14ac:dyDescent="0.3">
      <c r="A2454" s="3" t="str">
        <f t="shared" si="76"/>
        <v>53040-53039</v>
      </c>
      <c r="B2454" s="3">
        <v>53040</v>
      </c>
      <c r="C2454" s="3">
        <v>53039</v>
      </c>
      <c r="D2454" s="3">
        <f>+DATOS!G2454</f>
        <v>0</v>
      </c>
      <c r="E2454" s="3">
        <f>+DATOS!H2454</f>
        <v>45</v>
      </c>
      <c r="F2454" s="3">
        <f>+DATOS!I2454</f>
        <v>45</v>
      </c>
      <c r="G2454" s="3">
        <f>+DATOS!J2454</f>
        <v>1000</v>
      </c>
      <c r="H2454" s="9" t="str">
        <f>+DATOS!K2454</f>
        <v>C ORIENTE3</v>
      </c>
      <c r="I2454" s="3">
        <f>+SUMIF(DATOS!$AA$3:$AA$2491,RESUMEN_sat!$A2454,DATOS!$AG$3:$AG$2491)</f>
        <v>4</v>
      </c>
      <c r="J2454" s="4">
        <f>(SUMIF(DATOS!$AA$3:$AA$2491,RESUMEN_sat!$A2454,DATOS!$AE$3:$AE$2491)/SUMIF(DATOS!$AA$3:$AA$2491,RESUMEN_sat!$A2454,DATOS!$AD$3:$AD$2491))*3.6</f>
        <v>39.900000000000006</v>
      </c>
      <c r="K2454" s="5">
        <f t="shared" si="77"/>
        <v>4.5</v>
      </c>
      <c r="L2454" s="8">
        <f>+VLOOKUP($A2454,DATOS!$AL$3:$AO$2491,DATOS!$AO$1,0)</f>
        <v>1</v>
      </c>
      <c r="M2454" s="12">
        <f>+RANK($K2454,$K$3:$K$2491,0)+COUNTIF($K$3:K2454,K2454)-1</f>
        <v>1179</v>
      </c>
    </row>
    <row r="2455" spans="1:13" hidden="1" x14ac:dyDescent="0.3">
      <c r="A2455" s="3" t="str">
        <f t="shared" si="76"/>
        <v>53040-53036</v>
      </c>
      <c r="B2455" s="3">
        <v>53040</v>
      </c>
      <c r="C2455" s="3">
        <v>53036</v>
      </c>
      <c r="D2455" s="3">
        <f>+DATOS!G2455</f>
        <v>0</v>
      </c>
      <c r="E2455" s="3">
        <f>+DATOS!H2455</f>
        <v>2</v>
      </c>
      <c r="F2455" s="3">
        <f>+DATOS!I2455</f>
        <v>2</v>
      </c>
      <c r="G2455" s="3">
        <f>+DATOS!J2455</f>
        <v>4000</v>
      </c>
      <c r="H2455" s="9" t="str">
        <f>+DATOS!K2455</f>
        <v>C ORIENTE5</v>
      </c>
      <c r="I2455" s="3">
        <f>+SUMIF(DATOS!$AA$3:$AA$2491,RESUMEN_sat!$A2455,DATOS!$AG$3:$AG$2491)</f>
        <v>3</v>
      </c>
      <c r="J2455" s="4">
        <f>(SUMIF(DATOS!$AA$3:$AA$2491,RESUMEN_sat!$A2455,DATOS!$AE$3:$AE$2491)/SUMIF(DATOS!$AA$3:$AA$2491,RESUMEN_sat!$A2455,DATOS!$AD$3:$AD$2491))*3.6</f>
        <v>49.968000000000004</v>
      </c>
      <c r="K2455" s="5">
        <f t="shared" si="77"/>
        <v>0.05</v>
      </c>
      <c r="L2455" s="8">
        <f>+VLOOKUP($A2455,DATOS!$AL$3:$AO$2491,DATOS!$AO$1,0)</f>
        <v>2</v>
      </c>
      <c r="M2455" s="12">
        <f>+RANK($K2455,$K$3:$K$2491,0)+COUNTIF($K$3:K2455,K2455)-1</f>
        <v>1852</v>
      </c>
    </row>
    <row r="2456" spans="1:13" hidden="1" x14ac:dyDescent="0.3">
      <c r="A2456" s="3" t="str">
        <f t="shared" si="76"/>
        <v>53041-53012</v>
      </c>
      <c r="B2456" s="3">
        <v>53041</v>
      </c>
      <c r="C2456" s="3">
        <v>53012</v>
      </c>
      <c r="D2456" s="3">
        <f>+DATOS!G2456</f>
        <v>0</v>
      </c>
      <c r="E2456" s="3">
        <f>+DATOS!H2456</f>
        <v>95</v>
      </c>
      <c r="F2456" s="3">
        <f>+DATOS!I2456</f>
        <v>95</v>
      </c>
      <c r="G2456" s="3">
        <f>+DATOS!J2456</f>
        <v>2000</v>
      </c>
      <c r="H2456" s="9" t="str">
        <f>+DATOS!K2456</f>
        <v>C ORIENTE5</v>
      </c>
      <c r="I2456" s="3">
        <f>+SUMIF(DATOS!$AA$3:$AA$2491,RESUMEN_sat!$A2456,DATOS!$AG$3:$AG$2491)</f>
        <v>3</v>
      </c>
      <c r="J2456" s="4">
        <f>(SUMIF(DATOS!$AA$3:$AA$2491,RESUMEN_sat!$A2456,DATOS!$AE$3:$AE$2491)/SUMIF(DATOS!$AA$3:$AA$2491,RESUMEN_sat!$A2456,DATOS!$AD$3:$AD$2491))*3.6</f>
        <v>50.76</v>
      </c>
      <c r="K2456" s="5">
        <f t="shared" si="77"/>
        <v>4.75</v>
      </c>
      <c r="L2456" s="8">
        <f>+VLOOKUP($A2456,DATOS!$AL$3:$AO$2491,DATOS!$AO$1,0)</f>
        <v>2</v>
      </c>
      <c r="M2456" s="12">
        <f>+RANK($K2456,$K$3:$K$2491,0)+COUNTIF($K$3:K2456,K2456)-1</f>
        <v>1166</v>
      </c>
    </row>
    <row r="2457" spans="1:13" hidden="1" x14ac:dyDescent="0.3">
      <c r="A2457" s="3" t="str">
        <f t="shared" si="76"/>
        <v>53041-53037</v>
      </c>
      <c r="B2457" s="3">
        <v>53041</v>
      </c>
      <c r="C2457" s="3">
        <v>53037</v>
      </c>
      <c r="D2457" s="3">
        <f>+DATOS!G2457</f>
        <v>0</v>
      </c>
      <c r="E2457" s="3">
        <f>+DATOS!H2457</f>
        <v>0</v>
      </c>
      <c r="F2457" s="3">
        <f>+DATOS!I2457</f>
        <v>0</v>
      </c>
      <c r="G2457" s="3">
        <f>+DATOS!J2457</f>
        <v>4000</v>
      </c>
      <c r="H2457" s="9" t="str">
        <f>+DATOS!K2457</f>
        <v>C ORIENTE1</v>
      </c>
      <c r="I2457" s="3">
        <f>+SUMIF(DATOS!$AA$3:$AA$2491,RESUMEN_sat!$A2457,DATOS!$AG$3:$AG$2491)</f>
        <v>3</v>
      </c>
      <c r="J2457" s="4">
        <f>(SUMIF(DATOS!$AA$3:$AA$2491,RESUMEN_sat!$A2457,DATOS!$AE$3:$AE$2491)/SUMIF(DATOS!$AA$3:$AA$2491,RESUMEN_sat!$A2457,DATOS!$AD$3:$AD$2491))*3.6</f>
        <v>50.188235294117646</v>
      </c>
      <c r="K2457" s="5">
        <f t="shared" si="77"/>
        <v>0</v>
      </c>
      <c r="L2457" s="8">
        <f>+VLOOKUP($A2457,DATOS!$AL$3:$AO$2491,DATOS!$AO$1,0)</f>
        <v>2</v>
      </c>
      <c r="M2457" s="12">
        <f>+RANK($K2457,$K$3:$K$2491,0)+COUNTIF($K$3:K2457,K2457)-1</f>
        <v>2481</v>
      </c>
    </row>
    <row r="2458" spans="1:13" hidden="1" x14ac:dyDescent="0.3">
      <c r="A2458" s="3" t="str">
        <f t="shared" si="76"/>
        <v>53041-53043</v>
      </c>
      <c r="B2458" s="3">
        <v>53041</v>
      </c>
      <c r="C2458" s="3">
        <v>53043</v>
      </c>
      <c r="D2458" s="3">
        <f>+DATOS!G2458</f>
        <v>0</v>
      </c>
      <c r="E2458" s="3">
        <f>+DATOS!H2458</f>
        <v>54</v>
      </c>
      <c r="F2458" s="3">
        <f>+DATOS!I2458</f>
        <v>54</v>
      </c>
      <c r="G2458" s="3">
        <f>+DATOS!J2458</f>
        <v>2000</v>
      </c>
      <c r="H2458" s="9" t="str">
        <f>+DATOS!K2458</f>
        <v>C ORIENTE4</v>
      </c>
      <c r="I2458" s="3">
        <f>+SUMIF(DATOS!$AA$3:$AA$2491,RESUMEN_sat!$A2458,DATOS!$AG$3:$AG$2491)</f>
        <v>3</v>
      </c>
      <c r="J2458" s="4">
        <f>(SUMIF(DATOS!$AA$3:$AA$2491,RESUMEN_sat!$A2458,DATOS!$AE$3:$AE$2491)/SUMIF(DATOS!$AA$3:$AA$2491,RESUMEN_sat!$A2458,DATOS!$AD$3:$AD$2491))*3.6</f>
        <v>50.4</v>
      </c>
      <c r="K2458" s="5">
        <f t="shared" si="77"/>
        <v>2.7</v>
      </c>
      <c r="L2458" s="8">
        <f>+VLOOKUP($A2458,DATOS!$AL$3:$AO$2491,DATOS!$AO$1,0)</f>
        <v>2</v>
      </c>
      <c r="M2458" s="12">
        <f>+RANK($K2458,$K$3:$K$2491,0)+COUNTIF($K$3:K2458,K2458)-1</f>
        <v>1393</v>
      </c>
    </row>
    <row r="2459" spans="1:13" hidden="1" x14ac:dyDescent="0.3">
      <c r="A2459" s="3" t="str">
        <f t="shared" si="76"/>
        <v>53041-53051</v>
      </c>
      <c r="B2459" s="3">
        <v>53041</v>
      </c>
      <c r="C2459" s="3">
        <v>53051</v>
      </c>
      <c r="D2459" s="3">
        <f>+DATOS!G2459</f>
        <v>0</v>
      </c>
      <c r="E2459" s="3">
        <f>+DATOS!H2459</f>
        <v>87</v>
      </c>
      <c r="F2459" s="3">
        <f>+DATOS!I2459</f>
        <v>87</v>
      </c>
      <c r="G2459" s="3">
        <f>+DATOS!J2459</f>
        <v>4000</v>
      </c>
      <c r="H2459" s="9" t="str">
        <f>+DATOS!K2459</f>
        <v>Ensanche</v>
      </c>
      <c r="I2459" s="3">
        <f>+SUMIF(DATOS!$AA$3:$AA$2491,RESUMEN_sat!$A2459,DATOS!$AG$3:$AG$2491)</f>
        <v>3</v>
      </c>
      <c r="J2459" s="4">
        <f>(SUMIF(DATOS!$AA$3:$AA$2491,RESUMEN_sat!$A2459,DATOS!$AE$3:$AE$2491)/SUMIF(DATOS!$AA$3:$AA$2491,RESUMEN_sat!$A2459,DATOS!$AD$3:$AD$2491))*3.6</f>
        <v>50.611764705882351</v>
      </c>
      <c r="K2459" s="5">
        <f t="shared" si="77"/>
        <v>2.1749999999999998</v>
      </c>
      <c r="L2459" s="8">
        <f>+VLOOKUP($A2459,DATOS!$AL$3:$AO$2491,DATOS!$AO$1,0)</f>
        <v>2</v>
      </c>
      <c r="M2459" s="12">
        <f>+RANK($K2459,$K$3:$K$2491,0)+COUNTIF($K$3:K2459,K2459)-1</f>
        <v>1456</v>
      </c>
    </row>
    <row r="2460" spans="1:13" hidden="1" x14ac:dyDescent="0.3">
      <c r="A2460" s="3" t="str">
        <f t="shared" si="76"/>
        <v>53042-53044</v>
      </c>
      <c r="B2460" s="3">
        <v>53042</v>
      </c>
      <c r="C2460" s="3">
        <v>53044</v>
      </c>
      <c r="D2460" s="3">
        <f>+DATOS!G2460</f>
        <v>0</v>
      </c>
      <c r="E2460" s="3">
        <f>+DATOS!H2460</f>
        <v>1</v>
      </c>
      <c r="F2460" s="3">
        <f>+DATOS!I2460</f>
        <v>1</v>
      </c>
      <c r="G2460" s="3">
        <f>+DATOS!J2460</f>
        <v>4000</v>
      </c>
      <c r="H2460" s="9" t="str">
        <f>+DATOS!K2460</f>
        <v>C ORIENTE4</v>
      </c>
      <c r="I2460" s="3">
        <f>+SUMIF(DATOS!$AA$3:$AA$2491,RESUMEN_sat!$A2460,DATOS!$AG$3:$AG$2491)</f>
        <v>3</v>
      </c>
      <c r="J2460" s="4">
        <f>(SUMIF(DATOS!$AA$3:$AA$2491,RESUMEN_sat!$A2460,DATOS!$AE$3:$AE$2491)/SUMIF(DATOS!$AA$3:$AA$2491,RESUMEN_sat!$A2460,DATOS!$AD$3:$AD$2491))*3.6</f>
        <v>50.261538461538464</v>
      </c>
      <c r="K2460" s="5">
        <f t="shared" si="77"/>
        <v>2.5000000000000001E-2</v>
      </c>
      <c r="L2460" s="8">
        <f>+VLOOKUP($A2460,DATOS!$AL$3:$AO$2491,DATOS!$AO$1,0)</f>
        <v>2</v>
      </c>
      <c r="M2460" s="12">
        <f>+RANK($K2460,$K$3:$K$2491,0)+COUNTIF($K$3:K2460,K2460)-1</f>
        <v>1867</v>
      </c>
    </row>
    <row r="2461" spans="1:13" hidden="1" x14ac:dyDescent="0.3">
      <c r="A2461" s="3" t="str">
        <f t="shared" si="76"/>
        <v>53042-53043</v>
      </c>
      <c r="B2461" s="3">
        <v>53042</v>
      </c>
      <c r="C2461" s="3">
        <v>53043</v>
      </c>
      <c r="D2461" s="3">
        <f>+DATOS!G2461</f>
        <v>0</v>
      </c>
      <c r="E2461" s="3">
        <f>+DATOS!H2461</f>
        <v>0</v>
      </c>
      <c r="F2461" s="3">
        <f>+DATOS!I2461</f>
        <v>0</v>
      </c>
      <c r="G2461" s="3">
        <f>+DATOS!J2461</f>
        <v>2000</v>
      </c>
      <c r="H2461" s="9" t="str">
        <f>+DATOS!K2461</f>
        <v>C ORIENTE1</v>
      </c>
      <c r="I2461" s="3">
        <f>+SUMIF(DATOS!$AA$3:$AA$2491,RESUMEN_sat!$A2461,DATOS!$AG$3:$AG$2491)</f>
        <v>4</v>
      </c>
      <c r="J2461" s="4">
        <f>(SUMIF(DATOS!$AA$3:$AA$2491,RESUMEN_sat!$A2461,DATOS!$AE$3:$AE$2491)/SUMIF(DATOS!$AA$3:$AA$2491,RESUMEN_sat!$A2461,DATOS!$AD$3:$AD$2491))*3.6</f>
        <v>40.86</v>
      </c>
      <c r="K2461" s="5">
        <f t="shared" si="77"/>
        <v>0</v>
      </c>
      <c r="L2461" s="8">
        <f>+VLOOKUP($A2461,DATOS!$AL$3:$AO$2491,DATOS!$AO$1,0)</f>
        <v>1</v>
      </c>
      <c r="M2461" s="12">
        <f>+RANK($K2461,$K$3:$K$2491,0)+COUNTIF($K$3:K2461,K2461)-1</f>
        <v>2482</v>
      </c>
    </row>
    <row r="2462" spans="1:13" hidden="1" x14ac:dyDescent="0.3">
      <c r="A2462" s="3" t="str">
        <f t="shared" si="76"/>
        <v>53042-53051</v>
      </c>
      <c r="B2462" s="3">
        <v>53042</v>
      </c>
      <c r="C2462" s="3">
        <v>53051</v>
      </c>
      <c r="D2462" s="3">
        <f>+DATOS!G2462</f>
        <v>0</v>
      </c>
      <c r="E2462" s="3">
        <f>+DATOS!H2462</f>
        <v>1</v>
      </c>
      <c r="F2462" s="3">
        <f>+DATOS!I2462</f>
        <v>1</v>
      </c>
      <c r="G2462" s="3">
        <f>+DATOS!J2462</f>
        <v>2000</v>
      </c>
      <c r="H2462" s="9" t="str">
        <f>+DATOS!K2462</f>
        <v>Ensanche</v>
      </c>
      <c r="I2462" s="3">
        <f>+SUMIF(DATOS!$AA$3:$AA$2491,RESUMEN_sat!$A2462,DATOS!$AG$3:$AG$2491)</f>
        <v>3</v>
      </c>
      <c r="J2462" s="4">
        <f>(SUMIF(DATOS!$AA$3:$AA$2491,RESUMEN_sat!$A2462,DATOS!$AE$3:$AE$2491)/SUMIF(DATOS!$AA$3:$AA$2491,RESUMEN_sat!$A2462,DATOS!$AD$3:$AD$2491))*3.6</f>
        <v>51.230769230769226</v>
      </c>
      <c r="K2462" s="5">
        <f t="shared" si="77"/>
        <v>0.05</v>
      </c>
      <c r="L2462" s="8">
        <f>+VLOOKUP($A2462,DATOS!$AL$3:$AO$2491,DATOS!$AO$1,0)</f>
        <v>2</v>
      </c>
      <c r="M2462" s="12">
        <f>+RANK($K2462,$K$3:$K$2491,0)+COUNTIF($K$3:K2462,K2462)-1</f>
        <v>1853</v>
      </c>
    </row>
    <row r="2463" spans="1:13" hidden="1" x14ac:dyDescent="0.3">
      <c r="A2463" s="3" t="str">
        <f t="shared" si="76"/>
        <v>53043-53047</v>
      </c>
      <c r="B2463" s="3">
        <v>53043</v>
      </c>
      <c r="C2463" s="3">
        <v>53047</v>
      </c>
      <c r="D2463" s="3">
        <f>+DATOS!G2463</f>
        <v>0</v>
      </c>
      <c r="E2463" s="3">
        <f>+DATOS!H2463</f>
        <v>54</v>
      </c>
      <c r="F2463" s="3">
        <f>+DATOS!I2463</f>
        <v>54</v>
      </c>
      <c r="G2463" s="3">
        <f>+DATOS!J2463</f>
        <v>2000</v>
      </c>
      <c r="H2463" s="9" t="str">
        <f>+DATOS!K2463</f>
        <v>C ORIENTE1</v>
      </c>
      <c r="I2463" s="3">
        <f>+SUMIF(DATOS!$AA$3:$AA$2491,RESUMEN_sat!$A2463,DATOS!$AG$3:$AG$2491)</f>
        <v>3</v>
      </c>
      <c r="J2463" s="4">
        <f>(SUMIF(DATOS!$AA$3:$AA$2491,RESUMEN_sat!$A2463,DATOS!$AE$3:$AE$2491)/SUMIF(DATOS!$AA$3:$AA$2491,RESUMEN_sat!$A2463,DATOS!$AD$3:$AD$2491))*3.6</f>
        <v>50.24</v>
      </c>
      <c r="K2463" s="5">
        <f t="shared" si="77"/>
        <v>2.7</v>
      </c>
      <c r="L2463" s="8">
        <f>+VLOOKUP($A2463,DATOS!$AL$3:$AO$2491,DATOS!$AO$1,0)</f>
        <v>2</v>
      </c>
      <c r="M2463" s="12">
        <f>+RANK($K2463,$K$3:$K$2491,0)+COUNTIF($K$3:K2463,K2463)-1</f>
        <v>1394</v>
      </c>
    </row>
    <row r="2464" spans="1:13" hidden="1" x14ac:dyDescent="0.3">
      <c r="A2464" s="3" t="str">
        <f t="shared" si="76"/>
        <v>53043-53028</v>
      </c>
      <c r="B2464" s="3">
        <v>53043</v>
      </c>
      <c r="C2464" s="3">
        <v>53028</v>
      </c>
      <c r="D2464" s="3">
        <f>+DATOS!G2464</f>
        <v>0</v>
      </c>
      <c r="E2464" s="3">
        <f>+DATOS!H2464</f>
        <v>0</v>
      </c>
      <c r="F2464" s="3">
        <f>+DATOS!I2464</f>
        <v>0</v>
      </c>
      <c r="G2464" s="3">
        <f>+DATOS!J2464</f>
        <v>1000</v>
      </c>
      <c r="H2464" s="9" t="str">
        <f>+DATOS!K2464</f>
        <v>C ORIENTE7</v>
      </c>
      <c r="I2464" s="3">
        <f>+SUMIF(DATOS!$AA$3:$AA$2491,RESUMEN_sat!$A2464,DATOS!$AG$3:$AG$2491)</f>
        <v>4</v>
      </c>
      <c r="J2464" s="4">
        <f>(SUMIF(DATOS!$AA$3:$AA$2491,RESUMEN_sat!$A2464,DATOS!$AE$3:$AE$2491)/SUMIF(DATOS!$AA$3:$AA$2491,RESUMEN_sat!$A2464,DATOS!$AD$3:$AD$2491))*3.6</f>
        <v>41.261538461538464</v>
      </c>
      <c r="K2464" s="5">
        <f t="shared" si="77"/>
        <v>0</v>
      </c>
      <c r="L2464" s="8">
        <f>+VLOOKUP($A2464,DATOS!$AL$3:$AO$2491,DATOS!$AO$1,0)</f>
        <v>1</v>
      </c>
      <c r="M2464" s="12">
        <f>+RANK($K2464,$K$3:$K$2491,0)+COUNTIF($K$3:K2464,K2464)-1</f>
        <v>2483</v>
      </c>
    </row>
    <row r="2465" spans="1:13" hidden="1" x14ac:dyDescent="0.3">
      <c r="A2465" s="3" t="str">
        <f t="shared" si="76"/>
        <v>53043-53041</v>
      </c>
      <c r="B2465" s="3">
        <v>53043</v>
      </c>
      <c r="C2465" s="3">
        <v>53041</v>
      </c>
      <c r="D2465" s="3">
        <f>+DATOS!G2465</f>
        <v>0</v>
      </c>
      <c r="E2465" s="3">
        <f>+DATOS!H2465</f>
        <v>8</v>
      </c>
      <c r="F2465" s="3">
        <f>+DATOS!I2465</f>
        <v>8</v>
      </c>
      <c r="G2465" s="3">
        <f>+DATOS!J2465</f>
        <v>2000</v>
      </c>
      <c r="H2465" s="9" t="str">
        <f>+DATOS!K2465</f>
        <v>C ORIENTE1</v>
      </c>
      <c r="I2465" s="3">
        <f>+SUMIF(DATOS!$AA$3:$AA$2491,RESUMEN_sat!$A2465,DATOS!$AG$3:$AG$2491)</f>
        <v>3</v>
      </c>
      <c r="J2465" s="4">
        <f>(SUMIF(DATOS!$AA$3:$AA$2491,RESUMEN_sat!$A2465,DATOS!$AE$3:$AE$2491)/SUMIF(DATOS!$AA$3:$AA$2491,RESUMEN_sat!$A2465,DATOS!$AD$3:$AD$2491))*3.6</f>
        <v>50.4</v>
      </c>
      <c r="K2465" s="5">
        <f t="shared" si="77"/>
        <v>0.4</v>
      </c>
      <c r="L2465" s="8">
        <f>+VLOOKUP($A2465,DATOS!$AL$3:$AO$2491,DATOS!$AO$1,0)</f>
        <v>2</v>
      </c>
      <c r="M2465" s="12">
        <f>+RANK($K2465,$K$3:$K$2491,0)+COUNTIF($K$3:K2465,K2465)-1</f>
        <v>1746</v>
      </c>
    </row>
    <row r="2466" spans="1:13" hidden="1" x14ac:dyDescent="0.3">
      <c r="A2466" s="3" t="str">
        <f t="shared" si="76"/>
        <v>53043-53042</v>
      </c>
      <c r="B2466" s="3">
        <v>53043</v>
      </c>
      <c r="C2466" s="3">
        <v>53042</v>
      </c>
      <c r="D2466" s="3">
        <f>+DATOS!G2466</f>
        <v>0</v>
      </c>
      <c r="E2466" s="3">
        <f>+DATOS!H2466</f>
        <v>0</v>
      </c>
      <c r="F2466" s="3">
        <f>+DATOS!I2466</f>
        <v>0</v>
      </c>
      <c r="G2466" s="3">
        <f>+DATOS!J2466</f>
        <v>1000</v>
      </c>
      <c r="H2466" s="9" t="str">
        <f>+DATOS!K2466</f>
        <v>C ORIENTE7</v>
      </c>
      <c r="I2466" s="3">
        <f>+SUMIF(DATOS!$AA$3:$AA$2491,RESUMEN_sat!$A2466,DATOS!$AG$3:$AG$2491)</f>
        <v>4</v>
      </c>
      <c r="J2466" s="4">
        <f>(SUMIF(DATOS!$AA$3:$AA$2491,RESUMEN_sat!$A2466,DATOS!$AE$3:$AE$2491)/SUMIF(DATOS!$AA$3:$AA$2491,RESUMEN_sat!$A2466,DATOS!$AD$3:$AD$2491))*3.6</f>
        <v>40.86</v>
      </c>
      <c r="K2466" s="5">
        <f t="shared" si="77"/>
        <v>0</v>
      </c>
      <c r="L2466" s="8">
        <f>+VLOOKUP($A2466,DATOS!$AL$3:$AO$2491,DATOS!$AO$1,0)</f>
        <v>1</v>
      </c>
      <c r="M2466" s="12">
        <f>+RANK($K2466,$K$3:$K$2491,0)+COUNTIF($K$3:K2466,K2466)-1</f>
        <v>2484</v>
      </c>
    </row>
    <row r="2467" spans="1:13" hidden="1" x14ac:dyDescent="0.3">
      <c r="A2467" s="3" t="str">
        <f t="shared" si="76"/>
        <v>53044-53049</v>
      </c>
      <c r="B2467" s="3">
        <v>53044</v>
      </c>
      <c r="C2467" s="3">
        <v>53049</v>
      </c>
      <c r="D2467" s="3">
        <f>+DATOS!G2467</f>
        <v>0</v>
      </c>
      <c r="E2467" s="3">
        <f>+DATOS!H2467</f>
        <v>20</v>
      </c>
      <c r="F2467" s="3">
        <f>+DATOS!I2467</f>
        <v>20</v>
      </c>
      <c r="G2467" s="3">
        <f>+DATOS!J2467</f>
        <v>4000</v>
      </c>
      <c r="H2467" s="9" t="str">
        <f>+DATOS!K2467</f>
        <v>C ORIENTE4</v>
      </c>
      <c r="I2467" s="3">
        <f>+SUMIF(DATOS!$AA$3:$AA$2491,RESUMEN_sat!$A2467,DATOS!$AG$3:$AG$2491)</f>
        <v>3</v>
      </c>
      <c r="J2467" s="4">
        <f>(SUMIF(DATOS!$AA$3:$AA$2491,RESUMEN_sat!$A2467,DATOS!$AE$3:$AE$2491)/SUMIF(DATOS!$AA$3:$AA$2491,RESUMEN_sat!$A2467,DATOS!$AD$3:$AD$2491))*3.6</f>
        <v>50.648275862068964</v>
      </c>
      <c r="K2467" s="5">
        <f t="shared" si="77"/>
        <v>0.5</v>
      </c>
      <c r="L2467" s="8">
        <f>+VLOOKUP($A2467,DATOS!$AL$3:$AO$2491,DATOS!$AO$1,0)</f>
        <v>2</v>
      </c>
      <c r="M2467" s="12">
        <f>+RANK($K2467,$K$3:$K$2491,0)+COUNTIF($K$3:K2467,K2467)-1</f>
        <v>1725</v>
      </c>
    </row>
    <row r="2468" spans="1:13" hidden="1" x14ac:dyDescent="0.3">
      <c r="A2468" s="3" t="str">
        <f t="shared" si="76"/>
        <v>53044-53047</v>
      </c>
      <c r="B2468" s="3">
        <v>53044</v>
      </c>
      <c r="C2468" s="3">
        <v>53047</v>
      </c>
      <c r="D2468" s="3">
        <f>+DATOS!G2468</f>
        <v>0</v>
      </c>
      <c r="E2468" s="3">
        <f>+DATOS!H2468</f>
        <v>54</v>
      </c>
      <c r="F2468" s="3">
        <f>+DATOS!I2468</f>
        <v>54</v>
      </c>
      <c r="G2468" s="3">
        <f>+DATOS!J2468</f>
        <v>4000</v>
      </c>
      <c r="H2468" s="9" t="str">
        <f>+DATOS!K2468</f>
        <v>C ORIENTE1</v>
      </c>
      <c r="I2468" s="3">
        <f>+SUMIF(DATOS!$AA$3:$AA$2491,RESUMEN_sat!$A2468,DATOS!$AG$3:$AG$2491)</f>
        <v>3</v>
      </c>
      <c r="J2468" s="4">
        <f>(SUMIF(DATOS!$AA$3:$AA$2491,RESUMEN_sat!$A2468,DATOS!$AE$3:$AE$2491)/SUMIF(DATOS!$AA$3:$AA$2491,RESUMEN_sat!$A2468,DATOS!$AD$3:$AD$2491))*3.6</f>
        <v>50.524137931034488</v>
      </c>
      <c r="K2468" s="5">
        <f t="shared" si="77"/>
        <v>1.35</v>
      </c>
      <c r="L2468" s="8">
        <f>+VLOOKUP($A2468,DATOS!$AL$3:$AO$2491,DATOS!$AO$1,0)</f>
        <v>2</v>
      </c>
      <c r="M2468" s="12">
        <f>+RANK($K2468,$K$3:$K$2491,0)+COUNTIF($K$3:K2468,K2468)-1</f>
        <v>1584</v>
      </c>
    </row>
    <row r="2469" spans="1:13" hidden="1" x14ac:dyDescent="0.3">
      <c r="A2469" s="3" t="str">
        <f t="shared" si="76"/>
        <v>53044-53042</v>
      </c>
      <c r="B2469" s="3">
        <v>53044</v>
      </c>
      <c r="C2469" s="3">
        <v>53042</v>
      </c>
      <c r="D2469" s="3">
        <f>+DATOS!G2469</f>
        <v>0</v>
      </c>
      <c r="E2469" s="3">
        <f>+DATOS!H2469</f>
        <v>1</v>
      </c>
      <c r="F2469" s="3">
        <f>+DATOS!I2469</f>
        <v>1</v>
      </c>
      <c r="G2469" s="3">
        <f>+DATOS!J2469</f>
        <v>4000</v>
      </c>
      <c r="H2469" s="9" t="str">
        <f>+DATOS!K2469</f>
        <v>Ensanche</v>
      </c>
      <c r="I2469" s="3">
        <f>+SUMIF(DATOS!$AA$3:$AA$2491,RESUMEN_sat!$A2469,DATOS!$AG$3:$AG$2491)</f>
        <v>3</v>
      </c>
      <c r="J2469" s="4">
        <f>(SUMIF(DATOS!$AA$3:$AA$2491,RESUMEN_sat!$A2469,DATOS!$AE$3:$AE$2491)/SUMIF(DATOS!$AA$3:$AA$2491,RESUMEN_sat!$A2469,DATOS!$AD$3:$AD$2491))*3.6</f>
        <v>50.261538461538464</v>
      </c>
      <c r="K2469" s="5">
        <f t="shared" si="77"/>
        <v>2.5000000000000001E-2</v>
      </c>
      <c r="L2469" s="8">
        <f>+VLOOKUP($A2469,DATOS!$AL$3:$AO$2491,DATOS!$AO$1,0)</f>
        <v>2</v>
      </c>
      <c r="M2469" s="12">
        <f>+RANK($K2469,$K$3:$K$2491,0)+COUNTIF($K$3:K2469,K2469)-1</f>
        <v>1868</v>
      </c>
    </row>
    <row r="2470" spans="1:13" hidden="1" x14ac:dyDescent="0.3">
      <c r="A2470" s="3" t="str">
        <f t="shared" si="76"/>
        <v>53047-53050</v>
      </c>
      <c r="B2470" s="3">
        <v>53047</v>
      </c>
      <c r="C2470" s="3">
        <v>53050</v>
      </c>
      <c r="D2470" s="3">
        <f>+DATOS!G2470</f>
        <v>0</v>
      </c>
      <c r="E2470" s="3">
        <f>+DATOS!H2470</f>
        <v>39</v>
      </c>
      <c r="F2470" s="3">
        <f>+DATOS!I2470</f>
        <v>39</v>
      </c>
      <c r="G2470" s="3">
        <f>+DATOS!J2470</f>
        <v>4000</v>
      </c>
      <c r="H2470" s="9" t="str">
        <f>+DATOS!K2470</f>
        <v>C ORIENTE1</v>
      </c>
      <c r="I2470" s="3">
        <f>+SUMIF(DATOS!$AA$3:$AA$2491,RESUMEN_sat!$A2470,DATOS!$AG$3:$AG$2491)</f>
        <v>3</v>
      </c>
      <c r="J2470" s="4">
        <f>(SUMIF(DATOS!$AA$3:$AA$2491,RESUMEN_sat!$A2470,DATOS!$AE$3:$AE$2491)/SUMIF(DATOS!$AA$3:$AA$2491,RESUMEN_sat!$A2470,DATOS!$AD$3:$AD$2491))*3.6</f>
        <v>49.274999999999999</v>
      </c>
      <c r="K2470" s="5">
        <f t="shared" si="77"/>
        <v>0.97499999999999998</v>
      </c>
      <c r="L2470" s="8">
        <f>+VLOOKUP($A2470,DATOS!$AL$3:$AO$2491,DATOS!$AO$1,0)</f>
        <v>2</v>
      </c>
      <c r="M2470" s="12">
        <f>+RANK($K2470,$K$3:$K$2491,0)+COUNTIF($K$3:K2470,K2470)-1</f>
        <v>1648</v>
      </c>
    </row>
    <row r="2471" spans="1:13" hidden="1" x14ac:dyDescent="0.3">
      <c r="A2471" s="3" t="str">
        <f t="shared" si="76"/>
        <v>53047-53048</v>
      </c>
      <c r="B2471" s="3">
        <v>53047</v>
      </c>
      <c r="C2471" s="3">
        <v>53048</v>
      </c>
      <c r="D2471" s="3">
        <f>+DATOS!G2471</f>
        <v>0</v>
      </c>
      <c r="E2471" s="3">
        <f>+DATOS!H2471</f>
        <v>112</v>
      </c>
      <c r="F2471" s="3">
        <f>+DATOS!I2471</f>
        <v>112</v>
      </c>
      <c r="G2471" s="3">
        <f>+DATOS!J2471</f>
        <v>4000</v>
      </c>
      <c r="H2471" s="9" t="str">
        <f>+DATOS!K2471</f>
        <v>C ORIENTE1</v>
      </c>
      <c r="I2471" s="3">
        <f>+SUMIF(DATOS!$AA$3:$AA$2491,RESUMEN_sat!$A2471,DATOS!$AG$3:$AG$2491)</f>
        <v>3</v>
      </c>
      <c r="J2471" s="4">
        <f>(SUMIF(DATOS!$AA$3:$AA$2491,RESUMEN_sat!$A2471,DATOS!$AE$3:$AE$2491)/SUMIF(DATOS!$AA$3:$AA$2491,RESUMEN_sat!$A2471,DATOS!$AD$3:$AD$2491))*3.6</f>
        <v>48.109090909090909</v>
      </c>
      <c r="K2471" s="5">
        <f t="shared" si="77"/>
        <v>2.8000000000000003</v>
      </c>
      <c r="L2471" s="8">
        <f>+VLOOKUP($A2471,DATOS!$AL$3:$AO$2491,DATOS!$AO$1,0)</f>
        <v>2</v>
      </c>
      <c r="M2471" s="12">
        <f>+RANK($K2471,$K$3:$K$2491,0)+COUNTIF($K$3:K2471,K2471)-1</f>
        <v>1380</v>
      </c>
    </row>
    <row r="2472" spans="1:13" hidden="1" x14ac:dyDescent="0.3">
      <c r="A2472" s="3" t="str">
        <f t="shared" si="76"/>
        <v>53047-53043</v>
      </c>
      <c r="B2472" s="3">
        <v>53047</v>
      </c>
      <c r="C2472" s="3">
        <v>53043</v>
      </c>
      <c r="D2472" s="3">
        <f>+DATOS!G2472</f>
        <v>0</v>
      </c>
      <c r="E2472" s="3">
        <f>+DATOS!H2472</f>
        <v>8</v>
      </c>
      <c r="F2472" s="3">
        <f>+DATOS!I2472</f>
        <v>8</v>
      </c>
      <c r="G2472" s="3">
        <f>+DATOS!J2472</f>
        <v>2000</v>
      </c>
      <c r="H2472" s="9" t="str">
        <f>+DATOS!K2472</f>
        <v>Ensanche</v>
      </c>
      <c r="I2472" s="3">
        <f>+SUMIF(DATOS!$AA$3:$AA$2491,RESUMEN_sat!$A2472,DATOS!$AG$3:$AG$2491)</f>
        <v>3</v>
      </c>
      <c r="J2472" s="4">
        <f>(SUMIF(DATOS!$AA$3:$AA$2491,RESUMEN_sat!$A2472,DATOS!$AE$3:$AE$2491)/SUMIF(DATOS!$AA$3:$AA$2491,RESUMEN_sat!$A2472,DATOS!$AD$3:$AD$2491))*3.6</f>
        <v>50.24</v>
      </c>
      <c r="K2472" s="5">
        <f t="shared" si="77"/>
        <v>0.4</v>
      </c>
      <c r="L2472" s="8">
        <f>+VLOOKUP($A2472,DATOS!$AL$3:$AO$2491,DATOS!$AO$1,0)</f>
        <v>2</v>
      </c>
      <c r="M2472" s="12">
        <f>+RANK($K2472,$K$3:$K$2491,0)+COUNTIF($K$3:K2472,K2472)-1</f>
        <v>1747</v>
      </c>
    </row>
    <row r="2473" spans="1:13" hidden="1" x14ac:dyDescent="0.3">
      <c r="A2473" s="3" t="str">
        <f t="shared" si="76"/>
        <v>53047-53044</v>
      </c>
      <c r="B2473" s="3">
        <v>53047</v>
      </c>
      <c r="C2473" s="3">
        <v>53044</v>
      </c>
      <c r="D2473" s="3">
        <f>+DATOS!G2473</f>
        <v>0</v>
      </c>
      <c r="E2473" s="3">
        <f>+DATOS!H2473</f>
        <v>19</v>
      </c>
      <c r="F2473" s="3">
        <f>+DATOS!I2473</f>
        <v>19</v>
      </c>
      <c r="G2473" s="3">
        <f>+DATOS!J2473</f>
        <v>2000</v>
      </c>
      <c r="H2473" s="9" t="str">
        <f>+DATOS!K2473</f>
        <v>Ensanche</v>
      </c>
      <c r="I2473" s="3">
        <f>+SUMIF(DATOS!$AA$3:$AA$2491,RESUMEN_sat!$A2473,DATOS!$AG$3:$AG$2491)</f>
        <v>3</v>
      </c>
      <c r="J2473" s="4">
        <f>(SUMIF(DATOS!$AA$3:$AA$2491,RESUMEN_sat!$A2473,DATOS!$AE$3:$AE$2491)/SUMIF(DATOS!$AA$3:$AA$2491,RESUMEN_sat!$A2473,DATOS!$AD$3:$AD$2491))*3.6</f>
        <v>50.524137931034488</v>
      </c>
      <c r="K2473" s="5">
        <f t="shared" si="77"/>
        <v>0.95</v>
      </c>
      <c r="L2473" s="8">
        <f>+VLOOKUP($A2473,DATOS!$AL$3:$AO$2491,DATOS!$AO$1,0)</f>
        <v>2</v>
      </c>
      <c r="M2473" s="12">
        <f>+RANK($K2473,$K$3:$K$2491,0)+COUNTIF($K$3:K2473,K2473)-1</f>
        <v>1653</v>
      </c>
    </row>
    <row r="2474" spans="1:13" hidden="1" x14ac:dyDescent="0.3">
      <c r="A2474" s="3" t="str">
        <f t="shared" si="76"/>
        <v>53048-40005</v>
      </c>
      <c r="B2474" s="3">
        <v>53048</v>
      </c>
      <c r="C2474" s="3">
        <v>40005</v>
      </c>
      <c r="D2474" s="3">
        <f>+DATOS!G2474</f>
        <v>0</v>
      </c>
      <c r="E2474" s="3">
        <f>+DATOS!H2474</f>
        <v>207</v>
      </c>
      <c r="F2474" s="3">
        <f>+DATOS!I2474</f>
        <v>207</v>
      </c>
      <c r="G2474" s="3">
        <f>+DATOS!J2474</f>
        <v>2000</v>
      </c>
      <c r="H2474" s="9" t="str">
        <f>+DATOS!K2474</f>
        <v>C ORIENTE1</v>
      </c>
      <c r="I2474" s="3">
        <f>+SUMIF(DATOS!$AA$3:$AA$2491,RESUMEN_sat!$A2474,DATOS!$AG$3:$AG$2491)</f>
        <v>3</v>
      </c>
      <c r="J2474" s="4">
        <f>(SUMIF(DATOS!$AA$3:$AA$2491,RESUMEN_sat!$A2474,DATOS!$AE$3:$AE$2491)/SUMIF(DATOS!$AA$3:$AA$2491,RESUMEN_sat!$A2474,DATOS!$AD$3:$AD$2491))*3.6</f>
        <v>48</v>
      </c>
      <c r="K2474" s="5">
        <f t="shared" si="77"/>
        <v>10.35</v>
      </c>
      <c r="L2474" s="8">
        <f>+VLOOKUP($A2474,DATOS!$AL$3:$AO$2491,DATOS!$AO$1,0)</f>
        <v>2</v>
      </c>
      <c r="M2474" s="12">
        <f>+RANK($K2474,$K$3:$K$2491,0)+COUNTIF($K$3:K2474,K2474)-1</f>
        <v>819</v>
      </c>
    </row>
    <row r="2475" spans="1:13" hidden="1" x14ac:dyDescent="0.3">
      <c r="A2475" s="3" t="str">
        <f t="shared" si="76"/>
        <v>53048-53047</v>
      </c>
      <c r="B2475" s="3">
        <v>53048</v>
      </c>
      <c r="C2475" s="3">
        <v>53047</v>
      </c>
      <c r="D2475" s="3">
        <f>+DATOS!G2475</f>
        <v>0</v>
      </c>
      <c r="E2475" s="3">
        <f>+DATOS!H2475</f>
        <v>65</v>
      </c>
      <c r="F2475" s="3">
        <f>+DATOS!I2475</f>
        <v>65</v>
      </c>
      <c r="G2475" s="3">
        <f>+DATOS!J2475</f>
        <v>4000</v>
      </c>
      <c r="H2475" s="9" t="str">
        <f>+DATOS!K2475</f>
        <v>Ensanche</v>
      </c>
      <c r="I2475" s="3">
        <f>+SUMIF(DATOS!$AA$3:$AA$2491,RESUMEN_sat!$A2475,DATOS!$AG$3:$AG$2491)</f>
        <v>3</v>
      </c>
      <c r="J2475" s="4">
        <f>(SUMIF(DATOS!$AA$3:$AA$2491,RESUMEN_sat!$A2475,DATOS!$AE$3:$AE$2491)/SUMIF(DATOS!$AA$3:$AA$2491,RESUMEN_sat!$A2475,DATOS!$AD$3:$AD$2491))*3.6</f>
        <v>48.109090909090909</v>
      </c>
      <c r="K2475" s="5">
        <f t="shared" si="77"/>
        <v>1.625</v>
      </c>
      <c r="L2475" s="8">
        <f>+VLOOKUP($A2475,DATOS!$AL$3:$AO$2491,DATOS!$AO$1,0)</f>
        <v>2</v>
      </c>
      <c r="M2475" s="12">
        <f>+RANK($K2475,$K$3:$K$2491,0)+COUNTIF($K$3:K2475,K2475)-1</f>
        <v>1530</v>
      </c>
    </row>
    <row r="2476" spans="1:13" hidden="1" x14ac:dyDescent="0.3">
      <c r="A2476" s="3" t="str">
        <f t="shared" si="76"/>
        <v>53048-53016</v>
      </c>
      <c r="B2476" s="3">
        <v>53048</v>
      </c>
      <c r="C2476" s="3">
        <v>53016</v>
      </c>
      <c r="D2476" s="3">
        <f>+DATOS!G2476</f>
        <v>0</v>
      </c>
      <c r="E2476" s="3">
        <f>+DATOS!H2476</f>
        <v>0</v>
      </c>
      <c r="F2476" s="3">
        <f>+DATOS!I2476</f>
        <v>0</v>
      </c>
      <c r="G2476" s="3">
        <f>+DATOS!J2476</f>
        <v>4000</v>
      </c>
      <c r="H2476" s="9" t="str">
        <f>+DATOS!K2476</f>
        <v>Ensanche</v>
      </c>
      <c r="I2476" s="3">
        <f>+SUMIF(DATOS!$AA$3:$AA$2491,RESUMEN_sat!$A2476,DATOS!$AG$3:$AG$2491)</f>
        <v>3</v>
      </c>
      <c r="J2476" s="4">
        <f>(SUMIF(DATOS!$AA$3:$AA$2491,RESUMEN_sat!$A2476,DATOS!$AE$3:$AE$2491)/SUMIF(DATOS!$AA$3:$AA$2491,RESUMEN_sat!$A2476,DATOS!$AD$3:$AD$2491))*3.6</f>
        <v>50.4</v>
      </c>
      <c r="K2476" s="5">
        <f t="shared" si="77"/>
        <v>0</v>
      </c>
      <c r="L2476" s="8">
        <f>+VLOOKUP($A2476,DATOS!$AL$3:$AO$2491,DATOS!$AO$1,0)</f>
        <v>2</v>
      </c>
      <c r="M2476" s="12">
        <f>+RANK($K2476,$K$3:$K$2491,0)+COUNTIF($K$3:K2476,K2476)-1</f>
        <v>2485</v>
      </c>
    </row>
    <row r="2477" spans="1:13" hidden="1" x14ac:dyDescent="0.3">
      <c r="A2477" s="3" t="str">
        <f t="shared" si="76"/>
        <v>53048-53028</v>
      </c>
      <c r="B2477" s="3">
        <v>53048</v>
      </c>
      <c r="C2477" s="3">
        <v>53028</v>
      </c>
      <c r="D2477" s="3">
        <f>+DATOS!G2477</f>
        <v>0</v>
      </c>
      <c r="E2477" s="3">
        <f>+DATOS!H2477</f>
        <v>79</v>
      </c>
      <c r="F2477" s="3">
        <f>+DATOS!I2477</f>
        <v>79</v>
      </c>
      <c r="G2477" s="3">
        <f>+DATOS!J2477</f>
        <v>4000</v>
      </c>
      <c r="H2477" s="9" t="str">
        <f>+DATOS!K2477</f>
        <v>Ensanche</v>
      </c>
      <c r="I2477" s="3">
        <f>+SUMIF(DATOS!$AA$3:$AA$2491,RESUMEN_sat!$A2477,DATOS!$AG$3:$AG$2491)</f>
        <v>3</v>
      </c>
      <c r="J2477" s="4">
        <f>(SUMIF(DATOS!$AA$3:$AA$2491,RESUMEN_sat!$A2477,DATOS!$AE$3:$AE$2491)/SUMIF(DATOS!$AA$3:$AA$2491,RESUMEN_sat!$A2477,DATOS!$AD$3:$AD$2491))*3.6</f>
        <v>50.485714285714288</v>
      </c>
      <c r="K2477" s="5">
        <f t="shared" si="77"/>
        <v>1.9750000000000001</v>
      </c>
      <c r="L2477" s="8">
        <f>+VLOOKUP($A2477,DATOS!$AL$3:$AO$2491,DATOS!$AO$1,0)</f>
        <v>2</v>
      </c>
      <c r="M2477" s="12">
        <f>+RANK($K2477,$K$3:$K$2491,0)+COUNTIF($K$3:K2477,K2477)-1</f>
        <v>1475</v>
      </c>
    </row>
    <row r="2478" spans="1:13" hidden="1" x14ac:dyDescent="0.3">
      <c r="A2478" s="3" t="str">
        <f t="shared" si="76"/>
        <v>53049-53050</v>
      </c>
      <c r="B2478" s="3">
        <v>53049</v>
      </c>
      <c r="C2478" s="3">
        <v>53050</v>
      </c>
      <c r="D2478" s="3">
        <f>+DATOS!G2478</f>
        <v>0</v>
      </c>
      <c r="E2478" s="3">
        <f>+DATOS!H2478</f>
        <v>74</v>
      </c>
      <c r="F2478" s="3">
        <f>+DATOS!I2478</f>
        <v>74</v>
      </c>
      <c r="G2478" s="3">
        <f>+DATOS!J2478</f>
        <v>2000</v>
      </c>
      <c r="H2478" s="9" t="str">
        <f>+DATOS!K2478</f>
        <v>C ORIENTE7</v>
      </c>
      <c r="I2478" s="3">
        <f>+SUMIF(DATOS!$AA$3:$AA$2491,RESUMEN_sat!$A2478,DATOS!$AG$3:$AG$2491)</f>
        <v>3</v>
      </c>
      <c r="J2478" s="4">
        <f>(SUMIF(DATOS!$AA$3:$AA$2491,RESUMEN_sat!$A2478,DATOS!$AE$3:$AE$2491)/SUMIF(DATOS!$AA$3:$AA$2491,RESUMEN_sat!$A2478,DATOS!$AD$3:$AD$2491))*3.6</f>
        <v>50.4</v>
      </c>
      <c r="K2478" s="5">
        <f t="shared" si="77"/>
        <v>3.6999999999999997</v>
      </c>
      <c r="L2478" s="8">
        <f>+VLOOKUP($A2478,DATOS!$AL$3:$AO$2491,DATOS!$AO$1,0)</f>
        <v>2</v>
      </c>
      <c r="M2478" s="12">
        <f>+RANK($K2478,$K$3:$K$2491,0)+COUNTIF($K$3:K2478,K2478)-1</f>
        <v>1258</v>
      </c>
    </row>
    <row r="2479" spans="1:13" hidden="1" x14ac:dyDescent="0.3">
      <c r="A2479" s="3" t="str">
        <f t="shared" si="76"/>
        <v>53049-53044</v>
      </c>
      <c r="B2479" s="3">
        <v>53049</v>
      </c>
      <c r="C2479" s="3">
        <v>53044</v>
      </c>
      <c r="D2479" s="3">
        <f>+DATOS!G2479</f>
        <v>0</v>
      </c>
      <c r="E2479" s="3">
        <f>+DATOS!H2479</f>
        <v>54</v>
      </c>
      <c r="F2479" s="3">
        <f>+DATOS!I2479</f>
        <v>54</v>
      </c>
      <c r="G2479" s="3">
        <f>+DATOS!J2479</f>
        <v>4000</v>
      </c>
      <c r="H2479" s="9" t="str">
        <f>+DATOS!K2479</f>
        <v>Ensanche</v>
      </c>
      <c r="I2479" s="3">
        <f>+SUMIF(DATOS!$AA$3:$AA$2491,RESUMEN_sat!$A2479,DATOS!$AG$3:$AG$2491)</f>
        <v>3</v>
      </c>
      <c r="J2479" s="4">
        <f>(SUMIF(DATOS!$AA$3:$AA$2491,RESUMEN_sat!$A2479,DATOS!$AE$3:$AE$2491)/SUMIF(DATOS!$AA$3:$AA$2491,RESUMEN_sat!$A2479,DATOS!$AD$3:$AD$2491))*3.6</f>
        <v>50.648275862068964</v>
      </c>
      <c r="K2479" s="5">
        <f t="shared" si="77"/>
        <v>1.35</v>
      </c>
      <c r="L2479" s="8">
        <f>+VLOOKUP($A2479,DATOS!$AL$3:$AO$2491,DATOS!$AO$1,0)</f>
        <v>2</v>
      </c>
      <c r="M2479" s="12">
        <f>+RANK($K2479,$K$3:$K$2491,0)+COUNTIF($K$3:K2479,K2479)-1</f>
        <v>1585</v>
      </c>
    </row>
    <row r="2480" spans="1:13" hidden="1" x14ac:dyDescent="0.3">
      <c r="A2480" s="3" t="str">
        <f t="shared" si="76"/>
        <v>53050-49002</v>
      </c>
      <c r="B2480" s="3">
        <v>53050</v>
      </c>
      <c r="C2480" s="3">
        <v>49002</v>
      </c>
      <c r="D2480" s="3">
        <f>+DATOS!G2480</f>
        <v>0</v>
      </c>
      <c r="E2480" s="3">
        <f>+DATOS!H2480</f>
        <v>82</v>
      </c>
      <c r="F2480" s="3">
        <f>+DATOS!I2480</f>
        <v>82</v>
      </c>
      <c r="G2480" s="3">
        <f>+DATOS!J2480</f>
        <v>4000</v>
      </c>
      <c r="H2480" s="9" t="str">
        <f>+DATOS!K2480</f>
        <v>C ORIENTE1</v>
      </c>
      <c r="I2480" s="3">
        <f>+SUMIF(DATOS!$AA$3:$AA$2491,RESUMEN_sat!$A2480,DATOS!$AG$3:$AG$2491)</f>
        <v>3</v>
      </c>
      <c r="J2480" s="4">
        <f>(SUMIF(DATOS!$AA$3:$AA$2491,RESUMEN_sat!$A2480,DATOS!$AE$3:$AE$2491)/SUMIF(DATOS!$AA$3:$AA$2491,RESUMEN_sat!$A2480,DATOS!$AD$3:$AD$2491))*3.6</f>
        <v>49.32</v>
      </c>
      <c r="K2480" s="5">
        <f t="shared" si="77"/>
        <v>2.0500000000000003</v>
      </c>
      <c r="L2480" s="8">
        <f>+VLOOKUP($A2480,DATOS!$AL$3:$AO$2491,DATOS!$AO$1,0)</f>
        <v>2</v>
      </c>
      <c r="M2480" s="12">
        <f>+RANK($K2480,$K$3:$K$2491,0)+COUNTIF($K$3:K2480,K2480)-1</f>
        <v>1464</v>
      </c>
    </row>
    <row r="2481" spans="1:13" hidden="1" x14ac:dyDescent="0.3">
      <c r="A2481" s="3" t="str">
        <f t="shared" si="76"/>
        <v>53050-53016</v>
      </c>
      <c r="B2481" s="3">
        <v>53050</v>
      </c>
      <c r="C2481" s="3">
        <v>53016</v>
      </c>
      <c r="D2481" s="3">
        <f>+DATOS!G2481</f>
        <v>0</v>
      </c>
      <c r="E2481" s="3">
        <f>+DATOS!H2481</f>
        <v>0</v>
      </c>
      <c r="F2481" s="3">
        <f>+DATOS!I2481</f>
        <v>0</v>
      </c>
      <c r="G2481" s="3">
        <f>+DATOS!J2481</f>
        <v>4000</v>
      </c>
      <c r="H2481" s="9" t="str">
        <f>+DATOS!K2481</f>
        <v>C ORIENTE7</v>
      </c>
      <c r="I2481" s="3">
        <f>+SUMIF(DATOS!$AA$3:$AA$2491,RESUMEN_sat!$A2481,DATOS!$AG$3:$AG$2491)</f>
        <v>3</v>
      </c>
      <c r="J2481" s="4">
        <f>(SUMIF(DATOS!$AA$3:$AA$2491,RESUMEN_sat!$A2481,DATOS!$AE$3:$AE$2491)/SUMIF(DATOS!$AA$3:$AA$2491,RESUMEN_sat!$A2481,DATOS!$AD$3:$AD$2491))*3.6</f>
        <v>50.727272727272734</v>
      </c>
      <c r="K2481" s="5">
        <f t="shared" si="77"/>
        <v>0</v>
      </c>
      <c r="L2481" s="8">
        <f>+VLOOKUP($A2481,DATOS!$AL$3:$AO$2491,DATOS!$AO$1,0)</f>
        <v>2</v>
      </c>
      <c r="M2481" s="12">
        <f>+RANK($K2481,$K$3:$K$2491,0)+COUNTIF($K$3:K2481,K2481)-1</f>
        <v>2486</v>
      </c>
    </row>
    <row r="2482" spans="1:13" hidden="1" x14ac:dyDescent="0.3">
      <c r="A2482" s="3" t="str">
        <f t="shared" si="76"/>
        <v>53050-53047</v>
      </c>
      <c r="B2482" s="3">
        <v>53050</v>
      </c>
      <c r="C2482" s="3">
        <v>53047</v>
      </c>
      <c r="D2482" s="3">
        <f>+DATOS!G2482</f>
        <v>0</v>
      </c>
      <c r="E2482" s="3">
        <f>+DATOS!H2482</f>
        <v>5</v>
      </c>
      <c r="F2482" s="3">
        <f>+DATOS!I2482</f>
        <v>5</v>
      </c>
      <c r="G2482" s="3">
        <f>+DATOS!J2482</f>
        <v>2000</v>
      </c>
      <c r="H2482" s="9" t="str">
        <f>+DATOS!K2482</f>
        <v>Ensanche</v>
      </c>
      <c r="I2482" s="3">
        <f>+SUMIF(DATOS!$AA$3:$AA$2491,RESUMEN_sat!$A2482,DATOS!$AG$3:$AG$2491)</f>
        <v>3</v>
      </c>
      <c r="J2482" s="4">
        <f>(SUMIF(DATOS!$AA$3:$AA$2491,RESUMEN_sat!$A2482,DATOS!$AE$3:$AE$2491)/SUMIF(DATOS!$AA$3:$AA$2491,RESUMEN_sat!$A2482,DATOS!$AD$3:$AD$2491))*3.6</f>
        <v>49.274999999999999</v>
      </c>
      <c r="K2482" s="5">
        <f t="shared" si="77"/>
        <v>0.25</v>
      </c>
      <c r="L2482" s="8">
        <f>+VLOOKUP($A2482,DATOS!$AL$3:$AO$2491,DATOS!$AO$1,0)</f>
        <v>2</v>
      </c>
      <c r="M2482" s="12">
        <f>+RANK($K2482,$K$3:$K$2491,0)+COUNTIF($K$3:K2482,K2482)-1</f>
        <v>1792</v>
      </c>
    </row>
    <row r="2483" spans="1:13" hidden="1" x14ac:dyDescent="0.3">
      <c r="A2483" s="3" t="str">
        <f t="shared" si="76"/>
        <v>53050-53049</v>
      </c>
      <c r="B2483" s="3">
        <v>53050</v>
      </c>
      <c r="C2483" s="3">
        <v>53049</v>
      </c>
      <c r="D2483" s="3">
        <f>+DATOS!G2483</f>
        <v>0</v>
      </c>
      <c r="E2483" s="3">
        <f>+DATOS!H2483</f>
        <v>64</v>
      </c>
      <c r="F2483" s="3">
        <f>+DATOS!I2483</f>
        <v>64</v>
      </c>
      <c r="G2483" s="3">
        <f>+DATOS!J2483</f>
        <v>4000</v>
      </c>
      <c r="H2483" s="9" t="str">
        <f>+DATOS!K2483</f>
        <v>Ensanche</v>
      </c>
      <c r="I2483" s="3">
        <f>+SUMIF(DATOS!$AA$3:$AA$2491,RESUMEN_sat!$A2483,DATOS!$AG$3:$AG$2491)</f>
        <v>3</v>
      </c>
      <c r="J2483" s="4">
        <f>(SUMIF(DATOS!$AA$3:$AA$2491,RESUMEN_sat!$A2483,DATOS!$AE$3:$AE$2491)/SUMIF(DATOS!$AA$3:$AA$2491,RESUMEN_sat!$A2483,DATOS!$AD$3:$AD$2491))*3.6</f>
        <v>50.4</v>
      </c>
      <c r="K2483" s="5">
        <f t="shared" si="77"/>
        <v>1.6</v>
      </c>
      <c r="L2483" s="8">
        <f>+VLOOKUP($A2483,DATOS!$AL$3:$AO$2491,DATOS!$AO$1,0)</f>
        <v>2</v>
      </c>
      <c r="M2483" s="12">
        <f>+RANK($K2483,$K$3:$K$2491,0)+COUNTIF($K$3:K2483,K2483)-1</f>
        <v>1534</v>
      </c>
    </row>
    <row r="2484" spans="1:13" hidden="1" x14ac:dyDescent="0.3">
      <c r="A2484" s="3" t="str">
        <f t="shared" si="76"/>
        <v>53051-53041</v>
      </c>
      <c r="B2484" s="3">
        <v>53051</v>
      </c>
      <c r="C2484" s="3">
        <v>53041</v>
      </c>
      <c r="D2484" s="3">
        <f>+DATOS!G2484</f>
        <v>0</v>
      </c>
      <c r="E2484" s="3">
        <f>+DATOS!H2484</f>
        <v>150</v>
      </c>
      <c r="F2484" s="3">
        <f>+DATOS!I2484</f>
        <v>150</v>
      </c>
      <c r="G2484" s="3">
        <f>+DATOS!J2484</f>
        <v>4000</v>
      </c>
      <c r="H2484" s="9" t="str">
        <f>+DATOS!K2484</f>
        <v>C ORIENTE5</v>
      </c>
      <c r="I2484" s="3">
        <f>+SUMIF(DATOS!$AA$3:$AA$2491,RESUMEN_sat!$A2484,DATOS!$AG$3:$AG$2491)</f>
        <v>3</v>
      </c>
      <c r="J2484" s="4">
        <f>(SUMIF(DATOS!$AA$3:$AA$2491,RESUMEN_sat!$A2484,DATOS!$AE$3:$AE$2491)/SUMIF(DATOS!$AA$3:$AA$2491,RESUMEN_sat!$A2484,DATOS!$AD$3:$AD$2491))*3.6</f>
        <v>50.611764705882351</v>
      </c>
      <c r="K2484" s="5">
        <f t="shared" si="77"/>
        <v>3.75</v>
      </c>
      <c r="L2484" s="8">
        <f>+VLOOKUP($A2484,DATOS!$AL$3:$AO$2491,DATOS!$AO$1,0)</f>
        <v>2</v>
      </c>
      <c r="M2484" s="12">
        <f>+RANK($K2484,$K$3:$K$2491,0)+COUNTIF($K$3:K2484,K2484)-1</f>
        <v>1253</v>
      </c>
    </row>
    <row r="2485" spans="1:13" hidden="1" x14ac:dyDescent="0.3">
      <c r="A2485" s="3" t="str">
        <f t="shared" si="76"/>
        <v>53051-53038</v>
      </c>
      <c r="B2485" s="3">
        <v>53051</v>
      </c>
      <c r="C2485" s="3">
        <v>53038</v>
      </c>
      <c r="D2485" s="3">
        <f>+DATOS!G2485</f>
        <v>0</v>
      </c>
      <c r="E2485" s="3">
        <f>+DATOS!H2485</f>
        <v>0</v>
      </c>
      <c r="F2485" s="3">
        <f>+DATOS!I2485</f>
        <v>0</v>
      </c>
      <c r="G2485" s="3">
        <f>+DATOS!J2485</f>
        <v>2000</v>
      </c>
      <c r="H2485" s="9" t="str">
        <f>+DATOS!K2485</f>
        <v>C ORIENTE5</v>
      </c>
      <c r="I2485" s="3">
        <f>+SUMIF(DATOS!$AA$3:$AA$2491,RESUMEN_sat!$A2485,DATOS!$AG$3:$AG$2491)</f>
        <v>3</v>
      </c>
      <c r="J2485" s="4">
        <f>(SUMIF(DATOS!$AA$3:$AA$2491,RESUMEN_sat!$A2485,DATOS!$AE$3:$AE$2491)/SUMIF(DATOS!$AA$3:$AA$2491,RESUMEN_sat!$A2485,DATOS!$AD$3:$AD$2491))*3.6</f>
        <v>49.199999999999996</v>
      </c>
      <c r="K2485" s="5">
        <f t="shared" si="77"/>
        <v>0</v>
      </c>
      <c r="L2485" s="8">
        <f>+VLOOKUP($A2485,DATOS!$AL$3:$AO$2491,DATOS!$AO$1,0)</f>
        <v>2</v>
      </c>
      <c r="M2485" s="12">
        <f>+RANK($K2485,$K$3:$K$2491,0)+COUNTIF($K$3:K2485,K2485)-1</f>
        <v>2487</v>
      </c>
    </row>
    <row r="2486" spans="1:13" hidden="1" x14ac:dyDescent="0.3">
      <c r="A2486" s="3" t="str">
        <f t="shared" si="76"/>
        <v>53051-53042</v>
      </c>
      <c r="B2486" s="3">
        <v>53051</v>
      </c>
      <c r="C2486" s="3">
        <v>53042</v>
      </c>
      <c r="D2486" s="3">
        <f>+DATOS!G2486</f>
        <v>0</v>
      </c>
      <c r="E2486" s="3">
        <f>+DATOS!H2486</f>
        <v>1</v>
      </c>
      <c r="F2486" s="3">
        <f>+DATOS!I2486</f>
        <v>1</v>
      </c>
      <c r="G2486" s="3">
        <f>+DATOS!J2486</f>
        <v>4000</v>
      </c>
      <c r="H2486" s="9" t="str">
        <f>+DATOS!K2486</f>
        <v>C ORIENTE4</v>
      </c>
      <c r="I2486" s="3">
        <f>+SUMIF(DATOS!$AA$3:$AA$2491,RESUMEN_sat!$A2486,DATOS!$AG$3:$AG$2491)</f>
        <v>3</v>
      </c>
      <c r="J2486" s="4">
        <f>(SUMIF(DATOS!$AA$3:$AA$2491,RESUMEN_sat!$A2486,DATOS!$AE$3:$AE$2491)/SUMIF(DATOS!$AA$3:$AA$2491,RESUMEN_sat!$A2486,DATOS!$AD$3:$AD$2491))*3.6</f>
        <v>51.230769230769226</v>
      </c>
      <c r="K2486" s="5">
        <f t="shared" si="77"/>
        <v>2.5000000000000001E-2</v>
      </c>
      <c r="L2486" s="8">
        <f>+VLOOKUP($A2486,DATOS!$AL$3:$AO$2491,DATOS!$AO$1,0)</f>
        <v>2</v>
      </c>
      <c r="M2486" s="12">
        <f>+RANK($K2486,$K$3:$K$2491,0)+COUNTIF($K$3:K2486,K2486)-1</f>
        <v>1869</v>
      </c>
    </row>
    <row r="2487" spans="1:13" hidden="1" x14ac:dyDescent="0.3">
      <c r="A2487" s="3" t="str">
        <f t="shared" si="76"/>
        <v>53051-53040</v>
      </c>
      <c r="B2487" s="3">
        <v>53051</v>
      </c>
      <c r="C2487" s="3">
        <v>53040</v>
      </c>
      <c r="D2487" s="3">
        <f>+DATOS!G2487</f>
        <v>0</v>
      </c>
      <c r="E2487" s="3">
        <f>+DATOS!H2487</f>
        <v>88</v>
      </c>
      <c r="F2487" s="3">
        <f>+DATOS!I2487</f>
        <v>88</v>
      </c>
      <c r="G2487" s="3">
        <f>+DATOS!J2487</f>
        <v>4000</v>
      </c>
      <c r="H2487" s="9" t="str">
        <f>+DATOS!K2487</f>
        <v>Ensanche</v>
      </c>
      <c r="I2487" s="3">
        <f>+SUMIF(DATOS!$AA$3:$AA$2491,RESUMEN_sat!$A2487,DATOS!$AG$3:$AG$2491)</f>
        <v>3</v>
      </c>
      <c r="J2487" s="4">
        <f>(SUMIF(DATOS!$AA$3:$AA$2491,RESUMEN_sat!$A2487,DATOS!$AE$3:$AE$2491)/SUMIF(DATOS!$AA$3:$AA$2491,RESUMEN_sat!$A2487,DATOS!$AD$3:$AD$2491))*3.6</f>
        <v>50.027586206896551</v>
      </c>
      <c r="K2487" s="5">
        <f t="shared" si="77"/>
        <v>2.1999999999999997</v>
      </c>
      <c r="L2487" s="8">
        <f>+VLOOKUP($A2487,DATOS!$AL$3:$AO$2491,DATOS!$AO$1,0)</f>
        <v>2</v>
      </c>
      <c r="M2487" s="12">
        <f>+RANK($K2487,$K$3:$K$2491,0)+COUNTIF($K$3:K2487,K2487)-1</f>
        <v>1454</v>
      </c>
    </row>
    <row r="2488" spans="1:13" hidden="1" x14ac:dyDescent="0.3">
      <c r="A2488" s="3" t="str">
        <f t="shared" si="76"/>
        <v>53052-5041</v>
      </c>
      <c r="B2488" s="3">
        <v>53052</v>
      </c>
      <c r="C2488" s="3">
        <v>5041</v>
      </c>
      <c r="D2488" s="3">
        <f>+DATOS!G2488</f>
        <v>0</v>
      </c>
      <c r="E2488" s="3">
        <f>+DATOS!H2488</f>
        <v>45</v>
      </c>
      <c r="F2488" s="3">
        <f>+DATOS!I2488</f>
        <v>45</v>
      </c>
      <c r="G2488" s="3">
        <f>+DATOS!J2488</f>
        <v>2000</v>
      </c>
      <c r="H2488" s="9" t="str">
        <f>+DATOS!K2488</f>
        <v>AMADOR NEGHME OTE</v>
      </c>
      <c r="I2488" s="3">
        <f>+SUMIF(DATOS!$AA$3:$AA$2491,RESUMEN_sat!$A2488,DATOS!$AG$3:$AG$2491)</f>
        <v>3</v>
      </c>
      <c r="J2488" s="4">
        <f>(SUMIF(DATOS!$AA$3:$AA$2491,RESUMEN_sat!$A2488,DATOS!$AE$3:$AE$2491)/SUMIF(DATOS!$AA$3:$AA$2491,RESUMEN_sat!$A2488,DATOS!$AD$3:$AD$2491))*3.6</f>
        <v>53.400000000000006</v>
      </c>
      <c r="K2488" s="5">
        <f t="shared" si="77"/>
        <v>2.25</v>
      </c>
      <c r="L2488" s="8">
        <f>+VLOOKUP($A2488,DATOS!$AL$3:$AO$2491,DATOS!$AO$1,0)</f>
        <v>2</v>
      </c>
      <c r="M2488" s="12">
        <f>+RANK($K2488,$K$3:$K$2491,0)+COUNTIF($K$3:K2488,K2488)-1</f>
        <v>1447</v>
      </c>
    </row>
    <row r="2489" spans="1:13" hidden="1" x14ac:dyDescent="0.3">
      <c r="A2489" s="3" t="str">
        <f t="shared" si="76"/>
        <v>53052-53026</v>
      </c>
      <c r="B2489" s="3">
        <v>53052</v>
      </c>
      <c r="C2489" s="3">
        <v>53026</v>
      </c>
      <c r="D2489" s="3">
        <f>+DATOS!G2489</f>
        <v>0</v>
      </c>
      <c r="E2489" s="3">
        <f>+DATOS!H2489</f>
        <v>36</v>
      </c>
      <c r="F2489" s="3">
        <f>+DATOS!I2489</f>
        <v>36</v>
      </c>
      <c r="G2489" s="3">
        <f>+DATOS!J2489</f>
        <v>4000</v>
      </c>
      <c r="H2489" s="9" t="str">
        <f>+DATOS!K2489</f>
        <v>Ensanche</v>
      </c>
      <c r="I2489" s="3">
        <f>+SUMIF(DATOS!$AA$3:$AA$2491,RESUMEN_sat!$A2489,DATOS!$AG$3:$AG$2491)</f>
        <v>3</v>
      </c>
      <c r="J2489" s="4">
        <f>(SUMIF(DATOS!$AA$3:$AA$2491,RESUMEN_sat!$A2489,DATOS!$AE$3:$AE$2491)/SUMIF(DATOS!$AA$3:$AA$2491,RESUMEN_sat!$A2489,DATOS!$AD$3:$AD$2491))*3.6</f>
        <v>47.314285714285717</v>
      </c>
      <c r="K2489" s="5">
        <f t="shared" si="77"/>
        <v>0.89999999999999991</v>
      </c>
      <c r="L2489" s="8">
        <f>+VLOOKUP($A2489,DATOS!$AL$3:$AO$2491,DATOS!$AO$1,0)</f>
        <v>2</v>
      </c>
      <c r="M2489" s="12">
        <f>+RANK($K2489,$K$3:$K$2491,0)+COUNTIF($K$3:K2489,K2489)-1</f>
        <v>1674</v>
      </c>
    </row>
    <row r="2490" spans="1:13" hidden="1" x14ac:dyDescent="0.3">
      <c r="A2490" s="3" t="str">
        <f t="shared" si="76"/>
        <v>53052-53012</v>
      </c>
      <c r="B2490" s="3">
        <v>53052</v>
      </c>
      <c r="C2490" s="3">
        <v>53012</v>
      </c>
      <c r="D2490" s="3">
        <f>+DATOS!G2490</f>
        <v>0</v>
      </c>
      <c r="E2490" s="3">
        <f>+DATOS!H2490</f>
        <v>0</v>
      </c>
      <c r="F2490" s="3">
        <f>+DATOS!I2490</f>
        <v>0</v>
      </c>
      <c r="G2490" s="3">
        <f>+DATOS!J2490</f>
        <v>4000</v>
      </c>
      <c r="H2490" s="9" t="str">
        <f>+DATOS!K2490</f>
        <v>Ensanche</v>
      </c>
      <c r="I2490" s="3">
        <f>+SUMIF(DATOS!$AA$3:$AA$2491,RESUMEN_sat!$A2490,DATOS!$AG$3:$AG$2491)</f>
        <v>3</v>
      </c>
      <c r="J2490" s="4">
        <f>(SUMIF(DATOS!$AA$3:$AA$2491,RESUMEN_sat!$A2490,DATOS!$AE$3:$AE$2491)/SUMIF(DATOS!$AA$3:$AA$2491,RESUMEN_sat!$A2490,DATOS!$AD$3:$AD$2491))*3.6</f>
        <v>49.720754716981133</v>
      </c>
      <c r="K2490" s="5">
        <f t="shared" si="77"/>
        <v>0</v>
      </c>
      <c r="L2490" s="8">
        <f>+VLOOKUP($A2490,DATOS!$AL$3:$AO$2491,DATOS!$AO$1,0)</f>
        <v>2</v>
      </c>
      <c r="M2490" s="12">
        <f>+RANK($K2490,$K$3:$K$2491,0)+COUNTIF($K$3:K2490,K2490)-1</f>
        <v>2488</v>
      </c>
    </row>
    <row r="2491" spans="1:13" hidden="1" x14ac:dyDescent="0.3">
      <c r="A2491" s="3" t="str">
        <f t="shared" si="76"/>
        <v>53052-53027</v>
      </c>
      <c r="B2491" s="3">
        <v>53052</v>
      </c>
      <c r="C2491" s="3">
        <v>53027</v>
      </c>
      <c r="D2491" s="3">
        <f>+DATOS!G2491</f>
        <v>0</v>
      </c>
      <c r="E2491" s="3">
        <f>+DATOS!H2491</f>
        <v>0</v>
      </c>
      <c r="F2491" s="3">
        <f>+DATOS!I2491</f>
        <v>0</v>
      </c>
      <c r="G2491" s="3">
        <f>+DATOS!J2491</f>
        <v>4000</v>
      </c>
      <c r="H2491" s="9" t="str">
        <f>+DATOS!K2491</f>
        <v>Ensanche</v>
      </c>
      <c r="I2491" s="3">
        <f>+SUMIF(DATOS!$AA$3:$AA$2491,RESUMEN_sat!$A2491,DATOS!$AG$3:$AG$2491)</f>
        <v>3</v>
      </c>
      <c r="J2491" s="4">
        <f>(SUMIF(DATOS!$AA$3:$AA$2491,RESUMEN_sat!$A2491,DATOS!$AE$3:$AE$2491)/SUMIF(DATOS!$AA$3:$AA$2491,RESUMEN_sat!$A2491,DATOS!$AD$3:$AD$2491))*3.6</f>
        <v>50.509090909090915</v>
      </c>
      <c r="K2491" s="5">
        <f t="shared" si="77"/>
        <v>0</v>
      </c>
      <c r="L2491" s="8">
        <f>+VLOOKUP($A2491,DATOS!$AL$3:$AO$2491,DATOS!$AO$1,0)</f>
        <v>2</v>
      </c>
      <c r="M2491" s="12">
        <f>+RANK($K2491,$K$3:$K$2491,0)+COUNTIF($K$3:K2491,K2491)-1</f>
        <v>2489</v>
      </c>
    </row>
  </sheetData>
  <autoFilter ref="A2:M2491">
    <filterColumn colId="12">
      <filters>
        <filter val="1"/>
        <filter val="10"/>
        <filter val="11"/>
        <filter val="12"/>
        <filter val="13"/>
        <filter val="14"/>
        <filter val="15"/>
        <filter val="16"/>
        <filter val="17"/>
        <filter val="18"/>
        <filter val="19"/>
        <filter val="2"/>
        <filter val="20"/>
        <filter val="21"/>
        <filter val="22"/>
        <filter val="23"/>
        <filter val="24"/>
        <filter val="25"/>
        <filter val="3"/>
        <filter val="4"/>
        <filter val="5"/>
        <filter val="6"/>
        <filter val="7"/>
        <filter val="8"/>
        <filter val="9"/>
      </filters>
    </filterColumn>
  </autoFilter>
  <mergeCells count="1">
    <mergeCell ref="D1:F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theme="7" tint="0.59999389629810485"/>
  </sheetPr>
  <dimension ref="A1:M2491"/>
  <sheetViews>
    <sheetView workbookViewId="0">
      <selection activeCell="K594" sqref="K594"/>
    </sheetView>
  </sheetViews>
  <sheetFormatPr baseColWidth="10" defaultColWidth="11.44140625" defaultRowHeight="14.4" x14ac:dyDescent="0.3"/>
  <cols>
    <col min="1" max="1" width="11.6640625" style="3" bestFit="1" customWidth="1"/>
    <col min="2" max="2" width="8.33203125" style="3" bestFit="1" customWidth="1"/>
    <col min="3" max="3" width="8.109375" style="3" bestFit="1" customWidth="1"/>
    <col min="4" max="4" width="12.44140625" style="3" bestFit="1" customWidth="1"/>
    <col min="5" max="5" width="14.44140625" style="3" bestFit="1" customWidth="1"/>
    <col min="6" max="6" width="14.33203125" style="3" bestFit="1" customWidth="1"/>
    <col min="7" max="7" width="12.33203125" style="3" bestFit="1" customWidth="1"/>
    <col min="8" max="8" width="37.44140625" style="3" bestFit="1" customWidth="1"/>
    <col min="9" max="9" width="11.33203125" style="3" bestFit="1" customWidth="1"/>
    <col min="10" max="10" width="20.33203125" style="3" bestFit="1" customWidth="1"/>
    <col min="11" max="11" width="19.88671875" style="3" bestFit="1" customWidth="1"/>
    <col min="12" max="12" width="11.44140625" style="3"/>
    <col min="13" max="13" width="11.44140625" style="11"/>
    <col min="14" max="16384" width="11.44140625" style="3"/>
  </cols>
  <sheetData>
    <row r="1" spans="1:13" x14ac:dyDescent="0.3">
      <c r="D1" s="16" t="s">
        <v>255</v>
      </c>
      <c r="E1" s="16"/>
      <c r="F1" s="16"/>
      <c r="G1" s="14"/>
      <c r="H1" s="14"/>
    </row>
    <row r="2" spans="1:13" x14ac:dyDescent="0.3">
      <c r="B2" s="14" t="s">
        <v>244</v>
      </c>
      <c r="C2" s="14" t="s">
        <v>245</v>
      </c>
      <c r="D2" s="14" t="s">
        <v>250</v>
      </c>
      <c r="E2" s="14" t="s">
        <v>252</v>
      </c>
      <c r="F2" s="14" t="s">
        <v>251</v>
      </c>
      <c r="G2" s="14" t="s">
        <v>253</v>
      </c>
      <c r="H2" s="14" t="s">
        <v>254</v>
      </c>
      <c r="I2" s="14" t="s">
        <v>279</v>
      </c>
      <c r="J2" s="14" t="s">
        <v>281</v>
      </c>
      <c r="K2" s="14" t="s">
        <v>282</v>
      </c>
      <c r="L2" s="7" t="s">
        <v>317</v>
      </c>
      <c r="M2" s="11" t="s">
        <v>325</v>
      </c>
    </row>
    <row r="3" spans="1:13" hidden="1" x14ac:dyDescent="0.3">
      <c r="A3" s="3" t="str">
        <f>+B3&amp;-C3</f>
        <v>1001-1008</v>
      </c>
      <c r="B3" s="3">
        <v>1001</v>
      </c>
      <c r="C3" s="3">
        <v>1008</v>
      </c>
      <c r="D3" s="3">
        <f>+DATOS!G3</f>
        <v>415</v>
      </c>
      <c r="E3" s="3">
        <f>+DATOS!H3</f>
        <v>253</v>
      </c>
      <c r="F3" s="3">
        <f>+DATOS!I3</f>
        <v>668</v>
      </c>
      <c r="G3" s="3">
        <f>+DATOS!J3</f>
        <v>3150</v>
      </c>
      <c r="H3" s="9" t="str">
        <f>+DATOS!K3</f>
        <v>CRISTOBAL COLON</v>
      </c>
      <c r="I3" s="3">
        <f>+SUMIF(DATOS!$AA$3:$AA$2491,RESUMEN_flujo!$A3,DATOS!$AG$3:$AG$2491)</f>
        <v>5</v>
      </c>
      <c r="J3" s="4">
        <f>(SUMIF(DATOS!$AA$3:$AA$2491,RESUMEN_flujo!$A3,DATOS!$AE$3:$AE$2491)/SUMIF(DATOS!$AA$3:$AA$2491,RESUMEN_flujo!$A3,DATOS!$AD$3:$AD$2491))*3.6</f>
        <v>41.657142857142858</v>
      </c>
      <c r="K3" s="5">
        <f>+(F3/G3)*100</f>
        <v>21.206349206349206</v>
      </c>
      <c r="L3" s="8">
        <f>+VLOOKUP($A3,DATOS!$AL$3:$AO$2491,DATOS!$AO$1,0)</f>
        <v>2</v>
      </c>
      <c r="M3" s="12">
        <f>+RANK($F3,$F$3:$F$2491,0)+COUNTIF($F$3:F3,F3)-1</f>
        <v>312</v>
      </c>
    </row>
    <row r="4" spans="1:13" hidden="1" x14ac:dyDescent="0.3">
      <c r="A4" s="3" t="str">
        <f t="shared" ref="A4:A67" si="0">+B4&amp;-C4</f>
        <v>1001-1002</v>
      </c>
      <c r="B4" s="3">
        <v>1001</v>
      </c>
      <c r="C4" s="3">
        <v>1002</v>
      </c>
      <c r="D4" s="3">
        <f>+DATOS!G4</f>
        <v>163</v>
      </c>
      <c r="E4" s="3">
        <f>+DATOS!H4</f>
        <v>367</v>
      </c>
      <c r="F4" s="3">
        <f>+DATOS!I4</f>
        <v>530</v>
      </c>
      <c r="G4" s="3">
        <f>+DATOS!J4</f>
        <v>5400</v>
      </c>
      <c r="H4" s="9" t="str">
        <f>+DATOS!K4</f>
        <v>CHACABUCO</v>
      </c>
      <c r="I4" s="3">
        <f>+SUMIF(DATOS!$AA$3:$AA$2491,RESUMEN_flujo!$A4,DATOS!$AG$3:$AG$2491)</f>
        <v>3</v>
      </c>
      <c r="J4" s="4">
        <f>(SUMIF(DATOS!$AA$3:$AA$2491,RESUMEN_flujo!$A4,DATOS!$AE$3:$AE$2491)/SUMIF(DATOS!$AA$3:$AA$2491,RESUMEN_flujo!$A4,DATOS!$AD$3:$AD$2491))*3.6</f>
        <v>60.480000000000004</v>
      </c>
      <c r="K4" s="5">
        <f t="shared" ref="K4:K67" si="1">+(F4/G4)*100</f>
        <v>9.8148148148148149</v>
      </c>
      <c r="L4" s="8">
        <f>+VLOOKUP($A4,DATOS!$AL$3:$AO$2491,DATOS!$AO$1,0)</f>
        <v>2</v>
      </c>
      <c r="M4" s="12">
        <f>+RANK($F4,$F$3:$F$2491,0)+COUNTIF($F$3:F4,F4)-1</f>
        <v>407</v>
      </c>
    </row>
    <row r="5" spans="1:13" hidden="1" x14ac:dyDescent="0.3">
      <c r="A5" s="3" t="str">
        <f t="shared" si="0"/>
        <v>1002-4012</v>
      </c>
      <c r="B5" s="3">
        <v>1002</v>
      </c>
      <c r="C5" s="3">
        <v>4012</v>
      </c>
      <c r="D5" s="3">
        <f>+DATOS!G5</f>
        <v>355</v>
      </c>
      <c r="E5" s="3">
        <f>+DATOS!H5</f>
        <v>0</v>
      </c>
      <c r="F5" s="3">
        <f>+DATOS!I5</f>
        <v>355</v>
      </c>
      <c r="G5" s="3">
        <f>+DATOS!J5</f>
        <v>2000</v>
      </c>
      <c r="H5" s="9" t="str">
        <f>+DATOS!K5</f>
        <v>BAQUEDANO</v>
      </c>
      <c r="I5" s="3">
        <f>+SUMIF(DATOS!$AA$3:$AA$2491,RESUMEN_flujo!$A5,DATOS!$AG$3:$AG$2491)</f>
        <v>5</v>
      </c>
      <c r="J5" s="4">
        <f>(SUMIF(DATOS!$AA$3:$AA$2491,RESUMEN_flujo!$A5,DATOS!$AE$3:$AE$2491)/SUMIF(DATOS!$AA$3:$AA$2491,RESUMEN_flujo!$A5,DATOS!$AD$3:$AD$2491))*3.6</f>
        <v>14.657142857142857</v>
      </c>
      <c r="K5" s="5">
        <f t="shared" si="1"/>
        <v>17.75</v>
      </c>
      <c r="L5" s="8">
        <f>+VLOOKUP($A5,DATOS!$AL$3:$AO$2491,DATOS!$AO$1,0)</f>
        <v>2</v>
      </c>
      <c r="M5" s="12">
        <f>+RANK($F5,$F$3:$F$2491,0)+COUNTIF($F$3:F5,F5)-1</f>
        <v>595</v>
      </c>
    </row>
    <row r="6" spans="1:13" hidden="1" x14ac:dyDescent="0.3">
      <c r="A6" s="3" t="str">
        <f t="shared" si="0"/>
        <v>1002-1003</v>
      </c>
      <c r="B6" s="3">
        <v>1002</v>
      </c>
      <c r="C6" s="3">
        <v>1003</v>
      </c>
      <c r="D6" s="3">
        <f>+DATOS!G6</f>
        <v>58</v>
      </c>
      <c r="E6" s="3">
        <f>+DATOS!H6</f>
        <v>367</v>
      </c>
      <c r="F6" s="3">
        <f>+DATOS!I6</f>
        <v>425</v>
      </c>
      <c r="G6" s="3">
        <f>+DATOS!J6</f>
        <v>5400</v>
      </c>
      <c r="H6" s="9" t="str">
        <f>+DATOS!K6</f>
        <v>CHACABUCO</v>
      </c>
      <c r="I6" s="3">
        <f>+SUMIF(DATOS!$AA$3:$AA$2491,RESUMEN_flujo!$A6,DATOS!$AG$3:$AG$2491)</f>
        <v>3</v>
      </c>
      <c r="J6" s="4">
        <f>(SUMIF(DATOS!$AA$3:$AA$2491,RESUMEN_flujo!$A6,DATOS!$AE$3:$AE$2491)/SUMIF(DATOS!$AA$3:$AA$2491,RESUMEN_flujo!$A6,DATOS!$AD$3:$AD$2491))*3.6</f>
        <v>64.285714285714292</v>
      </c>
      <c r="K6" s="5">
        <f t="shared" si="1"/>
        <v>7.8703703703703702</v>
      </c>
      <c r="L6" s="8">
        <f>+VLOOKUP($A6,DATOS!$AL$3:$AO$2491,DATOS!$AO$1,0)</f>
        <v>3</v>
      </c>
      <c r="M6" s="12">
        <f>+RANK($F6,$F$3:$F$2491,0)+COUNTIF($F$3:F6,F6)-1</f>
        <v>500</v>
      </c>
    </row>
    <row r="7" spans="1:13" hidden="1" x14ac:dyDescent="0.3">
      <c r="A7" s="3" t="str">
        <f t="shared" si="0"/>
        <v>1003-1010</v>
      </c>
      <c r="B7" s="3">
        <v>1003</v>
      </c>
      <c r="C7" s="3">
        <v>1010</v>
      </c>
      <c r="D7" s="3">
        <f>+DATOS!G7</f>
        <v>385</v>
      </c>
      <c r="E7" s="3">
        <f>+DATOS!H7</f>
        <v>0</v>
      </c>
      <c r="F7" s="3">
        <f>+DATOS!I7</f>
        <v>385</v>
      </c>
      <c r="G7" s="3">
        <f>+DATOS!J7</f>
        <v>2110</v>
      </c>
      <c r="H7" s="9" t="str">
        <f>+DATOS!K7</f>
        <v>PATRCIO LYNCH</v>
      </c>
      <c r="I7" s="3">
        <f>+SUMIF(DATOS!$AA$3:$AA$2491,RESUMEN_flujo!$A7,DATOS!$AG$3:$AG$2491)</f>
        <v>5</v>
      </c>
      <c r="J7" s="4">
        <f>(SUMIF(DATOS!$AA$3:$AA$2491,RESUMEN_flujo!$A7,DATOS!$AE$3:$AE$2491)/SUMIF(DATOS!$AA$3:$AA$2491,RESUMEN_flujo!$A7,DATOS!$AD$3:$AD$2491))*3.6</f>
        <v>27.284210526315789</v>
      </c>
      <c r="K7" s="5">
        <f t="shared" si="1"/>
        <v>18.246445497630333</v>
      </c>
      <c r="L7" s="8">
        <f>+VLOOKUP($A7,DATOS!$AL$3:$AO$2491,DATOS!$AO$1,0)</f>
        <v>1</v>
      </c>
      <c r="M7" s="12">
        <f>+RANK($F7,$F$3:$F$2491,0)+COUNTIF($F$3:F7,F7)-1</f>
        <v>546</v>
      </c>
    </row>
    <row r="8" spans="1:13" hidden="1" x14ac:dyDescent="0.3">
      <c r="A8" s="3" t="str">
        <f t="shared" si="0"/>
        <v>1003-1004</v>
      </c>
      <c r="B8" s="3">
        <v>1003</v>
      </c>
      <c r="C8" s="3">
        <v>1004</v>
      </c>
      <c r="D8" s="3">
        <f>+DATOS!G8</f>
        <v>58</v>
      </c>
      <c r="E8" s="3">
        <f>+DATOS!H8</f>
        <v>367</v>
      </c>
      <c r="F8" s="3">
        <f>+DATOS!I8</f>
        <v>425</v>
      </c>
      <c r="G8" s="3">
        <f>+DATOS!J8</f>
        <v>3633</v>
      </c>
      <c r="H8" s="9" t="str">
        <f>+DATOS!K8</f>
        <v>CHACABUCO</v>
      </c>
      <c r="I8" s="3">
        <f>+SUMIF(DATOS!$AA$3:$AA$2491,RESUMEN_flujo!$A8,DATOS!$AG$3:$AG$2491)</f>
        <v>3</v>
      </c>
      <c r="J8" s="4">
        <f>(SUMIF(DATOS!$AA$3:$AA$2491,RESUMEN_flujo!$A8,DATOS!$AE$3:$AE$2491)/SUMIF(DATOS!$AA$3:$AA$2491,RESUMEN_flujo!$A8,DATOS!$AD$3:$AD$2491))*3.6</f>
        <v>70.2</v>
      </c>
      <c r="K8" s="5">
        <f t="shared" si="1"/>
        <v>11.69832094687586</v>
      </c>
      <c r="L8" s="8">
        <f>+VLOOKUP($A8,DATOS!$AL$3:$AO$2491,DATOS!$AO$1,0)</f>
        <v>2</v>
      </c>
      <c r="M8" s="12">
        <f>+RANK($F8,$F$3:$F$2491,0)+COUNTIF($F$3:F8,F8)-1</f>
        <v>501</v>
      </c>
    </row>
    <row r="9" spans="1:13" hidden="1" x14ac:dyDescent="0.3">
      <c r="A9" s="3" t="str">
        <f t="shared" si="0"/>
        <v>1004-4014</v>
      </c>
      <c r="B9" s="3">
        <v>1004</v>
      </c>
      <c r="C9" s="3">
        <v>4014</v>
      </c>
      <c r="D9" s="3">
        <f>+DATOS!G9</f>
        <v>213</v>
      </c>
      <c r="E9" s="3">
        <f>+DATOS!H9</f>
        <v>96</v>
      </c>
      <c r="F9" s="3">
        <f>+DATOS!I9</f>
        <v>309</v>
      </c>
      <c r="G9" s="3">
        <f>+DATOS!J9</f>
        <v>4000</v>
      </c>
      <c r="H9" s="9" t="str">
        <f>+DATOS!K9</f>
        <v>PEDRO LAGOS</v>
      </c>
      <c r="I9" s="3">
        <f>+SUMIF(DATOS!$AA$3:$AA$2491,RESUMEN_flujo!$A9,DATOS!$AG$3:$AG$2491)</f>
        <v>5</v>
      </c>
      <c r="J9" s="4">
        <f>(SUMIF(DATOS!$AA$3:$AA$2491,RESUMEN_flujo!$A9,DATOS!$AE$3:$AE$2491)/SUMIF(DATOS!$AA$3:$AA$2491,RESUMEN_flujo!$A9,DATOS!$AD$3:$AD$2491))*3.6</f>
        <v>23.261538461538464</v>
      </c>
      <c r="K9" s="5">
        <f t="shared" si="1"/>
        <v>7.7249999999999996</v>
      </c>
      <c r="L9" s="8">
        <f>+VLOOKUP($A9,DATOS!$AL$3:$AO$2491,DATOS!$AO$1,0)</f>
        <v>2</v>
      </c>
      <c r="M9" s="12">
        <f>+RANK($F9,$F$3:$F$2491,0)+COUNTIF($F$3:F9,F9)-1</f>
        <v>666</v>
      </c>
    </row>
    <row r="10" spans="1:13" hidden="1" x14ac:dyDescent="0.3">
      <c r="A10" s="3" t="str">
        <f t="shared" si="0"/>
        <v>1004-31010</v>
      </c>
      <c r="B10" s="3">
        <v>1004</v>
      </c>
      <c r="C10" s="3">
        <v>31010</v>
      </c>
      <c r="D10" s="3">
        <f>+DATOS!G10</f>
        <v>58</v>
      </c>
      <c r="E10" s="3">
        <f>+DATOS!H10</f>
        <v>366</v>
      </c>
      <c r="F10" s="3">
        <f>+DATOS!I10</f>
        <v>424</v>
      </c>
      <c r="G10" s="3">
        <f>+DATOS!J10</f>
        <v>6405</v>
      </c>
      <c r="H10" s="9" t="str">
        <f>+DATOS!K10</f>
        <v>CHACABUCO</v>
      </c>
      <c r="I10" s="3">
        <f>+SUMIF(DATOS!$AA$3:$AA$2491,RESUMEN_flujo!$A10,DATOS!$AG$3:$AG$2491)</f>
        <v>3</v>
      </c>
      <c r="J10" s="4">
        <f>(SUMIF(DATOS!$AA$3:$AA$2491,RESUMEN_flujo!$A10,DATOS!$AE$3:$AE$2491)/SUMIF(DATOS!$AA$3:$AA$2491,RESUMEN_flujo!$A10,DATOS!$AD$3:$AD$2491))*3.6</f>
        <v>85.5</v>
      </c>
      <c r="K10" s="5">
        <f t="shared" si="1"/>
        <v>6.6198282591725217</v>
      </c>
      <c r="L10" s="8">
        <f>+VLOOKUP($A10,DATOS!$AL$3:$AO$2491,DATOS!$AO$1,0)</f>
        <v>2</v>
      </c>
      <c r="M10" s="12">
        <f>+RANK($F10,$F$3:$F$2491,0)+COUNTIF($F$3:F10,F10)-1</f>
        <v>504</v>
      </c>
    </row>
    <row r="11" spans="1:13" hidden="1" x14ac:dyDescent="0.3">
      <c r="A11" s="3" t="str">
        <f t="shared" si="0"/>
        <v>1005-1006</v>
      </c>
      <c r="B11" s="3">
        <v>1005</v>
      </c>
      <c r="C11" s="3">
        <v>1006</v>
      </c>
      <c r="D11" s="3">
        <f>+DATOS!G11</f>
        <v>0</v>
      </c>
      <c r="E11" s="3">
        <f>+DATOS!H11</f>
        <v>17</v>
      </c>
      <c r="F11" s="3">
        <f>+DATOS!I11</f>
        <v>17</v>
      </c>
      <c r="G11" s="3">
        <f>+DATOS!J11</f>
        <v>1683</v>
      </c>
      <c r="H11" s="9" t="str">
        <f>+DATOS!K11</f>
        <v>RODRIGUEZ</v>
      </c>
      <c r="I11" s="3">
        <f>+SUMIF(DATOS!$AA$3:$AA$2491,RESUMEN_flujo!$A11,DATOS!$AG$3:$AG$2491)</f>
        <v>5</v>
      </c>
      <c r="J11" s="4">
        <f>(SUMIF(DATOS!$AA$3:$AA$2491,RESUMEN_flujo!$A11,DATOS!$AE$3:$AE$2491)/SUMIF(DATOS!$AA$3:$AA$2491,RESUMEN_flujo!$A11,DATOS!$AD$3:$AD$2491))*3.6</f>
        <v>44.742857142857147</v>
      </c>
      <c r="K11" s="5">
        <f t="shared" si="1"/>
        <v>1.0101010101010102</v>
      </c>
      <c r="L11" s="8">
        <f>+VLOOKUP($A11,DATOS!$AL$3:$AO$2491,DATOS!$AO$1,0)</f>
        <v>2</v>
      </c>
      <c r="M11" s="12">
        <f>+RANK($F11,$F$3:$F$2491,0)+COUNTIF($F$3:F11,F11)-1</f>
        <v>1677</v>
      </c>
    </row>
    <row r="12" spans="1:13" hidden="1" x14ac:dyDescent="0.3">
      <c r="A12" s="3" t="str">
        <f t="shared" si="0"/>
        <v>1005-4008</v>
      </c>
      <c r="B12" s="3">
        <v>1005</v>
      </c>
      <c r="C12" s="3">
        <v>4008</v>
      </c>
      <c r="D12" s="3">
        <f>+DATOS!G12</f>
        <v>2</v>
      </c>
      <c r="E12" s="3">
        <f>+DATOS!H12</f>
        <v>496</v>
      </c>
      <c r="F12" s="3">
        <f>+DATOS!I12</f>
        <v>498</v>
      </c>
      <c r="G12" s="3">
        <f>+DATOS!J12</f>
        <v>2000</v>
      </c>
      <c r="H12" s="9" t="str">
        <f>+DATOS!K12</f>
        <v>PEDRO MONTT</v>
      </c>
      <c r="I12" s="3">
        <f>+SUMIF(DATOS!$AA$3:$AA$2491,RESUMEN_flujo!$A12,DATOS!$AG$3:$AG$2491)</f>
        <v>2</v>
      </c>
      <c r="J12" s="4">
        <f>(SUMIF(DATOS!$AA$3:$AA$2491,RESUMEN_flujo!$A12,DATOS!$AE$3:$AE$2491)/SUMIF(DATOS!$AA$3:$AA$2491,RESUMEN_flujo!$A12,DATOS!$AD$3:$AD$2491))*3.6</f>
        <v>36.635294117647057</v>
      </c>
      <c r="K12" s="5">
        <f t="shared" si="1"/>
        <v>24.9</v>
      </c>
      <c r="L12" s="8">
        <f>+VLOOKUP($A12,DATOS!$AL$3:$AO$2491,DATOS!$AO$1,0)</f>
        <v>2</v>
      </c>
      <c r="M12" s="12">
        <f>+RANK($F12,$F$3:$F$2491,0)+COUNTIF($F$3:F12,F12)-1</f>
        <v>433</v>
      </c>
    </row>
    <row r="13" spans="1:13" hidden="1" x14ac:dyDescent="0.3">
      <c r="A13" s="3" t="str">
        <f t="shared" si="0"/>
        <v>1006-1005</v>
      </c>
      <c r="B13" s="3">
        <v>1006</v>
      </c>
      <c r="C13" s="3">
        <v>1005</v>
      </c>
      <c r="D13" s="3">
        <f>+DATOS!G13</f>
        <v>0</v>
      </c>
      <c r="E13" s="3">
        <f>+DATOS!H13</f>
        <v>168</v>
      </c>
      <c r="F13" s="3">
        <f>+DATOS!I13</f>
        <v>168</v>
      </c>
      <c r="G13" s="3">
        <f>+DATOS!J13</f>
        <v>3740</v>
      </c>
      <c r="H13" s="9" t="str">
        <f>+DATOS!K13</f>
        <v>RODRIGUEZ</v>
      </c>
      <c r="I13" s="3">
        <f>+SUMIF(DATOS!$AA$3:$AA$2491,RESUMEN_flujo!$A13,DATOS!$AG$3:$AG$2491)</f>
        <v>5</v>
      </c>
      <c r="J13" s="4">
        <f>(SUMIF(DATOS!$AA$3:$AA$2491,RESUMEN_flujo!$A13,DATOS!$AE$3:$AE$2491)/SUMIF(DATOS!$AA$3:$AA$2491,RESUMEN_flujo!$A13,DATOS!$AD$3:$AD$2491))*3.6</f>
        <v>34.799999999999997</v>
      </c>
      <c r="K13" s="5">
        <f t="shared" si="1"/>
        <v>4.4919786096256686</v>
      </c>
      <c r="L13" s="8">
        <f>+VLOOKUP($A13,DATOS!$AL$3:$AO$2491,DATOS!$AO$1,0)</f>
        <v>2</v>
      </c>
      <c r="M13" s="12">
        <f>+RANK($F13,$F$3:$F$2491,0)+COUNTIF($F$3:F13,F13)-1</f>
        <v>930</v>
      </c>
    </row>
    <row r="14" spans="1:13" hidden="1" x14ac:dyDescent="0.3">
      <c r="A14" s="3" t="str">
        <f t="shared" si="0"/>
        <v>1006-1013</v>
      </c>
      <c r="B14" s="3">
        <v>1006</v>
      </c>
      <c r="C14" s="3">
        <v>1013</v>
      </c>
      <c r="D14" s="3">
        <f>+DATOS!G14</f>
        <v>605</v>
      </c>
      <c r="E14" s="3">
        <f>+DATOS!H14</f>
        <v>155</v>
      </c>
      <c r="F14" s="3">
        <f>+DATOS!I14</f>
        <v>760</v>
      </c>
      <c r="G14" s="3">
        <f>+DATOS!J14</f>
        <v>2060</v>
      </c>
      <c r="H14" s="9" t="str">
        <f>+DATOS!K14</f>
        <v>ARTURO PRAT</v>
      </c>
      <c r="I14" s="3">
        <f>+SUMIF(DATOS!$AA$3:$AA$2491,RESUMEN_flujo!$A14,DATOS!$AG$3:$AG$2491)</f>
        <v>5</v>
      </c>
      <c r="J14" s="4">
        <f>(SUMIF(DATOS!$AA$3:$AA$2491,RESUMEN_flujo!$A14,DATOS!$AE$3:$AE$2491)/SUMIF(DATOS!$AA$3:$AA$2491,RESUMEN_flujo!$A14,DATOS!$AD$3:$AD$2491))*3.6</f>
        <v>38.159999999999997</v>
      </c>
      <c r="K14" s="5">
        <f t="shared" si="1"/>
        <v>36.893203883495147</v>
      </c>
      <c r="L14" s="8">
        <f>+VLOOKUP($A14,DATOS!$AL$3:$AO$2491,DATOS!$AO$1,0)</f>
        <v>2</v>
      </c>
      <c r="M14" s="12">
        <f>+RANK($F14,$F$3:$F$2491,0)+COUNTIF($F$3:F14,F14)-1</f>
        <v>267</v>
      </c>
    </row>
    <row r="15" spans="1:13" hidden="1" x14ac:dyDescent="0.3">
      <c r="A15" s="3" t="str">
        <f t="shared" si="0"/>
        <v>1007-4010</v>
      </c>
      <c r="B15" s="3">
        <v>1007</v>
      </c>
      <c r="C15" s="3">
        <v>4010</v>
      </c>
      <c r="D15" s="3">
        <f>+DATOS!G15</f>
        <v>307</v>
      </c>
      <c r="E15" s="3">
        <f>+DATOS!H15</f>
        <v>149</v>
      </c>
      <c r="F15" s="3">
        <f>+DATOS!I15</f>
        <v>456</v>
      </c>
      <c r="G15" s="3">
        <f>+DATOS!J15</f>
        <v>1575</v>
      </c>
      <c r="H15" s="9" t="str">
        <f>+DATOS!K15</f>
        <v>GENERAL VELASQUEZ</v>
      </c>
      <c r="I15" s="3">
        <f>+SUMIF(DATOS!$AA$3:$AA$2491,RESUMEN_flujo!$A15,DATOS!$AG$3:$AG$2491)</f>
        <v>5</v>
      </c>
      <c r="J15" s="4">
        <f>(SUMIF(DATOS!$AA$3:$AA$2491,RESUMEN_flujo!$A15,DATOS!$AE$3:$AE$2491)/SUMIF(DATOS!$AA$3:$AA$2491,RESUMEN_flujo!$A15,DATOS!$AD$3:$AD$2491))*3.6</f>
        <v>40.725000000000001</v>
      </c>
      <c r="K15" s="5">
        <f t="shared" si="1"/>
        <v>28.952380952380953</v>
      </c>
      <c r="L15" s="8">
        <f>+VLOOKUP($A15,DATOS!$AL$3:$AO$2491,DATOS!$AO$1,0)</f>
        <v>2</v>
      </c>
      <c r="M15" s="12">
        <f>+RANK($F15,$F$3:$F$2491,0)+COUNTIF($F$3:F15,F15)-1</f>
        <v>473</v>
      </c>
    </row>
    <row r="16" spans="1:13" hidden="1" x14ac:dyDescent="0.3">
      <c r="A16" s="3" t="str">
        <f t="shared" si="0"/>
        <v>1008-1007</v>
      </c>
      <c r="B16" s="3">
        <v>1008</v>
      </c>
      <c r="C16" s="3">
        <v>1007</v>
      </c>
      <c r="D16" s="3">
        <f>+DATOS!G16</f>
        <v>307</v>
      </c>
      <c r="E16" s="3">
        <f>+DATOS!H16</f>
        <v>84</v>
      </c>
      <c r="F16" s="3">
        <f>+DATOS!I16</f>
        <v>391</v>
      </c>
      <c r="G16" s="3">
        <f>+DATOS!J16</f>
        <v>875</v>
      </c>
      <c r="H16" s="9" t="str">
        <f>+DATOS!K16</f>
        <v>MANUEL RODRIGUEZ</v>
      </c>
      <c r="I16" s="3">
        <f>+SUMIF(DATOS!$AA$3:$AA$2491,RESUMEN_flujo!$A16,DATOS!$AG$3:$AG$2491)</f>
        <v>5</v>
      </c>
      <c r="J16" s="4">
        <f>(SUMIF(DATOS!$AA$3:$AA$2491,RESUMEN_flujo!$A16,DATOS!$AE$3:$AE$2491)/SUMIF(DATOS!$AA$3:$AA$2491,RESUMEN_flujo!$A16,DATOS!$AD$3:$AD$2491))*3.6</f>
        <v>26.584615384615386</v>
      </c>
      <c r="K16" s="5">
        <f t="shared" si="1"/>
        <v>44.685714285714283</v>
      </c>
      <c r="L16" s="8">
        <f>+VLOOKUP($A16,DATOS!$AL$3:$AO$2491,DATOS!$AO$1,0)</f>
        <v>1</v>
      </c>
      <c r="M16" s="12">
        <f>+RANK($F16,$F$3:$F$2491,0)+COUNTIF($F$3:F16,F16)-1</f>
        <v>529</v>
      </c>
    </row>
    <row r="17" spans="1:13" hidden="1" x14ac:dyDescent="0.3">
      <c r="A17" s="3" t="str">
        <f t="shared" si="0"/>
        <v>1008-1015</v>
      </c>
      <c r="B17" s="3">
        <v>1008</v>
      </c>
      <c r="C17" s="3">
        <v>1015</v>
      </c>
      <c r="D17" s="3">
        <f>+DATOS!G17</f>
        <v>379</v>
      </c>
      <c r="E17" s="3">
        <f>+DATOS!H17</f>
        <v>169</v>
      </c>
      <c r="F17" s="3">
        <f>+DATOS!I17</f>
        <v>548</v>
      </c>
      <c r="G17" s="3">
        <f>+DATOS!J17</f>
        <v>1800</v>
      </c>
      <c r="H17" s="9" t="str">
        <f>+DATOS!K17</f>
        <v>CRISTOBAL COLON</v>
      </c>
      <c r="I17" s="3">
        <f>+SUMIF(DATOS!$AA$3:$AA$2491,RESUMEN_flujo!$A17,DATOS!$AG$3:$AG$2491)</f>
        <v>5</v>
      </c>
      <c r="J17" s="4">
        <f>(SUMIF(DATOS!$AA$3:$AA$2491,RESUMEN_flujo!$A17,DATOS!$AE$3:$AE$2491)/SUMIF(DATOS!$AA$3:$AA$2491,RESUMEN_flujo!$A17,DATOS!$AD$3:$AD$2491))*3.6</f>
        <v>43.2</v>
      </c>
      <c r="K17" s="5">
        <f t="shared" si="1"/>
        <v>30.444444444444446</v>
      </c>
      <c r="L17" s="8">
        <f>+VLOOKUP($A17,DATOS!$AL$3:$AO$2491,DATOS!$AO$1,0)</f>
        <v>2</v>
      </c>
      <c r="M17" s="12">
        <f>+RANK($F17,$F$3:$F$2491,0)+COUNTIF($F$3:F17,F17)-1</f>
        <v>385</v>
      </c>
    </row>
    <row r="18" spans="1:13" hidden="1" x14ac:dyDescent="0.3">
      <c r="A18" s="3" t="str">
        <f t="shared" si="0"/>
        <v>1009-1002</v>
      </c>
      <c r="B18" s="3">
        <v>1009</v>
      </c>
      <c r="C18" s="3">
        <v>1002</v>
      </c>
      <c r="D18" s="3">
        <f>+DATOS!G18</f>
        <v>250</v>
      </c>
      <c r="E18" s="3">
        <f>+DATOS!H18</f>
        <v>0</v>
      </c>
      <c r="F18" s="3">
        <f>+DATOS!I18</f>
        <v>250</v>
      </c>
      <c r="G18" s="3">
        <f>+DATOS!J18</f>
        <v>2000</v>
      </c>
      <c r="H18" s="9" t="str">
        <f>+DATOS!K18</f>
        <v>BAQUEDANO</v>
      </c>
      <c r="I18" s="3">
        <f>+SUMIF(DATOS!$AA$3:$AA$2491,RESUMEN_flujo!$A18,DATOS!$AG$3:$AG$2491)</f>
        <v>5</v>
      </c>
      <c r="J18" s="4">
        <f>(SUMIF(DATOS!$AA$3:$AA$2491,RESUMEN_flujo!$A18,DATOS!$AE$3:$AE$2491)/SUMIF(DATOS!$AA$3:$AA$2491,RESUMEN_flujo!$A18,DATOS!$AD$3:$AD$2491))*3.6</f>
        <v>39.6</v>
      </c>
      <c r="K18" s="5">
        <f t="shared" si="1"/>
        <v>12.5</v>
      </c>
      <c r="L18" s="8">
        <f>+VLOOKUP($A18,DATOS!$AL$3:$AO$2491,DATOS!$AO$1,0)</f>
        <v>2</v>
      </c>
      <c r="M18" s="12">
        <f>+RANK($F18,$F$3:$F$2491,0)+COUNTIF($F$3:F18,F18)-1</f>
        <v>767</v>
      </c>
    </row>
    <row r="19" spans="1:13" hidden="1" x14ac:dyDescent="0.3">
      <c r="A19" s="3" t="str">
        <f t="shared" si="0"/>
        <v>1009-1008</v>
      </c>
      <c r="B19" s="3">
        <v>1009</v>
      </c>
      <c r="C19" s="3">
        <v>1008</v>
      </c>
      <c r="D19" s="3">
        <f>+DATOS!G19</f>
        <v>271</v>
      </c>
      <c r="E19" s="3">
        <f>+DATOS!H19</f>
        <v>0</v>
      </c>
      <c r="F19" s="3">
        <f>+DATOS!I19</f>
        <v>271</v>
      </c>
      <c r="G19" s="3">
        <f>+DATOS!J19</f>
        <v>787</v>
      </c>
      <c r="H19" s="9" t="str">
        <f>+DATOS!K19</f>
        <v>MANUEL RODRIGUEZ</v>
      </c>
      <c r="I19" s="3">
        <f>+SUMIF(DATOS!$AA$3:$AA$2491,RESUMEN_flujo!$A19,DATOS!$AG$3:$AG$2491)</f>
        <v>5</v>
      </c>
      <c r="J19" s="4">
        <f>(SUMIF(DATOS!$AA$3:$AA$2491,RESUMEN_flujo!$A19,DATOS!$AE$3:$AE$2491)/SUMIF(DATOS!$AA$3:$AA$2491,RESUMEN_flujo!$A19,DATOS!$AD$3:$AD$2491))*3.6</f>
        <v>22.707692307692309</v>
      </c>
      <c r="K19" s="5">
        <f t="shared" si="1"/>
        <v>34.434561626429478</v>
      </c>
      <c r="L19" s="8">
        <f>+VLOOKUP($A19,DATOS!$AL$3:$AO$2491,DATOS!$AO$1,0)</f>
        <v>1</v>
      </c>
      <c r="M19" s="12">
        <f>+RANK($F19,$F$3:$F$2491,0)+COUNTIF($F$3:F19,F19)-1</f>
        <v>720</v>
      </c>
    </row>
    <row r="20" spans="1:13" hidden="1" x14ac:dyDescent="0.3">
      <c r="A20" s="3" t="str">
        <f t="shared" si="0"/>
        <v>1010-1009</v>
      </c>
      <c r="B20" s="3">
        <v>1010</v>
      </c>
      <c r="C20" s="3">
        <v>1009</v>
      </c>
      <c r="D20" s="3">
        <f>+DATOS!G20</f>
        <v>271</v>
      </c>
      <c r="E20" s="3">
        <f>+DATOS!H20</f>
        <v>0</v>
      </c>
      <c r="F20" s="3">
        <f>+DATOS!I20</f>
        <v>271</v>
      </c>
      <c r="G20" s="3">
        <f>+DATOS!J20</f>
        <v>850</v>
      </c>
      <c r="H20" s="9" t="str">
        <f>+DATOS!K20</f>
        <v>BERNARDO OHIGGINS</v>
      </c>
      <c r="I20" s="3">
        <f>+SUMIF(DATOS!$AA$3:$AA$2491,RESUMEN_flujo!$A20,DATOS!$AG$3:$AG$2491)</f>
        <v>5</v>
      </c>
      <c r="J20" s="4">
        <f>(SUMIF(DATOS!$AA$3:$AA$2491,RESUMEN_flujo!$A20,DATOS!$AE$3:$AE$2491)/SUMIF(DATOS!$AA$3:$AA$2491,RESUMEN_flujo!$A20,DATOS!$AD$3:$AD$2491))*3.6</f>
        <v>27.852631578947367</v>
      </c>
      <c r="K20" s="5">
        <f t="shared" si="1"/>
        <v>31.882352941176471</v>
      </c>
      <c r="L20" s="8">
        <f>+VLOOKUP($A20,DATOS!$AL$3:$AO$2491,DATOS!$AO$1,0)</f>
        <v>1</v>
      </c>
      <c r="M20" s="12">
        <f>+RANK($F20,$F$3:$F$2491,0)+COUNTIF($F$3:F20,F20)-1</f>
        <v>721</v>
      </c>
    </row>
    <row r="21" spans="1:13" hidden="1" x14ac:dyDescent="0.3">
      <c r="A21" s="3" t="str">
        <f t="shared" si="0"/>
        <v>1010-1017</v>
      </c>
      <c r="B21" s="3">
        <v>1010</v>
      </c>
      <c r="C21" s="3">
        <v>1017</v>
      </c>
      <c r="D21" s="3">
        <f>+DATOS!G21</f>
        <v>385</v>
      </c>
      <c r="E21" s="3">
        <f>+DATOS!H21</f>
        <v>1</v>
      </c>
      <c r="F21" s="3">
        <f>+DATOS!I21</f>
        <v>386</v>
      </c>
      <c r="G21" s="3">
        <f>+DATOS!J21</f>
        <v>844</v>
      </c>
      <c r="H21" s="9" t="str">
        <f>+DATOS!K21</f>
        <v>PATRCIO LYNCH</v>
      </c>
      <c r="I21" s="3">
        <f>+SUMIF(DATOS!$AA$3:$AA$2491,RESUMEN_flujo!$A21,DATOS!$AG$3:$AG$2491)</f>
        <v>5</v>
      </c>
      <c r="J21" s="4">
        <f>(SUMIF(DATOS!$AA$3:$AA$2491,RESUMEN_flujo!$A21,DATOS!$AE$3:$AE$2491)/SUMIF(DATOS!$AA$3:$AA$2491,RESUMEN_flujo!$A21,DATOS!$AD$3:$AD$2491))*3.6</f>
        <v>26.307692307692307</v>
      </c>
      <c r="K21" s="5">
        <f t="shared" si="1"/>
        <v>45.734597156398102</v>
      </c>
      <c r="L21" s="8">
        <f>+VLOOKUP($A21,DATOS!$AL$3:$AO$2491,DATOS!$AO$1,0)</f>
        <v>1</v>
      </c>
      <c r="M21" s="12">
        <f>+RANK($F21,$F$3:$F$2491,0)+COUNTIF($F$3:F21,F21)-1</f>
        <v>541</v>
      </c>
    </row>
    <row r="22" spans="1:13" hidden="1" x14ac:dyDescent="0.3">
      <c r="A22" s="3" t="str">
        <f t="shared" si="0"/>
        <v>1011-1004</v>
      </c>
      <c r="B22" s="3">
        <v>1011</v>
      </c>
      <c r="C22" s="3">
        <v>1004</v>
      </c>
      <c r="D22" s="3">
        <f>+DATOS!G22</f>
        <v>213</v>
      </c>
      <c r="E22" s="3">
        <f>+DATOS!H22</f>
        <v>147</v>
      </c>
      <c r="F22" s="3">
        <f>+DATOS!I22</f>
        <v>360</v>
      </c>
      <c r="G22" s="3">
        <f>+DATOS!J22</f>
        <v>1800</v>
      </c>
      <c r="H22" s="9" t="str">
        <f>+DATOS!K22</f>
        <v>PEDRO LAGOS</v>
      </c>
      <c r="I22" s="3">
        <f>+SUMIF(DATOS!$AA$3:$AA$2491,RESUMEN_flujo!$A22,DATOS!$AG$3:$AG$2491)</f>
        <v>5</v>
      </c>
      <c r="J22" s="4">
        <f>(SUMIF(DATOS!$AA$3:$AA$2491,RESUMEN_flujo!$A22,DATOS!$AE$3:$AE$2491)/SUMIF(DATOS!$AA$3:$AA$2491,RESUMEN_flujo!$A22,DATOS!$AD$3:$AD$2491))*3.6</f>
        <v>35.169230769230772</v>
      </c>
      <c r="K22" s="5">
        <f t="shared" si="1"/>
        <v>20</v>
      </c>
      <c r="L22" s="8">
        <f>+VLOOKUP($A22,DATOS!$AL$3:$AO$2491,DATOS!$AO$1,0)</f>
        <v>2</v>
      </c>
      <c r="M22" s="12">
        <f>+RANK($F22,$F$3:$F$2491,0)+COUNTIF($F$3:F22,F22)-1</f>
        <v>589</v>
      </c>
    </row>
    <row r="23" spans="1:13" hidden="1" x14ac:dyDescent="0.3">
      <c r="A23" s="3" t="str">
        <f t="shared" si="0"/>
        <v>1011-1010</v>
      </c>
      <c r="B23" s="3">
        <v>1011</v>
      </c>
      <c r="C23" s="3">
        <v>1010</v>
      </c>
      <c r="D23" s="3">
        <f>+DATOS!G23</f>
        <v>271</v>
      </c>
      <c r="E23" s="3">
        <f>+DATOS!H23</f>
        <v>1</v>
      </c>
      <c r="F23" s="3">
        <f>+DATOS!I23</f>
        <v>272</v>
      </c>
      <c r="G23" s="3">
        <f>+DATOS!J23</f>
        <v>850</v>
      </c>
      <c r="H23" s="9" t="str">
        <f>+DATOS!K23</f>
        <v>BERNARDO OHIGGINS</v>
      </c>
      <c r="I23" s="3">
        <f>+SUMIF(DATOS!$AA$3:$AA$2491,RESUMEN_flujo!$A23,DATOS!$AG$3:$AG$2491)</f>
        <v>5</v>
      </c>
      <c r="J23" s="4">
        <f>(SUMIF(DATOS!$AA$3:$AA$2491,RESUMEN_flujo!$A23,DATOS!$AE$3:$AE$2491)/SUMIF(DATOS!$AA$3:$AA$2491,RESUMEN_flujo!$A23,DATOS!$AD$3:$AD$2491))*3.6</f>
        <v>18.675000000000001</v>
      </c>
      <c r="K23" s="5">
        <f t="shared" si="1"/>
        <v>32</v>
      </c>
      <c r="L23" s="8">
        <f>+VLOOKUP($A23,DATOS!$AL$3:$AO$2491,DATOS!$AO$1,0)</f>
        <v>1</v>
      </c>
      <c r="M23" s="12">
        <f>+RANK($F23,$F$3:$F$2491,0)+COUNTIF($F$3:F23,F23)-1</f>
        <v>717</v>
      </c>
    </row>
    <row r="24" spans="1:13" hidden="1" x14ac:dyDescent="0.3">
      <c r="A24" s="3" t="str">
        <f t="shared" si="0"/>
        <v>1012-1013</v>
      </c>
      <c r="B24" s="3">
        <v>1012</v>
      </c>
      <c r="C24" s="3">
        <v>1013</v>
      </c>
      <c r="D24" s="3">
        <f>+DATOS!G24</f>
        <v>772</v>
      </c>
      <c r="E24" s="3">
        <f>+DATOS!H24</f>
        <v>0</v>
      </c>
      <c r="F24" s="3">
        <f>+DATOS!I24</f>
        <v>772</v>
      </c>
      <c r="G24" s="3">
        <f>+DATOS!J24</f>
        <v>2800</v>
      </c>
      <c r="H24" s="9" t="str">
        <f>+DATOS!K24</f>
        <v>MAIPU</v>
      </c>
      <c r="I24" s="3">
        <f>+SUMIF(DATOS!$AA$3:$AA$2491,RESUMEN_flujo!$A24,DATOS!$AG$3:$AG$2491)</f>
        <v>4</v>
      </c>
      <c r="J24" s="4">
        <f>(SUMIF(DATOS!$AA$3:$AA$2491,RESUMEN_flujo!$A24,DATOS!$AE$3:$AE$2491)/SUMIF(DATOS!$AA$3:$AA$2491,RESUMEN_flujo!$A24,DATOS!$AD$3:$AD$2491))*3.6</f>
        <v>26.700000000000003</v>
      </c>
      <c r="K24" s="5">
        <f t="shared" si="1"/>
        <v>27.571428571428569</v>
      </c>
      <c r="L24" s="8">
        <f>+VLOOKUP($A24,DATOS!$AL$3:$AO$2491,DATOS!$AO$1,0)</f>
        <v>2</v>
      </c>
      <c r="M24" s="12">
        <f>+RANK($F24,$F$3:$F$2491,0)+COUNTIF($F$3:F24,F24)-1</f>
        <v>260</v>
      </c>
    </row>
    <row r="25" spans="1:13" hidden="1" x14ac:dyDescent="0.3">
      <c r="A25" s="3" t="str">
        <f t="shared" si="0"/>
        <v>1012-1005</v>
      </c>
      <c r="B25" s="3">
        <v>1012</v>
      </c>
      <c r="C25" s="3">
        <v>1005</v>
      </c>
      <c r="D25" s="3">
        <f>+DATOS!G25</f>
        <v>2</v>
      </c>
      <c r="E25" s="3">
        <f>+DATOS!H25</f>
        <v>346</v>
      </c>
      <c r="F25" s="3">
        <f>+DATOS!I25</f>
        <v>348</v>
      </c>
      <c r="G25" s="3">
        <f>+DATOS!J25</f>
        <v>2000</v>
      </c>
      <c r="H25" s="9" t="str">
        <f>+DATOS!K25</f>
        <v>PEDRO MONTT</v>
      </c>
      <c r="I25" s="3">
        <f>+SUMIF(DATOS!$AA$3:$AA$2491,RESUMEN_flujo!$A25,DATOS!$AG$3:$AG$2491)</f>
        <v>2</v>
      </c>
      <c r="J25" s="4">
        <f>(SUMIF(DATOS!$AA$3:$AA$2491,RESUMEN_flujo!$A25,DATOS!$AE$3:$AE$2491)/SUMIF(DATOS!$AA$3:$AA$2491,RESUMEN_flujo!$A25,DATOS!$AD$3:$AD$2491))*3.6</f>
        <v>45.45</v>
      </c>
      <c r="K25" s="5">
        <f t="shared" si="1"/>
        <v>17.399999999999999</v>
      </c>
      <c r="L25" s="8">
        <f>+VLOOKUP($A25,DATOS!$AL$3:$AO$2491,DATOS!$AO$1,0)</f>
        <v>2</v>
      </c>
      <c r="M25" s="12">
        <f>+RANK($F25,$F$3:$F$2491,0)+COUNTIF($F$3:F25,F25)-1</f>
        <v>604</v>
      </c>
    </row>
    <row r="26" spans="1:13" hidden="1" x14ac:dyDescent="0.3">
      <c r="A26" s="3" t="str">
        <f t="shared" si="0"/>
        <v>1013-3003</v>
      </c>
      <c r="B26" s="3">
        <v>1013</v>
      </c>
      <c r="C26" s="3">
        <v>3003</v>
      </c>
      <c r="D26" s="3">
        <f>+DATOS!G26</f>
        <v>318</v>
      </c>
      <c r="E26" s="3">
        <f>+DATOS!H26</f>
        <v>27</v>
      </c>
      <c r="F26" s="3">
        <f>+DATOS!I26</f>
        <v>345</v>
      </c>
      <c r="G26" s="3">
        <f>+DATOS!J26</f>
        <v>1839</v>
      </c>
      <c r="H26" s="9" t="str">
        <f>+DATOS!K26</f>
        <v>ARTURO PRAT</v>
      </c>
      <c r="I26" s="3">
        <f>+SUMIF(DATOS!$AA$3:$AA$2491,RESUMEN_flujo!$A26,DATOS!$AG$3:$AG$2491)</f>
        <v>5</v>
      </c>
      <c r="J26" s="4">
        <f>(SUMIF(DATOS!$AA$3:$AA$2491,RESUMEN_flujo!$A26,DATOS!$AE$3:$AE$2491)/SUMIF(DATOS!$AA$3:$AA$2491,RESUMEN_flujo!$A26,DATOS!$AD$3:$AD$2491))*3.6</f>
        <v>27.81818181818182</v>
      </c>
      <c r="K26" s="5">
        <f t="shared" si="1"/>
        <v>18.760195758564439</v>
      </c>
      <c r="L26" s="8">
        <f>+VLOOKUP($A26,DATOS!$AL$3:$AO$2491,DATOS!$AO$1,0)</f>
        <v>2</v>
      </c>
      <c r="M26" s="12">
        <f>+RANK($F26,$F$3:$F$2491,0)+COUNTIF($F$3:F26,F26)-1</f>
        <v>607</v>
      </c>
    </row>
    <row r="27" spans="1:13" hidden="1" x14ac:dyDescent="0.3">
      <c r="A27" s="3" t="str">
        <f t="shared" si="0"/>
        <v>1013-1014</v>
      </c>
      <c r="B27" s="3">
        <v>1013</v>
      </c>
      <c r="C27" s="3">
        <v>1014</v>
      </c>
      <c r="D27" s="3">
        <f>+DATOS!G27</f>
        <v>1134</v>
      </c>
      <c r="E27" s="3">
        <f>+DATOS!H27</f>
        <v>128</v>
      </c>
      <c r="F27" s="3">
        <f>+DATOS!I27</f>
        <v>1262</v>
      </c>
      <c r="G27" s="3">
        <f>+DATOS!J27</f>
        <v>3300</v>
      </c>
      <c r="H27" s="9" t="str">
        <f>+DATOS!K27</f>
        <v>MAIPU</v>
      </c>
      <c r="I27" s="3">
        <f>+SUMIF(DATOS!$AA$3:$AA$2491,RESUMEN_flujo!$A27,DATOS!$AG$3:$AG$2491)</f>
        <v>4</v>
      </c>
      <c r="J27" s="4">
        <f>(SUMIF(DATOS!$AA$3:$AA$2491,RESUMEN_flujo!$A27,DATOS!$AE$3:$AE$2491)/SUMIF(DATOS!$AA$3:$AA$2491,RESUMEN_flujo!$A27,DATOS!$AD$3:$AD$2491))*3.6</f>
        <v>31.600000000000005</v>
      </c>
      <c r="K27" s="5">
        <f t="shared" si="1"/>
        <v>38.242424242424242</v>
      </c>
      <c r="L27" s="8">
        <f>+VLOOKUP($A27,DATOS!$AL$3:$AO$2491,DATOS!$AO$1,0)</f>
        <v>2</v>
      </c>
      <c r="M27" s="12">
        <f>+RANK($F27,$F$3:$F$2491,0)+COUNTIF($F$3:F27,F27)-1</f>
        <v>106</v>
      </c>
    </row>
    <row r="28" spans="1:13" hidden="1" x14ac:dyDescent="0.3">
      <c r="A28" s="3" t="str">
        <f t="shared" si="0"/>
        <v>1014-1007</v>
      </c>
      <c r="B28" s="3">
        <v>1014</v>
      </c>
      <c r="C28" s="3">
        <v>1007</v>
      </c>
      <c r="D28" s="3">
        <f>+DATOS!G28</f>
        <v>0</v>
      </c>
      <c r="E28" s="3">
        <f>+DATOS!H28</f>
        <v>128</v>
      </c>
      <c r="F28" s="3">
        <f>+DATOS!I28</f>
        <v>128</v>
      </c>
      <c r="G28" s="3">
        <f>+DATOS!J28</f>
        <v>2000</v>
      </c>
      <c r="H28" s="9" t="str">
        <f>+DATOS!K28</f>
        <v>GENERAL VELASQUEZ</v>
      </c>
      <c r="I28" s="3">
        <f>+SUMIF(DATOS!$AA$3:$AA$2491,RESUMEN_flujo!$A28,DATOS!$AG$3:$AG$2491)</f>
        <v>5</v>
      </c>
      <c r="J28" s="4">
        <f>(SUMIF(DATOS!$AA$3:$AA$2491,RESUMEN_flujo!$A28,DATOS!$AE$3:$AE$2491)/SUMIF(DATOS!$AA$3:$AA$2491,RESUMEN_flujo!$A28,DATOS!$AD$3:$AD$2491))*3.6</f>
        <v>26.64</v>
      </c>
      <c r="K28" s="5">
        <f t="shared" si="1"/>
        <v>6.4</v>
      </c>
      <c r="L28" s="8">
        <f>+VLOOKUP($A28,DATOS!$AL$3:$AO$2491,DATOS!$AO$1,0)</f>
        <v>1</v>
      </c>
      <c r="M28" s="12">
        <f>+RANK($F28,$F$3:$F$2491,0)+COUNTIF($F$3:F28,F28)-1</f>
        <v>1079</v>
      </c>
    </row>
    <row r="29" spans="1:13" hidden="1" x14ac:dyDescent="0.3">
      <c r="A29" s="3" t="str">
        <f t="shared" si="0"/>
        <v>1014-1015</v>
      </c>
      <c r="B29" s="3">
        <v>1014</v>
      </c>
      <c r="C29" s="3">
        <v>1015</v>
      </c>
      <c r="D29" s="3">
        <f>+DATOS!G29</f>
        <v>1134</v>
      </c>
      <c r="E29" s="3">
        <f>+DATOS!H29</f>
        <v>0</v>
      </c>
      <c r="F29" s="3">
        <f>+DATOS!I29</f>
        <v>1134</v>
      </c>
      <c r="G29" s="3">
        <f>+DATOS!J29</f>
        <v>1650</v>
      </c>
      <c r="H29" s="9" t="str">
        <f>+DATOS!K29</f>
        <v>MAIPU</v>
      </c>
      <c r="I29" s="3">
        <f>+SUMIF(DATOS!$AA$3:$AA$2491,RESUMEN_flujo!$A29,DATOS!$AG$3:$AG$2491)</f>
        <v>4</v>
      </c>
      <c r="J29" s="4">
        <f>(SUMIF(DATOS!$AA$3:$AA$2491,RESUMEN_flujo!$A29,DATOS!$AE$3:$AE$2491)/SUMIF(DATOS!$AA$3:$AA$2491,RESUMEN_flujo!$A29,DATOS!$AD$3:$AD$2491))*3.6</f>
        <v>23.505882352941178</v>
      </c>
      <c r="K29" s="5">
        <f t="shared" si="1"/>
        <v>68.72727272727272</v>
      </c>
      <c r="L29" s="8">
        <f>+VLOOKUP($A29,DATOS!$AL$3:$AO$2491,DATOS!$AO$1,0)</f>
        <v>2</v>
      </c>
      <c r="M29" s="12">
        <f>+RANK($F29,$F$3:$F$2491,0)+COUNTIF($F$3:F29,F29)-1</f>
        <v>139</v>
      </c>
    </row>
    <row r="30" spans="1:13" hidden="1" x14ac:dyDescent="0.3">
      <c r="A30" s="3" t="str">
        <f t="shared" si="0"/>
        <v>1015-3005</v>
      </c>
      <c r="B30" s="3">
        <v>1015</v>
      </c>
      <c r="C30" s="3">
        <v>3005</v>
      </c>
      <c r="D30" s="3">
        <f>+DATOS!G30</f>
        <v>0</v>
      </c>
      <c r="E30" s="3">
        <f>+DATOS!H30</f>
        <v>169</v>
      </c>
      <c r="F30" s="3">
        <f>+DATOS!I30</f>
        <v>169</v>
      </c>
      <c r="G30" s="3">
        <f>+DATOS!J30</f>
        <v>654</v>
      </c>
      <c r="H30" s="9" t="str">
        <f>+DATOS!K30</f>
        <v>CRISTOBAL COLON</v>
      </c>
      <c r="I30" s="3">
        <f>+SUMIF(DATOS!$AA$3:$AA$2491,RESUMEN_flujo!$A30,DATOS!$AG$3:$AG$2491)</f>
        <v>5</v>
      </c>
      <c r="J30" s="4">
        <f>(SUMIF(DATOS!$AA$3:$AA$2491,RESUMEN_flujo!$A30,DATOS!$AE$3:$AE$2491)/SUMIF(DATOS!$AA$3:$AA$2491,RESUMEN_flujo!$A30,DATOS!$AD$3:$AD$2491))*3.6</f>
        <v>34.4</v>
      </c>
      <c r="K30" s="5">
        <f t="shared" si="1"/>
        <v>25.840978593272173</v>
      </c>
      <c r="L30" s="8">
        <f>+VLOOKUP($A30,DATOS!$AL$3:$AO$2491,DATOS!$AO$1,0)</f>
        <v>1</v>
      </c>
      <c r="M30" s="12">
        <f>+RANK($F30,$F$3:$F$2491,0)+COUNTIF($F$3:F30,F30)-1</f>
        <v>927</v>
      </c>
    </row>
    <row r="31" spans="1:13" hidden="1" x14ac:dyDescent="0.3">
      <c r="A31" s="3" t="str">
        <f t="shared" si="0"/>
        <v>1015-1016</v>
      </c>
      <c r="B31" s="3">
        <v>1015</v>
      </c>
      <c r="C31" s="3">
        <v>1016</v>
      </c>
      <c r="D31" s="3">
        <f>+DATOS!G31</f>
        <v>1508</v>
      </c>
      <c r="E31" s="3">
        <f>+DATOS!H31</f>
        <v>0</v>
      </c>
      <c r="F31" s="3">
        <f>+DATOS!I31</f>
        <v>1508</v>
      </c>
      <c r="G31" s="3">
        <f>+DATOS!J31</f>
        <v>2800</v>
      </c>
      <c r="H31" s="9" t="str">
        <f>+DATOS!K31</f>
        <v>MAIPU</v>
      </c>
      <c r="I31" s="3">
        <f>+SUMIF(DATOS!$AA$3:$AA$2491,RESUMEN_flujo!$A31,DATOS!$AG$3:$AG$2491)</f>
        <v>4</v>
      </c>
      <c r="J31" s="4">
        <f>(SUMIF(DATOS!$AA$3:$AA$2491,RESUMEN_flujo!$A31,DATOS!$AE$3:$AE$2491)/SUMIF(DATOS!$AA$3:$AA$2491,RESUMEN_flujo!$A31,DATOS!$AD$3:$AD$2491))*3.6</f>
        <v>27.81818181818182</v>
      </c>
      <c r="K31" s="5">
        <f t="shared" si="1"/>
        <v>53.857142857142861</v>
      </c>
      <c r="L31" s="8">
        <f>+VLOOKUP($A31,DATOS!$AL$3:$AO$2491,DATOS!$AO$1,0)</f>
        <v>2</v>
      </c>
      <c r="M31" s="12">
        <f>+RANK($F31,$F$3:$F$2491,0)+COUNTIF($F$3:F31,F31)-1</f>
        <v>58</v>
      </c>
    </row>
    <row r="32" spans="1:13" hidden="1" x14ac:dyDescent="0.3">
      <c r="A32" s="3" t="str">
        <f t="shared" si="0"/>
        <v>1016-1009</v>
      </c>
      <c r="B32" s="3">
        <v>1016</v>
      </c>
      <c r="C32" s="3">
        <v>1009</v>
      </c>
      <c r="D32" s="3">
        <f>+DATOS!G32</f>
        <v>250</v>
      </c>
      <c r="E32" s="3">
        <f>+DATOS!H32</f>
        <v>0</v>
      </c>
      <c r="F32" s="3">
        <f>+DATOS!I32</f>
        <v>250</v>
      </c>
      <c r="G32" s="3">
        <f>+DATOS!J32</f>
        <v>2000</v>
      </c>
      <c r="H32" s="9" t="str">
        <f>+DATOS!K32</f>
        <v>BAQUEDANO</v>
      </c>
      <c r="I32" s="3">
        <f>+SUMIF(DATOS!$AA$3:$AA$2491,RESUMEN_flujo!$A32,DATOS!$AG$3:$AG$2491)</f>
        <v>5</v>
      </c>
      <c r="J32" s="4">
        <f>(SUMIF(DATOS!$AA$3:$AA$2491,RESUMEN_flujo!$A32,DATOS!$AE$3:$AE$2491)/SUMIF(DATOS!$AA$3:$AA$2491,RESUMEN_flujo!$A32,DATOS!$AD$3:$AD$2491))*3.6</f>
        <v>25.476923076923075</v>
      </c>
      <c r="K32" s="5">
        <f t="shared" si="1"/>
        <v>12.5</v>
      </c>
      <c r="L32" s="8">
        <f>+VLOOKUP($A32,DATOS!$AL$3:$AO$2491,DATOS!$AO$1,0)</f>
        <v>1</v>
      </c>
      <c r="M32" s="12">
        <f>+RANK($F32,$F$3:$F$2491,0)+COUNTIF($F$3:F32,F32)-1</f>
        <v>768</v>
      </c>
    </row>
    <row r="33" spans="1:13" hidden="1" x14ac:dyDescent="0.3">
      <c r="A33" s="3" t="str">
        <f t="shared" si="0"/>
        <v>1016-1017</v>
      </c>
      <c r="B33" s="3">
        <v>1016</v>
      </c>
      <c r="C33" s="3">
        <v>1017</v>
      </c>
      <c r="D33" s="3">
        <f>+DATOS!G33</f>
        <v>1540</v>
      </c>
      <c r="E33" s="3">
        <f>+DATOS!H33</f>
        <v>0</v>
      </c>
      <c r="F33" s="3">
        <f>+DATOS!I33</f>
        <v>1540</v>
      </c>
      <c r="G33" s="3">
        <f>+DATOS!J33</f>
        <v>2040</v>
      </c>
      <c r="H33" s="9" t="str">
        <f>+DATOS!K33</f>
        <v>MAIPU</v>
      </c>
      <c r="I33" s="3">
        <f>+SUMIF(DATOS!$AA$3:$AA$2491,RESUMEN_flujo!$A33,DATOS!$AG$3:$AG$2491)</f>
        <v>4</v>
      </c>
      <c r="J33" s="4">
        <f>(SUMIF(DATOS!$AA$3:$AA$2491,RESUMEN_flujo!$A33,DATOS!$AE$3:$AE$2491)/SUMIF(DATOS!$AA$3:$AA$2491,RESUMEN_flujo!$A33,DATOS!$AD$3:$AD$2491))*3.6</f>
        <v>33.75</v>
      </c>
      <c r="K33" s="5">
        <f t="shared" si="1"/>
        <v>75.490196078431367</v>
      </c>
      <c r="L33" s="8">
        <f>+VLOOKUP($A33,DATOS!$AL$3:$AO$2491,DATOS!$AO$1,0)</f>
        <v>2</v>
      </c>
      <c r="M33" s="12">
        <f>+RANK($F33,$F$3:$F$2491,0)+COUNTIF($F$3:F33,F33)-1</f>
        <v>49</v>
      </c>
    </row>
    <row r="34" spans="1:13" hidden="1" x14ac:dyDescent="0.3">
      <c r="A34" s="3" t="str">
        <f t="shared" si="0"/>
        <v>1017-3007</v>
      </c>
      <c r="B34" s="3">
        <v>1017</v>
      </c>
      <c r="C34" s="3">
        <v>3007</v>
      </c>
      <c r="D34" s="3">
        <f>+DATOS!G34</f>
        <v>385</v>
      </c>
      <c r="E34" s="3">
        <f>+DATOS!H34</f>
        <v>1</v>
      </c>
      <c r="F34" s="3">
        <f>+DATOS!I34</f>
        <v>386</v>
      </c>
      <c r="G34" s="3">
        <f>+DATOS!J34</f>
        <v>703</v>
      </c>
      <c r="H34" s="9" t="str">
        <f>+DATOS!K34</f>
        <v>PATRCIO LYNCH</v>
      </c>
      <c r="I34" s="3">
        <f>+SUMIF(DATOS!$AA$3:$AA$2491,RESUMEN_flujo!$A34,DATOS!$AG$3:$AG$2491)</f>
        <v>5</v>
      </c>
      <c r="J34" s="4">
        <f>(SUMIF(DATOS!$AA$3:$AA$2491,RESUMEN_flujo!$A34,DATOS!$AE$3:$AE$2491)/SUMIF(DATOS!$AA$3:$AA$2491,RESUMEN_flujo!$A34,DATOS!$AD$3:$AD$2491))*3.6</f>
        <v>27.900000000000002</v>
      </c>
      <c r="K34" s="5">
        <f t="shared" si="1"/>
        <v>54.907539118065429</v>
      </c>
      <c r="L34" s="8">
        <f>+VLOOKUP($A34,DATOS!$AL$3:$AO$2491,DATOS!$AO$1,0)</f>
        <v>1</v>
      </c>
      <c r="M34" s="12">
        <f>+RANK($F34,$F$3:$F$2491,0)+COUNTIF($F$3:F34,F34)-1</f>
        <v>542</v>
      </c>
    </row>
    <row r="35" spans="1:13" hidden="1" x14ac:dyDescent="0.3">
      <c r="A35" s="3" t="str">
        <f t="shared" si="0"/>
        <v>1017-1018</v>
      </c>
      <c r="B35" s="3">
        <v>1017</v>
      </c>
      <c r="C35" s="3">
        <v>1018</v>
      </c>
      <c r="D35" s="3">
        <f>+DATOS!G35</f>
        <v>1540</v>
      </c>
      <c r="E35" s="3">
        <f>+DATOS!H35</f>
        <v>0</v>
      </c>
      <c r="F35" s="3">
        <f>+DATOS!I35</f>
        <v>1540</v>
      </c>
      <c r="G35" s="3">
        <f>+DATOS!J35</f>
        <v>2000</v>
      </c>
      <c r="H35" s="9" t="str">
        <f>+DATOS!K35</f>
        <v>MAIPU</v>
      </c>
      <c r="I35" s="3">
        <f>+SUMIF(DATOS!$AA$3:$AA$2491,RESUMEN_flujo!$A35,DATOS!$AG$3:$AG$2491)</f>
        <v>4</v>
      </c>
      <c r="J35" s="4">
        <f>(SUMIF(DATOS!$AA$3:$AA$2491,RESUMEN_flujo!$A35,DATOS!$AE$3:$AE$2491)/SUMIF(DATOS!$AA$3:$AA$2491,RESUMEN_flujo!$A35,DATOS!$AD$3:$AD$2491))*3.6</f>
        <v>24.646153846153844</v>
      </c>
      <c r="K35" s="5">
        <f t="shared" si="1"/>
        <v>77</v>
      </c>
      <c r="L35" s="8">
        <f>+VLOOKUP($A35,DATOS!$AL$3:$AO$2491,DATOS!$AO$1,0)</f>
        <v>2</v>
      </c>
      <c r="M35" s="12">
        <f>+RANK($F35,$F$3:$F$2491,0)+COUNTIF($F$3:F35,F35)-1</f>
        <v>50</v>
      </c>
    </row>
    <row r="36" spans="1:13" hidden="1" x14ac:dyDescent="0.3">
      <c r="A36" s="3" t="str">
        <f t="shared" si="0"/>
        <v>1018-1011</v>
      </c>
      <c r="B36" s="3">
        <v>1018</v>
      </c>
      <c r="C36" s="3">
        <v>1011</v>
      </c>
      <c r="D36" s="3">
        <f>+DATOS!G36</f>
        <v>288</v>
      </c>
      <c r="E36" s="3">
        <f>+DATOS!H36</f>
        <v>82</v>
      </c>
      <c r="F36" s="3">
        <f>+DATOS!I36</f>
        <v>370</v>
      </c>
      <c r="G36" s="3">
        <f>+DATOS!J36</f>
        <v>1700</v>
      </c>
      <c r="H36" s="9" t="str">
        <f>+DATOS!K36</f>
        <v>PEDRO LAGOS</v>
      </c>
      <c r="I36" s="3">
        <f>+SUMIF(DATOS!$AA$3:$AA$2491,RESUMEN_flujo!$A36,DATOS!$AG$3:$AG$2491)</f>
        <v>5</v>
      </c>
      <c r="J36" s="4">
        <f>(SUMIF(DATOS!$AA$3:$AA$2491,RESUMEN_flujo!$A36,DATOS!$AE$3:$AE$2491)/SUMIF(DATOS!$AA$3:$AA$2491,RESUMEN_flujo!$A36,DATOS!$AD$3:$AD$2491))*3.6</f>
        <v>27.692307692307693</v>
      </c>
      <c r="K36" s="5">
        <f t="shared" si="1"/>
        <v>21.764705882352942</v>
      </c>
      <c r="L36" s="8">
        <f>+VLOOKUP($A36,DATOS!$AL$3:$AO$2491,DATOS!$AO$1,0)</f>
        <v>1</v>
      </c>
      <c r="M36" s="12">
        <f>+RANK($F36,$F$3:$F$2491,0)+COUNTIF($F$3:F36,F36)-1</f>
        <v>571</v>
      </c>
    </row>
    <row r="37" spans="1:13" hidden="1" x14ac:dyDescent="0.3">
      <c r="A37" s="3" t="str">
        <f t="shared" si="0"/>
        <v>1018-31018</v>
      </c>
      <c r="B37" s="3">
        <v>1018</v>
      </c>
      <c r="C37" s="3">
        <v>31018</v>
      </c>
      <c r="D37" s="3">
        <f>+DATOS!G37</f>
        <v>1327</v>
      </c>
      <c r="E37" s="3">
        <f>+DATOS!H37</f>
        <v>0</v>
      </c>
      <c r="F37" s="3">
        <f>+DATOS!I37</f>
        <v>1327</v>
      </c>
      <c r="G37" s="3">
        <f>+DATOS!J37</f>
        <v>4220</v>
      </c>
      <c r="H37" s="9" t="str">
        <f>+DATOS!K37</f>
        <v>MAIPU</v>
      </c>
      <c r="I37" s="3">
        <f>+SUMIF(DATOS!$AA$3:$AA$2491,RESUMEN_flujo!$A37,DATOS!$AG$3:$AG$2491)</f>
        <v>4</v>
      </c>
      <c r="J37" s="4">
        <f>(SUMIF(DATOS!$AA$3:$AA$2491,RESUMEN_flujo!$A37,DATOS!$AE$3:$AE$2491)/SUMIF(DATOS!$AA$3:$AA$2491,RESUMEN_flujo!$A37,DATOS!$AD$3:$AD$2491))*3.6</f>
        <v>31.090909090909093</v>
      </c>
      <c r="K37" s="5">
        <f t="shared" si="1"/>
        <v>31.445497630331754</v>
      </c>
      <c r="L37" s="8">
        <f>+VLOOKUP($A37,DATOS!$AL$3:$AO$2491,DATOS!$AO$1,0)</f>
        <v>1</v>
      </c>
      <c r="M37" s="12">
        <f>+RANK($F37,$F$3:$F$2491,0)+COUNTIF($F$3:F37,F37)-1</f>
        <v>87</v>
      </c>
    </row>
    <row r="38" spans="1:13" hidden="1" x14ac:dyDescent="0.3">
      <c r="A38" s="3" t="str">
        <f t="shared" si="0"/>
        <v>2001-2006</v>
      </c>
      <c r="B38" s="3">
        <v>2001</v>
      </c>
      <c r="C38" s="3">
        <v>2006</v>
      </c>
      <c r="D38" s="3">
        <f>+DATOS!G38</f>
        <v>0</v>
      </c>
      <c r="E38" s="3">
        <f>+DATOS!H38</f>
        <v>0</v>
      </c>
      <c r="F38" s="3">
        <f>+DATOS!I38</f>
        <v>0</v>
      </c>
      <c r="G38" s="3">
        <f>+DATOS!J38</f>
        <v>4120</v>
      </c>
      <c r="H38" s="9" t="str">
        <f>+DATOS!K38</f>
        <v>ACCESO PUERTO 2</v>
      </c>
      <c r="I38" s="3">
        <f>+SUMIF(DATOS!$AA$3:$AA$2491,RESUMEN_flujo!$A38,DATOS!$AG$3:$AG$2491)</f>
        <v>5</v>
      </c>
      <c r="J38" s="4">
        <f>(SUMIF(DATOS!$AA$3:$AA$2491,RESUMEN_flujo!$A38,DATOS!$AE$3:$AE$2491)/SUMIF(DATOS!$AA$3:$AA$2491,RESUMEN_flujo!$A38,DATOS!$AD$3:$AD$2491))*3.6</f>
        <v>60.300000000000004</v>
      </c>
      <c r="K38" s="5">
        <f t="shared" si="1"/>
        <v>0</v>
      </c>
      <c r="L38" s="8">
        <f>+VLOOKUP($A38,DATOS!$AL$3:$AO$2491,DATOS!$AO$1,0)</f>
        <v>2</v>
      </c>
      <c r="M38" s="12">
        <f>+RANK($F38,$F$3:$F$2491,0)+COUNTIF($F$3:F38,F38)-1</f>
        <v>1870</v>
      </c>
    </row>
    <row r="39" spans="1:13" hidden="1" x14ac:dyDescent="0.3">
      <c r="A39" s="3" t="str">
        <f t="shared" si="0"/>
        <v>2001-2008</v>
      </c>
      <c r="B39" s="3">
        <v>2001</v>
      </c>
      <c r="C39" s="3">
        <v>2008</v>
      </c>
      <c r="D39" s="3">
        <f>+DATOS!G39</f>
        <v>200</v>
      </c>
      <c r="E39" s="3">
        <f>+DATOS!H39</f>
        <v>66</v>
      </c>
      <c r="F39" s="3">
        <f>+DATOS!I39</f>
        <v>266</v>
      </c>
      <c r="G39" s="3">
        <f>+DATOS!J39</f>
        <v>4000</v>
      </c>
      <c r="H39" s="9" t="str">
        <f>+DATOS!K39</f>
        <v>COMANDANTE SAN MARTIN</v>
      </c>
      <c r="I39" s="3">
        <f>+SUMIF(DATOS!$AA$3:$AA$2491,RESUMEN_flujo!$A39,DATOS!$AG$3:$AG$2491)</f>
        <v>2</v>
      </c>
      <c r="J39" s="4">
        <f>(SUMIF(DATOS!$AA$3:$AA$2491,RESUMEN_flujo!$A39,DATOS!$AE$3:$AE$2491)/SUMIF(DATOS!$AA$3:$AA$2491,RESUMEN_flujo!$A39,DATOS!$AD$3:$AD$2491))*3.6</f>
        <v>49.5</v>
      </c>
      <c r="K39" s="5">
        <f t="shared" si="1"/>
        <v>6.65</v>
      </c>
      <c r="L39" s="8">
        <f>+VLOOKUP($A39,DATOS!$AL$3:$AO$2491,DATOS!$AO$1,0)</f>
        <v>2</v>
      </c>
      <c r="M39" s="12">
        <f>+RANK($F39,$F$3:$F$2491,0)+COUNTIF($F$3:F39,F39)-1</f>
        <v>728</v>
      </c>
    </row>
    <row r="40" spans="1:13" hidden="1" x14ac:dyDescent="0.3">
      <c r="A40" s="3" t="str">
        <f t="shared" si="0"/>
        <v>2001-2009</v>
      </c>
      <c r="B40" s="3">
        <v>2001</v>
      </c>
      <c r="C40" s="3">
        <v>2009</v>
      </c>
      <c r="D40" s="3">
        <f>+DATOS!G40</f>
        <v>347</v>
      </c>
      <c r="E40" s="3">
        <f>+DATOS!H40</f>
        <v>387</v>
      </c>
      <c r="F40" s="3">
        <f>+DATOS!I40</f>
        <v>734</v>
      </c>
      <c r="G40" s="3">
        <f>+DATOS!J40</f>
        <v>4000</v>
      </c>
      <c r="H40" s="9" t="str">
        <f>+DATOS!K40</f>
        <v>MAXIMO LIRA</v>
      </c>
      <c r="I40" s="3">
        <f>+SUMIF(DATOS!$AA$3:$AA$2491,RESUMEN_flujo!$A40,DATOS!$AG$3:$AG$2491)</f>
        <v>2</v>
      </c>
      <c r="J40" s="4">
        <f>(SUMIF(DATOS!$AA$3:$AA$2491,RESUMEN_flujo!$A40,DATOS!$AE$3:$AE$2491)/SUMIF(DATOS!$AA$3:$AA$2491,RESUMEN_flujo!$A40,DATOS!$AD$3:$AD$2491))*3.6</f>
        <v>45.9</v>
      </c>
      <c r="K40" s="5">
        <f t="shared" si="1"/>
        <v>18.350000000000001</v>
      </c>
      <c r="L40" s="8">
        <f>+VLOOKUP($A40,DATOS!$AL$3:$AO$2491,DATOS!$AO$1,0)</f>
        <v>2</v>
      </c>
      <c r="M40" s="12">
        <f>+RANK($F40,$F$3:$F$2491,0)+COUNTIF($F$3:F40,F40)-1</f>
        <v>279</v>
      </c>
    </row>
    <row r="41" spans="1:13" hidden="1" x14ac:dyDescent="0.3">
      <c r="A41" s="3" t="str">
        <f t="shared" si="0"/>
        <v>2001-37001</v>
      </c>
      <c r="B41" s="3">
        <v>2001</v>
      </c>
      <c r="C41" s="3">
        <v>37001</v>
      </c>
      <c r="D41" s="3">
        <f>+DATOS!G41</f>
        <v>0</v>
      </c>
      <c r="E41" s="3">
        <f>+DATOS!H41</f>
        <v>126</v>
      </c>
      <c r="F41" s="3">
        <f>+DATOS!I41</f>
        <v>126</v>
      </c>
      <c r="G41" s="3">
        <f>+DATOS!J41</f>
        <v>2060</v>
      </c>
      <c r="H41" s="9" t="str">
        <f>+DATOS!K41</f>
        <v>CARLOS CONDELL</v>
      </c>
      <c r="I41" s="3">
        <f>+SUMIF(DATOS!$AA$3:$AA$2491,RESUMEN_flujo!$A41,DATOS!$AG$3:$AG$2491)</f>
        <v>5</v>
      </c>
      <c r="J41" s="4">
        <f>(SUMIF(DATOS!$AA$3:$AA$2491,RESUMEN_flujo!$A41,DATOS!$AE$3:$AE$2491)/SUMIF(DATOS!$AA$3:$AA$2491,RESUMEN_flujo!$A41,DATOS!$AD$3:$AD$2491))*3.6</f>
        <v>28.560000000000002</v>
      </c>
      <c r="K41" s="5">
        <f t="shared" si="1"/>
        <v>6.116504854368932</v>
      </c>
      <c r="L41" s="8">
        <f>+VLOOKUP($A41,DATOS!$AL$3:$AO$2491,DATOS!$AO$1,0)</f>
        <v>1</v>
      </c>
      <c r="M41" s="12">
        <f>+RANK($F41,$F$3:$F$2491,0)+COUNTIF($F$3:F41,F41)-1</f>
        <v>1093</v>
      </c>
    </row>
    <row r="42" spans="1:13" hidden="1" x14ac:dyDescent="0.3">
      <c r="A42" s="3" t="str">
        <f t="shared" si="0"/>
        <v>2002-2003</v>
      </c>
      <c r="B42" s="3">
        <v>2002</v>
      </c>
      <c r="C42" s="3">
        <v>2003</v>
      </c>
      <c r="D42" s="3">
        <f>+DATOS!G42</f>
        <v>361</v>
      </c>
      <c r="E42" s="3">
        <f>+DATOS!H42</f>
        <v>185</v>
      </c>
      <c r="F42" s="3">
        <f>+DATOS!I42</f>
        <v>546</v>
      </c>
      <c r="G42" s="3">
        <f>+DATOS!J42</f>
        <v>3648</v>
      </c>
      <c r="H42" s="9" t="str">
        <f>+DATOS!K42</f>
        <v>MAXIMO LIRA</v>
      </c>
      <c r="I42" s="3">
        <f>+SUMIF(DATOS!$AA$3:$AA$2491,RESUMEN_flujo!$A42,DATOS!$AG$3:$AG$2491)</f>
        <v>2</v>
      </c>
      <c r="J42" s="4">
        <f>(SUMIF(DATOS!$AA$3:$AA$2491,RESUMEN_flujo!$A42,DATOS!$AE$3:$AE$2491)/SUMIF(DATOS!$AA$3:$AA$2491,RESUMEN_flujo!$A42,DATOS!$AD$3:$AD$2491))*3.6</f>
        <v>40.5</v>
      </c>
      <c r="K42" s="5">
        <f t="shared" si="1"/>
        <v>14.967105263157896</v>
      </c>
      <c r="L42" s="8">
        <f>+VLOOKUP($A42,DATOS!$AL$3:$AO$2491,DATOS!$AO$1,0)</f>
        <v>2</v>
      </c>
      <c r="M42" s="12">
        <f>+RANK($F42,$F$3:$F$2491,0)+COUNTIF($F$3:F42,F42)-1</f>
        <v>387</v>
      </c>
    </row>
    <row r="43" spans="1:13" hidden="1" x14ac:dyDescent="0.3">
      <c r="A43" s="3" t="str">
        <f t="shared" si="0"/>
        <v>2002-3001</v>
      </c>
      <c r="B43" s="3">
        <v>2002</v>
      </c>
      <c r="C43" s="3">
        <v>3001</v>
      </c>
      <c r="D43" s="3">
        <f>+DATOS!G43</f>
        <v>606</v>
      </c>
      <c r="E43" s="3">
        <f>+DATOS!H43</f>
        <v>1112</v>
      </c>
      <c r="F43" s="3">
        <f>+DATOS!I43</f>
        <v>1718</v>
      </c>
      <c r="G43" s="3">
        <f>+DATOS!J43</f>
        <v>4170</v>
      </c>
      <c r="H43" s="9" t="str">
        <f>+DATOS!K43</f>
        <v>MAXIMO LIRA</v>
      </c>
      <c r="I43" s="3">
        <f>+SUMIF(DATOS!$AA$3:$AA$2491,RESUMEN_flujo!$A43,DATOS!$AG$3:$AG$2491)</f>
        <v>2</v>
      </c>
      <c r="J43" s="4">
        <f>(SUMIF(DATOS!$AA$3:$AA$2491,RESUMEN_flujo!$A43,DATOS!$AE$3:$AE$2491)/SUMIF(DATOS!$AA$3:$AA$2491,RESUMEN_flujo!$A43,DATOS!$AD$3:$AD$2491))*3.6</f>
        <v>45.36</v>
      </c>
      <c r="K43" s="5">
        <f t="shared" si="1"/>
        <v>41.199040767386094</v>
      </c>
      <c r="L43" s="8">
        <f>+VLOOKUP($A43,DATOS!$AL$3:$AO$2491,DATOS!$AO$1,0)</f>
        <v>2</v>
      </c>
      <c r="M43" s="12">
        <f>+RANK($F43,$F$3:$F$2491,0)+COUNTIF($F$3:F43,F43)-1</f>
        <v>26</v>
      </c>
    </row>
    <row r="44" spans="1:13" hidden="1" x14ac:dyDescent="0.3">
      <c r="A44" s="3" t="str">
        <f t="shared" si="0"/>
        <v>2002-2012</v>
      </c>
      <c r="B44" s="3">
        <v>2002</v>
      </c>
      <c r="C44" s="3">
        <v>2012</v>
      </c>
      <c r="D44" s="3">
        <f>+DATOS!G44</f>
        <v>0</v>
      </c>
      <c r="E44" s="3">
        <f>+DATOS!H44</f>
        <v>0</v>
      </c>
      <c r="F44" s="3">
        <f>+DATOS!I44</f>
        <v>0</v>
      </c>
      <c r="G44" s="3">
        <f>+DATOS!J44</f>
        <v>2000</v>
      </c>
      <c r="H44" s="9" t="str">
        <f>+DATOS!K44</f>
        <v>Ensanche</v>
      </c>
      <c r="I44" s="3">
        <f>+SUMIF(DATOS!$AA$3:$AA$2491,RESUMEN_flujo!$A44,DATOS!$AG$3:$AG$2491)</f>
        <v>3</v>
      </c>
      <c r="J44" s="4">
        <f>(SUMIF(DATOS!$AA$3:$AA$2491,RESUMEN_flujo!$A44,DATOS!$AE$3:$AE$2491)/SUMIF(DATOS!$AA$3:$AA$2491,RESUMEN_flujo!$A44,DATOS!$AD$3:$AD$2491))*3.6</f>
        <v>52.971428571428568</v>
      </c>
      <c r="K44" s="5">
        <f t="shared" si="1"/>
        <v>0</v>
      </c>
      <c r="L44" s="8">
        <f>+VLOOKUP($A44,DATOS!$AL$3:$AO$2491,DATOS!$AO$1,0)</f>
        <v>2</v>
      </c>
      <c r="M44" s="12">
        <f>+RANK($F44,$F$3:$F$2491,0)+COUNTIF($F$3:F44,F44)-1</f>
        <v>1871</v>
      </c>
    </row>
    <row r="45" spans="1:13" hidden="1" x14ac:dyDescent="0.3">
      <c r="A45" s="3" t="str">
        <f t="shared" si="0"/>
        <v>2003-2002</v>
      </c>
      <c r="B45" s="3">
        <v>2003</v>
      </c>
      <c r="C45" s="3">
        <v>2002</v>
      </c>
      <c r="D45" s="3">
        <f>+DATOS!G45</f>
        <v>606</v>
      </c>
      <c r="E45" s="3">
        <f>+DATOS!H45</f>
        <v>389</v>
      </c>
      <c r="F45" s="3">
        <f>+DATOS!I45</f>
        <v>995</v>
      </c>
      <c r="G45" s="3">
        <f>+DATOS!J45</f>
        <v>4000</v>
      </c>
      <c r="H45" s="9" t="str">
        <f>+DATOS!K45</f>
        <v>MAXIMO LIRA</v>
      </c>
      <c r="I45" s="3">
        <f>+SUMIF(DATOS!$AA$3:$AA$2491,RESUMEN_flujo!$A45,DATOS!$AG$3:$AG$2491)</f>
        <v>2</v>
      </c>
      <c r="J45" s="4">
        <f>(SUMIF(DATOS!$AA$3:$AA$2491,RESUMEN_flujo!$A45,DATOS!$AE$3:$AE$2491)/SUMIF(DATOS!$AA$3:$AA$2491,RESUMEN_flujo!$A45,DATOS!$AD$3:$AD$2491))*3.6</f>
        <v>40.5</v>
      </c>
      <c r="K45" s="5">
        <f t="shared" si="1"/>
        <v>24.875</v>
      </c>
      <c r="L45" s="8">
        <f>+VLOOKUP($A45,DATOS!$AL$3:$AO$2491,DATOS!$AO$1,0)</f>
        <v>2</v>
      </c>
      <c r="M45" s="12">
        <f>+RANK($F45,$F$3:$F$2491,0)+COUNTIF($F$3:F45,F45)-1</f>
        <v>176</v>
      </c>
    </row>
    <row r="46" spans="1:13" hidden="1" x14ac:dyDescent="0.3">
      <c r="A46" s="3" t="str">
        <f t="shared" si="0"/>
        <v>2003-2004</v>
      </c>
      <c r="B46" s="3">
        <v>2003</v>
      </c>
      <c r="C46" s="3">
        <v>2004</v>
      </c>
      <c r="D46" s="3">
        <f>+DATOS!G46</f>
        <v>361</v>
      </c>
      <c r="E46" s="3">
        <f>+DATOS!H46</f>
        <v>185</v>
      </c>
      <c r="F46" s="3">
        <f>+DATOS!I46</f>
        <v>546</v>
      </c>
      <c r="G46" s="3">
        <f>+DATOS!J46</f>
        <v>6000</v>
      </c>
      <c r="H46" s="9" t="str">
        <f>+DATOS!K46</f>
        <v>MAXIMO LIRA</v>
      </c>
      <c r="I46" s="3">
        <f>+SUMIF(DATOS!$AA$3:$AA$2491,RESUMEN_flujo!$A46,DATOS!$AG$3:$AG$2491)</f>
        <v>2</v>
      </c>
      <c r="J46" s="4">
        <f>(SUMIF(DATOS!$AA$3:$AA$2491,RESUMEN_flujo!$A46,DATOS!$AE$3:$AE$2491)/SUMIF(DATOS!$AA$3:$AA$2491,RESUMEN_flujo!$A46,DATOS!$AD$3:$AD$2491))*3.6</f>
        <v>45</v>
      </c>
      <c r="K46" s="5">
        <f t="shared" si="1"/>
        <v>9.1</v>
      </c>
      <c r="L46" s="8">
        <f>+VLOOKUP($A46,DATOS!$AL$3:$AO$2491,DATOS!$AO$1,0)</f>
        <v>3</v>
      </c>
      <c r="M46" s="12">
        <f>+RANK($F46,$F$3:$F$2491,0)+COUNTIF($F$3:F46,F46)-1</f>
        <v>388</v>
      </c>
    </row>
    <row r="47" spans="1:13" hidden="1" x14ac:dyDescent="0.3">
      <c r="A47" s="3" t="str">
        <f t="shared" si="0"/>
        <v>2003-3012</v>
      </c>
      <c r="B47" s="3">
        <v>2003</v>
      </c>
      <c r="C47" s="3">
        <v>3012</v>
      </c>
      <c r="D47" s="3">
        <f>+DATOS!G47</f>
        <v>513</v>
      </c>
      <c r="E47" s="3">
        <f>+DATOS!H47</f>
        <v>0</v>
      </c>
      <c r="F47" s="3">
        <f>+DATOS!I47</f>
        <v>513</v>
      </c>
      <c r="G47" s="3">
        <f>+DATOS!J47</f>
        <v>1020</v>
      </c>
      <c r="H47" s="9" t="str">
        <f>+DATOS!K47</f>
        <v>PEDRO MONTT</v>
      </c>
      <c r="I47" s="3">
        <f>+SUMIF(DATOS!$AA$3:$AA$2491,RESUMEN_flujo!$A47,DATOS!$AG$3:$AG$2491)</f>
        <v>5</v>
      </c>
      <c r="J47" s="4">
        <f>(SUMIF(DATOS!$AA$3:$AA$2491,RESUMEN_flujo!$A47,DATOS!$AE$3:$AE$2491)/SUMIF(DATOS!$AA$3:$AA$2491,RESUMEN_flujo!$A47,DATOS!$AD$3:$AD$2491))*3.6</f>
        <v>23.657142857142858</v>
      </c>
      <c r="K47" s="5">
        <f t="shared" si="1"/>
        <v>50.294117647058826</v>
      </c>
      <c r="L47" s="8">
        <f>+VLOOKUP($A47,DATOS!$AL$3:$AO$2491,DATOS!$AO$1,0)</f>
        <v>1</v>
      </c>
      <c r="M47" s="12">
        <f>+RANK($F47,$F$3:$F$2491,0)+COUNTIF($F$3:F47,F47)-1</f>
        <v>420</v>
      </c>
    </row>
    <row r="48" spans="1:13" hidden="1" x14ac:dyDescent="0.3">
      <c r="A48" s="3" t="str">
        <f t="shared" si="0"/>
        <v>2004-2003</v>
      </c>
      <c r="B48" s="3">
        <v>2004</v>
      </c>
      <c r="C48" s="3">
        <v>2003</v>
      </c>
      <c r="D48" s="3">
        <f>+DATOS!G48</f>
        <v>1120</v>
      </c>
      <c r="E48" s="3">
        <f>+DATOS!H48</f>
        <v>388</v>
      </c>
      <c r="F48" s="3">
        <f>+DATOS!I48</f>
        <v>1508</v>
      </c>
      <c r="G48" s="3">
        <f>+DATOS!J48</f>
        <v>4000</v>
      </c>
      <c r="H48" s="9" t="str">
        <f>+DATOS!K48</f>
        <v>MAXIMO LIRA</v>
      </c>
      <c r="I48" s="3">
        <f>+SUMIF(DATOS!$AA$3:$AA$2491,RESUMEN_flujo!$A48,DATOS!$AG$3:$AG$2491)</f>
        <v>2</v>
      </c>
      <c r="J48" s="4">
        <f>(SUMIF(DATOS!$AA$3:$AA$2491,RESUMEN_flujo!$A48,DATOS!$AE$3:$AE$2491)/SUMIF(DATOS!$AA$3:$AA$2491,RESUMEN_flujo!$A48,DATOS!$AD$3:$AD$2491))*3.6</f>
        <v>40</v>
      </c>
      <c r="K48" s="5">
        <f t="shared" si="1"/>
        <v>37.700000000000003</v>
      </c>
      <c r="L48" s="8">
        <f>+VLOOKUP($A48,DATOS!$AL$3:$AO$2491,DATOS!$AO$1,0)</f>
        <v>2</v>
      </c>
      <c r="M48" s="12">
        <f>+RANK($F48,$F$3:$F$2491,0)+COUNTIF($F$3:F48,F48)-1</f>
        <v>59</v>
      </c>
    </row>
    <row r="49" spans="1:13" hidden="1" x14ac:dyDescent="0.3">
      <c r="A49" s="3" t="str">
        <f t="shared" si="0"/>
        <v>2004-2009</v>
      </c>
      <c r="B49" s="3">
        <v>2004</v>
      </c>
      <c r="C49" s="3">
        <v>2009</v>
      </c>
      <c r="D49" s="3">
        <f>+DATOS!G49</f>
        <v>351</v>
      </c>
      <c r="E49" s="3">
        <f>+DATOS!H49</f>
        <v>185</v>
      </c>
      <c r="F49" s="3">
        <f>+DATOS!I49</f>
        <v>536</v>
      </c>
      <c r="G49" s="3">
        <f>+DATOS!J49</f>
        <v>4000</v>
      </c>
      <c r="H49" s="9" t="str">
        <f>+DATOS!K49</f>
        <v>MAXIMO LIRA</v>
      </c>
      <c r="I49" s="3">
        <f>+SUMIF(DATOS!$AA$3:$AA$2491,RESUMEN_flujo!$A49,DATOS!$AG$3:$AG$2491)</f>
        <v>2</v>
      </c>
      <c r="J49" s="4">
        <f>(SUMIF(DATOS!$AA$3:$AA$2491,RESUMEN_flujo!$A49,DATOS!$AE$3:$AE$2491)/SUMIF(DATOS!$AA$3:$AA$2491,RESUMEN_flujo!$A49,DATOS!$AD$3:$AD$2491))*3.6</f>
        <v>44.742857142857147</v>
      </c>
      <c r="K49" s="5">
        <f t="shared" si="1"/>
        <v>13.4</v>
      </c>
      <c r="L49" s="8">
        <f>+VLOOKUP($A49,DATOS!$AL$3:$AO$2491,DATOS!$AO$1,0)</f>
        <v>2</v>
      </c>
      <c r="M49" s="12">
        <f>+RANK($F49,$F$3:$F$2491,0)+COUNTIF($F$3:F49,F49)-1</f>
        <v>401</v>
      </c>
    </row>
    <row r="50" spans="1:13" hidden="1" x14ac:dyDescent="0.3">
      <c r="A50" s="3" t="str">
        <f t="shared" si="0"/>
        <v>2004-2011</v>
      </c>
      <c r="B50" s="3">
        <v>2004</v>
      </c>
      <c r="C50" s="3">
        <v>2011</v>
      </c>
      <c r="D50" s="3">
        <f>+DATOS!G50</f>
        <v>0</v>
      </c>
      <c r="E50" s="3">
        <f>+DATOS!H50</f>
        <v>0</v>
      </c>
      <c r="F50" s="3">
        <f>+DATOS!I50</f>
        <v>0</v>
      </c>
      <c r="G50" s="3">
        <f>+DATOS!J50</f>
        <v>1000</v>
      </c>
      <c r="H50" s="9" t="str">
        <f>+DATOS!K50</f>
        <v>BC10</v>
      </c>
      <c r="I50" s="3">
        <f>+SUMIF(DATOS!$AA$3:$AA$2491,RESUMEN_flujo!$A50,DATOS!$AG$3:$AG$2491)</f>
        <v>4</v>
      </c>
      <c r="J50" s="4">
        <f>(SUMIF(DATOS!$AA$3:$AA$2491,RESUMEN_flujo!$A50,DATOS!$AE$3:$AE$2491)/SUMIF(DATOS!$AA$3:$AA$2491,RESUMEN_flujo!$A50,DATOS!$AD$3:$AD$2491))*3.6</f>
        <v>30.070588235294121</v>
      </c>
      <c r="K50" s="5">
        <f t="shared" si="1"/>
        <v>0</v>
      </c>
      <c r="L50" s="8">
        <f>+VLOOKUP($A50,DATOS!$AL$3:$AO$2491,DATOS!$AO$1,0)</f>
        <v>1</v>
      </c>
      <c r="M50" s="12">
        <f>+RANK($F50,$F$3:$F$2491,0)+COUNTIF($F$3:F50,F50)-1</f>
        <v>1872</v>
      </c>
    </row>
    <row r="51" spans="1:13" hidden="1" x14ac:dyDescent="0.3">
      <c r="A51" s="3" t="str">
        <f t="shared" si="0"/>
        <v>2005-11001</v>
      </c>
      <c r="B51" s="3">
        <v>2005</v>
      </c>
      <c r="C51" s="3">
        <v>11001</v>
      </c>
      <c r="D51" s="3">
        <f>+DATOS!G51</f>
        <v>55</v>
      </c>
      <c r="E51" s="3">
        <f>+DATOS!H51</f>
        <v>426</v>
      </c>
      <c r="F51" s="3">
        <f>+DATOS!I51</f>
        <v>481</v>
      </c>
      <c r="G51" s="3">
        <f>+DATOS!J51</f>
        <v>4000</v>
      </c>
      <c r="H51" s="9" t="str">
        <f>+DATOS!K51</f>
        <v>BRASIL</v>
      </c>
      <c r="I51" s="3">
        <f>+SUMIF(DATOS!$AA$3:$AA$2491,RESUMEN_flujo!$A51,DATOS!$AG$3:$AG$2491)</f>
        <v>3</v>
      </c>
      <c r="J51" s="4">
        <f>(SUMIF(DATOS!$AA$3:$AA$2491,RESUMEN_flujo!$A51,DATOS!$AE$3:$AE$2491)/SUMIF(DATOS!$AA$3:$AA$2491,RESUMEN_flujo!$A51,DATOS!$AD$3:$AD$2491))*3.6</f>
        <v>34.114285714285714</v>
      </c>
      <c r="K51" s="5">
        <f t="shared" si="1"/>
        <v>12.025</v>
      </c>
      <c r="L51" s="8">
        <f>+VLOOKUP($A51,DATOS!$AL$3:$AO$2491,DATOS!$AO$1,0)</f>
        <v>1</v>
      </c>
      <c r="M51" s="12">
        <f>+RANK($F51,$F$3:$F$2491,0)+COUNTIF($F$3:F51,F51)-1</f>
        <v>450</v>
      </c>
    </row>
    <row r="52" spans="1:13" hidden="1" x14ac:dyDescent="0.3">
      <c r="A52" s="3" t="str">
        <f t="shared" si="0"/>
        <v>2005-11002</v>
      </c>
      <c r="B52" s="3">
        <v>2005</v>
      </c>
      <c r="C52" s="3">
        <v>11002</v>
      </c>
      <c r="D52" s="3">
        <f>+DATOS!G52</f>
        <v>206</v>
      </c>
      <c r="E52" s="3">
        <f>+DATOS!H52</f>
        <v>1506</v>
      </c>
      <c r="F52" s="3">
        <f>+DATOS!I52</f>
        <v>1712</v>
      </c>
      <c r="G52" s="3">
        <f>+DATOS!J52</f>
        <v>3710</v>
      </c>
      <c r="H52" s="9" t="str">
        <f>+DATOS!K52</f>
        <v>LUIS BERETTA PORCEL</v>
      </c>
      <c r="I52" s="3">
        <f>+SUMIF(DATOS!$AA$3:$AA$2491,RESUMEN_flujo!$A52,DATOS!$AG$3:$AG$2491)</f>
        <v>2</v>
      </c>
      <c r="J52" s="4">
        <f>(SUMIF(DATOS!$AA$3:$AA$2491,RESUMEN_flujo!$A52,DATOS!$AE$3:$AE$2491)/SUMIF(DATOS!$AA$3:$AA$2491,RESUMEN_flujo!$A52,DATOS!$AD$3:$AD$2491))*3.6</f>
        <v>68.676923076923075</v>
      </c>
      <c r="K52" s="5">
        <f t="shared" si="1"/>
        <v>46.145552560646905</v>
      </c>
      <c r="L52" s="8">
        <f>+VLOOKUP($A52,DATOS!$AL$3:$AO$2491,DATOS!$AO$1,0)</f>
        <v>2</v>
      </c>
      <c r="M52" s="12">
        <f>+RANK($F52,$F$3:$F$2491,0)+COUNTIF($F$3:F52,F52)-1</f>
        <v>28</v>
      </c>
    </row>
    <row r="53" spans="1:13" hidden="1" x14ac:dyDescent="0.3">
      <c r="A53" s="3" t="str">
        <f t="shared" si="0"/>
        <v>2005-9012</v>
      </c>
      <c r="B53" s="3">
        <v>2005</v>
      </c>
      <c r="C53" s="3">
        <v>9012</v>
      </c>
      <c r="D53" s="3">
        <f>+DATOS!G53</f>
        <v>260</v>
      </c>
      <c r="E53" s="3">
        <f>+DATOS!H53</f>
        <v>632</v>
      </c>
      <c r="F53" s="3">
        <f>+DATOS!I53</f>
        <v>892</v>
      </c>
      <c r="G53" s="3">
        <f>+DATOS!J53</f>
        <v>6000</v>
      </c>
      <c r="H53" s="9" t="str">
        <f>+DATOS!K53</f>
        <v>LUIS BERETTA PORCEL</v>
      </c>
      <c r="I53" s="3">
        <f>+SUMIF(DATOS!$AA$3:$AA$2491,RESUMEN_flujo!$A53,DATOS!$AG$3:$AG$2491)</f>
        <v>2</v>
      </c>
      <c r="J53" s="4">
        <f>(SUMIF(DATOS!$AA$3:$AA$2491,RESUMEN_flujo!$A53,DATOS!$AE$3:$AE$2491)/SUMIF(DATOS!$AA$3:$AA$2491,RESUMEN_flujo!$A53,DATOS!$AD$3:$AD$2491))*3.6</f>
        <v>48.694736842105264</v>
      </c>
      <c r="K53" s="5">
        <f t="shared" si="1"/>
        <v>14.866666666666667</v>
      </c>
      <c r="L53" s="8">
        <f>+VLOOKUP($A53,DATOS!$AL$3:$AO$2491,DATOS!$AO$1,0)</f>
        <v>3</v>
      </c>
      <c r="M53" s="12">
        <f>+RANK($F53,$F$3:$F$2491,0)+COUNTIF($F$3:F53,F53)-1</f>
        <v>212</v>
      </c>
    </row>
    <row r="54" spans="1:13" hidden="1" x14ac:dyDescent="0.3">
      <c r="A54" s="3" t="str">
        <f t="shared" si="0"/>
        <v>2006-2001</v>
      </c>
      <c r="B54" s="3">
        <v>2006</v>
      </c>
      <c r="C54" s="3">
        <v>2001</v>
      </c>
      <c r="D54" s="3">
        <f>+DATOS!G54</f>
        <v>13</v>
      </c>
      <c r="E54" s="3">
        <f>+DATOS!H54</f>
        <v>0</v>
      </c>
      <c r="F54" s="3">
        <f>+DATOS!I54</f>
        <v>13</v>
      </c>
      <c r="G54" s="3">
        <f>+DATOS!J54</f>
        <v>2060</v>
      </c>
      <c r="H54" s="9" t="str">
        <f>+DATOS!K54</f>
        <v>ACCESO PUERTO 2</v>
      </c>
      <c r="I54" s="3">
        <f>+SUMIF(DATOS!$AA$3:$AA$2491,RESUMEN_flujo!$A54,DATOS!$AG$3:$AG$2491)</f>
        <v>5</v>
      </c>
      <c r="J54" s="4">
        <f>(SUMIF(DATOS!$AA$3:$AA$2491,RESUMEN_flujo!$A54,DATOS!$AE$3:$AE$2491)/SUMIF(DATOS!$AA$3:$AA$2491,RESUMEN_flujo!$A54,DATOS!$AD$3:$AD$2491))*3.6</f>
        <v>48.24</v>
      </c>
      <c r="K54" s="5">
        <f t="shared" si="1"/>
        <v>0.63106796116504849</v>
      </c>
      <c r="L54" s="8">
        <f>+VLOOKUP($A54,DATOS!$AL$3:$AO$2491,DATOS!$AO$1,0)</f>
        <v>2</v>
      </c>
      <c r="M54" s="12">
        <f>+RANK($F54,$F$3:$F$2491,0)+COUNTIF($F$3:F54,F54)-1</f>
        <v>1698</v>
      </c>
    </row>
    <row r="55" spans="1:13" hidden="1" x14ac:dyDescent="0.3">
      <c r="A55" s="3" t="str">
        <f t="shared" si="0"/>
        <v>2006-2007</v>
      </c>
      <c r="B55" s="3">
        <v>2006</v>
      </c>
      <c r="C55" s="3">
        <v>2007</v>
      </c>
      <c r="D55" s="3">
        <f>+DATOS!G55</f>
        <v>0</v>
      </c>
      <c r="E55" s="3">
        <f>+DATOS!H55</f>
        <v>0</v>
      </c>
      <c r="F55" s="3">
        <f>+DATOS!I55</f>
        <v>0</v>
      </c>
      <c r="G55" s="3">
        <f>+DATOS!J55</f>
        <v>2000</v>
      </c>
      <c r="H55" s="9" t="str">
        <f>+DATOS!K55</f>
        <v>ESTACIONAMIENTO PUERTO</v>
      </c>
      <c r="I55" s="3">
        <f>+SUMIF(DATOS!$AA$3:$AA$2491,RESUMEN_flujo!$A55,DATOS!$AG$3:$AG$2491)</f>
        <v>5</v>
      </c>
      <c r="J55" s="4">
        <f>(SUMIF(DATOS!$AA$3:$AA$2491,RESUMEN_flujo!$A55,DATOS!$AE$3:$AE$2491)/SUMIF(DATOS!$AA$3:$AA$2491,RESUMEN_flujo!$A55,DATOS!$AD$3:$AD$2491))*3.6</f>
        <v>39.272727272727273</v>
      </c>
      <c r="K55" s="5">
        <f t="shared" si="1"/>
        <v>0</v>
      </c>
      <c r="L55" s="8">
        <f>+VLOOKUP($A55,DATOS!$AL$3:$AO$2491,DATOS!$AO$1,0)</f>
        <v>1</v>
      </c>
      <c r="M55" s="12">
        <f>+RANK($F55,$F$3:$F$2491,0)+COUNTIF($F$3:F55,F55)-1</f>
        <v>1873</v>
      </c>
    </row>
    <row r="56" spans="1:13" hidden="1" x14ac:dyDescent="0.3">
      <c r="A56" s="3" t="str">
        <f t="shared" si="0"/>
        <v>2007-2006</v>
      </c>
      <c r="B56" s="3">
        <v>2007</v>
      </c>
      <c r="C56" s="3">
        <v>2006</v>
      </c>
      <c r="D56" s="3">
        <f>+DATOS!G56</f>
        <v>0</v>
      </c>
      <c r="E56" s="3">
        <f>+DATOS!H56</f>
        <v>0</v>
      </c>
      <c r="F56" s="3">
        <f>+DATOS!I56</f>
        <v>0</v>
      </c>
      <c r="G56" s="3">
        <f>+DATOS!J56</f>
        <v>2000</v>
      </c>
      <c r="H56" s="9" t="str">
        <f>+DATOS!K56</f>
        <v>ESTACIONAMIENTO PUERTO</v>
      </c>
      <c r="I56" s="3">
        <f>+SUMIF(DATOS!$AA$3:$AA$2491,RESUMEN_flujo!$A56,DATOS!$AG$3:$AG$2491)</f>
        <v>5</v>
      </c>
      <c r="J56" s="4">
        <f>(SUMIF(DATOS!$AA$3:$AA$2491,RESUMEN_flujo!$A56,DATOS!$AE$3:$AE$2491)/SUMIF(DATOS!$AA$3:$AA$2491,RESUMEN_flujo!$A56,DATOS!$AD$3:$AD$2491))*3.6</f>
        <v>36</v>
      </c>
      <c r="K56" s="5">
        <f t="shared" si="1"/>
        <v>0</v>
      </c>
      <c r="L56" s="8">
        <f>+VLOOKUP($A56,DATOS!$AL$3:$AO$2491,DATOS!$AO$1,0)</f>
        <v>1</v>
      </c>
      <c r="M56" s="12">
        <f>+RANK($F56,$F$3:$F$2491,0)+COUNTIF($F$3:F56,F56)-1</f>
        <v>1874</v>
      </c>
    </row>
    <row r="57" spans="1:13" hidden="1" x14ac:dyDescent="0.3">
      <c r="A57" s="3" t="str">
        <f t="shared" si="0"/>
        <v>2007-2008</v>
      </c>
      <c r="B57" s="3">
        <v>2007</v>
      </c>
      <c r="C57" s="3">
        <v>2008</v>
      </c>
      <c r="D57" s="3">
        <f>+DATOS!G57</f>
        <v>0</v>
      </c>
      <c r="E57" s="3">
        <f>+DATOS!H57</f>
        <v>0</v>
      </c>
      <c r="F57" s="3">
        <f>+DATOS!I57</f>
        <v>0</v>
      </c>
      <c r="G57" s="3">
        <f>+DATOS!J57</f>
        <v>900</v>
      </c>
      <c r="H57" s="9" t="str">
        <f>+DATOS!K57</f>
        <v>ACCESO PUERTO 3</v>
      </c>
      <c r="I57" s="3">
        <f>+SUMIF(DATOS!$AA$3:$AA$2491,RESUMEN_flujo!$A57,DATOS!$AG$3:$AG$2491)</f>
        <v>5</v>
      </c>
      <c r="J57" s="4">
        <f>(SUMIF(DATOS!$AA$3:$AA$2491,RESUMEN_flujo!$A57,DATOS!$AE$3:$AE$2491)/SUMIF(DATOS!$AA$3:$AA$2491,RESUMEN_flujo!$A57,DATOS!$AD$3:$AD$2491))*3.6</f>
        <v>35.400000000000006</v>
      </c>
      <c r="K57" s="5">
        <f t="shared" si="1"/>
        <v>0</v>
      </c>
      <c r="L57" s="8">
        <f>+VLOOKUP($A57,DATOS!$AL$3:$AO$2491,DATOS!$AO$1,0)</f>
        <v>1</v>
      </c>
      <c r="M57" s="12">
        <f>+RANK($F57,$F$3:$F$2491,0)+COUNTIF($F$3:F57,F57)-1</f>
        <v>1875</v>
      </c>
    </row>
    <row r="58" spans="1:13" hidden="1" x14ac:dyDescent="0.3">
      <c r="A58" s="3" t="str">
        <f t="shared" si="0"/>
        <v>2007-2010</v>
      </c>
      <c r="B58" s="3">
        <v>2007</v>
      </c>
      <c r="C58" s="3">
        <v>2010</v>
      </c>
      <c r="D58" s="3">
        <f>+DATOS!G58</f>
        <v>0</v>
      </c>
      <c r="E58" s="3">
        <f>+DATOS!H58</f>
        <v>0</v>
      </c>
      <c r="F58" s="3">
        <f>+DATOS!I58</f>
        <v>0</v>
      </c>
      <c r="G58" s="3">
        <f>+DATOS!J58</f>
        <v>2000</v>
      </c>
      <c r="H58" s="9" t="str">
        <f>+DATOS!K58</f>
        <v>BC10</v>
      </c>
      <c r="I58" s="3">
        <f>+SUMIF(DATOS!$AA$3:$AA$2491,RESUMEN_flujo!$A58,DATOS!$AG$3:$AG$2491)</f>
        <v>4</v>
      </c>
      <c r="J58" s="4">
        <f>(SUMIF(DATOS!$AA$3:$AA$2491,RESUMEN_flujo!$A58,DATOS!$AE$3:$AE$2491)/SUMIF(DATOS!$AA$3:$AA$2491,RESUMEN_flujo!$A58,DATOS!$AD$3:$AD$2491))*3.6</f>
        <v>30.240000000000002</v>
      </c>
      <c r="K58" s="5">
        <f t="shared" si="1"/>
        <v>0</v>
      </c>
      <c r="L58" s="8">
        <f>+VLOOKUP($A58,DATOS!$AL$3:$AO$2491,DATOS!$AO$1,0)</f>
        <v>1</v>
      </c>
      <c r="M58" s="12">
        <f>+RANK($F58,$F$3:$F$2491,0)+COUNTIF($F$3:F58,F58)-1</f>
        <v>1876</v>
      </c>
    </row>
    <row r="59" spans="1:13" hidden="1" x14ac:dyDescent="0.3">
      <c r="A59" s="3" t="str">
        <f t="shared" si="0"/>
        <v>2008-2001</v>
      </c>
      <c r="B59" s="3">
        <v>2008</v>
      </c>
      <c r="C59" s="3">
        <v>2001</v>
      </c>
      <c r="D59" s="3">
        <f>+DATOS!G59</f>
        <v>285</v>
      </c>
      <c r="E59" s="3">
        <f>+DATOS!H59</f>
        <v>175</v>
      </c>
      <c r="F59" s="3">
        <f>+DATOS!I59</f>
        <v>460</v>
      </c>
      <c r="G59" s="3">
        <f>+DATOS!J59</f>
        <v>4000</v>
      </c>
      <c r="H59" s="9" t="str">
        <f>+DATOS!K59</f>
        <v>COMANDANTE SAN MARTIN</v>
      </c>
      <c r="I59" s="3">
        <f>+SUMIF(DATOS!$AA$3:$AA$2491,RESUMEN_flujo!$A59,DATOS!$AG$3:$AG$2491)</f>
        <v>2</v>
      </c>
      <c r="J59" s="4">
        <f>(SUMIF(DATOS!$AA$3:$AA$2491,RESUMEN_flujo!$A59,DATOS!$AE$3:$AE$2491)/SUMIF(DATOS!$AA$3:$AA$2491,RESUMEN_flujo!$A59,DATOS!$AD$3:$AD$2491))*3.6</f>
        <v>49.5</v>
      </c>
      <c r="K59" s="5">
        <f t="shared" si="1"/>
        <v>11.5</v>
      </c>
      <c r="L59" s="8">
        <f>+VLOOKUP($A59,DATOS!$AL$3:$AO$2491,DATOS!$AO$1,0)</f>
        <v>2</v>
      </c>
      <c r="M59" s="12">
        <f>+RANK($F59,$F$3:$F$2491,0)+COUNTIF($F$3:F59,F59)-1</f>
        <v>469</v>
      </c>
    </row>
    <row r="60" spans="1:13" hidden="1" x14ac:dyDescent="0.3">
      <c r="A60" s="3" t="str">
        <f t="shared" si="0"/>
        <v>2008-2007</v>
      </c>
      <c r="B60" s="3">
        <v>2008</v>
      </c>
      <c r="C60" s="3">
        <v>2007</v>
      </c>
      <c r="D60" s="3">
        <f>+DATOS!G60</f>
        <v>0</v>
      </c>
      <c r="E60" s="3">
        <f>+DATOS!H60</f>
        <v>0</v>
      </c>
      <c r="F60" s="3">
        <f>+DATOS!I60</f>
        <v>0</v>
      </c>
      <c r="G60" s="3">
        <f>+DATOS!J60</f>
        <v>2000</v>
      </c>
      <c r="H60" s="9" t="str">
        <f>+DATOS!K60</f>
        <v>ACCESO PUERTO 3</v>
      </c>
      <c r="I60" s="3">
        <f>+SUMIF(DATOS!$AA$3:$AA$2491,RESUMEN_flujo!$A60,DATOS!$AG$3:$AG$2491)</f>
        <v>5</v>
      </c>
      <c r="J60" s="4">
        <f>(SUMIF(DATOS!$AA$3:$AA$2491,RESUMEN_flujo!$A60,DATOS!$AE$3:$AE$2491)/SUMIF(DATOS!$AA$3:$AA$2491,RESUMEN_flujo!$A60,DATOS!$AD$3:$AD$2491))*3.6</f>
        <v>42.480000000000004</v>
      </c>
      <c r="K60" s="5">
        <f t="shared" si="1"/>
        <v>0</v>
      </c>
      <c r="L60" s="8">
        <f>+VLOOKUP($A60,DATOS!$AL$3:$AO$2491,DATOS!$AO$1,0)</f>
        <v>1</v>
      </c>
      <c r="M60" s="12">
        <f>+RANK($F60,$F$3:$F$2491,0)+COUNTIF($F$3:F60,F60)-1</f>
        <v>1877</v>
      </c>
    </row>
    <row r="61" spans="1:13" hidden="1" x14ac:dyDescent="0.3">
      <c r="A61" s="3" t="str">
        <f t="shared" si="0"/>
        <v>2008-30001</v>
      </c>
      <c r="B61" s="3">
        <v>2008</v>
      </c>
      <c r="C61" s="3">
        <v>30001</v>
      </c>
      <c r="D61" s="3">
        <f>+DATOS!G61</f>
        <v>0</v>
      </c>
      <c r="E61" s="3">
        <f>+DATOS!H61</f>
        <v>66</v>
      </c>
      <c r="F61" s="3">
        <f>+DATOS!I61</f>
        <v>66</v>
      </c>
      <c r="G61" s="3">
        <f>+DATOS!J61</f>
        <v>4000</v>
      </c>
      <c r="H61" s="9" t="str">
        <f>+DATOS!K61</f>
        <v>COMANDANTE SAN MARTIN</v>
      </c>
      <c r="I61" s="3">
        <f>+SUMIF(DATOS!$AA$3:$AA$2491,RESUMEN_flujo!$A61,DATOS!$AG$3:$AG$2491)</f>
        <v>2</v>
      </c>
      <c r="J61" s="4">
        <f>(SUMIF(DATOS!$AA$3:$AA$2491,RESUMEN_flujo!$A61,DATOS!$AE$3:$AE$2491)/SUMIF(DATOS!$AA$3:$AA$2491,RESUMEN_flujo!$A61,DATOS!$AD$3:$AD$2491))*3.6</f>
        <v>52.055172413793109</v>
      </c>
      <c r="K61" s="5">
        <f t="shared" si="1"/>
        <v>1.6500000000000001</v>
      </c>
      <c r="L61" s="8">
        <f>+VLOOKUP($A61,DATOS!$AL$3:$AO$2491,DATOS!$AO$1,0)</f>
        <v>2</v>
      </c>
      <c r="M61" s="12">
        <f>+RANK($F61,$F$3:$F$2491,0)+COUNTIF($F$3:F61,F61)-1</f>
        <v>1330</v>
      </c>
    </row>
    <row r="62" spans="1:13" hidden="1" x14ac:dyDescent="0.3">
      <c r="A62" s="3" t="str">
        <f t="shared" si="0"/>
        <v>2009-2001</v>
      </c>
      <c r="B62" s="3">
        <v>2009</v>
      </c>
      <c r="C62" s="3">
        <v>2001</v>
      </c>
      <c r="D62" s="3">
        <f>+DATOS!G62</f>
        <v>326</v>
      </c>
      <c r="E62" s="3">
        <f>+DATOS!H62</f>
        <v>185</v>
      </c>
      <c r="F62" s="3">
        <f>+DATOS!I62</f>
        <v>511</v>
      </c>
      <c r="G62" s="3">
        <f>+DATOS!J62</f>
        <v>4000</v>
      </c>
      <c r="H62" s="9" t="str">
        <f>+DATOS!K62</f>
        <v>MAXIMO LIRA</v>
      </c>
      <c r="I62" s="3">
        <f>+SUMIF(DATOS!$AA$3:$AA$2491,RESUMEN_flujo!$A62,DATOS!$AG$3:$AG$2491)</f>
        <v>2</v>
      </c>
      <c r="J62" s="4">
        <f>(SUMIF(DATOS!$AA$3:$AA$2491,RESUMEN_flujo!$A62,DATOS!$AE$3:$AE$2491)/SUMIF(DATOS!$AA$3:$AA$2491,RESUMEN_flujo!$A62,DATOS!$AD$3:$AD$2491))*3.6</f>
        <v>20.400000000000002</v>
      </c>
      <c r="K62" s="5">
        <f t="shared" si="1"/>
        <v>12.775</v>
      </c>
      <c r="L62" s="8">
        <f>+VLOOKUP($A62,DATOS!$AL$3:$AO$2491,DATOS!$AO$1,0)</f>
        <v>2</v>
      </c>
      <c r="M62" s="12">
        <f>+RANK($F62,$F$3:$F$2491,0)+COUNTIF($F$3:F62,F62)-1</f>
        <v>425</v>
      </c>
    </row>
    <row r="63" spans="1:13" hidden="1" x14ac:dyDescent="0.3">
      <c r="A63" s="3" t="str">
        <f t="shared" si="0"/>
        <v>2009-2004</v>
      </c>
      <c r="B63" s="3">
        <v>2009</v>
      </c>
      <c r="C63" s="3">
        <v>2004</v>
      </c>
      <c r="D63" s="3">
        <f>+DATOS!G63</f>
        <v>347</v>
      </c>
      <c r="E63" s="3">
        <f>+DATOS!H63</f>
        <v>387</v>
      </c>
      <c r="F63" s="3">
        <f>+DATOS!I63</f>
        <v>734</v>
      </c>
      <c r="G63" s="3">
        <f>+DATOS!J63</f>
        <v>4000</v>
      </c>
      <c r="H63" s="9" t="str">
        <f>+DATOS!K63</f>
        <v>MAXIMO LIRA</v>
      </c>
      <c r="I63" s="3">
        <f>+SUMIF(DATOS!$AA$3:$AA$2491,RESUMEN_flujo!$A63,DATOS!$AG$3:$AG$2491)</f>
        <v>2</v>
      </c>
      <c r="J63" s="4">
        <f>(SUMIF(DATOS!$AA$3:$AA$2491,RESUMEN_flujo!$A63,DATOS!$AE$3:$AE$2491)/SUMIF(DATOS!$AA$3:$AA$2491,RESUMEN_flujo!$A63,DATOS!$AD$3:$AD$2491))*3.6</f>
        <v>39.15</v>
      </c>
      <c r="K63" s="5">
        <f t="shared" si="1"/>
        <v>18.350000000000001</v>
      </c>
      <c r="L63" s="8">
        <f>+VLOOKUP($A63,DATOS!$AL$3:$AO$2491,DATOS!$AO$1,0)</f>
        <v>2</v>
      </c>
      <c r="M63" s="12">
        <f>+RANK($F63,$F$3:$F$2491,0)+COUNTIF($F$3:F63,F63)-1</f>
        <v>280</v>
      </c>
    </row>
    <row r="64" spans="1:13" hidden="1" x14ac:dyDescent="0.3">
      <c r="A64" s="3" t="str">
        <f t="shared" si="0"/>
        <v>2010-2011</v>
      </c>
      <c r="B64" s="3">
        <v>2010</v>
      </c>
      <c r="C64" s="3">
        <v>2011</v>
      </c>
      <c r="D64" s="3">
        <f>+DATOS!G64</f>
        <v>0</v>
      </c>
      <c r="E64" s="3">
        <f>+DATOS!H64</f>
        <v>0</v>
      </c>
      <c r="F64" s="3">
        <f>+DATOS!I64</f>
        <v>0</v>
      </c>
      <c r="G64" s="3">
        <f>+DATOS!J64</f>
        <v>2000</v>
      </c>
      <c r="H64" s="9" t="str">
        <f>+DATOS!K64</f>
        <v>BC10</v>
      </c>
      <c r="I64" s="3">
        <f>+SUMIF(DATOS!$AA$3:$AA$2491,RESUMEN_flujo!$A64,DATOS!$AG$3:$AG$2491)</f>
        <v>4</v>
      </c>
      <c r="J64" s="4">
        <f>(SUMIF(DATOS!$AA$3:$AA$2491,RESUMEN_flujo!$A64,DATOS!$AE$3:$AE$2491)/SUMIF(DATOS!$AA$3:$AA$2491,RESUMEN_flujo!$A64,DATOS!$AD$3:$AD$2491))*3.6</f>
        <v>30.413793103448278</v>
      </c>
      <c r="K64" s="5">
        <f t="shared" si="1"/>
        <v>0</v>
      </c>
      <c r="L64" s="8">
        <f>+VLOOKUP($A64,DATOS!$AL$3:$AO$2491,DATOS!$AO$1,0)</f>
        <v>1</v>
      </c>
      <c r="M64" s="12">
        <f>+RANK($F64,$F$3:$F$2491,0)+COUNTIF($F$3:F64,F64)-1</f>
        <v>1878</v>
      </c>
    </row>
    <row r="65" spans="1:13" hidden="1" x14ac:dyDescent="0.3">
      <c r="A65" s="3" t="str">
        <f t="shared" si="0"/>
        <v>2010-2007</v>
      </c>
      <c r="B65" s="3">
        <v>2010</v>
      </c>
      <c r="C65" s="3">
        <v>2007</v>
      </c>
      <c r="D65" s="3">
        <f>+DATOS!G65</f>
        <v>0</v>
      </c>
      <c r="E65" s="3">
        <f>+DATOS!H65</f>
        <v>0</v>
      </c>
      <c r="F65" s="3">
        <f>+DATOS!I65</f>
        <v>0</v>
      </c>
      <c r="G65" s="3">
        <f>+DATOS!J65</f>
        <v>2000</v>
      </c>
      <c r="H65" s="9" t="str">
        <f>+DATOS!K65</f>
        <v>BC10</v>
      </c>
      <c r="I65" s="3">
        <f>+SUMIF(DATOS!$AA$3:$AA$2491,RESUMEN_flujo!$A65,DATOS!$AG$3:$AG$2491)</f>
        <v>4</v>
      </c>
      <c r="J65" s="4">
        <f>(SUMIF(DATOS!$AA$3:$AA$2491,RESUMEN_flujo!$A65,DATOS!$AE$3:$AE$2491)/SUMIF(DATOS!$AA$3:$AA$2491,RESUMEN_flujo!$A65,DATOS!$AD$3:$AD$2491))*3.6</f>
        <v>30.240000000000002</v>
      </c>
      <c r="K65" s="5">
        <f t="shared" si="1"/>
        <v>0</v>
      </c>
      <c r="L65" s="8">
        <f>+VLOOKUP($A65,DATOS!$AL$3:$AO$2491,DATOS!$AO$1,0)</f>
        <v>1</v>
      </c>
      <c r="M65" s="12">
        <f>+RANK($F65,$F$3:$F$2491,0)+COUNTIF($F$3:F65,F65)-1</f>
        <v>1879</v>
      </c>
    </row>
    <row r="66" spans="1:13" hidden="1" x14ac:dyDescent="0.3">
      <c r="A66" s="3" t="str">
        <f t="shared" si="0"/>
        <v>2011-2004</v>
      </c>
      <c r="B66" s="3">
        <v>2011</v>
      </c>
      <c r="C66" s="3">
        <v>2004</v>
      </c>
      <c r="D66" s="3">
        <f>+DATOS!G66</f>
        <v>0</v>
      </c>
      <c r="E66" s="3">
        <f>+DATOS!H66</f>
        <v>0</v>
      </c>
      <c r="F66" s="3">
        <f>+DATOS!I66</f>
        <v>0</v>
      </c>
      <c r="G66" s="3">
        <f>+DATOS!J66</f>
        <v>1000</v>
      </c>
      <c r="H66" s="9" t="str">
        <f>+DATOS!K66</f>
        <v>BC10</v>
      </c>
      <c r="I66" s="3">
        <f>+SUMIF(DATOS!$AA$3:$AA$2491,RESUMEN_flujo!$A66,DATOS!$AG$3:$AG$2491)</f>
        <v>4</v>
      </c>
      <c r="J66" s="4">
        <f>(SUMIF(DATOS!$AA$3:$AA$2491,RESUMEN_flujo!$A66,DATOS!$AE$3:$AE$2491)/SUMIF(DATOS!$AA$3:$AA$2491,RESUMEN_flujo!$A66,DATOS!$AD$3:$AD$2491))*3.6</f>
        <v>30.070588235294121</v>
      </c>
      <c r="K66" s="5">
        <f t="shared" si="1"/>
        <v>0</v>
      </c>
      <c r="L66" s="8">
        <f>+VLOOKUP($A66,DATOS!$AL$3:$AO$2491,DATOS!$AO$1,0)</f>
        <v>1</v>
      </c>
      <c r="M66" s="12">
        <f>+RANK($F66,$F$3:$F$2491,0)+COUNTIF($F$3:F66,F66)-1</f>
        <v>1880</v>
      </c>
    </row>
    <row r="67" spans="1:13" hidden="1" x14ac:dyDescent="0.3">
      <c r="A67" s="3" t="str">
        <f t="shared" si="0"/>
        <v>2011-2010</v>
      </c>
      <c r="B67" s="3">
        <v>2011</v>
      </c>
      <c r="C67" s="3">
        <v>2010</v>
      </c>
      <c r="D67" s="3">
        <f>+DATOS!G67</f>
        <v>0</v>
      </c>
      <c r="E67" s="3">
        <f>+DATOS!H67</f>
        <v>0</v>
      </c>
      <c r="F67" s="3">
        <f>+DATOS!I67</f>
        <v>0</v>
      </c>
      <c r="G67" s="3">
        <f>+DATOS!J67</f>
        <v>2000</v>
      </c>
      <c r="H67" s="9" t="str">
        <f>+DATOS!K67</f>
        <v>BC10</v>
      </c>
      <c r="I67" s="3">
        <f>+SUMIF(DATOS!$AA$3:$AA$2491,RESUMEN_flujo!$A67,DATOS!$AG$3:$AG$2491)</f>
        <v>4</v>
      </c>
      <c r="J67" s="4">
        <f>(SUMIF(DATOS!$AA$3:$AA$2491,RESUMEN_flujo!$A67,DATOS!$AE$3:$AE$2491)/SUMIF(DATOS!$AA$3:$AA$2491,RESUMEN_flujo!$A67,DATOS!$AD$3:$AD$2491))*3.6</f>
        <v>30.413793103448278</v>
      </c>
      <c r="K67" s="5">
        <f t="shared" si="1"/>
        <v>0</v>
      </c>
      <c r="L67" s="8">
        <f>+VLOOKUP($A67,DATOS!$AL$3:$AO$2491,DATOS!$AO$1,0)</f>
        <v>1</v>
      </c>
      <c r="M67" s="12">
        <f>+RANK($F67,$F$3:$F$2491,0)+COUNTIF($F$3:F67,F67)-1</f>
        <v>1881</v>
      </c>
    </row>
    <row r="68" spans="1:13" hidden="1" x14ac:dyDescent="0.3">
      <c r="A68" s="3" t="str">
        <f t="shared" ref="A68:A131" si="2">+B68&amp;-C68</f>
        <v>2011-2012</v>
      </c>
      <c r="B68" s="3">
        <v>2011</v>
      </c>
      <c r="C68" s="3">
        <v>2012</v>
      </c>
      <c r="D68" s="3">
        <f>+DATOS!G68</f>
        <v>0</v>
      </c>
      <c r="E68" s="3">
        <f>+DATOS!H68</f>
        <v>0</v>
      </c>
      <c r="F68" s="3">
        <f>+DATOS!I68</f>
        <v>0</v>
      </c>
      <c r="G68" s="3">
        <f>+DATOS!J68</f>
        <v>2000</v>
      </c>
      <c r="H68" s="9" t="str">
        <f>+DATOS!K68</f>
        <v>BC10</v>
      </c>
      <c r="I68" s="3">
        <f>+SUMIF(DATOS!$AA$3:$AA$2491,RESUMEN_flujo!$A68,DATOS!$AG$3:$AG$2491)</f>
        <v>4</v>
      </c>
      <c r="J68" s="4">
        <f>(SUMIF(DATOS!$AA$3:$AA$2491,RESUMEN_flujo!$A68,DATOS!$AE$3:$AE$2491)/SUMIF(DATOS!$AA$3:$AA$2491,RESUMEN_flujo!$A68,DATOS!$AD$3:$AD$2491))*3.6</f>
        <v>29.4</v>
      </c>
      <c r="K68" s="5">
        <f t="shared" ref="K68:K131" si="3">+(F68/G68)*100</f>
        <v>0</v>
      </c>
      <c r="L68" s="8">
        <f>+VLOOKUP($A68,DATOS!$AL$3:$AO$2491,DATOS!$AO$1,0)</f>
        <v>1</v>
      </c>
      <c r="M68" s="12">
        <f>+RANK($F68,$F$3:$F$2491,0)+COUNTIF($F$3:F68,F68)-1</f>
        <v>1882</v>
      </c>
    </row>
    <row r="69" spans="1:13" hidden="1" x14ac:dyDescent="0.3">
      <c r="A69" s="3" t="str">
        <f t="shared" si="2"/>
        <v>2012-2002</v>
      </c>
      <c r="B69" s="3">
        <v>2012</v>
      </c>
      <c r="C69" s="3">
        <v>2002</v>
      </c>
      <c r="D69" s="3">
        <f>+DATOS!G69</f>
        <v>0</v>
      </c>
      <c r="E69" s="3">
        <f>+DATOS!H69</f>
        <v>9</v>
      </c>
      <c r="F69" s="3">
        <f>+DATOS!I69</f>
        <v>9</v>
      </c>
      <c r="G69" s="3">
        <f>+DATOS!J69</f>
        <v>1000</v>
      </c>
      <c r="H69" s="9" t="str">
        <f>+DATOS!K69</f>
        <v>BC10</v>
      </c>
      <c r="I69" s="3">
        <f>+SUMIF(DATOS!$AA$3:$AA$2491,RESUMEN_flujo!$A69,DATOS!$AG$3:$AG$2491)</f>
        <v>4</v>
      </c>
      <c r="J69" s="4">
        <f>(SUMIF(DATOS!$AA$3:$AA$2491,RESUMEN_flujo!$A69,DATOS!$AE$3:$AE$2491)/SUMIF(DATOS!$AA$3:$AA$2491,RESUMEN_flujo!$A69,DATOS!$AD$3:$AD$2491))*3.6</f>
        <v>30.900000000000002</v>
      </c>
      <c r="K69" s="5">
        <f t="shared" si="3"/>
        <v>0.89999999999999991</v>
      </c>
      <c r="L69" s="8">
        <f>+VLOOKUP($A69,DATOS!$AL$3:$AO$2491,DATOS!$AO$1,0)</f>
        <v>1</v>
      </c>
      <c r="M69" s="12">
        <f>+RANK($F69,$F$3:$F$2491,0)+COUNTIF($F$3:F69,F69)-1</f>
        <v>1732</v>
      </c>
    </row>
    <row r="70" spans="1:13" hidden="1" x14ac:dyDescent="0.3">
      <c r="A70" s="3" t="str">
        <f t="shared" si="2"/>
        <v>2012-2014</v>
      </c>
      <c r="B70" s="3">
        <v>2012</v>
      </c>
      <c r="C70" s="3">
        <v>2014</v>
      </c>
      <c r="D70" s="3">
        <f>+DATOS!G70</f>
        <v>0</v>
      </c>
      <c r="E70" s="3">
        <f>+DATOS!H70</f>
        <v>0</v>
      </c>
      <c r="F70" s="3">
        <f>+DATOS!I70</f>
        <v>0</v>
      </c>
      <c r="G70" s="3">
        <f>+DATOS!J70</f>
        <v>2000</v>
      </c>
      <c r="H70" s="9" t="str">
        <f>+DATOS!K70</f>
        <v>BC10</v>
      </c>
      <c r="I70" s="3">
        <f>+SUMIF(DATOS!$AA$3:$AA$2491,RESUMEN_flujo!$A70,DATOS!$AG$3:$AG$2491)</f>
        <v>4</v>
      </c>
      <c r="J70" s="4">
        <f>(SUMIF(DATOS!$AA$3:$AA$2491,RESUMEN_flujo!$A70,DATOS!$AE$3:$AE$2491)/SUMIF(DATOS!$AA$3:$AA$2491,RESUMEN_flujo!$A70,DATOS!$AD$3:$AD$2491))*3.6</f>
        <v>30.109090909090909</v>
      </c>
      <c r="K70" s="5">
        <f t="shared" si="3"/>
        <v>0</v>
      </c>
      <c r="L70" s="8">
        <f>+VLOOKUP($A70,DATOS!$AL$3:$AO$2491,DATOS!$AO$1,0)</f>
        <v>1</v>
      </c>
      <c r="M70" s="12">
        <f>+RANK($F70,$F$3:$F$2491,0)+COUNTIF($F$3:F70,F70)-1</f>
        <v>1883</v>
      </c>
    </row>
    <row r="71" spans="1:13" hidden="1" x14ac:dyDescent="0.3">
      <c r="A71" s="3" t="str">
        <f t="shared" si="2"/>
        <v>2012-2011</v>
      </c>
      <c r="B71" s="3">
        <v>2012</v>
      </c>
      <c r="C71" s="3">
        <v>2011</v>
      </c>
      <c r="D71" s="3">
        <f>+DATOS!G71</f>
        <v>0</v>
      </c>
      <c r="E71" s="3">
        <f>+DATOS!H71</f>
        <v>0</v>
      </c>
      <c r="F71" s="3">
        <f>+DATOS!I71</f>
        <v>0</v>
      </c>
      <c r="G71" s="3">
        <f>+DATOS!J71</f>
        <v>2000</v>
      </c>
      <c r="H71" s="9" t="str">
        <f>+DATOS!K71</f>
        <v>BC10</v>
      </c>
      <c r="I71" s="3">
        <f>+SUMIF(DATOS!$AA$3:$AA$2491,RESUMEN_flujo!$A71,DATOS!$AG$3:$AG$2491)</f>
        <v>4</v>
      </c>
      <c r="J71" s="4">
        <f>(SUMIF(DATOS!$AA$3:$AA$2491,RESUMEN_flujo!$A71,DATOS!$AE$3:$AE$2491)/SUMIF(DATOS!$AA$3:$AA$2491,RESUMEN_flujo!$A71,DATOS!$AD$3:$AD$2491))*3.6</f>
        <v>29.4</v>
      </c>
      <c r="K71" s="5">
        <f t="shared" si="3"/>
        <v>0</v>
      </c>
      <c r="L71" s="8">
        <f>+VLOOKUP($A71,DATOS!$AL$3:$AO$2491,DATOS!$AO$1,0)</f>
        <v>1</v>
      </c>
      <c r="M71" s="12">
        <f>+RANK($F71,$F$3:$F$2491,0)+COUNTIF($F$3:F71,F71)-1</f>
        <v>1884</v>
      </c>
    </row>
    <row r="72" spans="1:13" hidden="1" x14ac:dyDescent="0.3">
      <c r="A72" s="3" t="str">
        <f t="shared" si="2"/>
        <v>2014-2015</v>
      </c>
      <c r="B72" s="3">
        <v>2014</v>
      </c>
      <c r="C72" s="3">
        <v>2015</v>
      </c>
      <c r="D72" s="3">
        <f>+DATOS!G72</f>
        <v>0</v>
      </c>
      <c r="E72" s="3">
        <f>+DATOS!H72</f>
        <v>0</v>
      </c>
      <c r="F72" s="3">
        <f>+DATOS!I72</f>
        <v>0</v>
      </c>
      <c r="G72" s="3">
        <f>+DATOS!J72</f>
        <v>2000</v>
      </c>
      <c r="H72" s="9" t="str">
        <f>+DATOS!K72</f>
        <v>BC10</v>
      </c>
      <c r="I72" s="3">
        <f>+SUMIF(DATOS!$AA$3:$AA$2491,RESUMEN_flujo!$A72,DATOS!$AG$3:$AG$2491)</f>
        <v>4</v>
      </c>
      <c r="J72" s="4">
        <f>(SUMIF(DATOS!$AA$3:$AA$2491,RESUMEN_flujo!$A72,DATOS!$AE$3:$AE$2491)/SUMIF(DATOS!$AA$3:$AA$2491,RESUMEN_flujo!$A72,DATOS!$AD$3:$AD$2491))*3.6</f>
        <v>30.218181818181822</v>
      </c>
      <c r="K72" s="5">
        <f t="shared" si="3"/>
        <v>0</v>
      </c>
      <c r="L72" s="8">
        <f>+VLOOKUP($A72,DATOS!$AL$3:$AO$2491,DATOS!$AO$1,0)</f>
        <v>1</v>
      </c>
      <c r="M72" s="12">
        <f>+RANK($F72,$F$3:$F$2491,0)+COUNTIF($F$3:F72,F72)-1</f>
        <v>1885</v>
      </c>
    </row>
    <row r="73" spans="1:13" hidden="1" x14ac:dyDescent="0.3">
      <c r="A73" s="3" t="str">
        <f t="shared" si="2"/>
        <v>2014-2012</v>
      </c>
      <c r="B73" s="3">
        <v>2014</v>
      </c>
      <c r="C73" s="3">
        <v>2012</v>
      </c>
      <c r="D73" s="3">
        <f>+DATOS!G73</f>
        <v>0</v>
      </c>
      <c r="E73" s="3">
        <f>+DATOS!H73</f>
        <v>9</v>
      </c>
      <c r="F73" s="3">
        <f>+DATOS!I73</f>
        <v>9</v>
      </c>
      <c r="G73" s="3">
        <f>+DATOS!J73</f>
        <v>2000</v>
      </c>
      <c r="H73" s="9" t="str">
        <f>+DATOS!K73</f>
        <v>Ensanche</v>
      </c>
      <c r="I73" s="3">
        <f>+SUMIF(DATOS!$AA$3:$AA$2491,RESUMEN_flujo!$A73,DATOS!$AG$3:$AG$2491)</f>
        <v>4</v>
      </c>
      <c r="J73" s="4">
        <f>(SUMIF(DATOS!$AA$3:$AA$2491,RESUMEN_flujo!$A73,DATOS!$AE$3:$AE$2491)/SUMIF(DATOS!$AA$3:$AA$2491,RESUMEN_flujo!$A73,DATOS!$AD$3:$AD$2491))*3.6</f>
        <v>30.109090909090909</v>
      </c>
      <c r="K73" s="5">
        <f t="shared" si="3"/>
        <v>0.44999999999999996</v>
      </c>
      <c r="L73" s="8">
        <f>+VLOOKUP($A73,DATOS!$AL$3:$AO$2491,DATOS!$AO$1,0)</f>
        <v>1</v>
      </c>
      <c r="M73" s="12">
        <f>+RANK($F73,$F$3:$F$2491,0)+COUNTIF($F$3:F73,F73)-1</f>
        <v>1733</v>
      </c>
    </row>
    <row r="74" spans="1:13" hidden="1" x14ac:dyDescent="0.3">
      <c r="A74" s="3" t="str">
        <f t="shared" si="2"/>
        <v>2015-4018</v>
      </c>
      <c r="B74" s="3">
        <v>2015</v>
      </c>
      <c r="C74" s="3">
        <v>4018</v>
      </c>
      <c r="D74" s="3">
        <f>+DATOS!G74</f>
        <v>0</v>
      </c>
      <c r="E74" s="3">
        <f>+DATOS!H74</f>
        <v>0</v>
      </c>
      <c r="F74" s="3">
        <f>+DATOS!I74</f>
        <v>0</v>
      </c>
      <c r="G74" s="3">
        <f>+DATOS!J74</f>
        <v>2000</v>
      </c>
      <c r="H74" s="9" t="str">
        <f>+DATOS!K74</f>
        <v>BC10</v>
      </c>
      <c r="I74" s="3">
        <f>+SUMIF(DATOS!$AA$3:$AA$2491,RESUMEN_flujo!$A74,DATOS!$AG$3:$AG$2491)</f>
        <v>4</v>
      </c>
      <c r="J74" s="4">
        <f>(SUMIF(DATOS!$AA$3:$AA$2491,RESUMEN_flujo!$A74,DATOS!$AE$3:$AE$2491)/SUMIF(DATOS!$AA$3:$AA$2491,RESUMEN_flujo!$A74,DATOS!$AD$3:$AD$2491))*3.6</f>
        <v>30.000000000000004</v>
      </c>
      <c r="K74" s="5">
        <f t="shared" si="3"/>
        <v>0</v>
      </c>
      <c r="L74" s="8">
        <f>+VLOOKUP($A74,DATOS!$AL$3:$AO$2491,DATOS!$AO$1,0)</f>
        <v>1</v>
      </c>
      <c r="M74" s="12">
        <f>+RANK($F74,$F$3:$F$2491,0)+COUNTIF($F$3:F74,F74)-1</f>
        <v>1886</v>
      </c>
    </row>
    <row r="75" spans="1:13" hidden="1" x14ac:dyDescent="0.3">
      <c r="A75" s="3" t="str">
        <f t="shared" si="2"/>
        <v>2015-2014</v>
      </c>
      <c r="B75" s="3">
        <v>2015</v>
      </c>
      <c r="C75" s="3">
        <v>2014</v>
      </c>
      <c r="D75" s="3">
        <f>+DATOS!G75</f>
        <v>0</v>
      </c>
      <c r="E75" s="3">
        <f>+DATOS!H75</f>
        <v>9</v>
      </c>
      <c r="F75" s="3">
        <f>+DATOS!I75</f>
        <v>9</v>
      </c>
      <c r="G75" s="3">
        <f>+DATOS!J75</f>
        <v>2000</v>
      </c>
      <c r="H75" s="9" t="str">
        <f>+DATOS!K75</f>
        <v>BC10</v>
      </c>
      <c r="I75" s="3">
        <f>+SUMIF(DATOS!$AA$3:$AA$2491,RESUMEN_flujo!$A75,DATOS!$AG$3:$AG$2491)</f>
        <v>4</v>
      </c>
      <c r="J75" s="4">
        <f>(SUMIF(DATOS!$AA$3:$AA$2491,RESUMEN_flujo!$A75,DATOS!$AE$3:$AE$2491)/SUMIF(DATOS!$AA$3:$AA$2491,RESUMEN_flujo!$A75,DATOS!$AD$3:$AD$2491))*3.6</f>
        <v>30.218181818181822</v>
      </c>
      <c r="K75" s="5">
        <f t="shared" si="3"/>
        <v>0.44999999999999996</v>
      </c>
      <c r="L75" s="8">
        <f>+VLOOKUP($A75,DATOS!$AL$3:$AO$2491,DATOS!$AO$1,0)</f>
        <v>1</v>
      </c>
      <c r="M75" s="12">
        <f>+RANK($F75,$F$3:$F$2491,0)+COUNTIF($F$3:F75,F75)-1</f>
        <v>1734</v>
      </c>
    </row>
    <row r="76" spans="1:13" hidden="1" x14ac:dyDescent="0.3">
      <c r="A76" s="3" t="str">
        <f t="shared" si="2"/>
        <v>2016-11004</v>
      </c>
      <c r="B76" s="3">
        <v>2016</v>
      </c>
      <c r="C76" s="3">
        <v>11004</v>
      </c>
      <c r="D76" s="3">
        <f>+DATOS!G76</f>
        <v>0</v>
      </c>
      <c r="E76" s="3">
        <f>+DATOS!H76</f>
        <v>355</v>
      </c>
      <c r="F76" s="3">
        <f>+DATOS!I76</f>
        <v>355</v>
      </c>
      <c r="G76" s="3">
        <f>+DATOS!J76</f>
        <v>2000</v>
      </c>
      <c r="H76" s="9" t="str">
        <f>+DATOS!K76</f>
        <v>BC10</v>
      </c>
      <c r="I76" s="3">
        <f>+SUMIF(DATOS!$AA$3:$AA$2491,RESUMEN_flujo!$A76,DATOS!$AG$3:$AG$2491)</f>
        <v>4</v>
      </c>
      <c r="J76" s="4">
        <f>(SUMIF(DATOS!$AA$3:$AA$2491,RESUMEN_flujo!$A76,DATOS!$AE$3:$AE$2491)/SUMIF(DATOS!$AA$3:$AA$2491,RESUMEN_flujo!$A76,DATOS!$AD$3:$AD$2491))*3.6</f>
        <v>29.314285714285713</v>
      </c>
      <c r="K76" s="5">
        <f t="shared" si="3"/>
        <v>17.75</v>
      </c>
      <c r="L76" s="8">
        <f>+VLOOKUP($A76,DATOS!$AL$3:$AO$2491,DATOS!$AO$1,0)</f>
        <v>1</v>
      </c>
      <c r="M76" s="12">
        <f>+RANK($F76,$F$3:$F$2491,0)+COUNTIF($F$3:F76,F76)-1</f>
        <v>596</v>
      </c>
    </row>
    <row r="77" spans="1:13" hidden="1" x14ac:dyDescent="0.3">
      <c r="A77" s="3" t="str">
        <f t="shared" si="2"/>
        <v>2016-8009</v>
      </c>
      <c r="B77" s="3">
        <v>2016</v>
      </c>
      <c r="C77" s="3">
        <v>8009</v>
      </c>
      <c r="D77" s="3">
        <f>+DATOS!G77</f>
        <v>0</v>
      </c>
      <c r="E77" s="3">
        <f>+DATOS!H77</f>
        <v>67</v>
      </c>
      <c r="F77" s="3">
        <f>+DATOS!I77</f>
        <v>67</v>
      </c>
      <c r="G77" s="3">
        <f>+DATOS!J77</f>
        <v>2000</v>
      </c>
      <c r="H77" s="9" t="str">
        <f>+DATOS!K77</f>
        <v>BC10</v>
      </c>
      <c r="I77" s="3">
        <f>+SUMIF(DATOS!$AA$3:$AA$2491,RESUMEN_flujo!$A77,DATOS!$AG$3:$AG$2491)</f>
        <v>4</v>
      </c>
      <c r="J77" s="4">
        <f>(SUMIF(DATOS!$AA$3:$AA$2491,RESUMEN_flujo!$A77,DATOS!$AE$3:$AE$2491)/SUMIF(DATOS!$AA$3:$AA$2491,RESUMEN_flujo!$A77,DATOS!$AD$3:$AD$2491))*3.6</f>
        <v>40.020000000000003</v>
      </c>
      <c r="K77" s="5">
        <f t="shared" si="3"/>
        <v>3.35</v>
      </c>
      <c r="L77" s="8">
        <f>+VLOOKUP($A77,DATOS!$AL$3:$AO$2491,DATOS!$AO$1,0)</f>
        <v>1</v>
      </c>
      <c r="M77" s="12">
        <f>+RANK($F77,$F$3:$F$2491,0)+COUNTIF($F$3:F77,F77)-1</f>
        <v>1324</v>
      </c>
    </row>
    <row r="78" spans="1:13" hidden="1" x14ac:dyDescent="0.3">
      <c r="A78" s="3" t="str">
        <f t="shared" si="2"/>
        <v>3001-3002</v>
      </c>
      <c r="B78" s="3">
        <v>3001</v>
      </c>
      <c r="C78" s="3">
        <v>3002</v>
      </c>
      <c r="D78" s="3">
        <f>+DATOS!G78</f>
        <v>48</v>
      </c>
      <c r="E78" s="3">
        <f>+DATOS!H78</f>
        <v>767</v>
      </c>
      <c r="F78" s="3">
        <f>+DATOS!I78</f>
        <v>815</v>
      </c>
      <c r="G78" s="3">
        <f>+DATOS!J78</f>
        <v>1854</v>
      </c>
      <c r="H78" s="9" t="str">
        <f>+DATOS!K78</f>
        <v>18 DE SEPTIEMBRE</v>
      </c>
      <c r="I78" s="3">
        <f>+SUMIF(DATOS!$AA$3:$AA$2491,RESUMEN_flujo!$A78,DATOS!$AG$3:$AG$2491)</f>
        <v>4</v>
      </c>
      <c r="J78" s="4">
        <f>(SUMIF(DATOS!$AA$3:$AA$2491,RESUMEN_flujo!$A78,DATOS!$AE$3:$AE$2491)/SUMIF(DATOS!$AA$3:$AA$2491,RESUMEN_flujo!$A78,DATOS!$AD$3:$AD$2491))*3.6</f>
        <v>22.5</v>
      </c>
      <c r="K78" s="5">
        <f t="shared" si="3"/>
        <v>43.95900755124056</v>
      </c>
      <c r="L78" s="8">
        <f>+VLOOKUP($A78,DATOS!$AL$3:$AO$2491,DATOS!$AO$1,0)</f>
        <v>1</v>
      </c>
      <c r="M78" s="12">
        <f>+RANK($F78,$F$3:$F$2491,0)+COUNTIF($F$3:F78,F78)-1</f>
        <v>244</v>
      </c>
    </row>
    <row r="79" spans="1:13" hidden="1" x14ac:dyDescent="0.3">
      <c r="A79" s="3" t="str">
        <f t="shared" si="2"/>
        <v>3001-1012</v>
      </c>
      <c r="B79" s="3">
        <v>3001</v>
      </c>
      <c r="C79" s="3">
        <v>1012</v>
      </c>
      <c r="D79" s="3">
        <f>+DATOS!G79</f>
        <v>558</v>
      </c>
      <c r="E79" s="3">
        <f>+DATOS!H79</f>
        <v>345</v>
      </c>
      <c r="F79" s="3">
        <f>+DATOS!I79</f>
        <v>903</v>
      </c>
      <c r="G79" s="3">
        <f>+DATOS!J79</f>
        <v>2400</v>
      </c>
      <c r="H79" s="9" t="str">
        <f>+DATOS!K79</f>
        <v>MAXIMO LIRA</v>
      </c>
      <c r="I79" s="3">
        <f>+SUMIF(DATOS!$AA$3:$AA$2491,RESUMEN_flujo!$A79,DATOS!$AG$3:$AG$2491)</f>
        <v>2</v>
      </c>
      <c r="J79" s="4">
        <f>(SUMIF(DATOS!$AA$3:$AA$2491,RESUMEN_flujo!$A79,DATOS!$AE$3:$AE$2491)/SUMIF(DATOS!$AA$3:$AA$2491,RESUMEN_flujo!$A79,DATOS!$AD$3:$AD$2491))*3.6</f>
        <v>45.771428571428572</v>
      </c>
      <c r="K79" s="5">
        <f t="shared" si="3"/>
        <v>37.625</v>
      </c>
      <c r="L79" s="8">
        <f>+VLOOKUP($A79,DATOS!$AL$3:$AO$2491,DATOS!$AO$1,0)</f>
        <v>2</v>
      </c>
      <c r="M79" s="12">
        <f>+RANK($F79,$F$3:$F$2491,0)+COUNTIF($F$3:F79,F79)-1</f>
        <v>207</v>
      </c>
    </row>
    <row r="80" spans="1:13" hidden="1" x14ac:dyDescent="0.3">
      <c r="A80" s="3" t="str">
        <f t="shared" si="2"/>
        <v>3002-1012</v>
      </c>
      <c r="B80" s="3">
        <v>3002</v>
      </c>
      <c r="C80" s="3">
        <v>1012</v>
      </c>
      <c r="D80" s="3">
        <f>+DATOS!G80</f>
        <v>217</v>
      </c>
      <c r="E80" s="3">
        <f>+DATOS!H80</f>
        <v>0</v>
      </c>
      <c r="F80" s="3">
        <f>+DATOS!I80</f>
        <v>217</v>
      </c>
      <c r="G80" s="3">
        <f>+DATOS!J80</f>
        <v>3000</v>
      </c>
      <c r="H80" s="9" t="str">
        <f>+DATOS!K80</f>
        <v>PEDRO MONTT</v>
      </c>
      <c r="I80" s="3">
        <f>+SUMIF(DATOS!$AA$3:$AA$2491,RESUMEN_flujo!$A80,DATOS!$AG$3:$AG$2491)</f>
        <v>5</v>
      </c>
      <c r="J80" s="4">
        <f>(SUMIF(DATOS!$AA$3:$AA$2491,RESUMEN_flujo!$A80,DATOS!$AE$3:$AE$2491)/SUMIF(DATOS!$AA$3:$AA$2491,RESUMEN_flujo!$A80,DATOS!$AD$3:$AD$2491))*3.6</f>
        <v>45.25714285714286</v>
      </c>
      <c r="K80" s="5">
        <f t="shared" si="3"/>
        <v>7.2333333333333334</v>
      </c>
      <c r="L80" s="8">
        <f>+VLOOKUP($A80,DATOS!$AL$3:$AO$2491,DATOS!$AO$1,0)</f>
        <v>2</v>
      </c>
      <c r="M80" s="12">
        <f>+RANK($F80,$F$3:$F$2491,0)+COUNTIF($F$3:F80,F80)-1</f>
        <v>824</v>
      </c>
    </row>
    <row r="81" spans="1:13" hidden="1" x14ac:dyDescent="0.3">
      <c r="A81" s="3" t="str">
        <f t="shared" si="2"/>
        <v>3002-3003</v>
      </c>
      <c r="B81" s="3">
        <v>3002</v>
      </c>
      <c r="C81" s="3">
        <v>3003</v>
      </c>
      <c r="D81" s="3">
        <f>+DATOS!G81</f>
        <v>345</v>
      </c>
      <c r="E81" s="3">
        <f>+DATOS!H81</f>
        <v>766</v>
      </c>
      <c r="F81" s="3">
        <f>+DATOS!I81</f>
        <v>1111</v>
      </c>
      <c r="G81" s="3">
        <f>+DATOS!J81</f>
        <v>2650</v>
      </c>
      <c r="H81" s="9" t="str">
        <f>+DATOS!K81</f>
        <v>18 DE SEPTIEMBRE</v>
      </c>
      <c r="I81" s="3">
        <f>+SUMIF(DATOS!$AA$3:$AA$2491,RESUMEN_flujo!$A81,DATOS!$AG$3:$AG$2491)</f>
        <v>4</v>
      </c>
      <c r="J81" s="4">
        <f>(SUMIF(DATOS!$AA$3:$AA$2491,RESUMEN_flujo!$A81,DATOS!$AE$3:$AE$2491)/SUMIF(DATOS!$AA$3:$AA$2491,RESUMEN_flujo!$A81,DATOS!$AD$3:$AD$2491))*3.6</f>
        <v>29.454545454545453</v>
      </c>
      <c r="K81" s="5">
        <f t="shared" si="3"/>
        <v>41.924528301886795</v>
      </c>
      <c r="L81" s="8">
        <f>+VLOOKUP($A81,DATOS!$AL$3:$AO$2491,DATOS!$AO$1,0)</f>
        <v>3</v>
      </c>
      <c r="M81" s="12">
        <f>+RANK($F81,$F$3:$F$2491,0)+COUNTIF($F$3:F81,F81)-1</f>
        <v>145</v>
      </c>
    </row>
    <row r="82" spans="1:13" hidden="1" x14ac:dyDescent="0.3">
      <c r="A82" s="3" t="str">
        <f t="shared" si="2"/>
        <v>3003-3010</v>
      </c>
      <c r="B82" s="3">
        <v>3003</v>
      </c>
      <c r="C82" s="3">
        <v>3010</v>
      </c>
      <c r="D82" s="3">
        <f>+DATOS!G82</f>
        <v>318</v>
      </c>
      <c r="E82" s="3">
        <f>+DATOS!H82</f>
        <v>642</v>
      </c>
      <c r="F82" s="3">
        <f>+DATOS!I82</f>
        <v>960</v>
      </c>
      <c r="G82" s="3">
        <f>+DATOS!J82</f>
        <v>4120</v>
      </c>
      <c r="H82" s="9" t="str">
        <f>+DATOS!K82</f>
        <v>ARTURO PRAT</v>
      </c>
      <c r="I82" s="3">
        <f>+SUMIF(DATOS!$AA$3:$AA$2491,RESUMEN_flujo!$A82,DATOS!$AG$3:$AG$2491)</f>
        <v>5</v>
      </c>
      <c r="J82" s="4">
        <f>(SUMIF(DATOS!$AA$3:$AA$2491,RESUMEN_flujo!$A82,DATOS!$AE$3:$AE$2491)/SUMIF(DATOS!$AA$3:$AA$2491,RESUMEN_flujo!$A82,DATOS!$AD$3:$AD$2491))*3.6</f>
        <v>41.76</v>
      </c>
      <c r="K82" s="5">
        <f t="shared" si="3"/>
        <v>23.300970873786408</v>
      </c>
      <c r="L82" s="8">
        <f>+VLOOKUP($A82,DATOS!$AL$3:$AO$2491,DATOS!$AO$1,0)</f>
        <v>2</v>
      </c>
      <c r="M82" s="12">
        <f>+RANK($F82,$F$3:$F$2491,0)+COUNTIF($F$3:F82,F82)-1</f>
        <v>187</v>
      </c>
    </row>
    <row r="83" spans="1:13" hidden="1" x14ac:dyDescent="0.3">
      <c r="A83" s="3" t="str">
        <f t="shared" si="2"/>
        <v>3003-3004</v>
      </c>
      <c r="B83" s="3">
        <v>3003</v>
      </c>
      <c r="C83" s="3">
        <v>3004</v>
      </c>
      <c r="D83" s="3">
        <f>+DATOS!G83</f>
        <v>345</v>
      </c>
      <c r="E83" s="3">
        <f>+DATOS!H83</f>
        <v>152</v>
      </c>
      <c r="F83" s="3">
        <f>+DATOS!I83</f>
        <v>497</v>
      </c>
      <c r="G83" s="3">
        <f>+DATOS!J83</f>
        <v>5100</v>
      </c>
      <c r="H83" s="9" t="str">
        <f>+DATOS!K83</f>
        <v>18 DE SEPTIEMBRE</v>
      </c>
      <c r="I83" s="3">
        <f>+SUMIF(DATOS!$AA$3:$AA$2491,RESUMEN_flujo!$A83,DATOS!$AG$3:$AG$2491)</f>
        <v>4</v>
      </c>
      <c r="J83" s="4">
        <f>(SUMIF(DATOS!$AA$3:$AA$2491,RESUMEN_flujo!$A83,DATOS!$AE$3:$AE$2491)/SUMIF(DATOS!$AA$3:$AA$2491,RESUMEN_flujo!$A83,DATOS!$AD$3:$AD$2491))*3.6</f>
        <v>31.37142857142857</v>
      </c>
      <c r="K83" s="5">
        <f t="shared" si="3"/>
        <v>9.7450980392156872</v>
      </c>
      <c r="L83" s="8">
        <f>+VLOOKUP($A83,DATOS!$AL$3:$AO$2491,DATOS!$AO$1,0)</f>
        <v>3</v>
      </c>
      <c r="M83" s="12">
        <f>+RANK($F83,$F$3:$F$2491,0)+COUNTIF($F$3:F83,F83)-1</f>
        <v>435</v>
      </c>
    </row>
    <row r="84" spans="1:13" hidden="1" x14ac:dyDescent="0.3">
      <c r="A84" s="3" t="str">
        <f t="shared" si="2"/>
        <v>3004-1014</v>
      </c>
      <c r="B84" s="3">
        <v>3004</v>
      </c>
      <c r="C84" s="3">
        <v>1014</v>
      </c>
      <c r="D84" s="3">
        <f>+DATOS!G84</f>
        <v>0</v>
      </c>
      <c r="E84" s="3">
        <f>+DATOS!H84</f>
        <v>0</v>
      </c>
      <c r="F84" s="3">
        <f>+DATOS!I84</f>
        <v>0</v>
      </c>
      <c r="G84" s="3">
        <f>+DATOS!J84</f>
        <v>1000</v>
      </c>
      <c r="H84" s="9" t="str">
        <f>+DATOS!K84</f>
        <v>GENERAL VELASQUEZ</v>
      </c>
      <c r="I84" s="3">
        <f>+SUMIF(DATOS!$AA$3:$AA$2491,RESUMEN_flujo!$A84,DATOS!$AG$3:$AG$2491)</f>
        <v>5</v>
      </c>
      <c r="J84" s="4">
        <f>(SUMIF(DATOS!$AA$3:$AA$2491,RESUMEN_flujo!$A84,DATOS!$AE$3:$AE$2491)/SUMIF(DATOS!$AA$3:$AA$2491,RESUMEN_flujo!$A84,DATOS!$AD$3:$AD$2491))*3.6</f>
        <v>18.900000000000002</v>
      </c>
      <c r="K84" s="5">
        <f t="shared" si="3"/>
        <v>0</v>
      </c>
      <c r="L84" s="8">
        <f>+VLOOKUP($A84,DATOS!$AL$3:$AO$2491,DATOS!$AO$1,0)</f>
        <v>1</v>
      </c>
      <c r="M84" s="12">
        <f>+RANK($F84,$F$3:$F$2491,0)+COUNTIF($F$3:F84,F84)-1</f>
        <v>1887</v>
      </c>
    </row>
    <row r="85" spans="1:13" hidden="1" x14ac:dyDescent="0.3">
      <c r="A85" s="3" t="str">
        <f t="shared" si="2"/>
        <v>3004-3011</v>
      </c>
      <c r="B85" s="3">
        <v>3004</v>
      </c>
      <c r="C85" s="3">
        <v>3011</v>
      </c>
      <c r="D85" s="3">
        <f>+DATOS!G85</f>
        <v>0</v>
      </c>
      <c r="E85" s="3">
        <f>+DATOS!H85</f>
        <v>103</v>
      </c>
      <c r="F85" s="3">
        <f>+DATOS!I85</f>
        <v>103</v>
      </c>
      <c r="G85" s="3">
        <f>+DATOS!J85</f>
        <v>2000</v>
      </c>
      <c r="H85" s="9" t="str">
        <f>+DATOS!K85</f>
        <v>GENERAL VELASQUEZ</v>
      </c>
      <c r="I85" s="3">
        <f>+SUMIF(DATOS!$AA$3:$AA$2491,RESUMEN_flujo!$A85,DATOS!$AG$3:$AG$2491)</f>
        <v>5</v>
      </c>
      <c r="J85" s="4">
        <f>(SUMIF(DATOS!$AA$3:$AA$2491,RESUMEN_flujo!$A85,DATOS!$AE$3:$AE$2491)/SUMIF(DATOS!$AA$3:$AA$2491,RESUMEN_flujo!$A85,DATOS!$AD$3:$AD$2491))*3.6</f>
        <v>33.119999999999997</v>
      </c>
      <c r="K85" s="5">
        <f t="shared" si="3"/>
        <v>5.1499999999999995</v>
      </c>
      <c r="L85" s="8">
        <f>+VLOOKUP($A85,DATOS!$AL$3:$AO$2491,DATOS!$AO$1,0)</f>
        <v>1</v>
      </c>
      <c r="M85" s="12">
        <f>+RANK($F85,$F$3:$F$2491,0)+COUNTIF($F$3:F85,F85)-1</f>
        <v>1170</v>
      </c>
    </row>
    <row r="86" spans="1:13" hidden="1" x14ac:dyDescent="0.3">
      <c r="A86" s="3" t="str">
        <f t="shared" si="2"/>
        <v>3004-3005</v>
      </c>
      <c r="B86" s="3">
        <v>3004</v>
      </c>
      <c r="C86" s="3">
        <v>3005</v>
      </c>
      <c r="D86" s="3">
        <f>+DATOS!G86</f>
        <v>345</v>
      </c>
      <c r="E86" s="3">
        <f>+DATOS!H86</f>
        <v>96</v>
      </c>
      <c r="F86" s="3">
        <f>+DATOS!I86</f>
        <v>441</v>
      </c>
      <c r="G86" s="3">
        <f>+DATOS!J86</f>
        <v>2550</v>
      </c>
      <c r="H86" s="9" t="str">
        <f>+DATOS!K86</f>
        <v>18 DE SEPTIEMBRE</v>
      </c>
      <c r="I86" s="3">
        <f>+SUMIF(DATOS!$AA$3:$AA$2491,RESUMEN_flujo!$A86,DATOS!$AG$3:$AG$2491)</f>
        <v>4</v>
      </c>
      <c r="J86" s="4">
        <f>(SUMIF(DATOS!$AA$3:$AA$2491,RESUMEN_flujo!$A86,DATOS!$AE$3:$AE$2491)/SUMIF(DATOS!$AA$3:$AA$2491,RESUMEN_flujo!$A86,DATOS!$AD$3:$AD$2491))*3.6</f>
        <v>31.628571428571433</v>
      </c>
      <c r="K86" s="5">
        <f t="shared" si="3"/>
        <v>17.294117647058822</v>
      </c>
      <c r="L86" s="8">
        <f>+VLOOKUP($A86,DATOS!$AL$3:$AO$2491,DATOS!$AO$1,0)</f>
        <v>3</v>
      </c>
      <c r="M86" s="12">
        <f>+RANK($F86,$F$3:$F$2491,0)+COUNTIF($F$3:F86,F86)-1</f>
        <v>488</v>
      </c>
    </row>
    <row r="87" spans="1:13" hidden="1" x14ac:dyDescent="0.3">
      <c r="A87" s="3" t="str">
        <f t="shared" si="2"/>
        <v>3005-3011</v>
      </c>
      <c r="B87" s="3">
        <v>3005</v>
      </c>
      <c r="C87" s="3">
        <v>3011</v>
      </c>
      <c r="D87" s="3">
        <f>+DATOS!G87</f>
        <v>0</v>
      </c>
      <c r="E87" s="3">
        <f>+DATOS!H87</f>
        <v>0</v>
      </c>
      <c r="F87" s="3">
        <f>+DATOS!I87</f>
        <v>0</v>
      </c>
      <c r="G87" s="3">
        <f>+DATOS!J87</f>
        <v>99999</v>
      </c>
      <c r="H87" s="9" t="str">
        <f>+DATOS!K87</f>
        <v>PASEO PEATONAL - MANUEL THOMPSON</v>
      </c>
      <c r="I87" s="3">
        <f>+SUMIF(DATOS!$AA$3:$AA$2491,RESUMEN_flujo!$A87,DATOS!$AG$3:$AG$2491)</f>
        <v>5</v>
      </c>
      <c r="J87" s="4">
        <f>(SUMIF(DATOS!$AA$3:$AA$2491,RESUMEN_flujo!$A87,DATOS!$AE$3:$AE$2491)/SUMIF(DATOS!$AA$3:$AA$2491,RESUMEN_flujo!$A87,DATOS!$AD$3:$AD$2491))*3.6</f>
        <v>1.0004210526315789</v>
      </c>
      <c r="K87" s="5">
        <f t="shared" si="3"/>
        <v>0</v>
      </c>
      <c r="L87" s="8">
        <f>+VLOOKUP($A87,DATOS!$AL$3:$AO$2491,DATOS!$AO$1,0)</f>
        <v>0</v>
      </c>
      <c r="M87" s="12">
        <f>+RANK($F87,$F$3:$F$2491,0)+COUNTIF($F$3:F87,F87)-1</f>
        <v>1888</v>
      </c>
    </row>
    <row r="88" spans="1:13" hidden="1" x14ac:dyDescent="0.3">
      <c r="A88" s="3" t="str">
        <f t="shared" si="2"/>
        <v>3005-3015</v>
      </c>
      <c r="B88" s="3">
        <v>3005</v>
      </c>
      <c r="C88" s="3">
        <v>3015</v>
      </c>
      <c r="D88" s="3">
        <f>+DATOS!G88</f>
        <v>0</v>
      </c>
      <c r="E88" s="3">
        <f>+DATOS!H88</f>
        <v>0</v>
      </c>
      <c r="F88" s="3">
        <f>+DATOS!I88</f>
        <v>0</v>
      </c>
      <c r="G88" s="3">
        <f>+DATOS!J88</f>
        <v>1741</v>
      </c>
      <c r="H88" s="9" t="str">
        <f>+DATOS!K88</f>
        <v>CRISTOBAL COLON</v>
      </c>
      <c r="I88" s="3">
        <f>+SUMIF(DATOS!$AA$3:$AA$2491,RESUMEN_flujo!$A88,DATOS!$AG$3:$AG$2491)</f>
        <v>5</v>
      </c>
      <c r="J88" s="4">
        <f>(SUMIF(DATOS!$AA$3:$AA$2491,RESUMEN_flujo!$A88,DATOS!$AE$3:$AE$2491)/SUMIF(DATOS!$AA$3:$AA$2491,RESUMEN_flujo!$A88,DATOS!$AD$3:$AD$2491))*3.6</f>
        <v>18.189473684210526</v>
      </c>
      <c r="K88" s="5">
        <f t="shared" si="3"/>
        <v>0</v>
      </c>
      <c r="L88" s="8">
        <f>+VLOOKUP($A88,DATOS!$AL$3:$AO$2491,DATOS!$AO$1,0)</f>
        <v>2</v>
      </c>
      <c r="M88" s="12">
        <f>+RANK($F88,$F$3:$F$2491,0)+COUNTIF($F$3:F88,F88)-1</f>
        <v>1889</v>
      </c>
    </row>
    <row r="89" spans="1:13" hidden="1" x14ac:dyDescent="0.3">
      <c r="A89" s="3" t="str">
        <f t="shared" si="2"/>
        <v>3005-3006</v>
      </c>
      <c r="B89" s="3">
        <v>3005</v>
      </c>
      <c r="C89" s="3">
        <v>3006</v>
      </c>
      <c r="D89" s="3">
        <f>+DATOS!G89</f>
        <v>345</v>
      </c>
      <c r="E89" s="3">
        <f>+DATOS!H89</f>
        <v>262</v>
      </c>
      <c r="F89" s="3">
        <f>+DATOS!I89</f>
        <v>607</v>
      </c>
      <c r="G89" s="3">
        <f>+DATOS!J89</f>
        <v>3060</v>
      </c>
      <c r="H89" s="9" t="str">
        <f>+DATOS!K89</f>
        <v>18 DE SEPTIEMBRE</v>
      </c>
      <c r="I89" s="3">
        <f>+SUMIF(DATOS!$AA$3:$AA$2491,RESUMEN_flujo!$A89,DATOS!$AG$3:$AG$2491)</f>
        <v>4</v>
      </c>
      <c r="J89" s="4">
        <f>(SUMIF(DATOS!$AA$3:$AA$2491,RESUMEN_flujo!$A89,DATOS!$AE$3:$AE$2491)/SUMIF(DATOS!$AA$3:$AA$2491,RESUMEN_flujo!$A89,DATOS!$AD$3:$AD$2491))*3.6</f>
        <v>22.114285714285717</v>
      </c>
      <c r="K89" s="5">
        <f t="shared" si="3"/>
        <v>19.836601307189543</v>
      </c>
      <c r="L89" s="8">
        <f>+VLOOKUP($A89,DATOS!$AL$3:$AO$2491,DATOS!$AO$1,0)</f>
        <v>3</v>
      </c>
      <c r="M89" s="12">
        <f>+RANK($F89,$F$3:$F$2491,0)+COUNTIF($F$3:F89,F89)-1</f>
        <v>340</v>
      </c>
    </row>
    <row r="90" spans="1:13" hidden="1" x14ac:dyDescent="0.3">
      <c r="A90" s="3" t="str">
        <f t="shared" si="2"/>
        <v>3006-1016</v>
      </c>
      <c r="B90" s="3">
        <v>3006</v>
      </c>
      <c r="C90" s="3">
        <v>1016</v>
      </c>
      <c r="D90" s="3">
        <f>+DATOS!G90</f>
        <v>284</v>
      </c>
      <c r="E90" s="3">
        <f>+DATOS!H90</f>
        <v>0</v>
      </c>
      <c r="F90" s="3">
        <f>+DATOS!I90</f>
        <v>284</v>
      </c>
      <c r="G90" s="3">
        <f>+DATOS!J90</f>
        <v>1485</v>
      </c>
      <c r="H90" s="9" t="str">
        <f>+DATOS!K90</f>
        <v>BAQUEDANO</v>
      </c>
      <c r="I90" s="3">
        <f>+SUMIF(DATOS!$AA$3:$AA$2491,RESUMEN_flujo!$A90,DATOS!$AG$3:$AG$2491)</f>
        <v>5</v>
      </c>
      <c r="J90" s="4">
        <f>(SUMIF(DATOS!$AA$3:$AA$2491,RESUMEN_flujo!$A90,DATOS!$AE$3:$AE$2491)/SUMIF(DATOS!$AA$3:$AA$2491,RESUMEN_flujo!$A90,DATOS!$AD$3:$AD$2491))*3.6</f>
        <v>27.692307692307693</v>
      </c>
      <c r="K90" s="5">
        <f t="shared" si="3"/>
        <v>19.124579124579125</v>
      </c>
      <c r="L90" s="8">
        <f>+VLOOKUP($A90,DATOS!$AL$3:$AO$2491,DATOS!$AO$1,0)</f>
        <v>2</v>
      </c>
      <c r="M90" s="12">
        <f>+RANK($F90,$F$3:$F$2491,0)+COUNTIF($F$3:F90,F90)-1</f>
        <v>703</v>
      </c>
    </row>
    <row r="91" spans="1:13" hidden="1" x14ac:dyDescent="0.3">
      <c r="A91" s="3" t="str">
        <f t="shared" si="2"/>
        <v>3006-3007</v>
      </c>
      <c r="B91" s="3">
        <v>3006</v>
      </c>
      <c r="C91" s="3">
        <v>3007</v>
      </c>
      <c r="D91" s="3">
        <f>+DATOS!G91</f>
        <v>345</v>
      </c>
      <c r="E91" s="3">
        <f>+DATOS!H91</f>
        <v>51</v>
      </c>
      <c r="F91" s="3">
        <f>+DATOS!I91</f>
        <v>396</v>
      </c>
      <c r="G91" s="3">
        <f>+DATOS!J91</f>
        <v>1700</v>
      </c>
      <c r="H91" s="9" t="str">
        <f>+DATOS!K91</f>
        <v>18 DE SEPTIEMBRE</v>
      </c>
      <c r="I91" s="3">
        <f>+SUMIF(DATOS!$AA$3:$AA$2491,RESUMEN_flujo!$A91,DATOS!$AG$3:$AG$2491)</f>
        <v>4</v>
      </c>
      <c r="J91" s="4">
        <f>(SUMIF(DATOS!$AA$3:$AA$2491,RESUMEN_flujo!$A91,DATOS!$AE$3:$AE$2491)/SUMIF(DATOS!$AA$3:$AA$2491,RESUMEN_flujo!$A91,DATOS!$AD$3:$AD$2491))*3.6</f>
        <v>40.885714285714286</v>
      </c>
      <c r="K91" s="5">
        <f t="shared" si="3"/>
        <v>23.294117647058822</v>
      </c>
      <c r="L91" s="8">
        <f>+VLOOKUP($A91,DATOS!$AL$3:$AO$2491,DATOS!$AO$1,0)</f>
        <v>2</v>
      </c>
      <c r="M91" s="12">
        <f>+RANK($F91,$F$3:$F$2491,0)+COUNTIF($F$3:F91,F91)-1</f>
        <v>522</v>
      </c>
    </row>
    <row r="92" spans="1:13" hidden="1" x14ac:dyDescent="0.3">
      <c r="A92" s="3" t="str">
        <f t="shared" si="2"/>
        <v>3007-3017</v>
      </c>
      <c r="B92" s="3">
        <v>3007</v>
      </c>
      <c r="C92" s="3">
        <v>3017</v>
      </c>
      <c r="D92" s="3">
        <f>+DATOS!G92</f>
        <v>385</v>
      </c>
      <c r="E92" s="3">
        <f>+DATOS!H92</f>
        <v>1</v>
      </c>
      <c r="F92" s="3">
        <f>+DATOS!I92</f>
        <v>386</v>
      </c>
      <c r="G92" s="3">
        <f>+DATOS!J92</f>
        <v>1610</v>
      </c>
      <c r="H92" s="9" t="str">
        <f>+DATOS!K92</f>
        <v>PATRCIO LYNCH</v>
      </c>
      <c r="I92" s="3">
        <f>+SUMIF(DATOS!$AA$3:$AA$2491,RESUMEN_flujo!$A92,DATOS!$AG$3:$AG$2491)</f>
        <v>5</v>
      </c>
      <c r="J92" s="4">
        <f>(SUMIF(DATOS!$AA$3:$AA$2491,RESUMEN_flujo!$A92,DATOS!$AE$3:$AE$2491)/SUMIF(DATOS!$AA$3:$AA$2491,RESUMEN_flujo!$A92,DATOS!$AD$3:$AD$2491))*3.6</f>
        <v>25.2</v>
      </c>
      <c r="K92" s="5">
        <f t="shared" si="3"/>
        <v>23.975155279503106</v>
      </c>
      <c r="L92" s="8">
        <f>+VLOOKUP($A92,DATOS!$AL$3:$AO$2491,DATOS!$AO$1,0)</f>
        <v>2</v>
      </c>
      <c r="M92" s="12">
        <f>+RANK($F92,$F$3:$F$2491,0)+COUNTIF($F$3:F92,F92)-1</f>
        <v>543</v>
      </c>
    </row>
    <row r="93" spans="1:13" hidden="1" x14ac:dyDescent="0.3">
      <c r="A93" s="3" t="str">
        <f t="shared" si="2"/>
        <v>3007-3008</v>
      </c>
      <c r="B93" s="3">
        <v>3007</v>
      </c>
      <c r="C93" s="3">
        <v>3008</v>
      </c>
      <c r="D93" s="3">
        <f>+DATOS!G93</f>
        <v>345</v>
      </c>
      <c r="E93" s="3">
        <f>+DATOS!H93</f>
        <v>50</v>
      </c>
      <c r="F93" s="3">
        <f>+DATOS!I93</f>
        <v>395</v>
      </c>
      <c r="G93" s="3">
        <f>+DATOS!J93</f>
        <v>1700</v>
      </c>
      <c r="H93" s="9" t="str">
        <f>+DATOS!K93</f>
        <v>18 DE SEPTIEMBRE</v>
      </c>
      <c r="I93" s="3">
        <f>+SUMIF(DATOS!$AA$3:$AA$2491,RESUMEN_flujo!$A93,DATOS!$AG$3:$AG$2491)</f>
        <v>4</v>
      </c>
      <c r="J93" s="4">
        <f>(SUMIF(DATOS!$AA$3:$AA$2491,RESUMEN_flujo!$A93,DATOS!$AE$3:$AE$2491)/SUMIF(DATOS!$AA$3:$AA$2491,RESUMEN_flujo!$A93,DATOS!$AD$3:$AD$2491))*3.6</f>
        <v>43.2</v>
      </c>
      <c r="K93" s="5">
        <f t="shared" si="3"/>
        <v>23.235294117647058</v>
      </c>
      <c r="L93" s="8">
        <f>+VLOOKUP($A93,DATOS!$AL$3:$AO$2491,DATOS!$AO$1,0)</f>
        <v>2</v>
      </c>
      <c r="M93" s="12">
        <f>+RANK($F93,$F$3:$F$2491,0)+COUNTIF($F$3:F93,F93)-1</f>
        <v>523</v>
      </c>
    </row>
    <row r="94" spans="1:13" hidden="1" x14ac:dyDescent="0.3">
      <c r="A94" s="3" t="str">
        <f t="shared" si="2"/>
        <v>3008-1018</v>
      </c>
      <c r="B94" s="3">
        <v>3008</v>
      </c>
      <c r="C94" s="3">
        <v>1018</v>
      </c>
      <c r="D94" s="3">
        <f>+DATOS!G94</f>
        <v>75</v>
      </c>
      <c r="E94" s="3">
        <f>+DATOS!H94</f>
        <v>83</v>
      </c>
      <c r="F94" s="3">
        <f>+DATOS!I94</f>
        <v>158</v>
      </c>
      <c r="G94" s="3">
        <f>+DATOS!J94</f>
        <v>531</v>
      </c>
      <c r="H94" s="9" t="str">
        <f>+DATOS!K94</f>
        <v>PEDRO LAGOS</v>
      </c>
      <c r="I94" s="3">
        <f>+SUMIF(DATOS!$AA$3:$AA$2491,RESUMEN_flujo!$A94,DATOS!$AG$3:$AG$2491)</f>
        <v>5</v>
      </c>
      <c r="J94" s="4">
        <f>(SUMIF(DATOS!$AA$3:$AA$2491,RESUMEN_flujo!$A94,DATOS!$AE$3:$AE$2491)/SUMIF(DATOS!$AA$3:$AA$2491,RESUMEN_flujo!$A94,DATOS!$AD$3:$AD$2491))*3.6</f>
        <v>24</v>
      </c>
      <c r="K94" s="5">
        <f t="shared" si="3"/>
        <v>29.75517890772128</v>
      </c>
      <c r="L94" s="8">
        <f>+VLOOKUP($A94,DATOS!$AL$3:$AO$2491,DATOS!$AO$1,0)</f>
        <v>1</v>
      </c>
      <c r="M94" s="12">
        <f>+RANK($F94,$F$3:$F$2491,0)+COUNTIF($F$3:F94,F94)-1</f>
        <v>972</v>
      </c>
    </row>
    <row r="95" spans="1:13" hidden="1" x14ac:dyDescent="0.3">
      <c r="A95" s="3" t="str">
        <f t="shared" si="2"/>
        <v>3008-31022</v>
      </c>
      <c r="B95" s="3">
        <v>3008</v>
      </c>
      <c r="C95" s="3">
        <v>31022</v>
      </c>
      <c r="D95" s="3">
        <f>+DATOS!G95</f>
        <v>345</v>
      </c>
      <c r="E95" s="3">
        <f>+DATOS!H95</f>
        <v>81</v>
      </c>
      <c r="F95" s="3">
        <f>+DATOS!I95</f>
        <v>426</v>
      </c>
      <c r="G95" s="3">
        <f>+DATOS!J95</f>
        <v>3500</v>
      </c>
      <c r="H95" s="9" t="str">
        <f>+DATOS!K95</f>
        <v>18 DE SEPTIEMBRE</v>
      </c>
      <c r="I95" s="3">
        <f>+SUMIF(DATOS!$AA$3:$AA$2491,RESUMEN_flujo!$A95,DATOS!$AG$3:$AG$2491)</f>
        <v>4</v>
      </c>
      <c r="J95" s="4">
        <f>(SUMIF(DATOS!$AA$3:$AA$2491,RESUMEN_flujo!$A95,DATOS!$AE$3:$AE$2491)/SUMIF(DATOS!$AA$3:$AA$2491,RESUMEN_flujo!$A95,DATOS!$AD$3:$AD$2491))*3.6</f>
        <v>31.090909090909093</v>
      </c>
      <c r="K95" s="5">
        <f t="shared" si="3"/>
        <v>12.171428571428573</v>
      </c>
      <c r="L95" s="8">
        <f>+VLOOKUP($A95,DATOS!$AL$3:$AO$2491,DATOS!$AO$1,0)</f>
        <v>2</v>
      </c>
      <c r="M95" s="12">
        <f>+RANK($F95,$F$3:$F$2491,0)+COUNTIF($F$3:F95,F95)-1</f>
        <v>499</v>
      </c>
    </row>
    <row r="96" spans="1:13" hidden="1" x14ac:dyDescent="0.3">
      <c r="A96" s="3" t="str">
        <f t="shared" si="2"/>
        <v>3009-3002</v>
      </c>
      <c r="B96" s="3">
        <v>3009</v>
      </c>
      <c r="C96" s="3">
        <v>3002</v>
      </c>
      <c r="D96" s="3">
        <f>+DATOS!G96</f>
        <v>513</v>
      </c>
      <c r="E96" s="3">
        <f>+DATOS!H96</f>
        <v>0</v>
      </c>
      <c r="F96" s="3">
        <f>+DATOS!I96</f>
        <v>513</v>
      </c>
      <c r="G96" s="3">
        <f>+DATOS!J96</f>
        <v>1793</v>
      </c>
      <c r="H96" s="9" t="str">
        <f>+DATOS!K96</f>
        <v>PEDRO MONTT</v>
      </c>
      <c r="I96" s="3">
        <f>+SUMIF(DATOS!$AA$3:$AA$2491,RESUMEN_flujo!$A96,DATOS!$AG$3:$AG$2491)</f>
        <v>5</v>
      </c>
      <c r="J96" s="4">
        <f>(SUMIF(DATOS!$AA$3:$AA$2491,RESUMEN_flujo!$A96,DATOS!$AE$3:$AE$2491)/SUMIF(DATOS!$AA$3:$AA$2491,RESUMEN_flujo!$A96,DATOS!$AD$3:$AD$2491))*3.6</f>
        <v>35.1</v>
      </c>
      <c r="K96" s="5">
        <f t="shared" si="3"/>
        <v>28.611266034578918</v>
      </c>
      <c r="L96" s="8">
        <f>+VLOOKUP($A96,DATOS!$AL$3:$AO$2491,DATOS!$AO$1,0)</f>
        <v>1</v>
      </c>
      <c r="M96" s="12">
        <f>+RANK($F96,$F$3:$F$2491,0)+COUNTIF($F$3:F96,F96)-1</f>
        <v>421</v>
      </c>
    </row>
    <row r="97" spans="1:13" hidden="1" x14ac:dyDescent="0.3">
      <c r="A97" s="3" t="str">
        <f t="shared" si="2"/>
        <v>3010-3009</v>
      </c>
      <c r="B97" s="3">
        <v>3010</v>
      </c>
      <c r="C97" s="3">
        <v>3009</v>
      </c>
      <c r="D97" s="3">
        <f>+DATOS!G97</f>
        <v>0</v>
      </c>
      <c r="E97" s="3">
        <f>+DATOS!H97</f>
        <v>0</v>
      </c>
      <c r="F97" s="3">
        <f>+DATOS!I97</f>
        <v>0</v>
      </c>
      <c r="G97" s="3">
        <f>+DATOS!J97</f>
        <v>1030</v>
      </c>
      <c r="H97" s="9" t="str">
        <f>+DATOS!K97</f>
        <v>MANUEL THOMPSON</v>
      </c>
      <c r="I97" s="3">
        <f>+SUMIF(DATOS!$AA$3:$AA$2491,RESUMEN_flujo!$A97,DATOS!$AG$3:$AG$2491)</f>
        <v>5</v>
      </c>
      <c r="J97" s="4">
        <f>(SUMIF(DATOS!$AA$3:$AA$2491,RESUMEN_flujo!$A97,DATOS!$AE$3:$AE$2491)/SUMIF(DATOS!$AA$3:$AA$2491,RESUMEN_flujo!$A97,DATOS!$AD$3:$AD$2491))*3.6</f>
        <v>37.6</v>
      </c>
      <c r="K97" s="5">
        <f t="shared" si="3"/>
        <v>0</v>
      </c>
      <c r="L97" s="8">
        <f>+VLOOKUP($A97,DATOS!$AL$3:$AO$2491,DATOS!$AO$1,0)</f>
        <v>1</v>
      </c>
      <c r="M97" s="12">
        <f>+RANK($F97,$F$3:$F$2491,0)+COUNTIF($F$3:F97,F97)-1</f>
        <v>1890</v>
      </c>
    </row>
    <row r="98" spans="1:13" hidden="1" x14ac:dyDescent="0.3">
      <c r="A98" s="3" t="str">
        <f t="shared" si="2"/>
        <v>3010-3011</v>
      </c>
      <c r="B98" s="3">
        <v>3010</v>
      </c>
      <c r="C98" s="3">
        <v>3011</v>
      </c>
      <c r="D98" s="3">
        <f>+DATOS!G98</f>
        <v>0</v>
      </c>
      <c r="E98" s="3">
        <f>+DATOS!H98</f>
        <v>0</v>
      </c>
      <c r="F98" s="3">
        <f>+DATOS!I98</f>
        <v>0</v>
      </c>
      <c r="G98" s="3">
        <f>+DATOS!J98</f>
        <v>99999</v>
      </c>
      <c r="H98" s="9" t="str">
        <f>+DATOS!K98</f>
        <v>PASEO PEATONAL - MANUEL THOMPSON</v>
      </c>
      <c r="I98" s="3">
        <f>+SUMIF(DATOS!$AA$3:$AA$2491,RESUMEN_flujo!$A98,DATOS!$AG$3:$AG$2491)</f>
        <v>5</v>
      </c>
      <c r="J98" s="4">
        <f>(SUMIF(DATOS!$AA$3:$AA$2491,RESUMEN_flujo!$A98,DATOS!$AE$3:$AE$2491)/SUMIF(DATOS!$AA$3:$AA$2491,RESUMEN_flujo!$A98,DATOS!$AD$3:$AD$2491))*3.6</f>
        <v>0.99818181818181828</v>
      </c>
      <c r="K98" s="5">
        <f t="shared" si="3"/>
        <v>0</v>
      </c>
      <c r="L98" s="8">
        <f>+VLOOKUP($A98,DATOS!$AL$3:$AO$2491,DATOS!$AO$1,0)</f>
        <v>0</v>
      </c>
      <c r="M98" s="12">
        <f>+RANK($F98,$F$3:$F$2491,0)+COUNTIF($F$3:F98,F98)-1</f>
        <v>1891</v>
      </c>
    </row>
    <row r="99" spans="1:13" hidden="1" x14ac:dyDescent="0.3">
      <c r="A99" s="3" t="str">
        <f t="shared" si="2"/>
        <v>3010-3013</v>
      </c>
      <c r="B99" s="3">
        <v>3010</v>
      </c>
      <c r="C99" s="3">
        <v>3013</v>
      </c>
      <c r="D99" s="3">
        <f>+DATOS!G99</f>
        <v>318</v>
      </c>
      <c r="E99" s="3">
        <f>+DATOS!H99</f>
        <v>57</v>
      </c>
      <c r="F99" s="3">
        <f>+DATOS!I99</f>
        <v>375</v>
      </c>
      <c r="G99" s="3">
        <f>+DATOS!J99</f>
        <v>2101</v>
      </c>
      <c r="H99" s="9" t="str">
        <f>+DATOS!K99</f>
        <v>ARTURO PRAT</v>
      </c>
      <c r="I99" s="3">
        <f>+SUMIF(DATOS!$AA$3:$AA$2491,RESUMEN_flujo!$A99,DATOS!$AG$3:$AG$2491)</f>
        <v>5</v>
      </c>
      <c r="J99" s="4">
        <f>(SUMIF(DATOS!$AA$3:$AA$2491,RESUMEN_flujo!$A99,DATOS!$AE$3:$AE$2491)/SUMIF(DATOS!$AA$3:$AA$2491,RESUMEN_flujo!$A99,DATOS!$AD$3:$AD$2491))*3.6</f>
        <v>36.72</v>
      </c>
      <c r="K99" s="5">
        <f t="shared" si="3"/>
        <v>17.848643503093765</v>
      </c>
      <c r="L99" s="8">
        <f>+VLOOKUP($A99,DATOS!$AL$3:$AO$2491,DATOS!$AO$1,0)</f>
        <v>2</v>
      </c>
      <c r="M99" s="12">
        <f>+RANK($F99,$F$3:$F$2491,0)+COUNTIF($F$3:F99,F99)-1</f>
        <v>565</v>
      </c>
    </row>
    <row r="100" spans="1:13" hidden="1" x14ac:dyDescent="0.3">
      <c r="A100" s="3" t="str">
        <f t="shared" si="2"/>
        <v>3011-3004</v>
      </c>
      <c r="B100" s="3">
        <v>3011</v>
      </c>
      <c r="C100" s="3">
        <v>3004</v>
      </c>
      <c r="D100" s="3">
        <f>+DATOS!G100</f>
        <v>0</v>
      </c>
      <c r="E100" s="3">
        <f>+DATOS!H100</f>
        <v>47</v>
      </c>
      <c r="F100" s="3">
        <f>+DATOS!I100</f>
        <v>47</v>
      </c>
      <c r="G100" s="3">
        <f>+DATOS!J100</f>
        <v>900</v>
      </c>
      <c r="H100" s="9" t="str">
        <f>+DATOS!K100</f>
        <v>GENERAL VELASQUEZ</v>
      </c>
      <c r="I100" s="3">
        <f>+SUMIF(DATOS!$AA$3:$AA$2491,RESUMEN_flujo!$A100,DATOS!$AG$3:$AG$2491)</f>
        <v>5</v>
      </c>
      <c r="J100" s="4">
        <f>(SUMIF(DATOS!$AA$3:$AA$2491,RESUMEN_flujo!$A100,DATOS!$AE$3:$AE$2491)/SUMIF(DATOS!$AA$3:$AA$2491,RESUMEN_flujo!$A100,DATOS!$AD$3:$AD$2491))*3.6</f>
        <v>33.119999999999997</v>
      </c>
      <c r="K100" s="5">
        <f t="shared" si="3"/>
        <v>5.2222222222222223</v>
      </c>
      <c r="L100" s="8">
        <f>+VLOOKUP($A100,DATOS!$AL$3:$AO$2491,DATOS!$AO$1,0)</f>
        <v>1</v>
      </c>
      <c r="M100" s="12">
        <f>+RANK($F100,$F$3:$F$2491,0)+COUNTIF($F$3:F100,F100)-1</f>
        <v>1442</v>
      </c>
    </row>
    <row r="101" spans="1:13" hidden="1" x14ac:dyDescent="0.3">
      <c r="A101" s="3" t="str">
        <f t="shared" si="2"/>
        <v>3011-3005</v>
      </c>
      <c r="B101" s="3">
        <v>3011</v>
      </c>
      <c r="C101" s="3">
        <v>3005</v>
      </c>
      <c r="D101" s="3">
        <f>+DATOS!G101</f>
        <v>0</v>
      </c>
      <c r="E101" s="3">
        <f>+DATOS!H101</f>
        <v>0</v>
      </c>
      <c r="F101" s="3">
        <f>+DATOS!I101</f>
        <v>0</v>
      </c>
      <c r="G101" s="3">
        <f>+DATOS!J101</f>
        <v>99999</v>
      </c>
      <c r="H101" s="9" t="str">
        <f>+DATOS!K101</f>
        <v>PASEO PEATONAL - MANUEL THOMPSON</v>
      </c>
      <c r="I101" s="3">
        <f>+SUMIF(DATOS!$AA$3:$AA$2491,RESUMEN_flujo!$A101,DATOS!$AG$3:$AG$2491)</f>
        <v>5</v>
      </c>
      <c r="J101" s="4">
        <f>(SUMIF(DATOS!$AA$3:$AA$2491,RESUMEN_flujo!$A101,DATOS!$AE$3:$AE$2491)/SUMIF(DATOS!$AA$3:$AA$2491,RESUMEN_flujo!$A101,DATOS!$AD$3:$AD$2491))*3.6</f>
        <v>1.0004210526315789</v>
      </c>
      <c r="K101" s="5">
        <f t="shared" si="3"/>
        <v>0</v>
      </c>
      <c r="L101" s="8">
        <f>+VLOOKUP($A101,DATOS!$AL$3:$AO$2491,DATOS!$AO$1,0)</f>
        <v>0</v>
      </c>
      <c r="M101" s="12">
        <f>+RANK($F101,$F$3:$F$2491,0)+COUNTIF($F$3:F101,F101)-1</f>
        <v>1892</v>
      </c>
    </row>
    <row r="102" spans="1:13" hidden="1" x14ac:dyDescent="0.3">
      <c r="A102" s="3" t="str">
        <f t="shared" si="2"/>
        <v>3011-3010</v>
      </c>
      <c r="B102" s="3">
        <v>3011</v>
      </c>
      <c r="C102" s="3">
        <v>3010</v>
      </c>
      <c r="D102" s="3">
        <f>+DATOS!G102</f>
        <v>0</v>
      </c>
      <c r="E102" s="3">
        <f>+DATOS!H102</f>
        <v>0</v>
      </c>
      <c r="F102" s="3">
        <f>+DATOS!I102</f>
        <v>0</v>
      </c>
      <c r="G102" s="3">
        <f>+DATOS!J102</f>
        <v>99999</v>
      </c>
      <c r="H102" s="9" t="str">
        <f>+DATOS!K102</f>
        <v>PASEO PEATONAL - MANUEL THOMPSON</v>
      </c>
      <c r="I102" s="3">
        <f>+SUMIF(DATOS!$AA$3:$AA$2491,RESUMEN_flujo!$A102,DATOS!$AG$3:$AG$2491)</f>
        <v>5</v>
      </c>
      <c r="J102" s="4">
        <f>(SUMIF(DATOS!$AA$3:$AA$2491,RESUMEN_flujo!$A102,DATOS!$AE$3:$AE$2491)/SUMIF(DATOS!$AA$3:$AA$2491,RESUMEN_flujo!$A102,DATOS!$AD$3:$AD$2491))*3.6</f>
        <v>0.99818181818181828</v>
      </c>
      <c r="K102" s="5">
        <f t="shared" si="3"/>
        <v>0</v>
      </c>
      <c r="L102" s="8">
        <f>+VLOOKUP($A102,DATOS!$AL$3:$AO$2491,DATOS!$AO$1,0)</f>
        <v>0</v>
      </c>
      <c r="M102" s="12">
        <f>+RANK($F102,$F$3:$F$2491,0)+COUNTIF($F$3:F102,F102)-1</f>
        <v>1893</v>
      </c>
    </row>
    <row r="103" spans="1:13" hidden="1" x14ac:dyDescent="0.3">
      <c r="A103" s="3" t="str">
        <f t="shared" si="2"/>
        <v>3011-3014</v>
      </c>
      <c r="B103" s="3">
        <v>3011</v>
      </c>
      <c r="C103" s="3">
        <v>3014</v>
      </c>
      <c r="D103" s="3">
        <f>+DATOS!G103</f>
        <v>0</v>
      </c>
      <c r="E103" s="3">
        <f>+DATOS!H103</f>
        <v>103</v>
      </c>
      <c r="F103" s="3">
        <f>+DATOS!I103</f>
        <v>103</v>
      </c>
      <c r="G103" s="3">
        <f>+DATOS!J103</f>
        <v>2000</v>
      </c>
      <c r="H103" s="9" t="str">
        <f>+DATOS!K103</f>
        <v>GENERAL VELASQUEZ</v>
      </c>
      <c r="I103" s="3">
        <f>+SUMIF(DATOS!$AA$3:$AA$2491,RESUMEN_flujo!$A103,DATOS!$AG$3:$AG$2491)</f>
        <v>5</v>
      </c>
      <c r="J103" s="4">
        <f>(SUMIF(DATOS!$AA$3:$AA$2491,RESUMEN_flujo!$A103,DATOS!$AE$3:$AE$2491)/SUMIF(DATOS!$AA$3:$AA$2491,RESUMEN_flujo!$A103,DATOS!$AD$3:$AD$2491))*3.6</f>
        <v>31.88571428571429</v>
      </c>
      <c r="K103" s="5">
        <f t="shared" si="3"/>
        <v>5.1499999999999995</v>
      </c>
      <c r="L103" s="8">
        <f>+VLOOKUP($A103,DATOS!$AL$3:$AO$2491,DATOS!$AO$1,0)</f>
        <v>1</v>
      </c>
      <c r="M103" s="12">
        <f>+RANK($F103,$F$3:$F$2491,0)+COUNTIF($F$3:F103,F103)-1</f>
        <v>1171</v>
      </c>
    </row>
    <row r="104" spans="1:13" hidden="1" x14ac:dyDescent="0.3">
      <c r="A104" s="3" t="str">
        <f t="shared" si="2"/>
        <v>3012-2002</v>
      </c>
      <c r="B104" s="3">
        <v>3012</v>
      </c>
      <c r="C104" s="3">
        <v>2002</v>
      </c>
      <c r="D104" s="3">
        <f>+DATOS!G104</f>
        <v>0</v>
      </c>
      <c r="E104" s="3">
        <f>+DATOS!H104</f>
        <v>0</v>
      </c>
      <c r="F104" s="3">
        <f>+DATOS!I104</f>
        <v>0</v>
      </c>
      <c r="G104" s="3">
        <f>+DATOS!J104</f>
        <v>99999</v>
      </c>
      <c r="H104" s="9" t="str">
        <f>+DATOS!K104</f>
        <v>PASEO PEATONAL - AV 21 DE MAYO</v>
      </c>
      <c r="I104" s="3">
        <f>+SUMIF(DATOS!$AA$3:$AA$2491,RESUMEN_flujo!$A104,DATOS!$AG$3:$AG$2491)</f>
        <v>5</v>
      </c>
      <c r="J104" s="4">
        <f>(SUMIF(DATOS!$AA$3:$AA$2491,RESUMEN_flujo!$A104,DATOS!$AE$3:$AE$2491)/SUMIF(DATOS!$AA$3:$AA$2491,RESUMEN_flujo!$A104,DATOS!$AD$3:$AD$2491))*3.6</f>
        <v>1</v>
      </c>
      <c r="K104" s="5">
        <f t="shared" si="3"/>
        <v>0</v>
      </c>
      <c r="L104" s="8">
        <f>+VLOOKUP($A104,DATOS!$AL$3:$AO$2491,DATOS!$AO$1,0)</f>
        <v>0</v>
      </c>
      <c r="M104" s="12">
        <f>+RANK($F104,$F$3:$F$2491,0)+COUNTIF($F$3:F104,F104)-1</f>
        <v>1894</v>
      </c>
    </row>
    <row r="105" spans="1:13" hidden="1" x14ac:dyDescent="0.3">
      <c r="A105" s="3" t="str">
        <f t="shared" si="2"/>
        <v>3012-3009</v>
      </c>
      <c r="B105" s="3">
        <v>3012</v>
      </c>
      <c r="C105" s="3">
        <v>3009</v>
      </c>
      <c r="D105" s="3">
        <f>+DATOS!G105</f>
        <v>513</v>
      </c>
      <c r="E105" s="3">
        <f>+DATOS!H105</f>
        <v>0</v>
      </c>
      <c r="F105" s="3">
        <f>+DATOS!I105</f>
        <v>513</v>
      </c>
      <c r="G105" s="3">
        <f>+DATOS!J105</f>
        <v>1793</v>
      </c>
      <c r="H105" s="9" t="str">
        <f>+DATOS!K105</f>
        <v>PEDRO MONTT</v>
      </c>
      <c r="I105" s="3">
        <f>+SUMIF(DATOS!$AA$3:$AA$2491,RESUMEN_flujo!$A105,DATOS!$AG$3:$AG$2491)</f>
        <v>5</v>
      </c>
      <c r="J105" s="4">
        <f>(SUMIF(DATOS!$AA$3:$AA$2491,RESUMEN_flujo!$A105,DATOS!$AE$3:$AE$2491)/SUMIF(DATOS!$AA$3:$AA$2491,RESUMEN_flujo!$A105,DATOS!$AD$3:$AD$2491))*3.6</f>
        <v>28.08</v>
      </c>
      <c r="K105" s="5">
        <f t="shared" si="3"/>
        <v>28.611266034578918</v>
      </c>
      <c r="L105" s="8">
        <f>+VLOOKUP($A105,DATOS!$AL$3:$AO$2491,DATOS!$AO$1,0)</f>
        <v>1</v>
      </c>
      <c r="M105" s="12">
        <f>+RANK($F105,$F$3:$F$2491,0)+COUNTIF($F$3:F105,F105)-1</f>
        <v>422</v>
      </c>
    </row>
    <row r="106" spans="1:13" hidden="1" x14ac:dyDescent="0.3">
      <c r="A106" s="3" t="str">
        <f t="shared" si="2"/>
        <v>3013-3012</v>
      </c>
      <c r="B106" s="3">
        <v>3013</v>
      </c>
      <c r="C106" s="3">
        <v>3012</v>
      </c>
      <c r="D106" s="3">
        <f>+DATOS!G106</f>
        <v>0</v>
      </c>
      <c r="E106" s="3">
        <f>+DATOS!H106</f>
        <v>0</v>
      </c>
      <c r="F106" s="3">
        <f>+DATOS!I106</f>
        <v>0</v>
      </c>
      <c r="G106" s="3">
        <f>+DATOS!J106</f>
        <v>99999</v>
      </c>
      <c r="H106" s="9" t="str">
        <f>+DATOS!K106</f>
        <v>PASEO PEATONAL - AV 21 DE MAYO</v>
      </c>
      <c r="I106" s="3">
        <f>+SUMIF(DATOS!$AA$3:$AA$2491,RESUMEN_flujo!$A106,DATOS!$AG$3:$AG$2491)</f>
        <v>5</v>
      </c>
      <c r="J106" s="4">
        <f>(SUMIF(DATOS!$AA$3:$AA$2491,RESUMEN_flujo!$A106,DATOS!$AE$3:$AE$2491)/SUMIF(DATOS!$AA$3:$AA$2491,RESUMEN_flujo!$A106,DATOS!$AD$3:$AD$2491))*3.6</f>
        <v>1.0011834319526627</v>
      </c>
      <c r="K106" s="5">
        <f t="shared" si="3"/>
        <v>0</v>
      </c>
      <c r="L106" s="8">
        <f>+VLOOKUP($A106,DATOS!$AL$3:$AO$2491,DATOS!$AO$1,0)</f>
        <v>0</v>
      </c>
      <c r="M106" s="12">
        <f>+RANK($F106,$F$3:$F$2491,0)+COUNTIF($F$3:F106,F106)-1</f>
        <v>1895</v>
      </c>
    </row>
    <row r="107" spans="1:13" hidden="1" x14ac:dyDescent="0.3">
      <c r="A107" s="3" t="str">
        <f t="shared" si="2"/>
        <v>3013-3019</v>
      </c>
      <c r="B107" s="3">
        <v>3013</v>
      </c>
      <c r="C107" s="3">
        <v>3019</v>
      </c>
      <c r="D107" s="3">
        <f>+DATOS!G107</f>
        <v>318</v>
      </c>
      <c r="E107" s="3">
        <f>+DATOS!H107</f>
        <v>57</v>
      </c>
      <c r="F107" s="3">
        <f>+DATOS!I107</f>
        <v>375</v>
      </c>
      <c r="G107" s="3">
        <f>+DATOS!J107</f>
        <v>4070</v>
      </c>
      <c r="H107" s="9" t="str">
        <f>+DATOS!K107</f>
        <v>ARTURO PRAT</v>
      </c>
      <c r="I107" s="3">
        <f>+SUMIF(DATOS!$AA$3:$AA$2491,RESUMEN_flujo!$A107,DATOS!$AG$3:$AG$2491)</f>
        <v>5</v>
      </c>
      <c r="J107" s="4">
        <f>(SUMIF(DATOS!$AA$3:$AA$2491,RESUMEN_flujo!$A107,DATOS!$AE$3:$AE$2491)/SUMIF(DATOS!$AA$3:$AA$2491,RESUMEN_flujo!$A107,DATOS!$AD$3:$AD$2491))*3.6</f>
        <v>36</v>
      </c>
      <c r="K107" s="5">
        <f t="shared" si="3"/>
        <v>9.2137592137592144</v>
      </c>
      <c r="L107" s="8">
        <f>+VLOOKUP($A107,DATOS!$AL$3:$AO$2491,DATOS!$AO$1,0)</f>
        <v>2</v>
      </c>
      <c r="M107" s="12">
        <f>+RANK($F107,$F$3:$F$2491,0)+COUNTIF($F$3:F107,F107)-1</f>
        <v>566</v>
      </c>
    </row>
    <row r="108" spans="1:13" hidden="1" x14ac:dyDescent="0.3">
      <c r="A108" s="3" t="str">
        <f t="shared" si="2"/>
        <v>3014-3011</v>
      </c>
      <c r="B108" s="3">
        <v>3014</v>
      </c>
      <c r="C108" s="3">
        <v>3011</v>
      </c>
      <c r="D108" s="3">
        <f>+DATOS!G108</f>
        <v>0</v>
      </c>
      <c r="E108" s="3">
        <f>+DATOS!H108</f>
        <v>47</v>
      </c>
      <c r="F108" s="3">
        <f>+DATOS!I108</f>
        <v>47</v>
      </c>
      <c r="G108" s="3">
        <f>+DATOS!J108</f>
        <v>900</v>
      </c>
      <c r="H108" s="9" t="str">
        <f>+DATOS!K108</f>
        <v>GENERAL VELASQUEZ</v>
      </c>
      <c r="I108" s="3">
        <f>+SUMIF(DATOS!$AA$3:$AA$2491,RESUMEN_flujo!$A108,DATOS!$AG$3:$AG$2491)</f>
        <v>5</v>
      </c>
      <c r="J108" s="4">
        <f>(SUMIF(DATOS!$AA$3:$AA$2491,RESUMEN_flujo!$A108,DATOS!$AE$3:$AE$2491)/SUMIF(DATOS!$AA$3:$AA$2491,RESUMEN_flujo!$A108,DATOS!$AD$3:$AD$2491))*3.6</f>
        <v>37.200000000000003</v>
      </c>
      <c r="K108" s="5">
        <f t="shared" si="3"/>
        <v>5.2222222222222223</v>
      </c>
      <c r="L108" s="8">
        <f>+VLOOKUP($A108,DATOS!$AL$3:$AO$2491,DATOS!$AO$1,0)</f>
        <v>1</v>
      </c>
      <c r="M108" s="12">
        <f>+RANK($F108,$F$3:$F$2491,0)+COUNTIF($F$3:F108,F108)-1</f>
        <v>1443</v>
      </c>
    </row>
    <row r="109" spans="1:13" hidden="1" x14ac:dyDescent="0.3">
      <c r="A109" s="3" t="str">
        <f t="shared" si="2"/>
        <v>3014-3013</v>
      </c>
      <c r="B109" s="3">
        <v>3014</v>
      </c>
      <c r="C109" s="3">
        <v>3013</v>
      </c>
      <c r="D109" s="3">
        <f>+DATOS!G109</f>
        <v>0</v>
      </c>
      <c r="E109" s="3">
        <f>+DATOS!H109</f>
        <v>0</v>
      </c>
      <c r="F109" s="3">
        <f>+DATOS!I109</f>
        <v>0</v>
      </c>
      <c r="G109" s="3">
        <f>+DATOS!J109</f>
        <v>99999</v>
      </c>
      <c r="H109" s="9" t="str">
        <f>+DATOS!K109</f>
        <v>PASEO PEATONAL - AV 21 DE MAYO</v>
      </c>
      <c r="I109" s="3">
        <f>+SUMIF(DATOS!$AA$3:$AA$2491,RESUMEN_flujo!$A109,DATOS!$AG$3:$AG$2491)</f>
        <v>5</v>
      </c>
      <c r="J109" s="4">
        <f>(SUMIF(DATOS!$AA$3:$AA$2491,RESUMEN_flujo!$A109,DATOS!$AE$3:$AE$2491)/SUMIF(DATOS!$AA$3:$AA$2491,RESUMEN_flujo!$A109,DATOS!$AD$3:$AD$2491))*3.6</f>
        <v>1.0018867924528303</v>
      </c>
      <c r="K109" s="5">
        <f t="shared" si="3"/>
        <v>0</v>
      </c>
      <c r="L109" s="8">
        <f>+VLOOKUP($A109,DATOS!$AL$3:$AO$2491,DATOS!$AO$1,0)</f>
        <v>0</v>
      </c>
      <c r="M109" s="12">
        <f>+RANK($F109,$F$3:$F$2491,0)+COUNTIF($F$3:F109,F109)-1</f>
        <v>1896</v>
      </c>
    </row>
    <row r="110" spans="1:13" hidden="1" x14ac:dyDescent="0.3">
      <c r="A110" s="3" t="str">
        <f t="shared" si="2"/>
        <v>3014-3020</v>
      </c>
      <c r="B110" s="3">
        <v>3014</v>
      </c>
      <c r="C110" s="3">
        <v>3020</v>
      </c>
      <c r="D110" s="3">
        <f>+DATOS!G110</f>
        <v>0</v>
      </c>
      <c r="E110" s="3">
        <f>+DATOS!H110</f>
        <v>103</v>
      </c>
      <c r="F110" s="3">
        <f>+DATOS!I110</f>
        <v>103</v>
      </c>
      <c r="G110" s="3">
        <f>+DATOS!J110</f>
        <v>900</v>
      </c>
      <c r="H110" s="9" t="str">
        <f>+DATOS!K110</f>
        <v>GENERAL VELASQUEZ</v>
      </c>
      <c r="I110" s="3">
        <f>+SUMIF(DATOS!$AA$3:$AA$2491,RESUMEN_flujo!$A110,DATOS!$AG$3:$AG$2491)</f>
        <v>5</v>
      </c>
      <c r="J110" s="4">
        <f>(SUMIF(DATOS!$AA$3:$AA$2491,RESUMEN_flujo!$A110,DATOS!$AE$3:$AE$2491)/SUMIF(DATOS!$AA$3:$AA$2491,RESUMEN_flujo!$A110,DATOS!$AD$3:$AD$2491))*3.6</f>
        <v>32.95384615384615</v>
      </c>
      <c r="K110" s="5">
        <f t="shared" si="3"/>
        <v>11.444444444444445</v>
      </c>
      <c r="L110" s="8">
        <f>+VLOOKUP($A110,DATOS!$AL$3:$AO$2491,DATOS!$AO$1,0)</f>
        <v>1</v>
      </c>
      <c r="M110" s="12">
        <f>+RANK($F110,$F$3:$F$2491,0)+COUNTIF($F$3:F110,F110)-1</f>
        <v>1172</v>
      </c>
    </row>
    <row r="111" spans="1:13" hidden="1" x14ac:dyDescent="0.3">
      <c r="A111" s="3" t="str">
        <f t="shared" si="2"/>
        <v>3015-3014</v>
      </c>
      <c r="B111" s="3">
        <v>3015</v>
      </c>
      <c r="C111" s="3">
        <v>3014</v>
      </c>
      <c r="D111" s="3">
        <f>+DATOS!G111</f>
        <v>0</v>
      </c>
      <c r="E111" s="3">
        <f>+DATOS!H111</f>
        <v>0</v>
      </c>
      <c r="F111" s="3">
        <f>+DATOS!I111</f>
        <v>0</v>
      </c>
      <c r="G111" s="3">
        <f>+DATOS!J111</f>
        <v>99999</v>
      </c>
      <c r="H111" s="9" t="str">
        <f>+DATOS!K111</f>
        <v>PASEO PEATONAL - AV 21 DE MAYO</v>
      </c>
      <c r="I111" s="3">
        <f>+SUMIF(DATOS!$AA$3:$AA$2491,RESUMEN_flujo!$A111,DATOS!$AG$3:$AG$2491)</f>
        <v>5</v>
      </c>
      <c r="J111" s="4">
        <f>(SUMIF(DATOS!$AA$3:$AA$2491,RESUMEN_flujo!$A111,DATOS!$AE$3:$AE$2491)/SUMIF(DATOS!$AA$3:$AA$2491,RESUMEN_flujo!$A111,DATOS!$AD$3:$AD$2491))*3.6</f>
        <v>1.0009756097560978</v>
      </c>
      <c r="K111" s="5">
        <f t="shared" si="3"/>
        <v>0</v>
      </c>
      <c r="L111" s="8">
        <f>+VLOOKUP($A111,DATOS!$AL$3:$AO$2491,DATOS!$AO$1,0)</f>
        <v>0</v>
      </c>
      <c r="M111" s="12">
        <f>+RANK($F111,$F$3:$F$2491,0)+COUNTIF($F$3:F111,F111)-1</f>
        <v>1897</v>
      </c>
    </row>
    <row r="112" spans="1:13" hidden="1" x14ac:dyDescent="0.3">
      <c r="A112" s="3" t="str">
        <f t="shared" si="2"/>
        <v>3015-3021</v>
      </c>
      <c r="B112" s="3">
        <v>3015</v>
      </c>
      <c r="C112" s="3">
        <v>3021</v>
      </c>
      <c r="D112" s="3">
        <f>+DATOS!G112</f>
        <v>0</v>
      </c>
      <c r="E112" s="3">
        <f>+DATOS!H112</f>
        <v>0</v>
      </c>
      <c r="F112" s="3">
        <f>+DATOS!I112</f>
        <v>0</v>
      </c>
      <c r="G112" s="3">
        <f>+DATOS!J112</f>
        <v>810</v>
      </c>
      <c r="H112" s="9" t="str">
        <f>+DATOS!K112</f>
        <v>CRISTOBAL COLON</v>
      </c>
      <c r="I112" s="3">
        <f>+SUMIF(DATOS!$AA$3:$AA$2491,RESUMEN_flujo!$A112,DATOS!$AG$3:$AG$2491)</f>
        <v>5</v>
      </c>
      <c r="J112" s="4">
        <f>(SUMIF(DATOS!$AA$3:$AA$2491,RESUMEN_flujo!$A112,DATOS!$AE$3:$AE$2491)/SUMIF(DATOS!$AA$3:$AA$2491,RESUMEN_flujo!$A112,DATOS!$AD$3:$AD$2491))*3.6</f>
        <v>27.36</v>
      </c>
      <c r="K112" s="5">
        <f t="shared" si="3"/>
        <v>0</v>
      </c>
      <c r="L112" s="8">
        <f>+VLOOKUP($A112,DATOS!$AL$3:$AO$2491,DATOS!$AO$1,0)</f>
        <v>1</v>
      </c>
      <c r="M112" s="12">
        <f>+RANK($F112,$F$3:$F$2491,0)+COUNTIF($F$3:F112,F112)-1</f>
        <v>1898</v>
      </c>
    </row>
    <row r="113" spans="1:13" hidden="1" x14ac:dyDescent="0.3">
      <c r="A113" s="3" t="str">
        <f t="shared" si="2"/>
        <v>3016-3006</v>
      </c>
      <c r="B113" s="3">
        <v>3016</v>
      </c>
      <c r="C113" s="3">
        <v>3006</v>
      </c>
      <c r="D113" s="3">
        <f>+DATOS!G113</f>
        <v>284</v>
      </c>
      <c r="E113" s="3">
        <f>+DATOS!H113</f>
        <v>45</v>
      </c>
      <c r="F113" s="3">
        <f>+DATOS!I113</f>
        <v>329</v>
      </c>
      <c r="G113" s="3">
        <f>+DATOS!J113</f>
        <v>602</v>
      </c>
      <c r="H113" s="9" t="str">
        <f>+DATOS!K113</f>
        <v>BAQUEDANO</v>
      </c>
      <c r="I113" s="3">
        <f>+SUMIF(DATOS!$AA$3:$AA$2491,RESUMEN_flujo!$A113,DATOS!$AG$3:$AG$2491)</f>
        <v>5</v>
      </c>
      <c r="J113" s="4">
        <f>(SUMIF(DATOS!$AA$3:$AA$2491,RESUMEN_flujo!$A113,DATOS!$AE$3:$AE$2491)/SUMIF(DATOS!$AA$3:$AA$2491,RESUMEN_flujo!$A113,DATOS!$AD$3:$AD$2491))*3.6</f>
        <v>20.025000000000002</v>
      </c>
      <c r="K113" s="5">
        <f t="shared" si="3"/>
        <v>54.651162790697668</v>
      </c>
      <c r="L113" s="8">
        <f>+VLOOKUP($A113,DATOS!$AL$3:$AO$2491,DATOS!$AO$1,0)</f>
        <v>1</v>
      </c>
      <c r="M113" s="12">
        <f>+RANK($F113,$F$3:$F$2491,0)+COUNTIF($F$3:F113,F113)-1</f>
        <v>631</v>
      </c>
    </row>
    <row r="114" spans="1:13" hidden="1" x14ac:dyDescent="0.3">
      <c r="A114" s="3" t="str">
        <f t="shared" si="2"/>
        <v>3016-3015</v>
      </c>
      <c r="B114" s="3">
        <v>3016</v>
      </c>
      <c r="C114" s="3">
        <v>3015</v>
      </c>
      <c r="D114" s="3">
        <f>+DATOS!G114</f>
        <v>0</v>
      </c>
      <c r="E114" s="3">
        <f>+DATOS!H114</f>
        <v>0</v>
      </c>
      <c r="F114" s="3">
        <f>+DATOS!I114</f>
        <v>0</v>
      </c>
      <c r="G114" s="3">
        <f>+DATOS!J114</f>
        <v>99999</v>
      </c>
      <c r="H114" s="9" t="str">
        <f>+DATOS!K114</f>
        <v>PASEO PEATONAL - AV 21 DE MAYO</v>
      </c>
      <c r="I114" s="3">
        <f>+SUMIF(DATOS!$AA$3:$AA$2491,RESUMEN_flujo!$A114,DATOS!$AG$3:$AG$2491)</f>
        <v>5</v>
      </c>
      <c r="J114" s="4">
        <f>(SUMIF(DATOS!$AA$3:$AA$2491,RESUMEN_flujo!$A114,DATOS!$AE$3:$AE$2491)/SUMIF(DATOS!$AA$3:$AA$2491,RESUMEN_flujo!$A114,DATOS!$AD$3:$AD$2491))*3.6</f>
        <v>1</v>
      </c>
      <c r="K114" s="5">
        <f t="shared" si="3"/>
        <v>0</v>
      </c>
      <c r="L114" s="8">
        <f>+VLOOKUP($A114,DATOS!$AL$3:$AO$2491,DATOS!$AO$1,0)</f>
        <v>0</v>
      </c>
      <c r="M114" s="12">
        <f>+RANK($F114,$F$3:$F$2491,0)+COUNTIF($F$3:F114,F114)-1</f>
        <v>1899</v>
      </c>
    </row>
    <row r="115" spans="1:13" hidden="1" x14ac:dyDescent="0.3">
      <c r="A115" s="3" t="str">
        <f t="shared" si="2"/>
        <v>3017-3016</v>
      </c>
      <c r="B115" s="3">
        <v>3017</v>
      </c>
      <c r="C115" s="3">
        <v>3016</v>
      </c>
      <c r="D115" s="3">
        <f>+DATOS!G115</f>
        <v>0</v>
      </c>
      <c r="E115" s="3">
        <f>+DATOS!H115</f>
        <v>0</v>
      </c>
      <c r="F115" s="3">
        <f>+DATOS!I115</f>
        <v>0</v>
      </c>
      <c r="G115" s="3">
        <f>+DATOS!J115</f>
        <v>99999</v>
      </c>
      <c r="H115" s="9" t="str">
        <f>+DATOS!K115</f>
        <v>PASEO PEATONAL - AV 21 DE MAYO</v>
      </c>
      <c r="I115" s="3">
        <f>+SUMIF(DATOS!$AA$3:$AA$2491,RESUMEN_flujo!$A115,DATOS!$AG$3:$AG$2491)</f>
        <v>5</v>
      </c>
      <c r="J115" s="4">
        <f>(SUMIF(DATOS!$AA$3:$AA$2491,RESUMEN_flujo!$A115,DATOS!$AE$3:$AE$2491)/SUMIF(DATOS!$AA$3:$AA$2491,RESUMEN_flujo!$A115,DATOS!$AD$3:$AD$2491))*3.6</f>
        <v>1</v>
      </c>
      <c r="K115" s="5">
        <f t="shared" si="3"/>
        <v>0</v>
      </c>
      <c r="L115" s="8">
        <f>+VLOOKUP($A115,DATOS!$AL$3:$AO$2491,DATOS!$AO$1,0)</f>
        <v>0</v>
      </c>
      <c r="M115" s="12">
        <f>+RANK($F115,$F$3:$F$2491,0)+COUNTIF($F$3:F115,F115)-1</f>
        <v>1900</v>
      </c>
    </row>
    <row r="116" spans="1:13" hidden="1" x14ac:dyDescent="0.3">
      <c r="A116" s="3" t="str">
        <f t="shared" si="2"/>
        <v>3017-3023</v>
      </c>
      <c r="B116" s="3">
        <v>3017</v>
      </c>
      <c r="C116" s="3">
        <v>3023</v>
      </c>
      <c r="D116" s="3">
        <f>+DATOS!G116</f>
        <v>385</v>
      </c>
      <c r="E116" s="3">
        <f>+DATOS!H116</f>
        <v>65</v>
      </c>
      <c r="F116" s="3">
        <f>+DATOS!I116</f>
        <v>450</v>
      </c>
      <c r="G116" s="3">
        <f>+DATOS!J116</f>
        <v>2344</v>
      </c>
      <c r="H116" s="9" t="str">
        <f>+DATOS!K116</f>
        <v>PATRCIO LYNCH</v>
      </c>
      <c r="I116" s="3">
        <f>+SUMIF(DATOS!$AA$3:$AA$2491,RESUMEN_flujo!$A116,DATOS!$AG$3:$AG$2491)</f>
        <v>5</v>
      </c>
      <c r="J116" s="4">
        <f>(SUMIF(DATOS!$AA$3:$AA$2491,RESUMEN_flujo!$A116,DATOS!$AE$3:$AE$2491)/SUMIF(DATOS!$AA$3:$AA$2491,RESUMEN_flujo!$A116,DATOS!$AD$3:$AD$2491))*3.6</f>
        <v>27.257142857142856</v>
      </c>
      <c r="K116" s="5">
        <f t="shared" si="3"/>
        <v>19.197952218430032</v>
      </c>
      <c r="L116" s="8">
        <f>+VLOOKUP($A116,DATOS!$AL$3:$AO$2491,DATOS!$AO$1,0)</f>
        <v>3</v>
      </c>
      <c r="M116" s="12">
        <f>+RANK($F116,$F$3:$F$2491,0)+COUNTIF($F$3:F116,F116)-1</f>
        <v>479</v>
      </c>
    </row>
    <row r="117" spans="1:13" hidden="1" x14ac:dyDescent="0.3">
      <c r="A117" s="3" t="str">
        <f t="shared" si="2"/>
        <v>3018-3008</v>
      </c>
      <c r="B117" s="3">
        <v>3018</v>
      </c>
      <c r="C117" s="3">
        <v>3008</v>
      </c>
      <c r="D117" s="3">
        <f>+DATOS!G117</f>
        <v>75</v>
      </c>
      <c r="E117" s="3">
        <f>+DATOS!H117</f>
        <v>113</v>
      </c>
      <c r="F117" s="3">
        <f>+DATOS!I117</f>
        <v>188</v>
      </c>
      <c r="G117" s="3">
        <f>+DATOS!J117</f>
        <v>570</v>
      </c>
      <c r="H117" s="9" t="str">
        <f>+DATOS!K117</f>
        <v>PEDRO LAGOS</v>
      </c>
      <c r="I117" s="3">
        <f>+SUMIF(DATOS!$AA$3:$AA$2491,RESUMEN_flujo!$A117,DATOS!$AG$3:$AG$2491)</f>
        <v>5</v>
      </c>
      <c r="J117" s="4">
        <f>(SUMIF(DATOS!$AA$3:$AA$2491,RESUMEN_flujo!$A117,DATOS!$AE$3:$AE$2491)/SUMIF(DATOS!$AA$3:$AA$2491,RESUMEN_flujo!$A117,DATOS!$AD$3:$AD$2491))*3.6</f>
        <v>17.36470588235294</v>
      </c>
      <c r="K117" s="5">
        <f t="shared" si="3"/>
        <v>32.982456140350877</v>
      </c>
      <c r="L117" s="8">
        <f>+VLOOKUP($A117,DATOS!$AL$3:$AO$2491,DATOS!$AO$1,0)</f>
        <v>1</v>
      </c>
      <c r="M117" s="12">
        <f>+RANK($F117,$F$3:$F$2491,0)+COUNTIF($F$3:F117,F117)-1</f>
        <v>882</v>
      </c>
    </row>
    <row r="118" spans="1:13" hidden="1" x14ac:dyDescent="0.3">
      <c r="A118" s="3" t="str">
        <f t="shared" si="2"/>
        <v>3018-3017</v>
      </c>
      <c r="B118" s="3">
        <v>3018</v>
      </c>
      <c r="C118" s="3">
        <v>3017</v>
      </c>
      <c r="D118" s="3">
        <f>+DATOS!G118</f>
        <v>0</v>
      </c>
      <c r="E118" s="3">
        <f>+DATOS!H118</f>
        <v>0</v>
      </c>
      <c r="F118" s="3">
        <f>+DATOS!I118</f>
        <v>0</v>
      </c>
      <c r="G118" s="3">
        <f>+DATOS!J118</f>
        <v>99999</v>
      </c>
      <c r="H118" s="9" t="str">
        <f>+DATOS!K118</f>
        <v>PASEO PEATONAL - AV 21 DE MAYO</v>
      </c>
      <c r="I118" s="3">
        <f>+SUMIF(DATOS!$AA$3:$AA$2491,RESUMEN_flujo!$A118,DATOS!$AG$3:$AG$2491)</f>
        <v>5</v>
      </c>
      <c r="J118" s="4">
        <f>(SUMIF(DATOS!$AA$3:$AA$2491,RESUMEN_flujo!$A118,DATOS!$AE$3:$AE$2491)/SUMIF(DATOS!$AA$3:$AA$2491,RESUMEN_flujo!$A118,DATOS!$AD$3:$AD$2491))*3.6</f>
        <v>0.99890109890109902</v>
      </c>
      <c r="K118" s="5">
        <f t="shared" si="3"/>
        <v>0</v>
      </c>
      <c r="L118" s="8">
        <f>+VLOOKUP($A118,DATOS!$AL$3:$AO$2491,DATOS!$AO$1,0)</f>
        <v>0</v>
      </c>
      <c r="M118" s="12">
        <f>+RANK($F118,$F$3:$F$2491,0)+COUNTIF($F$3:F118,F118)-1</f>
        <v>1901</v>
      </c>
    </row>
    <row r="119" spans="1:13" hidden="1" x14ac:dyDescent="0.3">
      <c r="A119" s="3" t="str">
        <f t="shared" si="2"/>
        <v>3019-3020</v>
      </c>
      <c r="B119" s="3">
        <v>3019</v>
      </c>
      <c r="C119" s="3">
        <v>3020</v>
      </c>
      <c r="D119" s="3">
        <f>+DATOS!G119</f>
        <v>0</v>
      </c>
      <c r="E119" s="3">
        <f>+DATOS!H119</f>
        <v>57</v>
      </c>
      <c r="F119" s="3">
        <f>+DATOS!I119</f>
        <v>57</v>
      </c>
      <c r="G119" s="3">
        <f>+DATOS!J119</f>
        <v>2110</v>
      </c>
      <c r="H119" s="9" t="str">
        <f>+DATOS!K119</f>
        <v>RAFAEL SOTOMAYOR</v>
      </c>
      <c r="I119" s="3">
        <f>+SUMIF(DATOS!$AA$3:$AA$2491,RESUMEN_flujo!$A119,DATOS!$AG$3:$AG$2491)</f>
        <v>5</v>
      </c>
      <c r="J119" s="4">
        <f>(SUMIF(DATOS!$AA$3:$AA$2491,RESUMEN_flujo!$A119,DATOS!$AE$3:$AE$2491)/SUMIF(DATOS!$AA$3:$AA$2491,RESUMEN_flujo!$A119,DATOS!$AD$3:$AD$2491))*3.6</f>
        <v>42.6</v>
      </c>
      <c r="K119" s="5">
        <f t="shared" si="3"/>
        <v>2.7014218009478674</v>
      </c>
      <c r="L119" s="8">
        <f>+VLOOKUP($A119,DATOS!$AL$3:$AO$2491,DATOS!$AO$1,0)</f>
        <v>1</v>
      </c>
      <c r="M119" s="12">
        <f>+RANK($F119,$F$3:$F$2491,0)+COUNTIF($F$3:F119,F119)-1</f>
        <v>1382</v>
      </c>
    </row>
    <row r="120" spans="1:13" hidden="1" x14ac:dyDescent="0.3">
      <c r="A120" s="3" t="str">
        <f t="shared" si="2"/>
        <v>3019-3026</v>
      </c>
      <c r="B120" s="3">
        <v>3019</v>
      </c>
      <c r="C120" s="3">
        <v>3026</v>
      </c>
      <c r="D120" s="3">
        <f>+DATOS!G120</f>
        <v>318</v>
      </c>
      <c r="E120" s="3">
        <f>+DATOS!H120</f>
        <v>0</v>
      </c>
      <c r="F120" s="3">
        <f>+DATOS!I120</f>
        <v>318</v>
      </c>
      <c r="G120" s="3">
        <f>+DATOS!J120</f>
        <v>2060</v>
      </c>
      <c r="H120" s="9" t="str">
        <f>+DATOS!K120</f>
        <v>ARTURO PRAT</v>
      </c>
      <c r="I120" s="3">
        <f>+SUMIF(DATOS!$AA$3:$AA$2491,RESUMEN_flujo!$A120,DATOS!$AG$3:$AG$2491)</f>
        <v>5</v>
      </c>
      <c r="J120" s="4">
        <f>(SUMIF(DATOS!$AA$3:$AA$2491,RESUMEN_flujo!$A120,DATOS!$AE$3:$AE$2491)/SUMIF(DATOS!$AA$3:$AA$2491,RESUMEN_flujo!$A120,DATOS!$AD$3:$AD$2491))*3.6</f>
        <v>30.96</v>
      </c>
      <c r="K120" s="5">
        <f t="shared" si="3"/>
        <v>15.436893203883495</v>
      </c>
      <c r="L120" s="8">
        <f>+VLOOKUP($A120,DATOS!$AL$3:$AO$2491,DATOS!$AO$1,0)</f>
        <v>2</v>
      </c>
      <c r="M120" s="12">
        <f>+RANK($F120,$F$3:$F$2491,0)+COUNTIF($F$3:F120,F120)-1</f>
        <v>650</v>
      </c>
    </row>
    <row r="121" spans="1:13" hidden="1" x14ac:dyDescent="0.3">
      <c r="A121" s="3" t="str">
        <f t="shared" si="2"/>
        <v>3020-3014</v>
      </c>
      <c r="B121" s="3">
        <v>3020</v>
      </c>
      <c r="C121" s="3">
        <v>3014</v>
      </c>
      <c r="D121" s="3">
        <f>+DATOS!G121</f>
        <v>0</v>
      </c>
      <c r="E121" s="3">
        <f>+DATOS!H121</f>
        <v>47</v>
      </c>
      <c r="F121" s="3">
        <f>+DATOS!I121</f>
        <v>47</v>
      </c>
      <c r="G121" s="3">
        <f>+DATOS!J121</f>
        <v>2000</v>
      </c>
      <c r="H121" s="9" t="str">
        <f>+DATOS!K121</f>
        <v>GENERAL VELASQUEZ</v>
      </c>
      <c r="I121" s="3">
        <f>+SUMIF(DATOS!$AA$3:$AA$2491,RESUMEN_flujo!$A121,DATOS!$AG$3:$AG$2491)</f>
        <v>5</v>
      </c>
      <c r="J121" s="4">
        <f>(SUMIF(DATOS!$AA$3:$AA$2491,RESUMEN_flujo!$A121,DATOS!$AE$3:$AE$2491)/SUMIF(DATOS!$AA$3:$AA$2491,RESUMEN_flujo!$A121,DATOS!$AD$3:$AD$2491))*3.6</f>
        <v>38.945454545454545</v>
      </c>
      <c r="K121" s="5">
        <f t="shared" si="3"/>
        <v>2.35</v>
      </c>
      <c r="L121" s="8">
        <f>+VLOOKUP($A121,DATOS!$AL$3:$AO$2491,DATOS!$AO$1,0)</f>
        <v>1</v>
      </c>
      <c r="M121" s="12">
        <f>+RANK($F121,$F$3:$F$2491,0)+COUNTIF($F$3:F121,F121)-1</f>
        <v>1444</v>
      </c>
    </row>
    <row r="122" spans="1:13" hidden="1" x14ac:dyDescent="0.3">
      <c r="A122" s="3" t="str">
        <f t="shared" si="2"/>
        <v>3020-3021</v>
      </c>
      <c r="B122" s="3">
        <v>3020</v>
      </c>
      <c r="C122" s="3">
        <v>3021</v>
      </c>
      <c r="D122" s="3">
        <f>+DATOS!G122</f>
        <v>0</v>
      </c>
      <c r="E122" s="3">
        <f>+DATOS!H122</f>
        <v>160</v>
      </c>
      <c r="F122" s="3">
        <f>+DATOS!I122</f>
        <v>160</v>
      </c>
      <c r="G122" s="3">
        <f>+DATOS!J122</f>
        <v>2000</v>
      </c>
      <c r="H122" s="9" t="str">
        <f>+DATOS!K122</f>
        <v>RAFAEL SOTOMAYOR</v>
      </c>
      <c r="I122" s="3">
        <f>+SUMIF(DATOS!$AA$3:$AA$2491,RESUMEN_flujo!$A122,DATOS!$AG$3:$AG$2491)</f>
        <v>5</v>
      </c>
      <c r="J122" s="4">
        <f>(SUMIF(DATOS!$AA$3:$AA$2491,RESUMEN_flujo!$A122,DATOS!$AE$3:$AE$2491)/SUMIF(DATOS!$AA$3:$AA$2491,RESUMEN_flujo!$A122,DATOS!$AD$3:$AD$2491))*3.6</f>
        <v>22.235294117647062</v>
      </c>
      <c r="K122" s="5">
        <f t="shared" si="3"/>
        <v>8</v>
      </c>
      <c r="L122" s="8">
        <f>+VLOOKUP($A122,DATOS!$AL$3:$AO$2491,DATOS!$AO$1,0)</f>
        <v>1</v>
      </c>
      <c r="M122" s="12">
        <f>+RANK($F122,$F$3:$F$2491,0)+COUNTIF($F$3:F122,F122)-1</f>
        <v>961</v>
      </c>
    </row>
    <row r="123" spans="1:13" hidden="1" x14ac:dyDescent="0.3">
      <c r="A123" s="3" t="str">
        <f t="shared" si="2"/>
        <v>3021-3022</v>
      </c>
      <c r="B123" s="3">
        <v>3021</v>
      </c>
      <c r="C123" s="3">
        <v>3022</v>
      </c>
      <c r="D123" s="3">
        <f>+DATOS!G123</f>
        <v>0</v>
      </c>
      <c r="E123" s="3">
        <f>+DATOS!H123</f>
        <v>160</v>
      </c>
      <c r="F123" s="3">
        <f>+DATOS!I123</f>
        <v>160</v>
      </c>
      <c r="G123" s="3">
        <f>+DATOS!J123</f>
        <v>2000</v>
      </c>
      <c r="H123" s="9" t="str">
        <f>+DATOS!K123</f>
        <v>RAFAEL SOTOMAYOR</v>
      </c>
      <c r="I123" s="3">
        <f>+SUMIF(DATOS!$AA$3:$AA$2491,RESUMEN_flujo!$A123,DATOS!$AG$3:$AG$2491)</f>
        <v>5</v>
      </c>
      <c r="J123" s="4">
        <f>(SUMIF(DATOS!$AA$3:$AA$2491,RESUMEN_flujo!$A123,DATOS!$AE$3:$AE$2491)/SUMIF(DATOS!$AA$3:$AA$2491,RESUMEN_flujo!$A123,DATOS!$AD$3:$AD$2491))*3.6</f>
        <v>29.25</v>
      </c>
      <c r="K123" s="5">
        <f t="shared" si="3"/>
        <v>8</v>
      </c>
      <c r="L123" s="8">
        <f>+VLOOKUP($A123,DATOS!$AL$3:$AO$2491,DATOS!$AO$1,0)</f>
        <v>1</v>
      </c>
      <c r="M123" s="12">
        <f>+RANK($F123,$F$3:$F$2491,0)+COUNTIF($F$3:F123,F123)-1</f>
        <v>962</v>
      </c>
    </row>
    <row r="124" spans="1:13" hidden="1" x14ac:dyDescent="0.3">
      <c r="A124" s="3" t="str">
        <f t="shared" si="2"/>
        <v>3021-3028</v>
      </c>
      <c r="B124" s="3">
        <v>3021</v>
      </c>
      <c r="C124" s="3">
        <v>3028</v>
      </c>
      <c r="D124" s="3">
        <f>+DATOS!G124</f>
        <v>0</v>
      </c>
      <c r="E124" s="3">
        <f>+DATOS!H124</f>
        <v>0</v>
      </c>
      <c r="F124" s="3">
        <f>+DATOS!I124</f>
        <v>0</v>
      </c>
      <c r="G124" s="3">
        <f>+DATOS!J124</f>
        <v>810</v>
      </c>
      <c r="H124" s="9" t="str">
        <f>+DATOS!K124</f>
        <v>CRISTOBAL COLON</v>
      </c>
      <c r="I124" s="3">
        <f>+SUMIF(DATOS!$AA$3:$AA$2491,RESUMEN_flujo!$A124,DATOS!$AG$3:$AG$2491)</f>
        <v>5</v>
      </c>
      <c r="J124" s="4">
        <f>(SUMIF(DATOS!$AA$3:$AA$2491,RESUMEN_flujo!$A124,DATOS!$AE$3:$AE$2491)/SUMIF(DATOS!$AA$3:$AA$2491,RESUMEN_flujo!$A124,DATOS!$AD$3:$AD$2491))*3.6</f>
        <v>17.446153846153845</v>
      </c>
      <c r="K124" s="5">
        <f t="shared" si="3"/>
        <v>0</v>
      </c>
      <c r="L124" s="8">
        <f>+VLOOKUP($A124,DATOS!$AL$3:$AO$2491,DATOS!$AO$1,0)</f>
        <v>1</v>
      </c>
      <c r="M124" s="12">
        <f>+RANK($F124,$F$3:$F$2491,0)+COUNTIF($F$3:F124,F124)-1</f>
        <v>1902</v>
      </c>
    </row>
    <row r="125" spans="1:13" hidden="1" x14ac:dyDescent="0.3">
      <c r="A125" s="3" t="str">
        <f t="shared" si="2"/>
        <v>3022-3016</v>
      </c>
      <c r="B125" s="3">
        <v>3022</v>
      </c>
      <c r="C125" s="3">
        <v>3016</v>
      </c>
      <c r="D125" s="3">
        <f>+DATOS!G125</f>
        <v>284</v>
      </c>
      <c r="E125" s="3">
        <f>+DATOS!H125</f>
        <v>45</v>
      </c>
      <c r="F125" s="3">
        <f>+DATOS!I125</f>
        <v>329</v>
      </c>
      <c r="G125" s="3">
        <f>+DATOS!J125</f>
        <v>1434</v>
      </c>
      <c r="H125" s="9" t="str">
        <f>+DATOS!K125</f>
        <v>BAQUEDANO</v>
      </c>
      <c r="I125" s="3">
        <f>+SUMIF(DATOS!$AA$3:$AA$2491,RESUMEN_flujo!$A125,DATOS!$AG$3:$AG$2491)</f>
        <v>5</v>
      </c>
      <c r="J125" s="4">
        <f>(SUMIF(DATOS!$AA$3:$AA$2491,RESUMEN_flujo!$A125,DATOS!$AE$3:$AE$2491)/SUMIF(DATOS!$AA$3:$AA$2491,RESUMEN_flujo!$A125,DATOS!$AD$3:$AD$2491))*3.6</f>
        <v>18.163636363636364</v>
      </c>
      <c r="K125" s="5">
        <f t="shared" si="3"/>
        <v>22.942817294281728</v>
      </c>
      <c r="L125" s="8">
        <f>+VLOOKUP($A125,DATOS!$AL$3:$AO$2491,DATOS!$AO$1,0)</f>
        <v>2</v>
      </c>
      <c r="M125" s="12">
        <f>+RANK($F125,$F$3:$F$2491,0)+COUNTIF($F$3:F125,F125)-1</f>
        <v>632</v>
      </c>
    </row>
    <row r="126" spans="1:13" hidden="1" x14ac:dyDescent="0.3">
      <c r="A126" s="3" t="str">
        <f t="shared" si="2"/>
        <v>3022-3023</v>
      </c>
      <c r="B126" s="3">
        <v>3022</v>
      </c>
      <c r="C126" s="3">
        <v>3023</v>
      </c>
      <c r="D126" s="3">
        <f>+DATOS!G126</f>
        <v>0</v>
      </c>
      <c r="E126" s="3">
        <f>+DATOS!H126</f>
        <v>160</v>
      </c>
      <c r="F126" s="3">
        <f>+DATOS!I126</f>
        <v>160</v>
      </c>
      <c r="G126" s="3">
        <f>+DATOS!J126</f>
        <v>730</v>
      </c>
      <c r="H126" s="9" t="str">
        <f>+DATOS!K126</f>
        <v>RAFAEL SOTOMAYOR</v>
      </c>
      <c r="I126" s="3">
        <f>+SUMIF(DATOS!$AA$3:$AA$2491,RESUMEN_flujo!$A126,DATOS!$AG$3:$AG$2491)</f>
        <v>5</v>
      </c>
      <c r="J126" s="4">
        <f>(SUMIF(DATOS!$AA$3:$AA$2491,RESUMEN_flujo!$A126,DATOS!$AE$3:$AE$2491)/SUMIF(DATOS!$AA$3:$AA$2491,RESUMEN_flujo!$A126,DATOS!$AD$3:$AD$2491))*3.6</f>
        <v>29.25</v>
      </c>
      <c r="K126" s="5">
        <f t="shared" si="3"/>
        <v>21.917808219178081</v>
      </c>
      <c r="L126" s="8">
        <f>+VLOOKUP($A126,DATOS!$AL$3:$AO$2491,DATOS!$AO$1,0)</f>
        <v>1</v>
      </c>
      <c r="M126" s="12">
        <f>+RANK($F126,$F$3:$F$2491,0)+COUNTIF($F$3:F126,F126)-1</f>
        <v>963</v>
      </c>
    </row>
    <row r="127" spans="1:13" hidden="1" x14ac:dyDescent="0.3">
      <c r="A127" s="3" t="str">
        <f t="shared" si="2"/>
        <v>3023-3024</v>
      </c>
      <c r="B127" s="3">
        <v>3023</v>
      </c>
      <c r="C127" s="3">
        <v>3024</v>
      </c>
      <c r="D127" s="3">
        <f>+DATOS!G127</f>
        <v>0</v>
      </c>
      <c r="E127" s="3">
        <f>+DATOS!H127</f>
        <v>225</v>
      </c>
      <c r="F127" s="3">
        <f>+DATOS!I127</f>
        <v>225</v>
      </c>
      <c r="G127" s="3">
        <f>+DATOS!J127</f>
        <v>2110</v>
      </c>
      <c r="H127" s="9" t="str">
        <f>+DATOS!K127</f>
        <v>RAFAEL SOTOMAYOR</v>
      </c>
      <c r="I127" s="3">
        <f>+SUMIF(DATOS!$AA$3:$AA$2491,RESUMEN_flujo!$A127,DATOS!$AG$3:$AG$2491)</f>
        <v>5</v>
      </c>
      <c r="J127" s="4">
        <f>(SUMIF(DATOS!$AA$3:$AA$2491,RESUMEN_flujo!$A127,DATOS!$AE$3:$AE$2491)/SUMIF(DATOS!$AA$3:$AA$2491,RESUMEN_flujo!$A127,DATOS!$AD$3:$AD$2491))*3.6</f>
        <v>33.9</v>
      </c>
      <c r="K127" s="5">
        <f t="shared" si="3"/>
        <v>10.66350710900474</v>
      </c>
      <c r="L127" s="8">
        <f>+VLOOKUP($A127,DATOS!$AL$3:$AO$2491,DATOS!$AO$1,0)</f>
        <v>1</v>
      </c>
      <c r="M127" s="12">
        <f>+RANK($F127,$F$3:$F$2491,0)+COUNTIF($F$3:F127,F127)-1</f>
        <v>807</v>
      </c>
    </row>
    <row r="128" spans="1:13" hidden="1" x14ac:dyDescent="0.3">
      <c r="A128" s="3" t="str">
        <f t="shared" si="2"/>
        <v>3023-3030</v>
      </c>
      <c r="B128" s="3">
        <v>3023</v>
      </c>
      <c r="C128" s="3">
        <v>3030</v>
      </c>
      <c r="D128" s="3">
        <f>+DATOS!G128</f>
        <v>385</v>
      </c>
      <c r="E128" s="3">
        <f>+DATOS!H128</f>
        <v>0</v>
      </c>
      <c r="F128" s="3">
        <f>+DATOS!I128</f>
        <v>385</v>
      </c>
      <c r="G128" s="3">
        <f>+DATOS!J128</f>
        <v>2000</v>
      </c>
      <c r="H128" s="9" t="str">
        <f>+DATOS!K128</f>
        <v>PATRCIO LYNCH</v>
      </c>
      <c r="I128" s="3">
        <f>+SUMIF(DATOS!$AA$3:$AA$2491,RESUMEN_flujo!$A128,DATOS!$AG$3:$AG$2491)</f>
        <v>5</v>
      </c>
      <c r="J128" s="4">
        <f>(SUMIF(DATOS!$AA$3:$AA$2491,RESUMEN_flujo!$A128,DATOS!$AE$3:$AE$2491)/SUMIF(DATOS!$AA$3:$AA$2491,RESUMEN_flujo!$A128,DATOS!$AD$3:$AD$2491))*3.6</f>
        <v>33</v>
      </c>
      <c r="K128" s="5">
        <f t="shared" si="3"/>
        <v>19.25</v>
      </c>
      <c r="L128" s="8">
        <f>+VLOOKUP($A128,DATOS!$AL$3:$AO$2491,DATOS!$AO$1,0)</f>
        <v>2</v>
      </c>
      <c r="M128" s="12">
        <f>+RANK($F128,$F$3:$F$2491,0)+COUNTIF($F$3:F128,F128)-1</f>
        <v>547</v>
      </c>
    </row>
    <row r="129" spans="1:13" hidden="1" x14ac:dyDescent="0.3">
      <c r="A129" s="3" t="str">
        <f t="shared" si="2"/>
        <v>3024-3018</v>
      </c>
      <c r="B129" s="3">
        <v>3024</v>
      </c>
      <c r="C129" s="3">
        <v>3018</v>
      </c>
      <c r="D129" s="3">
        <f>+DATOS!G129</f>
        <v>0</v>
      </c>
      <c r="E129" s="3">
        <f>+DATOS!H129</f>
        <v>61</v>
      </c>
      <c r="F129" s="3">
        <f>+DATOS!I129</f>
        <v>61</v>
      </c>
      <c r="G129" s="3">
        <f>+DATOS!J129</f>
        <v>949</v>
      </c>
      <c r="H129" s="9" t="str">
        <f>+DATOS!K129</f>
        <v>PEDRO LAGOS</v>
      </c>
      <c r="I129" s="3">
        <f>+SUMIF(DATOS!$AA$3:$AA$2491,RESUMEN_flujo!$A129,DATOS!$AG$3:$AG$2491)</f>
        <v>5</v>
      </c>
      <c r="J129" s="4">
        <f>(SUMIF(DATOS!$AA$3:$AA$2491,RESUMEN_flujo!$A129,DATOS!$AE$3:$AE$2491)/SUMIF(DATOS!$AA$3:$AA$2491,RESUMEN_flujo!$A129,DATOS!$AD$3:$AD$2491))*3.6</f>
        <v>24.48</v>
      </c>
      <c r="K129" s="5">
        <f t="shared" si="3"/>
        <v>6.4278187565858804</v>
      </c>
      <c r="L129" s="8">
        <f>+VLOOKUP($A129,DATOS!$AL$3:$AO$2491,DATOS!$AO$1,0)</f>
        <v>1</v>
      </c>
      <c r="M129" s="12">
        <f>+RANK($F129,$F$3:$F$2491,0)+COUNTIF($F$3:F129,F129)-1</f>
        <v>1365</v>
      </c>
    </row>
    <row r="130" spans="1:13" hidden="1" x14ac:dyDescent="0.3">
      <c r="A130" s="3" t="str">
        <f t="shared" si="2"/>
        <v>3024-32005</v>
      </c>
      <c r="B130" s="3">
        <v>3024</v>
      </c>
      <c r="C130" s="3">
        <v>32005</v>
      </c>
      <c r="D130" s="3">
        <f>+DATOS!G130</f>
        <v>0</v>
      </c>
      <c r="E130" s="3">
        <f>+DATOS!H130</f>
        <v>248</v>
      </c>
      <c r="F130" s="3">
        <f>+DATOS!I130</f>
        <v>248</v>
      </c>
      <c r="G130" s="3">
        <f>+DATOS!J130</f>
        <v>2000</v>
      </c>
      <c r="H130" s="9" t="str">
        <f>+DATOS!K130</f>
        <v>RAFAEL SOTOMAYOR</v>
      </c>
      <c r="I130" s="3">
        <f>+SUMIF(DATOS!$AA$3:$AA$2491,RESUMEN_flujo!$A130,DATOS!$AG$3:$AG$2491)</f>
        <v>5</v>
      </c>
      <c r="J130" s="4">
        <f>(SUMIF(DATOS!$AA$3:$AA$2491,RESUMEN_flujo!$A130,DATOS!$AE$3:$AE$2491)/SUMIF(DATOS!$AA$3:$AA$2491,RESUMEN_flujo!$A130,DATOS!$AD$3:$AD$2491))*3.6</f>
        <v>38</v>
      </c>
      <c r="K130" s="5">
        <f t="shared" si="3"/>
        <v>12.4</v>
      </c>
      <c r="L130" s="8">
        <f>+VLOOKUP($A130,DATOS!$AL$3:$AO$2491,DATOS!$AO$1,0)</f>
        <v>1</v>
      </c>
      <c r="M130" s="12">
        <f>+RANK($F130,$F$3:$F$2491,0)+COUNTIF($F$3:F130,F130)-1</f>
        <v>769</v>
      </c>
    </row>
    <row r="131" spans="1:13" hidden="1" x14ac:dyDescent="0.3">
      <c r="A131" s="3" t="str">
        <f t="shared" si="2"/>
        <v>3025-2004</v>
      </c>
      <c r="B131" s="3">
        <v>3025</v>
      </c>
      <c r="C131" s="3">
        <v>2004</v>
      </c>
      <c r="D131" s="3">
        <f>+DATOS!G131</f>
        <v>811</v>
      </c>
      <c r="E131" s="3">
        <f>+DATOS!H131</f>
        <v>2</v>
      </c>
      <c r="F131" s="3">
        <f>+DATOS!I131</f>
        <v>813</v>
      </c>
      <c r="G131" s="3">
        <f>+DATOS!J131</f>
        <v>2000</v>
      </c>
      <c r="H131" s="9" t="str">
        <f>+DATOS!K131</f>
        <v>SAN MARCOS</v>
      </c>
      <c r="I131" s="3">
        <f>+SUMIF(DATOS!$AA$3:$AA$2491,RESUMEN_flujo!$A131,DATOS!$AG$3:$AG$2491)</f>
        <v>5</v>
      </c>
      <c r="J131" s="4">
        <f>(SUMIF(DATOS!$AA$3:$AA$2491,RESUMEN_flujo!$A131,DATOS!$AE$3:$AE$2491)/SUMIF(DATOS!$AA$3:$AA$2491,RESUMEN_flujo!$A131,DATOS!$AD$3:$AD$2491))*3.6</f>
        <v>39.6</v>
      </c>
      <c r="K131" s="5">
        <f t="shared" si="3"/>
        <v>40.65</v>
      </c>
      <c r="L131" s="8">
        <f>+VLOOKUP($A131,DATOS!$AL$3:$AO$2491,DATOS!$AO$1,0)</f>
        <v>2</v>
      </c>
      <c r="M131" s="12">
        <f>+RANK($F131,$F$3:$F$2491,0)+COUNTIF($F$3:F131,F131)-1</f>
        <v>245</v>
      </c>
    </row>
    <row r="132" spans="1:13" hidden="1" x14ac:dyDescent="0.3">
      <c r="A132" s="3" t="str">
        <f t="shared" ref="A132:A195" si="4">+B132&amp;-C132</f>
        <v>3026-3025</v>
      </c>
      <c r="B132" s="3">
        <v>3026</v>
      </c>
      <c r="C132" s="3">
        <v>3025</v>
      </c>
      <c r="D132" s="3">
        <f>+DATOS!G132</f>
        <v>811</v>
      </c>
      <c r="E132" s="3">
        <f>+DATOS!H132</f>
        <v>2</v>
      </c>
      <c r="F132" s="3">
        <f>+DATOS!I132</f>
        <v>813</v>
      </c>
      <c r="G132" s="3">
        <f>+DATOS!J132</f>
        <v>4000</v>
      </c>
      <c r="H132" s="9" t="str">
        <f>+DATOS!K132</f>
        <v>SAN MARCOS</v>
      </c>
      <c r="I132" s="3">
        <f>+SUMIF(DATOS!$AA$3:$AA$2491,RESUMEN_flujo!$A132,DATOS!$AG$3:$AG$2491)</f>
        <v>5</v>
      </c>
      <c r="J132" s="4">
        <f>(SUMIF(DATOS!$AA$3:$AA$2491,RESUMEN_flujo!$A132,DATOS!$AE$3:$AE$2491)/SUMIF(DATOS!$AA$3:$AA$2491,RESUMEN_flujo!$A132,DATOS!$AD$3:$AD$2491))*3.6</f>
        <v>32.4</v>
      </c>
      <c r="K132" s="5">
        <f t="shared" ref="K132:K195" si="5">+(F132/G132)*100</f>
        <v>20.324999999999999</v>
      </c>
      <c r="L132" s="8">
        <f>+VLOOKUP($A132,DATOS!$AL$3:$AO$2491,DATOS!$AO$1,0)</f>
        <v>2</v>
      </c>
      <c r="M132" s="12">
        <f>+RANK($F132,$F$3:$F$2491,0)+COUNTIF($F$3:F132,F132)-1</f>
        <v>246</v>
      </c>
    </row>
    <row r="133" spans="1:13" hidden="1" x14ac:dyDescent="0.3">
      <c r="A133" s="3" t="str">
        <f t="shared" si="4"/>
        <v>3027-3020</v>
      </c>
      <c r="B133" s="3">
        <v>3027</v>
      </c>
      <c r="C133" s="3">
        <v>3020</v>
      </c>
      <c r="D133" s="3">
        <f>+DATOS!G133</f>
        <v>0</v>
      </c>
      <c r="E133" s="3">
        <f>+DATOS!H133</f>
        <v>47</v>
      </c>
      <c r="F133" s="3">
        <f>+DATOS!I133</f>
        <v>47</v>
      </c>
      <c r="G133" s="3">
        <f>+DATOS!J133</f>
        <v>2000</v>
      </c>
      <c r="H133" s="9" t="str">
        <f>+DATOS!K133</f>
        <v>GENERAL VELASQUEZ</v>
      </c>
      <c r="I133" s="3">
        <f>+SUMIF(DATOS!$AA$3:$AA$2491,RESUMEN_flujo!$A133,DATOS!$AG$3:$AG$2491)</f>
        <v>5</v>
      </c>
      <c r="J133" s="4">
        <f>(SUMIF(DATOS!$AA$3:$AA$2491,RESUMEN_flujo!$A133,DATOS!$AE$3:$AE$2491)/SUMIF(DATOS!$AA$3:$AA$2491,RESUMEN_flujo!$A133,DATOS!$AD$3:$AD$2491))*3.6</f>
        <v>16.8</v>
      </c>
      <c r="K133" s="5">
        <f t="shared" si="5"/>
        <v>2.35</v>
      </c>
      <c r="L133" s="8">
        <f>+VLOOKUP($A133,DATOS!$AL$3:$AO$2491,DATOS!$AO$1,0)</f>
        <v>1</v>
      </c>
      <c r="M133" s="12">
        <f>+RANK($F133,$F$3:$F$2491,0)+COUNTIF($F$3:F133,F133)-1</f>
        <v>1445</v>
      </c>
    </row>
    <row r="134" spans="1:13" hidden="1" x14ac:dyDescent="0.3">
      <c r="A134" s="3" t="str">
        <f t="shared" si="4"/>
        <v>3027-3026</v>
      </c>
      <c r="B134" s="3">
        <v>3027</v>
      </c>
      <c r="C134" s="3">
        <v>3026</v>
      </c>
      <c r="D134" s="3">
        <f>+DATOS!G134</f>
        <v>494</v>
      </c>
      <c r="E134" s="3">
        <f>+DATOS!H134</f>
        <v>1</v>
      </c>
      <c r="F134" s="3">
        <f>+DATOS!I134</f>
        <v>495</v>
      </c>
      <c r="G134" s="3">
        <f>+DATOS!J134</f>
        <v>4000</v>
      </c>
      <c r="H134" s="9" t="str">
        <f>+DATOS!K134</f>
        <v>SAN MARCOS</v>
      </c>
      <c r="I134" s="3">
        <f>+SUMIF(DATOS!$AA$3:$AA$2491,RESUMEN_flujo!$A134,DATOS!$AG$3:$AG$2491)</f>
        <v>5</v>
      </c>
      <c r="J134" s="4">
        <f>(SUMIF(DATOS!$AA$3:$AA$2491,RESUMEN_flujo!$A134,DATOS!$AE$3:$AE$2491)/SUMIF(DATOS!$AA$3:$AA$2491,RESUMEN_flujo!$A134,DATOS!$AD$3:$AD$2491))*3.6</f>
        <v>19.636363636363637</v>
      </c>
      <c r="K134" s="5">
        <f t="shared" si="5"/>
        <v>12.375</v>
      </c>
      <c r="L134" s="8">
        <f>+VLOOKUP($A134,DATOS!$AL$3:$AO$2491,DATOS!$AO$1,0)</f>
        <v>2</v>
      </c>
      <c r="M134" s="12">
        <f>+RANK($F134,$F$3:$F$2491,0)+COUNTIF($F$3:F134,F134)-1</f>
        <v>439</v>
      </c>
    </row>
    <row r="135" spans="1:13" hidden="1" x14ac:dyDescent="0.3">
      <c r="A135" s="3" t="str">
        <f t="shared" si="4"/>
        <v>3028-3027</v>
      </c>
      <c r="B135" s="3">
        <v>3028</v>
      </c>
      <c r="C135" s="3">
        <v>3027</v>
      </c>
      <c r="D135" s="3">
        <f>+DATOS!G135</f>
        <v>494</v>
      </c>
      <c r="E135" s="3">
        <f>+DATOS!H135</f>
        <v>44</v>
      </c>
      <c r="F135" s="3">
        <f>+DATOS!I135</f>
        <v>538</v>
      </c>
      <c r="G135" s="3">
        <f>+DATOS!J135</f>
        <v>1030</v>
      </c>
      <c r="H135" s="9" t="str">
        <f>+DATOS!K135</f>
        <v>SAN MARCOS</v>
      </c>
      <c r="I135" s="3">
        <f>+SUMIF(DATOS!$AA$3:$AA$2491,RESUMEN_flujo!$A135,DATOS!$AG$3:$AG$2491)</f>
        <v>5</v>
      </c>
      <c r="J135" s="4">
        <f>(SUMIF(DATOS!$AA$3:$AA$2491,RESUMEN_flujo!$A135,DATOS!$AE$3:$AE$2491)/SUMIF(DATOS!$AA$3:$AA$2491,RESUMEN_flujo!$A135,DATOS!$AD$3:$AD$2491))*3.6</f>
        <v>25.457142857142856</v>
      </c>
      <c r="K135" s="5">
        <f t="shared" si="5"/>
        <v>52.233009708737868</v>
      </c>
      <c r="L135" s="8">
        <f>+VLOOKUP($A135,DATOS!$AL$3:$AO$2491,DATOS!$AO$1,0)</f>
        <v>1</v>
      </c>
      <c r="M135" s="12">
        <f>+RANK($F135,$F$3:$F$2491,0)+COUNTIF($F$3:F135,F135)-1</f>
        <v>397</v>
      </c>
    </row>
    <row r="136" spans="1:13" hidden="1" x14ac:dyDescent="0.3">
      <c r="A136" s="3" t="str">
        <f t="shared" si="4"/>
        <v>3028-3034</v>
      </c>
      <c r="B136" s="3">
        <v>3028</v>
      </c>
      <c r="C136" s="3">
        <v>3034</v>
      </c>
      <c r="D136" s="3">
        <f>+DATOS!G136</f>
        <v>0</v>
      </c>
      <c r="E136" s="3">
        <f>+DATOS!H136</f>
        <v>0</v>
      </c>
      <c r="F136" s="3">
        <f>+DATOS!I136</f>
        <v>0</v>
      </c>
      <c r="G136" s="3">
        <f>+DATOS!J136</f>
        <v>900</v>
      </c>
      <c r="H136" s="9" t="str">
        <f>+DATOS!K136</f>
        <v>CRISTOBAL COLON</v>
      </c>
      <c r="I136" s="3">
        <f>+SUMIF(DATOS!$AA$3:$AA$2491,RESUMEN_flujo!$A136,DATOS!$AG$3:$AG$2491)</f>
        <v>5</v>
      </c>
      <c r="J136" s="4">
        <f>(SUMIF(DATOS!$AA$3:$AA$2491,RESUMEN_flujo!$A136,DATOS!$AE$3:$AE$2491)/SUMIF(DATOS!$AA$3:$AA$2491,RESUMEN_flujo!$A136,DATOS!$AD$3:$AD$2491))*3.6</f>
        <v>17.64</v>
      </c>
      <c r="K136" s="5">
        <f t="shared" si="5"/>
        <v>0</v>
      </c>
      <c r="L136" s="8">
        <f>+VLOOKUP($A136,DATOS!$AL$3:$AO$2491,DATOS!$AO$1,0)</f>
        <v>1</v>
      </c>
      <c r="M136" s="12">
        <f>+RANK($F136,$F$3:$F$2491,0)+COUNTIF($F$3:F136,F136)-1</f>
        <v>1903</v>
      </c>
    </row>
    <row r="137" spans="1:13" hidden="1" x14ac:dyDescent="0.3">
      <c r="A137" s="3" t="str">
        <f t="shared" si="4"/>
        <v>3029-3022</v>
      </c>
      <c r="B137" s="3">
        <v>3029</v>
      </c>
      <c r="C137" s="3">
        <v>3022</v>
      </c>
      <c r="D137" s="3">
        <f>+DATOS!G137</f>
        <v>284</v>
      </c>
      <c r="E137" s="3">
        <f>+DATOS!H137</f>
        <v>45</v>
      </c>
      <c r="F137" s="3">
        <f>+DATOS!I137</f>
        <v>329</v>
      </c>
      <c r="G137" s="3">
        <f>+DATOS!J137</f>
        <v>900</v>
      </c>
      <c r="H137" s="9" t="str">
        <f>+DATOS!K137</f>
        <v>BAQUEDANO</v>
      </c>
      <c r="I137" s="3">
        <f>+SUMIF(DATOS!$AA$3:$AA$2491,RESUMEN_flujo!$A137,DATOS!$AG$3:$AG$2491)</f>
        <v>5</v>
      </c>
      <c r="J137" s="4">
        <f>(SUMIF(DATOS!$AA$3:$AA$2491,RESUMEN_flujo!$A137,DATOS!$AE$3:$AE$2491)/SUMIF(DATOS!$AA$3:$AA$2491,RESUMEN_flujo!$A137,DATOS!$AD$3:$AD$2491))*3.6</f>
        <v>20.400000000000002</v>
      </c>
      <c r="K137" s="5">
        <f t="shared" si="5"/>
        <v>36.555555555555557</v>
      </c>
      <c r="L137" s="8">
        <f>+VLOOKUP($A137,DATOS!$AL$3:$AO$2491,DATOS!$AO$1,0)</f>
        <v>1</v>
      </c>
      <c r="M137" s="12">
        <f>+RANK($F137,$F$3:$F$2491,0)+COUNTIF($F$3:F137,F137)-1</f>
        <v>633</v>
      </c>
    </row>
    <row r="138" spans="1:13" hidden="1" x14ac:dyDescent="0.3">
      <c r="A138" s="3" t="str">
        <f t="shared" si="4"/>
        <v>3029-3028</v>
      </c>
      <c r="B138" s="3">
        <v>3029</v>
      </c>
      <c r="C138" s="3">
        <v>3028</v>
      </c>
      <c r="D138" s="3">
        <f>+DATOS!G138</f>
        <v>494</v>
      </c>
      <c r="E138" s="3">
        <f>+DATOS!H138</f>
        <v>44</v>
      </c>
      <c r="F138" s="3">
        <f>+DATOS!I138</f>
        <v>538</v>
      </c>
      <c r="G138" s="3">
        <f>+DATOS!J138</f>
        <v>3600</v>
      </c>
      <c r="H138" s="9" t="str">
        <f>+DATOS!K138</f>
        <v>SAN MARCOS</v>
      </c>
      <c r="I138" s="3">
        <f>+SUMIF(DATOS!$AA$3:$AA$2491,RESUMEN_flujo!$A138,DATOS!$AG$3:$AG$2491)</f>
        <v>5</v>
      </c>
      <c r="J138" s="4">
        <f>(SUMIF(DATOS!$AA$3:$AA$2491,RESUMEN_flujo!$A138,DATOS!$AE$3:$AE$2491)/SUMIF(DATOS!$AA$3:$AA$2491,RESUMEN_flujo!$A138,DATOS!$AD$3:$AD$2491))*3.6</f>
        <v>26.64</v>
      </c>
      <c r="K138" s="5">
        <f t="shared" si="5"/>
        <v>14.944444444444443</v>
      </c>
      <c r="L138" s="8">
        <f>+VLOOKUP($A138,DATOS!$AL$3:$AO$2491,DATOS!$AO$1,0)</f>
        <v>2</v>
      </c>
      <c r="M138" s="12">
        <f>+RANK($F138,$F$3:$F$2491,0)+COUNTIF($F$3:F138,F138)-1</f>
        <v>398</v>
      </c>
    </row>
    <row r="139" spans="1:13" hidden="1" x14ac:dyDescent="0.3">
      <c r="A139" s="3" t="str">
        <f t="shared" si="4"/>
        <v>3030-3029</v>
      </c>
      <c r="B139" s="3">
        <v>3030</v>
      </c>
      <c r="C139" s="3">
        <v>3029</v>
      </c>
      <c r="D139" s="3">
        <f>+DATOS!G139</f>
        <v>778</v>
      </c>
      <c r="E139" s="3">
        <f>+DATOS!H139</f>
        <v>90</v>
      </c>
      <c r="F139" s="3">
        <f>+DATOS!I139</f>
        <v>868</v>
      </c>
      <c r="G139" s="3">
        <f>+DATOS!J139</f>
        <v>3600</v>
      </c>
      <c r="H139" s="9" t="str">
        <f>+DATOS!K139</f>
        <v>SAN MARCOS</v>
      </c>
      <c r="I139" s="3">
        <f>+SUMIF(DATOS!$AA$3:$AA$2491,RESUMEN_flujo!$A139,DATOS!$AG$3:$AG$2491)</f>
        <v>5</v>
      </c>
      <c r="J139" s="4">
        <f>(SUMIF(DATOS!$AA$3:$AA$2491,RESUMEN_flujo!$A139,DATOS!$AE$3:$AE$2491)/SUMIF(DATOS!$AA$3:$AA$2491,RESUMEN_flujo!$A139,DATOS!$AD$3:$AD$2491))*3.6</f>
        <v>25.2</v>
      </c>
      <c r="K139" s="5">
        <f t="shared" si="5"/>
        <v>24.111111111111111</v>
      </c>
      <c r="L139" s="8">
        <f>+VLOOKUP($A139,DATOS!$AL$3:$AO$2491,DATOS!$AO$1,0)</f>
        <v>2</v>
      </c>
      <c r="M139" s="12">
        <f>+RANK($F139,$F$3:$F$2491,0)+COUNTIF($F$3:F139,F139)-1</f>
        <v>226</v>
      </c>
    </row>
    <row r="140" spans="1:13" hidden="1" x14ac:dyDescent="0.3">
      <c r="A140" s="3" t="str">
        <f t="shared" si="4"/>
        <v>3030-32012</v>
      </c>
      <c r="B140" s="3">
        <v>3030</v>
      </c>
      <c r="C140" s="3">
        <v>32012</v>
      </c>
      <c r="D140" s="3">
        <f>+DATOS!G140</f>
        <v>0</v>
      </c>
      <c r="E140" s="3">
        <f>+DATOS!H140</f>
        <v>0</v>
      </c>
      <c r="F140" s="3">
        <f>+DATOS!I140</f>
        <v>0</v>
      </c>
      <c r="G140" s="3">
        <f>+DATOS!J140</f>
        <v>1030</v>
      </c>
      <c r="H140" s="9" t="str">
        <f>+DATOS!K140</f>
        <v>PATRCIO LYNCH</v>
      </c>
      <c r="I140" s="3">
        <f>+SUMIF(DATOS!$AA$3:$AA$2491,RESUMEN_flujo!$A140,DATOS!$AG$3:$AG$2491)</f>
        <v>5</v>
      </c>
      <c r="J140" s="4">
        <f>(SUMIF(DATOS!$AA$3:$AA$2491,RESUMEN_flujo!$A140,DATOS!$AE$3:$AE$2491)/SUMIF(DATOS!$AA$3:$AA$2491,RESUMEN_flujo!$A140,DATOS!$AD$3:$AD$2491))*3.6</f>
        <v>27.45</v>
      </c>
      <c r="K140" s="5">
        <f t="shared" si="5"/>
        <v>0</v>
      </c>
      <c r="L140" s="8">
        <f>+VLOOKUP($A140,DATOS!$AL$3:$AO$2491,DATOS!$AO$1,0)</f>
        <v>1</v>
      </c>
      <c r="M140" s="12">
        <f>+RANK($F140,$F$3:$F$2491,0)+COUNTIF($F$3:F140,F140)-1</f>
        <v>1904</v>
      </c>
    </row>
    <row r="141" spans="1:13" hidden="1" x14ac:dyDescent="0.3">
      <c r="A141" s="3" t="str">
        <f t="shared" si="4"/>
        <v>3031-3024</v>
      </c>
      <c r="B141" s="3">
        <v>3031</v>
      </c>
      <c r="C141" s="3">
        <v>3024</v>
      </c>
      <c r="D141" s="3">
        <f>+DATOS!G141</f>
        <v>0</v>
      </c>
      <c r="E141" s="3">
        <f>+DATOS!H141</f>
        <v>85</v>
      </c>
      <c r="F141" s="3">
        <f>+DATOS!I141</f>
        <v>85</v>
      </c>
      <c r="G141" s="3">
        <f>+DATOS!J141</f>
        <v>949</v>
      </c>
      <c r="H141" s="9" t="str">
        <f>+DATOS!K141</f>
        <v>PEDRO LAGOS</v>
      </c>
      <c r="I141" s="3">
        <f>+SUMIF(DATOS!$AA$3:$AA$2491,RESUMEN_flujo!$A141,DATOS!$AG$3:$AG$2491)</f>
        <v>5</v>
      </c>
      <c r="J141" s="4">
        <f>(SUMIF(DATOS!$AA$3:$AA$2491,RESUMEN_flujo!$A141,DATOS!$AE$3:$AE$2491)/SUMIF(DATOS!$AA$3:$AA$2491,RESUMEN_flujo!$A141,DATOS!$AD$3:$AD$2491))*3.6</f>
        <v>28.8</v>
      </c>
      <c r="K141" s="5">
        <f t="shared" si="5"/>
        <v>8.9567966280295046</v>
      </c>
      <c r="L141" s="8">
        <f>+VLOOKUP($A141,DATOS!$AL$3:$AO$2491,DATOS!$AO$1,0)</f>
        <v>1</v>
      </c>
      <c r="M141" s="12">
        <f>+RANK($F141,$F$3:$F$2491,0)+COUNTIF($F$3:F141,F141)-1</f>
        <v>1239</v>
      </c>
    </row>
    <row r="142" spans="1:13" hidden="1" x14ac:dyDescent="0.3">
      <c r="A142" s="3" t="str">
        <f t="shared" si="4"/>
        <v>3031-3030</v>
      </c>
      <c r="B142" s="3">
        <v>3031</v>
      </c>
      <c r="C142" s="3">
        <v>3030</v>
      </c>
      <c r="D142" s="3">
        <f>+DATOS!G142</f>
        <v>393</v>
      </c>
      <c r="E142" s="3">
        <f>+DATOS!H142</f>
        <v>90</v>
      </c>
      <c r="F142" s="3">
        <f>+DATOS!I142</f>
        <v>483</v>
      </c>
      <c r="G142" s="3">
        <f>+DATOS!J142</f>
        <v>3600</v>
      </c>
      <c r="H142" s="9" t="str">
        <f>+DATOS!K142</f>
        <v>SAN MARCOS</v>
      </c>
      <c r="I142" s="3">
        <f>+SUMIF(DATOS!$AA$3:$AA$2491,RESUMEN_flujo!$A142,DATOS!$AG$3:$AG$2491)</f>
        <v>5</v>
      </c>
      <c r="J142" s="4">
        <f>(SUMIF(DATOS!$AA$3:$AA$2491,RESUMEN_flujo!$A142,DATOS!$AE$3:$AE$2491)/SUMIF(DATOS!$AA$3:$AA$2491,RESUMEN_flujo!$A142,DATOS!$AD$3:$AD$2491))*3.6</f>
        <v>38.618181818181817</v>
      </c>
      <c r="K142" s="5">
        <f t="shared" si="5"/>
        <v>13.416666666666666</v>
      </c>
      <c r="L142" s="8">
        <f>+VLOOKUP($A142,DATOS!$AL$3:$AO$2491,DATOS!$AO$1,0)</f>
        <v>2</v>
      </c>
      <c r="M142" s="12">
        <f>+RANK($F142,$F$3:$F$2491,0)+COUNTIF($F$3:F142,F142)-1</f>
        <v>449</v>
      </c>
    </row>
    <row r="143" spans="1:13" hidden="1" x14ac:dyDescent="0.3">
      <c r="A143" s="3" t="str">
        <f t="shared" si="4"/>
        <v>3032-3025</v>
      </c>
      <c r="B143" s="3">
        <v>3032</v>
      </c>
      <c r="C143" s="3">
        <v>3025</v>
      </c>
      <c r="D143" s="3">
        <f>+DATOS!G143</f>
        <v>0</v>
      </c>
      <c r="E143" s="3">
        <f>+DATOS!H143</f>
        <v>0</v>
      </c>
      <c r="F143" s="3">
        <f>+DATOS!I143</f>
        <v>0</v>
      </c>
      <c r="G143" s="3">
        <f>+DATOS!J143</f>
        <v>1800</v>
      </c>
      <c r="H143" s="9" t="str">
        <f>+DATOS!K143</f>
        <v>JULIO ARTEAGA</v>
      </c>
      <c r="I143" s="3">
        <f>+SUMIF(DATOS!$AA$3:$AA$2491,RESUMEN_flujo!$A143,DATOS!$AG$3:$AG$2491)</f>
        <v>5</v>
      </c>
      <c r="J143" s="4">
        <f>(SUMIF(DATOS!$AA$3:$AA$2491,RESUMEN_flujo!$A143,DATOS!$AE$3:$AE$2491)/SUMIF(DATOS!$AA$3:$AA$2491,RESUMEN_flujo!$A143,DATOS!$AD$3:$AD$2491))*3.6</f>
        <v>23.400000000000002</v>
      </c>
      <c r="K143" s="5">
        <f t="shared" si="5"/>
        <v>0</v>
      </c>
      <c r="L143" s="8">
        <f>+VLOOKUP($A143,DATOS!$AL$3:$AO$2491,DATOS!$AO$1,0)</f>
        <v>2</v>
      </c>
      <c r="M143" s="12">
        <f>+RANK($F143,$F$3:$F$2491,0)+COUNTIF($F$3:F143,F143)-1</f>
        <v>1905</v>
      </c>
    </row>
    <row r="144" spans="1:13" hidden="1" x14ac:dyDescent="0.3">
      <c r="A144" s="3" t="str">
        <f t="shared" si="4"/>
        <v>3032-3033</v>
      </c>
      <c r="B144" s="3">
        <v>3032</v>
      </c>
      <c r="C144" s="3">
        <v>3033</v>
      </c>
      <c r="D144" s="3">
        <f>+DATOS!G144</f>
        <v>0</v>
      </c>
      <c r="E144" s="3">
        <f>+DATOS!H144</f>
        <v>30</v>
      </c>
      <c r="F144" s="3">
        <f>+DATOS!I144</f>
        <v>30</v>
      </c>
      <c r="G144" s="3">
        <f>+DATOS!J144</f>
        <v>2000</v>
      </c>
      <c r="H144" s="9" t="str">
        <f>+DATOS!K144</f>
        <v>7 DE JULIO</v>
      </c>
      <c r="I144" s="3">
        <f>+SUMIF(DATOS!$AA$3:$AA$2491,RESUMEN_flujo!$A144,DATOS!$AG$3:$AG$2491)</f>
        <v>5</v>
      </c>
      <c r="J144" s="4">
        <f>(SUMIF(DATOS!$AA$3:$AA$2491,RESUMEN_flujo!$A144,DATOS!$AE$3:$AE$2491)/SUMIF(DATOS!$AA$3:$AA$2491,RESUMEN_flujo!$A144,DATOS!$AD$3:$AD$2491))*3.6</f>
        <v>22.114285714285717</v>
      </c>
      <c r="K144" s="5">
        <f t="shared" si="5"/>
        <v>1.5</v>
      </c>
      <c r="L144" s="8">
        <f>+VLOOKUP($A144,DATOS!$AL$3:$AO$2491,DATOS!$AO$1,0)</f>
        <v>1</v>
      </c>
      <c r="M144" s="12">
        <f>+RANK($F144,$F$3:$F$2491,0)+COUNTIF($F$3:F144,F144)-1</f>
        <v>1561</v>
      </c>
    </row>
    <row r="145" spans="1:13" hidden="1" x14ac:dyDescent="0.3">
      <c r="A145" s="3" t="str">
        <f t="shared" si="4"/>
        <v>3033-3027</v>
      </c>
      <c r="B145" s="3">
        <v>3033</v>
      </c>
      <c r="C145" s="3">
        <v>3027</v>
      </c>
      <c r="D145" s="3">
        <f>+DATOS!G145</f>
        <v>0</v>
      </c>
      <c r="E145" s="3">
        <f>+DATOS!H145</f>
        <v>4</v>
      </c>
      <c r="F145" s="3">
        <f>+DATOS!I145</f>
        <v>4</v>
      </c>
      <c r="G145" s="3">
        <f>+DATOS!J145</f>
        <v>2000</v>
      </c>
      <c r="H145" s="9" t="str">
        <f>+DATOS!K145</f>
        <v>GENERAL VELASQUEZ</v>
      </c>
      <c r="I145" s="3">
        <f>+SUMIF(DATOS!$AA$3:$AA$2491,RESUMEN_flujo!$A145,DATOS!$AG$3:$AG$2491)</f>
        <v>5</v>
      </c>
      <c r="J145" s="4">
        <f>(SUMIF(DATOS!$AA$3:$AA$2491,RESUMEN_flujo!$A145,DATOS!$AE$3:$AE$2491)/SUMIF(DATOS!$AA$3:$AA$2491,RESUMEN_flujo!$A145,DATOS!$AD$3:$AD$2491))*3.6</f>
        <v>21.150000000000002</v>
      </c>
      <c r="K145" s="5">
        <f t="shared" si="5"/>
        <v>0.2</v>
      </c>
      <c r="L145" s="8">
        <f>+VLOOKUP($A145,DATOS!$AL$3:$AO$2491,DATOS!$AO$1,0)</f>
        <v>1</v>
      </c>
      <c r="M145" s="12">
        <f>+RANK($F145,$F$3:$F$2491,0)+COUNTIF($F$3:F145,F145)-1</f>
        <v>1799</v>
      </c>
    </row>
    <row r="146" spans="1:13" hidden="1" x14ac:dyDescent="0.3">
      <c r="A146" s="3" t="str">
        <f t="shared" si="4"/>
        <v>3033-3034</v>
      </c>
      <c r="B146" s="3">
        <v>3033</v>
      </c>
      <c r="C146" s="3">
        <v>3034</v>
      </c>
      <c r="D146" s="3">
        <f>+DATOS!G146</f>
        <v>0</v>
      </c>
      <c r="E146" s="3">
        <f>+DATOS!H146</f>
        <v>26</v>
      </c>
      <c r="F146" s="3">
        <f>+DATOS!I146</f>
        <v>26</v>
      </c>
      <c r="G146" s="3">
        <f>+DATOS!J146</f>
        <v>2000</v>
      </c>
      <c r="H146" s="9" t="str">
        <f>+DATOS!K146</f>
        <v>7 DE JULIO</v>
      </c>
      <c r="I146" s="3">
        <f>+SUMIF(DATOS!$AA$3:$AA$2491,RESUMEN_flujo!$A146,DATOS!$AG$3:$AG$2491)</f>
        <v>5</v>
      </c>
      <c r="J146" s="4">
        <f>(SUMIF(DATOS!$AA$3:$AA$2491,RESUMEN_flujo!$A146,DATOS!$AE$3:$AE$2491)/SUMIF(DATOS!$AA$3:$AA$2491,RESUMEN_flujo!$A146,DATOS!$AD$3:$AD$2491))*3.6</f>
        <v>32.1</v>
      </c>
      <c r="K146" s="5">
        <f t="shared" si="5"/>
        <v>1.3</v>
      </c>
      <c r="L146" s="8">
        <f>+VLOOKUP($A146,DATOS!$AL$3:$AO$2491,DATOS!$AO$1,0)</f>
        <v>1</v>
      </c>
      <c r="M146" s="12">
        <f>+RANK($F146,$F$3:$F$2491,0)+COUNTIF($F$3:F146,F146)-1</f>
        <v>1586</v>
      </c>
    </row>
    <row r="147" spans="1:13" hidden="1" x14ac:dyDescent="0.3">
      <c r="A147" s="3" t="str">
        <f t="shared" si="4"/>
        <v>3034-37002</v>
      </c>
      <c r="B147" s="3">
        <v>3034</v>
      </c>
      <c r="C147" s="3">
        <v>37002</v>
      </c>
      <c r="D147" s="3">
        <f>+DATOS!G147</f>
        <v>0</v>
      </c>
      <c r="E147" s="3">
        <f>+DATOS!H147</f>
        <v>26</v>
      </c>
      <c r="F147" s="3">
        <f>+DATOS!I147</f>
        <v>26</v>
      </c>
      <c r="G147" s="3">
        <f>+DATOS!J147</f>
        <v>1800</v>
      </c>
      <c r="H147" s="9" t="str">
        <f>+DATOS!K147</f>
        <v>CRISTOBAL COLON</v>
      </c>
      <c r="I147" s="3">
        <f>+SUMIF(DATOS!$AA$3:$AA$2491,RESUMEN_flujo!$A147,DATOS!$AG$3:$AG$2491)</f>
        <v>5</v>
      </c>
      <c r="J147" s="4">
        <f>(SUMIF(DATOS!$AA$3:$AA$2491,RESUMEN_flujo!$A147,DATOS!$AE$3:$AE$2491)/SUMIF(DATOS!$AA$3:$AA$2491,RESUMEN_flujo!$A147,DATOS!$AD$3:$AD$2491))*3.6</f>
        <v>23.400000000000002</v>
      </c>
      <c r="K147" s="5">
        <f t="shared" si="5"/>
        <v>1.4444444444444444</v>
      </c>
      <c r="L147" s="8">
        <f>+VLOOKUP($A147,DATOS!$AL$3:$AO$2491,DATOS!$AO$1,0)</f>
        <v>1</v>
      </c>
      <c r="M147" s="12">
        <f>+RANK($F147,$F$3:$F$2491,0)+COUNTIF($F$3:F147,F147)-1</f>
        <v>1587</v>
      </c>
    </row>
    <row r="148" spans="1:13" hidden="1" x14ac:dyDescent="0.3">
      <c r="A148" s="3" t="str">
        <f t="shared" si="4"/>
        <v>4001-4002</v>
      </c>
      <c r="B148" s="3">
        <v>4001</v>
      </c>
      <c r="C148" s="3">
        <v>4002</v>
      </c>
      <c r="D148" s="3">
        <f>+DATOS!G148</f>
        <v>119</v>
      </c>
      <c r="E148" s="3">
        <f>+DATOS!H148</f>
        <v>351</v>
      </c>
      <c r="F148" s="3">
        <f>+DATOS!I148</f>
        <v>470</v>
      </c>
      <c r="G148" s="3">
        <f>+DATOS!J148</f>
        <v>2400</v>
      </c>
      <c r="H148" s="9" t="str">
        <f>+DATOS!K148</f>
        <v>JUAN ANTONIO RIOS</v>
      </c>
      <c r="I148" s="3">
        <f>+SUMIF(DATOS!$AA$3:$AA$2491,RESUMEN_flujo!$A148,DATOS!$AG$3:$AG$2491)</f>
        <v>2</v>
      </c>
      <c r="J148" s="4">
        <f>(SUMIF(DATOS!$AA$3:$AA$2491,RESUMEN_flujo!$A148,DATOS!$AE$3:$AE$2491)/SUMIF(DATOS!$AA$3:$AA$2491,RESUMEN_flujo!$A148,DATOS!$AD$3:$AD$2491))*3.6</f>
        <v>46.400000000000006</v>
      </c>
      <c r="K148" s="5">
        <f t="shared" si="5"/>
        <v>19.583333333333332</v>
      </c>
      <c r="L148" s="8">
        <f>+VLOOKUP($A148,DATOS!$AL$3:$AO$2491,DATOS!$AO$1,0)</f>
        <v>2</v>
      </c>
      <c r="M148" s="12">
        <f>+RANK($F148,$F$3:$F$2491,0)+COUNTIF($F$3:F148,F148)-1</f>
        <v>458</v>
      </c>
    </row>
    <row r="149" spans="1:13" hidden="1" x14ac:dyDescent="0.3">
      <c r="A149" s="3" t="str">
        <f t="shared" si="4"/>
        <v>4001-11002</v>
      </c>
      <c r="B149" s="3">
        <v>4001</v>
      </c>
      <c r="C149" s="3">
        <v>11002</v>
      </c>
      <c r="D149" s="3">
        <f>+DATOS!G149</f>
        <v>193</v>
      </c>
      <c r="E149" s="3">
        <f>+DATOS!H149</f>
        <v>519</v>
      </c>
      <c r="F149" s="3">
        <f>+DATOS!I149</f>
        <v>712</v>
      </c>
      <c r="G149" s="3">
        <f>+DATOS!J149</f>
        <v>1750</v>
      </c>
      <c r="H149" s="9" t="str">
        <f>+DATOS!K149</f>
        <v>AV CHILE</v>
      </c>
      <c r="I149" s="3">
        <f>+SUMIF(DATOS!$AA$3:$AA$2491,RESUMEN_flujo!$A149,DATOS!$AG$3:$AG$2491)</f>
        <v>2</v>
      </c>
      <c r="J149" s="4">
        <f>(SUMIF(DATOS!$AA$3:$AA$2491,RESUMEN_flujo!$A149,DATOS!$AE$3:$AE$2491)/SUMIF(DATOS!$AA$3:$AA$2491,RESUMEN_flujo!$A149,DATOS!$AD$3:$AD$2491))*3.6</f>
        <v>30.223255813953493</v>
      </c>
      <c r="K149" s="5">
        <f t="shared" si="5"/>
        <v>40.685714285714283</v>
      </c>
      <c r="L149" s="8">
        <f>+VLOOKUP($A149,DATOS!$AL$3:$AO$2491,DATOS!$AO$1,0)</f>
        <v>2</v>
      </c>
      <c r="M149" s="12">
        <f>+RANK($F149,$F$3:$F$2491,0)+COUNTIF($F$3:F149,F149)-1</f>
        <v>289</v>
      </c>
    </row>
    <row r="150" spans="1:13" x14ac:dyDescent="0.3">
      <c r="A150" s="3" t="str">
        <f t="shared" si="4"/>
        <v>4001-4019</v>
      </c>
      <c r="B150" s="3">
        <v>4001</v>
      </c>
      <c r="C150" s="3">
        <v>4019</v>
      </c>
      <c r="D150" s="3">
        <f>+DATOS!G150</f>
        <v>87</v>
      </c>
      <c r="E150" s="3">
        <f>+DATOS!H150</f>
        <v>1823</v>
      </c>
      <c r="F150" s="3">
        <f>+DATOS!I150</f>
        <v>1910</v>
      </c>
      <c r="G150" s="3">
        <f>+DATOS!J150</f>
        <v>4000</v>
      </c>
      <c r="H150" s="9" t="str">
        <f>+DATOS!K150</f>
        <v>AV CHILE</v>
      </c>
      <c r="I150" s="3">
        <f>+SUMIF(DATOS!$AA$3:$AA$2491,RESUMEN_flujo!$A150,DATOS!$AG$3:$AG$2491)</f>
        <v>2</v>
      </c>
      <c r="J150" s="4">
        <f>(SUMIF(DATOS!$AA$3:$AA$2491,RESUMEN_flujo!$A150,DATOS!$AE$3:$AE$2491)/SUMIF(DATOS!$AA$3:$AA$2491,RESUMEN_flujo!$A150,DATOS!$AD$3:$AD$2491))*3.6</f>
        <v>52.2</v>
      </c>
      <c r="K150" s="5">
        <f t="shared" si="5"/>
        <v>47.75</v>
      </c>
      <c r="L150" s="8">
        <f>+VLOOKUP($A150,DATOS!$AL$3:$AO$2491,DATOS!$AO$1,0)</f>
        <v>2</v>
      </c>
      <c r="M150" s="12">
        <f>+RANK($F150,$F$3:$F$2491,0)+COUNTIF($F$3:F150,F150)-1</f>
        <v>18</v>
      </c>
    </row>
    <row r="151" spans="1:13" hidden="1" x14ac:dyDescent="0.3">
      <c r="A151" s="3" t="str">
        <f t="shared" si="4"/>
        <v>4002-4004</v>
      </c>
      <c r="B151" s="3">
        <v>4002</v>
      </c>
      <c r="C151" s="3">
        <v>4004</v>
      </c>
      <c r="D151" s="3">
        <f>+DATOS!G151</f>
        <v>504</v>
      </c>
      <c r="E151" s="3">
        <f>+DATOS!H151</f>
        <v>807</v>
      </c>
      <c r="F151" s="3">
        <f>+DATOS!I151</f>
        <v>1311</v>
      </c>
      <c r="G151" s="3">
        <f>+DATOS!J151</f>
        <v>4120</v>
      </c>
      <c r="H151" s="9" t="str">
        <f>+DATOS!K151</f>
        <v>GENERAL VELASQUEZ</v>
      </c>
      <c r="I151" s="3">
        <f>+SUMIF(DATOS!$AA$3:$AA$2491,RESUMEN_flujo!$A151,DATOS!$AG$3:$AG$2491)</f>
        <v>3</v>
      </c>
      <c r="J151" s="4">
        <f>(SUMIF(DATOS!$AA$3:$AA$2491,RESUMEN_flujo!$A151,DATOS!$AE$3:$AE$2491)/SUMIF(DATOS!$AA$3:$AA$2491,RESUMEN_flujo!$A151,DATOS!$AD$3:$AD$2491))*3.6</f>
        <v>50.4</v>
      </c>
      <c r="K151" s="5">
        <f t="shared" si="5"/>
        <v>31.820388349514563</v>
      </c>
      <c r="L151" s="8">
        <f>+VLOOKUP($A151,DATOS!$AL$3:$AO$2491,DATOS!$AO$1,0)</f>
        <v>2</v>
      </c>
      <c r="M151" s="12">
        <f>+RANK($F151,$F$3:$F$2491,0)+COUNTIF($F$3:F151,F151)-1</f>
        <v>92</v>
      </c>
    </row>
    <row r="152" spans="1:13" hidden="1" x14ac:dyDescent="0.3">
      <c r="A152" s="3" t="str">
        <f t="shared" si="4"/>
        <v>4002-4001</v>
      </c>
      <c r="B152" s="3">
        <v>4002</v>
      </c>
      <c r="C152" s="3">
        <v>4001</v>
      </c>
      <c r="D152" s="3">
        <f>+DATOS!G152</f>
        <v>107</v>
      </c>
      <c r="E152" s="3">
        <f>+DATOS!H152</f>
        <v>281</v>
      </c>
      <c r="F152" s="3">
        <f>+DATOS!I152</f>
        <v>388</v>
      </c>
      <c r="G152" s="3">
        <f>+DATOS!J152</f>
        <v>4000</v>
      </c>
      <c r="H152" s="9" t="str">
        <f>+DATOS!K152</f>
        <v>JUAN ANTONIO RIOS</v>
      </c>
      <c r="I152" s="3">
        <f>+SUMIF(DATOS!$AA$3:$AA$2491,RESUMEN_flujo!$A152,DATOS!$AG$3:$AG$2491)</f>
        <v>2</v>
      </c>
      <c r="J152" s="4">
        <f>(SUMIF(DATOS!$AA$3:$AA$2491,RESUMEN_flujo!$A152,DATOS!$AE$3:$AE$2491)/SUMIF(DATOS!$AA$3:$AA$2491,RESUMEN_flujo!$A152,DATOS!$AD$3:$AD$2491))*3.6</f>
        <v>34.799999999999997</v>
      </c>
      <c r="K152" s="5">
        <f t="shared" si="5"/>
        <v>9.7000000000000011</v>
      </c>
      <c r="L152" s="8">
        <f>+VLOOKUP($A152,DATOS!$AL$3:$AO$2491,DATOS!$AO$1,0)</f>
        <v>2</v>
      </c>
      <c r="M152" s="12">
        <f>+RANK($F152,$F$3:$F$2491,0)+COUNTIF($F$3:F152,F152)-1</f>
        <v>539</v>
      </c>
    </row>
    <row r="153" spans="1:13" hidden="1" x14ac:dyDescent="0.3">
      <c r="A153" s="3" t="str">
        <f t="shared" si="4"/>
        <v>4002-4018</v>
      </c>
      <c r="B153" s="3">
        <v>4002</v>
      </c>
      <c r="C153" s="3">
        <v>4018</v>
      </c>
      <c r="D153" s="3">
        <f>+DATOS!G153</f>
        <v>0</v>
      </c>
      <c r="E153" s="3">
        <f>+DATOS!H153</f>
        <v>154</v>
      </c>
      <c r="F153" s="3">
        <f>+DATOS!I153</f>
        <v>154</v>
      </c>
      <c r="G153" s="3">
        <f>+DATOS!J153</f>
        <v>2000</v>
      </c>
      <c r="H153" s="9" t="str">
        <f>+DATOS!K153</f>
        <v>BC10</v>
      </c>
      <c r="I153" s="3">
        <f>+SUMIF(DATOS!$AA$3:$AA$2491,RESUMEN_flujo!$A153,DATOS!$AG$3:$AG$2491)</f>
        <v>3</v>
      </c>
      <c r="J153" s="4">
        <f>(SUMIF(DATOS!$AA$3:$AA$2491,RESUMEN_flujo!$A153,DATOS!$AE$3:$AE$2491)/SUMIF(DATOS!$AA$3:$AA$2491,RESUMEN_flujo!$A153,DATOS!$AD$3:$AD$2491))*3.6</f>
        <v>52.036363636363639</v>
      </c>
      <c r="K153" s="5">
        <f t="shared" si="5"/>
        <v>7.7</v>
      </c>
      <c r="L153" s="8">
        <f>+VLOOKUP($A153,DATOS!$AL$3:$AO$2491,DATOS!$AO$1,0)</f>
        <v>2</v>
      </c>
      <c r="M153" s="12">
        <f>+RANK($F153,$F$3:$F$2491,0)+COUNTIF($F$3:F153,F153)-1</f>
        <v>985</v>
      </c>
    </row>
    <row r="154" spans="1:13" hidden="1" x14ac:dyDescent="0.3">
      <c r="A154" s="3" t="str">
        <f t="shared" si="4"/>
        <v>4002-4023</v>
      </c>
      <c r="B154" s="3">
        <v>4002</v>
      </c>
      <c r="C154" s="3">
        <v>4023</v>
      </c>
      <c r="D154" s="3">
        <f>+DATOS!G154</f>
        <v>177</v>
      </c>
      <c r="E154" s="3">
        <f>+DATOS!H154</f>
        <v>467</v>
      </c>
      <c r="F154" s="3">
        <f>+DATOS!I154</f>
        <v>644</v>
      </c>
      <c r="G154" s="3">
        <f>+DATOS!J154</f>
        <v>4000</v>
      </c>
      <c r="H154" s="9" t="str">
        <f>+DATOS!K154</f>
        <v>JUAN ANTONIO RIOS</v>
      </c>
      <c r="I154" s="3">
        <f>+SUMIF(DATOS!$AA$3:$AA$2491,RESUMEN_flujo!$A154,DATOS!$AG$3:$AG$2491)</f>
        <v>2</v>
      </c>
      <c r="J154" s="4">
        <f>(SUMIF(DATOS!$AA$3:$AA$2491,RESUMEN_flujo!$A154,DATOS!$AE$3:$AE$2491)/SUMIF(DATOS!$AA$3:$AA$2491,RESUMEN_flujo!$A154,DATOS!$AD$3:$AD$2491))*3.6</f>
        <v>61.371428571428574</v>
      </c>
      <c r="K154" s="5">
        <f t="shared" si="5"/>
        <v>16.100000000000001</v>
      </c>
      <c r="L154" s="8">
        <f>+VLOOKUP($A154,DATOS!$AL$3:$AO$2491,DATOS!$AO$1,0)</f>
        <v>2</v>
      </c>
      <c r="M154" s="12">
        <f>+RANK($F154,$F$3:$F$2491,0)+COUNTIF($F$3:F154,F154)-1</f>
        <v>321</v>
      </c>
    </row>
    <row r="155" spans="1:13" hidden="1" x14ac:dyDescent="0.3">
      <c r="A155" s="3" t="str">
        <f t="shared" si="4"/>
        <v>4003-4022</v>
      </c>
      <c r="B155" s="3">
        <v>4003</v>
      </c>
      <c r="C155" s="3">
        <v>4022</v>
      </c>
      <c r="D155" s="3">
        <f>+DATOS!G155</f>
        <v>213</v>
      </c>
      <c r="E155" s="3">
        <f>+DATOS!H155</f>
        <v>0</v>
      </c>
      <c r="F155" s="3">
        <f>+DATOS!I155</f>
        <v>213</v>
      </c>
      <c r="G155" s="3">
        <f>+DATOS!J155</f>
        <v>1000</v>
      </c>
      <c r="H155" s="9" t="str">
        <f>+DATOS!K155</f>
        <v>ESMERALDA</v>
      </c>
      <c r="I155" s="3">
        <f>+SUMIF(DATOS!$AA$3:$AA$2491,RESUMEN_flujo!$A155,DATOS!$AG$3:$AG$2491)</f>
        <v>5</v>
      </c>
      <c r="J155" s="4">
        <f>(SUMIF(DATOS!$AA$3:$AA$2491,RESUMEN_flujo!$A155,DATOS!$AE$3:$AE$2491)/SUMIF(DATOS!$AA$3:$AA$2491,RESUMEN_flujo!$A155,DATOS!$AD$3:$AD$2491))*3.6</f>
        <v>41.142857142857146</v>
      </c>
      <c r="K155" s="5">
        <f t="shared" si="5"/>
        <v>21.3</v>
      </c>
      <c r="L155" s="8">
        <f>+VLOOKUP($A155,DATOS!$AL$3:$AO$2491,DATOS!$AO$1,0)</f>
        <v>1</v>
      </c>
      <c r="M155" s="12">
        <f>+RANK($F155,$F$3:$F$2491,0)+COUNTIF($F$3:F155,F155)-1</f>
        <v>834</v>
      </c>
    </row>
    <row r="156" spans="1:13" hidden="1" x14ac:dyDescent="0.3">
      <c r="A156" s="3" t="str">
        <f t="shared" si="4"/>
        <v>4004-4002</v>
      </c>
      <c r="B156" s="3">
        <v>4004</v>
      </c>
      <c r="C156" s="3">
        <v>4002</v>
      </c>
      <c r="D156" s="3">
        <f>+DATOS!G156</f>
        <v>284</v>
      </c>
      <c r="E156" s="3">
        <f>+DATOS!H156</f>
        <v>130</v>
      </c>
      <c r="F156" s="3">
        <f>+DATOS!I156</f>
        <v>414</v>
      </c>
      <c r="G156" s="3">
        <f>+DATOS!J156</f>
        <v>1628</v>
      </c>
      <c r="H156" s="9" t="str">
        <f>+DATOS!K156</f>
        <v>GENERAL VELASQUEZ</v>
      </c>
      <c r="I156" s="3">
        <f>+SUMIF(DATOS!$AA$3:$AA$2491,RESUMEN_flujo!$A156,DATOS!$AG$3:$AG$2491)</f>
        <v>3</v>
      </c>
      <c r="J156" s="4">
        <f>(SUMIF(DATOS!$AA$3:$AA$2491,RESUMEN_flujo!$A156,DATOS!$AE$3:$AE$2491)/SUMIF(DATOS!$AA$3:$AA$2491,RESUMEN_flujo!$A156,DATOS!$AD$3:$AD$2491))*3.6</f>
        <v>56.7</v>
      </c>
      <c r="K156" s="5">
        <f t="shared" si="5"/>
        <v>25.429975429975432</v>
      </c>
      <c r="L156" s="8">
        <f>+VLOOKUP($A156,DATOS!$AL$3:$AO$2491,DATOS!$AO$1,0)</f>
        <v>2</v>
      </c>
      <c r="M156" s="12">
        <f>+RANK($F156,$F$3:$F$2491,0)+COUNTIF($F$3:F156,F156)-1</f>
        <v>513</v>
      </c>
    </row>
    <row r="157" spans="1:13" hidden="1" x14ac:dyDescent="0.3">
      <c r="A157" s="3" t="str">
        <f t="shared" si="4"/>
        <v>4004-4010</v>
      </c>
      <c r="B157" s="3">
        <v>4004</v>
      </c>
      <c r="C157" s="3">
        <v>4010</v>
      </c>
      <c r="D157" s="3">
        <f>+DATOS!G157</f>
        <v>534</v>
      </c>
      <c r="E157" s="3">
        <f>+DATOS!H157</f>
        <v>284</v>
      </c>
      <c r="F157" s="3">
        <f>+DATOS!I157</f>
        <v>818</v>
      </c>
      <c r="G157" s="3">
        <f>+DATOS!J157</f>
        <v>3272</v>
      </c>
      <c r="H157" s="9" t="str">
        <f>+DATOS!K157</f>
        <v>GENERAL VELASQUEZ</v>
      </c>
      <c r="I157" s="3">
        <f>+SUMIF(DATOS!$AA$3:$AA$2491,RESUMEN_flujo!$A157,DATOS!$AG$3:$AG$2491)</f>
        <v>3</v>
      </c>
      <c r="J157" s="4">
        <f>(SUMIF(DATOS!$AA$3:$AA$2491,RESUMEN_flujo!$A157,DATOS!$AE$3:$AE$2491)/SUMIF(DATOS!$AA$3:$AA$2491,RESUMEN_flujo!$A157,DATOS!$AD$3:$AD$2491))*3.6</f>
        <v>41.082352941176474</v>
      </c>
      <c r="K157" s="5">
        <f t="shared" si="5"/>
        <v>25</v>
      </c>
      <c r="L157" s="8">
        <f>+VLOOKUP($A157,DATOS!$AL$3:$AO$2491,DATOS!$AO$1,0)</f>
        <v>2</v>
      </c>
      <c r="M157" s="12">
        <f>+RANK($F157,$F$3:$F$2491,0)+COUNTIF($F$3:F157,F157)-1</f>
        <v>243</v>
      </c>
    </row>
    <row r="158" spans="1:13" hidden="1" x14ac:dyDescent="0.3">
      <c r="A158" s="3" t="str">
        <f t="shared" si="4"/>
        <v>4004-4005</v>
      </c>
      <c r="B158" s="3">
        <v>4004</v>
      </c>
      <c r="C158" s="3">
        <v>4005</v>
      </c>
      <c r="D158" s="3">
        <f>+DATOS!G158</f>
        <v>0</v>
      </c>
      <c r="E158" s="3">
        <f>+DATOS!H158</f>
        <v>932</v>
      </c>
      <c r="F158" s="3">
        <f>+DATOS!I158</f>
        <v>932</v>
      </c>
      <c r="G158" s="3">
        <f>+DATOS!J158</f>
        <v>4000</v>
      </c>
      <c r="H158" s="9" t="str">
        <f>+DATOS!K158</f>
        <v>JOSE VICTORINO LASTARRIA</v>
      </c>
      <c r="I158" s="3">
        <f>+SUMIF(DATOS!$AA$3:$AA$2491,RESUMEN_flujo!$A158,DATOS!$AG$3:$AG$2491)</f>
        <v>3</v>
      </c>
      <c r="J158" s="4">
        <f>(SUMIF(DATOS!$AA$3:$AA$2491,RESUMEN_flujo!$A158,DATOS!$AE$3:$AE$2491)/SUMIF(DATOS!$AA$3:$AA$2491,RESUMEN_flujo!$A158,DATOS!$AD$3:$AD$2491))*3.6</f>
        <v>46.2</v>
      </c>
      <c r="K158" s="5">
        <f t="shared" si="5"/>
        <v>23.3</v>
      </c>
      <c r="L158" s="8">
        <f>+VLOOKUP($A158,DATOS!$AL$3:$AO$2491,DATOS!$AO$1,0)</f>
        <v>2</v>
      </c>
      <c r="M158" s="12">
        <f>+RANK($F158,$F$3:$F$2491,0)+COUNTIF($F$3:F158,F158)-1</f>
        <v>198</v>
      </c>
    </row>
    <row r="159" spans="1:13" hidden="1" x14ac:dyDescent="0.3">
      <c r="A159" s="3" t="str">
        <f t="shared" si="4"/>
        <v>4004-4019</v>
      </c>
      <c r="B159" s="3">
        <v>4004</v>
      </c>
      <c r="C159" s="3">
        <v>4019</v>
      </c>
      <c r="D159" s="3">
        <f>+DATOS!G159</f>
        <v>0</v>
      </c>
      <c r="E159" s="3">
        <f>+DATOS!H159</f>
        <v>204</v>
      </c>
      <c r="F159" s="3">
        <f>+DATOS!I159</f>
        <v>204</v>
      </c>
      <c r="G159" s="3">
        <f>+DATOS!J159</f>
        <v>2000</v>
      </c>
      <c r="H159" s="9" t="str">
        <f>+DATOS!K159</f>
        <v>Proyectados</v>
      </c>
      <c r="I159" s="3">
        <f>+SUMIF(DATOS!$AA$3:$AA$2491,RESUMEN_flujo!$A159,DATOS!$AG$3:$AG$2491)</f>
        <v>3</v>
      </c>
      <c r="J159" s="4">
        <f>(SUMIF(DATOS!$AA$3:$AA$2491,RESUMEN_flujo!$A159,DATOS!$AE$3:$AE$2491)/SUMIF(DATOS!$AA$3:$AA$2491,RESUMEN_flujo!$A159,DATOS!$AD$3:$AD$2491))*3.6</f>
        <v>49.628571428571433</v>
      </c>
      <c r="K159" s="5">
        <f t="shared" si="5"/>
        <v>10.199999999999999</v>
      </c>
      <c r="L159" s="8">
        <f>+VLOOKUP($A159,DATOS!$AL$3:$AO$2491,DATOS!$AO$1,0)</f>
        <v>2</v>
      </c>
      <c r="M159" s="12">
        <f>+RANK($F159,$F$3:$F$2491,0)+COUNTIF($F$3:F159,F159)-1</f>
        <v>853</v>
      </c>
    </row>
    <row r="160" spans="1:13" hidden="1" x14ac:dyDescent="0.3">
      <c r="A160" s="3" t="str">
        <f t="shared" si="4"/>
        <v>4005-4003</v>
      </c>
      <c r="B160" s="3">
        <v>4005</v>
      </c>
      <c r="C160" s="3">
        <v>4003</v>
      </c>
      <c r="D160" s="3">
        <f>+DATOS!G160</f>
        <v>213</v>
      </c>
      <c r="E160" s="3">
        <f>+DATOS!H160</f>
        <v>816</v>
      </c>
      <c r="F160" s="3">
        <f>+DATOS!I160</f>
        <v>1029</v>
      </c>
      <c r="G160" s="3">
        <f>+DATOS!J160</f>
        <v>2000</v>
      </c>
      <c r="H160" s="9" t="str">
        <f>+DATOS!K160</f>
        <v>PEDRO LAGOS</v>
      </c>
      <c r="I160" s="3">
        <f>+SUMIF(DATOS!$AA$3:$AA$2491,RESUMEN_flujo!$A160,DATOS!$AG$3:$AG$2491)</f>
        <v>5</v>
      </c>
      <c r="J160" s="4">
        <f>(SUMIF(DATOS!$AA$3:$AA$2491,RESUMEN_flujo!$A160,DATOS!$AE$3:$AE$2491)/SUMIF(DATOS!$AA$3:$AA$2491,RESUMEN_flujo!$A160,DATOS!$AD$3:$AD$2491))*3.6</f>
        <v>50.021052631578954</v>
      </c>
      <c r="K160" s="5">
        <f t="shared" si="5"/>
        <v>51.449999999999996</v>
      </c>
      <c r="L160" s="8">
        <f>+VLOOKUP($A160,DATOS!$AL$3:$AO$2491,DATOS!$AO$1,0)</f>
        <v>1</v>
      </c>
      <c r="M160" s="12">
        <f>+RANK($F160,$F$3:$F$2491,0)+COUNTIF($F$3:F160,F160)-1</f>
        <v>165</v>
      </c>
    </row>
    <row r="161" spans="1:13" hidden="1" x14ac:dyDescent="0.3">
      <c r="A161" s="3" t="str">
        <f t="shared" si="4"/>
        <v>4005-4014</v>
      </c>
      <c r="B161" s="3">
        <v>4005</v>
      </c>
      <c r="C161" s="3">
        <v>4014</v>
      </c>
      <c r="D161" s="3">
        <f>+DATOS!G161</f>
        <v>0</v>
      </c>
      <c r="E161" s="3">
        <f>+DATOS!H161</f>
        <v>135</v>
      </c>
      <c r="F161" s="3">
        <f>+DATOS!I161</f>
        <v>135</v>
      </c>
      <c r="G161" s="3">
        <f>+DATOS!J161</f>
        <v>4000</v>
      </c>
      <c r="H161" s="9" t="str">
        <f>+DATOS!K161</f>
        <v>PEDRO LAGOS</v>
      </c>
      <c r="I161" s="3">
        <f>+SUMIF(DATOS!$AA$3:$AA$2491,RESUMEN_flujo!$A161,DATOS!$AG$3:$AG$2491)</f>
        <v>5</v>
      </c>
      <c r="J161" s="4">
        <f>(SUMIF(DATOS!$AA$3:$AA$2491,RESUMEN_flujo!$A161,DATOS!$AE$3:$AE$2491)/SUMIF(DATOS!$AA$3:$AA$2491,RESUMEN_flujo!$A161,DATOS!$AD$3:$AD$2491))*3.6</f>
        <v>35.788235294117648</v>
      </c>
      <c r="K161" s="5">
        <f t="shared" si="5"/>
        <v>3.375</v>
      </c>
      <c r="L161" s="8">
        <f>+VLOOKUP($A161,DATOS!$AL$3:$AO$2491,DATOS!$AO$1,0)</f>
        <v>2</v>
      </c>
      <c r="M161" s="12">
        <f>+RANK($F161,$F$3:$F$2491,0)+COUNTIF($F$3:F161,F161)-1</f>
        <v>1052</v>
      </c>
    </row>
    <row r="162" spans="1:13" hidden="1" x14ac:dyDescent="0.3">
      <c r="A162" s="3" t="str">
        <f t="shared" si="4"/>
        <v>4005-4004</v>
      </c>
      <c r="B162" s="3">
        <v>4005</v>
      </c>
      <c r="C162" s="3">
        <v>4004</v>
      </c>
      <c r="D162" s="3">
        <f>+DATOS!G162</f>
        <v>27</v>
      </c>
      <c r="E162" s="3">
        <f>+DATOS!H162</f>
        <v>212</v>
      </c>
      <c r="F162" s="3">
        <f>+DATOS!I162</f>
        <v>239</v>
      </c>
      <c r="G162" s="3">
        <f>+DATOS!J162</f>
        <v>2000</v>
      </c>
      <c r="H162" s="9" t="str">
        <f>+DATOS!K162</f>
        <v>JOSE VICTORINO LASTARRIA</v>
      </c>
      <c r="I162" s="3">
        <f>+SUMIF(DATOS!$AA$3:$AA$2491,RESUMEN_flujo!$A162,DATOS!$AG$3:$AG$2491)</f>
        <v>3</v>
      </c>
      <c r="J162" s="4">
        <f>(SUMIF(DATOS!$AA$3:$AA$2491,RESUMEN_flujo!$A162,DATOS!$AE$3:$AE$2491)/SUMIF(DATOS!$AA$3:$AA$2491,RESUMEN_flujo!$A162,DATOS!$AD$3:$AD$2491))*3.6</f>
        <v>39.6</v>
      </c>
      <c r="K162" s="5">
        <f t="shared" si="5"/>
        <v>11.95</v>
      </c>
      <c r="L162" s="8">
        <f>+VLOOKUP($A162,DATOS!$AL$3:$AO$2491,DATOS!$AO$1,0)</f>
        <v>2</v>
      </c>
      <c r="M162" s="12">
        <f>+RANK($F162,$F$3:$F$2491,0)+COUNTIF($F$3:F162,F162)-1</f>
        <v>788</v>
      </c>
    </row>
    <row r="163" spans="1:13" hidden="1" x14ac:dyDescent="0.3">
      <c r="A163" s="3" t="str">
        <f t="shared" si="4"/>
        <v>4005-4006</v>
      </c>
      <c r="B163" s="3">
        <v>4005</v>
      </c>
      <c r="C163" s="3">
        <v>4006</v>
      </c>
      <c r="D163" s="3">
        <f>+DATOS!G163</f>
        <v>0</v>
      </c>
      <c r="E163" s="3">
        <f>+DATOS!H163</f>
        <v>303</v>
      </c>
      <c r="F163" s="3">
        <f>+DATOS!I163</f>
        <v>303</v>
      </c>
      <c r="G163" s="3">
        <f>+DATOS!J163</f>
        <v>4000</v>
      </c>
      <c r="H163" s="9" t="str">
        <f>+DATOS!K163</f>
        <v>JOSE VICTORINO LASTARRIA</v>
      </c>
      <c r="I163" s="3">
        <f>+SUMIF(DATOS!$AA$3:$AA$2491,RESUMEN_flujo!$A163,DATOS!$AG$3:$AG$2491)</f>
        <v>3</v>
      </c>
      <c r="J163" s="4">
        <f>(SUMIF(DATOS!$AA$3:$AA$2491,RESUMEN_flujo!$A163,DATOS!$AE$3:$AE$2491)/SUMIF(DATOS!$AA$3:$AA$2491,RESUMEN_flujo!$A163,DATOS!$AD$3:$AD$2491))*3.6</f>
        <v>36.4</v>
      </c>
      <c r="K163" s="5">
        <f t="shared" si="5"/>
        <v>7.5750000000000002</v>
      </c>
      <c r="L163" s="8">
        <f>+VLOOKUP($A163,DATOS!$AL$3:$AO$2491,DATOS!$AO$1,0)</f>
        <v>2</v>
      </c>
      <c r="M163" s="12">
        <f>+RANK($F163,$F$3:$F$2491,0)+COUNTIF($F$3:F163,F163)-1</f>
        <v>678</v>
      </c>
    </row>
    <row r="164" spans="1:13" hidden="1" x14ac:dyDescent="0.3">
      <c r="A164" s="3" t="str">
        <f t="shared" si="4"/>
        <v>4006-4015</v>
      </c>
      <c r="B164" s="3">
        <v>4006</v>
      </c>
      <c r="C164" s="3">
        <v>4015</v>
      </c>
      <c r="D164" s="3">
        <f>+DATOS!G164</f>
        <v>724</v>
      </c>
      <c r="E164" s="3">
        <f>+DATOS!H164</f>
        <v>19</v>
      </c>
      <c r="F164" s="3">
        <f>+DATOS!I164</f>
        <v>743</v>
      </c>
      <c r="G164" s="3">
        <f>+DATOS!J164</f>
        <v>1800</v>
      </c>
      <c r="H164" s="9" t="str">
        <f>+DATOS!K164</f>
        <v>BLANCO ENCALADA</v>
      </c>
      <c r="I164" s="3">
        <f>+SUMIF(DATOS!$AA$3:$AA$2491,RESUMEN_flujo!$A164,DATOS!$AG$3:$AG$2491)</f>
        <v>5</v>
      </c>
      <c r="J164" s="4">
        <f>(SUMIF(DATOS!$AA$3:$AA$2491,RESUMEN_flujo!$A164,DATOS!$AE$3:$AE$2491)/SUMIF(DATOS!$AA$3:$AA$2491,RESUMEN_flujo!$A164,DATOS!$AD$3:$AD$2491))*3.6</f>
        <v>68</v>
      </c>
      <c r="K164" s="5">
        <f t="shared" si="5"/>
        <v>41.277777777777779</v>
      </c>
      <c r="L164" s="8">
        <f>+VLOOKUP($A164,DATOS!$AL$3:$AO$2491,DATOS!$AO$1,0)</f>
        <v>2</v>
      </c>
      <c r="M164" s="12">
        <f>+RANK($F164,$F$3:$F$2491,0)+COUNTIF($F$3:F164,F164)-1</f>
        <v>272</v>
      </c>
    </row>
    <row r="165" spans="1:13" hidden="1" x14ac:dyDescent="0.3">
      <c r="A165" s="3" t="str">
        <f t="shared" si="4"/>
        <v>4006-4005</v>
      </c>
      <c r="B165" s="3">
        <v>4006</v>
      </c>
      <c r="C165" s="3">
        <v>4005</v>
      </c>
      <c r="D165" s="3">
        <f>+DATOS!G165</f>
        <v>27</v>
      </c>
      <c r="E165" s="3">
        <f>+DATOS!H165</f>
        <v>427</v>
      </c>
      <c r="F165" s="3">
        <f>+DATOS!I165</f>
        <v>454</v>
      </c>
      <c r="G165" s="3">
        <f>+DATOS!J165</f>
        <v>1800</v>
      </c>
      <c r="H165" s="9" t="str">
        <f>+DATOS!K165</f>
        <v>JOSE VICTORINO LASTARRIA</v>
      </c>
      <c r="I165" s="3">
        <f>+SUMIF(DATOS!$AA$3:$AA$2491,RESUMEN_flujo!$A165,DATOS!$AG$3:$AG$2491)</f>
        <v>3</v>
      </c>
      <c r="J165" s="4">
        <f>(SUMIF(DATOS!$AA$3:$AA$2491,RESUMEN_flujo!$A165,DATOS!$AE$3:$AE$2491)/SUMIF(DATOS!$AA$3:$AA$2491,RESUMEN_flujo!$A165,DATOS!$AD$3:$AD$2491))*3.6</f>
        <v>36.4</v>
      </c>
      <c r="K165" s="5">
        <f t="shared" si="5"/>
        <v>25.222222222222225</v>
      </c>
      <c r="L165" s="8">
        <f>+VLOOKUP($A165,DATOS!$AL$3:$AO$2491,DATOS!$AO$1,0)</f>
        <v>2</v>
      </c>
      <c r="M165" s="12">
        <f>+RANK($F165,$F$3:$F$2491,0)+COUNTIF($F$3:F165,F165)-1</f>
        <v>476</v>
      </c>
    </row>
    <row r="166" spans="1:13" hidden="1" x14ac:dyDescent="0.3">
      <c r="A166" s="3" t="str">
        <f t="shared" si="4"/>
        <v>4006-4007</v>
      </c>
      <c r="B166" s="3">
        <v>4006</v>
      </c>
      <c r="C166" s="3">
        <v>4007</v>
      </c>
      <c r="D166" s="3">
        <f>+DATOS!G166</f>
        <v>0</v>
      </c>
      <c r="E166" s="3">
        <f>+DATOS!H166</f>
        <v>305</v>
      </c>
      <c r="F166" s="3">
        <f>+DATOS!I166</f>
        <v>305</v>
      </c>
      <c r="G166" s="3">
        <f>+DATOS!J166</f>
        <v>1400</v>
      </c>
      <c r="H166" s="9" t="str">
        <f>+DATOS!K166</f>
        <v>JOSE VICTORINO LASTARRIA</v>
      </c>
      <c r="I166" s="3">
        <f>+SUMIF(DATOS!$AA$3:$AA$2491,RESUMEN_flujo!$A166,DATOS!$AG$3:$AG$2491)</f>
        <v>3</v>
      </c>
      <c r="J166" s="4">
        <f>(SUMIF(DATOS!$AA$3:$AA$2491,RESUMEN_flujo!$A166,DATOS!$AE$3:$AE$2491)/SUMIF(DATOS!$AA$3:$AA$2491,RESUMEN_flujo!$A166,DATOS!$AD$3:$AD$2491))*3.6</f>
        <v>42.545454545454547</v>
      </c>
      <c r="K166" s="5">
        <f t="shared" si="5"/>
        <v>21.785714285714285</v>
      </c>
      <c r="L166" s="8">
        <f>+VLOOKUP($A166,DATOS!$AL$3:$AO$2491,DATOS!$AO$1,0)</f>
        <v>1</v>
      </c>
      <c r="M166" s="12">
        <f>+RANK($F166,$F$3:$F$2491,0)+COUNTIF($F$3:F166,F166)-1</f>
        <v>673</v>
      </c>
    </row>
    <row r="167" spans="1:13" hidden="1" x14ac:dyDescent="0.3">
      <c r="A167" s="3" t="str">
        <f t="shared" si="4"/>
        <v>4007-4006</v>
      </c>
      <c r="B167" s="3">
        <v>4007</v>
      </c>
      <c r="C167" s="3">
        <v>4006</v>
      </c>
      <c r="D167" s="3">
        <f>+DATOS!G167</f>
        <v>27</v>
      </c>
      <c r="E167" s="3">
        <f>+DATOS!H167</f>
        <v>433</v>
      </c>
      <c r="F167" s="3">
        <f>+DATOS!I167</f>
        <v>460</v>
      </c>
      <c r="G167" s="3">
        <f>+DATOS!J167</f>
        <v>4000</v>
      </c>
      <c r="H167" s="9" t="str">
        <f>+DATOS!K167</f>
        <v>JOSE VICTORINO LASTARRIA</v>
      </c>
      <c r="I167" s="3">
        <f>+SUMIF(DATOS!$AA$3:$AA$2491,RESUMEN_flujo!$A167,DATOS!$AG$3:$AG$2491)</f>
        <v>3</v>
      </c>
      <c r="J167" s="4">
        <f>(SUMIF(DATOS!$AA$3:$AA$2491,RESUMEN_flujo!$A167,DATOS!$AE$3:$AE$2491)/SUMIF(DATOS!$AA$3:$AA$2491,RESUMEN_flujo!$A167,DATOS!$AD$3:$AD$2491))*3.6</f>
        <v>42.545454545454547</v>
      </c>
      <c r="K167" s="5">
        <f t="shared" si="5"/>
        <v>11.5</v>
      </c>
      <c r="L167" s="8">
        <f>+VLOOKUP($A167,DATOS!$AL$3:$AO$2491,DATOS!$AO$1,0)</f>
        <v>1</v>
      </c>
      <c r="M167" s="12">
        <f>+RANK($F167,$F$3:$F$2491,0)+COUNTIF($F$3:F167,F167)-1</f>
        <v>470</v>
      </c>
    </row>
    <row r="168" spans="1:13" hidden="1" x14ac:dyDescent="0.3">
      <c r="A168" s="3" t="str">
        <f t="shared" si="4"/>
        <v>4007-31001</v>
      </c>
      <c r="B168" s="3">
        <v>4007</v>
      </c>
      <c r="C168" s="3">
        <v>31001</v>
      </c>
      <c r="D168" s="3">
        <f>+DATOS!G168</f>
        <v>0</v>
      </c>
      <c r="E168" s="3">
        <f>+DATOS!H168</f>
        <v>99</v>
      </c>
      <c r="F168" s="3">
        <f>+DATOS!I168</f>
        <v>99</v>
      </c>
      <c r="G168" s="3">
        <f>+DATOS!J168</f>
        <v>3500</v>
      </c>
      <c r="H168" s="9" t="str">
        <f>+DATOS!K168</f>
        <v>JOSE VICTORINO LASTARRIA</v>
      </c>
      <c r="I168" s="3">
        <f>+SUMIF(DATOS!$AA$3:$AA$2491,RESUMEN_flujo!$A168,DATOS!$AG$3:$AG$2491)</f>
        <v>3</v>
      </c>
      <c r="J168" s="4">
        <f>(SUMIF(DATOS!$AA$3:$AA$2491,RESUMEN_flujo!$A168,DATOS!$AE$3:$AE$2491)/SUMIF(DATOS!$AA$3:$AA$2491,RESUMEN_flujo!$A168,DATOS!$AD$3:$AD$2491))*3.6</f>
        <v>43.2</v>
      </c>
      <c r="K168" s="5">
        <f t="shared" si="5"/>
        <v>2.8285714285714287</v>
      </c>
      <c r="L168" s="8">
        <f>+VLOOKUP($A168,DATOS!$AL$3:$AO$2491,DATOS!$AO$1,0)</f>
        <v>2</v>
      </c>
      <c r="M168" s="12">
        <f>+RANK($F168,$F$3:$F$2491,0)+COUNTIF($F$3:F168,F168)-1</f>
        <v>1181</v>
      </c>
    </row>
    <row r="169" spans="1:13" hidden="1" x14ac:dyDescent="0.3">
      <c r="A169" s="3" t="str">
        <f t="shared" si="4"/>
        <v>4007-27005</v>
      </c>
      <c r="B169" s="3">
        <v>4007</v>
      </c>
      <c r="C169" s="3">
        <v>27005</v>
      </c>
      <c r="D169" s="3">
        <f>+DATOS!G169</f>
        <v>856</v>
      </c>
      <c r="E169" s="3">
        <f>+DATOS!H169</f>
        <v>133</v>
      </c>
      <c r="F169" s="3">
        <f>+DATOS!I169</f>
        <v>989</v>
      </c>
      <c r="G169" s="3">
        <f>+DATOS!J169</f>
        <v>2000</v>
      </c>
      <c r="H169" s="9" t="str">
        <f>+DATOS!K169</f>
        <v>AV SANTA MARIA</v>
      </c>
      <c r="I169" s="3">
        <f>+SUMIF(DATOS!$AA$3:$AA$2491,RESUMEN_flujo!$A169,DATOS!$AG$3:$AG$2491)</f>
        <v>3</v>
      </c>
      <c r="J169" s="4">
        <f>(SUMIF(DATOS!$AA$3:$AA$2491,RESUMEN_flujo!$A169,DATOS!$AE$3:$AE$2491)/SUMIF(DATOS!$AA$3:$AA$2491,RESUMEN_flujo!$A169,DATOS!$AD$3:$AD$2491))*3.6</f>
        <v>45.704347826086959</v>
      </c>
      <c r="K169" s="5">
        <f t="shared" si="5"/>
        <v>49.45</v>
      </c>
      <c r="L169" s="8">
        <f>+VLOOKUP($A169,DATOS!$AL$3:$AO$2491,DATOS!$AO$1,0)</f>
        <v>2</v>
      </c>
      <c r="M169" s="12">
        <f>+RANK($F169,$F$3:$F$2491,0)+COUNTIF($F$3:F169,F169)-1</f>
        <v>179</v>
      </c>
    </row>
    <row r="170" spans="1:13" hidden="1" x14ac:dyDescent="0.3">
      <c r="A170" s="3" t="str">
        <f t="shared" si="4"/>
        <v>4008-4009</v>
      </c>
      <c r="B170" s="3">
        <v>4008</v>
      </c>
      <c r="C170" s="3">
        <v>4009</v>
      </c>
      <c r="D170" s="3">
        <f>+DATOS!G170</f>
        <v>89</v>
      </c>
      <c r="E170" s="3">
        <f>+DATOS!H170</f>
        <v>479</v>
      </c>
      <c r="F170" s="3">
        <f>+DATOS!I170</f>
        <v>568</v>
      </c>
      <c r="G170" s="3">
        <f>+DATOS!J170</f>
        <v>4000</v>
      </c>
      <c r="H170" s="9" t="str">
        <f>+DATOS!K170</f>
        <v>CHACABUCO</v>
      </c>
      <c r="I170" s="3">
        <f>+SUMIF(DATOS!$AA$3:$AA$2491,RESUMEN_flujo!$A170,DATOS!$AG$3:$AG$2491)</f>
        <v>5</v>
      </c>
      <c r="J170" s="4">
        <f>(SUMIF(DATOS!$AA$3:$AA$2491,RESUMEN_flujo!$A170,DATOS!$AE$3:$AE$2491)/SUMIF(DATOS!$AA$3:$AA$2491,RESUMEN_flujo!$A170,DATOS!$AD$3:$AD$2491))*3.6</f>
        <v>32.914285714285711</v>
      </c>
      <c r="K170" s="5">
        <f t="shared" si="5"/>
        <v>14.2</v>
      </c>
      <c r="L170" s="8">
        <f>+VLOOKUP($A170,DATOS!$AL$3:$AO$2491,DATOS!$AO$1,0)</f>
        <v>2</v>
      </c>
      <c r="M170" s="12">
        <f>+RANK($F170,$F$3:$F$2491,0)+COUNTIF($F$3:F170,F170)-1</f>
        <v>370</v>
      </c>
    </row>
    <row r="171" spans="1:13" hidden="1" x14ac:dyDescent="0.3">
      <c r="A171" s="3" t="str">
        <f t="shared" si="4"/>
        <v>4008-2002</v>
      </c>
      <c r="B171" s="3">
        <v>4008</v>
      </c>
      <c r="C171" s="3">
        <v>2002</v>
      </c>
      <c r="D171" s="3">
        <f>+DATOS!G171</f>
        <v>361</v>
      </c>
      <c r="E171" s="3">
        <f>+DATOS!H171</f>
        <v>1011</v>
      </c>
      <c r="F171" s="3">
        <f>+DATOS!I171</f>
        <v>1372</v>
      </c>
      <c r="G171" s="3">
        <f>+DATOS!J171</f>
        <v>5300</v>
      </c>
      <c r="H171" s="9" t="str">
        <f>+DATOS!K171</f>
        <v>MAXIMO LIRA</v>
      </c>
      <c r="I171" s="3">
        <f>+SUMIF(DATOS!$AA$3:$AA$2491,RESUMEN_flujo!$A171,DATOS!$AG$3:$AG$2491)</f>
        <v>2</v>
      </c>
      <c r="J171" s="4">
        <f>(SUMIF(DATOS!$AA$3:$AA$2491,RESUMEN_flujo!$A171,DATOS!$AE$3:$AE$2491)/SUMIF(DATOS!$AA$3:$AA$2491,RESUMEN_flujo!$A171,DATOS!$AD$3:$AD$2491))*3.6</f>
        <v>50.297142857142859</v>
      </c>
      <c r="K171" s="5">
        <f t="shared" si="5"/>
        <v>25.886792452830186</v>
      </c>
      <c r="L171" s="8">
        <f>+VLOOKUP($A171,DATOS!$AL$3:$AO$2491,DATOS!$AO$1,0)</f>
        <v>3</v>
      </c>
      <c r="M171" s="12">
        <f>+RANK($F171,$F$3:$F$2491,0)+COUNTIF($F$3:F171,F171)-1</f>
        <v>80</v>
      </c>
    </row>
    <row r="172" spans="1:13" hidden="1" x14ac:dyDescent="0.3">
      <c r="A172" s="3" t="str">
        <f t="shared" si="4"/>
        <v>4008-4019</v>
      </c>
      <c r="B172" s="3">
        <v>4008</v>
      </c>
      <c r="C172" s="3">
        <v>4019</v>
      </c>
      <c r="D172" s="3">
        <f>+DATOS!G172</f>
        <v>87</v>
      </c>
      <c r="E172" s="3">
        <f>+DATOS!H172</f>
        <v>481</v>
      </c>
      <c r="F172" s="3">
        <f>+DATOS!I172</f>
        <v>568</v>
      </c>
      <c r="G172" s="3">
        <f>+DATOS!J172</f>
        <v>4000</v>
      </c>
      <c r="H172" s="9" t="str">
        <f>+DATOS!K172</f>
        <v>AV CHILE</v>
      </c>
      <c r="I172" s="3">
        <f>+SUMIF(DATOS!$AA$3:$AA$2491,RESUMEN_flujo!$A172,DATOS!$AG$3:$AG$2491)</f>
        <v>2</v>
      </c>
      <c r="J172" s="4">
        <f>(SUMIF(DATOS!$AA$3:$AA$2491,RESUMEN_flujo!$A172,DATOS!$AE$3:$AE$2491)/SUMIF(DATOS!$AA$3:$AA$2491,RESUMEN_flujo!$A172,DATOS!$AD$3:$AD$2491))*3.6</f>
        <v>50.88</v>
      </c>
      <c r="K172" s="5">
        <f t="shared" si="5"/>
        <v>14.2</v>
      </c>
      <c r="L172" s="8">
        <f>+VLOOKUP($A172,DATOS!$AL$3:$AO$2491,DATOS!$AO$1,0)</f>
        <v>2</v>
      </c>
      <c r="M172" s="12">
        <f>+RANK($F172,$F$3:$F$2491,0)+COUNTIF($F$3:F172,F172)-1</f>
        <v>371</v>
      </c>
    </row>
    <row r="173" spans="1:13" hidden="1" x14ac:dyDescent="0.3">
      <c r="A173" s="3" t="str">
        <f t="shared" si="4"/>
        <v>4009-1006</v>
      </c>
      <c r="B173" s="3">
        <v>4009</v>
      </c>
      <c r="C173" s="3">
        <v>1006</v>
      </c>
      <c r="D173" s="3">
        <f>+DATOS!G173</f>
        <v>676</v>
      </c>
      <c r="E173" s="3">
        <f>+DATOS!H173</f>
        <v>339</v>
      </c>
      <c r="F173" s="3">
        <f>+DATOS!I173</f>
        <v>1015</v>
      </c>
      <c r="G173" s="3">
        <f>+DATOS!J173</f>
        <v>4120</v>
      </c>
      <c r="H173" s="9" t="str">
        <f>+DATOS!K173</f>
        <v>ARTURO PRAT</v>
      </c>
      <c r="I173" s="3">
        <f>+SUMIF(DATOS!$AA$3:$AA$2491,RESUMEN_flujo!$A173,DATOS!$AG$3:$AG$2491)</f>
        <v>5</v>
      </c>
      <c r="J173" s="4">
        <f>(SUMIF(DATOS!$AA$3:$AA$2491,RESUMEN_flujo!$A173,DATOS!$AE$3:$AE$2491)/SUMIF(DATOS!$AA$3:$AA$2491,RESUMEN_flujo!$A173,DATOS!$AD$3:$AD$2491))*3.6</f>
        <v>39.375</v>
      </c>
      <c r="K173" s="5">
        <f t="shared" si="5"/>
        <v>24.635922330097088</v>
      </c>
      <c r="L173" s="8">
        <f>+VLOOKUP($A173,DATOS!$AL$3:$AO$2491,DATOS!$AO$1,0)</f>
        <v>2</v>
      </c>
      <c r="M173" s="12">
        <f>+RANK($F173,$F$3:$F$2491,0)+COUNTIF($F$3:F173,F173)-1</f>
        <v>175</v>
      </c>
    </row>
    <row r="174" spans="1:13" hidden="1" x14ac:dyDescent="0.3">
      <c r="A174" s="3" t="str">
        <f t="shared" si="4"/>
        <v>4009-4010</v>
      </c>
      <c r="B174" s="3">
        <v>4009</v>
      </c>
      <c r="C174" s="3">
        <v>4010</v>
      </c>
      <c r="D174" s="3">
        <f>+DATOS!G174</f>
        <v>89</v>
      </c>
      <c r="E174" s="3">
        <f>+DATOS!H174</f>
        <v>140</v>
      </c>
      <c r="F174" s="3">
        <f>+DATOS!I174</f>
        <v>229</v>
      </c>
      <c r="G174" s="3">
        <f>+DATOS!J174</f>
        <v>1055</v>
      </c>
      <c r="H174" s="9" t="str">
        <f>+DATOS!K174</f>
        <v>CHACABUCO</v>
      </c>
      <c r="I174" s="3">
        <f>+SUMIF(DATOS!$AA$3:$AA$2491,RESUMEN_flujo!$A174,DATOS!$AG$3:$AG$2491)</f>
        <v>5</v>
      </c>
      <c r="J174" s="4">
        <f>(SUMIF(DATOS!$AA$3:$AA$2491,RESUMEN_flujo!$A174,DATOS!$AE$3:$AE$2491)/SUMIF(DATOS!$AA$3:$AA$2491,RESUMEN_flujo!$A174,DATOS!$AD$3:$AD$2491))*3.6</f>
        <v>33.942857142857143</v>
      </c>
      <c r="K174" s="5">
        <f t="shared" si="5"/>
        <v>21.706161137440759</v>
      </c>
      <c r="L174" s="8">
        <f>+VLOOKUP($A174,DATOS!$AL$3:$AO$2491,DATOS!$AO$1,0)</f>
        <v>1</v>
      </c>
      <c r="M174" s="12">
        <f>+RANK($F174,$F$3:$F$2491,0)+COUNTIF($F$3:F174,F174)-1</f>
        <v>800</v>
      </c>
    </row>
    <row r="175" spans="1:13" hidden="1" x14ac:dyDescent="0.3">
      <c r="A175" s="3" t="str">
        <f t="shared" si="4"/>
        <v>4009-4008</v>
      </c>
      <c r="B175" s="3">
        <v>4009</v>
      </c>
      <c r="C175" s="3">
        <v>4008</v>
      </c>
      <c r="D175" s="3">
        <f>+DATOS!G175</f>
        <v>447</v>
      </c>
      <c r="E175" s="3">
        <f>+DATOS!H175</f>
        <v>3</v>
      </c>
      <c r="F175" s="3">
        <f>+DATOS!I175</f>
        <v>450</v>
      </c>
      <c r="G175" s="3">
        <f>+DATOS!J175</f>
        <v>1400</v>
      </c>
      <c r="H175" s="9" t="str">
        <f>+DATOS!K175</f>
        <v>CHACABUCO</v>
      </c>
      <c r="I175" s="3">
        <f>+SUMIF(DATOS!$AA$3:$AA$2491,RESUMEN_flujo!$A175,DATOS!$AG$3:$AG$2491)</f>
        <v>5</v>
      </c>
      <c r="J175" s="4">
        <f>(SUMIF(DATOS!$AA$3:$AA$2491,RESUMEN_flujo!$A175,DATOS!$AE$3:$AE$2491)/SUMIF(DATOS!$AA$3:$AA$2491,RESUMEN_flujo!$A175,DATOS!$AD$3:$AD$2491))*3.6</f>
        <v>32.914285714285711</v>
      </c>
      <c r="K175" s="5">
        <f t="shared" si="5"/>
        <v>32.142857142857146</v>
      </c>
      <c r="L175" s="8">
        <f>+VLOOKUP($A175,DATOS!$AL$3:$AO$2491,DATOS!$AO$1,0)</f>
        <v>2</v>
      </c>
      <c r="M175" s="12">
        <f>+RANK($F175,$F$3:$F$2491,0)+COUNTIF($F$3:F175,F175)-1</f>
        <v>480</v>
      </c>
    </row>
    <row r="176" spans="1:13" hidden="1" x14ac:dyDescent="0.3">
      <c r="A176" s="3" t="str">
        <f t="shared" si="4"/>
        <v>4010-4004</v>
      </c>
      <c r="B176" s="3">
        <v>4010</v>
      </c>
      <c r="C176" s="3">
        <v>4004</v>
      </c>
      <c r="D176" s="3">
        <f>+DATOS!G176</f>
        <v>286</v>
      </c>
      <c r="E176" s="3">
        <f>+DATOS!H176</f>
        <v>130</v>
      </c>
      <c r="F176" s="3">
        <f>+DATOS!I176</f>
        <v>416</v>
      </c>
      <c r="G176" s="3">
        <f>+DATOS!J176</f>
        <v>3272</v>
      </c>
      <c r="H176" s="9" t="str">
        <f>+DATOS!K176</f>
        <v>GENERAL VELASQUEZ</v>
      </c>
      <c r="I176" s="3">
        <f>+SUMIF(DATOS!$AA$3:$AA$2491,RESUMEN_flujo!$A176,DATOS!$AG$3:$AG$2491)</f>
        <v>3</v>
      </c>
      <c r="J176" s="4">
        <f>(SUMIF(DATOS!$AA$3:$AA$2491,RESUMEN_flujo!$A176,DATOS!$AE$3:$AE$2491)/SUMIF(DATOS!$AA$3:$AA$2491,RESUMEN_flujo!$A176,DATOS!$AD$3:$AD$2491))*3.6</f>
        <v>41.082352941176474</v>
      </c>
      <c r="K176" s="5">
        <f t="shared" si="5"/>
        <v>12.713936430317849</v>
      </c>
      <c r="L176" s="8">
        <f>+VLOOKUP($A176,DATOS!$AL$3:$AO$2491,DATOS!$AO$1,0)</f>
        <v>2</v>
      </c>
      <c r="M176" s="12">
        <f>+RANK($F176,$F$3:$F$2491,0)+COUNTIF($F$3:F176,F176)-1</f>
        <v>509</v>
      </c>
    </row>
    <row r="177" spans="1:13" hidden="1" x14ac:dyDescent="0.3">
      <c r="A177" s="3" t="str">
        <f t="shared" si="4"/>
        <v>4010-1001</v>
      </c>
      <c r="B177" s="3">
        <v>4010</v>
      </c>
      <c r="C177" s="3">
        <v>1001</v>
      </c>
      <c r="D177" s="3">
        <f>+DATOS!G177</f>
        <v>367</v>
      </c>
      <c r="E177" s="3">
        <f>+DATOS!H177</f>
        <v>442</v>
      </c>
      <c r="F177" s="3">
        <f>+DATOS!I177</f>
        <v>809</v>
      </c>
      <c r="G177" s="3">
        <f>+DATOS!J177</f>
        <v>4770</v>
      </c>
      <c r="H177" s="9" t="str">
        <f>+DATOS!K177</f>
        <v>CHACABUCO</v>
      </c>
      <c r="I177" s="3">
        <f>+SUMIF(DATOS!$AA$3:$AA$2491,RESUMEN_flujo!$A177,DATOS!$AG$3:$AG$2491)</f>
        <v>3</v>
      </c>
      <c r="J177" s="4">
        <f>(SUMIF(DATOS!$AA$3:$AA$2491,RESUMEN_flujo!$A177,DATOS!$AE$3:$AE$2491)/SUMIF(DATOS!$AA$3:$AA$2491,RESUMEN_flujo!$A177,DATOS!$AD$3:$AD$2491))*3.6</f>
        <v>40.5</v>
      </c>
      <c r="K177" s="5">
        <f t="shared" si="5"/>
        <v>16.960167714884697</v>
      </c>
      <c r="L177" s="8">
        <f>+VLOOKUP($A177,DATOS!$AL$3:$AO$2491,DATOS!$AO$1,0)</f>
        <v>2</v>
      </c>
      <c r="M177" s="12">
        <f>+RANK($F177,$F$3:$F$2491,0)+COUNTIF($F$3:F177,F177)-1</f>
        <v>248</v>
      </c>
    </row>
    <row r="178" spans="1:13" hidden="1" x14ac:dyDescent="0.3">
      <c r="A178" s="3" t="str">
        <f t="shared" si="4"/>
        <v>4010-4009</v>
      </c>
      <c r="B178" s="3">
        <v>4010</v>
      </c>
      <c r="C178" s="3">
        <v>4009</v>
      </c>
      <c r="D178" s="3">
        <f>+DATOS!G178</f>
        <v>1124</v>
      </c>
      <c r="E178" s="3">
        <f>+DATOS!H178</f>
        <v>3</v>
      </c>
      <c r="F178" s="3">
        <f>+DATOS!I178</f>
        <v>1127</v>
      </c>
      <c r="G178" s="3">
        <f>+DATOS!J178</f>
        <v>3500</v>
      </c>
      <c r="H178" s="9" t="str">
        <f>+DATOS!K178</f>
        <v>CHACABUCO</v>
      </c>
      <c r="I178" s="3">
        <f>+SUMIF(DATOS!$AA$3:$AA$2491,RESUMEN_flujo!$A178,DATOS!$AG$3:$AG$2491)</f>
        <v>5</v>
      </c>
      <c r="J178" s="4">
        <f>(SUMIF(DATOS!$AA$3:$AA$2491,RESUMEN_flujo!$A178,DATOS!$AE$3:$AE$2491)/SUMIF(DATOS!$AA$3:$AA$2491,RESUMEN_flujo!$A178,DATOS!$AD$3:$AD$2491))*3.6</f>
        <v>33.942857142857143</v>
      </c>
      <c r="K178" s="5">
        <f t="shared" si="5"/>
        <v>32.200000000000003</v>
      </c>
      <c r="L178" s="8">
        <f>+VLOOKUP($A178,DATOS!$AL$3:$AO$2491,DATOS!$AO$1,0)</f>
        <v>2</v>
      </c>
      <c r="M178" s="12">
        <f>+RANK($F178,$F$3:$F$2491,0)+COUNTIF($F$3:F178,F178)-1</f>
        <v>140</v>
      </c>
    </row>
    <row r="179" spans="1:13" hidden="1" x14ac:dyDescent="0.3">
      <c r="A179" s="3" t="str">
        <f t="shared" si="4"/>
        <v>4011-1001</v>
      </c>
      <c r="B179" s="3">
        <v>4011</v>
      </c>
      <c r="C179" s="3">
        <v>1001</v>
      </c>
      <c r="D179" s="3">
        <f>+DATOS!G179</f>
        <v>211</v>
      </c>
      <c r="E179" s="3">
        <f>+DATOS!H179</f>
        <v>178</v>
      </c>
      <c r="F179" s="3">
        <f>+DATOS!I179</f>
        <v>389</v>
      </c>
      <c r="G179" s="3">
        <f>+DATOS!J179</f>
        <v>3150</v>
      </c>
      <c r="H179" s="9" t="str">
        <f>+DATOS!K179</f>
        <v>CRISTOBAL COLON</v>
      </c>
      <c r="I179" s="3">
        <f>+SUMIF(DATOS!$AA$3:$AA$2491,RESUMEN_flujo!$A179,DATOS!$AG$3:$AG$2491)</f>
        <v>5</v>
      </c>
      <c r="J179" s="4">
        <f>(SUMIF(DATOS!$AA$3:$AA$2491,RESUMEN_flujo!$A179,DATOS!$AE$3:$AE$2491)/SUMIF(DATOS!$AA$3:$AA$2491,RESUMEN_flujo!$A179,DATOS!$AD$3:$AD$2491))*3.6</f>
        <v>16.920000000000002</v>
      </c>
      <c r="K179" s="5">
        <f t="shared" si="5"/>
        <v>12.349206349206348</v>
      </c>
      <c r="L179" s="8">
        <f>+VLOOKUP($A179,DATOS!$AL$3:$AO$2491,DATOS!$AO$1,0)</f>
        <v>2</v>
      </c>
      <c r="M179" s="12">
        <f>+RANK($F179,$F$3:$F$2491,0)+COUNTIF($F$3:F179,F179)-1</f>
        <v>537</v>
      </c>
    </row>
    <row r="180" spans="1:13" hidden="1" x14ac:dyDescent="0.3">
      <c r="A180" s="3" t="str">
        <f t="shared" si="4"/>
        <v>4011-4010</v>
      </c>
      <c r="B180" s="3">
        <v>4011</v>
      </c>
      <c r="C180" s="3">
        <v>4010</v>
      </c>
      <c r="D180" s="3">
        <f>+DATOS!G180</f>
        <v>874</v>
      </c>
      <c r="E180" s="3">
        <f>+DATOS!H180</f>
        <v>2</v>
      </c>
      <c r="F180" s="3">
        <f>+DATOS!I180</f>
        <v>876</v>
      </c>
      <c r="G180" s="3">
        <f>+DATOS!J180</f>
        <v>2447</v>
      </c>
      <c r="H180" s="9" t="str">
        <f>+DATOS!K180</f>
        <v>JUAN NOE</v>
      </c>
      <c r="I180" s="3">
        <f>+SUMIF(DATOS!$AA$3:$AA$2491,RESUMEN_flujo!$A180,DATOS!$AG$3:$AG$2491)</f>
        <v>3</v>
      </c>
      <c r="J180" s="4">
        <f>(SUMIF(DATOS!$AA$3:$AA$2491,RESUMEN_flujo!$A180,DATOS!$AE$3:$AE$2491)/SUMIF(DATOS!$AA$3:$AA$2491,RESUMEN_flujo!$A180,DATOS!$AD$3:$AD$2491))*3.6</f>
        <v>52.8</v>
      </c>
      <c r="K180" s="5">
        <f t="shared" si="5"/>
        <v>35.798937474458519</v>
      </c>
      <c r="L180" s="8">
        <f>+VLOOKUP($A180,DATOS!$AL$3:$AO$2491,DATOS!$AO$1,0)</f>
        <v>3</v>
      </c>
      <c r="M180" s="12">
        <f>+RANK($F180,$F$3:$F$2491,0)+COUNTIF($F$3:F180,F180)-1</f>
        <v>221</v>
      </c>
    </row>
    <row r="181" spans="1:13" hidden="1" x14ac:dyDescent="0.3">
      <c r="A181" s="3" t="str">
        <f t="shared" si="4"/>
        <v>4012-4011</v>
      </c>
      <c r="B181" s="3">
        <v>4012</v>
      </c>
      <c r="C181" s="3">
        <v>4011</v>
      </c>
      <c r="D181" s="3">
        <f>+DATOS!G181</f>
        <v>1086</v>
      </c>
      <c r="E181" s="3">
        <f>+DATOS!H181</f>
        <v>179</v>
      </c>
      <c r="F181" s="3">
        <f>+DATOS!I181</f>
        <v>1265</v>
      </c>
      <c r="G181" s="3">
        <f>+DATOS!J181</f>
        <v>4894</v>
      </c>
      <c r="H181" s="9" t="str">
        <f>+DATOS!K181</f>
        <v>JUAN NOE</v>
      </c>
      <c r="I181" s="3">
        <f>+SUMIF(DATOS!$AA$3:$AA$2491,RESUMEN_flujo!$A181,DATOS!$AG$3:$AG$2491)</f>
        <v>3</v>
      </c>
      <c r="J181" s="4">
        <f>(SUMIF(DATOS!$AA$3:$AA$2491,RESUMEN_flujo!$A181,DATOS!$AE$3:$AE$2491)/SUMIF(DATOS!$AA$3:$AA$2491,RESUMEN_flujo!$A181,DATOS!$AD$3:$AD$2491))*3.6</f>
        <v>57.6</v>
      </c>
      <c r="K181" s="5">
        <f t="shared" si="5"/>
        <v>25.847977114834492</v>
      </c>
      <c r="L181" s="8">
        <f>+VLOOKUP($A181,DATOS!$AL$3:$AO$2491,DATOS!$AO$1,0)</f>
        <v>3</v>
      </c>
      <c r="M181" s="12">
        <f>+RANK($F181,$F$3:$F$2491,0)+COUNTIF($F$3:F181,F181)-1</f>
        <v>105</v>
      </c>
    </row>
    <row r="182" spans="1:13" hidden="1" x14ac:dyDescent="0.3">
      <c r="A182" s="3" t="str">
        <f t="shared" si="4"/>
        <v>4013-1003</v>
      </c>
      <c r="B182" s="3">
        <v>4013</v>
      </c>
      <c r="C182" s="3">
        <v>1003</v>
      </c>
      <c r="D182" s="3">
        <f>+DATOS!G182</f>
        <v>385</v>
      </c>
      <c r="E182" s="3">
        <f>+DATOS!H182</f>
        <v>0</v>
      </c>
      <c r="F182" s="3">
        <f>+DATOS!I182</f>
        <v>385</v>
      </c>
      <c r="G182" s="3">
        <f>+DATOS!J182</f>
        <v>2000</v>
      </c>
      <c r="H182" s="9" t="str">
        <f>+DATOS!K182</f>
        <v>PATRCIO LYNCH</v>
      </c>
      <c r="I182" s="3">
        <f>+SUMIF(DATOS!$AA$3:$AA$2491,RESUMEN_flujo!$A182,DATOS!$AG$3:$AG$2491)</f>
        <v>5</v>
      </c>
      <c r="J182" s="4">
        <f>(SUMIF(DATOS!$AA$3:$AA$2491,RESUMEN_flujo!$A182,DATOS!$AE$3:$AE$2491)/SUMIF(DATOS!$AA$3:$AA$2491,RESUMEN_flujo!$A182,DATOS!$AD$3:$AD$2491))*3.6</f>
        <v>18.257142857142856</v>
      </c>
      <c r="K182" s="5">
        <f t="shared" si="5"/>
        <v>19.25</v>
      </c>
      <c r="L182" s="8">
        <f>+VLOOKUP($A182,DATOS!$AL$3:$AO$2491,DATOS!$AO$1,0)</f>
        <v>2</v>
      </c>
      <c r="M182" s="12">
        <f>+RANK($F182,$F$3:$F$2491,0)+COUNTIF($F$3:F182,F182)-1</f>
        <v>548</v>
      </c>
    </row>
    <row r="183" spans="1:13" hidden="1" x14ac:dyDescent="0.3">
      <c r="A183" s="3" t="str">
        <f t="shared" si="4"/>
        <v>4013-4012</v>
      </c>
      <c r="B183" s="3">
        <v>4013</v>
      </c>
      <c r="C183" s="3">
        <v>4012</v>
      </c>
      <c r="D183" s="3">
        <f>+DATOS!G183</f>
        <v>730</v>
      </c>
      <c r="E183" s="3">
        <f>+DATOS!H183</f>
        <v>180</v>
      </c>
      <c r="F183" s="3">
        <f>+DATOS!I183</f>
        <v>910</v>
      </c>
      <c r="G183" s="3">
        <f>+DATOS!J183</f>
        <v>3339</v>
      </c>
      <c r="H183" s="9" t="str">
        <f>+DATOS!K183</f>
        <v>JUAN NOE</v>
      </c>
      <c r="I183" s="3">
        <f>+SUMIF(DATOS!$AA$3:$AA$2491,RESUMEN_flujo!$A183,DATOS!$AG$3:$AG$2491)</f>
        <v>3</v>
      </c>
      <c r="J183" s="4">
        <f>(SUMIF(DATOS!$AA$3:$AA$2491,RESUMEN_flujo!$A183,DATOS!$AE$3:$AE$2491)/SUMIF(DATOS!$AA$3:$AA$2491,RESUMEN_flujo!$A183,DATOS!$AD$3:$AD$2491))*3.6</f>
        <v>62.74285714285714</v>
      </c>
      <c r="K183" s="5">
        <f t="shared" si="5"/>
        <v>27.253668763102723</v>
      </c>
      <c r="L183" s="8">
        <f>+VLOOKUP($A183,DATOS!$AL$3:$AO$2491,DATOS!$AO$1,0)</f>
        <v>3</v>
      </c>
      <c r="M183" s="12">
        <f>+RANK($F183,$F$3:$F$2491,0)+COUNTIF($F$3:F183,F183)-1</f>
        <v>204</v>
      </c>
    </row>
    <row r="184" spans="1:13" hidden="1" x14ac:dyDescent="0.3">
      <c r="A184" s="3" t="str">
        <f t="shared" si="4"/>
        <v>4014-4005</v>
      </c>
      <c r="B184" s="3">
        <v>4014</v>
      </c>
      <c r="C184" s="3">
        <v>4005</v>
      </c>
      <c r="D184" s="3">
        <f>+DATOS!G184</f>
        <v>213</v>
      </c>
      <c r="E184" s="3">
        <f>+DATOS!H184</f>
        <v>108</v>
      </c>
      <c r="F184" s="3">
        <f>+DATOS!I184</f>
        <v>321</v>
      </c>
      <c r="G184" s="3">
        <f>+DATOS!J184</f>
        <v>2000</v>
      </c>
      <c r="H184" s="9" t="str">
        <f>+DATOS!K184</f>
        <v>PEDRO LAGOS</v>
      </c>
      <c r="I184" s="3">
        <f>+SUMIF(DATOS!$AA$3:$AA$2491,RESUMEN_flujo!$A184,DATOS!$AG$3:$AG$2491)</f>
        <v>5</v>
      </c>
      <c r="J184" s="4">
        <f>(SUMIF(DATOS!$AA$3:$AA$2491,RESUMEN_flujo!$A184,DATOS!$AE$3:$AE$2491)/SUMIF(DATOS!$AA$3:$AA$2491,RESUMEN_flujo!$A184,DATOS!$AD$3:$AD$2491))*3.6</f>
        <v>38.024999999999999</v>
      </c>
      <c r="K184" s="5">
        <f t="shared" si="5"/>
        <v>16.05</v>
      </c>
      <c r="L184" s="8">
        <f>+VLOOKUP($A184,DATOS!$AL$3:$AO$2491,DATOS!$AO$1,0)</f>
        <v>1</v>
      </c>
      <c r="M184" s="12">
        <f>+RANK($F184,$F$3:$F$2491,0)+COUNTIF($F$3:F184,F184)-1</f>
        <v>646</v>
      </c>
    </row>
    <row r="185" spans="1:13" hidden="1" x14ac:dyDescent="0.3">
      <c r="A185" s="3" t="str">
        <f t="shared" si="4"/>
        <v>4014-4013</v>
      </c>
      <c r="B185" s="3">
        <v>4014</v>
      </c>
      <c r="C185" s="3">
        <v>4013</v>
      </c>
      <c r="D185" s="3">
        <f>+DATOS!G185</f>
        <v>1115</v>
      </c>
      <c r="E185" s="3">
        <f>+DATOS!H185</f>
        <v>556</v>
      </c>
      <c r="F185" s="3">
        <f>+DATOS!I185</f>
        <v>1671</v>
      </c>
      <c r="G185" s="3">
        <f>+DATOS!J185</f>
        <v>5300</v>
      </c>
      <c r="H185" s="9" t="str">
        <f>+DATOS!K185</f>
        <v>JUAN NOE</v>
      </c>
      <c r="I185" s="3">
        <f>+SUMIF(DATOS!$AA$3:$AA$2491,RESUMEN_flujo!$A185,DATOS!$AG$3:$AG$2491)</f>
        <v>3</v>
      </c>
      <c r="J185" s="4">
        <f>(SUMIF(DATOS!$AA$3:$AA$2491,RESUMEN_flujo!$A185,DATOS!$AE$3:$AE$2491)/SUMIF(DATOS!$AA$3:$AA$2491,RESUMEN_flujo!$A185,DATOS!$AD$3:$AD$2491))*3.6</f>
        <v>65.7</v>
      </c>
      <c r="K185" s="5">
        <f t="shared" si="5"/>
        <v>31.528301886792455</v>
      </c>
      <c r="L185" s="8">
        <f>+VLOOKUP($A185,DATOS!$AL$3:$AO$2491,DATOS!$AO$1,0)</f>
        <v>3</v>
      </c>
      <c r="M185" s="12">
        <f>+RANK($F185,$F$3:$F$2491,0)+COUNTIF($F$3:F185,F185)-1</f>
        <v>31</v>
      </c>
    </row>
    <row r="186" spans="1:13" hidden="1" x14ac:dyDescent="0.3">
      <c r="A186" s="3" t="str">
        <f t="shared" si="4"/>
        <v>4015-31010</v>
      </c>
      <c r="B186" s="3">
        <v>4015</v>
      </c>
      <c r="C186" s="3">
        <v>31010</v>
      </c>
      <c r="D186" s="3">
        <f>+DATOS!G186</f>
        <v>94</v>
      </c>
      <c r="E186" s="3">
        <f>+DATOS!H186</f>
        <v>19</v>
      </c>
      <c r="F186" s="3">
        <f>+DATOS!I186</f>
        <v>113</v>
      </c>
      <c r="G186" s="3">
        <f>+DATOS!J186</f>
        <v>1000</v>
      </c>
      <c r="H186" s="9" t="str">
        <f>+DATOS!K186</f>
        <v>BLANCO ENCALADA</v>
      </c>
      <c r="I186" s="3">
        <f>+SUMIF(DATOS!$AA$3:$AA$2491,RESUMEN_flujo!$A186,DATOS!$AG$3:$AG$2491)</f>
        <v>5</v>
      </c>
      <c r="J186" s="4">
        <f>(SUMIF(DATOS!$AA$3:$AA$2491,RESUMEN_flujo!$A186,DATOS!$AE$3:$AE$2491)/SUMIF(DATOS!$AA$3:$AA$2491,RESUMEN_flujo!$A186,DATOS!$AD$3:$AD$2491))*3.6</f>
        <v>26.307692307692307</v>
      </c>
      <c r="K186" s="5">
        <f t="shared" si="5"/>
        <v>11.3</v>
      </c>
      <c r="L186" s="8">
        <f>+VLOOKUP($A186,DATOS!$AL$3:$AO$2491,DATOS!$AO$1,0)</f>
        <v>1</v>
      </c>
      <c r="M186" s="12">
        <f>+RANK($F186,$F$3:$F$2491,0)+COUNTIF($F$3:F186,F186)-1</f>
        <v>1138</v>
      </c>
    </row>
    <row r="187" spans="1:13" hidden="1" x14ac:dyDescent="0.3">
      <c r="A187" s="3" t="str">
        <f t="shared" si="4"/>
        <v>4015-4014</v>
      </c>
      <c r="B187" s="3">
        <v>4015</v>
      </c>
      <c r="C187" s="3">
        <v>4014</v>
      </c>
      <c r="D187" s="3">
        <f>+DATOS!G187</f>
        <v>1115</v>
      </c>
      <c r="E187" s="3">
        <f>+DATOS!H187</f>
        <v>433</v>
      </c>
      <c r="F187" s="3">
        <f>+DATOS!I187</f>
        <v>1548</v>
      </c>
      <c r="G187" s="3">
        <f>+DATOS!J187</f>
        <v>2650</v>
      </c>
      <c r="H187" s="9" t="str">
        <f>+DATOS!K187</f>
        <v>JUAN NOE</v>
      </c>
      <c r="I187" s="3">
        <f>+SUMIF(DATOS!$AA$3:$AA$2491,RESUMEN_flujo!$A187,DATOS!$AG$3:$AG$2491)</f>
        <v>3</v>
      </c>
      <c r="J187" s="4">
        <f>(SUMIF(DATOS!$AA$3:$AA$2491,RESUMEN_flujo!$A187,DATOS!$AE$3:$AE$2491)/SUMIF(DATOS!$AA$3:$AA$2491,RESUMEN_flujo!$A187,DATOS!$AD$3:$AD$2491))*3.6</f>
        <v>64.8</v>
      </c>
      <c r="K187" s="5">
        <f t="shared" si="5"/>
        <v>58.415094339622641</v>
      </c>
      <c r="L187" s="8">
        <f>+VLOOKUP($A187,DATOS!$AL$3:$AO$2491,DATOS!$AO$1,0)</f>
        <v>3</v>
      </c>
      <c r="M187" s="12">
        <f>+RANK($F187,$F$3:$F$2491,0)+COUNTIF($F$3:F187,F187)-1</f>
        <v>48</v>
      </c>
    </row>
    <row r="188" spans="1:13" hidden="1" x14ac:dyDescent="0.3">
      <c r="A188" s="3" t="str">
        <f t="shared" si="4"/>
        <v>4016-4015</v>
      </c>
      <c r="B188" s="3">
        <v>4016</v>
      </c>
      <c r="C188" s="3">
        <v>4015</v>
      </c>
      <c r="D188" s="3">
        <f>+DATOS!G188</f>
        <v>485</v>
      </c>
      <c r="E188" s="3">
        <f>+DATOS!H188</f>
        <v>434</v>
      </c>
      <c r="F188" s="3">
        <f>+DATOS!I188</f>
        <v>919</v>
      </c>
      <c r="G188" s="3">
        <f>+DATOS!J188</f>
        <v>2862</v>
      </c>
      <c r="H188" s="9" t="str">
        <f>+DATOS!K188</f>
        <v>JUAN NOE</v>
      </c>
      <c r="I188" s="3">
        <f>+SUMIF(DATOS!$AA$3:$AA$2491,RESUMEN_flujo!$A188,DATOS!$AG$3:$AG$2491)</f>
        <v>3</v>
      </c>
      <c r="J188" s="4">
        <f>(SUMIF(DATOS!$AA$3:$AA$2491,RESUMEN_flujo!$A188,DATOS!$AE$3:$AE$2491)/SUMIF(DATOS!$AA$3:$AA$2491,RESUMEN_flujo!$A188,DATOS!$AD$3:$AD$2491))*3.6</f>
        <v>52.2</v>
      </c>
      <c r="K188" s="5">
        <f t="shared" si="5"/>
        <v>32.110412299091543</v>
      </c>
      <c r="L188" s="8">
        <f>+VLOOKUP($A188,DATOS!$AL$3:$AO$2491,DATOS!$AO$1,0)</f>
        <v>1</v>
      </c>
      <c r="M188" s="12">
        <f>+RANK($F188,$F$3:$F$2491,0)+COUNTIF($F$3:F188,F188)-1</f>
        <v>201</v>
      </c>
    </row>
    <row r="189" spans="1:13" hidden="1" x14ac:dyDescent="0.3">
      <c r="A189" s="3" t="str">
        <f t="shared" si="4"/>
        <v>4016-4017</v>
      </c>
      <c r="B189" s="3">
        <v>4016</v>
      </c>
      <c r="C189" s="3">
        <v>4017</v>
      </c>
      <c r="D189" s="3">
        <f>+DATOS!G189</f>
        <v>94</v>
      </c>
      <c r="E189" s="3">
        <f>+DATOS!H189</f>
        <v>469</v>
      </c>
      <c r="F189" s="3">
        <f>+DATOS!I189</f>
        <v>563</v>
      </c>
      <c r="G189" s="3">
        <f>+DATOS!J189</f>
        <v>2000</v>
      </c>
      <c r="H189" s="9" t="str">
        <f>+DATOS!K189</f>
        <v>AV SANTA MARIA</v>
      </c>
      <c r="I189" s="3">
        <f>+SUMIF(DATOS!$AA$3:$AA$2491,RESUMEN_flujo!$A189,DATOS!$AG$3:$AG$2491)</f>
        <v>3</v>
      </c>
      <c r="J189" s="4">
        <f>(SUMIF(DATOS!$AA$3:$AA$2491,RESUMEN_flujo!$A189,DATOS!$AE$3:$AE$2491)/SUMIF(DATOS!$AA$3:$AA$2491,RESUMEN_flujo!$A189,DATOS!$AD$3:$AD$2491))*3.6</f>
        <v>49.199999999999996</v>
      </c>
      <c r="K189" s="5">
        <f t="shared" si="5"/>
        <v>28.15</v>
      </c>
      <c r="L189" s="8">
        <f>+VLOOKUP($A189,DATOS!$AL$3:$AO$2491,DATOS!$AO$1,0)</f>
        <v>1</v>
      </c>
      <c r="M189" s="12">
        <f>+RANK($F189,$F$3:$F$2491,0)+COUNTIF($F$3:F189,F189)-1</f>
        <v>374</v>
      </c>
    </row>
    <row r="190" spans="1:13" hidden="1" x14ac:dyDescent="0.3">
      <c r="A190" s="3" t="str">
        <f t="shared" si="4"/>
        <v>4017-31002</v>
      </c>
      <c r="B190" s="3">
        <v>4017</v>
      </c>
      <c r="C190" s="3">
        <v>31002</v>
      </c>
      <c r="D190" s="3">
        <f>+DATOS!G190</f>
        <v>94</v>
      </c>
      <c r="E190" s="3">
        <f>+DATOS!H190</f>
        <v>33</v>
      </c>
      <c r="F190" s="3">
        <f>+DATOS!I190</f>
        <v>127</v>
      </c>
      <c r="G190" s="3">
        <f>+DATOS!J190</f>
        <v>1836</v>
      </c>
      <c r="H190" s="9" t="str">
        <f>+DATOS!K190</f>
        <v>ESMERALDA</v>
      </c>
      <c r="I190" s="3">
        <f>+SUMIF(DATOS!$AA$3:$AA$2491,RESUMEN_flujo!$A190,DATOS!$AG$3:$AG$2491)</f>
        <v>5</v>
      </c>
      <c r="J190" s="4">
        <f>(SUMIF(DATOS!$AA$3:$AA$2491,RESUMEN_flujo!$A190,DATOS!$AE$3:$AE$2491)/SUMIF(DATOS!$AA$3:$AA$2491,RESUMEN_flujo!$A190,DATOS!$AD$3:$AD$2491))*3.6</f>
        <v>26.1</v>
      </c>
      <c r="K190" s="5">
        <f t="shared" si="5"/>
        <v>6.9172113289760349</v>
      </c>
      <c r="L190" s="8">
        <f>+VLOOKUP($A190,DATOS!$AL$3:$AO$2491,DATOS!$AO$1,0)</f>
        <v>1</v>
      </c>
      <c r="M190" s="12">
        <f>+RANK($F190,$F$3:$F$2491,0)+COUNTIF($F$3:F190,F190)-1</f>
        <v>1086</v>
      </c>
    </row>
    <row r="191" spans="1:13" hidden="1" x14ac:dyDescent="0.3">
      <c r="A191" s="3" t="str">
        <f t="shared" si="4"/>
        <v>4017-4007</v>
      </c>
      <c r="B191" s="3">
        <v>4017</v>
      </c>
      <c r="C191" s="3">
        <v>4007</v>
      </c>
      <c r="D191" s="3">
        <f>+DATOS!G191</f>
        <v>0</v>
      </c>
      <c r="E191" s="3">
        <f>+DATOS!H191</f>
        <v>544</v>
      </c>
      <c r="F191" s="3">
        <f>+DATOS!I191</f>
        <v>544</v>
      </c>
      <c r="G191" s="3">
        <f>+DATOS!J191</f>
        <v>2400</v>
      </c>
      <c r="H191" s="9" t="str">
        <f>+DATOS!K191</f>
        <v>AV SANTA MARIA</v>
      </c>
      <c r="I191" s="3">
        <f>+SUMIF(DATOS!$AA$3:$AA$2491,RESUMEN_flujo!$A191,DATOS!$AG$3:$AG$2491)</f>
        <v>3</v>
      </c>
      <c r="J191" s="4">
        <f>(SUMIF(DATOS!$AA$3:$AA$2491,RESUMEN_flujo!$A191,DATOS!$AE$3:$AE$2491)/SUMIF(DATOS!$AA$3:$AA$2491,RESUMEN_flujo!$A191,DATOS!$AD$3:$AD$2491))*3.6</f>
        <v>45.771428571428572</v>
      </c>
      <c r="K191" s="5">
        <f t="shared" si="5"/>
        <v>22.666666666666664</v>
      </c>
      <c r="L191" s="8">
        <f>+VLOOKUP($A191,DATOS!$AL$3:$AO$2491,DATOS!$AO$1,0)</f>
        <v>2</v>
      </c>
      <c r="M191" s="12">
        <f>+RANK($F191,$F$3:$F$2491,0)+COUNTIF($F$3:F191,F191)-1</f>
        <v>390</v>
      </c>
    </row>
    <row r="192" spans="1:13" hidden="1" x14ac:dyDescent="0.3">
      <c r="A192" s="3" t="str">
        <f t="shared" si="4"/>
        <v>4018-11004</v>
      </c>
      <c r="B192" s="3">
        <v>4018</v>
      </c>
      <c r="C192" s="3">
        <v>11004</v>
      </c>
      <c r="D192" s="3">
        <f>+DATOS!G192</f>
        <v>0</v>
      </c>
      <c r="E192" s="3">
        <f>+DATOS!H192</f>
        <v>154</v>
      </c>
      <c r="F192" s="3">
        <f>+DATOS!I192</f>
        <v>154</v>
      </c>
      <c r="G192" s="3">
        <f>+DATOS!J192</f>
        <v>3840</v>
      </c>
      <c r="H192" s="9" t="str">
        <f>+DATOS!K192</f>
        <v>RAUL PEY / LAS DUNAS</v>
      </c>
      <c r="I192" s="3">
        <f>+SUMIF(DATOS!$AA$3:$AA$2491,RESUMEN_flujo!$A192,DATOS!$AG$3:$AG$2491)</f>
        <v>4</v>
      </c>
      <c r="J192" s="4">
        <f>(SUMIF(DATOS!$AA$3:$AA$2491,RESUMEN_flujo!$A192,DATOS!$AE$3:$AE$2491)/SUMIF(DATOS!$AA$3:$AA$2491,RESUMEN_flujo!$A192,DATOS!$AD$3:$AD$2491))*3.6</f>
        <v>37.125</v>
      </c>
      <c r="K192" s="5">
        <f t="shared" si="5"/>
        <v>4.010416666666667</v>
      </c>
      <c r="L192" s="8">
        <f>+VLOOKUP($A192,DATOS!$AL$3:$AO$2491,DATOS!$AO$1,0)</f>
        <v>2</v>
      </c>
      <c r="M192" s="12">
        <f>+RANK($F192,$F$3:$F$2491,0)+COUNTIF($F$3:F192,F192)-1</f>
        <v>986</v>
      </c>
    </row>
    <row r="193" spans="1:13" hidden="1" x14ac:dyDescent="0.3">
      <c r="A193" s="3" t="str">
        <f t="shared" si="4"/>
        <v>4018-2015</v>
      </c>
      <c r="B193" s="3">
        <v>4018</v>
      </c>
      <c r="C193" s="3">
        <v>2015</v>
      </c>
      <c r="D193" s="3">
        <f>+DATOS!G193</f>
        <v>0</v>
      </c>
      <c r="E193" s="3">
        <f>+DATOS!H193</f>
        <v>9</v>
      </c>
      <c r="F193" s="3">
        <f>+DATOS!I193</f>
        <v>9</v>
      </c>
      <c r="G193" s="3">
        <f>+DATOS!J193</f>
        <v>2000</v>
      </c>
      <c r="H193" s="9" t="str">
        <f>+DATOS!K193</f>
        <v>BC10</v>
      </c>
      <c r="I193" s="3">
        <f>+SUMIF(DATOS!$AA$3:$AA$2491,RESUMEN_flujo!$A193,DATOS!$AG$3:$AG$2491)</f>
        <v>4</v>
      </c>
      <c r="J193" s="4">
        <f>(SUMIF(DATOS!$AA$3:$AA$2491,RESUMEN_flujo!$A193,DATOS!$AE$3:$AE$2491)/SUMIF(DATOS!$AA$3:$AA$2491,RESUMEN_flujo!$A193,DATOS!$AD$3:$AD$2491))*3.6</f>
        <v>30.000000000000004</v>
      </c>
      <c r="K193" s="5">
        <f t="shared" si="5"/>
        <v>0.44999999999999996</v>
      </c>
      <c r="L193" s="8">
        <f>+VLOOKUP($A193,DATOS!$AL$3:$AO$2491,DATOS!$AO$1,0)</f>
        <v>1</v>
      </c>
      <c r="M193" s="12">
        <f>+RANK($F193,$F$3:$F$2491,0)+COUNTIF($F$3:F193,F193)-1</f>
        <v>1735</v>
      </c>
    </row>
    <row r="194" spans="1:13" hidden="1" x14ac:dyDescent="0.3">
      <c r="A194" s="3" t="str">
        <f t="shared" si="4"/>
        <v>4018-4002</v>
      </c>
      <c r="B194" s="3">
        <v>4018</v>
      </c>
      <c r="C194" s="3">
        <v>4002</v>
      </c>
      <c r="D194" s="3">
        <f>+DATOS!G194</f>
        <v>0</v>
      </c>
      <c r="E194" s="3">
        <f>+DATOS!H194</f>
        <v>312</v>
      </c>
      <c r="F194" s="3">
        <f>+DATOS!I194</f>
        <v>312</v>
      </c>
      <c r="G194" s="3">
        <f>+DATOS!J194</f>
        <v>1000</v>
      </c>
      <c r="H194" s="9" t="str">
        <f>+DATOS!K194</f>
        <v>BC10</v>
      </c>
      <c r="I194" s="3">
        <f>+SUMIF(DATOS!$AA$3:$AA$2491,RESUMEN_flujo!$A194,DATOS!$AG$3:$AG$2491)</f>
        <v>4</v>
      </c>
      <c r="J194" s="4">
        <f>(SUMIF(DATOS!$AA$3:$AA$2491,RESUMEN_flujo!$A194,DATOS!$AE$3:$AE$2491)/SUMIF(DATOS!$AA$3:$AA$2491,RESUMEN_flujo!$A194,DATOS!$AD$3:$AD$2491))*3.6</f>
        <v>30.126315789473683</v>
      </c>
      <c r="K194" s="5">
        <f t="shared" si="5"/>
        <v>31.2</v>
      </c>
      <c r="L194" s="8">
        <f>+VLOOKUP($A194,DATOS!$AL$3:$AO$2491,DATOS!$AO$1,0)</f>
        <v>1</v>
      </c>
      <c r="M194" s="12">
        <f>+RANK($F194,$F$3:$F$2491,0)+COUNTIF($F$3:F194,F194)-1</f>
        <v>663</v>
      </c>
    </row>
    <row r="195" spans="1:13" hidden="1" x14ac:dyDescent="0.3">
      <c r="A195" s="3" t="str">
        <f t="shared" si="4"/>
        <v>4019-4004</v>
      </c>
      <c r="B195" s="3">
        <v>4019</v>
      </c>
      <c r="C195" s="3">
        <v>4004</v>
      </c>
      <c r="D195" s="3">
        <f>+DATOS!G195</f>
        <v>0</v>
      </c>
      <c r="E195" s="3">
        <f>+DATOS!H195</f>
        <v>401</v>
      </c>
      <c r="F195" s="3">
        <f>+DATOS!I195</f>
        <v>401</v>
      </c>
      <c r="G195" s="3">
        <f>+DATOS!J195</f>
        <v>2000</v>
      </c>
      <c r="H195" s="9" t="str">
        <f>+DATOS!K195</f>
        <v>Ensanche</v>
      </c>
      <c r="I195" s="3">
        <f>+SUMIF(DATOS!$AA$3:$AA$2491,RESUMEN_flujo!$A195,DATOS!$AG$3:$AG$2491)</f>
        <v>3</v>
      </c>
      <c r="J195" s="4">
        <f>(SUMIF(DATOS!$AA$3:$AA$2491,RESUMEN_flujo!$A195,DATOS!$AE$3:$AE$2491)/SUMIF(DATOS!$AA$3:$AA$2491,RESUMEN_flujo!$A195,DATOS!$AD$3:$AD$2491))*3.6</f>
        <v>49.628571428571433</v>
      </c>
      <c r="K195" s="5">
        <f t="shared" si="5"/>
        <v>20.05</v>
      </c>
      <c r="L195" s="8">
        <f>+VLOOKUP($A195,DATOS!$AL$3:$AO$2491,DATOS!$AO$1,0)</f>
        <v>2</v>
      </c>
      <c r="M195" s="12">
        <f>+RANK($F195,$F$3:$F$2491,0)+COUNTIF($F$3:F195,F195)-1</f>
        <v>518</v>
      </c>
    </row>
    <row r="196" spans="1:13" hidden="1" x14ac:dyDescent="0.3">
      <c r="A196" s="3" t="str">
        <f t="shared" ref="A196:A259" si="6">+B196&amp;-C196</f>
        <v>4019-4001</v>
      </c>
      <c r="B196" s="3">
        <v>4019</v>
      </c>
      <c r="C196" s="3">
        <v>4001</v>
      </c>
      <c r="D196" s="3">
        <f>+DATOS!G196</f>
        <v>87</v>
      </c>
      <c r="E196" s="3">
        <f>+DATOS!H196</f>
        <v>634</v>
      </c>
      <c r="F196" s="3">
        <f>+DATOS!I196</f>
        <v>721</v>
      </c>
      <c r="G196" s="3">
        <f>+DATOS!J196</f>
        <v>4000</v>
      </c>
      <c r="H196" s="9" t="str">
        <f>+DATOS!K196</f>
        <v>AV CHILE</v>
      </c>
      <c r="I196" s="3">
        <f>+SUMIF(DATOS!$AA$3:$AA$2491,RESUMEN_flujo!$A196,DATOS!$AG$3:$AG$2491)</f>
        <v>2</v>
      </c>
      <c r="J196" s="4">
        <f>(SUMIF(DATOS!$AA$3:$AA$2491,RESUMEN_flujo!$A196,DATOS!$AE$3:$AE$2491)/SUMIF(DATOS!$AA$3:$AA$2491,RESUMEN_flujo!$A196,DATOS!$AD$3:$AD$2491))*3.6</f>
        <v>52.2</v>
      </c>
      <c r="K196" s="5">
        <f t="shared" ref="K196:K259" si="7">+(F196/G196)*100</f>
        <v>18.024999999999999</v>
      </c>
      <c r="L196" s="8">
        <f>+VLOOKUP($A196,DATOS!$AL$3:$AO$2491,DATOS!$AO$1,0)</f>
        <v>2</v>
      </c>
      <c r="M196" s="12">
        <f>+RANK($F196,$F$3:$F$2491,0)+COUNTIF($F$3:F196,F196)-1</f>
        <v>285</v>
      </c>
    </row>
    <row r="197" spans="1:13" hidden="1" x14ac:dyDescent="0.3">
      <c r="A197" s="3" t="str">
        <f t="shared" si="6"/>
        <v>4019-4008</v>
      </c>
      <c r="B197" s="3">
        <v>4019</v>
      </c>
      <c r="C197" s="3">
        <v>4008</v>
      </c>
      <c r="D197" s="3">
        <f>+DATOS!G197</f>
        <v>87</v>
      </c>
      <c r="E197" s="3">
        <f>+DATOS!H197</f>
        <v>1473</v>
      </c>
      <c r="F197" s="3">
        <f>+DATOS!I197</f>
        <v>1560</v>
      </c>
      <c r="G197" s="3">
        <f>+DATOS!J197</f>
        <v>4000</v>
      </c>
      <c r="H197" s="9" t="str">
        <f>+DATOS!K197</f>
        <v>AV CHILE</v>
      </c>
      <c r="I197" s="3">
        <f>+SUMIF(DATOS!$AA$3:$AA$2491,RESUMEN_flujo!$A197,DATOS!$AG$3:$AG$2491)</f>
        <v>2</v>
      </c>
      <c r="J197" s="4">
        <f>(SUMIF(DATOS!$AA$3:$AA$2491,RESUMEN_flujo!$A197,DATOS!$AE$3:$AE$2491)/SUMIF(DATOS!$AA$3:$AA$2491,RESUMEN_flujo!$A197,DATOS!$AD$3:$AD$2491))*3.6</f>
        <v>50.88</v>
      </c>
      <c r="K197" s="5">
        <f t="shared" si="7"/>
        <v>39</v>
      </c>
      <c r="L197" s="8">
        <f>+VLOOKUP($A197,DATOS!$AL$3:$AO$2491,DATOS!$AO$1,0)</f>
        <v>2</v>
      </c>
      <c r="M197" s="12">
        <f>+RANK($F197,$F$3:$F$2491,0)+COUNTIF($F$3:F197,F197)-1</f>
        <v>46</v>
      </c>
    </row>
    <row r="198" spans="1:13" hidden="1" x14ac:dyDescent="0.3">
      <c r="A198" s="3" t="str">
        <f t="shared" si="6"/>
        <v>4022-4023</v>
      </c>
      <c r="B198" s="3">
        <v>4022</v>
      </c>
      <c r="C198" s="3">
        <v>4023</v>
      </c>
      <c r="D198" s="3">
        <f>+DATOS!G198</f>
        <v>213</v>
      </c>
      <c r="E198" s="3">
        <f>+DATOS!H198</f>
        <v>0</v>
      </c>
      <c r="F198" s="3">
        <f>+DATOS!I198</f>
        <v>213</v>
      </c>
      <c r="G198" s="3">
        <f>+DATOS!J198</f>
        <v>900</v>
      </c>
      <c r="H198" s="9" t="str">
        <f>+DATOS!K198</f>
        <v>BLANCO ENCALADA</v>
      </c>
      <c r="I198" s="3">
        <f>+SUMIF(DATOS!$AA$3:$AA$2491,RESUMEN_flujo!$A198,DATOS!$AG$3:$AG$2491)</f>
        <v>5</v>
      </c>
      <c r="J198" s="4">
        <f>(SUMIF(DATOS!$AA$3:$AA$2491,RESUMEN_flujo!$A198,DATOS!$AE$3:$AE$2491)/SUMIF(DATOS!$AA$3:$AA$2491,RESUMEN_flujo!$A198,DATOS!$AD$3:$AD$2491))*3.6</f>
        <v>40.666666666666664</v>
      </c>
      <c r="K198" s="5">
        <f t="shared" si="7"/>
        <v>23.666666666666668</v>
      </c>
      <c r="L198" s="8">
        <f>+VLOOKUP($A198,DATOS!$AL$3:$AO$2491,DATOS!$AO$1,0)</f>
        <v>1</v>
      </c>
      <c r="M198" s="12">
        <f>+RANK($F198,$F$3:$F$2491,0)+COUNTIF($F$3:F198,F198)-1</f>
        <v>835</v>
      </c>
    </row>
    <row r="199" spans="1:13" hidden="1" x14ac:dyDescent="0.3">
      <c r="A199" s="3" t="str">
        <f t="shared" si="6"/>
        <v>4022-4006</v>
      </c>
      <c r="B199" s="3">
        <v>4022</v>
      </c>
      <c r="C199" s="3">
        <v>4006</v>
      </c>
      <c r="D199" s="3">
        <f>+DATOS!G199</f>
        <v>724</v>
      </c>
      <c r="E199" s="3">
        <f>+DATOS!H199</f>
        <v>14</v>
      </c>
      <c r="F199" s="3">
        <f>+DATOS!I199</f>
        <v>738</v>
      </c>
      <c r="G199" s="3">
        <f>+DATOS!J199</f>
        <v>900</v>
      </c>
      <c r="H199" s="9" t="str">
        <f>+DATOS!K199</f>
        <v>BLANCO ENCALADA</v>
      </c>
      <c r="I199" s="3">
        <f>+SUMIF(DATOS!$AA$3:$AA$2491,RESUMEN_flujo!$A199,DATOS!$AG$3:$AG$2491)</f>
        <v>5</v>
      </c>
      <c r="J199" s="4">
        <f>(SUMIF(DATOS!$AA$3:$AA$2491,RESUMEN_flujo!$A199,DATOS!$AE$3:$AE$2491)/SUMIF(DATOS!$AA$3:$AA$2491,RESUMEN_flujo!$A199,DATOS!$AD$3:$AD$2491))*3.6</f>
        <v>40.65</v>
      </c>
      <c r="K199" s="5">
        <f t="shared" si="7"/>
        <v>82</v>
      </c>
      <c r="L199" s="8">
        <f>+VLOOKUP($A199,DATOS!$AL$3:$AO$2491,DATOS!$AO$1,0)</f>
        <v>1</v>
      </c>
      <c r="M199" s="12">
        <f>+RANK($F199,$F$3:$F$2491,0)+COUNTIF($F$3:F199,F199)-1</f>
        <v>275</v>
      </c>
    </row>
    <row r="200" spans="1:13" hidden="1" x14ac:dyDescent="0.3">
      <c r="A200" s="3" t="str">
        <f t="shared" si="6"/>
        <v>4023-27001</v>
      </c>
      <c r="B200" s="3">
        <v>4023</v>
      </c>
      <c r="C200" s="3">
        <v>27001</v>
      </c>
      <c r="D200" s="3">
        <f>+DATOS!G200</f>
        <v>390</v>
      </c>
      <c r="E200" s="3">
        <f>+DATOS!H200</f>
        <v>467</v>
      </c>
      <c r="F200" s="3">
        <f>+DATOS!I200</f>
        <v>857</v>
      </c>
      <c r="G200" s="3">
        <f>+DATOS!J200</f>
        <v>1600</v>
      </c>
      <c r="H200" s="9" t="str">
        <f>+DATOS!K200</f>
        <v>JUAN ANTONIO RIOS</v>
      </c>
      <c r="I200" s="3">
        <f>+SUMIF(DATOS!$AA$3:$AA$2491,RESUMEN_flujo!$A200,DATOS!$AG$3:$AG$2491)</f>
        <v>2</v>
      </c>
      <c r="J200" s="4">
        <f>(SUMIF(DATOS!$AA$3:$AA$2491,RESUMEN_flujo!$A200,DATOS!$AE$3:$AE$2491)/SUMIF(DATOS!$AA$3:$AA$2491,RESUMEN_flujo!$A200,DATOS!$AD$3:$AD$2491))*3.6</f>
        <v>61.2</v>
      </c>
      <c r="K200" s="5">
        <f t="shared" si="7"/>
        <v>53.5625</v>
      </c>
      <c r="L200" s="8">
        <f>+VLOOKUP($A200,DATOS!$AL$3:$AO$2491,DATOS!$AO$1,0)</f>
        <v>2</v>
      </c>
      <c r="M200" s="12">
        <f>+RANK($F200,$F$3:$F$2491,0)+COUNTIF($F$3:F200,F200)-1</f>
        <v>233</v>
      </c>
    </row>
    <row r="201" spans="1:13" hidden="1" x14ac:dyDescent="0.3">
      <c r="A201" s="3" t="str">
        <f t="shared" si="6"/>
        <v>4023-4002</v>
      </c>
      <c r="B201" s="3">
        <v>4023</v>
      </c>
      <c r="C201" s="3">
        <v>4002</v>
      </c>
      <c r="D201" s="3">
        <f>+DATOS!G201</f>
        <v>385</v>
      </c>
      <c r="E201" s="3">
        <f>+DATOS!H201</f>
        <v>915</v>
      </c>
      <c r="F201" s="3">
        <f>+DATOS!I201</f>
        <v>1300</v>
      </c>
      <c r="G201" s="3">
        <f>+DATOS!J201</f>
        <v>4000</v>
      </c>
      <c r="H201" s="9" t="str">
        <f>+DATOS!K201</f>
        <v>JUAN ANTONIO RIOS</v>
      </c>
      <c r="I201" s="3">
        <f>+SUMIF(DATOS!$AA$3:$AA$2491,RESUMEN_flujo!$A201,DATOS!$AG$3:$AG$2491)</f>
        <v>2</v>
      </c>
      <c r="J201" s="4">
        <f>(SUMIF(DATOS!$AA$3:$AA$2491,RESUMEN_flujo!$A201,DATOS!$AE$3:$AE$2491)/SUMIF(DATOS!$AA$3:$AA$2491,RESUMEN_flujo!$A201,DATOS!$AD$3:$AD$2491))*3.6</f>
        <v>58.581818181818186</v>
      </c>
      <c r="K201" s="5">
        <f t="shared" si="7"/>
        <v>32.5</v>
      </c>
      <c r="L201" s="8">
        <f>+VLOOKUP($A201,DATOS!$AL$3:$AO$2491,DATOS!$AO$1,0)</f>
        <v>2</v>
      </c>
      <c r="M201" s="12">
        <f>+RANK($F201,$F$3:$F$2491,0)+COUNTIF($F$3:F201,F201)-1</f>
        <v>95</v>
      </c>
    </row>
    <row r="202" spans="1:13" hidden="1" x14ac:dyDescent="0.3">
      <c r="A202" s="3" t="str">
        <f t="shared" si="6"/>
        <v>4023-4022</v>
      </c>
      <c r="B202" s="3">
        <v>4023</v>
      </c>
      <c r="C202" s="3">
        <v>4022</v>
      </c>
      <c r="D202" s="3">
        <f>+DATOS!G202</f>
        <v>0</v>
      </c>
      <c r="E202" s="3">
        <f>+DATOS!H202</f>
        <v>0</v>
      </c>
      <c r="F202" s="3">
        <f>+DATOS!I202</f>
        <v>0</v>
      </c>
      <c r="G202" s="3">
        <f>+DATOS!J202</f>
        <v>1000</v>
      </c>
      <c r="H202" s="9" t="str">
        <f>+DATOS!K202</f>
        <v>BLANCO ENCALADA</v>
      </c>
      <c r="I202" s="3">
        <f>+SUMIF(DATOS!$AA$3:$AA$2491,RESUMEN_flujo!$A202,DATOS!$AG$3:$AG$2491)</f>
        <v>5</v>
      </c>
      <c r="J202" s="4">
        <f>(SUMIF(DATOS!$AA$3:$AA$2491,RESUMEN_flujo!$A202,DATOS!$AE$3:$AE$2491)/SUMIF(DATOS!$AA$3:$AA$2491,RESUMEN_flujo!$A202,DATOS!$AD$3:$AD$2491))*3.6</f>
        <v>40.666666666666664</v>
      </c>
      <c r="K202" s="5">
        <f t="shared" si="7"/>
        <v>0</v>
      </c>
      <c r="L202" s="8">
        <f>+VLOOKUP($A202,DATOS!$AL$3:$AO$2491,DATOS!$AO$1,0)</f>
        <v>1</v>
      </c>
      <c r="M202" s="12">
        <f>+RANK($F202,$F$3:$F$2491,0)+COUNTIF($F$3:F202,F202)-1</f>
        <v>1906</v>
      </c>
    </row>
    <row r="203" spans="1:13" hidden="1" x14ac:dyDescent="0.3">
      <c r="A203" s="3" t="str">
        <f t="shared" si="6"/>
        <v>5000-12001</v>
      </c>
      <c r="B203" s="3">
        <v>5000</v>
      </c>
      <c r="C203" s="3">
        <v>12001</v>
      </c>
      <c r="D203" s="3">
        <f>+DATOS!G203</f>
        <v>9</v>
      </c>
      <c r="E203" s="3">
        <f>+DATOS!H203</f>
        <v>83</v>
      </c>
      <c r="F203" s="3">
        <f>+DATOS!I203</f>
        <v>92</v>
      </c>
      <c r="G203" s="3">
        <f>+DATOS!J203</f>
        <v>4070</v>
      </c>
      <c r="H203" s="9" t="str">
        <f>+DATOS!K203</f>
        <v>RAMA NOROESTE</v>
      </c>
      <c r="I203" s="3">
        <f>+SUMIF(DATOS!$AA$3:$AA$2491,RESUMEN_flujo!$A203,DATOS!$AG$3:$AG$2491)</f>
        <v>2</v>
      </c>
      <c r="J203" s="4">
        <f>(SUMIF(DATOS!$AA$3:$AA$2491,RESUMEN_flujo!$A203,DATOS!$AE$3:$AE$2491)/SUMIF(DATOS!$AA$3:$AA$2491,RESUMEN_flujo!$A203,DATOS!$AD$3:$AD$2491))*3.6</f>
        <v>50.4</v>
      </c>
      <c r="K203" s="5">
        <f t="shared" si="7"/>
        <v>2.2604422604422605</v>
      </c>
      <c r="L203" s="8">
        <f>+VLOOKUP($A203,DATOS!$AL$3:$AO$2491,DATOS!$AO$1,0)</f>
        <v>2</v>
      </c>
      <c r="M203" s="12">
        <f>+RANK($F203,$F$3:$F$2491,0)+COUNTIF($F$3:F203,F203)-1</f>
        <v>1219</v>
      </c>
    </row>
    <row r="204" spans="1:13" hidden="1" x14ac:dyDescent="0.3">
      <c r="A204" s="3" t="str">
        <f t="shared" si="6"/>
        <v>5000-45004</v>
      </c>
      <c r="B204" s="3">
        <v>5000</v>
      </c>
      <c r="C204" s="3">
        <v>45004</v>
      </c>
      <c r="D204" s="3">
        <f>+DATOS!G204</f>
        <v>108</v>
      </c>
      <c r="E204" s="3">
        <f>+DATOS!H204</f>
        <v>918</v>
      </c>
      <c r="F204" s="3">
        <f>+DATOS!I204</f>
        <v>1026</v>
      </c>
      <c r="G204" s="3">
        <f>+DATOS!J204</f>
        <v>4000</v>
      </c>
      <c r="H204" s="9" t="str">
        <f>+DATOS!K204</f>
        <v>BERNARDO OHIGGINS</v>
      </c>
      <c r="I204" s="3">
        <f>+SUMIF(DATOS!$AA$3:$AA$2491,RESUMEN_flujo!$A204,DATOS!$AG$3:$AG$2491)</f>
        <v>2</v>
      </c>
      <c r="J204" s="4">
        <f>(SUMIF(DATOS!$AA$3:$AA$2491,RESUMEN_flujo!$A204,DATOS!$AE$3:$AE$2491)/SUMIF(DATOS!$AA$3:$AA$2491,RESUMEN_flujo!$A204,DATOS!$AD$3:$AD$2491))*3.6</f>
        <v>72.969230769230776</v>
      </c>
      <c r="K204" s="5">
        <f t="shared" si="7"/>
        <v>25.650000000000002</v>
      </c>
      <c r="L204" s="8">
        <f>+VLOOKUP($A204,DATOS!$AL$3:$AO$2491,DATOS!$AO$1,0)</f>
        <v>2</v>
      </c>
      <c r="M204" s="12">
        <f>+RANK($F204,$F$3:$F$2491,0)+COUNTIF($F$3:F204,F204)-1</f>
        <v>168</v>
      </c>
    </row>
    <row r="205" spans="1:13" hidden="1" x14ac:dyDescent="0.3">
      <c r="A205" s="3" t="str">
        <f t="shared" si="6"/>
        <v>5001-5000</v>
      </c>
      <c r="B205" s="3">
        <v>5001</v>
      </c>
      <c r="C205" s="3">
        <v>5000</v>
      </c>
      <c r="D205" s="3">
        <f>+DATOS!G205</f>
        <v>117</v>
      </c>
      <c r="E205" s="3">
        <f>+DATOS!H205</f>
        <v>1001</v>
      </c>
      <c r="F205" s="3">
        <f>+DATOS!I205</f>
        <v>1118</v>
      </c>
      <c r="G205" s="3">
        <f>+DATOS!J205</f>
        <v>4120</v>
      </c>
      <c r="H205" s="9" t="str">
        <f>+DATOS!K205</f>
        <v>RAMA NORESTE</v>
      </c>
      <c r="I205" s="3">
        <f>+SUMIF(DATOS!$AA$3:$AA$2491,RESUMEN_flujo!$A205,DATOS!$AG$3:$AG$2491)</f>
        <v>2</v>
      </c>
      <c r="J205" s="4">
        <f>(SUMIF(DATOS!$AA$3:$AA$2491,RESUMEN_flujo!$A205,DATOS!$AE$3:$AE$2491)/SUMIF(DATOS!$AA$3:$AA$2491,RESUMEN_flujo!$A205,DATOS!$AD$3:$AD$2491))*3.6</f>
        <v>48</v>
      </c>
      <c r="K205" s="5">
        <f t="shared" si="7"/>
        <v>27.135922330097088</v>
      </c>
      <c r="L205" s="8">
        <f>+VLOOKUP($A205,DATOS!$AL$3:$AO$2491,DATOS!$AO$1,0)</f>
        <v>2</v>
      </c>
      <c r="M205" s="12">
        <f>+RANK($F205,$F$3:$F$2491,0)+COUNTIF($F$3:F205,F205)-1</f>
        <v>143</v>
      </c>
    </row>
    <row r="206" spans="1:13" hidden="1" x14ac:dyDescent="0.3">
      <c r="A206" s="3" t="str">
        <f t="shared" si="6"/>
        <v>5002-5001</v>
      </c>
      <c r="B206" s="3">
        <v>5002</v>
      </c>
      <c r="C206" s="3">
        <v>5001</v>
      </c>
      <c r="D206" s="3">
        <f>+DATOS!G206</f>
        <v>117</v>
      </c>
      <c r="E206" s="3">
        <f>+DATOS!H206</f>
        <v>367</v>
      </c>
      <c r="F206" s="3">
        <f>+DATOS!I206</f>
        <v>484</v>
      </c>
      <c r="G206" s="3">
        <f>+DATOS!J206</f>
        <v>4070</v>
      </c>
      <c r="H206" s="9" t="str">
        <f>+DATOS!K206</f>
        <v>RAMA ESTE</v>
      </c>
      <c r="I206" s="3">
        <f>+SUMIF(DATOS!$AA$3:$AA$2491,RESUMEN_flujo!$A206,DATOS!$AG$3:$AG$2491)</f>
        <v>2</v>
      </c>
      <c r="J206" s="4">
        <f>(SUMIF(DATOS!$AA$3:$AA$2491,RESUMEN_flujo!$A206,DATOS!$AE$3:$AE$2491)/SUMIF(DATOS!$AA$3:$AA$2491,RESUMEN_flujo!$A206,DATOS!$AD$3:$AD$2491))*3.6</f>
        <v>52.8</v>
      </c>
      <c r="K206" s="5">
        <f t="shared" si="7"/>
        <v>11.891891891891893</v>
      </c>
      <c r="L206" s="8">
        <f>+VLOOKUP($A206,DATOS!$AL$3:$AO$2491,DATOS!$AO$1,0)</f>
        <v>2</v>
      </c>
      <c r="M206" s="12">
        <f>+RANK($F206,$F$3:$F$2491,0)+COUNTIF($F$3:F206,F206)-1</f>
        <v>445</v>
      </c>
    </row>
    <row r="207" spans="1:13" hidden="1" x14ac:dyDescent="0.3">
      <c r="A207" s="3" t="str">
        <f t="shared" si="6"/>
        <v>5002-5051</v>
      </c>
      <c r="B207" s="3">
        <v>5002</v>
      </c>
      <c r="C207" s="3">
        <v>5051</v>
      </c>
      <c r="D207" s="3">
        <f>+DATOS!G207</f>
        <v>42</v>
      </c>
      <c r="E207" s="3">
        <f>+DATOS!H207</f>
        <v>492</v>
      </c>
      <c r="F207" s="3">
        <f>+DATOS!I207</f>
        <v>534</v>
      </c>
      <c r="G207" s="3">
        <f>+DATOS!J207</f>
        <v>4000</v>
      </c>
      <c r="H207" s="9" t="str">
        <f>+DATOS!K207</f>
        <v>CAPITAN AVALOS</v>
      </c>
      <c r="I207" s="3">
        <f>+SUMIF(DATOS!$AA$3:$AA$2491,RESUMEN_flujo!$A207,DATOS!$AG$3:$AG$2491)</f>
        <v>2</v>
      </c>
      <c r="J207" s="4">
        <f>(SUMIF(DATOS!$AA$3:$AA$2491,RESUMEN_flujo!$A207,DATOS!$AE$3:$AE$2491)/SUMIF(DATOS!$AA$3:$AA$2491,RESUMEN_flujo!$A207,DATOS!$AD$3:$AD$2491))*3.6</f>
        <v>70.2</v>
      </c>
      <c r="K207" s="5">
        <f t="shared" si="7"/>
        <v>13.350000000000001</v>
      </c>
      <c r="L207" s="8">
        <f>+VLOOKUP($A207,DATOS!$AL$3:$AO$2491,DATOS!$AO$1,0)</f>
        <v>2</v>
      </c>
      <c r="M207" s="12">
        <f>+RANK($F207,$F$3:$F$2491,0)+COUNTIF($F$3:F207,F207)-1</f>
        <v>403</v>
      </c>
    </row>
    <row r="208" spans="1:13" hidden="1" x14ac:dyDescent="0.3">
      <c r="A208" s="3" t="str">
        <f t="shared" si="6"/>
        <v>5003-5009</v>
      </c>
      <c r="B208" s="3">
        <v>5003</v>
      </c>
      <c r="C208" s="3">
        <v>5009</v>
      </c>
      <c r="D208" s="3">
        <f>+DATOS!G208</f>
        <v>0</v>
      </c>
      <c r="E208" s="3">
        <f>+DATOS!H208</f>
        <v>119</v>
      </c>
      <c r="F208" s="3">
        <f>+DATOS!I208</f>
        <v>119</v>
      </c>
      <c r="G208" s="3">
        <f>+DATOS!J208</f>
        <v>4070</v>
      </c>
      <c r="H208" s="9" t="str">
        <f>+DATOS!K208</f>
        <v>ROBINSON ROJAS</v>
      </c>
      <c r="I208" s="3">
        <f>+SUMIF(DATOS!$AA$3:$AA$2491,RESUMEN_flujo!$A208,DATOS!$AG$3:$AG$2491)</f>
        <v>3</v>
      </c>
      <c r="J208" s="4">
        <f>(SUMIF(DATOS!$AA$3:$AA$2491,RESUMEN_flujo!$A208,DATOS!$AE$3:$AE$2491)/SUMIF(DATOS!$AA$3:$AA$2491,RESUMEN_flujo!$A208,DATOS!$AD$3:$AD$2491))*3.6</f>
        <v>46.35</v>
      </c>
      <c r="K208" s="5">
        <f t="shared" si="7"/>
        <v>2.9238329238329239</v>
      </c>
      <c r="L208" s="8">
        <f>+VLOOKUP($A208,DATOS!$AL$3:$AO$2491,DATOS!$AO$1,0)</f>
        <v>2</v>
      </c>
      <c r="M208" s="12">
        <f>+RANK($F208,$F$3:$F$2491,0)+COUNTIF($F$3:F208,F208)-1</f>
        <v>1114</v>
      </c>
    </row>
    <row r="209" spans="1:13" hidden="1" x14ac:dyDescent="0.3">
      <c r="A209" s="3" t="str">
        <f t="shared" si="6"/>
        <v>5003-5004</v>
      </c>
      <c r="B209" s="3">
        <v>5003</v>
      </c>
      <c r="C209" s="3">
        <v>5004</v>
      </c>
      <c r="D209" s="3">
        <f>+DATOS!G209</f>
        <v>0</v>
      </c>
      <c r="E209" s="3">
        <f>+DATOS!H209</f>
        <v>0</v>
      </c>
      <c r="F209" s="3">
        <f>+DATOS!I209</f>
        <v>0</v>
      </c>
      <c r="G209" s="3">
        <f>+DATOS!J209</f>
        <v>1000</v>
      </c>
      <c r="H209" s="9" t="str">
        <f>+DATOS!K209</f>
        <v>Caletera C.Avalos</v>
      </c>
      <c r="I209" s="3">
        <f>+SUMIF(DATOS!$AA$3:$AA$2491,RESUMEN_flujo!$A209,DATOS!$AG$3:$AG$2491)</f>
        <v>5</v>
      </c>
      <c r="J209" s="4">
        <f>(SUMIF(DATOS!$AA$3:$AA$2491,RESUMEN_flujo!$A209,DATOS!$AE$3:$AE$2491)/SUMIF(DATOS!$AA$3:$AA$2491,RESUMEN_flujo!$A209,DATOS!$AD$3:$AD$2491))*3.6</f>
        <v>39.450000000000003</v>
      </c>
      <c r="K209" s="5">
        <f t="shared" si="7"/>
        <v>0</v>
      </c>
      <c r="L209" s="8">
        <f>+VLOOKUP($A209,DATOS!$AL$3:$AO$2491,DATOS!$AO$1,0)</f>
        <v>1</v>
      </c>
      <c r="M209" s="12">
        <f>+RANK($F209,$F$3:$F$2491,0)+COUNTIF($F$3:F209,F209)-1</f>
        <v>1907</v>
      </c>
    </row>
    <row r="210" spans="1:13" hidden="1" x14ac:dyDescent="0.3">
      <c r="A210" s="3" t="str">
        <f t="shared" si="6"/>
        <v>5004-5060</v>
      </c>
      <c r="B210" s="3">
        <v>5004</v>
      </c>
      <c r="C210" s="3">
        <v>5060</v>
      </c>
      <c r="D210" s="3">
        <f>+DATOS!G210</f>
        <v>0</v>
      </c>
      <c r="E210" s="3">
        <f>+DATOS!H210</f>
        <v>0</v>
      </c>
      <c r="F210" s="3">
        <f>+DATOS!I210</f>
        <v>0</v>
      </c>
      <c r="G210" s="3">
        <f>+DATOS!J210</f>
        <v>2000</v>
      </c>
      <c r="H210" s="9" t="str">
        <f>+DATOS!K210</f>
        <v>Caletera C.Avalos</v>
      </c>
      <c r="I210" s="3">
        <f>+SUMIF(DATOS!$AA$3:$AA$2491,RESUMEN_flujo!$A210,DATOS!$AG$3:$AG$2491)</f>
        <v>5</v>
      </c>
      <c r="J210" s="4">
        <f>(SUMIF(DATOS!$AA$3:$AA$2491,RESUMEN_flujo!$A210,DATOS!$AE$3:$AE$2491)/SUMIF(DATOS!$AA$3:$AA$2491,RESUMEN_flujo!$A210,DATOS!$AD$3:$AD$2491))*3.6</f>
        <v>40.069565217391307</v>
      </c>
      <c r="K210" s="5">
        <f t="shared" si="7"/>
        <v>0</v>
      </c>
      <c r="L210" s="8">
        <f>+VLOOKUP($A210,DATOS!$AL$3:$AO$2491,DATOS!$AO$1,0)</f>
        <v>1</v>
      </c>
      <c r="M210" s="12">
        <f>+RANK($F210,$F$3:$F$2491,0)+COUNTIF($F$3:F210,F210)-1</f>
        <v>1908</v>
      </c>
    </row>
    <row r="211" spans="1:13" hidden="1" x14ac:dyDescent="0.3">
      <c r="A211" s="3" t="str">
        <f t="shared" si="6"/>
        <v>5004-5044</v>
      </c>
      <c r="B211" s="3">
        <v>5004</v>
      </c>
      <c r="C211" s="3">
        <v>5044</v>
      </c>
      <c r="D211" s="3">
        <f>+DATOS!G211</f>
        <v>0</v>
      </c>
      <c r="E211" s="3">
        <f>+DATOS!H211</f>
        <v>0</v>
      </c>
      <c r="F211" s="3">
        <f>+DATOS!I211</f>
        <v>0</v>
      </c>
      <c r="G211" s="3">
        <f>+DATOS!J211</f>
        <v>2000</v>
      </c>
      <c r="H211" s="9" t="str">
        <f>+DATOS!K211</f>
        <v>AV LINDEROS</v>
      </c>
      <c r="I211" s="3">
        <f>+SUMIF(DATOS!$AA$3:$AA$2491,RESUMEN_flujo!$A211,DATOS!$AG$3:$AG$2491)</f>
        <v>3</v>
      </c>
      <c r="J211" s="4">
        <f>(SUMIF(DATOS!$AA$3:$AA$2491,RESUMEN_flujo!$A211,DATOS!$AE$3:$AE$2491)/SUMIF(DATOS!$AA$3:$AA$2491,RESUMEN_flujo!$A211,DATOS!$AD$3:$AD$2491))*3.6</f>
        <v>52.704000000000001</v>
      </c>
      <c r="K211" s="5">
        <f t="shared" si="7"/>
        <v>0</v>
      </c>
      <c r="L211" s="8">
        <f>+VLOOKUP($A211,DATOS!$AL$3:$AO$2491,DATOS!$AO$1,0)</f>
        <v>2</v>
      </c>
      <c r="M211" s="12">
        <f>+RANK($F211,$F$3:$F$2491,0)+COUNTIF($F$3:F211,F211)-1</f>
        <v>1909</v>
      </c>
    </row>
    <row r="212" spans="1:13" hidden="1" x14ac:dyDescent="0.3">
      <c r="A212" s="3" t="str">
        <f t="shared" si="6"/>
        <v>5005-5059</v>
      </c>
      <c r="B212" s="3">
        <v>5005</v>
      </c>
      <c r="C212" s="3">
        <v>5059</v>
      </c>
      <c r="D212" s="3">
        <f>+DATOS!G212</f>
        <v>0</v>
      </c>
      <c r="E212" s="3">
        <f>+DATOS!H212</f>
        <v>145</v>
      </c>
      <c r="F212" s="3">
        <f>+DATOS!I212</f>
        <v>145</v>
      </c>
      <c r="G212" s="3">
        <f>+DATOS!J212</f>
        <v>4000</v>
      </c>
      <c r="H212" s="9" t="str">
        <f>+DATOS!K212</f>
        <v>Ensanche</v>
      </c>
      <c r="I212" s="3">
        <f>+SUMIF(DATOS!$AA$3:$AA$2491,RESUMEN_flujo!$A212,DATOS!$AG$3:$AG$2491)</f>
        <v>1</v>
      </c>
      <c r="J212" s="4">
        <f>(SUMIF(DATOS!$AA$3:$AA$2491,RESUMEN_flujo!$A212,DATOS!$AE$3:$AE$2491)/SUMIF(DATOS!$AA$3:$AA$2491,RESUMEN_flujo!$A212,DATOS!$AD$3:$AD$2491))*3.6</f>
        <v>48.4</v>
      </c>
      <c r="K212" s="5">
        <f t="shared" si="7"/>
        <v>3.6249999999999996</v>
      </c>
      <c r="L212" s="8">
        <f>+VLOOKUP($A212,DATOS!$AL$3:$AO$2491,DATOS!$AO$1,0)</f>
        <v>2</v>
      </c>
      <c r="M212" s="12">
        <f>+RANK($F212,$F$3:$F$2491,0)+COUNTIF($F$3:F212,F212)-1</f>
        <v>1022</v>
      </c>
    </row>
    <row r="213" spans="1:13" hidden="1" x14ac:dyDescent="0.3">
      <c r="A213" s="3" t="str">
        <f t="shared" si="6"/>
        <v>5005-5058</v>
      </c>
      <c r="B213" s="3">
        <v>5005</v>
      </c>
      <c r="C213" s="3">
        <v>5058</v>
      </c>
      <c r="D213" s="3">
        <f>+DATOS!G213</f>
        <v>0</v>
      </c>
      <c r="E213" s="3">
        <f>+DATOS!H213</f>
        <v>563</v>
      </c>
      <c r="F213" s="3">
        <f>+DATOS!I213</f>
        <v>563</v>
      </c>
      <c r="G213" s="3">
        <f>+DATOS!J213</f>
        <v>4000</v>
      </c>
      <c r="H213" s="9" t="str">
        <f>+DATOS!K213</f>
        <v>CAPITAN AVALOS</v>
      </c>
      <c r="I213" s="3">
        <f>+SUMIF(DATOS!$AA$3:$AA$2491,RESUMEN_flujo!$A213,DATOS!$AG$3:$AG$2491)</f>
        <v>2</v>
      </c>
      <c r="J213" s="4">
        <f>(SUMIF(DATOS!$AA$3:$AA$2491,RESUMEN_flujo!$A213,DATOS!$AE$3:$AE$2491)/SUMIF(DATOS!$AA$3:$AA$2491,RESUMEN_flujo!$A213,DATOS!$AD$3:$AD$2491))*3.6</f>
        <v>69.428571428571431</v>
      </c>
      <c r="K213" s="5">
        <f t="shared" si="7"/>
        <v>14.074999999999999</v>
      </c>
      <c r="L213" s="8">
        <f>+VLOOKUP($A213,DATOS!$AL$3:$AO$2491,DATOS!$AO$1,0)</f>
        <v>2</v>
      </c>
      <c r="M213" s="12">
        <f>+RANK($F213,$F$3:$F$2491,0)+COUNTIF($F$3:F213,F213)-1</f>
        <v>375</v>
      </c>
    </row>
    <row r="214" spans="1:13" hidden="1" x14ac:dyDescent="0.3">
      <c r="A214" s="3" t="str">
        <f t="shared" si="6"/>
        <v>5005-5043</v>
      </c>
      <c r="B214" s="3">
        <v>5005</v>
      </c>
      <c r="C214" s="3">
        <v>5043</v>
      </c>
      <c r="D214" s="3">
        <f>+DATOS!G214</f>
        <v>42</v>
      </c>
      <c r="E214" s="3">
        <f>+DATOS!H214</f>
        <v>591</v>
      </c>
      <c r="F214" s="3">
        <f>+DATOS!I214</f>
        <v>633</v>
      </c>
      <c r="G214" s="3">
        <f>+DATOS!J214</f>
        <v>6000</v>
      </c>
      <c r="H214" s="9" t="str">
        <f>+DATOS!K214</f>
        <v>CAPITAN AVALOS</v>
      </c>
      <c r="I214" s="3">
        <f>+SUMIF(DATOS!$AA$3:$AA$2491,RESUMEN_flujo!$A214,DATOS!$AG$3:$AG$2491)</f>
        <v>1</v>
      </c>
      <c r="J214" s="4">
        <f>(SUMIF(DATOS!$AA$3:$AA$2491,RESUMEN_flujo!$A214,DATOS!$AE$3:$AE$2491)/SUMIF(DATOS!$AA$3:$AA$2491,RESUMEN_flujo!$A214,DATOS!$AD$3:$AD$2491))*3.6</f>
        <v>71.066666666666663</v>
      </c>
      <c r="K214" s="5">
        <f t="shared" si="7"/>
        <v>10.549999999999999</v>
      </c>
      <c r="L214" s="8">
        <f>+VLOOKUP($A214,DATOS!$AL$3:$AO$2491,DATOS!$AO$1,0)</f>
        <v>3</v>
      </c>
      <c r="M214" s="12">
        <f>+RANK($F214,$F$3:$F$2491,0)+COUNTIF($F$3:F214,F214)-1</f>
        <v>328</v>
      </c>
    </row>
    <row r="215" spans="1:13" hidden="1" x14ac:dyDescent="0.3">
      <c r="A215" s="3" t="str">
        <f t="shared" si="6"/>
        <v>5006-5002</v>
      </c>
      <c r="B215" s="3">
        <v>5006</v>
      </c>
      <c r="C215" s="3">
        <v>5002</v>
      </c>
      <c r="D215" s="3">
        <f>+DATOS!G215</f>
        <v>159</v>
      </c>
      <c r="E215" s="3">
        <f>+DATOS!H215</f>
        <v>859</v>
      </c>
      <c r="F215" s="3">
        <f>+DATOS!I215</f>
        <v>1018</v>
      </c>
      <c r="G215" s="3">
        <f>+DATOS!J215</f>
        <v>4120</v>
      </c>
      <c r="H215" s="9" t="str">
        <f>+DATOS!K215</f>
        <v>RAMA SUDESTE</v>
      </c>
      <c r="I215" s="3">
        <f>+SUMIF(DATOS!$AA$3:$AA$2491,RESUMEN_flujo!$A215,DATOS!$AG$3:$AG$2491)</f>
        <v>2</v>
      </c>
      <c r="J215" s="4">
        <f>(SUMIF(DATOS!$AA$3:$AA$2491,RESUMEN_flujo!$A215,DATOS!$AE$3:$AE$2491)/SUMIF(DATOS!$AA$3:$AA$2491,RESUMEN_flujo!$A215,DATOS!$AD$3:$AD$2491))*3.6</f>
        <v>55.2</v>
      </c>
      <c r="K215" s="5">
        <f t="shared" si="7"/>
        <v>24.708737864077669</v>
      </c>
      <c r="L215" s="8">
        <f>+VLOOKUP($A215,DATOS!$AL$3:$AO$2491,DATOS!$AO$1,0)</f>
        <v>2</v>
      </c>
      <c r="M215" s="12">
        <f>+RANK($F215,$F$3:$F$2491,0)+COUNTIF($F$3:F215,F215)-1</f>
        <v>171</v>
      </c>
    </row>
    <row r="216" spans="1:13" hidden="1" x14ac:dyDescent="0.3">
      <c r="A216" s="3" t="str">
        <f t="shared" si="6"/>
        <v>5007-5008</v>
      </c>
      <c r="B216" s="3">
        <v>5007</v>
      </c>
      <c r="C216" s="3">
        <v>5008</v>
      </c>
      <c r="D216" s="3">
        <f>+DATOS!G216</f>
        <v>97</v>
      </c>
      <c r="E216" s="3">
        <f>+DATOS!H216</f>
        <v>263</v>
      </c>
      <c r="F216" s="3">
        <f>+DATOS!I216</f>
        <v>360</v>
      </c>
      <c r="G216" s="3">
        <f>+DATOS!J216</f>
        <v>2060</v>
      </c>
      <c r="H216" s="9" t="str">
        <f>+DATOS!K216</f>
        <v>DIAGUITAS</v>
      </c>
      <c r="I216" s="3">
        <f>+SUMIF(DATOS!$AA$3:$AA$2491,RESUMEN_flujo!$A216,DATOS!$AG$3:$AG$2491)</f>
        <v>5</v>
      </c>
      <c r="J216" s="4">
        <f>(SUMIF(DATOS!$AA$3:$AA$2491,RESUMEN_flujo!$A216,DATOS!$AE$3:$AE$2491)/SUMIF(DATOS!$AA$3:$AA$2491,RESUMEN_flujo!$A216,DATOS!$AD$3:$AD$2491))*3.6</f>
        <v>32</v>
      </c>
      <c r="K216" s="5">
        <f t="shared" si="7"/>
        <v>17.475728155339805</v>
      </c>
      <c r="L216" s="8">
        <f>+VLOOKUP($A216,DATOS!$AL$3:$AO$2491,DATOS!$AO$1,0)</f>
        <v>1</v>
      </c>
      <c r="M216" s="12">
        <f>+RANK($F216,$F$3:$F$2491,0)+COUNTIF($F$3:F216,F216)-1</f>
        <v>590</v>
      </c>
    </row>
    <row r="217" spans="1:13" hidden="1" x14ac:dyDescent="0.3">
      <c r="A217" s="3" t="str">
        <f t="shared" si="6"/>
        <v>5007-5010</v>
      </c>
      <c r="B217" s="3">
        <v>5007</v>
      </c>
      <c r="C217" s="3">
        <v>5010</v>
      </c>
      <c r="D217" s="3">
        <f>+DATOS!G217</f>
        <v>0</v>
      </c>
      <c r="E217" s="3">
        <f>+DATOS!H217</f>
        <v>0</v>
      </c>
      <c r="F217" s="3">
        <f>+DATOS!I217</f>
        <v>0</v>
      </c>
      <c r="G217" s="3">
        <f>+DATOS!J217</f>
        <v>900</v>
      </c>
      <c r="H217" s="9" t="str">
        <f>+DATOS!K217</f>
        <v>HEROES DE LA CONCEPCION</v>
      </c>
      <c r="I217" s="3">
        <f>+SUMIF(DATOS!$AA$3:$AA$2491,RESUMEN_flujo!$A217,DATOS!$AG$3:$AG$2491)</f>
        <v>5</v>
      </c>
      <c r="J217" s="4">
        <f>(SUMIF(DATOS!$AA$3:$AA$2491,RESUMEN_flujo!$A217,DATOS!$AE$3:$AE$2491)/SUMIF(DATOS!$AA$3:$AA$2491,RESUMEN_flujo!$A217,DATOS!$AD$3:$AD$2491))*3.6</f>
        <v>37.440000000000005</v>
      </c>
      <c r="K217" s="5">
        <f t="shared" si="7"/>
        <v>0</v>
      </c>
      <c r="L217" s="8">
        <f>+VLOOKUP($A217,DATOS!$AL$3:$AO$2491,DATOS!$AO$1,0)</f>
        <v>1</v>
      </c>
      <c r="M217" s="12">
        <f>+RANK($F217,$F$3:$F$2491,0)+COUNTIF($F$3:F217,F217)-1</f>
        <v>1910</v>
      </c>
    </row>
    <row r="218" spans="1:13" hidden="1" x14ac:dyDescent="0.3">
      <c r="A218" s="3" t="str">
        <f t="shared" si="6"/>
        <v>5007-12002</v>
      </c>
      <c r="B218" s="3">
        <v>5007</v>
      </c>
      <c r="C218" s="3">
        <v>12002</v>
      </c>
      <c r="D218" s="3">
        <f>+DATOS!G218</f>
        <v>46</v>
      </c>
      <c r="E218" s="3">
        <f>+DATOS!H218</f>
        <v>119</v>
      </c>
      <c r="F218" s="3">
        <f>+DATOS!I218</f>
        <v>165</v>
      </c>
      <c r="G218" s="3">
        <f>+DATOS!J218</f>
        <v>1030</v>
      </c>
      <c r="H218" s="9" t="str">
        <f>+DATOS!K218</f>
        <v>DIAGUITAS</v>
      </c>
      <c r="I218" s="3">
        <f>+SUMIF(DATOS!$AA$3:$AA$2491,RESUMEN_flujo!$A218,DATOS!$AG$3:$AG$2491)</f>
        <v>5</v>
      </c>
      <c r="J218" s="4">
        <f>(SUMIF(DATOS!$AA$3:$AA$2491,RESUMEN_flujo!$A218,DATOS!$AE$3:$AE$2491)/SUMIF(DATOS!$AA$3:$AA$2491,RESUMEN_flujo!$A218,DATOS!$AD$3:$AD$2491))*3.6</f>
        <v>25.92</v>
      </c>
      <c r="K218" s="5">
        <f t="shared" si="7"/>
        <v>16.019417475728158</v>
      </c>
      <c r="L218" s="8">
        <f>+VLOOKUP($A218,DATOS!$AL$3:$AO$2491,DATOS!$AO$1,0)</f>
        <v>1</v>
      </c>
      <c r="M218" s="12">
        <f>+RANK($F218,$F$3:$F$2491,0)+COUNTIF($F$3:F218,F218)-1</f>
        <v>938</v>
      </c>
    </row>
    <row r="219" spans="1:13" hidden="1" x14ac:dyDescent="0.3">
      <c r="A219" s="3" t="str">
        <f t="shared" si="6"/>
        <v>5008-5007</v>
      </c>
      <c r="B219" s="3">
        <v>5008</v>
      </c>
      <c r="C219" s="3">
        <v>5007</v>
      </c>
      <c r="D219" s="3">
        <f>+DATOS!G219</f>
        <v>60</v>
      </c>
      <c r="E219" s="3">
        <f>+DATOS!H219</f>
        <v>118</v>
      </c>
      <c r="F219" s="3">
        <f>+DATOS!I219</f>
        <v>178</v>
      </c>
      <c r="G219" s="3">
        <f>+DATOS!J219</f>
        <v>2060</v>
      </c>
      <c r="H219" s="9" t="str">
        <f>+DATOS!K219</f>
        <v>DIAGUITAS</v>
      </c>
      <c r="I219" s="3">
        <f>+SUMIF(DATOS!$AA$3:$AA$2491,RESUMEN_flujo!$A219,DATOS!$AG$3:$AG$2491)</f>
        <v>5</v>
      </c>
      <c r="J219" s="4">
        <f>(SUMIF(DATOS!$AA$3:$AA$2491,RESUMEN_flujo!$A219,DATOS!$AE$3:$AE$2491)/SUMIF(DATOS!$AA$3:$AA$2491,RESUMEN_flujo!$A219,DATOS!$AD$3:$AD$2491))*3.6</f>
        <v>28.8</v>
      </c>
      <c r="K219" s="5">
        <f t="shared" si="7"/>
        <v>8.6407766990291268</v>
      </c>
      <c r="L219" s="8">
        <f>+VLOOKUP($A219,DATOS!$AL$3:$AO$2491,DATOS!$AO$1,0)</f>
        <v>1</v>
      </c>
      <c r="M219" s="12">
        <f>+RANK($F219,$F$3:$F$2491,0)+COUNTIF($F$3:F219,F219)-1</f>
        <v>901</v>
      </c>
    </row>
    <row r="220" spans="1:13" hidden="1" x14ac:dyDescent="0.3">
      <c r="A220" s="3" t="str">
        <f t="shared" si="6"/>
        <v>5008-5009</v>
      </c>
      <c r="B220" s="3">
        <v>5008</v>
      </c>
      <c r="C220" s="3">
        <v>5009</v>
      </c>
      <c r="D220" s="3">
        <f>+DATOS!G220</f>
        <v>0</v>
      </c>
      <c r="E220" s="3">
        <f>+DATOS!H220</f>
        <v>264</v>
      </c>
      <c r="F220" s="3">
        <f>+DATOS!I220</f>
        <v>264</v>
      </c>
      <c r="G220" s="3">
        <f>+DATOS!J220</f>
        <v>2060</v>
      </c>
      <c r="H220" s="9" t="str">
        <f>+DATOS!K220</f>
        <v>DIAGUITAS</v>
      </c>
      <c r="I220" s="3">
        <f>+SUMIF(DATOS!$AA$3:$AA$2491,RESUMEN_flujo!$A220,DATOS!$AG$3:$AG$2491)</f>
        <v>5</v>
      </c>
      <c r="J220" s="4">
        <f>(SUMIF(DATOS!$AA$3:$AA$2491,RESUMEN_flujo!$A220,DATOS!$AE$3:$AE$2491)/SUMIF(DATOS!$AA$3:$AA$2491,RESUMEN_flujo!$A220,DATOS!$AD$3:$AD$2491))*3.6</f>
        <v>24.72</v>
      </c>
      <c r="K220" s="5">
        <f t="shared" si="7"/>
        <v>12.815533980582524</v>
      </c>
      <c r="L220" s="8">
        <f>+VLOOKUP($A220,DATOS!$AL$3:$AO$2491,DATOS!$AO$1,0)</f>
        <v>1</v>
      </c>
      <c r="M220" s="12">
        <f>+RANK($F220,$F$3:$F$2491,0)+COUNTIF($F$3:F220,F220)-1</f>
        <v>733</v>
      </c>
    </row>
    <row r="221" spans="1:13" hidden="1" x14ac:dyDescent="0.3">
      <c r="A221" s="3" t="str">
        <f t="shared" si="6"/>
        <v>5008-5012</v>
      </c>
      <c r="B221" s="3">
        <v>5008</v>
      </c>
      <c r="C221" s="3">
        <v>5012</v>
      </c>
      <c r="D221" s="3">
        <f>+DATOS!G221</f>
        <v>183</v>
      </c>
      <c r="E221" s="3">
        <f>+DATOS!H221</f>
        <v>0</v>
      </c>
      <c r="F221" s="3">
        <f>+DATOS!I221</f>
        <v>183</v>
      </c>
      <c r="G221" s="3">
        <f>+DATOS!J221</f>
        <v>2060</v>
      </c>
      <c r="H221" s="9" t="str">
        <f>+DATOS!K221</f>
        <v>CANCHA RAYADA</v>
      </c>
      <c r="I221" s="3">
        <f>+SUMIF(DATOS!$AA$3:$AA$2491,RESUMEN_flujo!$A221,DATOS!$AG$3:$AG$2491)</f>
        <v>3</v>
      </c>
      <c r="J221" s="4">
        <f>(SUMIF(DATOS!$AA$3:$AA$2491,RESUMEN_flujo!$A221,DATOS!$AE$3:$AE$2491)/SUMIF(DATOS!$AA$3:$AA$2491,RESUMEN_flujo!$A221,DATOS!$AD$3:$AD$2491))*3.6</f>
        <v>32.95384615384615</v>
      </c>
      <c r="K221" s="5">
        <f t="shared" si="7"/>
        <v>8.883495145631068</v>
      </c>
      <c r="L221" s="8">
        <f>+VLOOKUP($A221,DATOS!$AL$3:$AO$2491,DATOS!$AO$1,0)</f>
        <v>1</v>
      </c>
      <c r="M221" s="12">
        <f>+RANK($F221,$F$3:$F$2491,0)+COUNTIF($F$3:F221,F221)-1</f>
        <v>890</v>
      </c>
    </row>
    <row r="222" spans="1:13" hidden="1" x14ac:dyDescent="0.3">
      <c r="A222" s="3" t="str">
        <f t="shared" si="6"/>
        <v>5009-5003</v>
      </c>
      <c r="B222" s="3">
        <v>5009</v>
      </c>
      <c r="C222" s="3">
        <v>5003</v>
      </c>
      <c r="D222" s="3">
        <f>+DATOS!G222</f>
        <v>0</v>
      </c>
      <c r="E222" s="3">
        <f>+DATOS!H222</f>
        <v>379</v>
      </c>
      <c r="F222" s="3">
        <f>+DATOS!I222</f>
        <v>379</v>
      </c>
      <c r="G222" s="3">
        <f>+DATOS!J222</f>
        <v>99999</v>
      </c>
      <c r="H222" s="9" t="str">
        <f>+DATOS!K222</f>
        <v>ROBINSON ROJAS</v>
      </c>
      <c r="I222" s="3">
        <f>+SUMIF(DATOS!$AA$3:$AA$2491,RESUMEN_flujo!$A222,DATOS!$AG$3:$AG$2491)</f>
        <v>3</v>
      </c>
      <c r="J222" s="4">
        <f>(SUMIF(DATOS!$AA$3:$AA$2491,RESUMEN_flujo!$A222,DATOS!$AE$3:$AE$2491)/SUMIF(DATOS!$AA$3:$AA$2491,RESUMEN_flujo!$A222,DATOS!$AD$3:$AD$2491))*3.6</f>
        <v>46.35</v>
      </c>
      <c r="K222" s="5">
        <f t="shared" si="7"/>
        <v>0.37900379003790041</v>
      </c>
      <c r="L222" s="8">
        <f>+VLOOKUP($A222,DATOS!$AL$3:$AO$2491,DATOS!$AO$1,0)</f>
        <v>0</v>
      </c>
      <c r="M222" s="12">
        <f>+RANK($F222,$F$3:$F$2491,0)+COUNTIF($F$3:F222,F222)-1</f>
        <v>557</v>
      </c>
    </row>
    <row r="223" spans="1:13" hidden="1" x14ac:dyDescent="0.3">
      <c r="A223" s="3" t="str">
        <f t="shared" si="6"/>
        <v>5009-5008</v>
      </c>
      <c r="B223" s="3">
        <v>5009</v>
      </c>
      <c r="C223" s="3">
        <v>5008</v>
      </c>
      <c r="D223" s="3">
        <f>+DATOS!G223</f>
        <v>13</v>
      </c>
      <c r="E223" s="3">
        <f>+DATOS!H223</f>
        <v>119</v>
      </c>
      <c r="F223" s="3">
        <f>+DATOS!I223</f>
        <v>132</v>
      </c>
      <c r="G223" s="3">
        <f>+DATOS!J223</f>
        <v>2060</v>
      </c>
      <c r="H223" s="9" t="str">
        <f>+DATOS!K223</f>
        <v>DIAGUITAS</v>
      </c>
      <c r="I223" s="3">
        <f>+SUMIF(DATOS!$AA$3:$AA$2491,RESUMEN_flujo!$A223,DATOS!$AG$3:$AG$2491)</f>
        <v>5</v>
      </c>
      <c r="J223" s="4">
        <f>(SUMIF(DATOS!$AA$3:$AA$2491,RESUMEN_flujo!$A223,DATOS!$AE$3:$AE$2491)/SUMIF(DATOS!$AA$3:$AA$2491,RESUMEN_flujo!$A223,DATOS!$AD$3:$AD$2491))*3.6</f>
        <v>20.6</v>
      </c>
      <c r="K223" s="5">
        <f t="shared" si="7"/>
        <v>6.407766990291262</v>
      </c>
      <c r="L223" s="8">
        <f>+VLOOKUP($A223,DATOS!$AL$3:$AO$2491,DATOS!$AO$1,0)</f>
        <v>1</v>
      </c>
      <c r="M223" s="12">
        <f>+RANK($F223,$F$3:$F$2491,0)+COUNTIF($F$3:F223,F223)-1</f>
        <v>1060</v>
      </c>
    </row>
    <row r="224" spans="1:13" hidden="1" x14ac:dyDescent="0.3">
      <c r="A224" s="3" t="str">
        <f t="shared" si="6"/>
        <v>5009-5013</v>
      </c>
      <c r="B224" s="3">
        <v>5009</v>
      </c>
      <c r="C224" s="3">
        <v>5013</v>
      </c>
      <c r="D224" s="3">
        <f>+DATOS!G224</f>
        <v>0</v>
      </c>
      <c r="E224" s="3">
        <f>+DATOS!H224</f>
        <v>0</v>
      </c>
      <c r="F224" s="3">
        <f>+DATOS!I224</f>
        <v>0</v>
      </c>
      <c r="G224" s="3">
        <f>+DATOS!J224</f>
        <v>2000</v>
      </c>
      <c r="H224" s="9" t="str">
        <f>+DATOS!K224</f>
        <v>ROBINSON ROJAS</v>
      </c>
      <c r="I224" s="3">
        <f>+SUMIF(DATOS!$AA$3:$AA$2491,RESUMEN_flujo!$A224,DATOS!$AG$3:$AG$2491)</f>
        <v>3</v>
      </c>
      <c r="J224" s="4">
        <f>(SUMIF(DATOS!$AA$3:$AA$2491,RESUMEN_flujo!$A224,DATOS!$AE$3:$AE$2491)/SUMIF(DATOS!$AA$3:$AA$2491,RESUMEN_flujo!$A224,DATOS!$AD$3:$AD$2491))*3.6</f>
        <v>42.84</v>
      </c>
      <c r="K224" s="5">
        <f t="shared" si="7"/>
        <v>0</v>
      </c>
      <c r="L224" s="8">
        <f>+VLOOKUP($A224,DATOS!$AL$3:$AO$2491,DATOS!$AO$1,0)</f>
        <v>1</v>
      </c>
      <c r="M224" s="12">
        <f>+RANK($F224,$F$3:$F$2491,0)+COUNTIF($F$3:F224,F224)-1</f>
        <v>1911</v>
      </c>
    </row>
    <row r="225" spans="1:13" hidden="1" x14ac:dyDescent="0.3">
      <c r="A225" s="3" t="str">
        <f t="shared" si="6"/>
        <v>5010-5007</v>
      </c>
      <c r="B225" s="3">
        <v>5010</v>
      </c>
      <c r="C225" s="3">
        <v>5007</v>
      </c>
      <c r="D225" s="3">
        <f>+DATOS!G225</f>
        <v>0</v>
      </c>
      <c r="E225" s="3">
        <f>+DATOS!H225</f>
        <v>0</v>
      </c>
      <c r="F225" s="3">
        <f>+DATOS!I225</f>
        <v>0</v>
      </c>
      <c r="G225" s="3">
        <f>+DATOS!J225</f>
        <v>900</v>
      </c>
      <c r="H225" s="9" t="str">
        <f>+DATOS!K225</f>
        <v>HEROES DE LA CONCEPCION</v>
      </c>
      <c r="I225" s="3">
        <f>+SUMIF(DATOS!$AA$3:$AA$2491,RESUMEN_flujo!$A225,DATOS!$AG$3:$AG$2491)</f>
        <v>5</v>
      </c>
      <c r="J225" s="4">
        <f>(SUMIF(DATOS!$AA$3:$AA$2491,RESUMEN_flujo!$A225,DATOS!$AE$3:$AE$2491)/SUMIF(DATOS!$AA$3:$AA$2491,RESUMEN_flujo!$A225,DATOS!$AD$3:$AD$2491))*3.6</f>
        <v>37.440000000000005</v>
      </c>
      <c r="K225" s="5">
        <f t="shared" si="7"/>
        <v>0</v>
      </c>
      <c r="L225" s="8">
        <f>+VLOOKUP($A225,DATOS!$AL$3:$AO$2491,DATOS!$AO$1,0)</f>
        <v>1</v>
      </c>
      <c r="M225" s="12">
        <f>+RANK($F225,$F$3:$F$2491,0)+COUNTIF($F$3:F225,F225)-1</f>
        <v>1912</v>
      </c>
    </row>
    <row r="226" spans="1:13" hidden="1" x14ac:dyDescent="0.3">
      <c r="A226" s="3" t="str">
        <f t="shared" si="6"/>
        <v>5010-5011</v>
      </c>
      <c r="B226" s="3">
        <v>5010</v>
      </c>
      <c r="C226" s="3">
        <v>5011</v>
      </c>
      <c r="D226" s="3">
        <f>+DATOS!G226</f>
        <v>0</v>
      </c>
      <c r="E226" s="3">
        <f>+DATOS!H226</f>
        <v>116</v>
      </c>
      <c r="F226" s="3">
        <f>+DATOS!I226</f>
        <v>116</v>
      </c>
      <c r="G226" s="3">
        <f>+DATOS!J226</f>
        <v>2060</v>
      </c>
      <c r="H226" s="9" t="str">
        <f>+DATOS!K226</f>
        <v>LOS ANDES</v>
      </c>
      <c r="I226" s="3">
        <f>+SUMIF(DATOS!$AA$3:$AA$2491,RESUMEN_flujo!$A226,DATOS!$AG$3:$AG$2491)</f>
        <v>5</v>
      </c>
      <c r="J226" s="4">
        <f>(SUMIF(DATOS!$AA$3:$AA$2491,RESUMEN_flujo!$A226,DATOS!$AE$3:$AE$2491)/SUMIF(DATOS!$AA$3:$AA$2491,RESUMEN_flujo!$A226,DATOS!$AD$3:$AD$2491))*3.6</f>
        <v>39.6</v>
      </c>
      <c r="K226" s="5">
        <f t="shared" si="7"/>
        <v>5.6310679611650478</v>
      </c>
      <c r="L226" s="8">
        <f>+VLOOKUP($A226,DATOS!$AL$3:$AO$2491,DATOS!$AO$1,0)</f>
        <v>1</v>
      </c>
      <c r="M226" s="12">
        <f>+RANK($F226,$F$3:$F$2491,0)+COUNTIF($F$3:F226,F226)-1</f>
        <v>1130</v>
      </c>
    </row>
    <row r="227" spans="1:13" hidden="1" x14ac:dyDescent="0.3">
      <c r="A227" s="3" t="str">
        <f t="shared" si="6"/>
        <v>5010-5016</v>
      </c>
      <c r="B227" s="3">
        <v>5010</v>
      </c>
      <c r="C227" s="3">
        <v>5016</v>
      </c>
      <c r="D227" s="3">
        <f>+DATOS!G227</f>
        <v>0</v>
      </c>
      <c r="E227" s="3">
        <f>+DATOS!H227</f>
        <v>0</v>
      </c>
      <c r="F227" s="3">
        <f>+DATOS!I227</f>
        <v>0</v>
      </c>
      <c r="G227" s="3">
        <f>+DATOS!J227</f>
        <v>2000</v>
      </c>
      <c r="H227" s="9" t="str">
        <f>+DATOS!K227</f>
        <v>HEROES DE LA CONCEPCION</v>
      </c>
      <c r="I227" s="3">
        <f>+SUMIF(DATOS!$AA$3:$AA$2491,RESUMEN_flujo!$A227,DATOS!$AG$3:$AG$2491)</f>
        <v>5</v>
      </c>
      <c r="J227" s="4">
        <f>(SUMIF(DATOS!$AA$3:$AA$2491,RESUMEN_flujo!$A227,DATOS!$AE$3:$AE$2491)/SUMIF(DATOS!$AA$3:$AA$2491,RESUMEN_flujo!$A227,DATOS!$AD$3:$AD$2491))*3.6</f>
        <v>47.178947368421049</v>
      </c>
      <c r="K227" s="5">
        <f t="shared" si="7"/>
        <v>0</v>
      </c>
      <c r="L227" s="8">
        <f>+VLOOKUP($A227,DATOS!$AL$3:$AO$2491,DATOS!$AO$1,0)</f>
        <v>1</v>
      </c>
      <c r="M227" s="12">
        <f>+RANK($F227,$F$3:$F$2491,0)+COUNTIF($F$3:F227,F227)-1</f>
        <v>1913</v>
      </c>
    </row>
    <row r="228" spans="1:13" hidden="1" x14ac:dyDescent="0.3">
      <c r="A228" s="3" t="str">
        <f t="shared" si="6"/>
        <v>5010-12003</v>
      </c>
      <c r="B228" s="3">
        <v>5010</v>
      </c>
      <c r="C228" s="3">
        <v>12003</v>
      </c>
      <c r="D228" s="3">
        <f>+DATOS!G228</f>
        <v>0</v>
      </c>
      <c r="E228" s="3">
        <f>+DATOS!H228</f>
        <v>0</v>
      </c>
      <c r="F228" s="3">
        <f>+DATOS!I228</f>
        <v>0</v>
      </c>
      <c r="G228" s="3">
        <f>+DATOS!J228</f>
        <v>927</v>
      </c>
      <c r="H228" s="9" t="str">
        <f>+DATOS!K228</f>
        <v>LOS ANDES</v>
      </c>
      <c r="I228" s="3">
        <f>+SUMIF(DATOS!$AA$3:$AA$2491,RESUMEN_flujo!$A228,DATOS!$AG$3:$AG$2491)</f>
        <v>5</v>
      </c>
      <c r="J228" s="4">
        <f>(SUMIF(DATOS!$AA$3:$AA$2491,RESUMEN_flujo!$A228,DATOS!$AE$3:$AE$2491)/SUMIF(DATOS!$AA$3:$AA$2491,RESUMEN_flujo!$A228,DATOS!$AD$3:$AD$2491))*3.6</f>
        <v>36.9</v>
      </c>
      <c r="K228" s="5">
        <f t="shared" si="7"/>
        <v>0</v>
      </c>
      <c r="L228" s="8">
        <f>+VLOOKUP($A228,DATOS!$AL$3:$AO$2491,DATOS!$AO$1,0)</f>
        <v>1</v>
      </c>
      <c r="M228" s="12">
        <f>+RANK($F228,$F$3:$F$2491,0)+COUNTIF($F$3:F228,F228)-1</f>
        <v>1914</v>
      </c>
    </row>
    <row r="229" spans="1:13" hidden="1" x14ac:dyDescent="0.3">
      <c r="A229" s="3" t="str">
        <f t="shared" si="6"/>
        <v>5011-5010</v>
      </c>
      <c r="B229" s="3">
        <v>5011</v>
      </c>
      <c r="C229" s="3">
        <v>5010</v>
      </c>
      <c r="D229" s="3">
        <f>+DATOS!G229</f>
        <v>0</v>
      </c>
      <c r="E229" s="3">
        <f>+DATOS!H229</f>
        <v>0</v>
      </c>
      <c r="F229" s="3">
        <f>+DATOS!I229</f>
        <v>0</v>
      </c>
      <c r="G229" s="3">
        <f>+DATOS!J229</f>
        <v>2060</v>
      </c>
      <c r="H229" s="9" t="str">
        <f>+DATOS!K229</f>
        <v>LOS ANDES</v>
      </c>
      <c r="I229" s="3">
        <f>+SUMIF(DATOS!$AA$3:$AA$2491,RESUMEN_flujo!$A229,DATOS!$AG$3:$AG$2491)</f>
        <v>5</v>
      </c>
      <c r="J229" s="4">
        <f>(SUMIF(DATOS!$AA$3:$AA$2491,RESUMEN_flujo!$A229,DATOS!$AE$3:$AE$2491)/SUMIF(DATOS!$AA$3:$AA$2491,RESUMEN_flujo!$A229,DATOS!$AD$3:$AD$2491))*3.6</f>
        <v>39.6</v>
      </c>
      <c r="K229" s="5">
        <f t="shared" si="7"/>
        <v>0</v>
      </c>
      <c r="L229" s="8">
        <f>+VLOOKUP($A229,DATOS!$AL$3:$AO$2491,DATOS!$AO$1,0)</f>
        <v>1</v>
      </c>
      <c r="M229" s="12">
        <f>+RANK($F229,$F$3:$F$2491,0)+COUNTIF($F$3:F229,F229)-1</f>
        <v>1915</v>
      </c>
    </row>
    <row r="230" spans="1:13" hidden="1" x14ac:dyDescent="0.3">
      <c r="A230" s="3" t="str">
        <f t="shared" si="6"/>
        <v>5011-5012</v>
      </c>
      <c r="B230" s="3">
        <v>5011</v>
      </c>
      <c r="C230" s="3">
        <v>5012</v>
      </c>
      <c r="D230" s="3">
        <f>+DATOS!G230</f>
        <v>0</v>
      </c>
      <c r="E230" s="3">
        <f>+DATOS!H230</f>
        <v>116</v>
      </c>
      <c r="F230" s="3">
        <f>+DATOS!I230</f>
        <v>116</v>
      </c>
      <c r="G230" s="3">
        <f>+DATOS!J230</f>
        <v>2060</v>
      </c>
      <c r="H230" s="9" t="str">
        <f>+DATOS!K230</f>
        <v>LOS ANDES</v>
      </c>
      <c r="I230" s="3">
        <f>+SUMIF(DATOS!$AA$3:$AA$2491,RESUMEN_flujo!$A230,DATOS!$AG$3:$AG$2491)</f>
        <v>5</v>
      </c>
      <c r="J230" s="4">
        <f>(SUMIF(DATOS!$AA$3:$AA$2491,RESUMEN_flujo!$A230,DATOS!$AE$3:$AE$2491)/SUMIF(DATOS!$AA$3:$AA$2491,RESUMEN_flujo!$A230,DATOS!$AD$3:$AD$2491))*3.6</f>
        <v>26.64</v>
      </c>
      <c r="K230" s="5">
        <f t="shared" si="7"/>
        <v>5.6310679611650478</v>
      </c>
      <c r="L230" s="8">
        <f>+VLOOKUP($A230,DATOS!$AL$3:$AO$2491,DATOS!$AO$1,0)</f>
        <v>1</v>
      </c>
      <c r="M230" s="12">
        <f>+RANK($F230,$F$3:$F$2491,0)+COUNTIF($F$3:F230,F230)-1</f>
        <v>1131</v>
      </c>
    </row>
    <row r="231" spans="1:13" hidden="1" x14ac:dyDescent="0.3">
      <c r="A231" s="3" t="str">
        <f t="shared" si="6"/>
        <v>5011-5017</v>
      </c>
      <c r="B231" s="3">
        <v>5011</v>
      </c>
      <c r="C231" s="3">
        <v>5017</v>
      </c>
      <c r="D231" s="3">
        <f>+DATOS!G231</f>
        <v>0</v>
      </c>
      <c r="E231" s="3">
        <f>+DATOS!H231</f>
        <v>0</v>
      </c>
      <c r="F231" s="3">
        <f>+DATOS!I231</f>
        <v>0</v>
      </c>
      <c r="G231" s="3">
        <f>+DATOS!J231</f>
        <v>2060</v>
      </c>
      <c r="H231" s="9" t="str">
        <f>+DATOS!K231</f>
        <v>EL ROBLE</v>
      </c>
      <c r="I231" s="3">
        <f>+SUMIF(DATOS!$AA$3:$AA$2491,RESUMEN_flujo!$A231,DATOS!$AG$3:$AG$2491)</f>
        <v>3</v>
      </c>
      <c r="J231" s="4">
        <f>(SUMIF(DATOS!$AA$3:$AA$2491,RESUMEN_flujo!$A231,DATOS!$AE$3:$AE$2491)/SUMIF(DATOS!$AA$3:$AA$2491,RESUMEN_flujo!$A231,DATOS!$AD$3:$AD$2491))*3.6</f>
        <v>40.285714285714285</v>
      </c>
      <c r="K231" s="5">
        <f t="shared" si="7"/>
        <v>0</v>
      </c>
      <c r="L231" s="8">
        <f>+VLOOKUP($A231,DATOS!$AL$3:$AO$2491,DATOS!$AO$1,0)</f>
        <v>1</v>
      </c>
      <c r="M231" s="12">
        <f>+RANK($F231,$F$3:$F$2491,0)+COUNTIF($F$3:F231,F231)-1</f>
        <v>1916</v>
      </c>
    </row>
    <row r="232" spans="1:13" hidden="1" x14ac:dyDescent="0.3">
      <c r="A232" s="3" t="str">
        <f t="shared" si="6"/>
        <v>5012-5008</v>
      </c>
      <c r="B232" s="3">
        <v>5012</v>
      </c>
      <c r="C232" s="3">
        <v>5008</v>
      </c>
      <c r="D232" s="3">
        <f>+DATOS!G232</f>
        <v>182</v>
      </c>
      <c r="E232" s="3">
        <f>+DATOS!H232</f>
        <v>0</v>
      </c>
      <c r="F232" s="3">
        <f>+DATOS!I232</f>
        <v>182</v>
      </c>
      <c r="G232" s="3">
        <f>+DATOS!J232</f>
        <v>1030</v>
      </c>
      <c r="H232" s="9" t="str">
        <f>+DATOS!K232</f>
        <v>CANCHA RAYADA</v>
      </c>
      <c r="I232" s="3">
        <f>+SUMIF(DATOS!$AA$3:$AA$2491,RESUMEN_flujo!$A232,DATOS!$AG$3:$AG$2491)</f>
        <v>3</v>
      </c>
      <c r="J232" s="4">
        <f>(SUMIF(DATOS!$AA$3:$AA$2491,RESUMEN_flujo!$A232,DATOS!$AE$3:$AE$2491)/SUMIF(DATOS!$AA$3:$AA$2491,RESUMEN_flujo!$A232,DATOS!$AD$3:$AD$2491))*3.6</f>
        <v>35.699999999999996</v>
      </c>
      <c r="K232" s="5">
        <f t="shared" si="7"/>
        <v>17.66990291262136</v>
      </c>
      <c r="L232" s="8">
        <f>+VLOOKUP($A232,DATOS!$AL$3:$AO$2491,DATOS!$AO$1,0)</f>
        <v>1</v>
      </c>
      <c r="M232" s="12">
        <f>+RANK($F232,$F$3:$F$2491,0)+COUNTIF($F$3:F232,F232)-1</f>
        <v>893</v>
      </c>
    </row>
    <row r="233" spans="1:13" hidden="1" x14ac:dyDescent="0.3">
      <c r="A233" s="3" t="str">
        <f t="shared" si="6"/>
        <v>5012-5011</v>
      </c>
      <c r="B233" s="3">
        <v>5012</v>
      </c>
      <c r="C233" s="3">
        <v>5011</v>
      </c>
      <c r="D233" s="3">
        <f>+DATOS!G233</f>
        <v>0</v>
      </c>
      <c r="E233" s="3">
        <f>+DATOS!H233</f>
        <v>0</v>
      </c>
      <c r="F233" s="3">
        <f>+DATOS!I233</f>
        <v>0</v>
      </c>
      <c r="G233" s="3">
        <f>+DATOS!J233</f>
        <v>2060</v>
      </c>
      <c r="H233" s="9" t="str">
        <f>+DATOS!K233</f>
        <v>LOS ANDES</v>
      </c>
      <c r="I233" s="3">
        <f>+SUMIF(DATOS!$AA$3:$AA$2491,RESUMEN_flujo!$A233,DATOS!$AG$3:$AG$2491)</f>
        <v>5</v>
      </c>
      <c r="J233" s="4">
        <f>(SUMIF(DATOS!$AA$3:$AA$2491,RESUMEN_flujo!$A233,DATOS!$AE$3:$AE$2491)/SUMIF(DATOS!$AA$3:$AA$2491,RESUMEN_flujo!$A233,DATOS!$AD$3:$AD$2491))*3.6</f>
        <v>28.542857142857144</v>
      </c>
      <c r="K233" s="5">
        <f t="shared" si="7"/>
        <v>0</v>
      </c>
      <c r="L233" s="8">
        <f>+VLOOKUP($A233,DATOS!$AL$3:$AO$2491,DATOS!$AO$1,0)</f>
        <v>1</v>
      </c>
      <c r="M233" s="12">
        <f>+RANK($F233,$F$3:$F$2491,0)+COUNTIF($F$3:F233,F233)-1</f>
        <v>1917</v>
      </c>
    </row>
    <row r="234" spans="1:13" hidden="1" x14ac:dyDescent="0.3">
      <c r="A234" s="3" t="str">
        <f t="shared" si="6"/>
        <v>5012-5013</v>
      </c>
      <c r="B234" s="3">
        <v>5012</v>
      </c>
      <c r="C234" s="3">
        <v>5013</v>
      </c>
      <c r="D234" s="3">
        <f>+DATOS!G234</f>
        <v>0</v>
      </c>
      <c r="E234" s="3">
        <f>+DATOS!H234</f>
        <v>115</v>
      </c>
      <c r="F234" s="3">
        <f>+DATOS!I234</f>
        <v>115</v>
      </c>
      <c r="G234" s="3">
        <f>+DATOS!J234</f>
        <v>927</v>
      </c>
      <c r="H234" s="9" t="str">
        <f>+DATOS!K234</f>
        <v>LOS ANDES</v>
      </c>
      <c r="I234" s="3">
        <f>+SUMIF(DATOS!$AA$3:$AA$2491,RESUMEN_flujo!$A234,DATOS!$AG$3:$AG$2491)</f>
        <v>5</v>
      </c>
      <c r="J234" s="4">
        <f>(SUMIF(DATOS!$AA$3:$AA$2491,RESUMEN_flujo!$A234,DATOS!$AE$3:$AE$2491)/SUMIF(DATOS!$AA$3:$AA$2491,RESUMEN_flujo!$A234,DATOS!$AD$3:$AD$2491))*3.6</f>
        <v>40.800000000000004</v>
      </c>
      <c r="K234" s="5">
        <f t="shared" si="7"/>
        <v>12.405609492988134</v>
      </c>
      <c r="L234" s="8">
        <f>+VLOOKUP($A234,DATOS!$AL$3:$AO$2491,DATOS!$AO$1,0)</f>
        <v>1</v>
      </c>
      <c r="M234" s="12">
        <f>+RANK($F234,$F$3:$F$2491,0)+COUNTIF($F$3:F234,F234)-1</f>
        <v>1136</v>
      </c>
    </row>
    <row r="235" spans="1:13" hidden="1" x14ac:dyDescent="0.3">
      <c r="A235" s="3" t="str">
        <f t="shared" si="6"/>
        <v>5012-5018</v>
      </c>
      <c r="B235" s="3">
        <v>5012</v>
      </c>
      <c r="C235" s="3">
        <v>5018</v>
      </c>
      <c r="D235" s="3">
        <f>+DATOS!G235</f>
        <v>521</v>
      </c>
      <c r="E235" s="3">
        <f>+DATOS!H235</f>
        <v>1</v>
      </c>
      <c r="F235" s="3">
        <f>+DATOS!I235</f>
        <v>522</v>
      </c>
      <c r="G235" s="3">
        <f>+DATOS!J235</f>
        <v>2060</v>
      </c>
      <c r="H235" s="9" t="str">
        <f>+DATOS!K235</f>
        <v>CANCHA RAYADA</v>
      </c>
      <c r="I235" s="3">
        <f>+SUMIF(DATOS!$AA$3:$AA$2491,RESUMEN_flujo!$A235,DATOS!$AG$3:$AG$2491)</f>
        <v>3</v>
      </c>
      <c r="J235" s="4">
        <f>(SUMIF(DATOS!$AA$3:$AA$2491,RESUMEN_flujo!$A235,DATOS!$AE$3:$AE$2491)/SUMIF(DATOS!$AA$3:$AA$2491,RESUMEN_flujo!$A235,DATOS!$AD$3:$AD$2491))*3.6</f>
        <v>46.800000000000004</v>
      </c>
      <c r="K235" s="5">
        <f t="shared" si="7"/>
        <v>25.339805825242717</v>
      </c>
      <c r="L235" s="8">
        <f>+VLOOKUP($A235,DATOS!$AL$3:$AO$2491,DATOS!$AO$1,0)</f>
        <v>1</v>
      </c>
      <c r="M235" s="12">
        <f>+RANK($F235,$F$3:$F$2491,0)+COUNTIF($F$3:F235,F235)-1</f>
        <v>415</v>
      </c>
    </row>
    <row r="236" spans="1:13" hidden="1" x14ac:dyDescent="0.3">
      <c r="A236" s="3" t="str">
        <f t="shared" si="6"/>
        <v>5013-5009</v>
      </c>
      <c r="B236" s="3">
        <v>5013</v>
      </c>
      <c r="C236" s="3">
        <v>5009</v>
      </c>
      <c r="D236" s="3">
        <f>+DATOS!G236</f>
        <v>13</v>
      </c>
      <c r="E236" s="3">
        <f>+DATOS!H236</f>
        <v>115</v>
      </c>
      <c r="F236" s="3">
        <f>+DATOS!I236</f>
        <v>128</v>
      </c>
      <c r="G236" s="3">
        <f>+DATOS!J236</f>
        <v>900</v>
      </c>
      <c r="H236" s="9" t="str">
        <f>+DATOS!K236</f>
        <v>ROBINSON ROJAS</v>
      </c>
      <c r="I236" s="3">
        <f>+SUMIF(DATOS!$AA$3:$AA$2491,RESUMEN_flujo!$A236,DATOS!$AG$3:$AG$2491)</f>
        <v>3</v>
      </c>
      <c r="J236" s="4">
        <f>(SUMIF(DATOS!$AA$3:$AA$2491,RESUMEN_flujo!$A236,DATOS!$AE$3:$AE$2491)/SUMIF(DATOS!$AA$3:$AA$2491,RESUMEN_flujo!$A236,DATOS!$AD$3:$AD$2491))*3.6</f>
        <v>50.4</v>
      </c>
      <c r="K236" s="5">
        <f t="shared" si="7"/>
        <v>14.222222222222221</v>
      </c>
      <c r="L236" s="8">
        <f>+VLOOKUP($A236,DATOS!$AL$3:$AO$2491,DATOS!$AO$1,0)</f>
        <v>1</v>
      </c>
      <c r="M236" s="12">
        <f>+RANK($F236,$F$3:$F$2491,0)+COUNTIF($F$3:F236,F236)-1</f>
        <v>1080</v>
      </c>
    </row>
    <row r="237" spans="1:13" hidden="1" x14ac:dyDescent="0.3">
      <c r="A237" s="3" t="str">
        <f t="shared" si="6"/>
        <v>5013-5012</v>
      </c>
      <c r="B237" s="3">
        <v>5013</v>
      </c>
      <c r="C237" s="3">
        <v>5012</v>
      </c>
      <c r="D237" s="3">
        <f>+DATOS!G237</f>
        <v>0</v>
      </c>
      <c r="E237" s="3">
        <f>+DATOS!H237</f>
        <v>0</v>
      </c>
      <c r="F237" s="3">
        <f>+DATOS!I237</f>
        <v>0</v>
      </c>
      <c r="G237" s="3">
        <f>+DATOS!J237</f>
        <v>927</v>
      </c>
      <c r="H237" s="9" t="str">
        <f>+DATOS!K237</f>
        <v>LOS ANDES</v>
      </c>
      <c r="I237" s="3">
        <f>+SUMIF(DATOS!$AA$3:$AA$2491,RESUMEN_flujo!$A237,DATOS!$AG$3:$AG$2491)</f>
        <v>5</v>
      </c>
      <c r="J237" s="4">
        <f>(SUMIF(DATOS!$AA$3:$AA$2491,RESUMEN_flujo!$A237,DATOS!$AE$3:$AE$2491)/SUMIF(DATOS!$AA$3:$AA$2491,RESUMEN_flujo!$A237,DATOS!$AD$3:$AD$2491))*3.6</f>
        <v>45.9</v>
      </c>
      <c r="K237" s="5">
        <f t="shared" si="7"/>
        <v>0</v>
      </c>
      <c r="L237" s="8">
        <f>+VLOOKUP($A237,DATOS!$AL$3:$AO$2491,DATOS!$AO$1,0)</f>
        <v>1</v>
      </c>
      <c r="M237" s="12">
        <f>+RANK($F237,$F$3:$F$2491,0)+COUNTIF($F$3:F237,F237)-1</f>
        <v>1918</v>
      </c>
    </row>
    <row r="238" spans="1:13" hidden="1" x14ac:dyDescent="0.3">
      <c r="A238" s="3" t="str">
        <f t="shared" si="6"/>
        <v>5013-5014</v>
      </c>
      <c r="B238" s="3">
        <v>5013</v>
      </c>
      <c r="C238" s="3">
        <v>5014</v>
      </c>
      <c r="D238" s="3">
        <f>+DATOS!G238</f>
        <v>0</v>
      </c>
      <c r="E238" s="3">
        <f>+DATOS!H238</f>
        <v>0</v>
      </c>
      <c r="F238" s="3">
        <f>+DATOS!I238</f>
        <v>0</v>
      </c>
      <c r="G238" s="3">
        <f>+DATOS!J238</f>
        <v>2060</v>
      </c>
      <c r="H238" s="9" t="str">
        <f>+DATOS!K238</f>
        <v>LOS ANDES</v>
      </c>
      <c r="I238" s="3">
        <f>+SUMIF(DATOS!$AA$3:$AA$2491,RESUMEN_flujo!$A238,DATOS!$AG$3:$AG$2491)</f>
        <v>5</v>
      </c>
      <c r="J238" s="4">
        <f>(SUMIF(DATOS!$AA$3:$AA$2491,RESUMEN_flujo!$A238,DATOS!$AE$3:$AE$2491)/SUMIF(DATOS!$AA$3:$AA$2491,RESUMEN_flujo!$A238,DATOS!$AD$3:$AD$2491))*3.6</f>
        <v>40.800000000000004</v>
      </c>
      <c r="K238" s="5">
        <f t="shared" si="7"/>
        <v>0</v>
      </c>
      <c r="L238" s="8">
        <f>+VLOOKUP($A238,DATOS!$AL$3:$AO$2491,DATOS!$AO$1,0)</f>
        <v>1</v>
      </c>
      <c r="M238" s="12">
        <f>+RANK($F238,$F$3:$F$2491,0)+COUNTIF($F$3:F238,F238)-1</f>
        <v>1919</v>
      </c>
    </row>
    <row r="239" spans="1:13" hidden="1" x14ac:dyDescent="0.3">
      <c r="A239" s="3" t="str">
        <f t="shared" si="6"/>
        <v>5013-5019</v>
      </c>
      <c r="B239" s="3">
        <v>5013</v>
      </c>
      <c r="C239" s="3">
        <v>5019</v>
      </c>
      <c r="D239" s="3">
        <f>+DATOS!G239</f>
        <v>0</v>
      </c>
      <c r="E239" s="3">
        <f>+DATOS!H239</f>
        <v>0</v>
      </c>
      <c r="F239" s="3">
        <f>+DATOS!I239</f>
        <v>0</v>
      </c>
      <c r="G239" s="3">
        <f>+DATOS!J239</f>
        <v>2000</v>
      </c>
      <c r="H239" s="9" t="str">
        <f>+DATOS!K239</f>
        <v>ROBINSON ROJAS</v>
      </c>
      <c r="I239" s="3">
        <f>+SUMIF(DATOS!$AA$3:$AA$2491,RESUMEN_flujo!$A239,DATOS!$AG$3:$AG$2491)</f>
        <v>3</v>
      </c>
      <c r="J239" s="4">
        <f>(SUMIF(DATOS!$AA$3:$AA$2491,RESUMEN_flujo!$A239,DATOS!$AE$3:$AE$2491)/SUMIF(DATOS!$AA$3:$AA$2491,RESUMEN_flujo!$A239,DATOS!$AD$3:$AD$2491))*3.6</f>
        <v>41.580000000000005</v>
      </c>
      <c r="K239" s="5">
        <f t="shared" si="7"/>
        <v>0</v>
      </c>
      <c r="L239" s="8">
        <f>+VLOOKUP($A239,DATOS!$AL$3:$AO$2491,DATOS!$AO$1,0)</f>
        <v>1</v>
      </c>
      <c r="M239" s="12">
        <f>+RANK($F239,$F$3:$F$2491,0)+COUNTIF($F$3:F239,F239)-1</f>
        <v>1920</v>
      </c>
    </row>
    <row r="240" spans="1:13" hidden="1" x14ac:dyDescent="0.3">
      <c r="A240" s="3" t="str">
        <f t="shared" si="6"/>
        <v>5014-5013</v>
      </c>
      <c r="B240" s="3">
        <v>5014</v>
      </c>
      <c r="C240" s="3">
        <v>5013</v>
      </c>
      <c r="D240" s="3">
        <f>+DATOS!G240</f>
        <v>0</v>
      </c>
      <c r="E240" s="3">
        <f>+DATOS!H240</f>
        <v>0</v>
      </c>
      <c r="F240" s="3">
        <f>+DATOS!I240</f>
        <v>0</v>
      </c>
      <c r="G240" s="3">
        <f>+DATOS!J240</f>
        <v>927</v>
      </c>
      <c r="H240" s="9" t="str">
        <f>+DATOS!K240</f>
        <v>LOS ANDES</v>
      </c>
      <c r="I240" s="3">
        <f>+SUMIF(DATOS!$AA$3:$AA$2491,RESUMEN_flujo!$A240,DATOS!$AG$3:$AG$2491)</f>
        <v>5</v>
      </c>
      <c r="J240" s="4">
        <f>(SUMIF(DATOS!$AA$3:$AA$2491,RESUMEN_flujo!$A240,DATOS!$AE$3:$AE$2491)/SUMIF(DATOS!$AA$3:$AA$2491,RESUMEN_flujo!$A240,DATOS!$AD$3:$AD$2491))*3.6</f>
        <v>40.800000000000004</v>
      </c>
      <c r="K240" s="5">
        <f t="shared" si="7"/>
        <v>0</v>
      </c>
      <c r="L240" s="8">
        <f>+VLOOKUP($A240,DATOS!$AL$3:$AO$2491,DATOS!$AO$1,0)</f>
        <v>1</v>
      </c>
      <c r="M240" s="12">
        <f>+RANK($F240,$F$3:$F$2491,0)+COUNTIF($F$3:F240,F240)-1</f>
        <v>1921</v>
      </c>
    </row>
    <row r="241" spans="1:13" hidden="1" x14ac:dyDescent="0.3">
      <c r="A241" s="3" t="str">
        <f t="shared" si="6"/>
        <v>5014-5015</v>
      </c>
      <c r="B241" s="3">
        <v>5014</v>
      </c>
      <c r="C241" s="3">
        <v>5015</v>
      </c>
      <c r="D241" s="3">
        <f>+DATOS!G241</f>
        <v>15</v>
      </c>
      <c r="E241" s="3">
        <f>+DATOS!H241</f>
        <v>0</v>
      </c>
      <c r="F241" s="3">
        <f>+DATOS!I241</f>
        <v>15</v>
      </c>
      <c r="G241" s="3">
        <f>+DATOS!J241</f>
        <v>900</v>
      </c>
      <c r="H241" s="9" t="str">
        <f>+DATOS!K241</f>
        <v>LOS ANDES</v>
      </c>
      <c r="I241" s="3">
        <f>+SUMIF(DATOS!$AA$3:$AA$2491,RESUMEN_flujo!$A241,DATOS!$AG$3:$AG$2491)</f>
        <v>5</v>
      </c>
      <c r="J241" s="4">
        <f>(SUMIF(DATOS!$AA$3:$AA$2491,RESUMEN_flujo!$A241,DATOS!$AE$3:$AE$2491)/SUMIF(DATOS!$AA$3:$AA$2491,RESUMEN_flujo!$A241,DATOS!$AD$3:$AD$2491))*3.6</f>
        <v>27.257142857142856</v>
      </c>
      <c r="K241" s="5">
        <f t="shared" si="7"/>
        <v>1.6666666666666667</v>
      </c>
      <c r="L241" s="8">
        <f>+VLOOKUP($A241,DATOS!$AL$3:$AO$2491,DATOS!$AO$1,0)</f>
        <v>1</v>
      </c>
      <c r="M241" s="12">
        <f>+RANK($F241,$F$3:$F$2491,0)+COUNTIF($F$3:F241,F241)-1</f>
        <v>1680</v>
      </c>
    </row>
    <row r="242" spans="1:13" hidden="1" x14ac:dyDescent="0.3">
      <c r="A242" s="3" t="str">
        <f t="shared" si="6"/>
        <v>5014-5020</v>
      </c>
      <c r="B242" s="3">
        <v>5014</v>
      </c>
      <c r="C242" s="3">
        <v>5020</v>
      </c>
      <c r="D242" s="3">
        <f>+DATOS!G242</f>
        <v>33</v>
      </c>
      <c r="E242" s="3">
        <f>+DATOS!H242</f>
        <v>0</v>
      </c>
      <c r="F242" s="3">
        <f>+DATOS!I242</f>
        <v>33</v>
      </c>
      <c r="G242" s="3">
        <f>+DATOS!J242</f>
        <v>1620</v>
      </c>
      <c r="H242" s="9" t="str">
        <f>+DATOS!K242</f>
        <v>ROBINSON ROJAS</v>
      </c>
      <c r="I242" s="3">
        <f>+SUMIF(DATOS!$AA$3:$AA$2491,RESUMEN_flujo!$A242,DATOS!$AG$3:$AG$2491)</f>
        <v>3</v>
      </c>
      <c r="J242" s="4">
        <f>(SUMIF(DATOS!$AA$3:$AA$2491,RESUMEN_flujo!$A242,DATOS!$AE$3:$AE$2491)/SUMIF(DATOS!$AA$3:$AA$2491,RESUMEN_flujo!$A242,DATOS!$AD$3:$AD$2491))*3.6</f>
        <v>39.771428571428572</v>
      </c>
      <c r="K242" s="5">
        <f t="shared" si="7"/>
        <v>2.0370370370370372</v>
      </c>
      <c r="L242" s="8">
        <f>+VLOOKUP($A242,DATOS!$AL$3:$AO$2491,DATOS!$AO$1,0)</f>
        <v>2</v>
      </c>
      <c r="M242" s="12">
        <f>+RANK($F242,$F$3:$F$2491,0)+COUNTIF($F$3:F242,F242)-1</f>
        <v>1514</v>
      </c>
    </row>
    <row r="243" spans="1:13" hidden="1" x14ac:dyDescent="0.3">
      <c r="A243" s="3" t="str">
        <f t="shared" si="6"/>
        <v>5015-5014</v>
      </c>
      <c r="B243" s="3">
        <v>5015</v>
      </c>
      <c r="C243" s="3">
        <v>5014</v>
      </c>
      <c r="D243" s="3">
        <f>+DATOS!G243</f>
        <v>33</v>
      </c>
      <c r="E243" s="3">
        <f>+DATOS!H243</f>
        <v>0</v>
      </c>
      <c r="F243" s="3">
        <f>+DATOS!I243</f>
        <v>33</v>
      </c>
      <c r="G243" s="3">
        <f>+DATOS!J243</f>
        <v>2000</v>
      </c>
      <c r="H243" s="9" t="str">
        <f>+DATOS!K243</f>
        <v>LOS ANDES</v>
      </c>
      <c r="I243" s="3">
        <f>+SUMIF(DATOS!$AA$3:$AA$2491,RESUMEN_flujo!$A243,DATOS!$AG$3:$AG$2491)</f>
        <v>5</v>
      </c>
      <c r="J243" s="4">
        <f>(SUMIF(DATOS!$AA$3:$AA$2491,RESUMEN_flujo!$A243,DATOS!$AE$3:$AE$2491)/SUMIF(DATOS!$AA$3:$AA$2491,RESUMEN_flujo!$A243,DATOS!$AD$3:$AD$2491))*3.6</f>
        <v>27.257142857142856</v>
      </c>
      <c r="K243" s="5">
        <f t="shared" si="7"/>
        <v>1.6500000000000001</v>
      </c>
      <c r="L243" s="8">
        <f>+VLOOKUP($A243,DATOS!$AL$3:$AO$2491,DATOS!$AO$1,0)</f>
        <v>1</v>
      </c>
      <c r="M243" s="12">
        <f>+RANK($F243,$F$3:$F$2491,0)+COUNTIF($F$3:F243,F243)-1</f>
        <v>1515</v>
      </c>
    </row>
    <row r="244" spans="1:13" hidden="1" x14ac:dyDescent="0.3">
      <c r="A244" s="3" t="str">
        <f t="shared" si="6"/>
        <v>5015-5021</v>
      </c>
      <c r="B244" s="3">
        <v>5015</v>
      </c>
      <c r="C244" s="3">
        <v>5021</v>
      </c>
      <c r="D244" s="3">
        <f>+DATOS!G244</f>
        <v>15</v>
      </c>
      <c r="E244" s="3">
        <f>+DATOS!H244</f>
        <v>0</v>
      </c>
      <c r="F244" s="3">
        <f>+DATOS!I244</f>
        <v>15</v>
      </c>
      <c r="G244" s="3">
        <f>+DATOS!J244</f>
        <v>1000</v>
      </c>
      <c r="H244" s="9" t="str">
        <f>+DATOS!K244</f>
        <v>FRANCISCO URZUA</v>
      </c>
      <c r="I244" s="3">
        <f>+SUMIF(DATOS!$AA$3:$AA$2491,RESUMEN_flujo!$A244,DATOS!$AG$3:$AG$2491)</f>
        <v>5</v>
      </c>
      <c r="J244" s="4">
        <f>(SUMIF(DATOS!$AA$3:$AA$2491,RESUMEN_flujo!$A244,DATOS!$AE$3:$AE$2491)/SUMIF(DATOS!$AA$3:$AA$2491,RESUMEN_flujo!$A244,DATOS!$AD$3:$AD$2491))*3.6</f>
        <v>27.720000000000002</v>
      </c>
      <c r="K244" s="5">
        <f t="shared" si="7"/>
        <v>1.5</v>
      </c>
      <c r="L244" s="8">
        <f>+VLOOKUP($A244,DATOS!$AL$3:$AO$2491,DATOS!$AO$1,0)</f>
        <v>1</v>
      </c>
      <c r="M244" s="12">
        <f>+RANK($F244,$F$3:$F$2491,0)+COUNTIF($F$3:F244,F244)-1</f>
        <v>1681</v>
      </c>
    </row>
    <row r="245" spans="1:13" hidden="1" x14ac:dyDescent="0.3">
      <c r="A245" s="3" t="str">
        <f t="shared" si="6"/>
        <v>5016-5010</v>
      </c>
      <c r="B245" s="3">
        <v>5016</v>
      </c>
      <c r="C245" s="3">
        <v>5010</v>
      </c>
      <c r="D245" s="3">
        <f>+DATOS!G245</f>
        <v>0</v>
      </c>
      <c r="E245" s="3">
        <f>+DATOS!H245</f>
        <v>0</v>
      </c>
      <c r="F245" s="3">
        <f>+DATOS!I245</f>
        <v>0</v>
      </c>
      <c r="G245" s="3">
        <f>+DATOS!J245</f>
        <v>900</v>
      </c>
      <c r="H245" s="9" t="str">
        <f>+DATOS!K245</f>
        <v>HEROES DE LA CONCEPCION</v>
      </c>
      <c r="I245" s="3">
        <f>+SUMIF(DATOS!$AA$3:$AA$2491,RESUMEN_flujo!$A245,DATOS!$AG$3:$AG$2491)</f>
        <v>5</v>
      </c>
      <c r="J245" s="4">
        <f>(SUMIF(DATOS!$AA$3:$AA$2491,RESUMEN_flujo!$A245,DATOS!$AE$3:$AE$2491)/SUMIF(DATOS!$AA$3:$AA$2491,RESUMEN_flujo!$A245,DATOS!$AD$3:$AD$2491))*3.6</f>
        <v>34.476923076923079</v>
      </c>
      <c r="K245" s="5">
        <f t="shared" si="7"/>
        <v>0</v>
      </c>
      <c r="L245" s="8">
        <f>+VLOOKUP($A245,DATOS!$AL$3:$AO$2491,DATOS!$AO$1,0)</f>
        <v>1</v>
      </c>
      <c r="M245" s="12">
        <f>+RANK($F245,$F$3:$F$2491,0)+COUNTIF($F$3:F245,F245)-1</f>
        <v>1922</v>
      </c>
    </row>
    <row r="246" spans="1:13" hidden="1" x14ac:dyDescent="0.3">
      <c r="A246" s="3" t="str">
        <f t="shared" si="6"/>
        <v>5016-5017</v>
      </c>
      <c r="B246" s="3">
        <v>5016</v>
      </c>
      <c r="C246" s="3">
        <v>5017</v>
      </c>
      <c r="D246" s="3">
        <f>+DATOS!G246</f>
        <v>0</v>
      </c>
      <c r="E246" s="3">
        <f>+DATOS!H246</f>
        <v>0</v>
      </c>
      <c r="F246" s="3">
        <f>+DATOS!I246</f>
        <v>0</v>
      </c>
      <c r="G246" s="3">
        <f>+DATOS!J246</f>
        <v>927</v>
      </c>
      <c r="H246" s="9" t="str">
        <f>+DATOS!K246</f>
        <v>MEJILLONES</v>
      </c>
      <c r="I246" s="3">
        <f>+SUMIF(DATOS!$AA$3:$AA$2491,RESUMEN_flujo!$A246,DATOS!$AG$3:$AG$2491)</f>
        <v>4</v>
      </c>
      <c r="J246" s="4">
        <f>(SUMIF(DATOS!$AA$3:$AA$2491,RESUMEN_flujo!$A246,DATOS!$AE$3:$AE$2491)/SUMIF(DATOS!$AA$3:$AA$2491,RESUMEN_flujo!$A246,DATOS!$AD$3:$AD$2491))*3.6</f>
        <v>32.880000000000003</v>
      </c>
      <c r="K246" s="5">
        <f t="shared" si="7"/>
        <v>0</v>
      </c>
      <c r="L246" s="8">
        <f>+VLOOKUP($A246,DATOS!$AL$3:$AO$2491,DATOS!$AO$1,0)</f>
        <v>1</v>
      </c>
      <c r="M246" s="12">
        <f>+RANK($F246,$F$3:$F$2491,0)+COUNTIF($F$3:F246,F246)-1</f>
        <v>1923</v>
      </c>
    </row>
    <row r="247" spans="1:13" hidden="1" x14ac:dyDescent="0.3">
      <c r="A247" s="3" t="str">
        <f t="shared" si="6"/>
        <v>5016-5033</v>
      </c>
      <c r="B247" s="3">
        <v>5016</v>
      </c>
      <c r="C247" s="3">
        <v>5033</v>
      </c>
      <c r="D247" s="3">
        <f>+DATOS!G247</f>
        <v>0</v>
      </c>
      <c r="E247" s="3">
        <f>+DATOS!H247</f>
        <v>0</v>
      </c>
      <c r="F247" s="3">
        <f>+DATOS!I247</f>
        <v>0</v>
      </c>
      <c r="G247" s="3">
        <f>+DATOS!J247</f>
        <v>2000</v>
      </c>
      <c r="H247" s="9" t="str">
        <f>+DATOS!K247</f>
        <v>HEROES DE LA CONCEPCION</v>
      </c>
      <c r="I247" s="3">
        <f>+SUMIF(DATOS!$AA$3:$AA$2491,RESUMEN_flujo!$A247,DATOS!$AG$3:$AG$2491)</f>
        <v>4</v>
      </c>
      <c r="J247" s="4">
        <f>(SUMIF(DATOS!$AA$3:$AA$2491,RESUMEN_flujo!$A247,DATOS!$AE$3:$AE$2491)/SUMIF(DATOS!$AA$3:$AA$2491,RESUMEN_flujo!$A247,DATOS!$AD$3:$AD$2491))*3.6</f>
        <v>42.51428571428572</v>
      </c>
      <c r="K247" s="5">
        <f t="shared" si="7"/>
        <v>0</v>
      </c>
      <c r="L247" s="8">
        <f>+VLOOKUP($A247,DATOS!$AL$3:$AO$2491,DATOS!$AO$1,0)</f>
        <v>1</v>
      </c>
      <c r="M247" s="12">
        <f>+RANK($F247,$F$3:$F$2491,0)+COUNTIF($F$3:F247,F247)-1</f>
        <v>1924</v>
      </c>
    </row>
    <row r="248" spans="1:13" hidden="1" x14ac:dyDescent="0.3">
      <c r="A248" s="3" t="str">
        <f t="shared" si="6"/>
        <v>5016-12004</v>
      </c>
      <c r="B248" s="3">
        <v>5016</v>
      </c>
      <c r="C248" s="3">
        <v>12004</v>
      </c>
      <c r="D248" s="3">
        <f>+DATOS!G248</f>
        <v>0</v>
      </c>
      <c r="E248" s="3">
        <f>+DATOS!H248</f>
        <v>212</v>
      </c>
      <c r="F248" s="3">
        <f>+DATOS!I248</f>
        <v>212</v>
      </c>
      <c r="G248" s="3">
        <f>+DATOS!J248</f>
        <v>927</v>
      </c>
      <c r="H248" s="9" t="str">
        <f>+DATOS!K248</f>
        <v>MEJILLONES</v>
      </c>
      <c r="I248" s="3">
        <f>+SUMIF(DATOS!$AA$3:$AA$2491,RESUMEN_flujo!$A248,DATOS!$AG$3:$AG$2491)</f>
        <v>4</v>
      </c>
      <c r="J248" s="4">
        <f>(SUMIF(DATOS!$AA$3:$AA$2491,RESUMEN_flujo!$A248,DATOS!$AE$3:$AE$2491)/SUMIF(DATOS!$AA$3:$AA$2491,RESUMEN_flujo!$A248,DATOS!$AD$3:$AD$2491))*3.6</f>
        <v>17.600000000000001</v>
      </c>
      <c r="K248" s="5">
        <f t="shared" si="7"/>
        <v>22.869471413160731</v>
      </c>
      <c r="L248" s="8">
        <f>+VLOOKUP($A248,DATOS!$AL$3:$AO$2491,DATOS!$AO$1,0)</f>
        <v>1</v>
      </c>
      <c r="M248" s="12">
        <f>+RANK($F248,$F$3:$F$2491,0)+COUNTIF($F$3:F248,F248)-1</f>
        <v>836</v>
      </c>
    </row>
    <row r="249" spans="1:13" hidden="1" x14ac:dyDescent="0.3">
      <c r="A249" s="3" t="str">
        <f t="shared" si="6"/>
        <v>5017-5011</v>
      </c>
      <c r="B249" s="3">
        <v>5017</v>
      </c>
      <c r="C249" s="3">
        <v>5011</v>
      </c>
      <c r="D249" s="3">
        <f>+DATOS!G249</f>
        <v>0</v>
      </c>
      <c r="E249" s="3">
        <f>+DATOS!H249</f>
        <v>0</v>
      </c>
      <c r="F249" s="3">
        <f>+DATOS!I249</f>
        <v>0</v>
      </c>
      <c r="G249" s="3">
        <f>+DATOS!J249</f>
        <v>1055</v>
      </c>
      <c r="H249" s="9" t="str">
        <f>+DATOS!K249</f>
        <v>EL ROBLE</v>
      </c>
      <c r="I249" s="3">
        <f>+SUMIF(DATOS!$AA$3:$AA$2491,RESUMEN_flujo!$A249,DATOS!$AG$3:$AG$2491)</f>
        <v>3</v>
      </c>
      <c r="J249" s="4">
        <f>(SUMIF(DATOS!$AA$3:$AA$2491,RESUMEN_flujo!$A249,DATOS!$AE$3:$AE$2491)/SUMIF(DATOS!$AA$3:$AA$2491,RESUMEN_flujo!$A249,DATOS!$AD$3:$AD$2491))*3.6</f>
        <v>52.875</v>
      </c>
      <c r="K249" s="5">
        <f t="shared" si="7"/>
        <v>0</v>
      </c>
      <c r="L249" s="8">
        <f>+VLOOKUP($A249,DATOS!$AL$3:$AO$2491,DATOS!$AO$1,0)</f>
        <v>1</v>
      </c>
      <c r="M249" s="12">
        <f>+RANK($F249,$F$3:$F$2491,0)+COUNTIF($F$3:F249,F249)-1</f>
        <v>1925</v>
      </c>
    </row>
    <row r="250" spans="1:13" hidden="1" x14ac:dyDescent="0.3">
      <c r="A250" s="3" t="str">
        <f t="shared" si="6"/>
        <v>5017-5016</v>
      </c>
      <c r="B250" s="3">
        <v>5017</v>
      </c>
      <c r="C250" s="3">
        <v>5016</v>
      </c>
      <c r="D250" s="3">
        <f>+DATOS!G250</f>
        <v>0</v>
      </c>
      <c r="E250" s="3">
        <f>+DATOS!H250</f>
        <v>0</v>
      </c>
      <c r="F250" s="3">
        <f>+DATOS!I250</f>
        <v>0</v>
      </c>
      <c r="G250" s="3">
        <f>+DATOS!J250</f>
        <v>927</v>
      </c>
      <c r="H250" s="9" t="str">
        <f>+DATOS!K250</f>
        <v>MEJILLONES</v>
      </c>
      <c r="I250" s="3">
        <f>+SUMIF(DATOS!$AA$3:$AA$2491,RESUMEN_flujo!$A250,DATOS!$AG$3:$AG$2491)</f>
        <v>4</v>
      </c>
      <c r="J250" s="4">
        <f>(SUMIF(DATOS!$AA$3:$AA$2491,RESUMEN_flujo!$A250,DATOS!$AE$3:$AE$2491)/SUMIF(DATOS!$AA$3:$AA$2491,RESUMEN_flujo!$A250,DATOS!$AD$3:$AD$2491))*3.6</f>
        <v>29.011764705882353</v>
      </c>
      <c r="K250" s="5">
        <f t="shared" si="7"/>
        <v>0</v>
      </c>
      <c r="L250" s="8">
        <f>+VLOOKUP($A250,DATOS!$AL$3:$AO$2491,DATOS!$AO$1,0)</f>
        <v>1</v>
      </c>
      <c r="M250" s="12">
        <f>+RANK($F250,$F$3:$F$2491,0)+COUNTIF($F$3:F250,F250)-1</f>
        <v>1926</v>
      </c>
    </row>
    <row r="251" spans="1:13" hidden="1" x14ac:dyDescent="0.3">
      <c r="A251" s="3" t="str">
        <f t="shared" si="6"/>
        <v>5017-5018</v>
      </c>
      <c r="B251" s="3">
        <v>5017</v>
      </c>
      <c r="C251" s="3">
        <v>5018</v>
      </c>
      <c r="D251" s="3">
        <f>+DATOS!G251</f>
        <v>0</v>
      </c>
      <c r="E251" s="3">
        <f>+DATOS!H251</f>
        <v>0</v>
      </c>
      <c r="F251" s="3">
        <f>+DATOS!I251</f>
        <v>0</v>
      </c>
      <c r="G251" s="3">
        <f>+DATOS!J251</f>
        <v>927</v>
      </c>
      <c r="H251" s="9" t="str">
        <f>+DATOS!K251</f>
        <v>MEJILLONES</v>
      </c>
      <c r="I251" s="3">
        <f>+SUMIF(DATOS!$AA$3:$AA$2491,RESUMEN_flujo!$A251,DATOS!$AG$3:$AG$2491)</f>
        <v>4</v>
      </c>
      <c r="J251" s="4">
        <f>(SUMIF(DATOS!$AA$3:$AA$2491,RESUMEN_flujo!$A251,DATOS!$AE$3:$AE$2491)/SUMIF(DATOS!$AA$3:$AA$2491,RESUMEN_flujo!$A251,DATOS!$AD$3:$AD$2491))*3.6</f>
        <v>24.975000000000001</v>
      </c>
      <c r="K251" s="5">
        <f t="shared" si="7"/>
        <v>0</v>
      </c>
      <c r="L251" s="8">
        <f>+VLOOKUP($A251,DATOS!$AL$3:$AO$2491,DATOS!$AO$1,0)</f>
        <v>1</v>
      </c>
      <c r="M251" s="12">
        <f>+RANK($F251,$F$3:$F$2491,0)+COUNTIF($F$3:F251,F251)-1</f>
        <v>1927</v>
      </c>
    </row>
    <row r="252" spans="1:13" hidden="1" x14ac:dyDescent="0.3">
      <c r="A252" s="3" t="str">
        <f t="shared" si="6"/>
        <v>5017-5027</v>
      </c>
      <c r="B252" s="3">
        <v>5017</v>
      </c>
      <c r="C252" s="3">
        <v>5027</v>
      </c>
      <c r="D252" s="3">
        <f>+DATOS!G252</f>
        <v>0</v>
      </c>
      <c r="E252" s="3">
        <f>+DATOS!H252</f>
        <v>0</v>
      </c>
      <c r="F252" s="3">
        <f>+DATOS!I252</f>
        <v>0</v>
      </c>
      <c r="G252" s="3">
        <f>+DATOS!J252</f>
        <v>2110</v>
      </c>
      <c r="H252" s="9" t="str">
        <f>+DATOS!K252</f>
        <v>EL ROBLE</v>
      </c>
      <c r="I252" s="3">
        <f>+SUMIF(DATOS!$AA$3:$AA$2491,RESUMEN_flujo!$A252,DATOS!$AG$3:$AG$2491)</f>
        <v>3</v>
      </c>
      <c r="J252" s="4">
        <f>(SUMIF(DATOS!$AA$3:$AA$2491,RESUMEN_flujo!$A252,DATOS!$AE$3:$AE$2491)/SUMIF(DATOS!$AA$3:$AA$2491,RESUMEN_flujo!$A252,DATOS!$AD$3:$AD$2491))*3.6</f>
        <v>51</v>
      </c>
      <c r="K252" s="5">
        <f t="shared" si="7"/>
        <v>0</v>
      </c>
      <c r="L252" s="8">
        <f>+VLOOKUP($A252,DATOS!$AL$3:$AO$2491,DATOS!$AO$1,0)</f>
        <v>1</v>
      </c>
      <c r="M252" s="12">
        <f>+RANK($F252,$F$3:$F$2491,0)+COUNTIF($F$3:F252,F252)-1</f>
        <v>1928</v>
      </c>
    </row>
    <row r="253" spans="1:13" hidden="1" x14ac:dyDescent="0.3">
      <c r="A253" s="3" t="str">
        <f t="shared" si="6"/>
        <v>5018-5012</v>
      </c>
      <c r="B253" s="3">
        <v>5018</v>
      </c>
      <c r="C253" s="3">
        <v>5012</v>
      </c>
      <c r="D253" s="3">
        <f>+DATOS!G253</f>
        <v>390</v>
      </c>
      <c r="E253" s="3">
        <f>+DATOS!H253</f>
        <v>0</v>
      </c>
      <c r="F253" s="3">
        <f>+DATOS!I253</f>
        <v>390</v>
      </c>
      <c r="G253" s="3">
        <f>+DATOS!J253</f>
        <v>2060</v>
      </c>
      <c r="H253" s="9" t="str">
        <f>+DATOS!K253</f>
        <v>CANCHA RAYADA</v>
      </c>
      <c r="I253" s="3">
        <f>+SUMIF(DATOS!$AA$3:$AA$2491,RESUMEN_flujo!$A253,DATOS!$AG$3:$AG$2491)</f>
        <v>3</v>
      </c>
      <c r="J253" s="4">
        <f>(SUMIF(DATOS!$AA$3:$AA$2491,RESUMEN_flujo!$A253,DATOS!$AE$3:$AE$2491)/SUMIF(DATOS!$AA$3:$AA$2491,RESUMEN_flujo!$A253,DATOS!$AD$3:$AD$2491))*3.6</f>
        <v>36.626086956521746</v>
      </c>
      <c r="K253" s="5">
        <f t="shared" si="7"/>
        <v>18.932038834951456</v>
      </c>
      <c r="L253" s="8">
        <f>+VLOOKUP($A253,DATOS!$AL$3:$AO$2491,DATOS!$AO$1,0)</f>
        <v>1</v>
      </c>
      <c r="M253" s="12">
        <f>+RANK($F253,$F$3:$F$2491,0)+COUNTIF($F$3:F253,F253)-1</f>
        <v>533</v>
      </c>
    </row>
    <row r="254" spans="1:13" hidden="1" x14ac:dyDescent="0.3">
      <c r="A254" s="3" t="str">
        <f t="shared" si="6"/>
        <v>5018-5017</v>
      </c>
      <c r="B254" s="3">
        <v>5018</v>
      </c>
      <c r="C254" s="3">
        <v>5017</v>
      </c>
      <c r="D254" s="3">
        <f>+DATOS!G254</f>
        <v>0</v>
      </c>
      <c r="E254" s="3">
        <f>+DATOS!H254</f>
        <v>0</v>
      </c>
      <c r="F254" s="3">
        <f>+DATOS!I254</f>
        <v>0</v>
      </c>
      <c r="G254" s="3">
        <f>+DATOS!J254</f>
        <v>927</v>
      </c>
      <c r="H254" s="9" t="str">
        <f>+DATOS!K254</f>
        <v>MEJILLONES</v>
      </c>
      <c r="I254" s="3">
        <f>+SUMIF(DATOS!$AA$3:$AA$2491,RESUMEN_flujo!$A254,DATOS!$AG$3:$AG$2491)</f>
        <v>4</v>
      </c>
      <c r="J254" s="4">
        <f>(SUMIF(DATOS!$AA$3:$AA$2491,RESUMEN_flujo!$A254,DATOS!$AE$3:$AE$2491)/SUMIF(DATOS!$AA$3:$AA$2491,RESUMEN_flujo!$A254,DATOS!$AD$3:$AD$2491))*3.6</f>
        <v>24.975000000000001</v>
      </c>
      <c r="K254" s="5">
        <f t="shared" si="7"/>
        <v>0</v>
      </c>
      <c r="L254" s="8">
        <f>+VLOOKUP($A254,DATOS!$AL$3:$AO$2491,DATOS!$AO$1,0)</f>
        <v>1</v>
      </c>
      <c r="M254" s="12">
        <f>+RANK($F254,$F$3:$F$2491,0)+COUNTIF($F$3:F254,F254)-1</f>
        <v>1929</v>
      </c>
    </row>
    <row r="255" spans="1:13" hidden="1" x14ac:dyDescent="0.3">
      <c r="A255" s="3" t="str">
        <f t="shared" si="6"/>
        <v>5018-5019</v>
      </c>
      <c r="B255" s="3">
        <v>5018</v>
      </c>
      <c r="C255" s="3">
        <v>5019</v>
      </c>
      <c r="D255" s="3">
        <f>+DATOS!G255</f>
        <v>9</v>
      </c>
      <c r="E255" s="3">
        <f>+DATOS!H255</f>
        <v>0</v>
      </c>
      <c r="F255" s="3">
        <f>+DATOS!I255</f>
        <v>9</v>
      </c>
      <c r="G255" s="3">
        <f>+DATOS!J255</f>
        <v>1030</v>
      </c>
      <c r="H255" s="9" t="str">
        <f>+DATOS!K255</f>
        <v>MEJILLONES</v>
      </c>
      <c r="I255" s="3">
        <f>+SUMIF(DATOS!$AA$3:$AA$2491,RESUMEN_flujo!$A255,DATOS!$AG$3:$AG$2491)</f>
        <v>4</v>
      </c>
      <c r="J255" s="4">
        <f>(SUMIF(DATOS!$AA$3:$AA$2491,RESUMEN_flujo!$A255,DATOS!$AE$3:$AE$2491)/SUMIF(DATOS!$AA$3:$AA$2491,RESUMEN_flujo!$A255,DATOS!$AD$3:$AD$2491))*3.6</f>
        <v>23.52</v>
      </c>
      <c r="K255" s="5">
        <f t="shared" si="7"/>
        <v>0.87378640776699035</v>
      </c>
      <c r="L255" s="8">
        <f>+VLOOKUP($A255,DATOS!$AL$3:$AO$2491,DATOS!$AO$1,0)</f>
        <v>1</v>
      </c>
      <c r="M255" s="12">
        <f>+RANK($F255,$F$3:$F$2491,0)+COUNTIF($F$3:F255,F255)-1</f>
        <v>1736</v>
      </c>
    </row>
    <row r="256" spans="1:13" hidden="1" x14ac:dyDescent="0.3">
      <c r="A256" s="3" t="str">
        <f t="shared" si="6"/>
        <v>5018-5028</v>
      </c>
      <c r="B256" s="3">
        <v>5018</v>
      </c>
      <c r="C256" s="3">
        <v>5028</v>
      </c>
      <c r="D256" s="3">
        <f>+DATOS!G256</f>
        <v>513</v>
      </c>
      <c r="E256" s="3">
        <f>+DATOS!H256</f>
        <v>0</v>
      </c>
      <c r="F256" s="3">
        <f>+DATOS!I256</f>
        <v>513</v>
      </c>
      <c r="G256" s="3">
        <f>+DATOS!J256</f>
        <v>2060</v>
      </c>
      <c r="H256" s="9" t="str">
        <f>+DATOS!K256</f>
        <v>CANCHA RAYADA</v>
      </c>
      <c r="I256" s="3">
        <f>+SUMIF(DATOS!$AA$3:$AA$2491,RESUMEN_flujo!$A256,DATOS!$AG$3:$AG$2491)</f>
        <v>3</v>
      </c>
      <c r="J256" s="4">
        <f>(SUMIF(DATOS!$AA$3:$AA$2491,RESUMEN_flujo!$A256,DATOS!$AE$3:$AE$2491)/SUMIF(DATOS!$AA$3:$AA$2491,RESUMEN_flujo!$A256,DATOS!$AD$3:$AD$2491))*3.6</f>
        <v>53.1</v>
      </c>
      <c r="K256" s="5">
        <f t="shared" si="7"/>
        <v>24.902912621359224</v>
      </c>
      <c r="L256" s="8">
        <f>+VLOOKUP($A256,DATOS!$AL$3:$AO$2491,DATOS!$AO$1,0)</f>
        <v>1</v>
      </c>
      <c r="M256" s="12">
        <f>+RANK($F256,$F$3:$F$2491,0)+COUNTIF($F$3:F256,F256)-1</f>
        <v>423</v>
      </c>
    </row>
    <row r="257" spans="1:13" hidden="1" x14ac:dyDescent="0.3">
      <c r="A257" s="3" t="str">
        <f t="shared" si="6"/>
        <v>5019-5013</v>
      </c>
      <c r="B257" s="3">
        <v>5019</v>
      </c>
      <c r="C257" s="3">
        <v>5013</v>
      </c>
      <c r="D257" s="3">
        <f>+DATOS!G257</f>
        <v>13</v>
      </c>
      <c r="E257" s="3">
        <f>+DATOS!H257</f>
        <v>0</v>
      </c>
      <c r="F257" s="3">
        <f>+DATOS!I257</f>
        <v>13</v>
      </c>
      <c r="G257" s="3">
        <f>+DATOS!J257</f>
        <v>2000</v>
      </c>
      <c r="H257" s="9" t="str">
        <f>+DATOS!K257</f>
        <v>ROBINSON ROJAS</v>
      </c>
      <c r="I257" s="3">
        <f>+SUMIF(DATOS!$AA$3:$AA$2491,RESUMEN_flujo!$A257,DATOS!$AG$3:$AG$2491)</f>
        <v>3</v>
      </c>
      <c r="J257" s="4">
        <f>(SUMIF(DATOS!$AA$3:$AA$2491,RESUMEN_flujo!$A257,DATOS!$AE$3:$AE$2491)/SUMIF(DATOS!$AA$3:$AA$2491,RESUMEN_flujo!$A257,DATOS!$AD$3:$AD$2491))*3.6</f>
        <v>51.975000000000001</v>
      </c>
      <c r="K257" s="5">
        <f t="shared" si="7"/>
        <v>0.65</v>
      </c>
      <c r="L257" s="8">
        <f>+VLOOKUP($A257,DATOS!$AL$3:$AO$2491,DATOS!$AO$1,0)</f>
        <v>1</v>
      </c>
      <c r="M257" s="12">
        <f>+RANK($F257,$F$3:$F$2491,0)+COUNTIF($F$3:F257,F257)-1</f>
        <v>1699</v>
      </c>
    </row>
    <row r="258" spans="1:13" hidden="1" x14ac:dyDescent="0.3">
      <c r="A258" s="3" t="str">
        <f t="shared" si="6"/>
        <v>5019-5018</v>
      </c>
      <c r="B258" s="3">
        <v>5019</v>
      </c>
      <c r="C258" s="3">
        <v>5018</v>
      </c>
      <c r="D258" s="3">
        <f>+DATOS!G258</f>
        <v>0</v>
      </c>
      <c r="E258" s="3">
        <f>+DATOS!H258</f>
        <v>0</v>
      </c>
      <c r="F258" s="3">
        <f>+DATOS!I258</f>
        <v>0</v>
      </c>
      <c r="G258" s="3">
        <f>+DATOS!J258</f>
        <v>927</v>
      </c>
      <c r="H258" s="9" t="str">
        <f>+DATOS!K258</f>
        <v>MEJILLONES</v>
      </c>
      <c r="I258" s="3">
        <f>+SUMIF(DATOS!$AA$3:$AA$2491,RESUMEN_flujo!$A258,DATOS!$AG$3:$AG$2491)</f>
        <v>4</v>
      </c>
      <c r="J258" s="4">
        <f>(SUMIF(DATOS!$AA$3:$AA$2491,RESUMEN_flujo!$A258,DATOS!$AE$3:$AE$2491)/SUMIF(DATOS!$AA$3:$AA$2491,RESUMEN_flujo!$A258,DATOS!$AD$3:$AD$2491))*3.6</f>
        <v>25.2</v>
      </c>
      <c r="K258" s="5">
        <f t="shared" si="7"/>
        <v>0</v>
      </c>
      <c r="L258" s="8">
        <f>+VLOOKUP($A258,DATOS!$AL$3:$AO$2491,DATOS!$AO$1,0)</f>
        <v>1</v>
      </c>
      <c r="M258" s="12">
        <f>+RANK($F258,$F$3:$F$2491,0)+COUNTIF($F$3:F258,F258)-1</f>
        <v>1930</v>
      </c>
    </row>
    <row r="259" spans="1:13" hidden="1" x14ac:dyDescent="0.3">
      <c r="A259" s="3" t="str">
        <f t="shared" si="6"/>
        <v>5019-5020</v>
      </c>
      <c r="B259" s="3">
        <v>5019</v>
      </c>
      <c r="C259" s="3">
        <v>5020</v>
      </c>
      <c r="D259" s="3">
        <f>+DATOS!G259</f>
        <v>9</v>
      </c>
      <c r="E259" s="3">
        <f>+DATOS!H259</f>
        <v>0</v>
      </c>
      <c r="F259" s="3">
        <f>+DATOS!I259</f>
        <v>9</v>
      </c>
      <c r="G259" s="3">
        <f>+DATOS!J259</f>
        <v>2060</v>
      </c>
      <c r="H259" s="9" t="str">
        <f>+DATOS!K259</f>
        <v>MEJILLONES</v>
      </c>
      <c r="I259" s="3">
        <f>+SUMIF(DATOS!$AA$3:$AA$2491,RESUMEN_flujo!$A259,DATOS!$AG$3:$AG$2491)</f>
        <v>4</v>
      </c>
      <c r="J259" s="4">
        <f>(SUMIF(DATOS!$AA$3:$AA$2491,RESUMEN_flujo!$A259,DATOS!$AE$3:$AE$2491)/SUMIF(DATOS!$AA$3:$AA$2491,RESUMEN_flujo!$A259,DATOS!$AD$3:$AD$2491))*3.6</f>
        <v>10.8</v>
      </c>
      <c r="K259" s="5">
        <f t="shared" si="7"/>
        <v>0.43689320388349517</v>
      </c>
      <c r="L259" s="8">
        <f>+VLOOKUP($A259,DATOS!$AL$3:$AO$2491,DATOS!$AO$1,0)</f>
        <v>1</v>
      </c>
      <c r="M259" s="12">
        <f>+RANK($F259,$F$3:$F$2491,0)+COUNTIF($F$3:F259,F259)-1</f>
        <v>1737</v>
      </c>
    </row>
    <row r="260" spans="1:13" hidden="1" x14ac:dyDescent="0.3">
      <c r="A260" s="3" t="str">
        <f t="shared" ref="A260:A323" si="8">+B260&amp;-C260</f>
        <v>5019-5022</v>
      </c>
      <c r="B260" s="3">
        <v>5019</v>
      </c>
      <c r="C260" s="3">
        <v>5022</v>
      </c>
      <c r="D260" s="3">
        <f>+DATOS!G260</f>
        <v>0</v>
      </c>
      <c r="E260" s="3">
        <f>+DATOS!H260</f>
        <v>0</v>
      </c>
      <c r="F260" s="3">
        <f>+DATOS!I260</f>
        <v>0</v>
      </c>
      <c r="G260" s="3">
        <f>+DATOS!J260</f>
        <v>2000</v>
      </c>
      <c r="H260" s="9" t="str">
        <f>+DATOS!K260</f>
        <v>ROBINSON ROJAS</v>
      </c>
      <c r="I260" s="3">
        <f>+SUMIF(DATOS!$AA$3:$AA$2491,RESUMEN_flujo!$A260,DATOS!$AG$3:$AG$2491)</f>
        <v>3</v>
      </c>
      <c r="J260" s="4">
        <f>(SUMIF(DATOS!$AA$3:$AA$2491,RESUMEN_flujo!$A260,DATOS!$AE$3:$AE$2491)/SUMIF(DATOS!$AA$3:$AA$2491,RESUMEN_flujo!$A260,DATOS!$AD$3:$AD$2491))*3.6</f>
        <v>28.32</v>
      </c>
      <c r="K260" s="5">
        <f t="shared" ref="K260:K323" si="9">+(F260/G260)*100</f>
        <v>0</v>
      </c>
      <c r="L260" s="8">
        <f>+VLOOKUP($A260,DATOS!$AL$3:$AO$2491,DATOS!$AO$1,0)</f>
        <v>1</v>
      </c>
      <c r="M260" s="12">
        <f>+RANK($F260,$F$3:$F$2491,0)+COUNTIF($F$3:F260,F260)-1</f>
        <v>1931</v>
      </c>
    </row>
    <row r="261" spans="1:13" hidden="1" x14ac:dyDescent="0.3">
      <c r="A261" s="3" t="str">
        <f t="shared" si="8"/>
        <v>5020-5014</v>
      </c>
      <c r="B261" s="3">
        <v>5020</v>
      </c>
      <c r="C261" s="3">
        <v>5014</v>
      </c>
      <c r="D261" s="3">
        <f>+DATOS!G261</f>
        <v>15</v>
      </c>
      <c r="E261" s="3">
        <f>+DATOS!H261</f>
        <v>0</v>
      </c>
      <c r="F261" s="3">
        <f>+DATOS!I261</f>
        <v>15</v>
      </c>
      <c r="G261" s="3">
        <f>+DATOS!J261</f>
        <v>1620</v>
      </c>
      <c r="H261" s="9" t="str">
        <f>+DATOS!K261</f>
        <v>ROBINSON ROJAS</v>
      </c>
      <c r="I261" s="3">
        <f>+SUMIF(DATOS!$AA$3:$AA$2491,RESUMEN_flujo!$A261,DATOS!$AG$3:$AG$2491)</f>
        <v>3</v>
      </c>
      <c r="J261" s="4">
        <f>(SUMIF(DATOS!$AA$3:$AA$2491,RESUMEN_flujo!$A261,DATOS!$AE$3:$AE$2491)/SUMIF(DATOS!$AA$3:$AA$2491,RESUMEN_flujo!$A261,DATOS!$AD$3:$AD$2491))*3.6</f>
        <v>46.400000000000006</v>
      </c>
      <c r="K261" s="5">
        <f t="shared" si="9"/>
        <v>0.92592592592592582</v>
      </c>
      <c r="L261" s="8">
        <f>+VLOOKUP($A261,DATOS!$AL$3:$AO$2491,DATOS!$AO$1,0)</f>
        <v>2</v>
      </c>
      <c r="M261" s="12">
        <f>+RANK($F261,$F$3:$F$2491,0)+COUNTIF($F$3:F261,F261)-1</f>
        <v>1682</v>
      </c>
    </row>
    <row r="262" spans="1:13" hidden="1" x14ac:dyDescent="0.3">
      <c r="A262" s="3" t="str">
        <f t="shared" si="8"/>
        <v>5020-5019</v>
      </c>
      <c r="B262" s="3">
        <v>5020</v>
      </c>
      <c r="C262" s="3">
        <v>5019</v>
      </c>
      <c r="D262" s="3">
        <f>+DATOS!G262</f>
        <v>0</v>
      </c>
      <c r="E262" s="3">
        <f>+DATOS!H262</f>
        <v>0</v>
      </c>
      <c r="F262" s="3">
        <f>+DATOS!I262</f>
        <v>0</v>
      </c>
      <c r="G262" s="3">
        <f>+DATOS!J262</f>
        <v>1030</v>
      </c>
      <c r="H262" s="9" t="str">
        <f>+DATOS!K262</f>
        <v>MEJILLONES</v>
      </c>
      <c r="I262" s="3">
        <f>+SUMIF(DATOS!$AA$3:$AA$2491,RESUMEN_flujo!$A262,DATOS!$AG$3:$AG$2491)</f>
        <v>4</v>
      </c>
      <c r="J262" s="4">
        <f>(SUMIF(DATOS!$AA$3:$AA$2491,RESUMEN_flujo!$A262,DATOS!$AE$3:$AE$2491)/SUMIF(DATOS!$AA$3:$AA$2491,RESUMEN_flujo!$A262,DATOS!$AD$3:$AD$2491))*3.6</f>
        <v>14.85</v>
      </c>
      <c r="K262" s="5">
        <f t="shared" si="9"/>
        <v>0</v>
      </c>
      <c r="L262" s="8">
        <f>+VLOOKUP($A262,DATOS!$AL$3:$AO$2491,DATOS!$AO$1,0)</f>
        <v>1</v>
      </c>
      <c r="M262" s="12">
        <f>+RANK($F262,$F$3:$F$2491,0)+COUNTIF($F$3:F262,F262)-1</f>
        <v>1932</v>
      </c>
    </row>
    <row r="263" spans="1:13" hidden="1" x14ac:dyDescent="0.3">
      <c r="A263" s="3" t="str">
        <f t="shared" si="8"/>
        <v>5020-5021</v>
      </c>
      <c r="B263" s="3">
        <v>5020</v>
      </c>
      <c r="C263" s="3">
        <v>5021</v>
      </c>
      <c r="D263" s="3">
        <f>+DATOS!G263</f>
        <v>9</v>
      </c>
      <c r="E263" s="3">
        <f>+DATOS!H263</f>
        <v>0</v>
      </c>
      <c r="F263" s="3">
        <f>+DATOS!I263</f>
        <v>9</v>
      </c>
      <c r="G263" s="3">
        <f>+DATOS!J263</f>
        <v>2000</v>
      </c>
      <c r="H263" s="9" t="str">
        <f>+DATOS!K263</f>
        <v>MEJILLONES</v>
      </c>
      <c r="I263" s="3">
        <f>+SUMIF(DATOS!$AA$3:$AA$2491,RESUMEN_flujo!$A263,DATOS!$AG$3:$AG$2491)</f>
        <v>4</v>
      </c>
      <c r="J263" s="4">
        <f>(SUMIF(DATOS!$AA$3:$AA$2491,RESUMEN_flujo!$A263,DATOS!$AE$3:$AE$2491)/SUMIF(DATOS!$AA$3:$AA$2491,RESUMEN_flujo!$A263,DATOS!$AD$3:$AD$2491))*3.6</f>
        <v>23.000000000000004</v>
      </c>
      <c r="K263" s="5">
        <f t="shared" si="9"/>
        <v>0.44999999999999996</v>
      </c>
      <c r="L263" s="8">
        <f>+VLOOKUP($A263,DATOS!$AL$3:$AO$2491,DATOS!$AO$1,0)</f>
        <v>1</v>
      </c>
      <c r="M263" s="12">
        <f>+RANK($F263,$F$3:$F$2491,0)+COUNTIF($F$3:F263,F263)-1</f>
        <v>1738</v>
      </c>
    </row>
    <row r="264" spans="1:13" hidden="1" x14ac:dyDescent="0.3">
      <c r="A264" s="3" t="str">
        <f t="shared" si="8"/>
        <v>5020-5023</v>
      </c>
      <c r="B264" s="3">
        <v>5020</v>
      </c>
      <c r="C264" s="3">
        <v>5023</v>
      </c>
      <c r="D264" s="3">
        <f>+DATOS!G264</f>
        <v>33</v>
      </c>
      <c r="E264" s="3">
        <f>+DATOS!H264</f>
        <v>0</v>
      </c>
      <c r="F264" s="3">
        <f>+DATOS!I264</f>
        <v>33</v>
      </c>
      <c r="G264" s="3">
        <f>+DATOS!J264</f>
        <v>3600</v>
      </c>
      <c r="H264" s="9" t="str">
        <f>+DATOS!K264</f>
        <v>ROBINSON ROJAS</v>
      </c>
      <c r="I264" s="3">
        <f>+SUMIF(DATOS!$AA$3:$AA$2491,RESUMEN_flujo!$A264,DATOS!$AG$3:$AG$2491)</f>
        <v>3</v>
      </c>
      <c r="J264" s="4">
        <f>(SUMIF(DATOS!$AA$3:$AA$2491,RESUMEN_flujo!$A264,DATOS!$AE$3:$AE$2491)/SUMIF(DATOS!$AA$3:$AA$2491,RESUMEN_flujo!$A264,DATOS!$AD$3:$AD$2491))*3.6</f>
        <v>52.65</v>
      </c>
      <c r="K264" s="5">
        <f t="shared" si="9"/>
        <v>0.91666666666666663</v>
      </c>
      <c r="L264" s="8">
        <f>+VLOOKUP($A264,DATOS!$AL$3:$AO$2491,DATOS!$AO$1,0)</f>
        <v>2</v>
      </c>
      <c r="M264" s="12">
        <f>+RANK($F264,$F$3:$F$2491,0)+COUNTIF($F$3:F264,F264)-1</f>
        <v>1516</v>
      </c>
    </row>
    <row r="265" spans="1:13" hidden="1" x14ac:dyDescent="0.3">
      <c r="A265" s="3" t="str">
        <f t="shared" si="8"/>
        <v>5021-5015</v>
      </c>
      <c r="B265" s="3">
        <v>5021</v>
      </c>
      <c r="C265" s="3">
        <v>5015</v>
      </c>
      <c r="D265" s="3">
        <f>+DATOS!G265</f>
        <v>33</v>
      </c>
      <c r="E265" s="3">
        <f>+DATOS!H265</f>
        <v>0</v>
      </c>
      <c r="F265" s="3">
        <f>+DATOS!I265</f>
        <v>33</v>
      </c>
      <c r="G265" s="3">
        <f>+DATOS!J265</f>
        <v>2000</v>
      </c>
      <c r="H265" s="9" t="str">
        <f>+DATOS!K265</f>
        <v>FRANCISCO URZUA</v>
      </c>
      <c r="I265" s="3">
        <f>+SUMIF(DATOS!$AA$3:$AA$2491,RESUMEN_flujo!$A265,DATOS!$AG$3:$AG$2491)</f>
        <v>5</v>
      </c>
      <c r="J265" s="4">
        <f>(SUMIF(DATOS!$AA$3:$AA$2491,RESUMEN_flujo!$A265,DATOS!$AE$3:$AE$2491)/SUMIF(DATOS!$AA$3:$AA$2491,RESUMEN_flujo!$A265,DATOS!$AD$3:$AD$2491))*3.6</f>
        <v>34.65</v>
      </c>
      <c r="K265" s="5">
        <f t="shared" si="9"/>
        <v>1.6500000000000001</v>
      </c>
      <c r="L265" s="8">
        <f>+VLOOKUP($A265,DATOS!$AL$3:$AO$2491,DATOS!$AO$1,0)</f>
        <v>1</v>
      </c>
      <c r="M265" s="12">
        <f>+RANK($F265,$F$3:$F$2491,0)+COUNTIF($F$3:F265,F265)-1</f>
        <v>1517</v>
      </c>
    </row>
    <row r="266" spans="1:13" hidden="1" x14ac:dyDescent="0.3">
      <c r="A266" s="3" t="str">
        <f t="shared" si="8"/>
        <v>5021-5020</v>
      </c>
      <c r="B266" s="3">
        <v>5021</v>
      </c>
      <c r="C266" s="3">
        <v>5020</v>
      </c>
      <c r="D266" s="3">
        <f>+DATOS!G266</f>
        <v>0</v>
      </c>
      <c r="E266" s="3">
        <f>+DATOS!H266</f>
        <v>0</v>
      </c>
      <c r="F266" s="3">
        <f>+DATOS!I266</f>
        <v>0</v>
      </c>
      <c r="G266" s="3">
        <f>+DATOS!J266</f>
        <v>2000</v>
      </c>
      <c r="H266" s="9" t="str">
        <f>+DATOS!K266</f>
        <v>MEJILLONES</v>
      </c>
      <c r="I266" s="3">
        <f>+SUMIF(DATOS!$AA$3:$AA$2491,RESUMEN_flujo!$A266,DATOS!$AG$3:$AG$2491)</f>
        <v>4</v>
      </c>
      <c r="J266" s="4">
        <f>(SUMIF(DATOS!$AA$3:$AA$2491,RESUMEN_flujo!$A266,DATOS!$AE$3:$AE$2491)/SUMIF(DATOS!$AA$3:$AA$2491,RESUMEN_flujo!$A266,DATOS!$AD$3:$AD$2491))*3.6</f>
        <v>25.875</v>
      </c>
      <c r="K266" s="5">
        <f t="shared" si="9"/>
        <v>0</v>
      </c>
      <c r="L266" s="8">
        <f>+VLOOKUP($A266,DATOS!$AL$3:$AO$2491,DATOS!$AO$1,0)</f>
        <v>1</v>
      </c>
      <c r="M266" s="12">
        <f>+RANK($F266,$F$3:$F$2491,0)+COUNTIF($F$3:F266,F266)-1</f>
        <v>1933</v>
      </c>
    </row>
    <row r="267" spans="1:13" hidden="1" x14ac:dyDescent="0.3">
      <c r="A267" s="3" t="str">
        <f t="shared" si="8"/>
        <v>5021-5024</v>
      </c>
      <c r="B267" s="3">
        <v>5021</v>
      </c>
      <c r="C267" s="3">
        <v>5024</v>
      </c>
      <c r="D267" s="3">
        <f>+DATOS!G267</f>
        <v>24</v>
      </c>
      <c r="E267" s="3">
        <f>+DATOS!H267</f>
        <v>0</v>
      </c>
      <c r="F267" s="3">
        <f>+DATOS!I267</f>
        <v>24</v>
      </c>
      <c r="G267" s="3">
        <f>+DATOS!J267</f>
        <v>900</v>
      </c>
      <c r="H267" s="9" t="str">
        <f>+DATOS!K267</f>
        <v>FRANCISCO URZUA</v>
      </c>
      <c r="I267" s="3">
        <f>+SUMIF(DATOS!$AA$3:$AA$2491,RESUMEN_flujo!$A267,DATOS!$AG$3:$AG$2491)</f>
        <v>5</v>
      </c>
      <c r="J267" s="4">
        <f>(SUMIF(DATOS!$AA$3:$AA$2491,RESUMEN_flujo!$A267,DATOS!$AE$3:$AE$2491)/SUMIF(DATOS!$AA$3:$AA$2491,RESUMEN_flujo!$A267,DATOS!$AD$3:$AD$2491))*3.6</f>
        <v>38.618181818181817</v>
      </c>
      <c r="K267" s="5">
        <f t="shared" si="9"/>
        <v>2.666666666666667</v>
      </c>
      <c r="L267" s="8">
        <f>+VLOOKUP($A267,DATOS!$AL$3:$AO$2491,DATOS!$AO$1,0)</f>
        <v>1</v>
      </c>
      <c r="M267" s="12">
        <f>+RANK($F267,$F$3:$F$2491,0)+COUNTIF($F$3:F267,F267)-1</f>
        <v>1605</v>
      </c>
    </row>
    <row r="268" spans="1:13" hidden="1" x14ac:dyDescent="0.3">
      <c r="A268" s="3" t="str">
        <f t="shared" si="8"/>
        <v>5021-5045</v>
      </c>
      <c r="B268" s="3">
        <v>5021</v>
      </c>
      <c r="C268" s="3">
        <v>5045</v>
      </c>
      <c r="D268" s="3">
        <f>+DATOS!G268</f>
        <v>0</v>
      </c>
      <c r="E268" s="3">
        <f>+DATOS!H268</f>
        <v>0</v>
      </c>
      <c r="F268" s="3">
        <f>+DATOS!I268</f>
        <v>0</v>
      </c>
      <c r="G268" s="3">
        <f>+DATOS!J268</f>
        <v>2000</v>
      </c>
      <c r="H268" s="9" t="str">
        <f>+DATOS!K268</f>
        <v>Mejillones</v>
      </c>
      <c r="I268" s="3">
        <f>+SUMIF(DATOS!$AA$3:$AA$2491,RESUMEN_flujo!$A268,DATOS!$AG$3:$AG$2491)</f>
        <v>3</v>
      </c>
      <c r="J268" s="4">
        <f>(SUMIF(DATOS!$AA$3:$AA$2491,RESUMEN_flujo!$A268,DATOS!$AE$3:$AE$2491)/SUMIF(DATOS!$AA$3:$AA$2491,RESUMEN_flujo!$A268,DATOS!$AD$3:$AD$2491))*3.6</f>
        <v>48.8</v>
      </c>
      <c r="K268" s="5">
        <f t="shared" si="9"/>
        <v>0</v>
      </c>
      <c r="L268" s="8">
        <f>+VLOOKUP($A268,DATOS!$AL$3:$AO$2491,DATOS!$AO$1,0)</f>
        <v>2</v>
      </c>
      <c r="M268" s="12">
        <f>+RANK($F268,$F$3:$F$2491,0)+COUNTIF($F$3:F268,F268)-1</f>
        <v>1934</v>
      </c>
    </row>
    <row r="269" spans="1:13" hidden="1" x14ac:dyDescent="0.3">
      <c r="A269" s="3" t="str">
        <f t="shared" si="8"/>
        <v>5022-5019</v>
      </c>
      <c r="B269" s="3">
        <v>5022</v>
      </c>
      <c r="C269" s="3">
        <v>5019</v>
      </c>
      <c r="D269" s="3">
        <f>+DATOS!G269</f>
        <v>13</v>
      </c>
      <c r="E269" s="3">
        <f>+DATOS!H269</f>
        <v>0</v>
      </c>
      <c r="F269" s="3">
        <f>+DATOS!I269</f>
        <v>13</v>
      </c>
      <c r="G269" s="3">
        <f>+DATOS!J269</f>
        <v>2000</v>
      </c>
      <c r="H269" s="9" t="str">
        <f>+DATOS!K269</f>
        <v>ROBINSON ROJAS</v>
      </c>
      <c r="I269" s="3">
        <f>+SUMIF(DATOS!$AA$3:$AA$2491,RESUMEN_flujo!$A269,DATOS!$AG$3:$AG$2491)</f>
        <v>3</v>
      </c>
      <c r="J269" s="4">
        <f>(SUMIF(DATOS!$AA$3:$AA$2491,RESUMEN_flujo!$A269,DATOS!$AE$3:$AE$2491)/SUMIF(DATOS!$AA$3:$AA$2491,RESUMEN_flujo!$A269,DATOS!$AD$3:$AD$2491))*3.6</f>
        <v>44.715789473684211</v>
      </c>
      <c r="K269" s="5">
        <f t="shared" si="9"/>
        <v>0.65</v>
      </c>
      <c r="L269" s="8">
        <f>+VLOOKUP($A269,DATOS!$AL$3:$AO$2491,DATOS!$AO$1,0)</f>
        <v>1</v>
      </c>
      <c r="M269" s="12">
        <f>+RANK($F269,$F$3:$F$2491,0)+COUNTIF($F$3:F269,F269)-1</f>
        <v>1700</v>
      </c>
    </row>
    <row r="270" spans="1:13" hidden="1" x14ac:dyDescent="0.3">
      <c r="A270" s="3" t="str">
        <f t="shared" si="8"/>
        <v>5022-5023</v>
      </c>
      <c r="B270" s="3">
        <v>5022</v>
      </c>
      <c r="C270" s="3">
        <v>5023</v>
      </c>
      <c r="D270" s="3">
        <f>+DATOS!G270</f>
        <v>0</v>
      </c>
      <c r="E270" s="3">
        <f>+DATOS!H270</f>
        <v>0</v>
      </c>
      <c r="F270" s="3">
        <f>+DATOS!I270</f>
        <v>0</v>
      </c>
      <c r="G270" s="3">
        <f>+DATOS!J270</f>
        <v>1000</v>
      </c>
      <c r="H270" s="9" t="str">
        <f>+DATOS!K270</f>
        <v>VILLARICA</v>
      </c>
      <c r="I270" s="3">
        <f>+SUMIF(DATOS!$AA$3:$AA$2491,RESUMEN_flujo!$A270,DATOS!$AG$3:$AG$2491)</f>
        <v>5</v>
      </c>
      <c r="J270" s="4">
        <f>(SUMIF(DATOS!$AA$3:$AA$2491,RESUMEN_flujo!$A270,DATOS!$AE$3:$AE$2491)/SUMIF(DATOS!$AA$3:$AA$2491,RESUMEN_flujo!$A270,DATOS!$AD$3:$AD$2491))*3.6</f>
        <v>23.759999999999998</v>
      </c>
      <c r="K270" s="5">
        <f t="shared" si="9"/>
        <v>0</v>
      </c>
      <c r="L270" s="8">
        <f>+VLOOKUP($A270,DATOS!$AL$3:$AO$2491,DATOS!$AO$1,0)</f>
        <v>1</v>
      </c>
      <c r="M270" s="12">
        <f>+RANK($F270,$F$3:$F$2491,0)+COUNTIF($F$3:F270,F270)-1</f>
        <v>1935</v>
      </c>
    </row>
    <row r="271" spans="1:13" hidden="1" x14ac:dyDescent="0.3">
      <c r="A271" s="3" t="str">
        <f t="shared" si="8"/>
        <v>5022-5029</v>
      </c>
      <c r="B271" s="3">
        <v>5022</v>
      </c>
      <c r="C271" s="3">
        <v>5029</v>
      </c>
      <c r="D271" s="3">
        <f>+DATOS!G271</f>
        <v>0</v>
      </c>
      <c r="E271" s="3">
        <f>+DATOS!H271</f>
        <v>0</v>
      </c>
      <c r="F271" s="3">
        <f>+DATOS!I271</f>
        <v>0</v>
      </c>
      <c r="G271" s="3">
        <f>+DATOS!J271</f>
        <v>2000</v>
      </c>
      <c r="H271" s="9" t="str">
        <f>+DATOS!K271</f>
        <v>ROBINSON ROJAS</v>
      </c>
      <c r="I271" s="3">
        <f>+SUMIF(DATOS!$AA$3:$AA$2491,RESUMEN_flujo!$A271,DATOS!$AG$3:$AG$2491)</f>
        <v>3</v>
      </c>
      <c r="J271" s="4">
        <f>(SUMIF(DATOS!$AA$3:$AA$2491,RESUMEN_flujo!$A271,DATOS!$AE$3:$AE$2491)/SUMIF(DATOS!$AA$3:$AA$2491,RESUMEN_flujo!$A271,DATOS!$AD$3:$AD$2491))*3.6</f>
        <v>46.800000000000004</v>
      </c>
      <c r="K271" s="5">
        <f t="shared" si="9"/>
        <v>0</v>
      </c>
      <c r="L271" s="8">
        <f>+VLOOKUP($A271,DATOS!$AL$3:$AO$2491,DATOS!$AO$1,0)</f>
        <v>1</v>
      </c>
      <c r="M271" s="12">
        <f>+RANK($F271,$F$3:$F$2491,0)+COUNTIF($F$3:F271,F271)-1</f>
        <v>1936</v>
      </c>
    </row>
    <row r="272" spans="1:13" hidden="1" x14ac:dyDescent="0.3">
      <c r="A272" s="3" t="str">
        <f t="shared" si="8"/>
        <v>5023-5020</v>
      </c>
      <c r="B272" s="3">
        <v>5023</v>
      </c>
      <c r="C272" s="3">
        <v>5020</v>
      </c>
      <c r="D272" s="3">
        <f>+DATOS!G272</f>
        <v>15</v>
      </c>
      <c r="E272" s="3">
        <f>+DATOS!H272</f>
        <v>0</v>
      </c>
      <c r="F272" s="3">
        <f>+DATOS!I272</f>
        <v>15</v>
      </c>
      <c r="G272" s="3">
        <f>+DATOS!J272</f>
        <v>1620</v>
      </c>
      <c r="H272" s="9" t="str">
        <f>+DATOS!K272</f>
        <v>ROBINSON ROJAS</v>
      </c>
      <c r="I272" s="3">
        <f>+SUMIF(DATOS!$AA$3:$AA$2491,RESUMEN_flujo!$A272,DATOS!$AG$3:$AG$2491)</f>
        <v>3</v>
      </c>
      <c r="J272" s="4">
        <f>(SUMIF(DATOS!$AA$3:$AA$2491,RESUMEN_flujo!$A272,DATOS!$AE$3:$AE$2491)/SUMIF(DATOS!$AA$3:$AA$2491,RESUMEN_flujo!$A272,DATOS!$AD$3:$AD$2491))*3.6</f>
        <v>49.55294117647059</v>
      </c>
      <c r="K272" s="5">
        <f t="shared" si="9"/>
        <v>0.92592592592592582</v>
      </c>
      <c r="L272" s="8">
        <f>+VLOOKUP($A272,DATOS!$AL$3:$AO$2491,DATOS!$AO$1,0)</f>
        <v>2</v>
      </c>
      <c r="M272" s="12">
        <f>+RANK($F272,$F$3:$F$2491,0)+COUNTIF($F$3:F272,F272)-1</f>
        <v>1683</v>
      </c>
    </row>
    <row r="273" spans="1:13" hidden="1" x14ac:dyDescent="0.3">
      <c r="A273" s="3" t="str">
        <f t="shared" si="8"/>
        <v>5023-5022</v>
      </c>
      <c r="B273" s="3">
        <v>5023</v>
      </c>
      <c r="C273" s="3">
        <v>5022</v>
      </c>
      <c r="D273" s="3">
        <f>+DATOS!G273</f>
        <v>13</v>
      </c>
      <c r="E273" s="3">
        <f>+DATOS!H273</f>
        <v>0</v>
      </c>
      <c r="F273" s="3">
        <f>+DATOS!I273</f>
        <v>13</v>
      </c>
      <c r="G273" s="3">
        <f>+DATOS!J273</f>
        <v>900</v>
      </c>
      <c r="H273" s="9" t="str">
        <f>+DATOS!K273</f>
        <v>VILLARICA</v>
      </c>
      <c r="I273" s="3">
        <f>+SUMIF(DATOS!$AA$3:$AA$2491,RESUMEN_flujo!$A273,DATOS!$AG$3:$AG$2491)</f>
        <v>5</v>
      </c>
      <c r="J273" s="4">
        <f>(SUMIF(DATOS!$AA$3:$AA$2491,RESUMEN_flujo!$A273,DATOS!$AE$3:$AE$2491)/SUMIF(DATOS!$AA$3:$AA$2491,RESUMEN_flujo!$A273,DATOS!$AD$3:$AD$2491))*3.6</f>
        <v>39.6</v>
      </c>
      <c r="K273" s="5">
        <f t="shared" si="9"/>
        <v>1.4444444444444444</v>
      </c>
      <c r="L273" s="8">
        <f>+VLOOKUP($A273,DATOS!$AL$3:$AO$2491,DATOS!$AO$1,0)</f>
        <v>1</v>
      </c>
      <c r="M273" s="12">
        <f>+RANK($F273,$F$3:$F$2491,0)+COUNTIF($F$3:F273,F273)-1</f>
        <v>1701</v>
      </c>
    </row>
    <row r="274" spans="1:13" hidden="1" x14ac:dyDescent="0.3">
      <c r="A274" s="3" t="str">
        <f t="shared" si="8"/>
        <v>5023-5024</v>
      </c>
      <c r="B274" s="3">
        <v>5023</v>
      </c>
      <c r="C274" s="3">
        <v>5024</v>
      </c>
      <c r="D274" s="3">
        <f>+DATOS!G274</f>
        <v>33</v>
      </c>
      <c r="E274" s="3">
        <f>+DATOS!H274</f>
        <v>0</v>
      </c>
      <c r="F274" s="3">
        <f>+DATOS!I274</f>
        <v>33</v>
      </c>
      <c r="G274" s="3">
        <f>+DATOS!J274</f>
        <v>2000</v>
      </c>
      <c r="H274" s="9" t="str">
        <f>+DATOS!K274</f>
        <v>VILLARICA</v>
      </c>
      <c r="I274" s="3">
        <f>+SUMIF(DATOS!$AA$3:$AA$2491,RESUMEN_flujo!$A274,DATOS!$AG$3:$AG$2491)</f>
        <v>5</v>
      </c>
      <c r="J274" s="4">
        <f>(SUMIF(DATOS!$AA$3:$AA$2491,RESUMEN_flujo!$A274,DATOS!$AE$3:$AE$2491)/SUMIF(DATOS!$AA$3:$AA$2491,RESUMEN_flujo!$A274,DATOS!$AD$3:$AD$2491))*3.6</f>
        <v>25.425000000000001</v>
      </c>
      <c r="K274" s="5">
        <f t="shared" si="9"/>
        <v>1.6500000000000001</v>
      </c>
      <c r="L274" s="8">
        <f>+VLOOKUP($A274,DATOS!$AL$3:$AO$2491,DATOS!$AO$1,0)</f>
        <v>1</v>
      </c>
      <c r="M274" s="12">
        <f>+RANK($F274,$F$3:$F$2491,0)+COUNTIF($F$3:F274,F274)-1</f>
        <v>1518</v>
      </c>
    </row>
    <row r="275" spans="1:13" hidden="1" x14ac:dyDescent="0.3">
      <c r="A275" s="3" t="str">
        <f t="shared" si="8"/>
        <v>5023-5030</v>
      </c>
      <c r="B275" s="3">
        <v>5023</v>
      </c>
      <c r="C275" s="3">
        <v>5030</v>
      </c>
      <c r="D275" s="3">
        <f>+DATOS!G275</f>
        <v>33</v>
      </c>
      <c r="E275" s="3">
        <f>+DATOS!H275</f>
        <v>0</v>
      </c>
      <c r="F275" s="3">
        <f>+DATOS!I275</f>
        <v>33</v>
      </c>
      <c r="G275" s="3">
        <f>+DATOS!J275</f>
        <v>2000</v>
      </c>
      <c r="H275" s="9" t="str">
        <f>+DATOS!K275</f>
        <v>ROBINSON ROJAS</v>
      </c>
      <c r="I275" s="3">
        <f>+SUMIF(DATOS!$AA$3:$AA$2491,RESUMEN_flujo!$A275,DATOS!$AG$3:$AG$2491)</f>
        <v>3</v>
      </c>
      <c r="J275" s="4">
        <f>(SUMIF(DATOS!$AA$3:$AA$2491,RESUMEN_flujo!$A275,DATOS!$AE$3:$AE$2491)/SUMIF(DATOS!$AA$3:$AA$2491,RESUMEN_flujo!$A275,DATOS!$AD$3:$AD$2491))*3.6</f>
        <v>56.828571428571429</v>
      </c>
      <c r="K275" s="5">
        <f t="shared" si="9"/>
        <v>1.6500000000000001</v>
      </c>
      <c r="L275" s="8">
        <f>+VLOOKUP($A275,DATOS!$AL$3:$AO$2491,DATOS!$AO$1,0)</f>
        <v>1</v>
      </c>
      <c r="M275" s="12">
        <f>+RANK($F275,$F$3:$F$2491,0)+COUNTIF($F$3:F275,F275)-1</f>
        <v>1519</v>
      </c>
    </row>
    <row r="276" spans="1:13" hidden="1" x14ac:dyDescent="0.3">
      <c r="A276" s="3" t="str">
        <f t="shared" si="8"/>
        <v>5024-5021</v>
      </c>
      <c r="B276" s="3">
        <v>5024</v>
      </c>
      <c r="C276" s="3">
        <v>5021</v>
      </c>
      <c r="D276" s="3">
        <f>+DATOS!G276</f>
        <v>33</v>
      </c>
      <c r="E276" s="3">
        <f>+DATOS!H276</f>
        <v>0</v>
      </c>
      <c r="F276" s="3">
        <f>+DATOS!I276</f>
        <v>33</v>
      </c>
      <c r="G276" s="3">
        <f>+DATOS!J276</f>
        <v>1000</v>
      </c>
      <c r="H276" s="9" t="str">
        <f>+DATOS!K276</f>
        <v>FRANCISCO URZUA</v>
      </c>
      <c r="I276" s="3">
        <f>+SUMIF(DATOS!$AA$3:$AA$2491,RESUMEN_flujo!$A276,DATOS!$AG$3:$AG$2491)</f>
        <v>5</v>
      </c>
      <c r="J276" s="4">
        <f>(SUMIF(DATOS!$AA$3:$AA$2491,RESUMEN_flujo!$A276,DATOS!$AE$3:$AE$2491)/SUMIF(DATOS!$AA$3:$AA$2491,RESUMEN_flujo!$A276,DATOS!$AD$3:$AD$2491))*3.6</f>
        <v>35.400000000000006</v>
      </c>
      <c r="K276" s="5">
        <f t="shared" si="9"/>
        <v>3.3000000000000003</v>
      </c>
      <c r="L276" s="8">
        <f>+VLOOKUP($A276,DATOS!$AL$3:$AO$2491,DATOS!$AO$1,0)</f>
        <v>1</v>
      </c>
      <c r="M276" s="12">
        <f>+RANK($F276,$F$3:$F$2491,0)+COUNTIF($F$3:F276,F276)-1</f>
        <v>1520</v>
      </c>
    </row>
    <row r="277" spans="1:13" hidden="1" x14ac:dyDescent="0.3">
      <c r="A277" s="3" t="str">
        <f t="shared" si="8"/>
        <v>5024-5023</v>
      </c>
      <c r="B277" s="3">
        <v>5024</v>
      </c>
      <c r="C277" s="3">
        <v>5023</v>
      </c>
      <c r="D277" s="3">
        <f>+DATOS!G277</f>
        <v>13</v>
      </c>
      <c r="E277" s="3">
        <f>+DATOS!H277</f>
        <v>0</v>
      </c>
      <c r="F277" s="3">
        <f>+DATOS!I277</f>
        <v>13</v>
      </c>
      <c r="G277" s="3">
        <f>+DATOS!J277</f>
        <v>1000</v>
      </c>
      <c r="H277" s="9" t="str">
        <f>+DATOS!K277</f>
        <v>VILLARICA</v>
      </c>
      <c r="I277" s="3">
        <f>+SUMIF(DATOS!$AA$3:$AA$2491,RESUMEN_flujo!$A277,DATOS!$AG$3:$AG$2491)</f>
        <v>5</v>
      </c>
      <c r="J277" s="4">
        <f>(SUMIF(DATOS!$AA$3:$AA$2491,RESUMEN_flujo!$A277,DATOS!$AE$3:$AE$2491)/SUMIF(DATOS!$AA$3:$AA$2491,RESUMEN_flujo!$A277,DATOS!$AD$3:$AD$2491))*3.6</f>
        <v>33.9</v>
      </c>
      <c r="K277" s="5">
        <f t="shared" si="9"/>
        <v>1.3</v>
      </c>
      <c r="L277" s="8">
        <f>+VLOOKUP($A277,DATOS!$AL$3:$AO$2491,DATOS!$AO$1,0)</f>
        <v>1</v>
      </c>
      <c r="M277" s="12">
        <f>+RANK($F277,$F$3:$F$2491,0)+COUNTIF($F$3:F277,F277)-1</f>
        <v>1702</v>
      </c>
    </row>
    <row r="278" spans="1:13" hidden="1" x14ac:dyDescent="0.3">
      <c r="A278" s="3" t="str">
        <f t="shared" si="8"/>
        <v>5024-5025</v>
      </c>
      <c r="B278" s="3">
        <v>5024</v>
      </c>
      <c r="C278" s="3">
        <v>5025</v>
      </c>
      <c r="D278" s="3">
        <f>+DATOS!G278</f>
        <v>57</v>
      </c>
      <c r="E278" s="3">
        <f>+DATOS!H278</f>
        <v>0</v>
      </c>
      <c r="F278" s="3">
        <f>+DATOS!I278</f>
        <v>57</v>
      </c>
      <c r="G278" s="3">
        <f>+DATOS!J278</f>
        <v>1000</v>
      </c>
      <c r="H278" s="9" t="str">
        <f>+DATOS!K278</f>
        <v>VILLARICA</v>
      </c>
      <c r="I278" s="3">
        <f>+SUMIF(DATOS!$AA$3:$AA$2491,RESUMEN_flujo!$A278,DATOS!$AG$3:$AG$2491)</f>
        <v>5</v>
      </c>
      <c r="J278" s="4">
        <f>(SUMIF(DATOS!$AA$3:$AA$2491,RESUMEN_flujo!$A278,DATOS!$AE$3:$AE$2491)/SUMIF(DATOS!$AA$3:$AA$2491,RESUMEN_flujo!$A278,DATOS!$AD$3:$AD$2491))*3.6</f>
        <v>28.08</v>
      </c>
      <c r="K278" s="5">
        <f t="shared" si="9"/>
        <v>5.7</v>
      </c>
      <c r="L278" s="8">
        <f>+VLOOKUP($A278,DATOS!$AL$3:$AO$2491,DATOS!$AO$1,0)</f>
        <v>1</v>
      </c>
      <c r="M278" s="12">
        <f>+RANK($F278,$F$3:$F$2491,0)+COUNTIF($F$3:F278,F278)-1</f>
        <v>1383</v>
      </c>
    </row>
    <row r="279" spans="1:13" hidden="1" x14ac:dyDescent="0.3">
      <c r="A279" s="3" t="str">
        <f t="shared" si="8"/>
        <v>5025-5024</v>
      </c>
      <c r="B279" s="3">
        <v>5025</v>
      </c>
      <c r="C279" s="3">
        <v>5024</v>
      </c>
      <c r="D279" s="3">
        <f>+DATOS!G279</f>
        <v>46</v>
      </c>
      <c r="E279" s="3">
        <f>+DATOS!H279</f>
        <v>0</v>
      </c>
      <c r="F279" s="3">
        <f>+DATOS!I279</f>
        <v>46</v>
      </c>
      <c r="G279" s="3">
        <f>+DATOS!J279</f>
        <v>900</v>
      </c>
      <c r="H279" s="9" t="str">
        <f>+DATOS!K279</f>
        <v>VILLARICA</v>
      </c>
      <c r="I279" s="3">
        <f>+SUMIF(DATOS!$AA$3:$AA$2491,RESUMEN_flujo!$A279,DATOS!$AG$3:$AG$2491)</f>
        <v>5</v>
      </c>
      <c r="J279" s="4">
        <f>(SUMIF(DATOS!$AA$3:$AA$2491,RESUMEN_flujo!$A279,DATOS!$AE$3:$AE$2491)/SUMIF(DATOS!$AA$3:$AA$2491,RESUMEN_flujo!$A279,DATOS!$AD$3:$AD$2491))*3.6</f>
        <v>32.4</v>
      </c>
      <c r="K279" s="5">
        <f t="shared" si="9"/>
        <v>5.1111111111111116</v>
      </c>
      <c r="L279" s="8">
        <f>+VLOOKUP($A279,DATOS!$AL$3:$AO$2491,DATOS!$AO$1,0)</f>
        <v>1</v>
      </c>
      <c r="M279" s="12">
        <f>+RANK($F279,$F$3:$F$2491,0)+COUNTIF($F$3:F279,F279)-1</f>
        <v>1447</v>
      </c>
    </row>
    <row r="280" spans="1:13" hidden="1" x14ac:dyDescent="0.3">
      <c r="A280" s="3" t="str">
        <f t="shared" si="8"/>
        <v>5025-5026</v>
      </c>
      <c r="B280" s="3">
        <v>5025</v>
      </c>
      <c r="C280" s="3">
        <v>5026</v>
      </c>
      <c r="D280" s="3">
        <f>+DATOS!G280</f>
        <v>9</v>
      </c>
      <c r="E280" s="3">
        <f>+DATOS!H280</f>
        <v>0</v>
      </c>
      <c r="F280" s="3">
        <f>+DATOS!I280</f>
        <v>9</v>
      </c>
      <c r="G280" s="3">
        <f>+DATOS!J280</f>
        <v>2000</v>
      </c>
      <c r="H280" s="9" t="str">
        <f>+DATOS!K280</f>
        <v>VILLARICA</v>
      </c>
      <c r="I280" s="3">
        <f>+SUMIF(DATOS!$AA$3:$AA$2491,RESUMEN_flujo!$A280,DATOS!$AG$3:$AG$2491)</f>
        <v>5</v>
      </c>
      <c r="J280" s="4">
        <f>(SUMIF(DATOS!$AA$3:$AA$2491,RESUMEN_flujo!$A280,DATOS!$AE$3:$AE$2491)/SUMIF(DATOS!$AA$3:$AA$2491,RESUMEN_flujo!$A280,DATOS!$AD$3:$AD$2491))*3.6</f>
        <v>22.217142857142857</v>
      </c>
      <c r="K280" s="5">
        <f t="shared" si="9"/>
        <v>0.44999999999999996</v>
      </c>
      <c r="L280" s="8">
        <f>+VLOOKUP($A280,DATOS!$AL$3:$AO$2491,DATOS!$AO$1,0)</f>
        <v>1</v>
      </c>
      <c r="M280" s="12">
        <f>+RANK($F280,$F$3:$F$2491,0)+COUNTIF($F$3:F280,F280)-1</f>
        <v>1739</v>
      </c>
    </row>
    <row r="281" spans="1:13" hidden="1" x14ac:dyDescent="0.3">
      <c r="A281" s="3" t="str">
        <f t="shared" si="8"/>
        <v>5025-5031</v>
      </c>
      <c r="B281" s="3">
        <v>5025</v>
      </c>
      <c r="C281" s="3">
        <v>5031</v>
      </c>
      <c r="D281" s="3">
        <f>+DATOS!G281</f>
        <v>0</v>
      </c>
      <c r="E281" s="3">
        <f>+DATOS!H281</f>
        <v>166</v>
      </c>
      <c r="F281" s="3">
        <f>+DATOS!I281</f>
        <v>166</v>
      </c>
      <c r="G281" s="3">
        <f>+DATOS!J281</f>
        <v>4000</v>
      </c>
      <c r="H281" s="9" t="str">
        <f>+DATOS!K281</f>
        <v>AV LINDEROS</v>
      </c>
      <c r="I281" s="3">
        <f>+SUMIF(DATOS!$AA$3:$AA$2491,RESUMEN_flujo!$A281,DATOS!$AG$3:$AG$2491)</f>
        <v>3</v>
      </c>
      <c r="J281" s="4">
        <f>(SUMIF(DATOS!$AA$3:$AA$2491,RESUMEN_flujo!$A281,DATOS!$AE$3:$AE$2491)/SUMIF(DATOS!$AA$3:$AA$2491,RESUMEN_flujo!$A281,DATOS!$AD$3:$AD$2491))*3.6</f>
        <v>45.741176470588236</v>
      </c>
      <c r="K281" s="5">
        <f t="shared" si="9"/>
        <v>4.1500000000000004</v>
      </c>
      <c r="L281" s="8">
        <f>+VLOOKUP($A281,DATOS!$AL$3:$AO$2491,DATOS!$AO$1,0)</f>
        <v>2</v>
      </c>
      <c r="M281" s="12">
        <f>+RANK($F281,$F$3:$F$2491,0)+COUNTIF($F$3:F281,F281)-1</f>
        <v>934</v>
      </c>
    </row>
    <row r="282" spans="1:13" hidden="1" x14ac:dyDescent="0.3">
      <c r="A282" s="3" t="str">
        <f t="shared" si="8"/>
        <v>5025-5045</v>
      </c>
      <c r="B282" s="3">
        <v>5025</v>
      </c>
      <c r="C282" s="3">
        <v>5045</v>
      </c>
      <c r="D282" s="3">
        <f>+DATOS!G282</f>
        <v>0</v>
      </c>
      <c r="E282" s="3">
        <f>+DATOS!H282</f>
        <v>141</v>
      </c>
      <c r="F282" s="3">
        <f>+DATOS!I282</f>
        <v>141</v>
      </c>
      <c r="G282" s="3">
        <f>+DATOS!J282</f>
        <v>2000</v>
      </c>
      <c r="H282" s="9" t="str">
        <f>+DATOS!K282</f>
        <v>AV LINDEROS</v>
      </c>
      <c r="I282" s="3">
        <f>+SUMIF(DATOS!$AA$3:$AA$2491,RESUMEN_flujo!$A282,DATOS!$AG$3:$AG$2491)</f>
        <v>3</v>
      </c>
      <c r="J282" s="4">
        <f>(SUMIF(DATOS!$AA$3:$AA$2491,RESUMEN_flujo!$A282,DATOS!$AE$3:$AE$2491)/SUMIF(DATOS!$AA$3:$AA$2491,RESUMEN_flujo!$A282,DATOS!$AD$3:$AD$2491))*3.6</f>
        <v>36.654545454545456</v>
      </c>
      <c r="K282" s="5">
        <f t="shared" si="9"/>
        <v>7.0499999999999989</v>
      </c>
      <c r="L282" s="8">
        <f>+VLOOKUP($A282,DATOS!$AL$3:$AO$2491,DATOS!$AO$1,0)</f>
        <v>2</v>
      </c>
      <c r="M282" s="12">
        <f>+RANK($F282,$F$3:$F$2491,0)+COUNTIF($F$3:F282,F282)-1</f>
        <v>1038</v>
      </c>
    </row>
    <row r="283" spans="1:13" hidden="1" x14ac:dyDescent="0.3">
      <c r="A283" s="3" t="str">
        <f t="shared" si="8"/>
        <v>5026-5025</v>
      </c>
      <c r="B283" s="3">
        <v>5026</v>
      </c>
      <c r="C283" s="3">
        <v>5025</v>
      </c>
      <c r="D283" s="3">
        <f>+DATOS!G283</f>
        <v>13</v>
      </c>
      <c r="E283" s="3">
        <f>+DATOS!H283</f>
        <v>0</v>
      </c>
      <c r="F283" s="3">
        <f>+DATOS!I283</f>
        <v>13</v>
      </c>
      <c r="G283" s="3">
        <f>+DATOS!J283</f>
        <v>1000</v>
      </c>
      <c r="H283" s="9" t="str">
        <f>+DATOS!K283</f>
        <v>VILLARICA</v>
      </c>
      <c r="I283" s="3">
        <f>+SUMIF(DATOS!$AA$3:$AA$2491,RESUMEN_flujo!$A283,DATOS!$AG$3:$AG$2491)</f>
        <v>5</v>
      </c>
      <c r="J283" s="4">
        <f>(SUMIF(DATOS!$AA$3:$AA$2491,RESUMEN_flujo!$A283,DATOS!$AE$3:$AE$2491)/SUMIF(DATOS!$AA$3:$AA$2491,RESUMEN_flujo!$A283,DATOS!$AD$3:$AD$2491))*3.6</f>
        <v>25.92</v>
      </c>
      <c r="K283" s="5">
        <f t="shared" si="9"/>
        <v>1.3</v>
      </c>
      <c r="L283" s="8">
        <f>+VLOOKUP($A283,DATOS!$AL$3:$AO$2491,DATOS!$AO$1,0)</f>
        <v>1</v>
      </c>
      <c r="M283" s="12">
        <f>+RANK($F283,$F$3:$F$2491,0)+COUNTIF($F$3:F283,F283)-1</f>
        <v>1703</v>
      </c>
    </row>
    <row r="284" spans="1:13" hidden="1" x14ac:dyDescent="0.3">
      <c r="A284" s="3" t="str">
        <f t="shared" si="8"/>
        <v>5026-5032</v>
      </c>
      <c r="B284" s="3">
        <v>5026</v>
      </c>
      <c r="C284" s="3">
        <v>5032</v>
      </c>
      <c r="D284" s="3">
        <f>+DATOS!G284</f>
        <v>9</v>
      </c>
      <c r="E284" s="3">
        <f>+DATOS!H284</f>
        <v>0</v>
      </c>
      <c r="F284" s="3">
        <f>+DATOS!I284</f>
        <v>9</v>
      </c>
      <c r="G284" s="3">
        <f>+DATOS!J284</f>
        <v>2000</v>
      </c>
      <c r="H284" s="9" t="str">
        <f>+DATOS!K284</f>
        <v>OROZIMBO BARBOZA</v>
      </c>
      <c r="I284" s="3">
        <f>+SUMIF(DATOS!$AA$3:$AA$2491,RESUMEN_flujo!$A284,DATOS!$AG$3:$AG$2491)</f>
        <v>5</v>
      </c>
      <c r="J284" s="4">
        <f>(SUMIF(DATOS!$AA$3:$AA$2491,RESUMEN_flujo!$A284,DATOS!$AE$3:$AE$2491)/SUMIF(DATOS!$AA$3:$AA$2491,RESUMEN_flujo!$A284,DATOS!$AD$3:$AD$2491))*3.6</f>
        <v>24.967741935483872</v>
      </c>
      <c r="K284" s="5">
        <f t="shared" si="9"/>
        <v>0.44999999999999996</v>
      </c>
      <c r="L284" s="8">
        <f>+VLOOKUP($A284,DATOS!$AL$3:$AO$2491,DATOS!$AO$1,0)</f>
        <v>1</v>
      </c>
      <c r="M284" s="12">
        <f>+RANK($F284,$F$3:$F$2491,0)+COUNTIF($F$3:F284,F284)-1</f>
        <v>1740</v>
      </c>
    </row>
    <row r="285" spans="1:13" hidden="1" x14ac:dyDescent="0.3">
      <c r="A285" s="3" t="str">
        <f t="shared" si="8"/>
        <v>5027-5017</v>
      </c>
      <c r="B285" s="3">
        <v>5027</v>
      </c>
      <c r="C285" s="3">
        <v>5017</v>
      </c>
      <c r="D285" s="3">
        <f>+DATOS!G285</f>
        <v>0</v>
      </c>
      <c r="E285" s="3">
        <f>+DATOS!H285</f>
        <v>0</v>
      </c>
      <c r="F285" s="3">
        <f>+DATOS!I285</f>
        <v>0</v>
      </c>
      <c r="G285" s="3">
        <f>+DATOS!J285</f>
        <v>2110</v>
      </c>
      <c r="H285" s="9" t="str">
        <f>+DATOS!K285</f>
        <v>EL ROBLE</v>
      </c>
      <c r="I285" s="3">
        <f>+SUMIF(DATOS!$AA$3:$AA$2491,RESUMEN_flujo!$A285,DATOS!$AG$3:$AG$2491)</f>
        <v>3</v>
      </c>
      <c r="J285" s="4">
        <f>(SUMIF(DATOS!$AA$3:$AA$2491,RESUMEN_flujo!$A285,DATOS!$AE$3:$AE$2491)/SUMIF(DATOS!$AA$3:$AA$2491,RESUMEN_flujo!$A285,DATOS!$AD$3:$AD$2491))*3.6</f>
        <v>53.530434782608701</v>
      </c>
      <c r="K285" s="5">
        <f t="shared" si="9"/>
        <v>0</v>
      </c>
      <c r="L285" s="8">
        <f>+VLOOKUP($A285,DATOS!$AL$3:$AO$2491,DATOS!$AO$1,0)</f>
        <v>1</v>
      </c>
      <c r="M285" s="12">
        <f>+RANK($F285,$F$3:$F$2491,0)+COUNTIF($F$3:F285,F285)-1</f>
        <v>1937</v>
      </c>
    </row>
    <row r="286" spans="1:13" hidden="1" x14ac:dyDescent="0.3">
      <c r="A286" s="3" t="str">
        <f t="shared" si="8"/>
        <v>5027-5028</v>
      </c>
      <c r="B286" s="3">
        <v>5027</v>
      </c>
      <c r="C286" s="3">
        <v>5028</v>
      </c>
      <c r="D286" s="3">
        <f>+DATOS!G286</f>
        <v>0</v>
      </c>
      <c r="E286" s="3">
        <f>+DATOS!H286</f>
        <v>0</v>
      </c>
      <c r="F286" s="3">
        <f>+DATOS!I286</f>
        <v>0</v>
      </c>
      <c r="G286" s="3">
        <f>+DATOS!J286</f>
        <v>1000</v>
      </c>
      <c r="H286" s="9" t="str">
        <f>+DATOS!K286</f>
        <v>TOCOPILLA</v>
      </c>
      <c r="I286" s="3">
        <f>+SUMIF(DATOS!$AA$3:$AA$2491,RESUMEN_flujo!$A286,DATOS!$AG$3:$AG$2491)</f>
        <v>5</v>
      </c>
      <c r="J286" s="4">
        <f>(SUMIF(DATOS!$AA$3:$AA$2491,RESUMEN_flujo!$A286,DATOS!$AE$3:$AE$2491)/SUMIF(DATOS!$AA$3:$AA$2491,RESUMEN_flujo!$A286,DATOS!$AD$3:$AD$2491))*3.6</f>
        <v>32.4</v>
      </c>
      <c r="K286" s="5">
        <f t="shared" si="9"/>
        <v>0</v>
      </c>
      <c r="L286" s="8">
        <f>+VLOOKUP($A286,DATOS!$AL$3:$AO$2491,DATOS!$AO$1,0)</f>
        <v>1</v>
      </c>
      <c r="M286" s="12">
        <f>+RANK($F286,$F$3:$F$2491,0)+COUNTIF($F$3:F286,F286)-1</f>
        <v>1938</v>
      </c>
    </row>
    <row r="287" spans="1:13" hidden="1" x14ac:dyDescent="0.3">
      <c r="A287" s="3" t="str">
        <f t="shared" si="8"/>
        <v>5027-5034</v>
      </c>
      <c r="B287" s="3">
        <v>5027</v>
      </c>
      <c r="C287" s="3">
        <v>5034</v>
      </c>
      <c r="D287" s="3">
        <f>+DATOS!G287</f>
        <v>0</v>
      </c>
      <c r="E287" s="3">
        <f>+DATOS!H287</f>
        <v>0</v>
      </c>
      <c r="F287" s="3">
        <f>+DATOS!I287</f>
        <v>0</v>
      </c>
      <c r="G287" s="3">
        <f>+DATOS!J287</f>
        <v>1055</v>
      </c>
      <c r="H287" s="9" t="str">
        <f>+DATOS!K287</f>
        <v>EL ROBLE</v>
      </c>
      <c r="I287" s="3">
        <f>+SUMIF(DATOS!$AA$3:$AA$2491,RESUMEN_flujo!$A287,DATOS!$AG$3:$AG$2491)</f>
        <v>3</v>
      </c>
      <c r="J287" s="4">
        <f>(SUMIF(DATOS!$AA$3:$AA$2491,RESUMEN_flujo!$A287,DATOS!$AE$3:$AE$2491)/SUMIF(DATOS!$AA$3:$AA$2491,RESUMEN_flujo!$A287,DATOS!$AD$3:$AD$2491))*3.6</f>
        <v>51.975000000000001</v>
      </c>
      <c r="K287" s="5">
        <f t="shared" si="9"/>
        <v>0</v>
      </c>
      <c r="L287" s="8">
        <f>+VLOOKUP($A287,DATOS!$AL$3:$AO$2491,DATOS!$AO$1,0)</f>
        <v>1</v>
      </c>
      <c r="M287" s="12">
        <f>+RANK($F287,$F$3:$F$2491,0)+COUNTIF($F$3:F287,F287)-1</f>
        <v>1939</v>
      </c>
    </row>
    <row r="288" spans="1:13" hidden="1" x14ac:dyDescent="0.3">
      <c r="A288" s="3" t="str">
        <f t="shared" si="8"/>
        <v>5028-5018</v>
      </c>
      <c r="B288" s="3">
        <v>5028</v>
      </c>
      <c r="C288" s="3">
        <v>5018</v>
      </c>
      <c r="D288" s="3">
        <f>+DATOS!G288</f>
        <v>390</v>
      </c>
      <c r="E288" s="3">
        <f>+DATOS!H288</f>
        <v>0</v>
      </c>
      <c r="F288" s="3">
        <f>+DATOS!I288</f>
        <v>390</v>
      </c>
      <c r="G288" s="3">
        <f>+DATOS!J288</f>
        <v>2060</v>
      </c>
      <c r="H288" s="9" t="str">
        <f>+DATOS!K288</f>
        <v>CANCHA RAYADA</v>
      </c>
      <c r="I288" s="3">
        <f>+SUMIF(DATOS!$AA$3:$AA$2491,RESUMEN_flujo!$A288,DATOS!$AG$3:$AG$2491)</f>
        <v>3</v>
      </c>
      <c r="J288" s="4">
        <f>(SUMIF(DATOS!$AA$3:$AA$2491,RESUMEN_flujo!$A288,DATOS!$AE$3:$AE$2491)/SUMIF(DATOS!$AA$3:$AA$2491,RESUMEN_flujo!$A288,DATOS!$AD$3:$AD$2491))*3.6</f>
        <v>41.3</v>
      </c>
      <c r="K288" s="5">
        <f t="shared" si="9"/>
        <v>18.932038834951456</v>
      </c>
      <c r="L288" s="8">
        <f>+VLOOKUP($A288,DATOS!$AL$3:$AO$2491,DATOS!$AO$1,0)</f>
        <v>1</v>
      </c>
      <c r="M288" s="12">
        <f>+RANK($F288,$F$3:$F$2491,0)+COUNTIF($F$3:F288,F288)-1</f>
        <v>534</v>
      </c>
    </row>
    <row r="289" spans="1:13" hidden="1" x14ac:dyDescent="0.3">
      <c r="A289" s="3" t="str">
        <f t="shared" si="8"/>
        <v>5028-5027</v>
      </c>
      <c r="B289" s="3">
        <v>5028</v>
      </c>
      <c r="C289" s="3">
        <v>5027</v>
      </c>
      <c r="D289" s="3">
        <f>+DATOS!G289</f>
        <v>0</v>
      </c>
      <c r="E289" s="3">
        <f>+DATOS!H289</f>
        <v>0</v>
      </c>
      <c r="F289" s="3">
        <f>+DATOS!I289</f>
        <v>0</v>
      </c>
      <c r="G289" s="3">
        <f>+DATOS!J289</f>
        <v>900</v>
      </c>
      <c r="H289" s="9" t="str">
        <f>+DATOS!K289</f>
        <v>TOCOPILLA</v>
      </c>
      <c r="I289" s="3">
        <f>+SUMIF(DATOS!$AA$3:$AA$2491,RESUMEN_flujo!$A289,DATOS!$AG$3:$AG$2491)</f>
        <v>5</v>
      </c>
      <c r="J289" s="4">
        <f>(SUMIF(DATOS!$AA$3:$AA$2491,RESUMEN_flujo!$A289,DATOS!$AE$3:$AE$2491)/SUMIF(DATOS!$AA$3:$AA$2491,RESUMEN_flujo!$A289,DATOS!$AD$3:$AD$2491))*3.6</f>
        <v>33.942857142857143</v>
      </c>
      <c r="K289" s="5">
        <f t="shared" si="9"/>
        <v>0</v>
      </c>
      <c r="L289" s="8">
        <f>+VLOOKUP($A289,DATOS!$AL$3:$AO$2491,DATOS!$AO$1,0)</f>
        <v>1</v>
      </c>
      <c r="M289" s="12">
        <f>+RANK($F289,$F$3:$F$2491,0)+COUNTIF($F$3:F289,F289)-1</f>
        <v>1940</v>
      </c>
    </row>
    <row r="290" spans="1:13" hidden="1" x14ac:dyDescent="0.3">
      <c r="A290" s="3" t="str">
        <f t="shared" si="8"/>
        <v>5028-5035</v>
      </c>
      <c r="B290" s="3">
        <v>5028</v>
      </c>
      <c r="C290" s="3">
        <v>5035</v>
      </c>
      <c r="D290" s="3">
        <f>+DATOS!G290</f>
        <v>513</v>
      </c>
      <c r="E290" s="3">
        <f>+DATOS!H290</f>
        <v>0</v>
      </c>
      <c r="F290" s="3">
        <f>+DATOS!I290</f>
        <v>513</v>
      </c>
      <c r="G290" s="3">
        <f>+DATOS!J290</f>
        <v>1545</v>
      </c>
      <c r="H290" s="9" t="str">
        <f>+DATOS!K290</f>
        <v>CANCHA RAYADA</v>
      </c>
      <c r="I290" s="3">
        <f>+SUMIF(DATOS!$AA$3:$AA$2491,RESUMEN_flujo!$A290,DATOS!$AG$3:$AG$2491)</f>
        <v>3</v>
      </c>
      <c r="J290" s="4">
        <f>(SUMIF(DATOS!$AA$3:$AA$2491,RESUMEN_flujo!$A290,DATOS!$AE$3:$AE$2491)/SUMIF(DATOS!$AA$3:$AA$2491,RESUMEN_flujo!$A290,DATOS!$AD$3:$AD$2491))*3.6</f>
        <v>41.478260869565219</v>
      </c>
      <c r="K290" s="5">
        <f t="shared" si="9"/>
        <v>33.203883495145632</v>
      </c>
      <c r="L290" s="8">
        <f>+VLOOKUP($A290,DATOS!$AL$3:$AO$2491,DATOS!$AO$1,0)</f>
        <v>1</v>
      </c>
      <c r="M290" s="12">
        <f>+RANK($F290,$F$3:$F$2491,0)+COUNTIF($F$3:F290,F290)-1</f>
        <v>424</v>
      </c>
    </row>
    <row r="291" spans="1:13" hidden="1" x14ac:dyDescent="0.3">
      <c r="A291" s="3" t="str">
        <f t="shared" si="8"/>
        <v>5029-5022</v>
      </c>
      <c r="B291" s="3">
        <v>5029</v>
      </c>
      <c r="C291" s="3">
        <v>5022</v>
      </c>
      <c r="D291" s="3">
        <f>+DATOS!G291</f>
        <v>0</v>
      </c>
      <c r="E291" s="3">
        <f>+DATOS!H291</f>
        <v>0</v>
      </c>
      <c r="F291" s="3">
        <f>+DATOS!I291</f>
        <v>0</v>
      </c>
      <c r="G291" s="3">
        <f>+DATOS!J291</f>
        <v>2000</v>
      </c>
      <c r="H291" s="9" t="str">
        <f>+DATOS!K291</f>
        <v>ROBINSON ROJAS</v>
      </c>
      <c r="I291" s="3">
        <f>+SUMIF(DATOS!$AA$3:$AA$2491,RESUMEN_flujo!$A291,DATOS!$AG$3:$AG$2491)</f>
        <v>3</v>
      </c>
      <c r="J291" s="4">
        <f>(SUMIF(DATOS!$AA$3:$AA$2491,RESUMEN_flujo!$A291,DATOS!$AE$3:$AE$2491)/SUMIF(DATOS!$AA$3:$AA$2491,RESUMEN_flujo!$A291,DATOS!$AD$3:$AD$2491))*3.6</f>
        <v>46.800000000000004</v>
      </c>
      <c r="K291" s="5">
        <f t="shared" si="9"/>
        <v>0</v>
      </c>
      <c r="L291" s="8">
        <f>+VLOOKUP($A291,DATOS!$AL$3:$AO$2491,DATOS!$AO$1,0)</f>
        <v>1</v>
      </c>
      <c r="M291" s="12">
        <f>+RANK($F291,$F$3:$F$2491,0)+COUNTIF($F$3:F291,F291)-1</f>
        <v>1941</v>
      </c>
    </row>
    <row r="292" spans="1:13" hidden="1" x14ac:dyDescent="0.3">
      <c r="A292" s="3" t="str">
        <f t="shared" si="8"/>
        <v>5029-5036</v>
      </c>
      <c r="B292" s="3">
        <v>5029</v>
      </c>
      <c r="C292" s="3">
        <v>5036</v>
      </c>
      <c r="D292" s="3">
        <f>+DATOS!G292</f>
        <v>0</v>
      </c>
      <c r="E292" s="3">
        <f>+DATOS!H292</f>
        <v>0</v>
      </c>
      <c r="F292" s="3">
        <f>+DATOS!I292</f>
        <v>0</v>
      </c>
      <c r="G292" s="3">
        <f>+DATOS!J292</f>
        <v>1000</v>
      </c>
      <c r="H292" s="9" t="str">
        <f>+DATOS!K292</f>
        <v>ROBINSON ROJAS</v>
      </c>
      <c r="I292" s="3">
        <f>+SUMIF(DATOS!$AA$3:$AA$2491,RESUMEN_flujo!$A292,DATOS!$AG$3:$AG$2491)</f>
        <v>3</v>
      </c>
      <c r="J292" s="4">
        <f>(SUMIF(DATOS!$AA$3:$AA$2491,RESUMEN_flujo!$A292,DATOS!$AE$3:$AE$2491)/SUMIF(DATOS!$AA$3:$AA$2491,RESUMEN_flujo!$A292,DATOS!$AD$3:$AD$2491))*3.6</f>
        <v>48</v>
      </c>
      <c r="K292" s="5">
        <f t="shared" si="9"/>
        <v>0</v>
      </c>
      <c r="L292" s="8">
        <f>+VLOOKUP($A292,DATOS!$AL$3:$AO$2491,DATOS!$AO$1,0)</f>
        <v>1</v>
      </c>
      <c r="M292" s="12">
        <f>+RANK($F292,$F$3:$F$2491,0)+COUNTIF($F$3:F292,F292)-1</f>
        <v>1942</v>
      </c>
    </row>
    <row r="293" spans="1:13" hidden="1" x14ac:dyDescent="0.3">
      <c r="A293" s="3" t="str">
        <f t="shared" si="8"/>
        <v>5030-5023</v>
      </c>
      <c r="B293" s="3">
        <v>5030</v>
      </c>
      <c r="C293" s="3">
        <v>5023</v>
      </c>
      <c r="D293" s="3">
        <f>+DATOS!G293</f>
        <v>48</v>
      </c>
      <c r="E293" s="3">
        <f>+DATOS!H293</f>
        <v>0</v>
      </c>
      <c r="F293" s="3">
        <f>+DATOS!I293</f>
        <v>48</v>
      </c>
      <c r="G293" s="3">
        <f>+DATOS!J293</f>
        <v>2000</v>
      </c>
      <c r="H293" s="9" t="str">
        <f>+DATOS!K293</f>
        <v>ROBINSON ROJAS</v>
      </c>
      <c r="I293" s="3">
        <f>+SUMIF(DATOS!$AA$3:$AA$2491,RESUMEN_flujo!$A293,DATOS!$AG$3:$AG$2491)</f>
        <v>3</v>
      </c>
      <c r="J293" s="4">
        <f>(SUMIF(DATOS!$AA$3:$AA$2491,RESUMEN_flujo!$A293,DATOS!$AE$3:$AE$2491)/SUMIF(DATOS!$AA$3:$AA$2491,RESUMEN_flujo!$A293,DATOS!$AD$3:$AD$2491))*3.6</f>
        <v>49.725000000000001</v>
      </c>
      <c r="K293" s="5">
        <f t="shared" si="9"/>
        <v>2.4</v>
      </c>
      <c r="L293" s="8">
        <f>+VLOOKUP($A293,DATOS!$AL$3:$AO$2491,DATOS!$AO$1,0)</f>
        <v>1</v>
      </c>
      <c r="M293" s="12">
        <f>+RANK($F293,$F$3:$F$2491,0)+COUNTIF($F$3:F293,F293)-1</f>
        <v>1441</v>
      </c>
    </row>
    <row r="294" spans="1:13" hidden="1" x14ac:dyDescent="0.3">
      <c r="A294" s="3" t="str">
        <f t="shared" si="8"/>
        <v>5030-5031</v>
      </c>
      <c r="B294" s="3">
        <v>5030</v>
      </c>
      <c r="C294" s="3">
        <v>5031</v>
      </c>
      <c r="D294" s="3">
        <f>+DATOS!G294</f>
        <v>33</v>
      </c>
      <c r="E294" s="3">
        <f>+DATOS!H294</f>
        <v>0</v>
      </c>
      <c r="F294" s="3">
        <f>+DATOS!I294</f>
        <v>33</v>
      </c>
      <c r="G294" s="3">
        <f>+DATOS!J294</f>
        <v>900</v>
      </c>
      <c r="H294" s="9" t="str">
        <f>+DATOS!K294</f>
        <v>TOME</v>
      </c>
      <c r="I294" s="3">
        <f>+SUMIF(DATOS!$AA$3:$AA$2491,RESUMEN_flujo!$A294,DATOS!$AG$3:$AG$2491)</f>
        <v>5</v>
      </c>
      <c r="J294" s="4">
        <f>(SUMIF(DATOS!$AA$3:$AA$2491,RESUMEN_flujo!$A294,DATOS!$AE$3:$AE$2491)/SUMIF(DATOS!$AA$3:$AA$2491,RESUMEN_flujo!$A294,DATOS!$AD$3:$AD$2491))*3.6</f>
        <v>27.6</v>
      </c>
      <c r="K294" s="5">
        <f t="shared" si="9"/>
        <v>3.6666666666666665</v>
      </c>
      <c r="L294" s="8">
        <f>+VLOOKUP($A294,DATOS!$AL$3:$AO$2491,DATOS!$AO$1,0)</f>
        <v>1</v>
      </c>
      <c r="M294" s="12">
        <f>+RANK($F294,$F$3:$F$2491,0)+COUNTIF($F$3:F294,F294)-1</f>
        <v>1521</v>
      </c>
    </row>
    <row r="295" spans="1:13" hidden="1" x14ac:dyDescent="0.3">
      <c r="A295" s="3" t="str">
        <f t="shared" si="8"/>
        <v>5030-5037</v>
      </c>
      <c r="B295" s="3">
        <v>5030</v>
      </c>
      <c r="C295" s="3">
        <v>5037</v>
      </c>
      <c r="D295" s="3">
        <f>+DATOS!G295</f>
        <v>51</v>
      </c>
      <c r="E295" s="3">
        <f>+DATOS!H295</f>
        <v>0</v>
      </c>
      <c r="F295" s="3">
        <f>+DATOS!I295</f>
        <v>51</v>
      </c>
      <c r="G295" s="3">
        <f>+DATOS!J295</f>
        <v>3600</v>
      </c>
      <c r="H295" s="9" t="str">
        <f>+DATOS!K295</f>
        <v>ROBINSON ROJAS</v>
      </c>
      <c r="I295" s="3">
        <f>+SUMIF(DATOS!$AA$3:$AA$2491,RESUMEN_flujo!$A295,DATOS!$AG$3:$AG$2491)</f>
        <v>3</v>
      </c>
      <c r="J295" s="4">
        <f>(SUMIF(DATOS!$AA$3:$AA$2491,RESUMEN_flujo!$A295,DATOS!$AE$3:$AE$2491)/SUMIF(DATOS!$AA$3:$AA$2491,RESUMEN_flujo!$A295,DATOS!$AD$3:$AD$2491))*3.6</f>
        <v>55.705263157894734</v>
      </c>
      <c r="K295" s="5">
        <f t="shared" si="9"/>
        <v>1.4166666666666665</v>
      </c>
      <c r="L295" s="8">
        <f>+VLOOKUP($A295,DATOS!$AL$3:$AO$2491,DATOS!$AO$1,0)</f>
        <v>2</v>
      </c>
      <c r="M295" s="12">
        <f>+RANK($F295,$F$3:$F$2491,0)+COUNTIF($F$3:F295,F295)-1</f>
        <v>1413</v>
      </c>
    </row>
    <row r="296" spans="1:13" hidden="1" x14ac:dyDescent="0.3">
      <c r="A296" s="3" t="str">
        <f t="shared" si="8"/>
        <v>5031-5030</v>
      </c>
      <c r="B296" s="3">
        <v>5031</v>
      </c>
      <c r="C296" s="3">
        <v>5030</v>
      </c>
      <c r="D296" s="3">
        <f>+DATOS!G296</f>
        <v>18</v>
      </c>
      <c r="E296" s="3">
        <f>+DATOS!H296</f>
        <v>0</v>
      </c>
      <c r="F296" s="3">
        <f>+DATOS!I296</f>
        <v>18</v>
      </c>
      <c r="G296" s="3">
        <f>+DATOS!J296</f>
        <v>900</v>
      </c>
      <c r="H296" s="9" t="str">
        <f>+DATOS!K296</f>
        <v>TOME</v>
      </c>
      <c r="I296" s="3">
        <f>+SUMIF(DATOS!$AA$3:$AA$2491,RESUMEN_flujo!$A296,DATOS!$AG$3:$AG$2491)</f>
        <v>5</v>
      </c>
      <c r="J296" s="4">
        <f>(SUMIF(DATOS!$AA$3:$AA$2491,RESUMEN_flujo!$A296,DATOS!$AE$3:$AE$2491)/SUMIF(DATOS!$AA$3:$AA$2491,RESUMEN_flujo!$A296,DATOS!$AD$3:$AD$2491))*3.6</f>
        <v>27.6</v>
      </c>
      <c r="K296" s="5">
        <f t="shared" si="9"/>
        <v>2</v>
      </c>
      <c r="L296" s="8">
        <f>+VLOOKUP($A296,DATOS!$AL$3:$AO$2491,DATOS!$AO$1,0)</f>
        <v>1</v>
      </c>
      <c r="M296" s="12">
        <f>+RANK($F296,$F$3:$F$2491,0)+COUNTIF($F$3:F296,F296)-1</f>
        <v>1656</v>
      </c>
    </row>
    <row r="297" spans="1:13" hidden="1" x14ac:dyDescent="0.3">
      <c r="A297" s="3" t="str">
        <f t="shared" si="8"/>
        <v>5031-5032</v>
      </c>
      <c r="B297" s="3">
        <v>5031</v>
      </c>
      <c r="C297" s="3">
        <v>5032</v>
      </c>
      <c r="D297" s="3">
        <f>+DATOS!G297</f>
        <v>0</v>
      </c>
      <c r="E297" s="3">
        <f>+DATOS!H297</f>
        <v>0</v>
      </c>
      <c r="F297" s="3">
        <f>+DATOS!I297</f>
        <v>0</v>
      </c>
      <c r="G297" s="3">
        <f>+DATOS!J297</f>
        <v>900</v>
      </c>
      <c r="H297" s="9" t="str">
        <f>+DATOS!K297</f>
        <v>TOME</v>
      </c>
      <c r="I297" s="3">
        <f>+SUMIF(DATOS!$AA$3:$AA$2491,RESUMEN_flujo!$A297,DATOS!$AG$3:$AG$2491)</f>
        <v>5</v>
      </c>
      <c r="J297" s="4">
        <f>(SUMIF(DATOS!$AA$3:$AA$2491,RESUMEN_flujo!$A297,DATOS!$AE$3:$AE$2491)/SUMIF(DATOS!$AA$3:$AA$2491,RESUMEN_flujo!$A297,DATOS!$AD$3:$AD$2491))*3.6</f>
        <v>23.082352941176474</v>
      </c>
      <c r="K297" s="5">
        <f t="shared" si="9"/>
        <v>0</v>
      </c>
      <c r="L297" s="8">
        <f>+VLOOKUP($A297,DATOS!$AL$3:$AO$2491,DATOS!$AO$1,0)</f>
        <v>1</v>
      </c>
      <c r="M297" s="12">
        <f>+RANK($F297,$F$3:$F$2491,0)+COUNTIF($F$3:F297,F297)-1</f>
        <v>1943</v>
      </c>
    </row>
    <row r="298" spans="1:13" hidden="1" x14ac:dyDescent="0.3">
      <c r="A298" s="3" t="str">
        <f t="shared" si="8"/>
        <v>5031-5038</v>
      </c>
      <c r="B298" s="3">
        <v>5031</v>
      </c>
      <c r="C298" s="3">
        <v>5038</v>
      </c>
      <c r="D298" s="3">
        <f>+DATOS!G298</f>
        <v>0</v>
      </c>
      <c r="E298" s="3">
        <f>+DATOS!H298</f>
        <v>166</v>
      </c>
      <c r="F298" s="3">
        <f>+DATOS!I298</f>
        <v>166</v>
      </c>
      <c r="G298" s="3">
        <f>+DATOS!J298</f>
        <v>4000</v>
      </c>
      <c r="H298" s="9" t="str">
        <f>+DATOS!K298</f>
        <v>AV LINDEROS</v>
      </c>
      <c r="I298" s="3">
        <f>+SUMIF(DATOS!$AA$3:$AA$2491,RESUMEN_flujo!$A298,DATOS!$AG$3:$AG$2491)</f>
        <v>3</v>
      </c>
      <c r="J298" s="4">
        <f>(SUMIF(DATOS!$AA$3:$AA$2491,RESUMEN_flujo!$A298,DATOS!$AE$3:$AE$2491)/SUMIF(DATOS!$AA$3:$AA$2491,RESUMEN_flujo!$A298,DATOS!$AD$3:$AD$2491))*3.6</f>
        <v>58.463999999999999</v>
      </c>
      <c r="K298" s="5">
        <f t="shared" si="9"/>
        <v>4.1500000000000004</v>
      </c>
      <c r="L298" s="8">
        <f>+VLOOKUP($A298,DATOS!$AL$3:$AO$2491,DATOS!$AO$1,0)</f>
        <v>2</v>
      </c>
      <c r="M298" s="12">
        <f>+RANK($F298,$F$3:$F$2491,0)+COUNTIF($F$3:F298,F298)-1</f>
        <v>935</v>
      </c>
    </row>
    <row r="299" spans="1:13" hidden="1" x14ac:dyDescent="0.3">
      <c r="A299" s="3" t="str">
        <f t="shared" si="8"/>
        <v>5031-5025</v>
      </c>
      <c r="B299" s="3">
        <v>5031</v>
      </c>
      <c r="C299" s="3">
        <v>5025</v>
      </c>
      <c r="D299" s="3">
        <f>+DATOS!G299</f>
        <v>0</v>
      </c>
      <c r="E299" s="3">
        <f>+DATOS!H299</f>
        <v>141</v>
      </c>
      <c r="F299" s="3">
        <f>+DATOS!I299</f>
        <v>141</v>
      </c>
      <c r="G299" s="3">
        <f>+DATOS!J299</f>
        <v>4000</v>
      </c>
      <c r="H299" s="9" t="str">
        <f>+DATOS!K299</f>
        <v>AV LINDEROS</v>
      </c>
      <c r="I299" s="3">
        <f>+SUMIF(DATOS!$AA$3:$AA$2491,RESUMEN_flujo!$A299,DATOS!$AG$3:$AG$2491)</f>
        <v>3</v>
      </c>
      <c r="J299" s="4">
        <f>(SUMIF(DATOS!$AA$3:$AA$2491,RESUMEN_flujo!$A299,DATOS!$AE$3:$AE$2491)/SUMIF(DATOS!$AA$3:$AA$2491,RESUMEN_flujo!$A299,DATOS!$AD$3:$AD$2491))*3.6</f>
        <v>51.84</v>
      </c>
      <c r="K299" s="5">
        <f t="shared" si="9"/>
        <v>3.5249999999999995</v>
      </c>
      <c r="L299" s="8">
        <f>+VLOOKUP($A299,DATOS!$AL$3:$AO$2491,DATOS!$AO$1,0)</f>
        <v>2</v>
      </c>
      <c r="M299" s="12">
        <f>+RANK($F299,$F$3:$F$2491,0)+COUNTIF($F$3:F299,F299)-1</f>
        <v>1039</v>
      </c>
    </row>
    <row r="300" spans="1:13" hidden="1" x14ac:dyDescent="0.3">
      <c r="A300" s="3" t="str">
        <f t="shared" si="8"/>
        <v>5032-5026</v>
      </c>
      <c r="B300" s="3">
        <v>5032</v>
      </c>
      <c r="C300" s="3">
        <v>5026</v>
      </c>
      <c r="D300" s="3">
        <f>+DATOS!G300</f>
        <v>13</v>
      </c>
      <c r="E300" s="3">
        <f>+DATOS!H300</f>
        <v>0</v>
      </c>
      <c r="F300" s="3">
        <f>+DATOS!I300</f>
        <v>13</v>
      </c>
      <c r="G300" s="3">
        <f>+DATOS!J300</f>
        <v>2000</v>
      </c>
      <c r="H300" s="9" t="str">
        <f>+DATOS!K300</f>
        <v>OROZIMBO BARBOZA</v>
      </c>
      <c r="I300" s="3">
        <f>+SUMIF(DATOS!$AA$3:$AA$2491,RESUMEN_flujo!$A300,DATOS!$AG$3:$AG$2491)</f>
        <v>5</v>
      </c>
      <c r="J300" s="4">
        <f>(SUMIF(DATOS!$AA$3:$AA$2491,RESUMEN_flujo!$A300,DATOS!$AE$3:$AE$2491)/SUMIF(DATOS!$AA$3:$AA$2491,RESUMEN_flujo!$A300,DATOS!$AD$3:$AD$2491))*3.6</f>
        <v>33.652173913043477</v>
      </c>
      <c r="K300" s="5">
        <f t="shared" si="9"/>
        <v>0.65</v>
      </c>
      <c r="L300" s="8">
        <f>+VLOOKUP($A300,DATOS!$AL$3:$AO$2491,DATOS!$AO$1,0)</f>
        <v>1</v>
      </c>
      <c r="M300" s="12">
        <f>+RANK($F300,$F$3:$F$2491,0)+COUNTIF($F$3:F300,F300)-1</f>
        <v>1704</v>
      </c>
    </row>
    <row r="301" spans="1:13" hidden="1" x14ac:dyDescent="0.3">
      <c r="A301" s="3" t="str">
        <f t="shared" si="8"/>
        <v>5032-5031</v>
      </c>
      <c r="B301" s="3">
        <v>5032</v>
      </c>
      <c r="C301" s="3">
        <v>5031</v>
      </c>
      <c r="D301" s="3">
        <f>+DATOS!G301</f>
        <v>0</v>
      </c>
      <c r="E301" s="3">
        <f>+DATOS!H301</f>
        <v>0</v>
      </c>
      <c r="F301" s="3">
        <f>+DATOS!I301</f>
        <v>0</v>
      </c>
      <c r="G301" s="3">
        <f>+DATOS!J301</f>
        <v>900</v>
      </c>
      <c r="H301" s="9" t="str">
        <f>+DATOS!K301</f>
        <v>TOME</v>
      </c>
      <c r="I301" s="3">
        <f>+SUMIF(DATOS!$AA$3:$AA$2491,RESUMEN_flujo!$A301,DATOS!$AG$3:$AG$2491)</f>
        <v>5</v>
      </c>
      <c r="J301" s="4">
        <f>(SUMIF(DATOS!$AA$3:$AA$2491,RESUMEN_flujo!$A301,DATOS!$AE$3:$AE$2491)/SUMIF(DATOS!$AA$3:$AA$2491,RESUMEN_flujo!$A301,DATOS!$AD$3:$AD$2491))*3.6</f>
        <v>27.062068965517245</v>
      </c>
      <c r="K301" s="5">
        <f t="shared" si="9"/>
        <v>0</v>
      </c>
      <c r="L301" s="8">
        <f>+VLOOKUP($A301,DATOS!$AL$3:$AO$2491,DATOS!$AO$1,0)</f>
        <v>1</v>
      </c>
      <c r="M301" s="12">
        <f>+RANK($F301,$F$3:$F$2491,0)+COUNTIF($F$3:F301,F301)-1</f>
        <v>1944</v>
      </c>
    </row>
    <row r="302" spans="1:13" hidden="1" x14ac:dyDescent="0.3">
      <c r="A302" s="3" t="str">
        <f t="shared" si="8"/>
        <v>5032-5040</v>
      </c>
      <c r="B302" s="3">
        <v>5032</v>
      </c>
      <c r="C302" s="3">
        <v>5040</v>
      </c>
      <c r="D302" s="3">
        <f>+DATOS!G302</f>
        <v>9</v>
      </c>
      <c r="E302" s="3">
        <f>+DATOS!H302</f>
        <v>0</v>
      </c>
      <c r="F302" s="3">
        <f>+DATOS!I302</f>
        <v>9</v>
      </c>
      <c r="G302" s="3">
        <f>+DATOS!J302</f>
        <v>1000</v>
      </c>
      <c r="H302" s="9" t="str">
        <f>+DATOS!K302</f>
        <v>OROZIMBO BARBOZA</v>
      </c>
      <c r="I302" s="3">
        <f>+SUMIF(DATOS!$AA$3:$AA$2491,RESUMEN_flujo!$A302,DATOS!$AG$3:$AG$2491)</f>
        <v>5</v>
      </c>
      <c r="J302" s="4">
        <f>(SUMIF(DATOS!$AA$3:$AA$2491,RESUMEN_flujo!$A302,DATOS!$AE$3:$AE$2491)/SUMIF(DATOS!$AA$3:$AA$2491,RESUMEN_flujo!$A302,DATOS!$AD$3:$AD$2491))*3.6</f>
        <v>35.049056603773586</v>
      </c>
      <c r="K302" s="5">
        <f t="shared" si="9"/>
        <v>0.89999999999999991</v>
      </c>
      <c r="L302" s="8">
        <f>+VLOOKUP($A302,DATOS!$AL$3:$AO$2491,DATOS!$AO$1,0)</f>
        <v>1</v>
      </c>
      <c r="M302" s="12">
        <f>+RANK($F302,$F$3:$F$2491,0)+COUNTIF($F$3:F302,F302)-1</f>
        <v>1741</v>
      </c>
    </row>
    <row r="303" spans="1:13" hidden="1" x14ac:dyDescent="0.3">
      <c r="A303" s="3" t="str">
        <f t="shared" si="8"/>
        <v>5033-5016</v>
      </c>
      <c r="B303" s="3">
        <v>5033</v>
      </c>
      <c r="C303" s="3">
        <v>5016</v>
      </c>
      <c r="D303" s="3">
        <f>+DATOS!G303</f>
        <v>0</v>
      </c>
      <c r="E303" s="3">
        <f>+DATOS!H303</f>
        <v>0</v>
      </c>
      <c r="F303" s="3">
        <f>+DATOS!I303</f>
        <v>0</v>
      </c>
      <c r="G303" s="3">
        <f>+DATOS!J303</f>
        <v>2000</v>
      </c>
      <c r="H303" s="9" t="str">
        <f>+DATOS!K303</f>
        <v>HEROES DE LA CONCEPCION</v>
      </c>
      <c r="I303" s="3">
        <f>+SUMIF(DATOS!$AA$3:$AA$2491,RESUMEN_flujo!$A303,DATOS!$AG$3:$AG$2491)</f>
        <v>4</v>
      </c>
      <c r="J303" s="4">
        <f>(SUMIF(DATOS!$AA$3:$AA$2491,RESUMEN_flujo!$A303,DATOS!$AE$3:$AE$2491)/SUMIF(DATOS!$AA$3:$AA$2491,RESUMEN_flujo!$A303,DATOS!$AD$3:$AD$2491))*3.6</f>
        <v>37.200000000000003</v>
      </c>
      <c r="K303" s="5">
        <f t="shared" si="9"/>
        <v>0</v>
      </c>
      <c r="L303" s="8">
        <f>+VLOOKUP($A303,DATOS!$AL$3:$AO$2491,DATOS!$AO$1,0)</f>
        <v>1</v>
      </c>
      <c r="M303" s="12">
        <f>+RANK($F303,$F$3:$F$2491,0)+COUNTIF($F$3:F303,F303)-1</f>
        <v>1945</v>
      </c>
    </row>
    <row r="304" spans="1:13" hidden="1" x14ac:dyDescent="0.3">
      <c r="A304" s="3" t="str">
        <f t="shared" si="8"/>
        <v>5033-5034</v>
      </c>
      <c r="B304" s="3">
        <v>5033</v>
      </c>
      <c r="C304" s="3">
        <v>5034</v>
      </c>
      <c r="D304" s="3">
        <f>+DATOS!G304</f>
        <v>20</v>
      </c>
      <c r="E304" s="3">
        <f>+DATOS!H304</f>
        <v>8</v>
      </c>
      <c r="F304" s="3">
        <f>+DATOS!I304</f>
        <v>28</v>
      </c>
      <c r="G304" s="3">
        <f>+DATOS!J304</f>
        <v>2060</v>
      </c>
      <c r="H304" s="9" t="str">
        <f>+DATOS!K304</f>
        <v>AMADOR NEGHME</v>
      </c>
      <c r="I304" s="3">
        <f>+SUMIF(DATOS!$AA$3:$AA$2491,RESUMEN_flujo!$A304,DATOS!$AG$3:$AG$2491)</f>
        <v>3</v>
      </c>
      <c r="J304" s="4">
        <f>(SUMIF(DATOS!$AA$3:$AA$2491,RESUMEN_flujo!$A304,DATOS!$AE$3:$AE$2491)/SUMIF(DATOS!$AA$3:$AA$2491,RESUMEN_flujo!$A304,DATOS!$AD$3:$AD$2491))*3.6</f>
        <v>27.473684210526319</v>
      </c>
      <c r="K304" s="5">
        <f t="shared" si="9"/>
        <v>1.3592233009708738</v>
      </c>
      <c r="L304" s="8">
        <f>+VLOOKUP($A304,DATOS!$AL$3:$AO$2491,DATOS!$AO$1,0)</f>
        <v>1</v>
      </c>
      <c r="M304" s="12">
        <f>+RANK($F304,$F$3:$F$2491,0)+COUNTIF($F$3:F304,F304)-1</f>
        <v>1576</v>
      </c>
    </row>
    <row r="305" spans="1:13" hidden="1" x14ac:dyDescent="0.3">
      <c r="A305" s="3" t="str">
        <f t="shared" si="8"/>
        <v>5033-6001</v>
      </c>
      <c r="B305" s="3">
        <v>5033</v>
      </c>
      <c r="C305" s="3">
        <v>6001</v>
      </c>
      <c r="D305" s="3">
        <f>+DATOS!G305</f>
        <v>0</v>
      </c>
      <c r="E305" s="3">
        <f>+DATOS!H305</f>
        <v>0</v>
      </c>
      <c r="F305" s="3">
        <f>+DATOS!I305</f>
        <v>0</v>
      </c>
      <c r="G305" s="3">
        <f>+DATOS!J305</f>
        <v>2000</v>
      </c>
      <c r="H305" s="9" t="str">
        <f>+DATOS!K305</f>
        <v>HEROES DE LA CONCEPCION</v>
      </c>
      <c r="I305" s="3">
        <f>+SUMIF(DATOS!$AA$3:$AA$2491,RESUMEN_flujo!$A305,DATOS!$AG$3:$AG$2491)</f>
        <v>4</v>
      </c>
      <c r="J305" s="4">
        <f>(SUMIF(DATOS!$AA$3:$AA$2491,RESUMEN_flujo!$A305,DATOS!$AE$3:$AE$2491)/SUMIF(DATOS!$AA$3:$AA$2491,RESUMEN_flujo!$A305,DATOS!$AD$3:$AD$2491))*3.6</f>
        <v>40.800000000000004</v>
      </c>
      <c r="K305" s="5">
        <f t="shared" si="9"/>
        <v>0</v>
      </c>
      <c r="L305" s="8">
        <f>+VLOOKUP($A305,DATOS!$AL$3:$AO$2491,DATOS!$AO$1,0)</f>
        <v>1</v>
      </c>
      <c r="M305" s="12">
        <f>+RANK($F305,$F$3:$F$2491,0)+COUNTIF($F$3:F305,F305)-1</f>
        <v>1946</v>
      </c>
    </row>
    <row r="306" spans="1:13" hidden="1" x14ac:dyDescent="0.3">
      <c r="A306" s="3" t="str">
        <f t="shared" si="8"/>
        <v>5033-12006</v>
      </c>
      <c r="B306" s="3">
        <v>5033</v>
      </c>
      <c r="C306" s="3">
        <v>12006</v>
      </c>
      <c r="D306" s="3">
        <f>+DATOS!G306</f>
        <v>17</v>
      </c>
      <c r="E306" s="3">
        <f>+DATOS!H306</f>
        <v>298</v>
      </c>
      <c r="F306" s="3">
        <f>+DATOS!I306</f>
        <v>315</v>
      </c>
      <c r="G306" s="3">
        <f>+DATOS!J306</f>
        <v>927</v>
      </c>
      <c r="H306" s="9" t="str">
        <f>+DATOS!K306</f>
        <v>AMADOR NEGHME</v>
      </c>
      <c r="I306" s="3">
        <f>+SUMIF(DATOS!$AA$3:$AA$2491,RESUMEN_flujo!$A306,DATOS!$AG$3:$AG$2491)</f>
        <v>3</v>
      </c>
      <c r="J306" s="4">
        <f>(SUMIF(DATOS!$AA$3:$AA$2491,RESUMEN_flujo!$A306,DATOS!$AE$3:$AE$2491)/SUMIF(DATOS!$AA$3:$AA$2491,RESUMEN_flujo!$A306,DATOS!$AD$3:$AD$2491))*3.6</f>
        <v>30.96</v>
      </c>
      <c r="K306" s="5">
        <f t="shared" si="9"/>
        <v>33.980582524271846</v>
      </c>
      <c r="L306" s="8">
        <f>+VLOOKUP($A306,DATOS!$AL$3:$AO$2491,DATOS!$AO$1,0)</f>
        <v>1</v>
      </c>
      <c r="M306" s="12">
        <f>+RANK($F306,$F$3:$F$2491,0)+COUNTIF($F$3:F306,F306)-1</f>
        <v>653</v>
      </c>
    </row>
    <row r="307" spans="1:13" hidden="1" x14ac:dyDescent="0.3">
      <c r="A307" s="3" t="str">
        <f t="shared" si="8"/>
        <v>5034-5027</v>
      </c>
      <c r="B307" s="3">
        <v>5034</v>
      </c>
      <c r="C307" s="3">
        <v>5027</v>
      </c>
      <c r="D307" s="3">
        <f>+DATOS!G307</f>
        <v>0</v>
      </c>
      <c r="E307" s="3">
        <f>+DATOS!H307</f>
        <v>0</v>
      </c>
      <c r="F307" s="3">
        <f>+DATOS!I307</f>
        <v>0</v>
      </c>
      <c r="G307" s="3">
        <f>+DATOS!J307</f>
        <v>2110</v>
      </c>
      <c r="H307" s="9" t="str">
        <f>+DATOS!K307</f>
        <v>EL ROBLE</v>
      </c>
      <c r="I307" s="3">
        <f>+SUMIF(DATOS!$AA$3:$AA$2491,RESUMEN_flujo!$A307,DATOS!$AG$3:$AG$2491)</f>
        <v>3</v>
      </c>
      <c r="J307" s="4">
        <f>(SUMIF(DATOS!$AA$3:$AA$2491,RESUMEN_flujo!$A307,DATOS!$AE$3:$AE$2491)/SUMIF(DATOS!$AA$3:$AA$2491,RESUMEN_flujo!$A307,DATOS!$AD$3:$AD$2491))*3.6</f>
        <v>55.440000000000005</v>
      </c>
      <c r="K307" s="5">
        <f t="shared" si="9"/>
        <v>0</v>
      </c>
      <c r="L307" s="8">
        <f>+VLOOKUP($A307,DATOS!$AL$3:$AO$2491,DATOS!$AO$1,0)</f>
        <v>1</v>
      </c>
      <c r="M307" s="12">
        <f>+RANK($F307,$F$3:$F$2491,0)+COUNTIF($F$3:F307,F307)-1</f>
        <v>1947</v>
      </c>
    </row>
    <row r="308" spans="1:13" hidden="1" x14ac:dyDescent="0.3">
      <c r="A308" s="3" t="str">
        <f t="shared" si="8"/>
        <v>5034-5033</v>
      </c>
      <c r="B308" s="3">
        <v>5034</v>
      </c>
      <c r="C308" s="3">
        <v>5033</v>
      </c>
      <c r="D308" s="3">
        <f>+DATOS!G308</f>
        <v>17</v>
      </c>
      <c r="E308" s="3">
        <f>+DATOS!H308</f>
        <v>10</v>
      </c>
      <c r="F308" s="3">
        <f>+DATOS!I308</f>
        <v>27</v>
      </c>
      <c r="G308" s="3">
        <f>+DATOS!J308</f>
        <v>927</v>
      </c>
      <c r="H308" s="9" t="str">
        <f>+DATOS!K308</f>
        <v>AMADOR NEGHME</v>
      </c>
      <c r="I308" s="3">
        <f>+SUMIF(DATOS!$AA$3:$AA$2491,RESUMEN_flujo!$A308,DATOS!$AG$3:$AG$2491)</f>
        <v>3</v>
      </c>
      <c r="J308" s="4">
        <f>(SUMIF(DATOS!$AA$3:$AA$2491,RESUMEN_flujo!$A308,DATOS!$AE$3:$AE$2491)/SUMIF(DATOS!$AA$3:$AA$2491,RESUMEN_flujo!$A308,DATOS!$AD$3:$AD$2491))*3.6</f>
        <v>27.473684210526319</v>
      </c>
      <c r="K308" s="5">
        <f t="shared" si="9"/>
        <v>2.912621359223301</v>
      </c>
      <c r="L308" s="8">
        <f>+VLOOKUP($A308,DATOS!$AL$3:$AO$2491,DATOS!$AO$1,0)</f>
        <v>1</v>
      </c>
      <c r="M308" s="12">
        <f>+RANK($F308,$F$3:$F$2491,0)+COUNTIF($F$3:F308,F308)-1</f>
        <v>1580</v>
      </c>
    </row>
    <row r="309" spans="1:13" hidden="1" x14ac:dyDescent="0.3">
      <c r="A309" s="3" t="str">
        <f t="shared" si="8"/>
        <v>5034-5035</v>
      </c>
      <c r="B309" s="3">
        <v>5034</v>
      </c>
      <c r="C309" s="3">
        <v>5035</v>
      </c>
      <c r="D309" s="3">
        <f>+DATOS!G309</f>
        <v>36</v>
      </c>
      <c r="E309" s="3">
        <f>+DATOS!H309</f>
        <v>7</v>
      </c>
      <c r="F309" s="3">
        <f>+DATOS!I309</f>
        <v>43</v>
      </c>
      <c r="G309" s="3">
        <f>+DATOS!J309</f>
        <v>949</v>
      </c>
      <c r="H309" s="9" t="str">
        <f>+DATOS!K309</f>
        <v>AMADOR NEGHME</v>
      </c>
      <c r="I309" s="3">
        <f>+SUMIF(DATOS!$AA$3:$AA$2491,RESUMEN_flujo!$A309,DATOS!$AG$3:$AG$2491)</f>
        <v>3</v>
      </c>
      <c r="J309" s="4">
        <f>(SUMIF(DATOS!$AA$3:$AA$2491,RESUMEN_flujo!$A309,DATOS!$AE$3:$AE$2491)/SUMIF(DATOS!$AA$3:$AA$2491,RESUMEN_flujo!$A309,DATOS!$AD$3:$AD$2491))*3.6</f>
        <v>33.776470588235298</v>
      </c>
      <c r="K309" s="5">
        <f t="shared" si="9"/>
        <v>4.5310853530031618</v>
      </c>
      <c r="L309" s="8">
        <f>+VLOOKUP($A309,DATOS!$AL$3:$AO$2491,DATOS!$AO$1,0)</f>
        <v>1</v>
      </c>
      <c r="M309" s="12">
        <f>+RANK($F309,$F$3:$F$2491,0)+COUNTIF($F$3:F309,F309)-1</f>
        <v>1463</v>
      </c>
    </row>
    <row r="310" spans="1:13" hidden="1" x14ac:dyDescent="0.3">
      <c r="A310" s="3" t="str">
        <f t="shared" si="8"/>
        <v>5034-50015</v>
      </c>
      <c r="B310" s="3">
        <v>5034</v>
      </c>
      <c r="C310" s="3">
        <v>50015</v>
      </c>
      <c r="D310" s="3">
        <f>+DATOS!G310</f>
        <v>33</v>
      </c>
      <c r="E310" s="3">
        <f>+DATOS!H310</f>
        <v>0</v>
      </c>
      <c r="F310" s="3">
        <f>+DATOS!I310</f>
        <v>33</v>
      </c>
      <c r="G310" s="3">
        <f>+DATOS!J310</f>
        <v>2060</v>
      </c>
      <c r="H310" s="9" t="str">
        <f>+DATOS!K310</f>
        <v>EL ROBLE</v>
      </c>
      <c r="I310" s="3">
        <f>+SUMIF(DATOS!$AA$3:$AA$2491,RESUMEN_flujo!$A310,DATOS!$AG$3:$AG$2491)</f>
        <v>3</v>
      </c>
      <c r="J310" s="4">
        <f>(SUMIF(DATOS!$AA$3:$AA$2491,RESUMEN_flujo!$A310,DATOS!$AE$3:$AE$2491)/SUMIF(DATOS!$AA$3:$AA$2491,RESUMEN_flujo!$A310,DATOS!$AD$3:$AD$2491))*3.6</f>
        <v>60.000000000000007</v>
      </c>
      <c r="K310" s="5">
        <f t="shared" si="9"/>
        <v>1.6019417475728155</v>
      </c>
      <c r="L310" s="8">
        <f>+VLOOKUP($A310,DATOS!$AL$3:$AO$2491,DATOS!$AO$1,0)</f>
        <v>1</v>
      </c>
      <c r="M310" s="12">
        <f>+RANK($F310,$F$3:$F$2491,0)+COUNTIF($F$3:F310,F310)-1</f>
        <v>1522</v>
      </c>
    </row>
    <row r="311" spans="1:13" hidden="1" x14ac:dyDescent="0.3">
      <c r="A311" s="3" t="str">
        <f t="shared" si="8"/>
        <v>5035-5028</v>
      </c>
      <c r="B311" s="3">
        <v>5035</v>
      </c>
      <c r="C311" s="3">
        <v>5028</v>
      </c>
      <c r="D311" s="3">
        <f>+DATOS!G311</f>
        <v>390</v>
      </c>
      <c r="E311" s="3">
        <f>+DATOS!H311</f>
        <v>0</v>
      </c>
      <c r="F311" s="3">
        <f>+DATOS!I311</f>
        <v>390</v>
      </c>
      <c r="G311" s="3">
        <f>+DATOS!J311</f>
        <v>2060</v>
      </c>
      <c r="H311" s="9" t="str">
        <f>+DATOS!K311</f>
        <v>CANCHA RAYADA</v>
      </c>
      <c r="I311" s="3">
        <f>+SUMIF(DATOS!$AA$3:$AA$2491,RESUMEN_flujo!$A311,DATOS!$AG$3:$AG$2491)</f>
        <v>3</v>
      </c>
      <c r="J311" s="4">
        <f>(SUMIF(DATOS!$AA$3:$AA$2491,RESUMEN_flujo!$A311,DATOS!$AE$3:$AE$2491)/SUMIF(DATOS!$AA$3:$AA$2491,RESUMEN_flujo!$A311,DATOS!$AD$3:$AD$2491))*3.6</f>
        <v>41.478260869565219</v>
      </c>
      <c r="K311" s="5">
        <f t="shared" si="9"/>
        <v>18.932038834951456</v>
      </c>
      <c r="L311" s="8">
        <f>+VLOOKUP($A311,DATOS!$AL$3:$AO$2491,DATOS!$AO$1,0)</f>
        <v>1</v>
      </c>
      <c r="M311" s="12">
        <f>+RANK($F311,$F$3:$F$2491,0)+COUNTIF($F$3:F311,F311)-1</f>
        <v>535</v>
      </c>
    </row>
    <row r="312" spans="1:13" hidden="1" x14ac:dyDescent="0.3">
      <c r="A312" s="3" t="str">
        <f t="shared" si="8"/>
        <v>5035-5034</v>
      </c>
      <c r="B312" s="3">
        <v>5035</v>
      </c>
      <c r="C312" s="3">
        <v>5034</v>
      </c>
      <c r="D312" s="3">
        <f>+DATOS!G312</f>
        <v>50</v>
      </c>
      <c r="E312" s="3">
        <f>+DATOS!H312</f>
        <v>10</v>
      </c>
      <c r="F312" s="3">
        <f>+DATOS!I312</f>
        <v>60</v>
      </c>
      <c r="G312" s="3">
        <f>+DATOS!J312</f>
        <v>2110</v>
      </c>
      <c r="H312" s="9" t="str">
        <f>+DATOS!K312</f>
        <v>AMADOR NEGHME</v>
      </c>
      <c r="I312" s="3">
        <f>+SUMIF(DATOS!$AA$3:$AA$2491,RESUMEN_flujo!$A312,DATOS!$AG$3:$AG$2491)</f>
        <v>3</v>
      </c>
      <c r="J312" s="4">
        <f>(SUMIF(DATOS!$AA$3:$AA$2491,RESUMEN_flujo!$A312,DATOS!$AE$3:$AE$2491)/SUMIF(DATOS!$AA$3:$AA$2491,RESUMEN_flujo!$A312,DATOS!$AD$3:$AD$2491))*3.6</f>
        <v>38.28</v>
      </c>
      <c r="K312" s="5">
        <f t="shared" si="9"/>
        <v>2.8436018957345972</v>
      </c>
      <c r="L312" s="8">
        <f>+VLOOKUP($A312,DATOS!$AL$3:$AO$2491,DATOS!$AO$1,0)</f>
        <v>1</v>
      </c>
      <c r="M312" s="12">
        <f>+RANK($F312,$F$3:$F$2491,0)+COUNTIF($F$3:F312,F312)-1</f>
        <v>1368</v>
      </c>
    </row>
    <row r="313" spans="1:13" hidden="1" x14ac:dyDescent="0.3">
      <c r="A313" s="3" t="str">
        <f t="shared" si="8"/>
        <v>5035-5036</v>
      </c>
      <c r="B313" s="3">
        <v>5035</v>
      </c>
      <c r="C313" s="3">
        <v>5036</v>
      </c>
      <c r="D313" s="3">
        <f>+DATOS!G313</f>
        <v>69</v>
      </c>
      <c r="E313" s="3">
        <f>+DATOS!H313</f>
        <v>7</v>
      </c>
      <c r="F313" s="3">
        <f>+DATOS!I313</f>
        <v>76</v>
      </c>
      <c r="G313" s="3">
        <f>+DATOS!J313</f>
        <v>949</v>
      </c>
      <c r="H313" s="9" t="str">
        <f>+DATOS!K313</f>
        <v>AMADOR NEGHME</v>
      </c>
      <c r="I313" s="3">
        <f>+SUMIF(DATOS!$AA$3:$AA$2491,RESUMEN_flujo!$A313,DATOS!$AG$3:$AG$2491)</f>
        <v>3</v>
      </c>
      <c r="J313" s="4">
        <f>(SUMIF(DATOS!$AA$3:$AA$2491,RESUMEN_flujo!$A313,DATOS!$AE$3:$AE$2491)/SUMIF(DATOS!$AA$3:$AA$2491,RESUMEN_flujo!$A313,DATOS!$AD$3:$AD$2491))*3.6</f>
        <v>26.258823529411764</v>
      </c>
      <c r="K313" s="5">
        <f t="shared" si="9"/>
        <v>8.0084299262381453</v>
      </c>
      <c r="L313" s="8">
        <f>+VLOOKUP($A313,DATOS!$AL$3:$AO$2491,DATOS!$AO$1,0)</f>
        <v>1</v>
      </c>
      <c r="M313" s="12">
        <f>+RANK($F313,$F$3:$F$2491,0)+COUNTIF($F$3:F313,F313)-1</f>
        <v>1278</v>
      </c>
    </row>
    <row r="314" spans="1:13" hidden="1" x14ac:dyDescent="0.3">
      <c r="A314" s="3" t="str">
        <f t="shared" si="8"/>
        <v>5035-6004</v>
      </c>
      <c r="B314" s="3">
        <v>5035</v>
      </c>
      <c r="C314" s="3">
        <v>6004</v>
      </c>
      <c r="D314" s="3">
        <f>+DATOS!G314</f>
        <v>571</v>
      </c>
      <c r="E314" s="3">
        <f>+DATOS!H314</f>
        <v>1</v>
      </c>
      <c r="F314" s="3">
        <f>+DATOS!I314</f>
        <v>572</v>
      </c>
      <c r="G314" s="3">
        <f>+DATOS!J314</f>
        <v>927</v>
      </c>
      <c r="H314" s="9" t="str">
        <f>+DATOS!K314</f>
        <v>CANCHA RAYADA</v>
      </c>
      <c r="I314" s="3">
        <f>+SUMIF(DATOS!$AA$3:$AA$2491,RESUMEN_flujo!$A314,DATOS!$AG$3:$AG$2491)</f>
        <v>3</v>
      </c>
      <c r="J314" s="4">
        <f>(SUMIF(DATOS!$AA$3:$AA$2491,RESUMEN_flujo!$A314,DATOS!$AE$3:$AE$2491)/SUMIF(DATOS!$AA$3:$AA$2491,RESUMEN_flujo!$A314,DATOS!$AD$3:$AD$2491))*3.6</f>
        <v>51.054545454545455</v>
      </c>
      <c r="K314" s="5">
        <f t="shared" si="9"/>
        <v>61.704422869471408</v>
      </c>
      <c r="L314" s="8">
        <f>+VLOOKUP($A314,DATOS!$AL$3:$AO$2491,DATOS!$AO$1,0)</f>
        <v>1</v>
      </c>
      <c r="M314" s="12">
        <f>+RANK($F314,$F$3:$F$2491,0)+COUNTIF($F$3:F314,F314)-1</f>
        <v>366</v>
      </c>
    </row>
    <row r="315" spans="1:13" hidden="1" x14ac:dyDescent="0.3">
      <c r="A315" s="3" t="str">
        <f t="shared" si="8"/>
        <v>5036-5029</v>
      </c>
      <c r="B315" s="3">
        <v>5036</v>
      </c>
      <c r="C315" s="3">
        <v>5029</v>
      </c>
      <c r="D315" s="3">
        <f>+DATOS!G315</f>
        <v>0</v>
      </c>
      <c r="E315" s="3">
        <f>+DATOS!H315</f>
        <v>0</v>
      </c>
      <c r="F315" s="3">
        <f>+DATOS!I315</f>
        <v>0</v>
      </c>
      <c r="G315" s="3">
        <f>+DATOS!J315</f>
        <v>2000</v>
      </c>
      <c r="H315" s="9" t="str">
        <f>+DATOS!K315</f>
        <v>ROBINSON ROJAS</v>
      </c>
      <c r="I315" s="3">
        <f>+SUMIF(DATOS!$AA$3:$AA$2491,RESUMEN_flujo!$A315,DATOS!$AG$3:$AG$2491)</f>
        <v>3</v>
      </c>
      <c r="J315" s="4">
        <f>(SUMIF(DATOS!$AA$3:$AA$2491,RESUMEN_flujo!$A315,DATOS!$AE$3:$AE$2491)/SUMIF(DATOS!$AA$3:$AA$2491,RESUMEN_flujo!$A315,DATOS!$AD$3:$AD$2491))*3.6</f>
        <v>40.32</v>
      </c>
      <c r="K315" s="5">
        <f t="shared" si="9"/>
        <v>0</v>
      </c>
      <c r="L315" s="8">
        <f>+VLOOKUP($A315,DATOS!$AL$3:$AO$2491,DATOS!$AO$1,0)</f>
        <v>1</v>
      </c>
      <c r="M315" s="12">
        <f>+RANK($F315,$F$3:$F$2491,0)+COUNTIF($F$3:F315,F315)-1</f>
        <v>1948</v>
      </c>
    </row>
    <row r="316" spans="1:13" hidden="1" x14ac:dyDescent="0.3">
      <c r="A316" s="3" t="str">
        <f t="shared" si="8"/>
        <v>5036-5035</v>
      </c>
      <c r="B316" s="3">
        <v>5036</v>
      </c>
      <c r="C316" s="3">
        <v>5035</v>
      </c>
      <c r="D316" s="3">
        <f>+DATOS!G316</f>
        <v>142</v>
      </c>
      <c r="E316" s="3">
        <f>+DATOS!H316</f>
        <v>10</v>
      </c>
      <c r="F316" s="3">
        <f>+DATOS!I316</f>
        <v>152</v>
      </c>
      <c r="G316" s="3">
        <f>+DATOS!J316</f>
        <v>949</v>
      </c>
      <c r="H316" s="9" t="str">
        <f>+DATOS!K316</f>
        <v>AMADOR NEGHME</v>
      </c>
      <c r="I316" s="3">
        <f>+SUMIF(DATOS!$AA$3:$AA$2491,RESUMEN_flujo!$A316,DATOS!$AG$3:$AG$2491)</f>
        <v>3</v>
      </c>
      <c r="J316" s="4">
        <f>(SUMIF(DATOS!$AA$3:$AA$2491,RESUMEN_flujo!$A316,DATOS!$AE$3:$AE$2491)/SUMIF(DATOS!$AA$3:$AA$2491,RESUMEN_flujo!$A316,DATOS!$AD$3:$AD$2491))*3.6</f>
        <v>37.200000000000003</v>
      </c>
      <c r="K316" s="5">
        <f t="shared" si="9"/>
        <v>16.016859852476291</v>
      </c>
      <c r="L316" s="8">
        <f>+VLOOKUP($A316,DATOS!$AL$3:$AO$2491,DATOS!$AO$1,0)</f>
        <v>1</v>
      </c>
      <c r="M316" s="12">
        <f>+RANK($F316,$F$3:$F$2491,0)+COUNTIF($F$3:F316,F316)-1</f>
        <v>991</v>
      </c>
    </row>
    <row r="317" spans="1:13" hidden="1" x14ac:dyDescent="0.3">
      <c r="A317" s="3" t="str">
        <f t="shared" si="8"/>
        <v>5036-5037</v>
      </c>
      <c r="B317" s="3">
        <v>5036</v>
      </c>
      <c r="C317" s="3">
        <v>5037</v>
      </c>
      <c r="D317" s="3">
        <f>+DATOS!G317</f>
        <v>69</v>
      </c>
      <c r="E317" s="3">
        <f>+DATOS!H317</f>
        <v>0</v>
      </c>
      <c r="F317" s="3">
        <f>+DATOS!I317</f>
        <v>69</v>
      </c>
      <c r="G317" s="3">
        <f>+DATOS!J317</f>
        <v>949</v>
      </c>
      <c r="H317" s="9" t="str">
        <f>+DATOS!K317</f>
        <v>AMADOR NEGHME</v>
      </c>
      <c r="I317" s="3">
        <f>+SUMIF(DATOS!$AA$3:$AA$2491,RESUMEN_flujo!$A317,DATOS!$AG$3:$AG$2491)</f>
        <v>3</v>
      </c>
      <c r="J317" s="4">
        <f>(SUMIF(DATOS!$AA$3:$AA$2491,RESUMEN_flujo!$A317,DATOS!$AE$3:$AE$2491)/SUMIF(DATOS!$AA$3:$AA$2491,RESUMEN_flujo!$A317,DATOS!$AD$3:$AD$2491))*3.6</f>
        <v>28.8</v>
      </c>
      <c r="K317" s="5">
        <f t="shared" si="9"/>
        <v>7.2708113804004215</v>
      </c>
      <c r="L317" s="8">
        <f>+VLOOKUP($A317,DATOS!$AL$3:$AO$2491,DATOS!$AO$1,0)</f>
        <v>1</v>
      </c>
      <c r="M317" s="12">
        <f>+RANK($F317,$F$3:$F$2491,0)+COUNTIF($F$3:F317,F317)-1</f>
        <v>1312</v>
      </c>
    </row>
    <row r="318" spans="1:13" hidden="1" x14ac:dyDescent="0.3">
      <c r="A318" s="3" t="str">
        <f t="shared" si="8"/>
        <v>5036-5052</v>
      </c>
      <c r="B318" s="3">
        <v>5036</v>
      </c>
      <c r="C318" s="3">
        <v>5052</v>
      </c>
      <c r="D318" s="3">
        <f>+DATOS!G318</f>
        <v>0</v>
      </c>
      <c r="E318" s="3">
        <f>+DATOS!H318</f>
        <v>7</v>
      </c>
      <c r="F318" s="3">
        <f>+DATOS!I318</f>
        <v>7</v>
      </c>
      <c r="G318" s="3">
        <f>+DATOS!J318</f>
        <v>2000</v>
      </c>
      <c r="H318" s="9" t="str">
        <f>+DATOS!K318</f>
        <v>ROBINSON ROJAS</v>
      </c>
      <c r="I318" s="3">
        <f>+SUMIF(DATOS!$AA$3:$AA$2491,RESUMEN_flujo!$A318,DATOS!$AG$3:$AG$2491)</f>
        <v>3</v>
      </c>
      <c r="J318" s="4">
        <f>(SUMIF(DATOS!$AA$3:$AA$2491,RESUMEN_flujo!$A318,DATOS!$AE$3:$AE$2491)/SUMIF(DATOS!$AA$3:$AA$2491,RESUMEN_flujo!$A318,DATOS!$AD$3:$AD$2491))*3.6</f>
        <v>50.04</v>
      </c>
      <c r="K318" s="5">
        <f t="shared" si="9"/>
        <v>0.35000000000000003</v>
      </c>
      <c r="L318" s="8">
        <f>+VLOOKUP($A318,DATOS!$AL$3:$AO$2491,DATOS!$AO$1,0)</f>
        <v>1</v>
      </c>
      <c r="M318" s="12">
        <f>+RANK($F318,$F$3:$F$2491,0)+COUNTIF($F$3:F318,F318)-1</f>
        <v>1759</v>
      </c>
    </row>
    <row r="319" spans="1:13" hidden="1" x14ac:dyDescent="0.3">
      <c r="A319" s="3" t="str">
        <f t="shared" si="8"/>
        <v>5037-5030</v>
      </c>
      <c r="B319" s="3">
        <v>5037</v>
      </c>
      <c r="C319" s="3">
        <v>5030</v>
      </c>
      <c r="D319" s="3">
        <f>+DATOS!G319</f>
        <v>81</v>
      </c>
      <c r="E319" s="3">
        <f>+DATOS!H319</f>
        <v>0</v>
      </c>
      <c r="F319" s="3">
        <f>+DATOS!I319</f>
        <v>81</v>
      </c>
      <c r="G319" s="3">
        <f>+DATOS!J319</f>
        <v>3600</v>
      </c>
      <c r="H319" s="9" t="str">
        <f>+DATOS!K319</f>
        <v>ROBINSON ROJAS</v>
      </c>
      <c r="I319" s="3">
        <f>+SUMIF(DATOS!$AA$3:$AA$2491,RESUMEN_flujo!$A319,DATOS!$AG$3:$AG$2491)</f>
        <v>3</v>
      </c>
      <c r="J319" s="4">
        <f>(SUMIF(DATOS!$AA$3:$AA$2491,RESUMEN_flujo!$A319,DATOS!$AE$3:$AE$2491)/SUMIF(DATOS!$AA$3:$AA$2491,RESUMEN_flujo!$A319,DATOS!$AD$3:$AD$2491))*3.6</f>
        <v>50.4</v>
      </c>
      <c r="K319" s="5">
        <f t="shared" si="9"/>
        <v>2.25</v>
      </c>
      <c r="L319" s="8">
        <f>+VLOOKUP($A319,DATOS!$AL$3:$AO$2491,DATOS!$AO$1,0)</f>
        <v>2</v>
      </c>
      <c r="M319" s="12">
        <f>+RANK($F319,$F$3:$F$2491,0)+COUNTIF($F$3:F319,F319)-1</f>
        <v>1253</v>
      </c>
    </row>
    <row r="320" spans="1:13" hidden="1" x14ac:dyDescent="0.3">
      <c r="A320" s="3" t="str">
        <f t="shared" si="8"/>
        <v>5037-5036</v>
      </c>
      <c r="B320" s="3">
        <v>5037</v>
      </c>
      <c r="C320" s="3">
        <v>5036</v>
      </c>
      <c r="D320" s="3">
        <f>+DATOS!G320</f>
        <v>142</v>
      </c>
      <c r="E320" s="3">
        <f>+DATOS!H320</f>
        <v>10</v>
      </c>
      <c r="F320" s="3">
        <f>+DATOS!I320</f>
        <v>152</v>
      </c>
      <c r="G320" s="3">
        <f>+DATOS!J320</f>
        <v>949</v>
      </c>
      <c r="H320" s="9" t="str">
        <f>+DATOS!K320</f>
        <v>AMADOR NEGHME</v>
      </c>
      <c r="I320" s="3">
        <f>+SUMIF(DATOS!$AA$3:$AA$2491,RESUMEN_flujo!$A320,DATOS!$AG$3:$AG$2491)</f>
        <v>3</v>
      </c>
      <c r="J320" s="4">
        <f>(SUMIF(DATOS!$AA$3:$AA$2491,RESUMEN_flujo!$A320,DATOS!$AE$3:$AE$2491)/SUMIF(DATOS!$AA$3:$AA$2491,RESUMEN_flujo!$A320,DATOS!$AD$3:$AD$2491))*3.6</f>
        <v>23.040000000000003</v>
      </c>
      <c r="K320" s="5">
        <f t="shared" si="9"/>
        <v>16.016859852476291</v>
      </c>
      <c r="L320" s="8">
        <f>+VLOOKUP($A320,DATOS!$AL$3:$AO$2491,DATOS!$AO$1,0)</f>
        <v>1</v>
      </c>
      <c r="M320" s="12">
        <f>+RANK($F320,$F$3:$F$2491,0)+COUNTIF($F$3:F320,F320)-1</f>
        <v>992</v>
      </c>
    </row>
    <row r="321" spans="1:13" hidden="1" x14ac:dyDescent="0.3">
      <c r="A321" s="3" t="str">
        <f t="shared" si="8"/>
        <v>5037-5038</v>
      </c>
      <c r="B321" s="3">
        <v>5037</v>
      </c>
      <c r="C321" s="3">
        <v>5038</v>
      </c>
      <c r="D321" s="3">
        <f>+DATOS!G321</f>
        <v>20</v>
      </c>
      <c r="E321" s="3">
        <f>+DATOS!H321</f>
        <v>0</v>
      </c>
      <c r="F321" s="3">
        <f>+DATOS!I321</f>
        <v>20</v>
      </c>
      <c r="G321" s="3">
        <f>+DATOS!J321</f>
        <v>1055</v>
      </c>
      <c r="H321" s="9" t="str">
        <f>+DATOS!K321</f>
        <v>AMADOR NEGHME</v>
      </c>
      <c r="I321" s="3">
        <f>+SUMIF(DATOS!$AA$3:$AA$2491,RESUMEN_flujo!$A321,DATOS!$AG$3:$AG$2491)</f>
        <v>3</v>
      </c>
      <c r="J321" s="4">
        <f>(SUMIF(DATOS!$AA$3:$AA$2491,RESUMEN_flujo!$A321,DATOS!$AE$3:$AE$2491)/SUMIF(DATOS!$AA$3:$AA$2491,RESUMEN_flujo!$A321,DATOS!$AD$3:$AD$2491))*3.6</f>
        <v>34.847999999999999</v>
      </c>
      <c r="K321" s="5">
        <f t="shared" si="9"/>
        <v>1.8957345971563981</v>
      </c>
      <c r="L321" s="8">
        <f>+VLOOKUP($A321,DATOS!$AL$3:$AO$2491,DATOS!$AO$1,0)</f>
        <v>1</v>
      </c>
      <c r="M321" s="12">
        <f>+RANK($F321,$F$3:$F$2491,0)+COUNTIF($F$3:F321,F321)-1</f>
        <v>1634</v>
      </c>
    </row>
    <row r="322" spans="1:13" hidden="1" x14ac:dyDescent="0.3">
      <c r="A322" s="3" t="str">
        <f t="shared" si="8"/>
        <v>5037-5053</v>
      </c>
      <c r="B322" s="3">
        <v>5037</v>
      </c>
      <c r="C322" s="3">
        <v>5053</v>
      </c>
      <c r="D322" s="3">
        <f>+DATOS!G322</f>
        <v>18</v>
      </c>
      <c r="E322" s="3">
        <f>+DATOS!H322</f>
        <v>0</v>
      </c>
      <c r="F322" s="3">
        <f>+DATOS!I322</f>
        <v>18</v>
      </c>
      <c r="G322" s="3">
        <f>+DATOS!J322</f>
        <v>3600</v>
      </c>
      <c r="H322" s="9" t="str">
        <f>+DATOS!K322</f>
        <v>ROBINSON ROJAS</v>
      </c>
      <c r="I322" s="3">
        <f>+SUMIF(DATOS!$AA$3:$AA$2491,RESUMEN_flujo!$A322,DATOS!$AG$3:$AG$2491)</f>
        <v>3</v>
      </c>
      <c r="J322" s="4">
        <f>(SUMIF(DATOS!$AA$3:$AA$2491,RESUMEN_flujo!$A322,DATOS!$AE$3:$AE$2491)/SUMIF(DATOS!$AA$3:$AA$2491,RESUMEN_flujo!$A322,DATOS!$AD$3:$AD$2491))*3.6</f>
        <v>52.6</v>
      </c>
      <c r="K322" s="5">
        <f t="shared" si="9"/>
        <v>0.5</v>
      </c>
      <c r="L322" s="8">
        <f>+VLOOKUP($A322,DATOS!$AL$3:$AO$2491,DATOS!$AO$1,0)</f>
        <v>2</v>
      </c>
      <c r="M322" s="12">
        <f>+RANK($F322,$F$3:$F$2491,0)+COUNTIF($F$3:F322,F322)-1</f>
        <v>1657</v>
      </c>
    </row>
    <row r="323" spans="1:13" hidden="1" x14ac:dyDescent="0.3">
      <c r="A323" s="3" t="str">
        <f t="shared" si="8"/>
        <v>5038-5037</v>
      </c>
      <c r="B323" s="3">
        <v>5038</v>
      </c>
      <c r="C323" s="3">
        <v>5037</v>
      </c>
      <c r="D323" s="3">
        <f>+DATOS!G323</f>
        <v>109</v>
      </c>
      <c r="E323" s="3">
        <f>+DATOS!H323</f>
        <v>10</v>
      </c>
      <c r="F323" s="3">
        <f>+DATOS!I323</f>
        <v>119</v>
      </c>
      <c r="G323" s="3">
        <f>+DATOS!J323</f>
        <v>949</v>
      </c>
      <c r="H323" s="9" t="str">
        <f>+DATOS!K323</f>
        <v>AMADOR NEGHME</v>
      </c>
      <c r="I323" s="3">
        <f>+SUMIF(DATOS!$AA$3:$AA$2491,RESUMEN_flujo!$A323,DATOS!$AG$3:$AG$2491)</f>
        <v>3</v>
      </c>
      <c r="J323" s="4">
        <f>(SUMIF(DATOS!$AA$3:$AA$2491,RESUMEN_flujo!$A323,DATOS!$AE$3:$AE$2491)/SUMIF(DATOS!$AA$3:$AA$2491,RESUMEN_flujo!$A323,DATOS!$AD$3:$AD$2491))*3.6</f>
        <v>45.852631578947367</v>
      </c>
      <c r="K323" s="5">
        <f t="shared" si="9"/>
        <v>12.539515279241305</v>
      </c>
      <c r="L323" s="8">
        <f>+VLOOKUP($A323,DATOS!$AL$3:$AO$2491,DATOS!$AO$1,0)</f>
        <v>1</v>
      </c>
      <c r="M323" s="12">
        <f>+RANK($F323,$F$3:$F$2491,0)+COUNTIF($F$3:F323,F323)-1</f>
        <v>1115</v>
      </c>
    </row>
    <row r="324" spans="1:13" hidden="1" x14ac:dyDescent="0.3">
      <c r="A324" s="3" t="str">
        <f t="shared" ref="A324:A387" si="10">+B324&amp;-C324</f>
        <v>5038-5054</v>
      </c>
      <c r="B324" s="3">
        <v>5038</v>
      </c>
      <c r="C324" s="3">
        <v>5054</v>
      </c>
      <c r="D324" s="3">
        <f>+DATOS!G324</f>
        <v>5</v>
      </c>
      <c r="E324" s="3">
        <f>+DATOS!H324</f>
        <v>272</v>
      </c>
      <c r="F324" s="3">
        <f>+DATOS!I324</f>
        <v>277</v>
      </c>
      <c r="G324" s="3">
        <f>+DATOS!J324</f>
        <v>4000</v>
      </c>
      <c r="H324" s="9" t="str">
        <f>+DATOS!K324</f>
        <v>AV LINDEROS</v>
      </c>
      <c r="I324" s="3">
        <f>+SUMIF(DATOS!$AA$3:$AA$2491,RESUMEN_flujo!$A324,DATOS!$AG$3:$AG$2491)</f>
        <v>3</v>
      </c>
      <c r="J324" s="4">
        <f>(SUMIF(DATOS!$AA$3:$AA$2491,RESUMEN_flujo!$A324,DATOS!$AE$3:$AE$2491)/SUMIF(DATOS!$AA$3:$AA$2491,RESUMEN_flujo!$A324,DATOS!$AD$3:$AD$2491))*3.6</f>
        <v>58.254545454545465</v>
      </c>
      <c r="K324" s="5">
        <f t="shared" ref="K324:K387" si="11">+(F324/G324)*100</f>
        <v>6.9250000000000007</v>
      </c>
      <c r="L324" s="8">
        <f>+VLOOKUP($A324,DATOS!$AL$3:$AO$2491,DATOS!$AO$1,0)</f>
        <v>3</v>
      </c>
      <c r="M324" s="12">
        <f>+RANK($F324,$F$3:$F$2491,0)+COUNTIF($F$3:F324,F324)-1</f>
        <v>708</v>
      </c>
    </row>
    <row r="325" spans="1:13" hidden="1" x14ac:dyDescent="0.3">
      <c r="A325" s="3" t="str">
        <f t="shared" si="10"/>
        <v>5038-5039</v>
      </c>
      <c r="B325" s="3">
        <v>5038</v>
      </c>
      <c r="C325" s="3">
        <v>5039</v>
      </c>
      <c r="D325" s="3">
        <f>+DATOS!G325</f>
        <v>20</v>
      </c>
      <c r="E325" s="3">
        <f>+DATOS!H325</f>
        <v>140</v>
      </c>
      <c r="F325" s="3">
        <f>+DATOS!I325</f>
        <v>160</v>
      </c>
      <c r="G325" s="3">
        <f>+DATOS!J325</f>
        <v>4000</v>
      </c>
      <c r="H325" s="9" t="str">
        <f>+DATOS!K325</f>
        <v>AMADOR NEGHME</v>
      </c>
      <c r="I325" s="3">
        <f>+SUMIF(DATOS!$AA$3:$AA$2491,RESUMEN_flujo!$A325,DATOS!$AG$3:$AG$2491)</f>
        <v>3</v>
      </c>
      <c r="J325" s="4">
        <f>(SUMIF(DATOS!$AA$3:$AA$2491,RESUMEN_flujo!$A325,DATOS!$AE$3:$AE$2491)/SUMIF(DATOS!$AA$3:$AA$2491,RESUMEN_flujo!$A325,DATOS!$AD$3:$AD$2491))*3.6</f>
        <v>30.240000000000002</v>
      </c>
      <c r="K325" s="5">
        <f t="shared" si="11"/>
        <v>4</v>
      </c>
      <c r="L325" s="8">
        <f>+VLOOKUP($A325,DATOS!$AL$3:$AO$2491,DATOS!$AO$1,0)</f>
        <v>2</v>
      </c>
      <c r="M325" s="12">
        <f>+RANK($F325,$F$3:$F$2491,0)+COUNTIF($F$3:F325,F325)-1</f>
        <v>964</v>
      </c>
    </row>
    <row r="326" spans="1:13" hidden="1" x14ac:dyDescent="0.3">
      <c r="A326" s="3" t="str">
        <f t="shared" si="10"/>
        <v>5038-5031</v>
      </c>
      <c r="B326" s="3">
        <v>5038</v>
      </c>
      <c r="C326" s="3">
        <v>5031</v>
      </c>
      <c r="D326" s="3">
        <f>+DATOS!G326</f>
        <v>0</v>
      </c>
      <c r="E326" s="3">
        <f>+DATOS!H326</f>
        <v>141</v>
      </c>
      <c r="F326" s="3">
        <f>+DATOS!I326</f>
        <v>141</v>
      </c>
      <c r="G326" s="3">
        <f>+DATOS!J326</f>
        <v>4000</v>
      </c>
      <c r="H326" s="9" t="str">
        <f>+DATOS!K326</f>
        <v>AV LINDEROS</v>
      </c>
      <c r="I326" s="3">
        <f>+SUMIF(DATOS!$AA$3:$AA$2491,RESUMEN_flujo!$A326,DATOS!$AG$3:$AG$2491)</f>
        <v>3</v>
      </c>
      <c r="J326" s="4">
        <f>(SUMIF(DATOS!$AA$3:$AA$2491,RESUMEN_flujo!$A326,DATOS!$AE$3:$AE$2491)/SUMIF(DATOS!$AA$3:$AA$2491,RESUMEN_flujo!$A326,DATOS!$AD$3:$AD$2491))*3.6</f>
        <v>63.547826086956519</v>
      </c>
      <c r="K326" s="5">
        <f t="shared" si="11"/>
        <v>3.5249999999999995</v>
      </c>
      <c r="L326" s="8">
        <f>+VLOOKUP($A326,DATOS!$AL$3:$AO$2491,DATOS!$AO$1,0)</f>
        <v>2</v>
      </c>
      <c r="M326" s="12">
        <f>+RANK($F326,$F$3:$F$2491,0)+COUNTIF($F$3:F326,F326)-1</f>
        <v>1040</v>
      </c>
    </row>
    <row r="327" spans="1:13" hidden="1" x14ac:dyDescent="0.3">
      <c r="A327" s="3" t="str">
        <f t="shared" si="10"/>
        <v>5039-5055</v>
      </c>
      <c r="B327" s="3">
        <v>5039</v>
      </c>
      <c r="C327" s="3">
        <v>5055</v>
      </c>
      <c r="D327" s="3">
        <f>+DATOS!G327</f>
        <v>0</v>
      </c>
      <c r="E327" s="3">
        <f>+DATOS!H327</f>
        <v>29</v>
      </c>
      <c r="F327" s="3">
        <f>+DATOS!I327</f>
        <v>29</v>
      </c>
      <c r="G327" s="3">
        <f>+DATOS!J327</f>
        <v>2000</v>
      </c>
      <c r="H327" s="9" t="str">
        <f>+DATOS!K327</f>
        <v>JOSE MORALES</v>
      </c>
      <c r="I327" s="3">
        <f>+SUMIF(DATOS!$AA$3:$AA$2491,RESUMEN_flujo!$A327,DATOS!$AG$3:$AG$2491)</f>
        <v>5</v>
      </c>
      <c r="J327" s="4">
        <f>(SUMIF(DATOS!$AA$3:$AA$2491,RESUMEN_flujo!$A327,DATOS!$AE$3:$AE$2491)/SUMIF(DATOS!$AA$3:$AA$2491,RESUMEN_flujo!$A327,DATOS!$AD$3:$AD$2491))*3.6</f>
        <v>36</v>
      </c>
      <c r="K327" s="5">
        <f t="shared" si="11"/>
        <v>1.4500000000000002</v>
      </c>
      <c r="L327" s="8">
        <f>+VLOOKUP($A327,DATOS!$AL$3:$AO$2491,DATOS!$AO$1,0)</f>
        <v>1</v>
      </c>
      <c r="M327" s="12">
        <f>+RANK($F327,$F$3:$F$2491,0)+COUNTIF($F$3:F327,F327)-1</f>
        <v>1568</v>
      </c>
    </row>
    <row r="328" spans="1:13" hidden="1" x14ac:dyDescent="0.3">
      <c r="A328" s="3" t="str">
        <f t="shared" si="10"/>
        <v>5039-5040</v>
      </c>
      <c r="B328" s="3">
        <v>5039</v>
      </c>
      <c r="C328" s="3">
        <v>5040</v>
      </c>
      <c r="D328" s="3">
        <f>+DATOS!G328</f>
        <v>20</v>
      </c>
      <c r="E328" s="3">
        <f>+DATOS!H328</f>
        <v>140</v>
      </c>
      <c r="F328" s="3">
        <f>+DATOS!I328</f>
        <v>160</v>
      </c>
      <c r="G328" s="3">
        <f>+DATOS!J328</f>
        <v>4000</v>
      </c>
      <c r="H328" s="9" t="str">
        <f>+DATOS!K328</f>
        <v>AMADOR NEGHME</v>
      </c>
      <c r="I328" s="3">
        <f>+SUMIF(DATOS!$AA$3:$AA$2491,RESUMEN_flujo!$A328,DATOS!$AG$3:$AG$2491)</f>
        <v>3</v>
      </c>
      <c r="J328" s="4">
        <f>(SUMIF(DATOS!$AA$3:$AA$2491,RESUMEN_flujo!$A328,DATOS!$AE$3:$AE$2491)/SUMIF(DATOS!$AA$3:$AA$2491,RESUMEN_flujo!$A328,DATOS!$AD$3:$AD$2491))*3.6</f>
        <v>37.080000000000005</v>
      </c>
      <c r="K328" s="5">
        <f t="shared" si="11"/>
        <v>4</v>
      </c>
      <c r="L328" s="8">
        <f>+VLOOKUP($A328,DATOS!$AL$3:$AO$2491,DATOS!$AO$1,0)</f>
        <v>2</v>
      </c>
      <c r="M328" s="12">
        <f>+RANK($F328,$F$3:$F$2491,0)+COUNTIF($F$3:F328,F328)-1</f>
        <v>965</v>
      </c>
    </row>
    <row r="329" spans="1:13" hidden="1" x14ac:dyDescent="0.3">
      <c r="A329" s="3" t="str">
        <f t="shared" si="10"/>
        <v>5039-5038</v>
      </c>
      <c r="B329" s="3">
        <v>5039</v>
      </c>
      <c r="C329" s="3">
        <v>5038</v>
      </c>
      <c r="D329" s="3">
        <f>+DATOS!G329</f>
        <v>2</v>
      </c>
      <c r="E329" s="3">
        <f>+DATOS!H329</f>
        <v>106</v>
      </c>
      <c r="F329" s="3">
        <f>+DATOS!I329</f>
        <v>108</v>
      </c>
      <c r="G329" s="3">
        <f>+DATOS!J329</f>
        <v>2000</v>
      </c>
      <c r="H329" s="9" t="str">
        <f>+DATOS!K329</f>
        <v>AMADOR NEGHME</v>
      </c>
      <c r="I329" s="3">
        <f>+SUMIF(DATOS!$AA$3:$AA$2491,RESUMEN_flujo!$A329,DATOS!$AG$3:$AG$2491)</f>
        <v>3</v>
      </c>
      <c r="J329" s="4">
        <f>(SUMIF(DATOS!$AA$3:$AA$2491,RESUMEN_flujo!$A329,DATOS!$AE$3:$AE$2491)/SUMIF(DATOS!$AA$3:$AA$2491,RESUMEN_flujo!$A329,DATOS!$AD$3:$AD$2491))*3.6</f>
        <v>45.36</v>
      </c>
      <c r="K329" s="5">
        <f t="shared" si="11"/>
        <v>5.4</v>
      </c>
      <c r="L329" s="8">
        <f>+VLOOKUP($A329,DATOS!$AL$3:$AO$2491,DATOS!$AO$1,0)</f>
        <v>2</v>
      </c>
      <c r="M329" s="12">
        <f>+RANK($F329,$F$3:$F$2491,0)+COUNTIF($F$3:F329,F329)-1</f>
        <v>1155</v>
      </c>
    </row>
    <row r="330" spans="1:13" hidden="1" x14ac:dyDescent="0.3">
      <c r="A330" s="3" t="str">
        <f t="shared" si="10"/>
        <v>5040-5032</v>
      </c>
      <c r="B330" s="3">
        <v>5040</v>
      </c>
      <c r="C330" s="3">
        <v>5032</v>
      </c>
      <c r="D330" s="3">
        <f>+DATOS!G330</f>
        <v>13</v>
      </c>
      <c r="E330" s="3">
        <f>+DATOS!H330</f>
        <v>0</v>
      </c>
      <c r="F330" s="3">
        <f>+DATOS!I330</f>
        <v>13</v>
      </c>
      <c r="G330" s="3">
        <f>+DATOS!J330</f>
        <v>2000</v>
      </c>
      <c r="H330" s="9" t="str">
        <f>+DATOS!K330</f>
        <v>OROZIMBO BARBOZA</v>
      </c>
      <c r="I330" s="3">
        <f>+SUMIF(DATOS!$AA$3:$AA$2491,RESUMEN_flujo!$A330,DATOS!$AG$3:$AG$2491)</f>
        <v>5</v>
      </c>
      <c r="J330" s="4">
        <f>(SUMIF(DATOS!$AA$3:$AA$2491,RESUMEN_flujo!$A330,DATOS!$AE$3:$AE$2491)/SUMIF(DATOS!$AA$3:$AA$2491,RESUMEN_flujo!$A330,DATOS!$AD$3:$AD$2491))*3.6</f>
        <v>35.723076923076924</v>
      </c>
      <c r="K330" s="5">
        <f t="shared" si="11"/>
        <v>0.65</v>
      </c>
      <c r="L330" s="8">
        <f>+VLOOKUP($A330,DATOS!$AL$3:$AO$2491,DATOS!$AO$1,0)</f>
        <v>1</v>
      </c>
      <c r="M330" s="12">
        <f>+RANK($F330,$F$3:$F$2491,0)+COUNTIF($F$3:F330,F330)-1</f>
        <v>1705</v>
      </c>
    </row>
    <row r="331" spans="1:13" hidden="1" x14ac:dyDescent="0.3">
      <c r="A331" s="3" t="str">
        <f t="shared" si="10"/>
        <v>5040-5056</v>
      </c>
      <c r="B331" s="3">
        <v>5040</v>
      </c>
      <c r="C331" s="3">
        <v>5056</v>
      </c>
      <c r="D331" s="3">
        <f>+DATOS!G331</f>
        <v>9</v>
      </c>
      <c r="E331" s="3">
        <f>+DATOS!H331</f>
        <v>16</v>
      </c>
      <c r="F331" s="3">
        <f>+DATOS!I331</f>
        <v>25</v>
      </c>
      <c r="G331" s="3">
        <f>+DATOS!J331</f>
        <v>2000</v>
      </c>
      <c r="H331" s="9" t="str">
        <f>+DATOS!K331</f>
        <v>OROZIMBO BARBOZA</v>
      </c>
      <c r="I331" s="3">
        <f>+SUMIF(DATOS!$AA$3:$AA$2491,RESUMEN_flujo!$A331,DATOS!$AG$3:$AG$2491)</f>
        <v>5</v>
      </c>
      <c r="J331" s="4">
        <f>(SUMIF(DATOS!$AA$3:$AA$2491,RESUMEN_flujo!$A331,DATOS!$AE$3:$AE$2491)/SUMIF(DATOS!$AA$3:$AA$2491,RESUMEN_flujo!$A331,DATOS!$AD$3:$AD$2491))*3.6</f>
        <v>33.054545454545455</v>
      </c>
      <c r="K331" s="5">
        <f t="shared" si="11"/>
        <v>1.25</v>
      </c>
      <c r="L331" s="8">
        <f>+VLOOKUP($A331,DATOS!$AL$3:$AO$2491,DATOS!$AO$1,0)</f>
        <v>1</v>
      </c>
      <c r="M331" s="12">
        <f>+RANK($F331,$F$3:$F$2491,0)+COUNTIF($F$3:F331,F331)-1</f>
        <v>1597</v>
      </c>
    </row>
    <row r="332" spans="1:13" hidden="1" x14ac:dyDescent="0.3">
      <c r="A332" s="3" t="str">
        <f t="shared" si="10"/>
        <v>5040-5041</v>
      </c>
      <c r="B332" s="3">
        <v>5040</v>
      </c>
      <c r="C332" s="3">
        <v>5041</v>
      </c>
      <c r="D332" s="3">
        <f>+DATOS!G332</f>
        <v>20</v>
      </c>
      <c r="E332" s="3">
        <f>+DATOS!H332</f>
        <v>145</v>
      </c>
      <c r="F332" s="3">
        <f>+DATOS!I332</f>
        <v>165</v>
      </c>
      <c r="G332" s="3">
        <f>+DATOS!J332</f>
        <v>4000</v>
      </c>
      <c r="H332" s="9" t="str">
        <f>+DATOS!K332</f>
        <v>AMADOR NEGHME</v>
      </c>
      <c r="I332" s="3">
        <f>+SUMIF(DATOS!$AA$3:$AA$2491,RESUMEN_flujo!$A332,DATOS!$AG$3:$AG$2491)</f>
        <v>3</v>
      </c>
      <c r="J332" s="4">
        <f>(SUMIF(DATOS!$AA$3:$AA$2491,RESUMEN_flujo!$A332,DATOS!$AE$3:$AE$2491)/SUMIF(DATOS!$AA$3:$AA$2491,RESUMEN_flujo!$A332,DATOS!$AD$3:$AD$2491))*3.6</f>
        <v>21.811764705882354</v>
      </c>
      <c r="K332" s="5">
        <f t="shared" si="11"/>
        <v>4.125</v>
      </c>
      <c r="L332" s="8">
        <f>+VLOOKUP($A332,DATOS!$AL$3:$AO$2491,DATOS!$AO$1,0)</f>
        <v>2</v>
      </c>
      <c r="M332" s="12">
        <f>+RANK($F332,$F$3:$F$2491,0)+COUNTIF($F$3:F332,F332)-1</f>
        <v>939</v>
      </c>
    </row>
    <row r="333" spans="1:13" hidden="1" x14ac:dyDescent="0.3">
      <c r="A333" s="3" t="str">
        <f t="shared" si="10"/>
        <v>5040-5039</v>
      </c>
      <c r="B333" s="3">
        <v>5040</v>
      </c>
      <c r="C333" s="3">
        <v>5039</v>
      </c>
      <c r="D333" s="3">
        <f>+DATOS!G333</f>
        <v>2</v>
      </c>
      <c r="E333" s="3">
        <f>+DATOS!H333</f>
        <v>135</v>
      </c>
      <c r="F333" s="3">
        <f>+DATOS!I333</f>
        <v>137</v>
      </c>
      <c r="G333" s="3">
        <f>+DATOS!J333</f>
        <v>4000</v>
      </c>
      <c r="H333" s="9" t="str">
        <f>+DATOS!K333</f>
        <v>AMADOR NEGHME</v>
      </c>
      <c r="I333" s="3">
        <f>+SUMIF(DATOS!$AA$3:$AA$2491,RESUMEN_flujo!$A333,DATOS!$AG$3:$AG$2491)</f>
        <v>3</v>
      </c>
      <c r="J333" s="4">
        <f>(SUMIF(DATOS!$AA$3:$AA$2491,RESUMEN_flujo!$A333,DATOS!$AE$3:$AE$2491)/SUMIF(DATOS!$AA$3:$AA$2491,RESUMEN_flujo!$A333,DATOS!$AD$3:$AD$2491))*3.6</f>
        <v>33.709090909090911</v>
      </c>
      <c r="K333" s="5">
        <f t="shared" si="11"/>
        <v>3.4250000000000003</v>
      </c>
      <c r="L333" s="8">
        <f>+VLOOKUP($A333,DATOS!$AL$3:$AO$2491,DATOS!$AO$1,0)</f>
        <v>2</v>
      </c>
      <c r="M333" s="12">
        <f>+RANK($F333,$F$3:$F$2491,0)+COUNTIF($F$3:F333,F333)-1</f>
        <v>1048</v>
      </c>
    </row>
    <row r="334" spans="1:13" hidden="1" x14ac:dyDescent="0.3">
      <c r="A334" s="3" t="str">
        <f t="shared" si="10"/>
        <v>5041-5046</v>
      </c>
      <c r="B334" s="3">
        <v>5041</v>
      </c>
      <c r="C334" s="3">
        <v>5046</v>
      </c>
      <c r="D334" s="3">
        <f>+DATOS!G334</f>
        <v>63</v>
      </c>
      <c r="E334" s="3">
        <f>+DATOS!H334</f>
        <v>1329</v>
      </c>
      <c r="F334" s="3">
        <f>+DATOS!I334</f>
        <v>1392</v>
      </c>
      <c r="G334" s="3">
        <f>+DATOS!J334</f>
        <v>4000</v>
      </c>
      <c r="H334" s="9" t="str">
        <f>+DATOS!K334</f>
        <v>CAPITAN AVALOS</v>
      </c>
      <c r="I334" s="3">
        <f>+SUMIF(DATOS!$AA$3:$AA$2491,RESUMEN_flujo!$A334,DATOS!$AG$3:$AG$2491)</f>
        <v>1</v>
      </c>
      <c r="J334" s="4">
        <f>(SUMIF(DATOS!$AA$3:$AA$2491,RESUMEN_flujo!$A334,DATOS!$AE$3:$AE$2491)/SUMIF(DATOS!$AA$3:$AA$2491,RESUMEN_flujo!$A334,DATOS!$AD$3:$AD$2491))*3.6</f>
        <v>64.8</v>
      </c>
      <c r="K334" s="5">
        <f t="shared" si="11"/>
        <v>34.799999999999997</v>
      </c>
      <c r="L334" s="8">
        <f>+VLOOKUP($A334,DATOS!$AL$3:$AO$2491,DATOS!$AO$1,0)</f>
        <v>2</v>
      </c>
      <c r="M334" s="12">
        <f>+RANK($F334,$F$3:$F$2491,0)+COUNTIF($F$3:F334,F334)-1</f>
        <v>70</v>
      </c>
    </row>
    <row r="335" spans="1:13" hidden="1" x14ac:dyDescent="0.3">
      <c r="A335" s="3" t="str">
        <f t="shared" si="10"/>
        <v>5041-5042</v>
      </c>
      <c r="B335" s="3">
        <v>5041</v>
      </c>
      <c r="C335" s="3">
        <v>5042</v>
      </c>
      <c r="D335" s="3">
        <f>+DATOS!G335</f>
        <v>0</v>
      </c>
      <c r="E335" s="3">
        <f>+DATOS!H335</f>
        <v>1294</v>
      </c>
      <c r="F335" s="3">
        <f>+DATOS!I335</f>
        <v>1294</v>
      </c>
      <c r="G335" s="3">
        <f>+DATOS!J335</f>
        <v>6000</v>
      </c>
      <c r="H335" s="9" t="str">
        <f>+DATOS!K335</f>
        <v>CAPITAN AVALOS</v>
      </c>
      <c r="I335" s="3">
        <f>+SUMIF(DATOS!$AA$3:$AA$2491,RESUMEN_flujo!$A335,DATOS!$AG$3:$AG$2491)</f>
        <v>1</v>
      </c>
      <c r="J335" s="4">
        <f>(SUMIF(DATOS!$AA$3:$AA$2491,RESUMEN_flujo!$A335,DATOS!$AE$3:$AE$2491)/SUMIF(DATOS!$AA$3:$AA$2491,RESUMEN_flujo!$A335,DATOS!$AD$3:$AD$2491))*3.6</f>
        <v>91.8</v>
      </c>
      <c r="K335" s="5">
        <f t="shared" si="11"/>
        <v>21.566666666666666</v>
      </c>
      <c r="L335" s="8">
        <f>+VLOOKUP($A335,DATOS!$AL$3:$AO$2491,DATOS!$AO$1,0)</f>
        <v>2</v>
      </c>
      <c r="M335" s="12">
        <f>+RANK($F335,$F$3:$F$2491,0)+COUNTIF($F$3:F335,F335)-1</f>
        <v>99</v>
      </c>
    </row>
    <row r="336" spans="1:13" hidden="1" x14ac:dyDescent="0.3">
      <c r="A336" s="3" t="str">
        <f t="shared" si="10"/>
        <v>5041-53052</v>
      </c>
      <c r="B336" s="3">
        <v>5041</v>
      </c>
      <c r="C336" s="3">
        <v>53052</v>
      </c>
      <c r="D336" s="3">
        <f>+DATOS!G336</f>
        <v>0</v>
      </c>
      <c r="E336" s="3">
        <f>+DATOS!H336</f>
        <v>36</v>
      </c>
      <c r="F336" s="3">
        <f>+DATOS!I336</f>
        <v>36</v>
      </c>
      <c r="G336" s="3">
        <f>+DATOS!J336</f>
        <v>4000</v>
      </c>
      <c r="H336" s="9" t="str">
        <f>+DATOS!K336</f>
        <v>Ensanche</v>
      </c>
      <c r="I336" s="3">
        <f>+SUMIF(DATOS!$AA$3:$AA$2491,RESUMEN_flujo!$A336,DATOS!$AG$3:$AG$2491)</f>
        <v>3</v>
      </c>
      <c r="J336" s="4">
        <f>(SUMIF(DATOS!$AA$3:$AA$2491,RESUMEN_flujo!$A336,DATOS!$AE$3:$AE$2491)/SUMIF(DATOS!$AA$3:$AA$2491,RESUMEN_flujo!$A336,DATOS!$AD$3:$AD$2491))*3.6</f>
        <v>53.400000000000006</v>
      </c>
      <c r="K336" s="5">
        <f t="shared" si="11"/>
        <v>0.89999999999999991</v>
      </c>
      <c r="L336" s="8">
        <f>+VLOOKUP($A336,DATOS!$AL$3:$AO$2491,DATOS!$AO$1,0)</f>
        <v>2</v>
      </c>
      <c r="M336" s="12">
        <f>+RANK($F336,$F$3:$F$2491,0)+COUNTIF($F$3:F336,F336)-1</f>
        <v>1495</v>
      </c>
    </row>
    <row r="337" spans="1:13" hidden="1" x14ac:dyDescent="0.3">
      <c r="A337" s="3" t="str">
        <f t="shared" si="10"/>
        <v>5041-5040</v>
      </c>
      <c r="B337" s="3">
        <v>5041</v>
      </c>
      <c r="C337" s="3">
        <v>5040</v>
      </c>
      <c r="D337" s="3">
        <f>+DATOS!G337</f>
        <v>2</v>
      </c>
      <c r="E337" s="3">
        <f>+DATOS!H337</f>
        <v>151</v>
      </c>
      <c r="F337" s="3">
        <f>+DATOS!I337</f>
        <v>153</v>
      </c>
      <c r="G337" s="3">
        <f>+DATOS!J337</f>
        <v>4000</v>
      </c>
      <c r="H337" s="9" t="str">
        <f>+DATOS!K337</f>
        <v>AMADOR NEGHME</v>
      </c>
      <c r="I337" s="3">
        <f>+SUMIF(DATOS!$AA$3:$AA$2491,RESUMEN_flujo!$A337,DATOS!$AG$3:$AG$2491)</f>
        <v>3</v>
      </c>
      <c r="J337" s="4">
        <f>(SUMIF(DATOS!$AA$3:$AA$2491,RESUMEN_flujo!$A337,DATOS!$AE$3:$AE$2491)/SUMIF(DATOS!$AA$3:$AA$2491,RESUMEN_flujo!$A337,DATOS!$AD$3:$AD$2491))*3.6</f>
        <v>20.6</v>
      </c>
      <c r="K337" s="5">
        <f t="shared" si="11"/>
        <v>3.8249999999999997</v>
      </c>
      <c r="L337" s="8">
        <f>+VLOOKUP($A337,DATOS!$AL$3:$AO$2491,DATOS!$AO$1,0)</f>
        <v>2</v>
      </c>
      <c r="M337" s="12">
        <f>+RANK($F337,$F$3:$F$2491,0)+COUNTIF($F$3:F337,F337)-1</f>
        <v>988</v>
      </c>
    </row>
    <row r="338" spans="1:13" hidden="1" x14ac:dyDescent="0.3">
      <c r="A338" s="3" t="str">
        <f t="shared" si="10"/>
        <v>5042-5041</v>
      </c>
      <c r="B338" s="3">
        <v>5042</v>
      </c>
      <c r="C338" s="3">
        <v>5041</v>
      </c>
      <c r="D338" s="3">
        <f>+DATOS!G338</f>
        <v>42</v>
      </c>
      <c r="E338" s="3">
        <f>+DATOS!H338</f>
        <v>1483</v>
      </c>
      <c r="F338" s="3">
        <f>+DATOS!I338</f>
        <v>1525</v>
      </c>
      <c r="G338" s="3">
        <f>+DATOS!J338</f>
        <v>6000</v>
      </c>
      <c r="H338" s="9" t="str">
        <f>+DATOS!K338</f>
        <v>CAPITAN AVALOS</v>
      </c>
      <c r="I338" s="3">
        <f>+SUMIF(DATOS!$AA$3:$AA$2491,RESUMEN_flujo!$A338,DATOS!$AG$3:$AG$2491)</f>
        <v>1</v>
      </c>
      <c r="J338" s="4">
        <f>(SUMIF(DATOS!$AA$3:$AA$2491,RESUMEN_flujo!$A338,DATOS!$AE$3:$AE$2491)/SUMIF(DATOS!$AA$3:$AA$2491,RESUMEN_flujo!$A338,DATOS!$AD$3:$AD$2491))*3.6</f>
        <v>91.8</v>
      </c>
      <c r="K338" s="5">
        <f t="shared" si="11"/>
        <v>25.416666666666664</v>
      </c>
      <c r="L338" s="8">
        <f>+VLOOKUP($A338,DATOS!$AL$3:$AO$2491,DATOS!$AO$1,0)</f>
        <v>2</v>
      </c>
      <c r="M338" s="12">
        <f>+RANK($F338,$F$3:$F$2491,0)+COUNTIF($F$3:F338,F338)-1</f>
        <v>56</v>
      </c>
    </row>
    <row r="339" spans="1:13" hidden="1" x14ac:dyDescent="0.3">
      <c r="A339" s="3" t="str">
        <f t="shared" si="10"/>
        <v>5042-5043</v>
      </c>
      <c r="B339" s="3">
        <v>5042</v>
      </c>
      <c r="C339" s="3">
        <v>5043</v>
      </c>
      <c r="D339" s="3">
        <f>+DATOS!G339</f>
        <v>0</v>
      </c>
      <c r="E339" s="3">
        <f>+DATOS!H339</f>
        <v>1294</v>
      </c>
      <c r="F339" s="3">
        <f>+DATOS!I339</f>
        <v>1294</v>
      </c>
      <c r="G339" s="3">
        <f>+DATOS!J339</f>
        <v>6180</v>
      </c>
      <c r="H339" s="9" t="str">
        <f>+DATOS!K339</f>
        <v>CAPITAN AVALOS</v>
      </c>
      <c r="I339" s="3">
        <f>+SUMIF(DATOS!$AA$3:$AA$2491,RESUMEN_flujo!$A339,DATOS!$AG$3:$AG$2491)</f>
        <v>1</v>
      </c>
      <c r="J339" s="4">
        <f>(SUMIF(DATOS!$AA$3:$AA$2491,RESUMEN_flujo!$A339,DATOS!$AE$3:$AE$2491)/SUMIF(DATOS!$AA$3:$AA$2491,RESUMEN_flujo!$A339,DATOS!$AD$3:$AD$2491))*3.6</f>
        <v>86.0625</v>
      </c>
      <c r="K339" s="5">
        <f t="shared" si="11"/>
        <v>20.938511326860841</v>
      </c>
      <c r="L339" s="8">
        <f>+VLOOKUP($A339,DATOS!$AL$3:$AO$2491,DATOS!$AO$1,0)</f>
        <v>3</v>
      </c>
      <c r="M339" s="12">
        <f>+RANK($F339,$F$3:$F$2491,0)+COUNTIF($F$3:F339,F339)-1</f>
        <v>100</v>
      </c>
    </row>
    <row r="340" spans="1:13" hidden="1" x14ac:dyDescent="0.3">
      <c r="A340" s="3" t="str">
        <f t="shared" si="10"/>
        <v>5043-5042</v>
      </c>
      <c r="B340" s="3">
        <v>5043</v>
      </c>
      <c r="C340" s="3">
        <v>5042</v>
      </c>
      <c r="D340" s="3">
        <f>+DATOS!G340</f>
        <v>42</v>
      </c>
      <c r="E340" s="3">
        <f>+DATOS!H340</f>
        <v>1483</v>
      </c>
      <c r="F340" s="3">
        <f>+DATOS!I340</f>
        <v>1525</v>
      </c>
      <c r="G340" s="3">
        <f>+DATOS!J340</f>
        <v>6000</v>
      </c>
      <c r="H340" s="9" t="str">
        <f>+DATOS!K340</f>
        <v>CAPITAN AVALOS</v>
      </c>
      <c r="I340" s="3">
        <f>+SUMIF(DATOS!$AA$3:$AA$2491,RESUMEN_flujo!$A340,DATOS!$AG$3:$AG$2491)</f>
        <v>1</v>
      </c>
      <c r="J340" s="4">
        <f>(SUMIF(DATOS!$AA$3:$AA$2491,RESUMEN_flujo!$A340,DATOS!$AE$3:$AE$2491)/SUMIF(DATOS!$AA$3:$AA$2491,RESUMEN_flujo!$A340,DATOS!$AD$3:$AD$2491))*3.6</f>
        <v>81</v>
      </c>
      <c r="K340" s="5">
        <f t="shared" si="11"/>
        <v>25.416666666666664</v>
      </c>
      <c r="L340" s="8">
        <f>+VLOOKUP($A340,DATOS!$AL$3:$AO$2491,DATOS!$AO$1,0)</f>
        <v>3</v>
      </c>
      <c r="M340" s="12">
        <f>+RANK($F340,$F$3:$F$2491,0)+COUNTIF($F$3:F340,F340)-1</f>
        <v>57</v>
      </c>
    </row>
    <row r="341" spans="1:13" hidden="1" x14ac:dyDescent="0.3">
      <c r="A341" s="3" t="str">
        <f t="shared" si="10"/>
        <v>5043-5061</v>
      </c>
      <c r="B341" s="3">
        <v>5043</v>
      </c>
      <c r="C341" s="3">
        <v>5061</v>
      </c>
      <c r="D341" s="3">
        <f>+DATOS!G341</f>
        <v>0</v>
      </c>
      <c r="E341" s="3">
        <f>+DATOS!H341</f>
        <v>673</v>
      </c>
      <c r="F341" s="3">
        <f>+DATOS!I341</f>
        <v>673</v>
      </c>
      <c r="G341" s="3">
        <f>+DATOS!J341</f>
        <v>2000</v>
      </c>
      <c r="H341" s="9" t="str">
        <f>+DATOS!K341</f>
        <v>C ORIENTE1</v>
      </c>
      <c r="I341" s="3">
        <f>+SUMIF(DATOS!$AA$3:$AA$2491,RESUMEN_flujo!$A341,DATOS!$AG$3:$AG$2491)</f>
        <v>3</v>
      </c>
      <c r="J341" s="4">
        <f>(SUMIF(DATOS!$AA$3:$AA$2491,RESUMEN_flujo!$A341,DATOS!$AE$3:$AE$2491)/SUMIF(DATOS!$AA$3:$AA$2491,RESUMEN_flujo!$A341,DATOS!$AD$3:$AD$2491))*3.6</f>
        <v>52.2</v>
      </c>
      <c r="K341" s="5">
        <f t="shared" si="11"/>
        <v>33.650000000000006</v>
      </c>
      <c r="L341" s="8">
        <f>+VLOOKUP($A341,DATOS!$AL$3:$AO$2491,DATOS!$AO$1,0)</f>
        <v>2</v>
      </c>
      <c r="M341" s="12">
        <f>+RANK($F341,$F$3:$F$2491,0)+COUNTIF($F$3:F341,F341)-1</f>
        <v>307</v>
      </c>
    </row>
    <row r="342" spans="1:13" hidden="1" x14ac:dyDescent="0.3">
      <c r="A342" s="3" t="str">
        <f t="shared" si="10"/>
        <v>5043-53009</v>
      </c>
      <c r="B342" s="3">
        <v>5043</v>
      </c>
      <c r="C342" s="3">
        <v>53009</v>
      </c>
      <c r="D342" s="3">
        <f>+DATOS!G342</f>
        <v>0</v>
      </c>
      <c r="E342" s="3">
        <f>+DATOS!H342</f>
        <v>0</v>
      </c>
      <c r="F342" s="3">
        <f>+DATOS!I342</f>
        <v>0</v>
      </c>
      <c r="G342" s="3">
        <f>+DATOS!J342</f>
        <v>4000</v>
      </c>
      <c r="H342" s="9" t="str">
        <f>+DATOS!K342</f>
        <v>Ensanche</v>
      </c>
      <c r="I342" s="3">
        <f>+SUMIF(DATOS!$AA$3:$AA$2491,RESUMEN_flujo!$A342,DATOS!$AG$3:$AG$2491)</f>
        <v>3</v>
      </c>
      <c r="J342" s="4">
        <f>(SUMIF(DATOS!$AA$3:$AA$2491,RESUMEN_flujo!$A342,DATOS!$AE$3:$AE$2491)/SUMIF(DATOS!$AA$3:$AA$2491,RESUMEN_flujo!$A342,DATOS!$AD$3:$AD$2491))*3.6</f>
        <v>48.6</v>
      </c>
      <c r="K342" s="5">
        <f t="shared" si="11"/>
        <v>0</v>
      </c>
      <c r="L342" s="8">
        <f>+VLOOKUP($A342,DATOS!$AL$3:$AO$2491,DATOS!$AO$1,0)</f>
        <v>2</v>
      </c>
      <c r="M342" s="12">
        <f>+RANK($F342,$F$3:$F$2491,0)+COUNTIF($F$3:F342,F342)-1</f>
        <v>1949</v>
      </c>
    </row>
    <row r="343" spans="1:13" hidden="1" x14ac:dyDescent="0.3">
      <c r="A343" s="3" t="str">
        <f t="shared" si="10"/>
        <v>5043-5005</v>
      </c>
      <c r="B343" s="3">
        <v>5043</v>
      </c>
      <c r="C343" s="3">
        <v>5005</v>
      </c>
      <c r="D343" s="3">
        <f>+DATOS!G343</f>
        <v>0</v>
      </c>
      <c r="E343" s="3">
        <f>+DATOS!H343</f>
        <v>663</v>
      </c>
      <c r="F343" s="3">
        <f>+DATOS!I343</f>
        <v>663</v>
      </c>
      <c r="G343" s="3">
        <f>+DATOS!J343</f>
        <v>6000</v>
      </c>
      <c r="H343" s="9" t="str">
        <f>+DATOS!K343</f>
        <v>CAPITAN AVALOS</v>
      </c>
      <c r="I343" s="3">
        <f>+SUMIF(DATOS!$AA$3:$AA$2491,RESUMEN_flujo!$A343,DATOS!$AG$3:$AG$2491)</f>
        <v>1</v>
      </c>
      <c r="J343" s="4">
        <f>(SUMIF(DATOS!$AA$3:$AA$2491,RESUMEN_flujo!$A343,DATOS!$AE$3:$AE$2491)/SUMIF(DATOS!$AA$3:$AA$2491,RESUMEN_flujo!$A343,DATOS!$AD$3:$AD$2491))*3.6</f>
        <v>87.942857142857136</v>
      </c>
      <c r="K343" s="5">
        <f t="shared" si="11"/>
        <v>11.05</v>
      </c>
      <c r="L343" s="8">
        <f>+VLOOKUP($A343,DATOS!$AL$3:$AO$2491,DATOS!$AO$1,0)</f>
        <v>3</v>
      </c>
      <c r="M343" s="12">
        <f>+RANK($F343,$F$3:$F$2491,0)+COUNTIF($F$3:F343,F343)-1</f>
        <v>316</v>
      </c>
    </row>
    <row r="344" spans="1:13" hidden="1" x14ac:dyDescent="0.3">
      <c r="A344" s="3" t="str">
        <f t="shared" si="10"/>
        <v>5044-5004</v>
      </c>
      <c r="B344" s="3">
        <v>5044</v>
      </c>
      <c r="C344" s="3">
        <v>5004</v>
      </c>
      <c r="D344" s="3">
        <f>+DATOS!G344</f>
        <v>0</v>
      </c>
      <c r="E344" s="3">
        <f>+DATOS!H344</f>
        <v>0</v>
      </c>
      <c r="F344" s="3">
        <f>+DATOS!I344</f>
        <v>0</v>
      </c>
      <c r="G344" s="3">
        <f>+DATOS!J344</f>
        <v>2000</v>
      </c>
      <c r="H344" s="9" t="str">
        <f>+DATOS!K344</f>
        <v>AV LINDEROS</v>
      </c>
      <c r="I344" s="3">
        <f>+SUMIF(DATOS!$AA$3:$AA$2491,RESUMEN_flujo!$A344,DATOS!$AG$3:$AG$2491)</f>
        <v>3</v>
      </c>
      <c r="J344" s="4">
        <f>(SUMIF(DATOS!$AA$3:$AA$2491,RESUMEN_flujo!$A344,DATOS!$AE$3:$AE$2491)/SUMIF(DATOS!$AA$3:$AA$2491,RESUMEN_flujo!$A344,DATOS!$AD$3:$AD$2491))*3.6</f>
        <v>36.6</v>
      </c>
      <c r="K344" s="5">
        <f t="shared" si="11"/>
        <v>0</v>
      </c>
      <c r="L344" s="8">
        <f>+VLOOKUP($A344,DATOS!$AL$3:$AO$2491,DATOS!$AO$1,0)</f>
        <v>2</v>
      </c>
      <c r="M344" s="12">
        <f>+RANK($F344,$F$3:$F$2491,0)+COUNTIF($F$3:F344,F344)-1</f>
        <v>1950</v>
      </c>
    </row>
    <row r="345" spans="1:13" hidden="1" x14ac:dyDescent="0.3">
      <c r="A345" s="3" t="str">
        <f t="shared" si="10"/>
        <v>5044-5045</v>
      </c>
      <c r="B345" s="3">
        <v>5044</v>
      </c>
      <c r="C345" s="3">
        <v>5045</v>
      </c>
      <c r="D345" s="3">
        <f>+DATOS!G345</f>
        <v>0</v>
      </c>
      <c r="E345" s="3">
        <f>+DATOS!H345</f>
        <v>0</v>
      </c>
      <c r="F345" s="3">
        <f>+DATOS!I345</f>
        <v>0</v>
      </c>
      <c r="G345" s="3">
        <f>+DATOS!J345</f>
        <v>2000</v>
      </c>
      <c r="H345" s="9" t="str">
        <f>+DATOS!K345</f>
        <v>AV LINDEROS</v>
      </c>
      <c r="I345" s="3">
        <f>+SUMIF(DATOS!$AA$3:$AA$2491,RESUMEN_flujo!$A345,DATOS!$AG$3:$AG$2491)</f>
        <v>3</v>
      </c>
      <c r="J345" s="4">
        <f>(SUMIF(DATOS!$AA$3:$AA$2491,RESUMEN_flujo!$A345,DATOS!$AE$3:$AE$2491)/SUMIF(DATOS!$AA$3:$AA$2491,RESUMEN_flujo!$A345,DATOS!$AD$3:$AD$2491))*3.6</f>
        <v>53.550000000000004</v>
      </c>
      <c r="K345" s="5">
        <f t="shared" si="11"/>
        <v>0</v>
      </c>
      <c r="L345" s="8">
        <f>+VLOOKUP($A345,DATOS!$AL$3:$AO$2491,DATOS!$AO$1,0)</f>
        <v>2</v>
      </c>
      <c r="M345" s="12">
        <f>+RANK($F345,$F$3:$F$2491,0)+COUNTIF($F$3:F345,F345)-1</f>
        <v>1951</v>
      </c>
    </row>
    <row r="346" spans="1:13" hidden="1" x14ac:dyDescent="0.3">
      <c r="A346" s="3" t="str">
        <f t="shared" si="10"/>
        <v>5045-5061</v>
      </c>
      <c r="B346" s="3">
        <v>5045</v>
      </c>
      <c r="C346" s="3">
        <v>5061</v>
      </c>
      <c r="D346" s="3">
        <f>+DATOS!G346</f>
        <v>0</v>
      </c>
      <c r="E346" s="3">
        <f>+DATOS!H346</f>
        <v>141</v>
      </c>
      <c r="F346" s="3">
        <f>+DATOS!I346</f>
        <v>141</v>
      </c>
      <c r="G346" s="3">
        <f>+DATOS!J346</f>
        <v>2000</v>
      </c>
      <c r="H346" s="9" t="str">
        <f>+DATOS!K346</f>
        <v>Ensanche</v>
      </c>
      <c r="I346" s="3">
        <f>+SUMIF(DATOS!$AA$3:$AA$2491,RESUMEN_flujo!$A346,DATOS!$AG$3:$AG$2491)</f>
        <v>3</v>
      </c>
      <c r="J346" s="4">
        <f>(SUMIF(DATOS!$AA$3:$AA$2491,RESUMEN_flujo!$A346,DATOS!$AE$3:$AE$2491)/SUMIF(DATOS!$AA$3:$AA$2491,RESUMEN_flujo!$A346,DATOS!$AD$3:$AD$2491))*3.6</f>
        <v>49.831578947368428</v>
      </c>
      <c r="K346" s="5">
        <f t="shared" si="11"/>
        <v>7.0499999999999989</v>
      </c>
      <c r="L346" s="8">
        <f>+VLOOKUP($A346,DATOS!$AL$3:$AO$2491,DATOS!$AO$1,0)</f>
        <v>2</v>
      </c>
      <c r="M346" s="12">
        <f>+RANK($F346,$F$3:$F$2491,0)+COUNTIF($F$3:F346,F346)-1</f>
        <v>1041</v>
      </c>
    </row>
    <row r="347" spans="1:13" hidden="1" x14ac:dyDescent="0.3">
      <c r="A347" s="3" t="str">
        <f t="shared" si="10"/>
        <v>5045-5021</v>
      </c>
      <c r="B347" s="3">
        <v>5045</v>
      </c>
      <c r="C347" s="3">
        <v>5021</v>
      </c>
      <c r="D347" s="3">
        <f>+DATOS!G347</f>
        <v>0</v>
      </c>
      <c r="E347" s="3">
        <f>+DATOS!H347</f>
        <v>0</v>
      </c>
      <c r="F347" s="3">
        <f>+DATOS!I347</f>
        <v>0</v>
      </c>
      <c r="G347" s="3">
        <f>+DATOS!J347</f>
        <v>4000</v>
      </c>
      <c r="H347" s="9" t="str">
        <f>+DATOS!K347</f>
        <v>Mejillones</v>
      </c>
      <c r="I347" s="3">
        <f>+SUMIF(DATOS!$AA$3:$AA$2491,RESUMEN_flujo!$A347,DATOS!$AG$3:$AG$2491)</f>
        <v>3</v>
      </c>
      <c r="J347" s="4">
        <f>(SUMIF(DATOS!$AA$3:$AA$2491,RESUMEN_flujo!$A347,DATOS!$AE$3:$AE$2491)/SUMIF(DATOS!$AA$3:$AA$2491,RESUMEN_flujo!$A347,DATOS!$AD$3:$AD$2491))*3.6</f>
        <v>48.8</v>
      </c>
      <c r="K347" s="5">
        <f t="shared" si="11"/>
        <v>0</v>
      </c>
      <c r="L347" s="8">
        <f>+VLOOKUP($A347,DATOS!$AL$3:$AO$2491,DATOS!$AO$1,0)</f>
        <v>2</v>
      </c>
      <c r="M347" s="12">
        <f>+RANK($F347,$F$3:$F$2491,0)+COUNTIF($F$3:F347,F347)-1</f>
        <v>1952</v>
      </c>
    </row>
    <row r="348" spans="1:13" hidden="1" x14ac:dyDescent="0.3">
      <c r="A348" s="3" t="str">
        <f t="shared" si="10"/>
        <v>5045-5044</v>
      </c>
      <c r="B348" s="3">
        <v>5045</v>
      </c>
      <c r="C348" s="3">
        <v>5044</v>
      </c>
      <c r="D348" s="3">
        <f>+DATOS!G348</f>
        <v>0</v>
      </c>
      <c r="E348" s="3">
        <f>+DATOS!H348</f>
        <v>0</v>
      </c>
      <c r="F348" s="3">
        <f>+DATOS!I348</f>
        <v>0</v>
      </c>
      <c r="G348" s="3">
        <f>+DATOS!J348</f>
        <v>2000</v>
      </c>
      <c r="H348" s="9" t="str">
        <f>+DATOS!K348</f>
        <v>AV LINDEROS</v>
      </c>
      <c r="I348" s="3">
        <f>+SUMIF(DATOS!$AA$3:$AA$2491,RESUMEN_flujo!$A348,DATOS!$AG$3:$AG$2491)</f>
        <v>3</v>
      </c>
      <c r="J348" s="4">
        <f>(SUMIF(DATOS!$AA$3:$AA$2491,RESUMEN_flujo!$A348,DATOS!$AE$3:$AE$2491)/SUMIF(DATOS!$AA$3:$AA$2491,RESUMEN_flujo!$A348,DATOS!$AD$3:$AD$2491))*3.6</f>
        <v>37.252173913043478</v>
      </c>
      <c r="K348" s="5">
        <f t="shared" si="11"/>
        <v>0</v>
      </c>
      <c r="L348" s="8">
        <f>+VLOOKUP($A348,DATOS!$AL$3:$AO$2491,DATOS!$AO$1,0)</f>
        <v>2</v>
      </c>
      <c r="M348" s="12">
        <f>+RANK($F348,$F$3:$F$2491,0)+COUNTIF($F$3:F348,F348)-1</f>
        <v>1953</v>
      </c>
    </row>
    <row r="349" spans="1:13" hidden="1" x14ac:dyDescent="0.3">
      <c r="A349" s="3" t="str">
        <f t="shared" si="10"/>
        <v>5045-5025</v>
      </c>
      <c r="B349" s="3">
        <v>5045</v>
      </c>
      <c r="C349" s="3">
        <v>5025</v>
      </c>
      <c r="D349" s="3">
        <f>+DATOS!G349</f>
        <v>0</v>
      </c>
      <c r="E349" s="3">
        <f>+DATOS!H349</f>
        <v>166</v>
      </c>
      <c r="F349" s="3">
        <f>+DATOS!I349</f>
        <v>166</v>
      </c>
      <c r="G349" s="3">
        <f>+DATOS!J349</f>
        <v>2000</v>
      </c>
      <c r="H349" s="9" t="str">
        <f>+DATOS!K349</f>
        <v>AV LINDEROS</v>
      </c>
      <c r="I349" s="3">
        <f>+SUMIF(DATOS!$AA$3:$AA$2491,RESUMEN_flujo!$A349,DATOS!$AG$3:$AG$2491)</f>
        <v>3</v>
      </c>
      <c r="J349" s="4">
        <f>(SUMIF(DATOS!$AA$3:$AA$2491,RESUMEN_flujo!$A349,DATOS!$AE$3:$AE$2491)/SUMIF(DATOS!$AA$3:$AA$2491,RESUMEN_flujo!$A349,DATOS!$AD$3:$AD$2491))*3.6</f>
        <v>53.760000000000005</v>
      </c>
      <c r="K349" s="5">
        <f t="shared" si="11"/>
        <v>8.3000000000000007</v>
      </c>
      <c r="L349" s="8">
        <f>+VLOOKUP($A349,DATOS!$AL$3:$AO$2491,DATOS!$AO$1,0)</f>
        <v>2</v>
      </c>
      <c r="M349" s="12">
        <f>+RANK($F349,$F$3:$F$2491,0)+COUNTIF($F$3:F349,F349)-1</f>
        <v>936</v>
      </c>
    </row>
    <row r="350" spans="1:13" hidden="1" x14ac:dyDescent="0.3">
      <c r="A350" s="3" t="str">
        <f t="shared" si="10"/>
        <v>5046-5047</v>
      </c>
      <c r="B350" s="3">
        <v>5046</v>
      </c>
      <c r="C350" s="3">
        <v>5047</v>
      </c>
      <c r="D350" s="3">
        <f>+DATOS!G350</f>
        <v>63</v>
      </c>
      <c r="E350" s="3">
        <f>+DATOS!H350</f>
        <v>1329</v>
      </c>
      <c r="F350" s="3">
        <f>+DATOS!I350</f>
        <v>1392</v>
      </c>
      <c r="G350" s="3">
        <f>+DATOS!J350</f>
        <v>4000</v>
      </c>
      <c r="H350" s="9" t="str">
        <f>+DATOS!K350</f>
        <v>CAPITAN AVALOS</v>
      </c>
      <c r="I350" s="3">
        <f>+SUMIF(DATOS!$AA$3:$AA$2491,RESUMEN_flujo!$A350,DATOS!$AG$3:$AG$2491)</f>
        <v>1</v>
      </c>
      <c r="J350" s="4">
        <f>(SUMIF(DATOS!$AA$3:$AA$2491,RESUMEN_flujo!$A350,DATOS!$AE$3:$AE$2491)/SUMIF(DATOS!$AA$3:$AA$2491,RESUMEN_flujo!$A350,DATOS!$AD$3:$AD$2491))*3.6</f>
        <v>67.628571428571433</v>
      </c>
      <c r="K350" s="5">
        <f t="shared" si="11"/>
        <v>34.799999999999997</v>
      </c>
      <c r="L350" s="8">
        <f>+VLOOKUP($A350,DATOS!$AL$3:$AO$2491,DATOS!$AO$1,0)</f>
        <v>2</v>
      </c>
      <c r="M350" s="12">
        <f>+RANK($F350,$F$3:$F$2491,0)+COUNTIF($F$3:F350,F350)-1</f>
        <v>71</v>
      </c>
    </row>
    <row r="351" spans="1:13" hidden="1" x14ac:dyDescent="0.3">
      <c r="A351" s="3" t="str">
        <f t="shared" si="10"/>
        <v>5046-5041</v>
      </c>
      <c r="B351" s="3">
        <v>5046</v>
      </c>
      <c r="C351" s="3">
        <v>5041</v>
      </c>
      <c r="D351" s="3">
        <f>+DATOS!G351</f>
        <v>2</v>
      </c>
      <c r="E351" s="3">
        <f>+DATOS!H351</f>
        <v>1137</v>
      </c>
      <c r="F351" s="3">
        <f>+DATOS!I351</f>
        <v>1139</v>
      </c>
      <c r="G351" s="3">
        <f>+DATOS!J351</f>
        <v>6000</v>
      </c>
      <c r="H351" s="9" t="str">
        <f>+DATOS!K351</f>
        <v>CAPITAN AVALOS</v>
      </c>
      <c r="I351" s="3">
        <f>+SUMIF(DATOS!$AA$3:$AA$2491,RESUMEN_flujo!$A351,DATOS!$AG$3:$AG$2491)</f>
        <v>1</v>
      </c>
      <c r="J351" s="4">
        <f>(SUMIF(DATOS!$AA$3:$AA$2491,RESUMEN_flujo!$A351,DATOS!$AE$3:$AE$2491)/SUMIF(DATOS!$AA$3:$AA$2491,RESUMEN_flujo!$A351,DATOS!$AD$3:$AD$2491))*3.6</f>
        <v>64.8</v>
      </c>
      <c r="K351" s="5">
        <f t="shared" si="11"/>
        <v>18.983333333333334</v>
      </c>
      <c r="L351" s="8">
        <f>+VLOOKUP($A351,DATOS!$AL$3:$AO$2491,DATOS!$AO$1,0)</f>
        <v>3</v>
      </c>
      <c r="M351" s="12">
        <f>+RANK($F351,$F$3:$F$2491,0)+COUNTIF($F$3:F351,F351)-1</f>
        <v>132</v>
      </c>
    </row>
    <row r="352" spans="1:13" hidden="1" x14ac:dyDescent="0.3">
      <c r="A352" s="3" t="str">
        <f t="shared" si="10"/>
        <v>5047-5048</v>
      </c>
      <c r="B352" s="3">
        <v>5047</v>
      </c>
      <c r="C352" s="3">
        <v>5048</v>
      </c>
      <c r="D352" s="3">
        <f>+DATOS!G352</f>
        <v>63</v>
      </c>
      <c r="E352" s="3">
        <f>+DATOS!H352</f>
        <v>1329</v>
      </c>
      <c r="F352" s="3">
        <f>+DATOS!I352</f>
        <v>1392</v>
      </c>
      <c r="G352" s="3">
        <f>+DATOS!J352</f>
        <v>4000</v>
      </c>
      <c r="H352" s="9" t="str">
        <f>+DATOS!K352</f>
        <v>CAPITAN AVALOS</v>
      </c>
      <c r="I352" s="3">
        <f>+SUMIF(DATOS!$AA$3:$AA$2491,RESUMEN_flujo!$A352,DATOS!$AG$3:$AG$2491)</f>
        <v>1</v>
      </c>
      <c r="J352" s="4">
        <f>(SUMIF(DATOS!$AA$3:$AA$2491,RESUMEN_flujo!$A352,DATOS!$AE$3:$AE$2491)/SUMIF(DATOS!$AA$3:$AA$2491,RESUMEN_flujo!$A352,DATOS!$AD$3:$AD$2491))*3.6</f>
        <v>59.4</v>
      </c>
      <c r="K352" s="5">
        <f t="shared" si="11"/>
        <v>34.799999999999997</v>
      </c>
      <c r="L352" s="8">
        <f>+VLOOKUP($A352,DATOS!$AL$3:$AO$2491,DATOS!$AO$1,0)</f>
        <v>2</v>
      </c>
      <c r="M352" s="12">
        <f>+RANK($F352,$F$3:$F$2491,0)+COUNTIF($F$3:F352,F352)-1</f>
        <v>72</v>
      </c>
    </row>
    <row r="353" spans="1:13" hidden="1" x14ac:dyDescent="0.3">
      <c r="A353" s="3" t="str">
        <f t="shared" si="10"/>
        <v>5047-5046</v>
      </c>
      <c r="B353" s="3">
        <v>5047</v>
      </c>
      <c r="C353" s="3">
        <v>5046</v>
      </c>
      <c r="D353" s="3">
        <f>+DATOS!G353</f>
        <v>2</v>
      </c>
      <c r="E353" s="3">
        <f>+DATOS!H353</f>
        <v>1137</v>
      </c>
      <c r="F353" s="3">
        <f>+DATOS!I353</f>
        <v>1139</v>
      </c>
      <c r="G353" s="3">
        <f>+DATOS!J353</f>
        <v>6000</v>
      </c>
      <c r="H353" s="9" t="str">
        <f>+DATOS!K353</f>
        <v>CAPITAN AVALOS</v>
      </c>
      <c r="I353" s="3">
        <f>+SUMIF(DATOS!$AA$3:$AA$2491,RESUMEN_flujo!$A353,DATOS!$AG$3:$AG$2491)</f>
        <v>1</v>
      </c>
      <c r="J353" s="4">
        <f>(SUMIF(DATOS!$AA$3:$AA$2491,RESUMEN_flujo!$A353,DATOS!$AE$3:$AE$2491)/SUMIF(DATOS!$AA$3:$AA$2491,RESUMEN_flujo!$A353,DATOS!$AD$3:$AD$2491))*3.6</f>
        <v>67.628571428571433</v>
      </c>
      <c r="K353" s="5">
        <f t="shared" si="11"/>
        <v>18.983333333333334</v>
      </c>
      <c r="L353" s="8">
        <f>+VLOOKUP($A353,DATOS!$AL$3:$AO$2491,DATOS!$AO$1,0)</f>
        <v>3</v>
      </c>
      <c r="M353" s="12">
        <f>+RANK($F353,$F$3:$F$2491,0)+COUNTIF($F$3:F353,F353)-1</f>
        <v>133</v>
      </c>
    </row>
    <row r="354" spans="1:13" hidden="1" x14ac:dyDescent="0.3">
      <c r="A354" s="3" t="str">
        <f t="shared" si="10"/>
        <v>5048-5050</v>
      </c>
      <c r="B354" s="3">
        <v>5048</v>
      </c>
      <c r="C354" s="3">
        <v>5050</v>
      </c>
      <c r="D354" s="3">
        <f>+DATOS!G354</f>
        <v>63</v>
      </c>
      <c r="E354" s="3">
        <f>+DATOS!H354</f>
        <v>1329</v>
      </c>
      <c r="F354" s="3">
        <f>+DATOS!I354</f>
        <v>1392</v>
      </c>
      <c r="G354" s="3">
        <f>+DATOS!J354</f>
        <v>4000</v>
      </c>
      <c r="H354" s="9" t="str">
        <f>+DATOS!K354</f>
        <v>CAPITAN AVALOS</v>
      </c>
      <c r="I354" s="3">
        <f>+SUMIF(DATOS!$AA$3:$AA$2491,RESUMEN_flujo!$A354,DATOS!$AG$3:$AG$2491)</f>
        <v>1</v>
      </c>
      <c r="J354" s="4">
        <f>(SUMIF(DATOS!$AA$3:$AA$2491,RESUMEN_flujo!$A354,DATOS!$AE$3:$AE$2491)/SUMIF(DATOS!$AA$3:$AA$2491,RESUMEN_flujo!$A354,DATOS!$AD$3:$AD$2491))*3.6</f>
        <v>66.800000000000011</v>
      </c>
      <c r="K354" s="5">
        <f t="shared" si="11"/>
        <v>34.799999999999997</v>
      </c>
      <c r="L354" s="8">
        <f>+VLOOKUP($A354,DATOS!$AL$3:$AO$2491,DATOS!$AO$1,0)</f>
        <v>2</v>
      </c>
      <c r="M354" s="12">
        <f>+RANK($F354,$F$3:$F$2491,0)+COUNTIF($F$3:F354,F354)-1</f>
        <v>73</v>
      </c>
    </row>
    <row r="355" spans="1:13" hidden="1" x14ac:dyDescent="0.3">
      <c r="A355" s="3" t="str">
        <f t="shared" si="10"/>
        <v>5048-5047</v>
      </c>
      <c r="B355" s="3">
        <v>5048</v>
      </c>
      <c r="C355" s="3">
        <v>5047</v>
      </c>
      <c r="D355" s="3">
        <f>+DATOS!G355</f>
        <v>2</v>
      </c>
      <c r="E355" s="3">
        <f>+DATOS!H355</f>
        <v>1137</v>
      </c>
      <c r="F355" s="3">
        <f>+DATOS!I355</f>
        <v>1139</v>
      </c>
      <c r="G355" s="3">
        <f>+DATOS!J355</f>
        <v>6000</v>
      </c>
      <c r="H355" s="9" t="str">
        <f>+DATOS!K355</f>
        <v>CAPITAN AVALOS</v>
      </c>
      <c r="I355" s="3">
        <f>+SUMIF(DATOS!$AA$3:$AA$2491,RESUMEN_flujo!$A355,DATOS!$AG$3:$AG$2491)</f>
        <v>1</v>
      </c>
      <c r="J355" s="4">
        <f>(SUMIF(DATOS!$AA$3:$AA$2491,RESUMEN_flujo!$A355,DATOS!$AE$3:$AE$2491)/SUMIF(DATOS!$AA$3:$AA$2491,RESUMEN_flujo!$A355,DATOS!$AD$3:$AD$2491))*3.6</f>
        <v>59.4</v>
      </c>
      <c r="K355" s="5">
        <f t="shared" si="11"/>
        <v>18.983333333333334</v>
      </c>
      <c r="L355" s="8">
        <f>+VLOOKUP($A355,DATOS!$AL$3:$AO$2491,DATOS!$AO$1,0)</f>
        <v>3</v>
      </c>
      <c r="M355" s="12">
        <f>+RANK($F355,$F$3:$F$2491,0)+COUNTIF($F$3:F355,F355)-1</f>
        <v>134</v>
      </c>
    </row>
    <row r="356" spans="1:13" hidden="1" x14ac:dyDescent="0.3">
      <c r="A356" s="3" t="str">
        <f t="shared" si="10"/>
        <v>5050-6062</v>
      </c>
      <c r="B356" s="3">
        <v>5050</v>
      </c>
      <c r="C356" s="3">
        <v>6062</v>
      </c>
      <c r="D356" s="3">
        <f>+DATOS!G356</f>
        <v>63</v>
      </c>
      <c r="E356" s="3">
        <f>+DATOS!H356</f>
        <v>1329</v>
      </c>
      <c r="F356" s="3">
        <f>+DATOS!I356</f>
        <v>1392</v>
      </c>
      <c r="G356" s="3">
        <f>+DATOS!J356</f>
        <v>4000</v>
      </c>
      <c r="H356" s="9" t="str">
        <f>+DATOS!K356</f>
        <v>CAPITAN AVALOS</v>
      </c>
      <c r="I356" s="3">
        <f>+SUMIF(DATOS!$AA$3:$AA$2491,RESUMEN_flujo!$A356,DATOS!$AG$3:$AG$2491)</f>
        <v>1</v>
      </c>
      <c r="J356" s="4">
        <f>(SUMIF(DATOS!$AA$3:$AA$2491,RESUMEN_flujo!$A356,DATOS!$AE$3:$AE$2491)/SUMIF(DATOS!$AA$3:$AA$2491,RESUMEN_flujo!$A356,DATOS!$AD$3:$AD$2491))*3.6</f>
        <v>64.8</v>
      </c>
      <c r="K356" s="5">
        <f t="shared" si="11"/>
        <v>34.799999999999997</v>
      </c>
      <c r="L356" s="8">
        <f>+VLOOKUP($A356,DATOS!$AL$3:$AO$2491,DATOS!$AO$1,0)</f>
        <v>2</v>
      </c>
      <c r="M356" s="12">
        <f>+RANK($F356,$F$3:$F$2491,0)+COUNTIF($F$3:F356,F356)-1</f>
        <v>74</v>
      </c>
    </row>
    <row r="357" spans="1:13" hidden="1" x14ac:dyDescent="0.3">
      <c r="A357" s="3" t="str">
        <f t="shared" si="10"/>
        <v>5050-5048</v>
      </c>
      <c r="B357" s="3">
        <v>5050</v>
      </c>
      <c r="C357" s="3">
        <v>5048</v>
      </c>
      <c r="D357" s="3">
        <f>+DATOS!G357</f>
        <v>2</v>
      </c>
      <c r="E357" s="3">
        <f>+DATOS!H357</f>
        <v>1137</v>
      </c>
      <c r="F357" s="3">
        <f>+DATOS!I357</f>
        <v>1139</v>
      </c>
      <c r="G357" s="3">
        <f>+DATOS!J357</f>
        <v>6000</v>
      </c>
      <c r="H357" s="9" t="str">
        <f>+DATOS!K357</f>
        <v>CAPITAN AVALOS</v>
      </c>
      <c r="I357" s="3">
        <f>+SUMIF(DATOS!$AA$3:$AA$2491,RESUMEN_flujo!$A357,DATOS!$AG$3:$AG$2491)</f>
        <v>1</v>
      </c>
      <c r="J357" s="4">
        <f>(SUMIF(DATOS!$AA$3:$AA$2491,RESUMEN_flujo!$A357,DATOS!$AE$3:$AE$2491)/SUMIF(DATOS!$AA$3:$AA$2491,RESUMEN_flujo!$A357,DATOS!$AD$3:$AD$2491))*3.6</f>
        <v>66.800000000000011</v>
      </c>
      <c r="K357" s="5">
        <f t="shared" si="11"/>
        <v>18.983333333333334</v>
      </c>
      <c r="L357" s="8">
        <f>+VLOOKUP($A357,DATOS!$AL$3:$AO$2491,DATOS!$AO$1,0)</f>
        <v>3</v>
      </c>
      <c r="M357" s="12">
        <f>+RANK($F357,$F$3:$F$2491,0)+COUNTIF($F$3:F357,F357)-1</f>
        <v>135</v>
      </c>
    </row>
    <row r="358" spans="1:13" hidden="1" x14ac:dyDescent="0.3">
      <c r="A358" s="3" t="str">
        <f t="shared" si="10"/>
        <v>5051-5005</v>
      </c>
      <c r="B358" s="3">
        <v>5051</v>
      </c>
      <c r="C358" s="3">
        <v>5005</v>
      </c>
      <c r="D358" s="3">
        <f>+DATOS!G358</f>
        <v>42</v>
      </c>
      <c r="E358" s="3">
        <f>+DATOS!H358</f>
        <v>492</v>
      </c>
      <c r="F358" s="3">
        <f>+DATOS!I358</f>
        <v>534</v>
      </c>
      <c r="G358" s="3">
        <f>+DATOS!J358</f>
        <v>4000</v>
      </c>
      <c r="H358" s="9" t="str">
        <f>+DATOS!K358</f>
        <v>CAPITAN AVALOS</v>
      </c>
      <c r="I358" s="3">
        <f>+SUMIF(DATOS!$AA$3:$AA$2491,RESUMEN_flujo!$A358,DATOS!$AG$3:$AG$2491)</f>
        <v>2</v>
      </c>
      <c r="J358" s="4">
        <f>(SUMIF(DATOS!$AA$3:$AA$2491,RESUMEN_flujo!$A358,DATOS!$AE$3:$AE$2491)/SUMIF(DATOS!$AA$3:$AA$2491,RESUMEN_flujo!$A358,DATOS!$AD$3:$AD$2491))*3.6</f>
        <v>67.406896551724145</v>
      </c>
      <c r="K358" s="5">
        <f t="shared" si="11"/>
        <v>13.350000000000001</v>
      </c>
      <c r="L358" s="8">
        <f>+VLOOKUP($A358,DATOS!$AL$3:$AO$2491,DATOS!$AO$1,0)</f>
        <v>2</v>
      </c>
      <c r="M358" s="12">
        <f>+RANK($F358,$F$3:$F$2491,0)+COUNTIF($F$3:F358,F358)-1</f>
        <v>404</v>
      </c>
    </row>
    <row r="359" spans="1:13" hidden="1" x14ac:dyDescent="0.3">
      <c r="A359" s="3" t="str">
        <f t="shared" si="10"/>
        <v>5051-5001</v>
      </c>
      <c r="B359" s="3">
        <v>5051</v>
      </c>
      <c r="C359" s="3">
        <v>5001</v>
      </c>
      <c r="D359" s="3">
        <f>+DATOS!G359</f>
        <v>0</v>
      </c>
      <c r="E359" s="3">
        <f>+DATOS!H359</f>
        <v>634</v>
      </c>
      <c r="F359" s="3">
        <f>+DATOS!I359</f>
        <v>634</v>
      </c>
      <c r="G359" s="3">
        <f>+DATOS!J359</f>
        <v>2000</v>
      </c>
      <c r="H359" s="9" t="str">
        <f>+DATOS!K359</f>
        <v>CAPITAN AVALOS</v>
      </c>
      <c r="I359" s="3">
        <f>+SUMIF(DATOS!$AA$3:$AA$2491,RESUMEN_flujo!$A359,DATOS!$AG$3:$AG$2491)</f>
        <v>2</v>
      </c>
      <c r="J359" s="4">
        <f>(SUMIF(DATOS!$AA$3:$AA$2491,RESUMEN_flujo!$A359,DATOS!$AE$3:$AE$2491)/SUMIF(DATOS!$AA$3:$AA$2491,RESUMEN_flujo!$A359,DATOS!$AD$3:$AD$2491))*3.6</f>
        <v>70.2</v>
      </c>
      <c r="K359" s="5">
        <f t="shared" si="11"/>
        <v>31.7</v>
      </c>
      <c r="L359" s="8">
        <f>+VLOOKUP($A359,DATOS!$AL$3:$AO$2491,DATOS!$AO$1,0)</f>
        <v>2</v>
      </c>
      <c r="M359" s="12">
        <f>+RANK($F359,$F$3:$F$2491,0)+COUNTIF($F$3:F359,F359)-1</f>
        <v>326</v>
      </c>
    </row>
    <row r="360" spans="1:13" hidden="1" x14ac:dyDescent="0.3">
      <c r="A360" s="3" t="str">
        <f t="shared" si="10"/>
        <v>5052-6018</v>
      </c>
      <c r="B360" s="3">
        <v>5052</v>
      </c>
      <c r="C360" s="3">
        <v>6018</v>
      </c>
      <c r="D360" s="3">
        <f>+DATOS!G360</f>
        <v>0</v>
      </c>
      <c r="E360" s="3">
        <f>+DATOS!H360</f>
        <v>7</v>
      </c>
      <c r="F360" s="3">
        <f>+DATOS!I360</f>
        <v>7</v>
      </c>
      <c r="G360" s="3">
        <f>+DATOS!J360</f>
        <v>2000</v>
      </c>
      <c r="H360" s="9" t="str">
        <f>+DATOS!K360</f>
        <v>ROBINSON ROJAS</v>
      </c>
      <c r="I360" s="3">
        <f>+SUMIF(DATOS!$AA$3:$AA$2491,RESUMEN_flujo!$A360,DATOS!$AG$3:$AG$2491)</f>
        <v>3</v>
      </c>
      <c r="J360" s="4">
        <f>(SUMIF(DATOS!$AA$3:$AA$2491,RESUMEN_flujo!$A360,DATOS!$AE$3:$AE$2491)/SUMIF(DATOS!$AA$3:$AA$2491,RESUMEN_flujo!$A360,DATOS!$AD$3:$AD$2491))*3.6</f>
        <v>50.713043478260872</v>
      </c>
      <c r="K360" s="5">
        <f t="shared" si="11"/>
        <v>0.35000000000000003</v>
      </c>
      <c r="L360" s="8">
        <f>+VLOOKUP($A360,DATOS!$AL$3:$AO$2491,DATOS!$AO$1,0)</f>
        <v>1</v>
      </c>
      <c r="M360" s="12">
        <f>+RANK($F360,$F$3:$F$2491,0)+COUNTIF($F$3:F360,F360)-1</f>
        <v>1760</v>
      </c>
    </row>
    <row r="361" spans="1:13" hidden="1" x14ac:dyDescent="0.3">
      <c r="A361" s="3" t="str">
        <f t="shared" si="10"/>
        <v>5052-5036</v>
      </c>
      <c r="B361" s="3">
        <v>5052</v>
      </c>
      <c r="C361" s="3">
        <v>5036</v>
      </c>
      <c r="D361" s="3">
        <f>+DATOS!G361</f>
        <v>0</v>
      </c>
      <c r="E361" s="3">
        <f>+DATOS!H361</f>
        <v>0</v>
      </c>
      <c r="F361" s="3">
        <f>+DATOS!I361</f>
        <v>0</v>
      </c>
      <c r="G361" s="3">
        <f>+DATOS!J361</f>
        <v>2000</v>
      </c>
      <c r="H361" s="9" t="str">
        <f>+DATOS!K361</f>
        <v>ROBINSON ROJAS</v>
      </c>
      <c r="I361" s="3">
        <f>+SUMIF(DATOS!$AA$3:$AA$2491,RESUMEN_flujo!$A361,DATOS!$AG$3:$AG$2491)</f>
        <v>3</v>
      </c>
      <c r="J361" s="4">
        <f>(SUMIF(DATOS!$AA$3:$AA$2491,RESUMEN_flujo!$A361,DATOS!$AE$3:$AE$2491)/SUMIF(DATOS!$AA$3:$AA$2491,RESUMEN_flujo!$A361,DATOS!$AD$3:$AD$2491))*3.6</f>
        <v>35.742857142857147</v>
      </c>
      <c r="K361" s="5">
        <f t="shared" si="11"/>
        <v>0</v>
      </c>
      <c r="L361" s="8">
        <f>+VLOOKUP($A361,DATOS!$AL$3:$AO$2491,DATOS!$AO$1,0)</f>
        <v>1</v>
      </c>
      <c r="M361" s="12">
        <f>+RANK($F361,$F$3:$F$2491,0)+COUNTIF($F$3:F361,F361)-1</f>
        <v>1954</v>
      </c>
    </row>
    <row r="362" spans="1:13" hidden="1" x14ac:dyDescent="0.3">
      <c r="A362" s="3" t="str">
        <f t="shared" si="10"/>
        <v>5053-6011</v>
      </c>
      <c r="B362" s="3">
        <v>5053</v>
      </c>
      <c r="C362" s="3">
        <v>6011</v>
      </c>
      <c r="D362" s="3">
        <f>+DATOS!G362</f>
        <v>18</v>
      </c>
      <c r="E362" s="3">
        <f>+DATOS!H362</f>
        <v>0</v>
      </c>
      <c r="F362" s="3">
        <f>+DATOS!I362</f>
        <v>18</v>
      </c>
      <c r="G362" s="3">
        <f>+DATOS!J362</f>
        <v>3600</v>
      </c>
      <c r="H362" s="9" t="str">
        <f>+DATOS!K362</f>
        <v>ROBINSON ROJAS</v>
      </c>
      <c r="I362" s="3">
        <f>+SUMIF(DATOS!$AA$3:$AA$2491,RESUMEN_flujo!$A362,DATOS!$AG$3:$AG$2491)</f>
        <v>3</v>
      </c>
      <c r="J362" s="4">
        <f>(SUMIF(DATOS!$AA$3:$AA$2491,RESUMEN_flujo!$A362,DATOS!$AE$3:$AE$2491)/SUMIF(DATOS!$AA$3:$AA$2491,RESUMEN_flujo!$A362,DATOS!$AD$3:$AD$2491))*3.6</f>
        <v>53.2</v>
      </c>
      <c r="K362" s="5">
        <f t="shared" si="11"/>
        <v>0.5</v>
      </c>
      <c r="L362" s="8">
        <f>+VLOOKUP($A362,DATOS!$AL$3:$AO$2491,DATOS!$AO$1,0)</f>
        <v>2</v>
      </c>
      <c r="M362" s="12">
        <f>+RANK($F362,$F$3:$F$2491,0)+COUNTIF($F$3:F362,F362)-1</f>
        <v>1658</v>
      </c>
    </row>
    <row r="363" spans="1:13" hidden="1" x14ac:dyDescent="0.3">
      <c r="A363" s="3" t="str">
        <f t="shared" si="10"/>
        <v>5053-5037</v>
      </c>
      <c r="B363" s="3">
        <v>5053</v>
      </c>
      <c r="C363" s="3">
        <v>5037</v>
      </c>
      <c r="D363" s="3">
        <f>+DATOS!G363</f>
        <v>33</v>
      </c>
      <c r="E363" s="3">
        <f>+DATOS!H363</f>
        <v>0</v>
      </c>
      <c r="F363" s="3">
        <f>+DATOS!I363</f>
        <v>33</v>
      </c>
      <c r="G363" s="3">
        <f>+DATOS!J363</f>
        <v>3600</v>
      </c>
      <c r="H363" s="9" t="str">
        <f>+DATOS!K363</f>
        <v>ROBINSON ROJAS</v>
      </c>
      <c r="I363" s="3">
        <f>+SUMIF(DATOS!$AA$3:$AA$2491,RESUMEN_flujo!$A363,DATOS!$AG$3:$AG$2491)</f>
        <v>3</v>
      </c>
      <c r="J363" s="4">
        <f>(SUMIF(DATOS!$AA$3:$AA$2491,RESUMEN_flujo!$A363,DATOS!$AE$3:$AE$2491)/SUMIF(DATOS!$AA$3:$AA$2491,RESUMEN_flujo!$A363,DATOS!$AD$3:$AD$2491))*3.6</f>
        <v>43.036363636363639</v>
      </c>
      <c r="K363" s="5">
        <f t="shared" si="11"/>
        <v>0.91666666666666663</v>
      </c>
      <c r="L363" s="8">
        <f>+VLOOKUP($A363,DATOS!$AL$3:$AO$2491,DATOS!$AO$1,0)</f>
        <v>2</v>
      </c>
      <c r="M363" s="12">
        <f>+RANK($F363,$F$3:$F$2491,0)+COUNTIF($F$3:F363,F363)-1</f>
        <v>1523</v>
      </c>
    </row>
    <row r="364" spans="1:13" hidden="1" x14ac:dyDescent="0.3">
      <c r="A364" s="3" t="str">
        <f t="shared" si="10"/>
        <v>5054-6012</v>
      </c>
      <c r="B364" s="3">
        <v>5054</v>
      </c>
      <c r="C364" s="3">
        <v>6012</v>
      </c>
      <c r="D364" s="3">
        <f>+DATOS!G364</f>
        <v>5</v>
      </c>
      <c r="E364" s="3">
        <f>+DATOS!H364</f>
        <v>272</v>
      </c>
      <c r="F364" s="3">
        <f>+DATOS!I364</f>
        <v>277</v>
      </c>
      <c r="G364" s="3">
        <f>+DATOS!J364</f>
        <v>4000</v>
      </c>
      <c r="H364" s="9" t="str">
        <f>+DATOS!K364</f>
        <v>AV LINDEROS</v>
      </c>
      <c r="I364" s="3">
        <f>+SUMIF(DATOS!$AA$3:$AA$2491,RESUMEN_flujo!$A364,DATOS!$AG$3:$AG$2491)</f>
        <v>3</v>
      </c>
      <c r="J364" s="4">
        <f>(SUMIF(DATOS!$AA$3:$AA$2491,RESUMEN_flujo!$A364,DATOS!$AE$3:$AE$2491)/SUMIF(DATOS!$AA$3:$AA$2491,RESUMEN_flujo!$A364,DATOS!$AD$3:$AD$2491))*3.6</f>
        <v>60.000000000000007</v>
      </c>
      <c r="K364" s="5">
        <f t="shared" si="11"/>
        <v>6.9250000000000007</v>
      </c>
      <c r="L364" s="8">
        <f>+VLOOKUP($A364,DATOS!$AL$3:$AO$2491,DATOS!$AO$1,0)</f>
        <v>3</v>
      </c>
      <c r="M364" s="12">
        <f>+RANK($F364,$F$3:$F$2491,0)+COUNTIF($F$3:F364,F364)-1</f>
        <v>709</v>
      </c>
    </row>
    <row r="365" spans="1:13" hidden="1" x14ac:dyDescent="0.3">
      <c r="A365" s="3" t="str">
        <f t="shared" si="10"/>
        <v>5054-5038</v>
      </c>
      <c r="B365" s="3">
        <v>5054</v>
      </c>
      <c r="C365" s="3">
        <v>5038</v>
      </c>
      <c r="D365" s="3">
        <f>+DATOS!G365</f>
        <v>13</v>
      </c>
      <c r="E365" s="3">
        <f>+DATOS!H365</f>
        <v>290</v>
      </c>
      <c r="F365" s="3">
        <f>+DATOS!I365</f>
        <v>303</v>
      </c>
      <c r="G365" s="3">
        <f>+DATOS!J365</f>
        <v>4000</v>
      </c>
      <c r="H365" s="9" t="str">
        <f>+DATOS!K365</f>
        <v>AV LINDEROS</v>
      </c>
      <c r="I365" s="3">
        <f>+SUMIF(DATOS!$AA$3:$AA$2491,RESUMEN_flujo!$A365,DATOS!$AG$3:$AG$2491)</f>
        <v>3</v>
      </c>
      <c r="J365" s="4">
        <f>(SUMIF(DATOS!$AA$3:$AA$2491,RESUMEN_flujo!$A365,DATOS!$AE$3:$AE$2491)/SUMIF(DATOS!$AA$3:$AA$2491,RESUMEN_flujo!$A365,DATOS!$AD$3:$AD$2491))*3.6</f>
        <v>58.254545454545465</v>
      </c>
      <c r="K365" s="5">
        <f t="shared" si="11"/>
        <v>7.5750000000000002</v>
      </c>
      <c r="L365" s="8">
        <f>+VLOOKUP($A365,DATOS!$AL$3:$AO$2491,DATOS!$AO$1,0)</f>
        <v>3</v>
      </c>
      <c r="M365" s="12">
        <f>+RANK($F365,$F$3:$F$2491,0)+COUNTIF($F$3:F365,F365)-1</f>
        <v>679</v>
      </c>
    </row>
    <row r="366" spans="1:13" hidden="1" x14ac:dyDescent="0.3">
      <c r="A366" s="3" t="str">
        <f t="shared" si="10"/>
        <v>5055-6013</v>
      </c>
      <c r="B366" s="3">
        <v>5055</v>
      </c>
      <c r="C366" s="3">
        <v>6013</v>
      </c>
      <c r="D366" s="3">
        <f>+DATOS!G366</f>
        <v>0</v>
      </c>
      <c r="E366" s="3">
        <f>+DATOS!H366</f>
        <v>29</v>
      </c>
      <c r="F366" s="3">
        <f>+DATOS!I366</f>
        <v>29</v>
      </c>
      <c r="G366" s="3">
        <f>+DATOS!J366</f>
        <v>2000</v>
      </c>
      <c r="H366" s="9" t="str">
        <f>+DATOS!K366</f>
        <v>JOSE MORALES</v>
      </c>
      <c r="I366" s="3">
        <f>+SUMIF(DATOS!$AA$3:$AA$2491,RESUMEN_flujo!$A366,DATOS!$AG$3:$AG$2491)</f>
        <v>5</v>
      </c>
      <c r="J366" s="4">
        <f>(SUMIF(DATOS!$AA$3:$AA$2491,RESUMEN_flujo!$A366,DATOS!$AE$3:$AE$2491)/SUMIF(DATOS!$AA$3:$AA$2491,RESUMEN_flujo!$A366,DATOS!$AD$3:$AD$2491))*3.6</f>
        <v>36.133333333333333</v>
      </c>
      <c r="K366" s="5">
        <f t="shared" si="11"/>
        <v>1.4500000000000002</v>
      </c>
      <c r="L366" s="8">
        <f>+VLOOKUP($A366,DATOS!$AL$3:$AO$2491,DATOS!$AO$1,0)</f>
        <v>1</v>
      </c>
      <c r="M366" s="12">
        <f>+RANK($F366,$F$3:$F$2491,0)+COUNTIF($F$3:F366,F366)-1</f>
        <v>1569</v>
      </c>
    </row>
    <row r="367" spans="1:13" hidden="1" x14ac:dyDescent="0.3">
      <c r="A367" s="3" t="str">
        <f t="shared" si="10"/>
        <v>5055-5039</v>
      </c>
      <c r="B367" s="3">
        <v>5055</v>
      </c>
      <c r="C367" s="3">
        <v>5039</v>
      </c>
      <c r="D367" s="3">
        <f>+DATOS!G367</f>
        <v>0</v>
      </c>
      <c r="E367" s="3">
        <f>+DATOS!H367</f>
        <v>0</v>
      </c>
      <c r="F367" s="3">
        <f>+DATOS!I367</f>
        <v>0</v>
      </c>
      <c r="G367" s="3">
        <f>+DATOS!J367</f>
        <v>1000</v>
      </c>
      <c r="H367" s="9" t="str">
        <f>+DATOS!K367</f>
        <v>JOSE MORALES</v>
      </c>
      <c r="I367" s="3">
        <f>+SUMIF(DATOS!$AA$3:$AA$2491,RESUMEN_flujo!$A367,DATOS!$AG$3:$AG$2491)</f>
        <v>5</v>
      </c>
      <c r="J367" s="4">
        <f>(SUMIF(DATOS!$AA$3:$AA$2491,RESUMEN_flujo!$A367,DATOS!$AE$3:$AE$2491)/SUMIF(DATOS!$AA$3:$AA$2491,RESUMEN_flujo!$A367,DATOS!$AD$3:$AD$2491))*3.6</f>
        <v>31.5</v>
      </c>
      <c r="K367" s="5">
        <f t="shared" si="11"/>
        <v>0</v>
      </c>
      <c r="L367" s="8">
        <f>+VLOOKUP($A367,DATOS!$AL$3:$AO$2491,DATOS!$AO$1,0)</f>
        <v>1</v>
      </c>
      <c r="M367" s="12">
        <f>+RANK($F367,$F$3:$F$2491,0)+COUNTIF($F$3:F367,F367)-1</f>
        <v>1955</v>
      </c>
    </row>
    <row r="368" spans="1:13" hidden="1" x14ac:dyDescent="0.3">
      <c r="A368" s="3" t="str">
        <f t="shared" si="10"/>
        <v>5056-6014</v>
      </c>
      <c r="B368" s="3">
        <v>5056</v>
      </c>
      <c r="C368" s="3">
        <v>6014</v>
      </c>
      <c r="D368" s="3">
        <f>+DATOS!G368</f>
        <v>9</v>
      </c>
      <c r="E368" s="3">
        <f>+DATOS!H368</f>
        <v>16</v>
      </c>
      <c r="F368" s="3">
        <f>+DATOS!I368</f>
        <v>25</v>
      </c>
      <c r="G368" s="3">
        <f>+DATOS!J368</f>
        <v>2000</v>
      </c>
      <c r="H368" s="9" t="str">
        <f>+DATOS!K368</f>
        <v>OROZIMBO BARBOZA</v>
      </c>
      <c r="I368" s="3">
        <f>+SUMIF(DATOS!$AA$3:$AA$2491,RESUMEN_flujo!$A368,DATOS!$AG$3:$AG$2491)</f>
        <v>5</v>
      </c>
      <c r="J368" s="4">
        <f>(SUMIF(DATOS!$AA$3:$AA$2491,RESUMEN_flujo!$A368,DATOS!$AE$3:$AE$2491)/SUMIF(DATOS!$AA$3:$AA$2491,RESUMEN_flujo!$A368,DATOS!$AD$3:$AD$2491))*3.6</f>
        <v>33.6</v>
      </c>
      <c r="K368" s="5">
        <f t="shared" si="11"/>
        <v>1.25</v>
      </c>
      <c r="L368" s="8">
        <f>+VLOOKUP($A368,DATOS!$AL$3:$AO$2491,DATOS!$AO$1,0)</f>
        <v>1</v>
      </c>
      <c r="M368" s="12">
        <f>+RANK($F368,$F$3:$F$2491,0)+COUNTIF($F$3:F368,F368)-1</f>
        <v>1598</v>
      </c>
    </row>
    <row r="369" spans="1:13" hidden="1" x14ac:dyDescent="0.3">
      <c r="A369" s="3" t="str">
        <f t="shared" si="10"/>
        <v>5056-5040</v>
      </c>
      <c r="B369" s="3">
        <v>5056</v>
      </c>
      <c r="C369" s="3">
        <v>5040</v>
      </c>
      <c r="D369" s="3">
        <f>+DATOS!G369</f>
        <v>13</v>
      </c>
      <c r="E369" s="3">
        <f>+DATOS!H369</f>
        <v>6</v>
      </c>
      <c r="F369" s="3">
        <f>+DATOS!I369</f>
        <v>19</v>
      </c>
      <c r="G369" s="3">
        <f>+DATOS!J369</f>
        <v>1000</v>
      </c>
      <c r="H369" s="9" t="str">
        <f>+DATOS!K369</f>
        <v>OROZIMBO BARBOZA</v>
      </c>
      <c r="I369" s="3">
        <f>+SUMIF(DATOS!$AA$3:$AA$2491,RESUMEN_flujo!$A369,DATOS!$AG$3:$AG$2491)</f>
        <v>5</v>
      </c>
      <c r="J369" s="4">
        <f>(SUMIF(DATOS!$AA$3:$AA$2491,RESUMEN_flujo!$A369,DATOS!$AE$3:$AE$2491)/SUMIF(DATOS!$AA$3:$AA$2491,RESUMEN_flujo!$A369,DATOS!$AD$3:$AD$2491))*3.6</f>
        <v>36.36</v>
      </c>
      <c r="K369" s="5">
        <f t="shared" si="11"/>
        <v>1.9</v>
      </c>
      <c r="L369" s="8">
        <f>+VLOOKUP($A369,DATOS!$AL$3:$AO$2491,DATOS!$AO$1,0)</f>
        <v>1</v>
      </c>
      <c r="M369" s="12">
        <f>+RANK($F369,$F$3:$F$2491,0)+COUNTIF($F$3:F369,F369)-1</f>
        <v>1652</v>
      </c>
    </row>
    <row r="370" spans="1:13" hidden="1" x14ac:dyDescent="0.3">
      <c r="A370" s="3" t="str">
        <f t="shared" si="10"/>
        <v>5058-5059</v>
      </c>
      <c r="B370" s="3">
        <v>5058</v>
      </c>
      <c r="C370" s="3">
        <v>5059</v>
      </c>
      <c r="D370" s="3">
        <f>+DATOS!G370</f>
        <v>0</v>
      </c>
      <c r="E370" s="3">
        <f>+DATOS!H370</f>
        <v>0</v>
      </c>
      <c r="F370" s="3">
        <f>+DATOS!I370</f>
        <v>0</v>
      </c>
      <c r="G370" s="3">
        <f>+DATOS!J370</f>
        <v>4000</v>
      </c>
      <c r="H370" s="9" t="str">
        <f>+DATOS!K370</f>
        <v>Ensanche</v>
      </c>
      <c r="I370" s="3">
        <f>+SUMIF(DATOS!$AA$3:$AA$2491,RESUMEN_flujo!$A370,DATOS!$AG$3:$AG$2491)</f>
        <v>3</v>
      </c>
      <c r="J370" s="4">
        <f>(SUMIF(DATOS!$AA$3:$AA$2491,RESUMEN_flujo!$A370,DATOS!$AE$3:$AE$2491)/SUMIF(DATOS!$AA$3:$AA$2491,RESUMEN_flujo!$A370,DATOS!$AD$3:$AD$2491))*3.6</f>
        <v>51.300000000000004</v>
      </c>
      <c r="K370" s="5">
        <f t="shared" si="11"/>
        <v>0</v>
      </c>
      <c r="L370" s="8">
        <f>+VLOOKUP($A370,DATOS!$AL$3:$AO$2491,DATOS!$AO$1,0)</f>
        <v>2</v>
      </c>
      <c r="M370" s="12">
        <f>+RANK($F370,$F$3:$F$2491,0)+COUNTIF($F$3:F370,F370)-1</f>
        <v>1956</v>
      </c>
    </row>
    <row r="371" spans="1:13" hidden="1" x14ac:dyDescent="0.3">
      <c r="A371" s="3" t="str">
        <f t="shared" si="10"/>
        <v>5058-5051</v>
      </c>
      <c r="B371" s="3">
        <v>5058</v>
      </c>
      <c r="C371" s="3">
        <v>5051</v>
      </c>
      <c r="D371" s="3">
        <f>+DATOS!G371</f>
        <v>0</v>
      </c>
      <c r="E371" s="3">
        <f>+DATOS!H371</f>
        <v>634</v>
      </c>
      <c r="F371" s="3">
        <f>+DATOS!I371</f>
        <v>634</v>
      </c>
      <c r="G371" s="3">
        <f>+DATOS!J371</f>
        <v>4000</v>
      </c>
      <c r="H371" s="9" t="str">
        <f>+DATOS!K371</f>
        <v>CAPITAN AVALOS</v>
      </c>
      <c r="I371" s="3">
        <f>+SUMIF(DATOS!$AA$3:$AA$2491,RESUMEN_flujo!$A371,DATOS!$AG$3:$AG$2491)</f>
        <v>2</v>
      </c>
      <c r="J371" s="4">
        <f>(SUMIF(DATOS!$AA$3:$AA$2491,RESUMEN_flujo!$A371,DATOS!$AE$3:$AE$2491)/SUMIF(DATOS!$AA$3:$AA$2491,RESUMEN_flujo!$A371,DATOS!$AD$3:$AD$2491))*3.6</f>
        <v>74.652631578947364</v>
      </c>
      <c r="K371" s="5">
        <f t="shared" si="11"/>
        <v>15.85</v>
      </c>
      <c r="L371" s="8">
        <f>+VLOOKUP($A371,DATOS!$AL$3:$AO$2491,DATOS!$AO$1,0)</f>
        <v>2</v>
      </c>
      <c r="M371" s="12">
        <f>+RANK($F371,$F$3:$F$2491,0)+COUNTIF($F$3:F371,F371)-1</f>
        <v>327</v>
      </c>
    </row>
    <row r="372" spans="1:13" hidden="1" x14ac:dyDescent="0.3">
      <c r="A372" s="3" t="str">
        <f t="shared" si="10"/>
        <v>5059-53031</v>
      </c>
      <c r="B372" s="3">
        <v>5059</v>
      </c>
      <c r="C372" s="3">
        <v>53031</v>
      </c>
      <c r="D372" s="3">
        <f>+DATOS!G372</f>
        <v>0</v>
      </c>
      <c r="E372" s="3">
        <f>+DATOS!H372</f>
        <v>145</v>
      </c>
      <c r="F372" s="3">
        <f>+DATOS!I372</f>
        <v>145</v>
      </c>
      <c r="G372" s="3">
        <f>+DATOS!J372</f>
        <v>4000</v>
      </c>
      <c r="H372" s="9" t="str">
        <f>+DATOS!K372</f>
        <v>Proyectados</v>
      </c>
      <c r="I372" s="3">
        <f>+SUMIF(DATOS!$AA$3:$AA$2491,RESUMEN_flujo!$A372,DATOS!$AG$3:$AG$2491)</f>
        <v>3</v>
      </c>
      <c r="J372" s="4">
        <f>(SUMIF(DATOS!$AA$3:$AA$2491,RESUMEN_flujo!$A372,DATOS!$AE$3:$AE$2491)/SUMIF(DATOS!$AA$3:$AA$2491,RESUMEN_flujo!$A372,DATOS!$AD$3:$AD$2491))*3.6</f>
        <v>52.56</v>
      </c>
      <c r="K372" s="5">
        <f t="shared" si="11"/>
        <v>3.6249999999999996</v>
      </c>
      <c r="L372" s="8">
        <f>+VLOOKUP($A372,DATOS!$AL$3:$AO$2491,DATOS!$AO$1,0)</f>
        <v>2</v>
      </c>
      <c r="M372" s="12">
        <f>+RANK($F372,$F$3:$F$2491,0)+COUNTIF($F$3:F372,F372)-1</f>
        <v>1023</v>
      </c>
    </row>
    <row r="373" spans="1:13" hidden="1" x14ac:dyDescent="0.3">
      <c r="A373" s="3" t="str">
        <f t="shared" si="10"/>
        <v>5059-5005</v>
      </c>
      <c r="B373" s="3">
        <v>5059</v>
      </c>
      <c r="C373" s="3">
        <v>5005</v>
      </c>
      <c r="D373" s="3">
        <f>+DATOS!G373</f>
        <v>0</v>
      </c>
      <c r="E373" s="3">
        <f>+DATOS!H373</f>
        <v>143</v>
      </c>
      <c r="F373" s="3">
        <f>+DATOS!I373</f>
        <v>143</v>
      </c>
      <c r="G373" s="3">
        <f>+DATOS!J373</f>
        <v>4000</v>
      </c>
      <c r="H373" s="9" t="str">
        <f>+DATOS!K373</f>
        <v>C ORIENTE1</v>
      </c>
      <c r="I373" s="3">
        <f>+SUMIF(DATOS!$AA$3:$AA$2491,RESUMEN_flujo!$A373,DATOS!$AG$3:$AG$2491)</f>
        <v>1</v>
      </c>
      <c r="J373" s="4">
        <f>(SUMIF(DATOS!$AA$3:$AA$2491,RESUMEN_flujo!$A373,DATOS!$AE$3:$AE$2491)/SUMIF(DATOS!$AA$3:$AA$2491,RESUMEN_flujo!$A373,DATOS!$AD$3:$AD$2491))*3.6</f>
        <v>48.4</v>
      </c>
      <c r="K373" s="5">
        <f t="shared" si="11"/>
        <v>3.5749999999999997</v>
      </c>
      <c r="L373" s="8">
        <f>+VLOOKUP($A373,DATOS!$AL$3:$AO$2491,DATOS!$AO$1,0)</f>
        <v>2</v>
      </c>
      <c r="M373" s="12">
        <f>+RANK($F373,$F$3:$F$2491,0)+COUNTIF($F$3:F373,F373)-1</f>
        <v>1033</v>
      </c>
    </row>
    <row r="374" spans="1:13" hidden="1" x14ac:dyDescent="0.3">
      <c r="A374" s="3" t="str">
        <f t="shared" si="10"/>
        <v>5059-5058</v>
      </c>
      <c r="B374" s="3">
        <v>5059</v>
      </c>
      <c r="C374" s="3">
        <v>5058</v>
      </c>
      <c r="D374" s="3">
        <f>+DATOS!G374</f>
        <v>0</v>
      </c>
      <c r="E374" s="3">
        <f>+DATOS!H374</f>
        <v>72</v>
      </c>
      <c r="F374" s="3">
        <f>+DATOS!I374</f>
        <v>72</v>
      </c>
      <c r="G374" s="3">
        <f>+DATOS!J374</f>
        <v>2000</v>
      </c>
      <c r="H374" s="9" t="str">
        <f>+DATOS!K374</f>
        <v>C ORIENTE1</v>
      </c>
      <c r="I374" s="3">
        <f>+SUMIF(DATOS!$AA$3:$AA$2491,RESUMEN_flujo!$A374,DATOS!$AG$3:$AG$2491)</f>
        <v>3</v>
      </c>
      <c r="J374" s="4">
        <f>(SUMIF(DATOS!$AA$3:$AA$2491,RESUMEN_flujo!$A374,DATOS!$AE$3:$AE$2491)/SUMIF(DATOS!$AA$3:$AA$2491,RESUMEN_flujo!$A374,DATOS!$AD$3:$AD$2491))*3.6</f>
        <v>51.300000000000004</v>
      </c>
      <c r="K374" s="5">
        <f t="shared" si="11"/>
        <v>3.5999999999999996</v>
      </c>
      <c r="L374" s="8">
        <f>+VLOOKUP($A374,DATOS!$AL$3:$AO$2491,DATOS!$AO$1,0)</f>
        <v>2</v>
      </c>
      <c r="M374" s="12">
        <f>+RANK($F374,$F$3:$F$2491,0)+COUNTIF($F$3:F374,F374)-1</f>
        <v>1298</v>
      </c>
    </row>
    <row r="375" spans="1:13" hidden="1" x14ac:dyDescent="0.3">
      <c r="A375" s="3" t="str">
        <f t="shared" si="10"/>
        <v>5059-43002</v>
      </c>
      <c r="B375" s="3">
        <v>5059</v>
      </c>
      <c r="C375" s="3">
        <v>43002</v>
      </c>
      <c r="D375" s="3">
        <f>+DATOS!G375</f>
        <v>0</v>
      </c>
      <c r="E375" s="3">
        <f>+DATOS!H375</f>
        <v>0</v>
      </c>
      <c r="F375" s="3">
        <f>+DATOS!I375</f>
        <v>0</v>
      </c>
      <c r="G375" s="3">
        <f>+DATOS!J375</f>
        <v>4000</v>
      </c>
      <c r="H375" s="9" t="str">
        <f>+DATOS!K375</f>
        <v>Ensanche</v>
      </c>
      <c r="I375" s="3">
        <f>+SUMIF(DATOS!$AA$3:$AA$2491,RESUMEN_flujo!$A375,DATOS!$AG$3:$AG$2491)</f>
        <v>1</v>
      </c>
      <c r="J375" s="4">
        <f>(SUMIF(DATOS!$AA$3:$AA$2491,RESUMEN_flujo!$A375,DATOS!$AE$3:$AE$2491)/SUMIF(DATOS!$AA$3:$AA$2491,RESUMEN_flujo!$A375,DATOS!$AD$3:$AD$2491))*3.6</f>
        <v>49.925274725274726</v>
      </c>
      <c r="K375" s="5">
        <f t="shared" si="11"/>
        <v>0</v>
      </c>
      <c r="L375" s="8">
        <f>+VLOOKUP($A375,DATOS!$AL$3:$AO$2491,DATOS!$AO$1,0)</f>
        <v>2</v>
      </c>
      <c r="M375" s="12">
        <f>+RANK($F375,$F$3:$F$2491,0)+COUNTIF($F$3:F375,F375)-1</f>
        <v>1957</v>
      </c>
    </row>
    <row r="376" spans="1:13" hidden="1" x14ac:dyDescent="0.3">
      <c r="A376" s="3" t="str">
        <f t="shared" si="10"/>
        <v>5060-5061</v>
      </c>
      <c r="B376" s="3">
        <v>5060</v>
      </c>
      <c r="C376" s="3">
        <v>5061</v>
      </c>
      <c r="D376" s="3">
        <f>+DATOS!G376</f>
        <v>0</v>
      </c>
      <c r="E376" s="3">
        <f>+DATOS!H376</f>
        <v>0</v>
      </c>
      <c r="F376" s="3">
        <f>+DATOS!I376</f>
        <v>0</v>
      </c>
      <c r="G376" s="3">
        <f>+DATOS!J376</f>
        <v>1000</v>
      </c>
      <c r="H376" s="9" t="str">
        <f>+DATOS!K376</f>
        <v>Caletera C.Avalos</v>
      </c>
      <c r="I376" s="3">
        <f>+SUMIF(DATOS!$AA$3:$AA$2491,RESUMEN_flujo!$A376,DATOS!$AG$3:$AG$2491)</f>
        <v>5</v>
      </c>
      <c r="J376" s="4">
        <f>(SUMIF(DATOS!$AA$3:$AA$2491,RESUMEN_flujo!$A376,DATOS!$AE$3:$AE$2491)/SUMIF(DATOS!$AA$3:$AA$2491,RESUMEN_flujo!$A376,DATOS!$AD$3:$AD$2491))*3.6</f>
        <v>40</v>
      </c>
      <c r="K376" s="5">
        <f t="shared" si="11"/>
        <v>0</v>
      </c>
      <c r="L376" s="8">
        <f>+VLOOKUP($A376,DATOS!$AL$3:$AO$2491,DATOS!$AO$1,0)</f>
        <v>1</v>
      </c>
      <c r="M376" s="12">
        <f>+RANK($F376,$F$3:$F$2491,0)+COUNTIF($F$3:F376,F376)-1</f>
        <v>1958</v>
      </c>
    </row>
    <row r="377" spans="1:13" hidden="1" x14ac:dyDescent="0.3">
      <c r="A377" s="3" t="str">
        <f t="shared" si="10"/>
        <v>5060-5004</v>
      </c>
      <c r="B377" s="3">
        <v>5060</v>
      </c>
      <c r="C377" s="3">
        <v>5004</v>
      </c>
      <c r="D377" s="3">
        <f>+DATOS!G377</f>
        <v>0</v>
      </c>
      <c r="E377" s="3">
        <f>+DATOS!H377</f>
        <v>0</v>
      </c>
      <c r="F377" s="3">
        <f>+DATOS!I377</f>
        <v>0</v>
      </c>
      <c r="G377" s="3">
        <f>+DATOS!J377</f>
        <v>2000</v>
      </c>
      <c r="H377" s="9" t="str">
        <f>+DATOS!K377</f>
        <v>Caletera C.Avalos</v>
      </c>
      <c r="I377" s="3">
        <f>+SUMIF(DATOS!$AA$3:$AA$2491,RESUMEN_flujo!$A377,DATOS!$AG$3:$AG$2491)</f>
        <v>5</v>
      </c>
      <c r="J377" s="4">
        <f>(SUMIF(DATOS!$AA$3:$AA$2491,RESUMEN_flujo!$A377,DATOS!$AE$3:$AE$2491)/SUMIF(DATOS!$AA$3:$AA$2491,RESUMEN_flujo!$A377,DATOS!$AD$3:$AD$2491))*3.6</f>
        <v>40.069565217391307</v>
      </c>
      <c r="K377" s="5">
        <f t="shared" si="11"/>
        <v>0</v>
      </c>
      <c r="L377" s="8">
        <f>+VLOOKUP($A377,DATOS!$AL$3:$AO$2491,DATOS!$AO$1,0)</f>
        <v>1</v>
      </c>
      <c r="M377" s="12">
        <f>+RANK($F377,$F$3:$F$2491,0)+COUNTIF($F$3:F377,F377)-1</f>
        <v>1959</v>
      </c>
    </row>
    <row r="378" spans="1:13" hidden="1" x14ac:dyDescent="0.3">
      <c r="A378" s="3" t="str">
        <f t="shared" si="10"/>
        <v>5061-5045</v>
      </c>
      <c r="B378" s="3">
        <v>5061</v>
      </c>
      <c r="C378" s="3">
        <v>5045</v>
      </c>
      <c r="D378" s="3">
        <f>+DATOS!G378</f>
        <v>0</v>
      </c>
      <c r="E378" s="3">
        <f>+DATOS!H378</f>
        <v>166</v>
      </c>
      <c r="F378" s="3">
        <f>+DATOS!I378</f>
        <v>166</v>
      </c>
      <c r="G378" s="3">
        <f>+DATOS!J378</f>
        <v>2000</v>
      </c>
      <c r="H378" s="9" t="str">
        <f>+DATOS!K378</f>
        <v>LOA</v>
      </c>
      <c r="I378" s="3">
        <f>+SUMIF(DATOS!$AA$3:$AA$2491,RESUMEN_flujo!$A378,DATOS!$AG$3:$AG$2491)</f>
        <v>3</v>
      </c>
      <c r="J378" s="4">
        <f>(SUMIF(DATOS!$AA$3:$AA$2491,RESUMEN_flujo!$A378,DATOS!$AE$3:$AE$2491)/SUMIF(DATOS!$AA$3:$AA$2491,RESUMEN_flujo!$A378,DATOS!$AD$3:$AD$2491))*3.6</f>
        <v>49.831578947368428</v>
      </c>
      <c r="K378" s="5">
        <f t="shared" si="11"/>
        <v>8.3000000000000007</v>
      </c>
      <c r="L378" s="8">
        <f>+VLOOKUP($A378,DATOS!$AL$3:$AO$2491,DATOS!$AO$1,0)</f>
        <v>2</v>
      </c>
      <c r="M378" s="12">
        <f>+RANK($F378,$F$3:$F$2491,0)+COUNTIF($F$3:F378,F378)-1</f>
        <v>937</v>
      </c>
    </row>
    <row r="379" spans="1:13" hidden="1" x14ac:dyDescent="0.3">
      <c r="A379" s="3" t="str">
        <f t="shared" si="10"/>
        <v>5061-5043</v>
      </c>
      <c r="B379" s="3">
        <v>5061</v>
      </c>
      <c r="C379" s="3">
        <v>5043</v>
      </c>
      <c r="D379" s="3">
        <f>+DATOS!G379</f>
        <v>0</v>
      </c>
      <c r="E379" s="3">
        <f>+DATOS!H379</f>
        <v>934</v>
      </c>
      <c r="F379" s="3">
        <f>+DATOS!I379</f>
        <v>934</v>
      </c>
      <c r="G379" s="3">
        <f>+DATOS!J379</f>
        <v>2000</v>
      </c>
      <c r="H379" s="9" t="str">
        <f>+DATOS!K379</f>
        <v>Ensanche</v>
      </c>
      <c r="I379" s="3">
        <f>+SUMIF(DATOS!$AA$3:$AA$2491,RESUMEN_flujo!$A379,DATOS!$AG$3:$AG$2491)</f>
        <v>3</v>
      </c>
      <c r="J379" s="4">
        <f>(SUMIF(DATOS!$AA$3:$AA$2491,RESUMEN_flujo!$A379,DATOS!$AE$3:$AE$2491)/SUMIF(DATOS!$AA$3:$AA$2491,RESUMEN_flujo!$A379,DATOS!$AD$3:$AD$2491))*3.6</f>
        <v>52.2</v>
      </c>
      <c r="K379" s="5">
        <f t="shared" si="11"/>
        <v>46.7</v>
      </c>
      <c r="L379" s="8">
        <f>+VLOOKUP($A379,DATOS!$AL$3:$AO$2491,DATOS!$AO$1,0)</f>
        <v>2</v>
      </c>
      <c r="M379" s="12">
        <f>+RANK($F379,$F$3:$F$2491,0)+COUNTIF($F$3:F379,F379)-1</f>
        <v>197</v>
      </c>
    </row>
    <row r="380" spans="1:13" hidden="1" x14ac:dyDescent="0.3">
      <c r="A380" s="3" t="str">
        <f t="shared" si="10"/>
        <v>5061-5060</v>
      </c>
      <c r="B380" s="3">
        <v>5061</v>
      </c>
      <c r="C380" s="3">
        <v>5060</v>
      </c>
      <c r="D380" s="3">
        <f>+DATOS!G380</f>
        <v>0</v>
      </c>
      <c r="E380" s="3">
        <f>+DATOS!H380</f>
        <v>0</v>
      </c>
      <c r="F380" s="3">
        <f>+DATOS!I380</f>
        <v>0</v>
      </c>
      <c r="G380" s="3">
        <f>+DATOS!J380</f>
        <v>2000</v>
      </c>
      <c r="H380" s="9" t="str">
        <f>+DATOS!K380</f>
        <v>Caletera C.Avalos</v>
      </c>
      <c r="I380" s="3">
        <f>+SUMIF(DATOS!$AA$3:$AA$2491,RESUMEN_flujo!$A380,DATOS!$AG$3:$AG$2491)</f>
        <v>5</v>
      </c>
      <c r="J380" s="4">
        <f>(SUMIF(DATOS!$AA$3:$AA$2491,RESUMEN_flujo!$A380,DATOS!$AE$3:$AE$2491)/SUMIF(DATOS!$AA$3:$AA$2491,RESUMEN_flujo!$A380,DATOS!$AD$3:$AD$2491))*3.6</f>
        <v>40</v>
      </c>
      <c r="K380" s="5">
        <f t="shared" si="11"/>
        <v>0</v>
      </c>
      <c r="L380" s="8">
        <f>+VLOOKUP($A380,DATOS!$AL$3:$AO$2491,DATOS!$AO$1,0)</f>
        <v>1</v>
      </c>
      <c r="M380" s="12">
        <f>+RANK($F380,$F$3:$F$2491,0)+COUNTIF($F$3:F380,F380)-1</f>
        <v>1960</v>
      </c>
    </row>
    <row r="381" spans="1:13" hidden="1" x14ac:dyDescent="0.3">
      <c r="A381" s="3" t="str">
        <f t="shared" si="10"/>
        <v>6001-5033</v>
      </c>
      <c r="B381" s="3">
        <v>6001</v>
      </c>
      <c r="C381" s="3">
        <v>5033</v>
      </c>
      <c r="D381" s="3">
        <f>+DATOS!G381</f>
        <v>0</v>
      </c>
      <c r="E381" s="3">
        <f>+DATOS!H381</f>
        <v>0</v>
      </c>
      <c r="F381" s="3">
        <f>+DATOS!I381</f>
        <v>0</v>
      </c>
      <c r="G381" s="3">
        <f>+DATOS!J381</f>
        <v>2000</v>
      </c>
      <c r="H381" s="9" t="str">
        <f>+DATOS!K381</f>
        <v>HEROES DE LA CONCEPCION</v>
      </c>
      <c r="I381" s="3">
        <f>+SUMIF(DATOS!$AA$3:$AA$2491,RESUMEN_flujo!$A381,DATOS!$AG$3:$AG$2491)</f>
        <v>4</v>
      </c>
      <c r="J381" s="4">
        <f>(SUMIF(DATOS!$AA$3:$AA$2491,RESUMEN_flujo!$A381,DATOS!$AE$3:$AE$2491)/SUMIF(DATOS!$AA$3:$AA$2491,RESUMEN_flujo!$A381,DATOS!$AD$3:$AD$2491))*3.6</f>
        <v>37.661538461538463</v>
      </c>
      <c r="K381" s="5">
        <f t="shared" si="11"/>
        <v>0</v>
      </c>
      <c r="L381" s="8">
        <f>+VLOOKUP($A381,DATOS!$AL$3:$AO$2491,DATOS!$AO$1,0)</f>
        <v>1</v>
      </c>
      <c r="M381" s="12">
        <f>+RANK($F381,$F$3:$F$2491,0)+COUNTIF($F$3:F381,F381)-1</f>
        <v>1961</v>
      </c>
    </row>
    <row r="382" spans="1:13" hidden="1" x14ac:dyDescent="0.3">
      <c r="A382" s="3" t="str">
        <f t="shared" si="10"/>
        <v>6001-6002</v>
      </c>
      <c r="B382" s="3">
        <v>6001</v>
      </c>
      <c r="C382" s="3">
        <v>6002</v>
      </c>
      <c r="D382" s="3">
        <f>+DATOS!G382</f>
        <v>0</v>
      </c>
      <c r="E382" s="3">
        <f>+DATOS!H382</f>
        <v>0</v>
      </c>
      <c r="F382" s="3">
        <f>+DATOS!I382</f>
        <v>0</v>
      </c>
      <c r="G382" s="3">
        <f>+DATOS!J382</f>
        <v>900</v>
      </c>
      <c r="H382" s="9" t="str">
        <f>+DATOS!K382</f>
        <v>HEROES DE LA CONCEPCION</v>
      </c>
      <c r="I382" s="3">
        <f>+SUMIF(DATOS!$AA$3:$AA$2491,RESUMEN_flujo!$A382,DATOS!$AG$3:$AG$2491)</f>
        <v>4</v>
      </c>
      <c r="J382" s="4">
        <f>(SUMIF(DATOS!$AA$3:$AA$2491,RESUMEN_flujo!$A382,DATOS!$AE$3:$AE$2491)/SUMIF(DATOS!$AA$3:$AA$2491,RESUMEN_flujo!$A382,DATOS!$AD$3:$AD$2491))*3.6</f>
        <v>27.257142857142856</v>
      </c>
      <c r="K382" s="5">
        <f t="shared" si="11"/>
        <v>0</v>
      </c>
      <c r="L382" s="8">
        <f>+VLOOKUP($A382,DATOS!$AL$3:$AO$2491,DATOS!$AO$1,0)</f>
        <v>1</v>
      </c>
      <c r="M382" s="12">
        <f>+RANK($F382,$F$3:$F$2491,0)+COUNTIF($F$3:F382,F382)-1</f>
        <v>1962</v>
      </c>
    </row>
    <row r="383" spans="1:13" hidden="1" x14ac:dyDescent="0.3">
      <c r="A383" s="3" t="str">
        <f t="shared" si="10"/>
        <v>6002-6001</v>
      </c>
      <c r="B383" s="3">
        <v>6002</v>
      </c>
      <c r="C383" s="3">
        <v>6001</v>
      </c>
      <c r="D383" s="3">
        <f>+DATOS!G383</f>
        <v>0</v>
      </c>
      <c r="E383" s="3">
        <f>+DATOS!H383</f>
        <v>0</v>
      </c>
      <c r="F383" s="3">
        <f>+DATOS!I383</f>
        <v>0</v>
      </c>
      <c r="G383" s="3">
        <f>+DATOS!J383</f>
        <v>2000</v>
      </c>
      <c r="H383" s="9" t="str">
        <f>+DATOS!K383</f>
        <v>HEROES DE LA CONCEPCION</v>
      </c>
      <c r="I383" s="3">
        <f>+SUMIF(DATOS!$AA$3:$AA$2491,RESUMEN_flujo!$A383,DATOS!$AG$3:$AG$2491)</f>
        <v>4</v>
      </c>
      <c r="J383" s="4">
        <f>(SUMIF(DATOS!$AA$3:$AA$2491,RESUMEN_flujo!$A383,DATOS!$AE$3:$AE$2491)/SUMIF(DATOS!$AA$3:$AA$2491,RESUMEN_flujo!$A383,DATOS!$AD$3:$AD$2491))*3.6</f>
        <v>25.44</v>
      </c>
      <c r="K383" s="5">
        <f t="shared" si="11"/>
        <v>0</v>
      </c>
      <c r="L383" s="8">
        <f>+VLOOKUP($A383,DATOS!$AL$3:$AO$2491,DATOS!$AO$1,0)</f>
        <v>1</v>
      </c>
      <c r="M383" s="12">
        <f>+RANK($F383,$F$3:$F$2491,0)+COUNTIF($F$3:F383,F383)-1</f>
        <v>1963</v>
      </c>
    </row>
    <row r="384" spans="1:13" hidden="1" x14ac:dyDescent="0.3">
      <c r="A384" s="3" t="str">
        <f t="shared" si="10"/>
        <v>6002-6003</v>
      </c>
      <c r="B384" s="3">
        <v>6002</v>
      </c>
      <c r="C384" s="3">
        <v>6003</v>
      </c>
      <c r="D384" s="3">
        <f>+DATOS!G384</f>
        <v>0</v>
      </c>
      <c r="E384" s="3">
        <f>+DATOS!H384</f>
        <v>0</v>
      </c>
      <c r="F384" s="3">
        <f>+DATOS!I384</f>
        <v>0</v>
      </c>
      <c r="G384" s="3">
        <f>+DATOS!J384</f>
        <v>900</v>
      </c>
      <c r="H384" s="9" t="str">
        <f>+DATOS!K384</f>
        <v>HEROES DE LA CONCEPCION</v>
      </c>
      <c r="I384" s="3">
        <f>+SUMIF(DATOS!$AA$3:$AA$2491,RESUMEN_flujo!$A384,DATOS!$AG$3:$AG$2491)</f>
        <v>4</v>
      </c>
      <c r="J384" s="4">
        <f>(SUMIF(DATOS!$AA$3:$AA$2491,RESUMEN_flujo!$A384,DATOS!$AE$3:$AE$2491)/SUMIF(DATOS!$AA$3:$AA$2491,RESUMEN_flujo!$A384,DATOS!$AD$3:$AD$2491))*3.6</f>
        <v>37.277419354838713</v>
      </c>
      <c r="K384" s="5">
        <f t="shared" si="11"/>
        <v>0</v>
      </c>
      <c r="L384" s="8">
        <f>+VLOOKUP($A384,DATOS!$AL$3:$AO$2491,DATOS!$AO$1,0)</f>
        <v>1</v>
      </c>
      <c r="M384" s="12">
        <f>+RANK($F384,$F$3:$F$2491,0)+COUNTIF($F$3:F384,F384)-1</f>
        <v>1964</v>
      </c>
    </row>
    <row r="385" spans="1:13" hidden="1" x14ac:dyDescent="0.3">
      <c r="A385" s="3" t="str">
        <f t="shared" si="10"/>
        <v>6002-6005</v>
      </c>
      <c r="B385" s="3">
        <v>6002</v>
      </c>
      <c r="C385" s="3">
        <v>6005</v>
      </c>
      <c r="D385" s="3">
        <f>+DATOS!G385</f>
        <v>33</v>
      </c>
      <c r="E385" s="3">
        <f>+DATOS!H385</f>
        <v>0</v>
      </c>
      <c r="F385" s="3">
        <f>+DATOS!I385</f>
        <v>33</v>
      </c>
      <c r="G385" s="3">
        <f>+DATOS!J385</f>
        <v>2060</v>
      </c>
      <c r="H385" s="9" t="str">
        <f>+DATOS!K385</f>
        <v>EL ROBLE</v>
      </c>
      <c r="I385" s="3">
        <f>+SUMIF(DATOS!$AA$3:$AA$2491,RESUMEN_flujo!$A385,DATOS!$AG$3:$AG$2491)</f>
        <v>3</v>
      </c>
      <c r="J385" s="4">
        <f>(SUMIF(DATOS!$AA$3:$AA$2491,RESUMEN_flujo!$A385,DATOS!$AE$3:$AE$2491)/SUMIF(DATOS!$AA$3:$AA$2491,RESUMEN_flujo!$A385,DATOS!$AD$3:$AD$2491))*3.6</f>
        <v>51.381818181818183</v>
      </c>
      <c r="K385" s="5">
        <f t="shared" si="11"/>
        <v>1.6019417475728155</v>
      </c>
      <c r="L385" s="8">
        <f>+VLOOKUP($A385,DATOS!$AL$3:$AO$2491,DATOS!$AO$1,0)</f>
        <v>1</v>
      </c>
      <c r="M385" s="12">
        <f>+RANK($F385,$F$3:$F$2491,0)+COUNTIF($F$3:F385,F385)-1</f>
        <v>1524</v>
      </c>
    </row>
    <row r="386" spans="1:13" hidden="1" x14ac:dyDescent="0.3">
      <c r="A386" s="3" t="str">
        <f t="shared" si="10"/>
        <v>6002-50015</v>
      </c>
      <c r="B386" s="3">
        <v>6002</v>
      </c>
      <c r="C386" s="3">
        <v>50015</v>
      </c>
      <c r="D386" s="3">
        <f>+DATOS!G386</f>
        <v>15</v>
      </c>
      <c r="E386" s="3">
        <f>+DATOS!H386</f>
        <v>0</v>
      </c>
      <c r="F386" s="3">
        <f>+DATOS!I386</f>
        <v>15</v>
      </c>
      <c r="G386" s="3">
        <f>+DATOS!J386</f>
        <v>2060</v>
      </c>
      <c r="H386" s="9" t="str">
        <f>+DATOS!K386</f>
        <v>EL ROBLE</v>
      </c>
      <c r="I386" s="3">
        <f>+SUMIF(DATOS!$AA$3:$AA$2491,RESUMEN_flujo!$A386,DATOS!$AG$3:$AG$2491)</f>
        <v>3</v>
      </c>
      <c r="J386" s="4">
        <f>(SUMIF(DATOS!$AA$3:$AA$2491,RESUMEN_flujo!$A386,DATOS!$AE$3:$AE$2491)/SUMIF(DATOS!$AA$3:$AA$2491,RESUMEN_flujo!$A386,DATOS!$AD$3:$AD$2491))*3.6</f>
        <v>51.428571428571431</v>
      </c>
      <c r="K386" s="5">
        <f t="shared" si="11"/>
        <v>0.72815533980582525</v>
      </c>
      <c r="L386" s="8">
        <f>+VLOOKUP($A386,DATOS!$AL$3:$AO$2491,DATOS!$AO$1,0)</f>
        <v>1</v>
      </c>
      <c r="M386" s="12">
        <f>+RANK($F386,$F$3:$F$2491,0)+COUNTIF($F$3:F386,F386)-1</f>
        <v>1684</v>
      </c>
    </row>
    <row r="387" spans="1:13" hidden="1" x14ac:dyDescent="0.3">
      <c r="A387" s="3" t="str">
        <f t="shared" si="10"/>
        <v>6003-6002</v>
      </c>
      <c r="B387" s="3">
        <v>6003</v>
      </c>
      <c r="C387" s="3">
        <v>6002</v>
      </c>
      <c r="D387" s="3">
        <f>+DATOS!G387</f>
        <v>0</v>
      </c>
      <c r="E387" s="3">
        <f>+DATOS!H387</f>
        <v>0</v>
      </c>
      <c r="F387" s="3">
        <f>+DATOS!I387</f>
        <v>0</v>
      </c>
      <c r="G387" s="3">
        <f>+DATOS!J387</f>
        <v>900</v>
      </c>
      <c r="H387" s="9" t="str">
        <f>+DATOS!K387</f>
        <v>HEROES DE LA CONCEPCION</v>
      </c>
      <c r="I387" s="3">
        <f>+SUMIF(DATOS!$AA$3:$AA$2491,RESUMEN_flujo!$A387,DATOS!$AG$3:$AG$2491)</f>
        <v>4</v>
      </c>
      <c r="J387" s="4">
        <f>(SUMIF(DATOS!$AA$3:$AA$2491,RESUMEN_flujo!$A387,DATOS!$AE$3:$AE$2491)/SUMIF(DATOS!$AA$3:$AA$2491,RESUMEN_flujo!$A387,DATOS!$AD$3:$AD$2491))*3.6</f>
        <v>41.271428571428572</v>
      </c>
      <c r="K387" s="5">
        <f t="shared" si="11"/>
        <v>0</v>
      </c>
      <c r="L387" s="8">
        <f>+VLOOKUP($A387,DATOS!$AL$3:$AO$2491,DATOS!$AO$1,0)</f>
        <v>1</v>
      </c>
      <c r="M387" s="12">
        <f>+RANK($F387,$F$3:$F$2491,0)+COUNTIF($F$3:F387,F387)-1</f>
        <v>1965</v>
      </c>
    </row>
    <row r="388" spans="1:13" hidden="1" x14ac:dyDescent="0.3">
      <c r="A388" s="3" t="str">
        <f t="shared" ref="A388:A451" si="12">+B388&amp;-C388</f>
        <v>6003-6004</v>
      </c>
      <c r="B388" s="3">
        <v>6003</v>
      </c>
      <c r="C388" s="3">
        <v>6004</v>
      </c>
      <c r="D388" s="3">
        <f>+DATOS!G388</f>
        <v>0</v>
      </c>
      <c r="E388" s="3">
        <f>+DATOS!H388</f>
        <v>0</v>
      </c>
      <c r="F388" s="3">
        <f>+DATOS!I388</f>
        <v>0</v>
      </c>
      <c r="G388" s="3">
        <f>+DATOS!J388</f>
        <v>900</v>
      </c>
      <c r="H388" s="9" t="str">
        <f>+DATOS!K388</f>
        <v>FUERTE BULNES</v>
      </c>
      <c r="I388" s="3">
        <f>+SUMIF(DATOS!$AA$3:$AA$2491,RESUMEN_flujo!$A388,DATOS!$AG$3:$AG$2491)</f>
        <v>5</v>
      </c>
      <c r="J388" s="4">
        <f>(SUMIF(DATOS!$AA$3:$AA$2491,RESUMEN_flujo!$A388,DATOS!$AE$3:$AE$2491)/SUMIF(DATOS!$AA$3:$AA$2491,RESUMEN_flujo!$A388,DATOS!$AD$3:$AD$2491))*3.6</f>
        <v>25.02</v>
      </c>
      <c r="K388" s="5">
        <f t="shared" ref="K388:K451" si="13">+(F388/G388)*100</f>
        <v>0</v>
      </c>
      <c r="L388" s="8">
        <f>+VLOOKUP($A388,DATOS!$AL$3:$AO$2491,DATOS!$AO$1,0)</f>
        <v>1</v>
      </c>
      <c r="M388" s="12">
        <f>+RANK($F388,$F$3:$F$2491,0)+COUNTIF($F$3:F388,F388)-1</f>
        <v>1966</v>
      </c>
    </row>
    <row r="389" spans="1:13" hidden="1" x14ac:dyDescent="0.3">
      <c r="A389" s="3" t="str">
        <f t="shared" si="12"/>
        <v>6003-6010</v>
      </c>
      <c r="B389" s="3">
        <v>6003</v>
      </c>
      <c r="C389" s="3">
        <v>6010</v>
      </c>
      <c r="D389" s="3">
        <f>+DATOS!G389</f>
        <v>0</v>
      </c>
      <c r="E389" s="3">
        <f>+DATOS!H389</f>
        <v>0</v>
      </c>
      <c r="F389" s="3">
        <f>+DATOS!I389</f>
        <v>0</v>
      </c>
      <c r="G389" s="3">
        <f>+DATOS!J389</f>
        <v>2000</v>
      </c>
      <c r="H389" s="9" t="str">
        <f>+DATOS!K389</f>
        <v>HEROES DE LA CONCEPCION</v>
      </c>
      <c r="I389" s="3">
        <f>+SUMIF(DATOS!$AA$3:$AA$2491,RESUMEN_flujo!$A389,DATOS!$AG$3:$AG$2491)</f>
        <v>4</v>
      </c>
      <c r="J389" s="4">
        <f>(SUMIF(DATOS!$AA$3:$AA$2491,RESUMEN_flujo!$A389,DATOS!$AE$3:$AE$2491)/SUMIF(DATOS!$AA$3:$AA$2491,RESUMEN_flujo!$A389,DATOS!$AD$3:$AD$2491))*3.6</f>
        <v>40.800000000000004</v>
      </c>
      <c r="K389" s="5">
        <f t="shared" si="13"/>
        <v>0</v>
      </c>
      <c r="L389" s="8">
        <f>+VLOOKUP($A389,DATOS!$AL$3:$AO$2491,DATOS!$AO$1,0)</f>
        <v>1</v>
      </c>
      <c r="M389" s="12">
        <f>+RANK($F389,$F$3:$F$2491,0)+COUNTIF($F$3:F389,F389)-1</f>
        <v>1967</v>
      </c>
    </row>
    <row r="390" spans="1:13" hidden="1" x14ac:dyDescent="0.3">
      <c r="A390" s="3" t="str">
        <f t="shared" si="12"/>
        <v>6004-5035</v>
      </c>
      <c r="B390" s="3">
        <v>6004</v>
      </c>
      <c r="C390" s="3">
        <v>5035</v>
      </c>
      <c r="D390" s="3">
        <f>+DATOS!G390</f>
        <v>370</v>
      </c>
      <c r="E390" s="3">
        <f>+DATOS!H390</f>
        <v>0</v>
      </c>
      <c r="F390" s="3">
        <f>+DATOS!I390</f>
        <v>370</v>
      </c>
      <c r="G390" s="3">
        <f>+DATOS!J390</f>
        <v>2060</v>
      </c>
      <c r="H390" s="9" t="str">
        <f>+DATOS!K390</f>
        <v>CANCHA RAYADA</v>
      </c>
      <c r="I390" s="3">
        <f>+SUMIF(DATOS!$AA$3:$AA$2491,RESUMEN_flujo!$A390,DATOS!$AG$3:$AG$2491)</f>
        <v>3</v>
      </c>
      <c r="J390" s="4">
        <f>(SUMIF(DATOS!$AA$3:$AA$2491,RESUMEN_flujo!$A390,DATOS!$AE$3:$AE$2491)/SUMIF(DATOS!$AA$3:$AA$2491,RESUMEN_flujo!$A390,DATOS!$AD$3:$AD$2491))*3.6</f>
        <v>41.6</v>
      </c>
      <c r="K390" s="5">
        <f t="shared" si="13"/>
        <v>17.961165048543691</v>
      </c>
      <c r="L390" s="8">
        <f>+VLOOKUP($A390,DATOS!$AL$3:$AO$2491,DATOS!$AO$1,0)</f>
        <v>1</v>
      </c>
      <c r="M390" s="12">
        <f>+RANK($F390,$F$3:$F$2491,0)+COUNTIF($F$3:F390,F390)-1</f>
        <v>572</v>
      </c>
    </row>
    <row r="391" spans="1:13" hidden="1" x14ac:dyDescent="0.3">
      <c r="A391" s="3" t="str">
        <f t="shared" si="12"/>
        <v>6004-6003</v>
      </c>
      <c r="B391" s="3">
        <v>6004</v>
      </c>
      <c r="C391" s="3">
        <v>6003</v>
      </c>
      <c r="D391" s="3">
        <f>+DATOS!G391</f>
        <v>0</v>
      </c>
      <c r="E391" s="3">
        <f>+DATOS!H391</f>
        <v>0</v>
      </c>
      <c r="F391" s="3">
        <f>+DATOS!I391</f>
        <v>0</v>
      </c>
      <c r="G391" s="3">
        <f>+DATOS!J391</f>
        <v>900</v>
      </c>
      <c r="H391" s="9" t="str">
        <f>+DATOS!K391</f>
        <v>FUERTE BULNES</v>
      </c>
      <c r="I391" s="3">
        <f>+SUMIF(DATOS!$AA$3:$AA$2491,RESUMEN_flujo!$A391,DATOS!$AG$3:$AG$2491)</f>
        <v>5</v>
      </c>
      <c r="J391" s="4">
        <f>(SUMIF(DATOS!$AA$3:$AA$2491,RESUMEN_flujo!$A391,DATOS!$AE$3:$AE$2491)/SUMIF(DATOS!$AA$3:$AA$2491,RESUMEN_flujo!$A391,DATOS!$AD$3:$AD$2491))*3.6</f>
        <v>26.336842105263159</v>
      </c>
      <c r="K391" s="5">
        <f t="shared" si="13"/>
        <v>0</v>
      </c>
      <c r="L391" s="8">
        <f>+VLOOKUP($A391,DATOS!$AL$3:$AO$2491,DATOS!$AO$1,0)</f>
        <v>1</v>
      </c>
      <c r="M391" s="12">
        <f>+RANK($F391,$F$3:$F$2491,0)+COUNTIF($F$3:F391,F391)-1</f>
        <v>1968</v>
      </c>
    </row>
    <row r="392" spans="1:13" hidden="1" x14ac:dyDescent="0.3">
      <c r="A392" s="3" t="str">
        <f t="shared" si="12"/>
        <v>6004-6017</v>
      </c>
      <c r="B392" s="3">
        <v>6004</v>
      </c>
      <c r="C392" s="3">
        <v>6017</v>
      </c>
      <c r="D392" s="3">
        <f>+DATOS!G392</f>
        <v>571</v>
      </c>
      <c r="E392" s="3">
        <f>+DATOS!H392</f>
        <v>1</v>
      </c>
      <c r="F392" s="3">
        <f>+DATOS!I392</f>
        <v>572</v>
      </c>
      <c r="G392" s="3">
        <f>+DATOS!J392</f>
        <v>2060</v>
      </c>
      <c r="H392" s="9" t="str">
        <f>+DATOS!K392</f>
        <v>CANCHA RAYADA</v>
      </c>
      <c r="I392" s="3">
        <f>+SUMIF(DATOS!$AA$3:$AA$2491,RESUMEN_flujo!$A392,DATOS!$AG$3:$AG$2491)</f>
        <v>3</v>
      </c>
      <c r="J392" s="4">
        <f>(SUMIF(DATOS!$AA$3:$AA$2491,RESUMEN_flujo!$A392,DATOS!$AE$3:$AE$2491)/SUMIF(DATOS!$AA$3:$AA$2491,RESUMEN_flujo!$A392,DATOS!$AD$3:$AD$2491))*3.6</f>
        <v>51.652173913043477</v>
      </c>
      <c r="K392" s="5">
        <f t="shared" si="13"/>
        <v>27.766990291262132</v>
      </c>
      <c r="L392" s="8">
        <f>+VLOOKUP($A392,DATOS!$AL$3:$AO$2491,DATOS!$AO$1,0)</f>
        <v>1</v>
      </c>
      <c r="M392" s="12">
        <f>+RANK($F392,$F$3:$F$2491,0)+COUNTIF($F$3:F392,F392)-1</f>
        <v>367</v>
      </c>
    </row>
    <row r="393" spans="1:13" hidden="1" x14ac:dyDescent="0.3">
      <c r="A393" s="3" t="str">
        <f t="shared" si="12"/>
        <v>6005-6002</v>
      </c>
      <c r="B393" s="3">
        <v>6005</v>
      </c>
      <c r="C393" s="3">
        <v>6002</v>
      </c>
      <c r="D393" s="3">
        <f>+DATOS!G393</f>
        <v>145</v>
      </c>
      <c r="E393" s="3">
        <f>+DATOS!H393</f>
        <v>0</v>
      </c>
      <c r="F393" s="3">
        <f>+DATOS!I393</f>
        <v>145</v>
      </c>
      <c r="G393" s="3">
        <f>+DATOS!J393</f>
        <v>2060</v>
      </c>
      <c r="H393" s="9" t="str">
        <f>+DATOS!K393</f>
        <v>EL ROBLE</v>
      </c>
      <c r="I393" s="3">
        <f>+SUMIF(DATOS!$AA$3:$AA$2491,RESUMEN_flujo!$A393,DATOS!$AG$3:$AG$2491)</f>
        <v>3</v>
      </c>
      <c r="J393" s="4">
        <f>(SUMIF(DATOS!$AA$3:$AA$2491,RESUMEN_flujo!$A393,DATOS!$AE$3:$AE$2491)/SUMIF(DATOS!$AA$3:$AA$2491,RESUMEN_flujo!$A393,DATOS!$AD$3:$AD$2491))*3.6</f>
        <v>33.247058823529407</v>
      </c>
      <c r="K393" s="5">
        <f t="shared" si="13"/>
        <v>7.0388349514563107</v>
      </c>
      <c r="L393" s="8">
        <f>+VLOOKUP($A393,DATOS!$AL$3:$AO$2491,DATOS!$AO$1,0)</f>
        <v>1</v>
      </c>
      <c r="M393" s="12">
        <f>+RANK($F393,$F$3:$F$2491,0)+COUNTIF($F$3:F393,F393)-1</f>
        <v>1024</v>
      </c>
    </row>
    <row r="394" spans="1:13" hidden="1" x14ac:dyDescent="0.3">
      <c r="A394" s="3" t="str">
        <f t="shared" si="12"/>
        <v>6005-6006</v>
      </c>
      <c r="B394" s="3">
        <v>6005</v>
      </c>
      <c r="C394" s="3">
        <v>6006</v>
      </c>
      <c r="D394" s="3">
        <f>+DATOS!G394</f>
        <v>33</v>
      </c>
      <c r="E394" s="3">
        <f>+DATOS!H394</f>
        <v>0</v>
      </c>
      <c r="F394" s="3">
        <f>+DATOS!I394</f>
        <v>33</v>
      </c>
      <c r="G394" s="3">
        <f>+DATOS!J394</f>
        <v>927</v>
      </c>
      <c r="H394" s="9" t="str">
        <f>+DATOS!K394</f>
        <v>EMILIO GUTIERREZ</v>
      </c>
      <c r="I394" s="3">
        <f>+SUMIF(DATOS!$AA$3:$AA$2491,RESUMEN_flujo!$A394,DATOS!$AG$3:$AG$2491)</f>
        <v>4</v>
      </c>
      <c r="J394" s="4">
        <f>(SUMIF(DATOS!$AA$3:$AA$2491,RESUMEN_flujo!$A394,DATOS!$AE$3:$AE$2491)/SUMIF(DATOS!$AA$3:$AA$2491,RESUMEN_flujo!$A394,DATOS!$AD$3:$AD$2491))*3.6</f>
        <v>30.315789473684209</v>
      </c>
      <c r="K394" s="5">
        <f t="shared" si="13"/>
        <v>3.5598705501618122</v>
      </c>
      <c r="L394" s="8">
        <f>+VLOOKUP($A394,DATOS!$AL$3:$AO$2491,DATOS!$AO$1,0)</f>
        <v>1</v>
      </c>
      <c r="M394" s="12">
        <f>+RANK($F394,$F$3:$F$2491,0)+COUNTIF($F$3:F394,F394)-1</f>
        <v>1525</v>
      </c>
    </row>
    <row r="395" spans="1:13" hidden="1" x14ac:dyDescent="0.3">
      <c r="A395" s="3" t="str">
        <f t="shared" si="12"/>
        <v>6005-6007</v>
      </c>
      <c r="B395" s="3">
        <v>6005</v>
      </c>
      <c r="C395" s="3">
        <v>6007</v>
      </c>
      <c r="D395" s="3">
        <f>+DATOS!G395</f>
        <v>64</v>
      </c>
      <c r="E395" s="3">
        <f>+DATOS!H395</f>
        <v>0</v>
      </c>
      <c r="F395" s="3">
        <f>+DATOS!I395</f>
        <v>64</v>
      </c>
      <c r="G395" s="3">
        <f>+DATOS!J395</f>
        <v>2060</v>
      </c>
      <c r="H395" s="9" t="str">
        <f>+DATOS!K395</f>
        <v>EL ROBLE</v>
      </c>
      <c r="I395" s="3">
        <f>+SUMIF(DATOS!$AA$3:$AA$2491,RESUMEN_flujo!$A395,DATOS!$AG$3:$AG$2491)</f>
        <v>3</v>
      </c>
      <c r="J395" s="4">
        <f>(SUMIF(DATOS!$AA$3:$AA$2491,RESUMEN_flujo!$A395,DATOS!$AE$3:$AE$2491)/SUMIF(DATOS!$AA$3:$AA$2491,RESUMEN_flujo!$A395,DATOS!$AD$3:$AD$2491))*3.6</f>
        <v>37.728000000000002</v>
      </c>
      <c r="K395" s="5">
        <f t="shared" si="13"/>
        <v>3.1067961165048543</v>
      </c>
      <c r="L395" s="8">
        <f>+VLOOKUP($A395,DATOS!$AL$3:$AO$2491,DATOS!$AO$1,0)</f>
        <v>1</v>
      </c>
      <c r="M395" s="12">
        <f>+RANK($F395,$F$3:$F$2491,0)+COUNTIF($F$3:F395,F395)-1</f>
        <v>1344</v>
      </c>
    </row>
    <row r="396" spans="1:13" hidden="1" x14ac:dyDescent="0.3">
      <c r="A396" s="3" t="str">
        <f t="shared" si="12"/>
        <v>6005-38001</v>
      </c>
      <c r="B396" s="3">
        <v>6005</v>
      </c>
      <c r="C396" s="3">
        <v>38001</v>
      </c>
      <c r="D396" s="3">
        <f>+DATOS!G396</f>
        <v>38</v>
      </c>
      <c r="E396" s="3">
        <f>+DATOS!H396</f>
        <v>0</v>
      </c>
      <c r="F396" s="3">
        <f>+DATOS!I396</f>
        <v>38</v>
      </c>
      <c r="G396" s="3">
        <f>+DATOS!J396</f>
        <v>2060</v>
      </c>
      <c r="H396" s="9" t="str">
        <f>+DATOS!K396</f>
        <v>EMILIO GUTIERREZ</v>
      </c>
      <c r="I396" s="3">
        <f>+SUMIF(DATOS!$AA$3:$AA$2491,RESUMEN_flujo!$A396,DATOS!$AG$3:$AG$2491)</f>
        <v>4</v>
      </c>
      <c r="J396" s="4">
        <f>(SUMIF(DATOS!$AA$3:$AA$2491,RESUMEN_flujo!$A396,DATOS!$AE$3:$AE$2491)/SUMIF(DATOS!$AA$3:$AA$2491,RESUMEN_flujo!$A396,DATOS!$AD$3:$AD$2491))*3.6</f>
        <v>32.142857142857146</v>
      </c>
      <c r="K396" s="5">
        <f t="shared" si="13"/>
        <v>1.8446601941747571</v>
      </c>
      <c r="L396" s="8">
        <f>+VLOOKUP($A396,DATOS!$AL$3:$AO$2491,DATOS!$AO$1,0)</f>
        <v>1</v>
      </c>
      <c r="M396" s="12">
        <f>+RANK($F396,$F$3:$F$2491,0)+COUNTIF($F$3:F396,F396)-1</f>
        <v>1480</v>
      </c>
    </row>
    <row r="397" spans="1:13" hidden="1" x14ac:dyDescent="0.3">
      <c r="A397" s="3" t="str">
        <f t="shared" si="12"/>
        <v>6006-6005</v>
      </c>
      <c r="B397" s="3">
        <v>6006</v>
      </c>
      <c r="C397" s="3">
        <v>6005</v>
      </c>
      <c r="D397" s="3">
        <f>+DATOS!G397</f>
        <v>18</v>
      </c>
      <c r="E397" s="3">
        <f>+DATOS!H397</f>
        <v>0</v>
      </c>
      <c r="F397" s="3">
        <f>+DATOS!I397</f>
        <v>18</v>
      </c>
      <c r="G397" s="3">
        <f>+DATOS!J397</f>
        <v>927</v>
      </c>
      <c r="H397" s="9" t="str">
        <f>+DATOS!K397</f>
        <v>EMILIO GUTIERREZ</v>
      </c>
      <c r="I397" s="3">
        <f>+SUMIF(DATOS!$AA$3:$AA$2491,RESUMEN_flujo!$A397,DATOS!$AG$3:$AG$2491)</f>
        <v>4</v>
      </c>
      <c r="J397" s="4">
        <f>(SUMIF(DATOS!$AA$3:$AA$2491,RESUMEN_flujo!$A397,DATOS!$AE$3:$AE$2491)/SUMIF(DATOS!$AA$3:$AA$2491,RESUMEN_flujo!$A397,DATOS!$AD$3:$AD$2491))*3.6</f>
        <v>38.4</v>
      </c>
      <c r="K397" s="5">
        <f t="shared" si="13"/>
        <v>1.9417475728155338</v>
      </c>
      <c r="L397" s="8">
        <f>+VLOOKUP($A397,DATOS!$AL$3:$AO$2491,DATOS!$AO$1,0)</f>
        <v>1</v>
      </c>
      <c r="M397" s="12">
        <f>+RANK($F397,$F$3:$F$2491,0)+COUNTIF($F$3:F397,F397)-1</f>
        <v>1659</v>
      </c>
    </row>
    <row r="398" spans="1:13" hidden="1" x14ac:dyDescent="0.3">
      <c r="A398" s="3" t="str">
        <f t="shared" si="12"/>
        <v>6006-6009</v>
      </c>
      <c r="B398" s="3">
        <v>6006</v>
      </c>
      <c r="C398" s="3">
        <v>6009</v>
      </c>
      <c r="D398" s="3">
        <f>+DATOS!G398</f>
        <v>33</v>
      </c>
      <c r="E398" s="3">
        <f>+DATOS!H398</f>
        <v>0</v>
      </c>
      <c r="F398" s="3">
        <f>+DATOS!I398</f>
        <v>33</v>
      </c>
      <c r="G398" s="3">
        <f>+DATOS!J398</f>
        <v>949</v>
      </c>
      <c r="H398" s="9" t="str">
        <f>+DATOS!K398</f>
        <v>LA PROVEEDORA</v>
      </c>
      <c r="I398" s="3">
        <f>+SUMIF(DATOS!$AA$3:$AA$2491,RESUMEN_flujo!$A398,DATOS!$AG$3:$AG$2491)</f>
        <v>4</v>
      </c>
      <c r="J398" s="4">
        <f>(SUMIF(DATOS!$AA$3:$AA$2491,RESUMEN_flujo!$A398,DATOS!$AE$3:$AE$2491)/SUMIF(DATOS!$AA$3:$AA$2491,RESUMEN_flujo!$A398,DATOS!$AD$3:$AD$2491))*3.6</f>
        <v>36.163636363636364</v>
      </c>
      <c r="K398" s="5">
        <f t="shared" si="13"/>
        <v>3.4773445732349839</v>
      </c>
      <c r="L398" s="8">
        <f>+VLOOKUP($A398,DATOS!$AL$3:$AO$2491,DATOS!$AO$1,0)</f>
        <v>1</v>
      </c>
      <c r="M398" s="12">
        <f>+RANK($F398,$F$3:$F$2491,0)+COUNTIF($F$3:F398,F398)-1</f>
        <v>1526</v>
      </c>
    </row>
    <row r="399" spans="1:13" hidden="1" x14ac:dyDescent="0.3">
      <c r="A399" s="3" t="str">
        <f t="shared" si="12"/>
        <v>6007-6005</v>
      </c>
      <c r="B399" s="3">
        <v>6007</v>
      </c>
      <c r="C399" s="3">
        <v>6005</v>
      </c>
      <c r="D399" s="3">
        <f>+DATOS!G399</f>
        <v>165</v>
      </c>
      <c r="E399" s="3">
        <f>+DATOS!H399</f>
        <v>0</v>
      </c>
      <c r="F399" s="3">
        <f>+DATOS!I399</f>
        <v>165</v>
      </c>
      <c r="G399" s="3">
        <f>+DATOS!J399</f>
        <v>2060</v>
      </c>
      <c r="H399" s="9" t="str">
        <f>+DATOS!K399</f>
        <v>EL ROBLE</v>
      </c>
      <c r="I399" s="3">
        <f>+SUMIF(DATOS!$AA$3:$AA$2491,RESUMEN_flujo!$A399,DATOS!$AG$3:$AG$2491)</f>
        <v>3</v>
      </c>
      <c r="J399" s="4">
        <f>(SUMIF(DATOS!$AA$3:$AA$2491,RESUMEN_flujo!$A399,DATOS!$AE$3:$AE$2491)/SUMIF(DATOS!$AA$3:$AA$2491,RESUMEN_flujo!$A399,DATOS!$AD$3:$AD$2491))*3.6</f>
        <v>29.587500000000002</v>
      </c>
      <c r="K399" s="5">
        <f t="shared" si="13"/>
        <v>8.009708737864079</v>
      </c>
      <c r="L399" s="8">
        <f>+VLOOKUP($A399,DATOS!$AL$3:$AO$2491,DATOS!$AO$1,0)</f>
        <v>1</v>
      </c>
      <c r="M399" s="12">
        <f>+RANK($F399,$F$3:$F$2491,0)+COUNTIF($F$3:F399,F399)-1</f>
        <v>940</v>
      </c>
    </row>
    <row r="400" spans="1:13" hidden="1" x14ac:dyDescent="0.3">
      <c r="A400" s="3" t="str">
        <f t="shared" si="12"/>
        <v>6007-6008</v>
      </c>
      <c r="B400" s="3">
        <v>6007</v>
      </c>
      <c r="C400" s="3">
        <v>6008</v>
      </c>
      <c r="D400" s="3">
        <f>+DATOS!G400</f>
        <v>31</v>
      </c>
      <c r="E400" s="3">
        <f>+DATOS!H400</f>
        <v>0</v>
      </c>
      <c r="F400" s="3">
        <f>+DATOS!I400</f>
        <v>31</v>
      </c>
      <c r="G400" s="3">
        <f>+DATOS!J400</f>
        <v>3740</v>
      </c>
      <c r="H400" s="9" t="str">
        <f>+DATOS!K400</f>
        <v>LLACOLEN</v>
      </c>
      <c r="I400" s="3">
        <f>+SUMIF(DATOS!$AA$3:$AA$2491,RESUMEN_flujo!$A400,DATOS!$AG$3:$AG$2491)</f>
        <v>5</v>
      </c>
      <c r="J400" s="4">
        <f>(SUMIF(DATOS!$AA$3:$AA$2491,RESUMEN_flujo!$A400,DATOS!$AE$3:$AE$2491)/SUMIF(DATOS!$AA$3:$AA$2491,RESUMEN_flujo!$A400,DATOS!$AD$3:$AD$2491))*3.6</f>
        <v>39.900000000000006</v>
      </c>
      <c r="K400" s="5">
        <f t="shared" si="13"/>
        <v>0.82887700534759368</v>
      </c>
      <c r="L400" s="8">
        <f>+VLOOKUP($A400,DATOS!$AL$3:$AO$2491,DATOS!$AO$1,0)</f>
        <v>2</v>
      </c>
      <c r="M400" s="12">
        <f>+RANK($F400,$F$3:$F$2491,0)+COUNTIF($F$3:F400,F400)-1</f>
        <v>1544</v>
      </c>
    </row>
    <row r="401" spans="1:13" hidden="1" x14ac:dyDescent="0.3">
      <c r="A401" s="3" t="str">
        <f t="shared" si="12"/>
        <v>6007-6037</v>
      </c>
      <c r="B401" s="3">
        <v>6007</v>
      </c>
      <c r="C401" s="3">
        <v>6037</v>
      </c>
      <c r="D401" s="3">
        <f>+DATOS!G401</f>
        <v>33</v>
      </c>
      <c r="E401" s="3">
        <f>+DATOS!H401</f>
        <v>0</v>
      </c>
      <c r="F401" s="3">
        <f>+DATOS!I401</f>
        <v>33</v>
      </c>
      <c r="G401" s="3">
        <f>+DATOS!J401</f>
        <v>927</v>
      </c>
      <c r="H401" s="9" t="str">
        <f>+DATOS!K401</f>
        <v>EL ROBLE</v>
      </c>
      <c r="I401" s="3">
        <f>+SUMIF(DATOS!$AA$3:$AA$2491,RESUMEN_flujo!$A401,DATOS!$AG$3:$AG$2491)</f>
        <v>3</v>
      </c>
      <c r="J401" s="4">
        <f>(SUMIF(DATOS!$AA$3:$AA$2491,RESUMEN_flujo!$A401,DATOS!$AE$3:$AE$2491)/SUMIF(DATOS!$AA$3:$AA$2491,RESUMEN_flujo!$A401,DATOS!$AD$3:$AD$2491))*3.6</f>
        <v>36.514285714285712</v>
      </c>
      <c r="K401" s="5">
        <f t="shared" si="13"/>
        <v>3.5598705501618122</v>
      </c>
      <c r="L401" s="8">
        <f>+VLOOKUP($A401,DATOS!$AL$3:$AO$2491,DATOS!$AO$1,0)</f>
        <v>1</v>
      </c>
      <c r="M401" s="12">
        <f>+RANK($F401,$F$3:$F$2491,0)+COUNTIF($F$3:F401,F401)-1</f>
        <v>1527</v>
      </c>
    </row>
    <row r="402" spans="1:13" hidden="1" x14ac:dyDescent="0.3">
      <c r="A402" s="3" t="str">
        <f t="shared" si="12"/>
        <v>6007-38004</v>
      </c>
      <c r="B402" s="3">
        <v>6007</v>
      </c>
      <c r="C402" s="3">
        <v>38004</v>
      </c>
      <c r="D402" s="3">
        <f>+DATOS!G402</f>
        <v>0</v>
      </c>
      <c r="E402" s="3">
        <f>+DATOS!H402</f>
        <v>0</v>
      </c>
      <c r="F402" s="3">
        <f>+DATOS!I402</f>
        <v>0</v>
      </c>
      <c r="G402" s="3">
        <f>+DATOS!J402</f>
        <v>900</v>
      </c>
      <c r="H402" s="9" t="str">
        <f>+DATOS!K402</f>
        <v>LLACOLEN</v>
      </c>
      <c r="I402" s="3">
        <f>+SUMIF(DATOS!$AA$3:$AA$2491,RESUMEN_flujo!$A402,DATOS!$AG$3:$AG$2491)</f>
        <v>5</v>
      </c>
      <c r="J402" s="4">
        <f>(SUMIF(DATOS!$AA$3:$AA$2491,RESUMEN_flujo!$A402,DATOS!$AE$3:$AE$2491)/SUMIF(DATOS!$AA$3:$AA$2491,RESUMEN_flujo!$A402,DATOS!$AD$3:$AD$2491))*3.6</f>
        <v>31.319999999999997</v>
      </c>
      <c r="K402" s="5">
        <f t="shared" si="13"/>
        <v>0</v>
      </c>
      <c r="L402" s="8">
        <f>+VLOOKUP($A402,DATOS!$AL$3:$AO$2491,DATOS!$AO$1,0)</f>
        <v>1</v>
      </c>
      <c r="M402" s="12">
        <f>+RANK($F402,$F$3:$F$2491,0)+COUNTIF($F$3:F402,F402)-1</f>
        <v>1969</v>
      </c>
    </row>
    <row r="403" spans="1:13" hidden="1" x14ac:dyDescent="0.3">
      <c r="A403" s="3" t="str">
        <f t="shared" si="12"/>
        <v>6008-6007</v>
      </c>
      <c r="B403" s="3">
        <v>6008</v>
      </c>
      <c r="C403" s="3">
        <v>6007</v>
      </c>
      <c r="D403" s="3">
        <f>+DATOS!G403</f>
        <v>20</v>
      </c>
      <c r="E403" s="3">
        <f>+DATOS!H403</f>
        <v>0</v>
      </c>
      <c r="F403" s="3">
        <f>+DATOS!I403</f>
        <v>20</v>
      </c>
      <c r="G403" s="3">
        <f>+DATOS!J403</f>
        <v>1683</v>
      </c>
      <c r="H403" s="9" t="str">
        <f>+DATOS!K403</f>
        <v>LLACOLEN</v>
      </c>
      <c r="I403" s="3">
        <f>+SUMIF(DATOS!$AA$3:$AA$2491,RESUMEN_flujo!$A403,DATOS!$AG$3:$AG$2491)</f>
        <v>5</v>
      </c>
      <c r="J403" s="4">
        <f>(SUMIF(DATOS!$AA$3:$AA$2491,RESUMEN_flujo!$A403,DATOS!$AE$3:$AE$2491)/SUMIF(DATOS!$AA$3:$AA$2491,RESUMEN_flujo!$A403,DATOS!$AD$3:$AD$2491))*3.6</f>
        <v>36.830769230769228</v>
      </c>
      <c r="K403" s="5">
        <f t="shared" si="13"/>
        <v>1.1883541295306002</v>
      </c>
      <c r="L403" s="8">
        <f>+VLOOKUP($A403,DATOS!$AL$3:$AO$2491,DATOS!$AO$1,0)</f>
        <v>2</v>
      </c>
      <c r="M403" s="12">
        <f>+RANK($F403,$F$3:$F$2491,0)+COUNTIF($F$3:F403,F403)-1</f>
        <v>1635</v>
      </c>
    </row>
    <row r="404" spans="1:13" hidden="1" x14ac:dyDescent="0.3">
      <c r="A404" s="3" t="str">
        <f t="shared" si="12"/>
        <v>6008-6009</v>
      </c>
      <c r="B404" s="3">
        <v>6008</v>
      </c>
      <c r="C404" s="3">
        <v>6009</v>
      </c>
      <c r="D404" s="3">
        <f>+DATOS!G404</f>
        <v>31</v>
      </c>
      <c r="E404" s="3">
        <f>+DATOS!H404</f>
        <v>0</v>
      </c>
      <c r="F404" s="3">
        <f>+DATOS!I404</f>
        <v>31</v>
      </c>
      <c r="G404" s="3">
        <f>+DATOS!J404</f>
        <v>2060</v>
      </c>
      <c r="H404" s="9" t="str">
        <f>+DATOS!K404</f>
        <v>LLACOLEN</v>
      </c>
      <c r="I404" s="3">
        <f>+SUMIF(DATOS!$AA$3:$AA$2491,RESUMEN_flujo!$A404,DATOS!$AG$3:$AG$2491)</f>
        <v>5</v>
      </c>
      <c r="J404" s="4">
        <f>(SUMIF(DATOS!$AA$3:$AA$2491,RESUMEN_flujo!$A404,DATOS!$AE$3:$AE$2491)/SUMIF(DATOS!$AA$3:$AA$2491,RESUMEN_flujo!$A404,DATOS!$AD$3:$AD$2491))*3.6</f>
        <v>46.800000000000004</v>
      </c>
      <c r="K404" s="5">
        <f t="shared" si="13"/>
        <v>1.5048543689320388</v>
      </c>
      <c r="L404" s="8">
        <f>+VLOOKUP($A404,DATOS!$AL$3:$AO$2491,DATOS!$AO$1,0)</f>
        <v>1</v>
      </c>
      <c r="M404" s="12">
        <f>+RANK($F404,$F$3:$F$2491,0)+COUNTIF($F$3:F404,F404)-1</f>
        <v>1545</v>
      </c>
    </row>
    <row r="405" spans="1:13" hidden="1" x14ac:dyDescent="0.3">
      <c r="A405" s="3" t="str">
        <f t="shared" si="12"/>
        <v>6008-6027</v>
      </c>
      <c r="B405" s="3">
        <v>6008</v>
      </c>
      <c r="C405" s="3">
        <v>6027</v>
      </c>
      <c r="D405" s="3">
        <f>+DATOS!G405</f>
        <v>0</v>
      </c>
      <c r="E405" s="3">
        <f>+DATOS!H405</f>
        <v>0</v>
      </c>
      <c r="F405" s="3">
        <f>+DATOS!I405</f>
        <v>0</v>
      </c>
      <c r="G405" s="3">
        <f>+DATOS!J405</f>
        <v>900</v>
      </c>
      <c r="H405" s="9" t="str">
        <f>+DATOS!K405</f>
        <v>MALALHUE</v>
      </c>
      <c r="I405" s="3">
        <f>+SUMIF(DATOS!$AA$3:$AA$2491,RESUMEN_flujo!$A405,DATOS!$AG$3:$AG$2491)</f>
        <v>5</v>
      </c>
      <c r="J405" s="4">
        <f>(SUMIF(DATOS!$AA$3:$AA$2491,RESUMEN_flujo!$A405,DATOS!$AE$3:$AE$2491)/SUMIF(DATOS!$AA$3:$AA$2491,RESUMEN_flujo!$A405,DATOS!$AD$3:$AD$2491))*3.6</f>
        <v>34.416000000000004</v>
      </c>
      <c r="K405" s="5">
        <f t="shared" si="13"/>
        <v>0</v>
      </c>
      <c r="L405" s="8">
        <f>+VLOOKUP($A405,DATOS!$AL$3:$AO$2491,DATOS!$AO$1,0)</f>
        <v>1</v>
      </c>
      <c r="M405" s="12">
        <f>+RANK($F405,$F$3:$F$2491,0)+COUNTIF($F$3:F405,F405)-1</f>
        <v>1970</v>
      </c>
    </row>
    <row r="406" spans="1:13" hidden="1" x14ac:dyDescent="0.3">
      <c r="A406" s="3" t="str">
        <f t="shared" si="12"/>
        <v>6009-6006</v>
      </c>
      <c r="B406" s="3">
        <v>6009</v>
      </c>
      <c r="C406" s="3">
        <v>6006</v>
      </c>
      <c r="D406" s="3">
        <f>+DATOS!G406</f>
        <v>18</v>
      </c>
      <c r="E406" s="3">
        <f>+DATOS!H406</f>
        <v>0</v>
      </c>
      <c r="F406" s="3">
        <f>+DATOS!I406</f>
        <v>18</v>
      </c>
      <c r="G406" s="3">
        <f>+DATOS!J406</f>
        <v>2110</v>
      </c>
      <c r="H406" s="9" t="str">
        <f>+DATOS!K406</f>
        <v>LA PROVEEDORA</v>
      </c>
      <c r="I406" s="3">
        <f>+SUMIF(DATOS!$AA$3:$AA$2491,RESUMEN_flujo!$A406,DATOS!$AG$3:$AG$2491)</f>
        <v>4</v>
      </c>
      <c r="J406" s="4">
        <f>(SUMIF(DATOS!$AA$3:$AA$2491,RESUMEN_flujo!$A406,DATOS!$AE$3:$AE$2491)/SUMIF(DATOS!$AA$3:$AA$2491,RESUMEN_flujo!$A406,DATOS!$AD$3:$AD$2491))*3.6</f>
        <v>39.78</v>
      </c>
      <c r="K406" s="5">
        <f t="shared" si="13"/>
        <v>0.85308056872037907</v>
      </c>
      <c r="L406" s="8">
        <f>+VLOOKUP($A406,DATOS!$AL$3:$AO$2491,DATOS!$AO$1,0)</f>
        <v>1</v>
      </c>
      <c r="M406" s="12">
        <f>+RANK($F406,$F$3:$F$2491,0)+COUNTIF($F$3:F406,F406)-1</f>
        <v>1660</v>
      </c>
    </row>
    <row r="407" spans="1:13" hidden="1" x14ac:dyDescent="0.3">
      <c r="A407" s="3" t="str">
        <f t="shared" si="12"/>
        <v>6009-6008</v>
      </c>
      <c r="B407" s="3">
        <v>6009</v>
      </c>
      <c r="C407" s="3">
        <v>6008</v>
      </c>
      <c r="D407" s="3">
        <f>+DATOS!G407</f>
        <v>20</v>
      </c>
      <c r="E407" s="3">
        <f>+DATOS!H407</f>
        <v>0</v>
      </c>
      <c r="F407" s="3">
        <f>+DATOS!I407</f>
        <v>20</v>
      </c>
      <c r="G407" s="3">
        <f>+DATOS!J407</f>
        <v>2060</v>
      </c>
      <c r="H407" s="9" t="str">
        <f>+DATOS!K407</f>
        <v>LLACOLEN</v>
      </c>
      <c r="I407" s="3">
        <f>+SUMIF(DATOS!$AA$3:$AA$2491,RESUMEN_flujo!$A407,DATOS!$AG$3:$AG$2491)</f>
        <v>5</v>
      </c>
      <c r="J407" s="4">
        <f>(SUMIF(DATOS!$AA$3:$AA$2491,RESUMEN_flujo!$A407,DATOS!$AE$3:$AE$2491)/SUMIF(DATOS!$AA$3:$AA$2491,RESUMEN_flujo!$A407,DATOS!$AD$3:$AD$2491))*3.6</f>
        <v>23.400000000000002</v>
      </c>
      <c r="K407" s="5">
        <f t="shared" si="13"/>
        <v>0.97087378640776689</v>
      </c>
      <c r="L407" s="8">
        <f>+VLOOKUP($A407,DATOS!$AL$3:$AO$2491,DATOS!$AO$1,0)</f>
        <v>1</v>
      </c>
      <c r="M407" s="12">
        <f>+RANK($F407,$F$3:$F$2491,0)+COUNTIF($F$3:F407,F407)-1</f>
        <v>1636</v>
      </c>
    </row>
    <row r="408" spans="1:13" hidden="1" x14ac:dyDescent="0.3">
      <c r="A408" s="3" t="str">
        <f t="shared" si="12"/>
        <v>6009-6010</v>
      </c>
      <c r="B408" s="3">
        <v>6009</v>
      </c>
      <c r="C408" s="3">
        <v>6010</v>
      </c>
      <c r="D408" s="3">
        <f>+DATOS!G408</f>
        <v>0</v>
      </c>
      <c r="E408" s="3">
        <f>+DATOS!H408</f>
        <v>0</v>
      </c>
      <c r="F408" s="3">
        <f>+DATOS!I408</f>
        <v>0</v>
      </c>
      <c r="G408" s="3">
        <f>+DATOS!J408</f>
        <v>900</v>
      </c>
      <c r="H408" s="9" t="str">
        <f>+DATOS!K408</f>
        <v>EXEQUIEL FUENTES</v>
      </c>
      <c r="I408" s="3">
        <f>+SUMIF(DATOS!$AA$3:$AA$2491,RESUMEN_flujo!$A408,DATOS!$AG$3:$AG$2491)</f>
        <v>5</v>
      </c>
      <c r="J408" s="4">
        <f>(SUMIF(DATOS!$AA$3:$AA$2491,RESUMEN_flujo!$A408,DATOS!$AE$3:$AE$2491)/SUMIF(DATOS!$AA$3:$AA$2491,RESUMEN_flujo!$A408,DATOS!$AD$3:$AD$2491))*3.6</f>
        <v>24.331034482758621</v>
      </c>
      <c r="K408" s="5">
        <f t="shared" si="13"/>
        <v>0</v>
      </c>
      <c r="L408" s="8">
        <f>+VLOOKUP($A408,DATOS!$AL$3:$AO$2491,DATOS!$AO$1,0)</f>
        <v>1</v>
      </c>
      <c r="M408" s="12">
        <f>+RANK($F408,$F$3:$F$2491,0)+COUNTIF($F$3:F408,F408)-1</f>
        <v>1971</v>
      </c>
    </row>
    <row r="409" spans="1:13" hidden="1" x14ac:dyDescent="0.3">
      <c r="A409" s="3" t="str">
        <f t="shared" si="12"/>
        <v>6009-6015</v>
      </c>
      <c r="B409" s="3">
        <v>6009</v>
      </c>
      <c r="C409" s="3">
        <v>6015</v>
      </c>
      <c r="D409" s="3">
        <f>+DATOS!G409</f>
        <v>64</v>
      </c>
      <c r="E409" s="3">
        <f>+DATOS!H409</f>
        <v>0</v>
      </c>
      <c r="F409" s="3">
        <f>+DATOS!I409</f>
        <v>64</v>
      </c>
      <c r="G409" s="3">
        <f>+DATOS!J409</f>
        <v>2110</v>
      </c>
      <c r="H409" s="9" t="str">
        <f>+DATOS!K409</f>
        <v>LA PROVEEDORA</v>
      </c>
      <c r="I409" s="3">
        <f>+SUMIF(DATOS!$AA$3:$AA$2491,RESUMEN_flujo!$A409,DATOS!$AG$3:$AG$2491)</f>
        <v>4</v>
      </c>
      <c r="J409" s="4">
        <f>(SUMIF(DATOS!$AA$3:$AA$2491,RESUMEN_flujo!$A409,DATOS!$AE$3:$AE$2491)/SUMIF(DATOS!$AA$3:$AA$2491,RESUMEN_flujo!$A409,DATOS!$AD$3:$AD$2491))*3.6</f>
        <v>41.76</v>
      </c>
      <c r="K409" s="5">
        <f t="shared" si="13"/>
        <v>3.0331753554502372</v>
      </c>
      <c r="L409" s="8">
        <f>+VLOOKUP($A409,DATOS!$AL$3:$AO$2491,DATOS!$AO$1,0)</f>
        <v>1</v>
      </c>
      <c r="M409" s="12">
        <f>+RANK($F409,$F$3:$F$2491,0)+COUNTIF($F$3:F409,F409)-1</f>
        <v>1345</v>
      </c>
    </row>
    <row r="410" spans="1:13" hidden="1" x14ac:dyDescent="0.3">
      <c r="A410" s="3" t="str">
        <f t="shared" si="12"/>
        <v>6010-6003</v>
      </c>
      <c r="B410" s="3">
        <v>6010</v>
      </c>
      <c r="C410" s="3">
        <v>6003</v>
      </c>
      <c r="D410" s="3">
        <f>+DATOS!G410</f>
        <v>0</v>
      </c>
      <c r="E410" s="3">
        <f>+DATOS!H410</f>
        <v>0</v>
      </c>
      <c r="F410" s="3">
        <f>+DATOS!I410</f>
        <v>0</v>
      </c>
      <c r="G410" s="3">
        <f>+DATOS!J410</f>
        <v>2000</v>
      </c>
      <c r="H410" s="9" t="str">
        <f>+DATOS!K410</f>
        <v>HEROES DE LA CONCEPCION</v>
      </c>
      <c r="I410" s="3">
        <f>+SUMIF(DATOS!$AA$3:$AA$2491,RESUMEN_flujo!$A410,DATOS!$AG$3:$AG$2491)</f>
        <v>4</v>
      </c>
      <c r="J410" s="4">
        <f>(SUMIF(DATOS!$AA$3:$AA$2491,RESUMEN_flujo!$A410,DATOS!$AE$3:$AE$2491)/SUMIF(DATOS!$AA$3:$AA$2491,RESUMEN_flujo!$A410,DATOS!$AD$3:$AD$2491))*3.6</f>
        <v>40.800000000000004</v>
      </c>
      <c r="K410" s="5">
        <f t="shared" si="13"/>
        <v>0</v>
      </c>
      <c r="L410" s="8">
        <f>+VLOOKUP($A410,DATOS!$AL$3:$AO$2491,DATOS!$AO$1,0)</f>
        <v>1</v>
      </c>
      <c r="M410" s="12">
        <f>+RANK($F410,$F$3:$F$2491,0)+COUNTIF($F$3:F410,F410)-1</f>
        <v>1972</v>
      </c>
    </row>
    <row r="411" spans="1:13" hidden="1" x14ac:dyDescent="0.3">
      <c r="A411" s="3" t="str">
        <f t="shared" si="12"/>
        <v>6010-6009</v>
      </c>
      <c r="B411" s="3">
        <v>6010</v>
      </c>
      <c r="C411" s="3">
        <v>6009</v>
      </c>
      <c r="D411" s="3">
        <f>+DATOS!G411</f>
        <v>0</v>
      </c>
      <c r="E411" s="3">
        <f>+DATOS!H411</f>
        <v>0</v>
      </c>
      <c r="F411" s="3">
        <f>+DATOS!I411</f>
        <v>0</v>
      </c>
      <c r="G411" s="3">
        <f>+DATOS!J411</f>
        <v>2000</v>
      </c>
      <c r="H411" s="9" t="str">
        <f>+DATOS!K411</f>
        <v>EXEQUIEL FUENTES</v>
      </c>
      <c r="I411" s="3">
        <f>+SUMIF(DATOS!$AA$3:$AA$2491,RESUMEN_flujo!$A411,DATOS!$AG$3:$AG$2491)</f>
        <v>5</v>
      </c>
      <c r="J411" s="4">
        <f>(SUMIF(DATOS!$AA$3:$AA$2491,RESUMEN_flujo!$A411,DATOS!$AE$3:$AE$2491)/SUMIF(DATOS!$AA$3:$AA$2491,RESUMEN_flujo!$A411,DATOS!$AD$3:$AD$2491))*3.6</f>
        <v>24.331034482758621</v>
      </c>
      <c r="K411" s="5">
        <f t="shared" si="13"/>
        <v>0</v>
      </c>
      <c r="L411" s="8">
        <f>+VLOOKUP($A411,DATOS!$AL$3:$AO$2491,DATOS!$AO$1,0)</f>
        <v>1</v>
      </c>
      <c r="M411" s="12">
        <f>+RANK($F411,$F$3:$F$2491,0)+COUNTIF($F$3:F411,F411)-1</f>
        <v>1973</v>
      </c>
    </row>
    <row r="412" spans="1:13" hidden="1" x14ac:dyDescent="0.3">
      <c r="A412" s="3" t="str">
        <f t="shared" si="12"/>
        <v>6010-6016</v>
      </c>
      <c r="B412" s="3">
        <v>6010</v>
      </c>
      <c r="C412" s="3">
        <v>6016</v>
      </c>
      <c r="D412" s="3">
        <f>+DATOS!G412</f>
        <v>0</v>
      </c>
      <c r="E412" s="3">
        <f>+DATOS!H412</f>
        <v>0</v>
      </c>
      <c r="F412" s="3">
        <f>+DATOS!I412</f>
        <v>0</v>
      </c>
      <c r="G412" s="3">
        <f>+DATOS!J412</f>
        <v>1000</v>
      </c>
      <c r="H412" s="9" t="str">
        <f>+DATOS!K412</f>
        <v>HEROES DE LA CONCEPCION</v>
      </c>
      <c r="I412" s="3">
        <f>+SUMIF(DATOS!$AA$3:$AA$2491,RESUMEN_flujo!$A412,DATOS!$AG$3:$AG$2491)</f>
        <v>4</v>
      </c>
      <c r="J412" s="4">
        <f>(SUMIF(DATOS!$AA$3:$AA$2491,RESUMEN_flujo!$A412,DATOS!$AE$3:$AE$2491)/SUMIF(DATOS!$AA$3:$AA$2491,RESUMEN_flujo!$A412,DATOS!$AD$3:$AD$2491))*3.6</f>
        <v>45.36</v>
      </c>
      <c r="K412" s="5">
        <f t="shared" si="13"/>
        <v>0</v>
      </c>
      <c r="L412" s="8">
        <f>+VLOOKUP($A412,DATOS!$AL$3:$AO$2491,DATOS!$AO$1,0)</f>
        <v>1</v>
      </c>
      <c r="M412" s="12">
        <f>+RANK($F412,$F$3:$F$2491,0)+COUNTIF($F$3:F412,F412)-1</f>
        <v>1974</v>
      </c>
    </row>
    <row r="413" spans="1:13" hidden="1" x14ac:dyDescent="0.3">
      <c r="A413" s="3" t="str">
        <f t="shared" si="12"/>
        <v>6011-6019</v>
      </c>
      <c r="B413" s="3">
        <v>6011</v>
      </c>
      <c r="C413" s="3">
        <v>6019</v>
      </c>
      <c r="D413" s="3">
        <f>+DATOS!G413</f>
        <v>18</v>
      </c>
      <c r="E413" s="3">
        <f>+DATOS!H413</f>
        <v>0</v>
      </c>
      <c r="F413" s="3">
        <f>+DATOS!I413</f>
        <v>18</v>
      </c>
      <c r="G413" s="3">
        <f>+DATOS!J413</f>
        <v>1620</v>
      </c>
      <c r="H413" s="9" t="str">
        <f>+DATOS!K413</f>
        <v>ROBINSON ROJAS</v>
      </c>
      <c r="I413" s="3">
        <f>+SUMIF(DATOS!$AA$3:$AA$2491,RESUMEN_flujo!$A413,DATOS!$AG$3:$AG$2491)</f>
        <v>3</v>
      </c>
      <c r="J413" s="4">
        <f>(SUMIF(DATOS!$AA$3:$AA$2491,RESUMEN_flujo!$A413,DATOS!$AE$3:$AE$2491)/SUMIF(DATOS!$AA$3:$AA$2491,RESUMEN_flujo!$A413,DATOS!$AD$3:$AD$2491))*3.6</f>
        <v>16.457142857142856</v>
      </c>
      <c r="K413" s="5">
        <f t="shared" si="13"/>
        <v>1.1111111111111112</v>
      </c>
      <c r="L413" s="8">
        <f>+VLOOKUP($A413,DATOS!$AL$3:$AO$2491,DATOS!$AO$1,0)</f>
        <v>2</v>
      </c>
      <c r="M413" s="12">
        <f>+RANK($F413,$F$3:$F$2491,0)+COUNTIF($F$3:F413,F413)-1</f>
        <v>1661</v>
      </c>
    </row>
    <row r="414" spans="1:13" hidden="1" x14ac:dyDescent="0.3">
      <c r="A414" s="3" t="str">
        <f t="shared" si="12"/>
        <v>6011-5053</v>
      </c>
      <c r="B414" s="3">
        <v>6011</v>
      </c>
      <c r="C414" s="3">
        <v>5053</v>
      </c>
      <c r="D414" s="3">
        <f>+DATOS!G414</f>
        <v>33</v>
      </c>
      <c r="E414" s="3">
        <f>+DATOS!H414</f>
        <v>0</v>
      </c>
      <c r="F414" s="3">
        <f>+DATOS!I414</f>
        <v>33</v>
      </c>
      <c r="G414" s="3">
        <f>+DATOS!J414</f>
        <v>3600</v>
      </c>
      <c r="H414" s="9" t="str">
        <f>+DATOS!K414</f>
        <v>ROBINSON ROJAS</v>
      </c>
      <c r="I414" s="3">
        <f>+SUMIF(DATOS!$AA$3:$AA$2491,RESUMEN_flujo!$A414,DATOS!$AG$3:$AG$2491)</f>
        <v>3</v>
      </c>
      <c r="J414" s="4">
        <f>(SUMIF(DATOS!$AA$3:$AA$2491,RESUMEN_flujo!$A414,DATOS!$AE$3:$AE$2491)/SUMIF(DATOS!$AA$3:$AA$2491,RESUMEN_flujo!$A414,DATOS!$AD$3:$AD$2491))*3.6</f>
        <v>43.527272727272731</v>
      </c>
      <c r="K414" s="5">
        <f t="shared" si="13"/>
        <v>0.91666666666666663</v>
      </c>
      <c r="L414" s="8">
        <f>+VLOOKUP($A414,DATOS!$AL$3:$AO$2491,DATOS!$AO$1,0)</f>
        <v>2</v>
      </c>
      <c r="M414" s="12">
        <f>+RANK($F414,$F$3:$F$2491,0)+COUNTIF($F$3:F414,F414)-1</f>
        <v>1528</v>
      </c>
    </row>
    <row r="415" spans="1:13" hidden="1" x14ac:dyDescent="0.3">
      <c r="A415" s="3" t="str">
        <f t="shared" si="12"/>
        <v>6012-6011</v>
      </c>
      <c r="B415" s="3">
        <v>6012</v>
      </c>
      <c r="C415" s="3">
        <v>6011</v>
      </c>
      <c r="D415" s="3">
        <f>+DATOS!G415</f>
        <v>0</v>
      </c>
      <c r="E415" s="3">
        <f>+DATOS!H415</f>
        <v>0</v>
      </c>
      <c r="F415" s="3">
        <f>+DATOS!I415</f>
        <v>0</v>
      </c>
      <c r="G415" s="3">
        <f>+DATOS!J415</f>
        <v>1000</v>
      </c>
      <c r="H415" s="9" t="str">
        <f>+DATOS!K415</f>
        <v>YERBAS BUENAS NORTE</v>
      </c>
      <c r="I415" s="3">
        <f>+SUMIF(DATOS!$AA$3:$AA$2491,RESUMEN_flujo!$A415,DATOS!$AG$3:$AG$2491)</f>
        <v>5</v>
      </c>
      <c r="J415" s="4">
        <f>(SUMIF(DATOS!$AA$3:$AA$2491,RESUMEN_flujo!$A415,DATOS!$AE$3:$AE$2491)/SUMIF(DATOS!$AA$3:$AA$2491,RESUMEN_flujo!$A415,DATOS!$AD$3:$AD$2491))*3.6</f>
        <v>39.25714285714286</v>
      </c>
      <c r="K415" s="5">
        <f t="shared" si="13"/>
        <v>0</v>
      </c>
      <c r="L415" s="8">
        <f>+VLOOKUP($A415,DATOS!$AL$3:$AO$2491,DATOS!$AO$1,0)</f>
        <v>1</v>
      </c>
      <c r="M415" s="12">
        <f>+RANK($F415,$F$3:$F$2491,0)+COUNTIF($F$3:F415,F415)-1</f>
        <v>1975</v>
      </c>
    </row>
    <row r="416" spans="1:13" hidden="1" x14ac:dyDescent="0.3">
      <c r="A416" s="3" t="str">
        <f t="shared" si="12"/>
        <v>6012-6020</v>
      </c>
      <c r="B416" s="3">
        <v>6012</v>
      </c>
      <c r="C416" s="3">
        <v>6020</v>
      </c>
      <c r="D416" s="3">
        <f>+DATOS!G416</f>
        <v>5</v>
      </c>
      <c r="E416" s="3">
        <f>+DATOS!H416</f>
        <v>333</v>
      </c>
      <c r="F416" s="3">
        <f>+DATOS!I416</f>
        <v>338</v>
      </c>
      <c r="G416" s="3">
        <f>+DATOS!J416</f>
        <v>2000</v>
      </c>
      <c r="H416" s="9" t="str">
        <f>+DATOS!K416</f>
        <v>AV LINDEROS</v>
      </c>
      <c r="I416" s="3">
        <f>+SUMIF(DATOS!$AA$3:$AA$2491,RESUMEN_flujo!$A416,DATOS!$AG$3:$AG$2491)</f>
        <v>3</v>
      </c>
      <c r="J416" s="4">
        <f>(SUMIF(DATOS!$AA$3:$AA$2491,RESUMEN_flujo!$A416,DATOS!$AE$3:$AE$2491)/SUMIF(DATOS!$AA$3:$AA$2491,RESUMEN_flujo!$A416,DATOS!$AD$3:$AD$2491))*3.6</f>
        <v>59.4</v>
      </c>
      <c r="K416" s="5">
        <f t="shared" si="13"/>
        <v>16.900000000000002</v>
      </c>
      <c r="L416" s="8">
        <f>+VLOOKUP($A416,DATOS!$AL$3:$AO$2491,DATOS!$AO$1,0)</f>
        <v>2</v>
      </c>
      <c r="M416" s="12">
        <f>+RANK($F416,$F$3:$F$2491,0)+COUNTIF($F$3:F416,F416)-1</f>
        <v>615</v>
      </c>
    </row>
    <row r="417" spans="1:13" hidden="1" x14ac:dyDescent="0.3">
      <c r="A417" s="3" t="str">
        <f t="shared" si="12"/>
        <v>6012-5054</v>
      </c>
      <c r="B417" s="3">
        <v>6012</v>
      </c>
      <c r="C417" s="3">
        <v>5054</v>
      </c>
      <c r="D417" s="3">
        <f>+DATOS!G417</f>
        <v>13</v>
      </c>
      <c r="E417" s="3">
        <f>+DATOS!H417</f>
        <v>290</v>
      </c>
      <c r="F417" s="3">
        <f>+DATOS!I417</f>
        <v>303</v>
      </c>
      <c r="G417" s="3">
        <f>+DATOS!J417</f>
        <v>4000</v>
      </c>
      <c r="H417" s="9" t="str">
        <f>+DATOS!K417</f>
        <v>AV LINDEROS</v>
      </c>
      <c r="I417" s="3">
        <f>+SUMIF(DATOS!$AA$3:$AA$2491,RESUMEN_flujo!$A417,DATOS!$AG$3:$AG$2491)</f>
        <v>3</v>
      </c>
      <c r="J417" s="4">
        <f>(SUMIF(DATOS!$AA$3:$AA$2491,RESUMEN_flujo!$A417,DATOS!$AE$3:$AE$2491)/SUMIF(DATOS!$AA$3:$AA$2491,RESUMEN_flujo!$A417,DATOS!$AD$3:$AD$2491))*3.6</f>
        <v>57.6</v>
      </c>
      <c r="K417" s="5">
        <f t="shared" si="13"/>
        <v>7.5750000000000002</v>
      </c>
      <c r="L417" s="8">
        <f>+VLOOKUP($A417,DATOS!$AL$3:$AO$2491,DATOS!$AO$1,0)</f>
        <v>3</v>
      </c>
      <c r="M417" s="12">
        <f>+RANK($F417,$F$3:$F$2491,0)+COUNTIF($F$3:F417,F417)-1</f>
        <v>680</v>
      </c>
    </row>
    <row r="418" spans="1:13" hidden="1" x14ac:dyDescent="0.3">
      <c r="A418" s="3" t="str">
        <f t="shared" si="12"/>
        <v>6013-6012</v>
      </c>
      <c r="B418" s="3">
        <v>6013</v>
      </c>
      <c r="C418" s="3">
        <v>6012</v>
      </c>
      <c r="D418" s="3">
        <f>+DATOS!G418</f>
        <v>0</v>
      </c>
      <c r="E418" s="3">
        <f>+DATOS!H418</f>
        <v>62</v>
      </c>
      <c r="F418" s="3">
        <f>+DATOS!I418</f>
        <v>62</v>
      </c>
      <c r="G418" s="3">
        <f>+DATOS!J418</f>
        <v>1000</v>
      </c>
      <c r="H418" s="9" t="str">
        <f>+DATOS!K418</f>
        <v>YERBAS BUENAS NORTE</v>
      </c>
      <c r="I418" s="3">
        <f>+SUMIF(DATOS!$AA$3:$AA$2491,RESUMEN_flujo!$A418,DATOS!$AG$3:$AG$2491)</f>
        <v>5</v>
      </c>
      <c r="J418" s="4">
        <f>(SUMIF(DATOS!$AA$3:$AA$2491,RESUMEN_flujo!$A418,DATOS!$AE$3:$AE$2491)/SUMIF(DATOS!$AA$3:$AA$2491,RESUMEN_flujo!$A418,DATOS!$AD$3:$AD$2491))*3.6</f>
        <v>27.36</v>
      </c>
      <c r="K418" s="5">
        <f t="shared" si="13"/>
        <v>6.2</v>
      </c>
      <c r="L418" s="8">
        <f>+VLOOKUP($A418,DATOS!$AL$3:$AO$2491,DATOS!$AO$1,0)</f>
        <v>1</v>
      </c>
      <c r="M418" s="12">
        <f>+RANK($F418,$F$3:$F$2491,0)+COUNTIF($F$3:F418,F418)-1</f>
        <v>1359</v>
      </c>
    </row>
    <row r="419" spans="1:13" hidden="1" x14ac:dyDescent="0.3">
      <c r="A419" s="3" t="str">
        <f t="shared" si="12"/>
        <v>6013-6021</v>
      </c>
      <c r="B419" s="3">
        <v>6013</v>
      </c>
      <c r="C419" s="3">
        <v>6021</v>
      </c>
      <c r="D419" s="3">
        <f>+DATOS!G419</f>
        <v>0</v>
      </c>
      <c r="E419" s="3">
        <f>+DATOS!H419</f>
        <v>0</v>
      </c>
      <c r="F419" s="3">
        <f>+DATOS!I419</f>
        <v>0</v>
      </c>
      <c r="G419" s="3">
        <f>+DATOS!J419</f>
        <v>1000</v>
      </c>
      <c r="H419" s="9" t="str">
        <f>+DATOS!K419</f>
        <v>JOSE MORALES</v>
      </c>
      <c r="I419" s="3">
        <f>+SUMIF(DATOS!$AA$3:$AA$2491,RESUMEN_flujo!$A419,DATOS!$AG$3:$AG$2491)</f>
        <v>5</v>
      </c>
      <c r="J419" s="4">
        <f>(SUMIF(DATOS!$AA$3:$AA$2491,RESUMEN_flujo!$A419,DATOS!$AE$3:$AE$2491)/SUMIF(DATOS!$AA$3:$AA$2491,RESUMEN_flujo!$A419,DATOS!$AD$3:$AD$2491))*3.6</f>
        <v>33.428571428571431</v>
      </c>
      <c r="K419" s="5">
        <f t="shared" si="13"/>
        <v>0</v>
      </c>
      <c r="L419" s="8">
        <f>+VLOOKUP($A419,DATOS!$AL$3:$AO$2491,DATOS!$AO$1,0)</f>
        <v>1</v>
      </c>
      <c r="M419" s="12">
        <f>+RANK($F419,$F$3:$F$2491,0)+COUNTIF($F$3:F419,F419)-1</f>
        <v>1976</v>
      </c>
    </row>
    <row r="420" spans="1:13" hidden="1" x14ac:dyDescent="0.3">
      <c r="A420" s="3" t="str">
        <f t="shared" si="12"/>
        <v>6013-5055</v>
      </c>
      <c r="B420" s="3">
        <v>6013</v>
      </c>
      <c r="C420" s="3">
        <v>5055</v>
      </c>
      <c r="D420" s="3">
        <f>+DATOS!G420</f>
        <v>0</v>
      </c>
      <c r="E420" s="3">
        <f>+DATOS!H420</f>
        <v>0</v>
      </c>
      <c r="F420" s="3">
        <f>+DATOS!I420</f>
        <v>0</v>
      </c>
      <c r="G420" s="3">
        <f>+DATOS!J420</f>
        <v>2000</v>
      </c>
      <c r="H420" s="9" t="str">
        <f>+DATOS!K420</f>
        <v>JOSE MORALES</v>
      </c>
      <c r="I420" s="3">
        <f>+SUMIF(DATOS!$AA$3:$AA$2491,RESUMEN_flujo!$A420,DATOS!$AG$3:$AG$2491)</f>
        <v>5</v>
      </c>
      <c r="J420" s="4">
        <f>(SUMIF(DATOS!$AA$3:$AA$2491,RESUMEN_flujo!$A420,DATOS!$AE$3:$AE$2491)/SUMIF(DATOS!$AA$3:$AA$2491,RESUMEN_flujo!$A420,DATOS!$AD$3:$AD$2491))*3.6</f>
        <v>32.520000000000003</v>
      </c>
      <c r="K420" s="5">
        <f t="shared" si="13"/>
        <v>0</v>
      </c>
      <c r="L420" s="8">
        <f>+VLOOKUP($A420,DATOS!$AL$3:$AO$2491,DATOS!$AO$1,0)</f>
        <v>1</v>
      </c>
      <c r="M420" s="12">
        <f>+RANK($F420,$F$3:$F$2491,0)+COUNTIF($F$3:F420,F420)-1</f>
        <v>1977</v>
      </c>
    </row>
    <row r="421" spans="1:13" hidden="1" x14ac:dyDescent="0.3">
      <c r="A421" s="3" t="str">
        <f t="shared" si="12"/>
        <v>6014-6013</v>
      </c>
      <c r="B421" s="3">
        <v>6014</v>
      </c>
      <c r="C421" s="3">
        <v>6013</v>
      </c>
      <c r="D421" s="3">
        <f>+DATOS!G421</f>
        <v>0</v>
      </c>
      <c r="E421" s="3">
        <f>+DATOS!H421</f>
        <v>32</v>
      </c>
      <c r="F421" s="3">
        <f>+DATOS!I421</f>
        <v>32</v>
      </c>
      <c r="G421" s="3">
        <f>+DATOS!J421</f>
        <v>927</v>
      </c>
      <c r="H421" s="9" t="str">
        <f>+DATOS!K421</f>
        <v>YERBAS BUENAS NORTE</v>
      </c>
      <c r="I421" s="3">
        <f>+SUMIF(DATOS!$AA$3:$AA$2491,RESUMEN_flujo!$A421,DATOS!$AG$3:$AG$2491)</f>
        <v>5</v>
      </c>
      <c r="J421" s="4">
        <f>(SUMIF(DATOS!$AA$3:$AA$2491,RESUMEN_flujo!$A421,DATOS!$AE$3:$AE$2491)/SUMIF(DATOS!$AA$3:$AA$2491,RESUMEN_flujo!$A421,DATOS!$AD$3:$AD$2491))*3.6</f>
        <v>31.2</v>
      </c>
      <c r="K421" s="5">
        <f t="shared" si="13"/>
        <v>3.4519956850053934</v>
      </c>
      <c r="L421" s="8">
        <f>+VLOOKUP($A421,DATOS!$AL$3:$AO$2491,DATOS!$AO$1,0)</f>
        <v>1</v>
      </c>
      <c r="M421" s="12">
        <f>+RANK($F421,$F$3:$F$2491,0)+COUNTIF($F$3:F421,F421)-1</f>
        <v>1539</v>
      </c>
    </row>
    <row r="422" spans="1:13" hidden="1" x14ac:dyDescent="0.3">
      <c r="A422" s="3" t="str">
        <f t="shared" si="12"/>
        <v>6014-6022</v>
      </c>
      <c r="B422" s="3">
        <v>6014</v>
      </c>
      <c r="C422" s="3">
        <v>6022</v>
      </c>
      <c r="D422" s="3">
        <f>+DATOS!G422</f>
        <v>9</v>
      </c>
      <c r="E422" s="3">
        <f>+DATOS!H422</f>
        <v>0</v>
      </c>
      <c r="F422" s="3">
        <f>+DATOS!I422</f>
        <v>9</v>
      </c>
      <c r="G422" s="3">
        <f>+DATOS!J422</f>
        <v>2000</v>
      </c>
      <c r="H422" s="9" t="str">
        <f>+DATOS!K422</f>
        <v>OROZIMBO BARBOZA</v>
      </c>
      <c r="I422" s="3">
        <f>+SUMIF(DATOS!$AA$3:$AA$2491,RESUMEN_flujo!$A422,DATOS!$AG$3:$AG$2491)</f>
        <v>5</v>
      </c>
      <c r="J422" s="4">
        <f>(SUMIF(DATOS!$AA$3:$AA$2491,RESUMEN_flujo!$A422,DATOS!$AE$3:$AE$2491)/SUMIF(DATOS!$AA$3:$AA$2491,RESUMEN_flujo!$A422,DATOS!$AD$3:$AD$2491))*3.6</f>
        <v>28.35</v>
      </c>
      <c r="K422" s="5">
        <f t="shared" si="13"/>
        <v>0.44999999999999996</v>
      </c>
      <c r="L422" s="8">
        <f>+VLOOKUP($A422,DATOS!$AL$3:$AO$2491,DATOS!$AO$1,0)</f>
        <v>1</v>
      </c>
      <c r="M422" s="12">
        <f>+RANK($F422,$F$3:$F$2491,0)+COUNTIF($F$3:F422,F422)-1</f>
        <v>1742</v>
      </c>
    </row>
    <row r="423" spans="1:13" hidden="1" x14ac:dyDescent="0.3">
      <c r="A423" s="3" t="str">
        <f t="shared" si="12"/>
        <v>6014-5056</v>
      </c>
      <c r="B423" s="3">
        <v>6014</v>
      </c>
      <c r="C423" s="3">
        <v>5056</v>
      </c>
      <c r="D423" s="3">
        <f>+DATOS!G423</f>
        <v>13</v>
      </c>
      <c r="E423" s="3">
        <f>+DATOS!H423</f>
        <v>6</v>
      </c>
      <c r="F423" s="3">
        <f>+DATOS!I423</f>
        <v>19</v>
      </c>
      <c r="G423" s="3">
        <f>+DATOS!J423</f>
        <v>2000</v>
      </c>
      <c r="H423" s="9" t="str">
        <f>+DATOS!K423</f>
        <v>OROZIMBO BARBOZA</v>
      </c>
      <c r="I423" s="3">
        <f>+SUMIF(DATOS!$AA$3:$AA$2491,RESUMEN_flujo!$A423,DATOS!$AG$3:$AG$2491)</f>
        <v>5</v>
      </c>
      <c r="J423" s="4">
        <f>(SUMIF(DATOS!$AA$3:$AA$2491,RESUMEN_flujo!$A423,DATOS!$AE$3:$AE$2491)/SUMIF(DATOS!$AA$3:$AA$2491,RESUMEN_flujo!$A423,DATOS!$AD$3:$AD$2491))*3.6</f>
        <v>37.333333333333336</v>
      </c>
      <c r="K423" s="5">
        <f t="shared" si="13"/>
        <v>0.95</v>
      </c>
      <c r="L423" s="8">
        <f>+VLOOKUP($A423,DATOS!$AL$3:$AO$2491,DATOS!$AO$1,0)</f>
        <v>1</v>
      </c>
      <c r="M423" s="12">
        <f>+RANK($F423,$F$3:$F$2491,0)+COUNTIF($F$3:F423,F423)-1</f>
        <v>1653</v>
      </c>
    </row>
    <row r="424" spans="1:13" hidden="1" x14ac:dyDescent="0.3">
      <c r="A424" s="3" t="str">
        <f t="shared" si="12"/>
        <v>6015-6009</v>
      </c>
      <c r="B424" s="3">
        <v>6015</v>
      </c>
      <c r="C424" s="3">
        <v>6009</v>
      </c>
      <c r="D424" s="3">
        <f>+DATOS!G424</f>
        <v>38</v>
      </c>
      <c r="E424" s="3">
        <f>+DATOS!H424</f>
        <v>0</v>
      </c>
      <c r="F424" s="3">
        <f>+DATOS!I424</f>
        <v>38</v>
      </c>
      <c r="G424" s="3">
        <f>+DATOS!J424</f>
        <v>949</v>
      </c>
      <c r="H424" s="9" t="str">
        <f>+DATOS!K424</f>
        <v>LA PROVEEDORA</v>
      </c>
      <c r="I424" s="3">
        <f>+SUMIF(DATOS!$AA$3:$AA$2491,RESUMEN_flujo!$A424,DATOS!$AG$3:$AG$2491)</f>
        <v>4</v>
      </c>
      <c r="J424" s="4">
        <f>(SUMIF(DATOS!$AA$3:$AA$2491,RESUMEN_flujo!$A424,DATOS!$AE$3:$AE$2491)/SUMIF(DATOS!$AA$3:$AA$2491,RESUMEN_flujo!$A424,DATOS!$AD$3:$AD$2491))*3.6</f>
        <v>29.828571428571433</v>
      </c>
      <c r="K424" s="5">
        <f t="shared" si="13"/>
        <v>4.0042149631190727</v>
      </c>
      <c r="L424" s="8">
        <f>+VLOOKUP($A424,DATOS!$AL$3:$AO$2491,DATOS!$AO$1,0)</f>
        <v>1</v>
      </c>
      <c r="M424" s="12">
        <f>+RANK($F424,$F$3:$F$2491,0)+COUNTIF($F$3:F424,F424)-1</f>
        <v>1481</v>
      </c>
    </row>
    <row r="425" spans="1:13" hidden="1" x14ac:dyDescent="0.3">
      <c r="A425" s="3" t="str">
        <f t="shared" si="12"/>
        <v>6015-6016</v>
      </c>
      <c r="B425" s="3">
        <v>6015</v>
      </c>
      <c r="C425" s="3">
        <v>6016</v>
      </c>
      <c r="D425" s="3">
        <f>+DATOS!G425</f>
        <v>33</v>
      </c>
      <c r="E425" s="3">
        <f>+DATOS!H425</f>
        <v>108</v>
      </c>
      <c r="F425" s="3">
        <f>+DATOS!I425</f>
        <v>141</v>
      </c>
      <c r="G425" s="3">
        <f>+DATOS!J425</f>
        <v>1800</v>
      </c>
      <c r="H425" s="9" t="str">
        <f>+DATOS!K425</f>
        <v>YERBAS BUENAS</v>
      </c>
      <c r="I425" s="3">
        <f>+SUMIF(DATOS!$AA$3:$AA$2491,RESUMEN_flujo!$A425,DATOS!$AG$3:$AG$2491)</f>
        <v>4</v>
      </c>
      <c r="J425" s="4">
        <f>(SUMIF(DATOS!$AA$3:$AA$2491,RESUMEN_flujo!$A425,DATOS!$AE$3:$AE$2491)/SUMIF(DATOS!$AA$3:$AA$2491,RESUMEN_flujo!$A425,DATOS!$AD$3:$AD$2491))*3.6</f>
        <v>32.086956521739133</v>
      </c>
      <c r="K425" s="5">
        <f t="shared" si="13"/>
        <v>7.8333333333333339</v>
      </c>
      <c r="L425" s="8">
        <f>+VLOOKUP($A425,DATOS!$AL$3:$AO$2491,DATOS!$AO$1,0)</f>
        <v>1</v>
      </c>
      <c r="M425" s="12">
        <f>+RANK($F425,$F$3:$F$2491,0)+COUNTIF($F$3:F425,F425)-1</f>
        <v>1042</v>
      </c>
    </row>
    <row r="426" spans="1:13" hidden="1" x14ac:dyDescent="0.3">
      <c r="A426" s="3" t="str">
        <f t="shared" si="12"/>
        <v>6015-6023</v>
      </c>
      <c r="B426" s="3">
        <v>6015</v>
      </c>
      <c r="C426" s="3">
        <v>6023</v>
      </c>
      <c r="D426" s="3">
        <f>+DATOS!G426</f>
        <v>31</v>
      </c>
      <c r="E426" s="3">
        <f>+DATOS!H426</f>
        <v>0</v>
      </c>
      <c r="F426" s="3">
        <f>+DATOS!I426</f>
        <v>31</v>
      </c>
      <c r="G426" s="3">
        <f>+DATOS!J426</f>
        <v>2110</v>
      </c>
      <c r="H426" s="9" t="str">
        <f>+DATOS!K426</f>
        <v>LA PROVEEDORA</v>
      </c>
      <c r="I426" s="3">
        <f>+SUMIF(DATOS!$AA$3:$AA$2491,RESUMEN_flujo!$A426,DATOS!$AG$3:$AG$2491)</f>
        <v>4</v>
      </c>
      <c r="J426" s="4">
        <f>(SUMIF(DATOS!$AA$3:$AA$2491,RESUMEN_flujo!$A426,DATOS!$AE$3:$AE$2491)/SUMIF(DATOS!$AA$3:$AA$2491,RESUMEN_flujo!$A426,DATOS!$AD$3:$AD$2491))*3.6</f>
        <v>41.85</v>
      </c>
      <c r="K426" s="5">
        <f t="shared" si="13"/>
        <v>1.4691943127962086</v>
      </c>
      <c r="L426" s="8">
        <f>+VLOOKUP($A426,DATOS!$AL$3:$AO$2491,DATOS!$AO$1,0)</f>
        <v>1</v>
      </c>
      <c r="M426" s="12">
        <f>+RANK($F426,$F$3:$F$2491,0)+COUNTIF($F$3:F426,F426)-1</f>
        <v>1546</v>
      </c>
    </row>
    <row r="427" spans="1:13" hidden="1" x14ac:dyDescent="0.3">
      <c r="A427" s="3" t="str">
        <f t="shared" si="12"/>
        <v>6016-6010</v>
      </c>
      <c r="B427" s="3">
        <v>6016</v>
      </c>
      <c r="C427" s="3">
        <v>6010</v>
      </c>
      <c r="D427" s="3">
        <f>+DATOS!G427</f>
        <v>0</v>
      </c>
      <c r="E427" s="3">
        <f>+DATOS!H427</f>
        <v>0</v>
      </c>
      <c r="F427" s="3">
        <f>+DATOS!I427</f>
        <v>0</v>
      </c>
      <c r="G427" s="3">
        <f>+DATOS!J427</f>
        <v>2000</v>
      </c>
      <c r="H427" s="9" t="str">
        <f>+DATOS!K427</f>
        <v>HEROES DE LA CONCEPCION</v>
      </c>
      <c r="I427" s="3">
        <f>+SUMIF(DATOS!$AA$3:$AA$2491,RESUMEN_flujo!$A427,DATOS!$AG$3:$AG$2491)</f>
        <v>4</v>
      </c>
      <c r="J427" s="4">
        <f>(SUMIF(DATOS!$AA$3:$AA$2491,RESUMEN_flujo!$A427,DATOS!$AE$3:$AE$2491)/SUMIF(DATOS!$AA$3:$AA$2491,RESUMEN_flujo!$A427,DATOS!$AD$3:$AD$2491))*3.6</f>
        <v>32.4</v>
      </c>
      <c r="K427" s="5">
        <f t="shared" si="13"/>
        <v>0</v>
      </c>
      <c r="L427" s="8">
        <f>+VLOOKUP($A427,DATOS!$AL$3:$AO$2491,DATOS!$AO$1,0)</f>
        <v>1</v>
      </c>
      <c r="M427" s="12">
        <f>+RANK($F427,$F$3:$F$2491,0)+COUNTIF($F$3:F427,F427)-1</f>
        <v>1978</v>
      </c>
    </row>
    <row r="428" spans="1:13" hidden="1" x14ac:dyDescent="0.3">
      <c r="A428" s="3" t="str">
        <f t="shared" si="12"/>
        <v>6016-6015</v>
      </c>
      <c r="B428" s="3">
        <v>6016</v>
      </c>
      <c r="C428" s="3">
        <v>6015</v>
      </c>
      <c r="D428" s="3">
        <f>+DATOS!G428</f>
        <v>18</v>
      </c>
      <c r="E428" s="3">
        <f>+DATOS!H428</f>
        <v>0</v>
      </c>
      <c r="F428" s="3">
        <f>+DATOS!I428</f>
        <v>18</v>
      </c>
      <c r="G428" s="3">
        <f>+DATOS!J428</f>
        <v>900</v>
      </c>
      <c r="H428" s="9" t="str">
        <f>+DATOS!K428</f>
        <v>YERBAS BUENAS</v>
      </c>
      <c r="I428" s="3">
        <f>+SUMIF(DATOS!$AA$3:$AA$2491,RESUMEN_flujo!$A428,DATOS!$AG$3:$AG$2491)</f>
        <v>4</v>
      </c>
      <c r="J428" s="4">
        <f>(SUMIF(DATOS!$AA$3:$AA$2491,RESUMEN_flujo!$A428,DATOS!$AE$3:$AE$2491)/SUMIF(DATOS!$AA$3:$AA$2491,RESUMEN_flujo!$A428,DATOS!$AD$3:$AD$2491))*3.6</f>
        <v>33.545454545454547</v>
      </c>
      <c r="K428" s="5">
        <f t="shared" si="13"/>
        <v>2</v>
      </c>
      <c r="L428" s="8">
        <f>+VLOOKUP($A428,DATOS!$AL$3:$AO$2491,DATOS!$AO$1,0)</f>
        <v>1</v>
      </c>
      <c r="M428" s="12">
        <f>+RANK($F428,$F$3:$F$2491,0)+COUNTIF($F$3:F428,F428)-1</f>
        <v>1662</v>
      </c>
    </row>
    <row r="429" spans="1:13" hidden="1" x14ac:dyDescent="0.3">
      <c r="A429" s="3" t="str">
        <f t="shared" si="12"/>
        <v>6016-6017</v>
      </c>
      <c r="B429" s="3">
        <v>6016</v>
      </c>
      <c r="C429" s="3">
        <v>6017</v>
      </c>
      <c r="D429" s="3">
        <f>+DATOS!G429</f>
        <v>33</v>
      </c>
      <c r="E429" s="3">
        <f>+DATOS!H429</f>
        <v>108</v>
      </c>
      <c r="F429" s="3">
        <f>+DATOS!I429</f>
        <v>141</v>
      </c>
      <c r="G429" s="3">
        <f>+DATOS!J429</f>
        <v>1000</v>
      </c>
      <c r="H429" s="9" t="str">
        <f>+DATOS!K429</f>
        <v>YERBAS BUENAS</v>
      </c>
      <c r="I429" s="3">
        <f>+SUMIF(DATOS!$AA$3:$AA$2491,RESUMEN_flujo!$A429,DATOS!$AG$3:$AG$2491)</f>
        <v>4</v>
      </c>
      <c r="J429" s="4">
        <f>(SUMIF(DATOS!$AA$3:$AA$2491,RESUMEN_flujo!$A429,DATOS!$AE$3:$AE$2491)/SUMIF(DATOS!$AA$3:$AA$2491,RESUMEN_flujo!$A429,DATOS!$AD$3:$AD$2491))*3.6</f>
        <v>29.858823529411769</v>
      </c>
      <c r="K429" s="5">
        <f t="shared" si="13"/>
        <v>14.099999999999998</v>
      </c>
      <c r="L429" s="8">
        <f>+VLOOKUP($A429,DATOS!$AL$3:$AO$2491,DATOS!$AO$1,0)</f>
        <v>1</v>
      </c>
      <c r="M429" s="12">
        <f>+RANK($F429,$F$3:$F$2491,0)+COUNTIF($F$3:F429,F429)-1</f>
        <v>1043</v>
      </c>
    </row>
    <row r="430" spans="1:13" hidden="1" x14ac:dyDescent="0.3">
      <c r="A430" s="3" t="str">
        <f t="shared" si="12"/>
        <v>6016-6030</v>
      </c>
      <c r="B430" s="3">
        <v>6016</v>
      </c>
      <c r="C430" s="3">
        <v>6030</v>
      </c>
      <c r="D430" s="3">
        <f>+DATOS!G430</f>
        <v>0</v>
      </c>
      <c r="E430" s="3">
        <f>+DATOS!H430</f>
        <v>0</v>
      </c>
      <c r="F430" s="3">
        <f>+DATOS!I430</f>
        <v>0</v>
      </c>
      <c r="G430" s="3">
        <f>+DATOS!J430</f>
        <v>900</v>
      </c>
      <c r="H430" s="9" t="str">
        <f>+DATOS!K430</f>
        <v>HEROES DE LA CONCEPCION</v>
      </c>
      <c r="I430" s="3">
        <f>+SUMIF(DATOS!$AA$3:$AA$2491,RESUMEN_flujo!$A430,DATOS!$AG$3:$AG$2491)</f>
        <v>4</v>
      </c>
      <c r="J430" s="4">
        <f>(SUMIF(DATOS!$AA$3:$AA$2491,RESUMEN_flujo!$A430,DATOS!$AE$3:$AE$2491)/SUMIF(DATOS!$AA$3:$AA$2491,RESUMEN_flujo!$A430,DATOS!$AD$3:$AD$2491))*3.6</f>
        <v>30.643902439024391</v>
      </c>
      <c r="K430" s="5">
        <f t="shared" si="13"/>
        <v>0</v>
      </c>
      <c r="L430" s="8">
        <f>+VLOOKUP($A430,DATOS!$AL$3:$AO$2491,DATOS!$AO$1,0)</f>
        <v>1</v>
      </c>
      <c r="M430" s="12">
        <f>+RANK($F430,$F$3:$F$2491,0)+COUNTIF($F$3:F430,F430)-1</f>
        <v>1979</v>
      </c>
    </row>
    <row r="431" spans="1:13" hidden="1" x14ac:dyDescent="0.3">
      <c r="A431" s="3" t="str">
        <f t="shared" si="12"/>
        <v>6017-6004</v>
      </c>
      <c r="B431" s="3">
        <v>6017</v>
      </c>
      <c r="C431" s="3">
        <v>6004</v>
      </c>
      <c r="D431" s="3">
        <f>+DATOS!G431</f>
        <v>370</v>
      </c>
      <c r="E431" s="3">
        <f>+DATOS!H431</f>
        <v>0</v>
      </c>
      <c r="F431" s="3">
        <f>+DATOS!I431</f>
        <v>370</v>
      </c>
      <c r="G431" s="3">
        <f>+DATOS!J431</f>
        <v>2060</v>
      </c>
      <c r="H431" s="9" t="str">
        <f>+DATOS!K431</f>
        <v>CANCHA RAYADA</v>
      </c>
      <c r="I431" s="3">
        <f>+SUMIF(DATOS!$AA$3:$AA$2491,RESUMEN_flujo!$A431,DATOS!$AG$3:$AG$2491)</f>
        <v>3</v>
      </c>
      <c r="J431" s="4">
        <f>(SUMIF(DATOS!$AA$3:$AA$2491,RESUMEN_flujo!$A431,DATOS!$AE$3:$AE$2491)/SUMIF(DATOS!$AA$3:$AA$2491,RESUMEN_flujo!$A431,DATOS!$AD$3:$AD$2491))*3.6</f>
        <v>29.7</v>
      </c>
      <c r="K431" s="5">
        <f t="shared" si="13"/>
        <v>17.961165048543691</v>
      </c>
      <c r="L431" s="8">
        <f>+VLOOKUP($A431,DATOS!$AL$3:$AO$2491,DATOS!$AO$1,0)</f>
        <v>1</v>
      </c>
      <c r="M431" s="12">
        <f>+RANK($F431,$F$3:$F$2491,0)+COUNTIF($F$3:F431,F431)-1</f>
        <v>573</v>
      </c>
    </row>
    <row r="432" spans="1:13" hidden="1" x14ac:dyDescent="0.3">
      <c r="A432" s="3" t="str">
        <f t="shared" si="12"/>
        <v>6017-6016</v>
      </c>
      <c r="B432" s="3">
        <v>6017</v>
      </c>
      <c r="C432" s="3">
        <v>6016</v>
      </c>
      <c r="D432" s="3">
        <f>+DATOS!G432</f>
        <v>18</v>
      </c>
      <c r="E432" s="3">
        <f>+DATOS!H432</f>
        <v>0</v>
      </c>
      <c r="F432" s="3">
        <f>+DATOS!I432</f>
        <v>18</v>
      </c>
      <c r="G432" s="3">
        <f>+DATOS!J432</f>
        <v>2000</v>
      </c>
      <c r="H432" s="9" t="str">
        <f>+DATOS!K432</f>
        <v>YERBAS BUENAS</v>
      </c>
      <c r="I432" s="3">
        <f>+SUMIF(DATOS!$AA$3:$AA$2491,RESUMEN_flujo!$A432,DATOS!$AG$3:$AG$2491)</f>
        <v>4</v>
      </c>
      <c r="J432" s="4">
        <f>(SUMIF(DATOS!$AA$3:$AA$2491,RESUMEN_flujo!$A432,DATOS!$AE$3:$AE$2491)/SUMIF(DATOS!$AA$3:$AA$2491,RESUMEN_flujo!$A432,DATOS!$AD$3:$AD$2491))*3.6</f>
        <v>31.725000000000001</v>
      </c>
      <c r="K432" s="5">
        <f t="shared" si="13"/>
        <v>0.89999999999999991</v>
      </c>
      <c r="L432" s="8">
        <f>+VLOOKUP($A432,DATOS!$AL$3:$AO$2491,DATOS!$AO$1,0)</f>
        <v>1</v>
      </c>
      <c r="M432" s="12">
        <f>+RANK($F432,$F$3:$F$2491,0)+COUNTIF($F$3:F432,F432)-1</f>
        <v>1663</v>
      </c>
    </row>
    <row r="433" spans="1:13" hidden="1" x14ac:dyDescent="0.3">
      <c r="A433" s="3" t="str">
        <f t="shared" si="12"/>
        <v>6017-6018</v>
      </c>
      <c r="B433" s="3">
        <v>6017</v>
      </c>
      <c r="C433" s="3">
        <v>6018</v>
      </c>
      <c r="D433" s="3">
        <f>+DATOS!G433</f>
        <v>33</v>
      </c>
      <c r="E433" s="3">
        <f>+DATOS!H433</f>
        <v>24</v>
      </c>
      <c r="F433" s="3">
        <f>+DATOS!I433</f>
        <v>57</v>
      </c>
      <c r="G433" s="3">
        <f>+DATOS!J433</f>
        <v>1000</v>
      </c>
      <c r="H433" s="9" t="str">
        <f>+DATOS!K433</f>
        <v>YERBAS BUENAS</v>
      </c>
      <c r="I433" s="3">
        <f>+SUMIF(DATOS!$AA$3:$AA$2491,RESUMEN_flujo!$A433,DATOS!$AG$3:$AG$2491)</f>
        <v>4</v>
      </c>
      <c r="J433" s="4">
        <f>(SUMIF(DATOS!$AA$3:$AA$2491,RESUMEN_flujo!$A433,DATOS!$AE$3:$AE$2491)/SUMIF(DATOS!$AA$3:$AA$2491,RESUMEN_flujo!$A433,DATOS!$AD$3:$AD$2491))*3.6</f>
        <v>28.32</v>
      </c>
      <c r="K433" s="5">
        <f t="shared" si="13"/>
        <v>5.7</v>
      </c>
      <c r="L433" s="8">
        <f>+VLOOKUP($A433,DATOS!$AL$3:$AO$2491,DATOS!$AO$1,0)</f>
        <v>1</v>
      </c>
      <c r="M433" s="12">
        <f>+RANK($F433,$F$3:$F$2491,0)+COUNTIF($F$3:F433,F433)-1</f>
        <v>1384</v>
      </c>
    </row>
    <row r="434" spans="1:13" hidden="1" x14ac:dyDescent="0.3">
      <c r="A434" s="3" t="str">
        <f t="shared" si="12"/>
        <v>6017-6025</v>
      </c>
      <c r="B434" s="3">
        <v>6017</v>
      </c>
      <c r="C434" s="3">
        <v>6025</v>
      </c>
      <c r="D434" s="3">
        <f>+DATOS!G434</f>
        <v>604</v>
      </c>
      <c r="E434" s="3">
        <f>+DATOS!H434</f>
        <v>85</v>
      </c>
      <c r="F434" s="3">
        <f>+DATOS!I434</f>
        <v>689</v>
      </c>
      <c r="G434" s="3">
        <f>+DATOS!J434</f>
        <v>2060</v>
      </c>
      <c r="H434" s="9" t="str">
        <f>+DATOS!K434</f>
        <v>CANCHA RAYADA</v>
      </c>
      <c r="I434" s="3">
        <f>+SUMIF(DATOS!$AA$3:$AA$2491,RESUMEN_flujo!$A434,DATOS!$AG$3:$AG$2491)</f>
        <v>3</v>
      </c>
      <c r="J434" s="4">
        <f>(SUMIF(DATOS!$AA$3:$AA$2491,RESUMEN_flujo!$A434,DATOS!$AE$3:$AE$2491)/SUMIF(DATOS!$AA$3:$AA$2491,RESUMEN_flujo!$A434,DATOS!$AD$3:$AD$2491))*3.6</f>
        <v>47.223529411764709</v>
      </c>
      <c r="K434" s="5">
        <f t="shared" si="13"/>
        <v>33.446601941747574</v>
      </c>
      <c r="L434" s="8">
        <f>+VLOOKUP($A434,DATOS!$AL$3:$AO$2491,DATOS!$AO$1,0)</f>
        <v>1</v>
      </c>
      <c r="M434" s="12">
        <f>+RANK($F434,$F$3:$F$2491,0)+COUNTIF($F$3:F434,F434)-1</f>
        <v>296</v>
      </c>
    </row>
    <row r="435" spans="1:13" hidden="1" x14ac:dyDescent="0.3">
      <c r="A435" s="3" t="str">
        <f t="shared" si="12"/>
        <v>6018-6017</v>
      </c>
      <c r="B435" s="3">
        <v>6018</v>
      </c>
      <c r="C435" s="3">
        <v>6017</v>
      </c>
      <c r="D435" s="3">
        <f>+DATOS!G435</f>
        <v>51</v>
      </c>
      <c r="E435" s="3">
        <f>+DATOS!H435</f>
        <v>0</v>
      </c>
      <c r="F435" s="3">
        <f>+DATOS!I435</f>
        <v>51</v>
      </c>
      <c r="G435" s="3">
        <f>+DATOS!J435</f>
        <v>2000</v>
      </c>
      <c r="H435" s="9" t="str">
        <f>+DATOS!K435</f>
        <v>YERBAS BUENAS</v>
      </c>
      <c r="I435" s="3">
        <f>+SUMIF(DATOS!$AA$3:$AA$2491,RESUMEN_flujo!$A435,DATOS!$AG$3:$AG$2491)</f>
        <v>4</v>
      </c>
      <c r="J435" s="4">
        <f>(SUMIF(DATOS!$AA$3:$AA$2491,RESUMEN_flujo!$A435,DATOS!$AE$3:$AE$2491)/SUMIF(DATOS!$AA$3:$AA$2491,RESUMEN_flujo!$A435,DATOS!$AD$3:$AD$2491))*3.6</f>
        <v>26.55</v>
      </c>
      <c r="K435" s="5">
        <f t="shared" si="13"/>
        <v>2.5499999999999998</v>
      </c>
      <c r="L435" s="8">
        <f>+VLOOKUP($A435,DATOS!$AL$3:$AO$2491,DATOS!$AO$1,0)</f>
        <v>1</v>
      </c>
      <c r="M435" s="12">
        <f>+RANK($F435,$F$3:$F$2491,0)+COUNTIF($F$3:F435,F435)-1</f>
        <v>1414</v>
      </c>
    </row>
    <row r="436" spans="1:13" hidden="1" x14ac:dyDescent="0.3">
      <c r="A436" s="3" t="str">
        <f t="shared" si="12"/>
        <v>6018-6019</v>
      </c>
      <c r="B436" s="3">
        <v>6018</v>
      </c>
      <c r="C436" s="3">
        <v>6019</v>
      </c>
      <c r="D436" s="3">
        <f>+DATOS!G436</f>
        <v>33</v>
      </c>
      <c r="E436" s="3">
        <f>+DATOS!H436</f>
        <v>31</v>
      </c>
      <c r="F436" s="3">
        <f>+DATOS!I436</f>
        <v>64</v>
      </c>
      <c r="G436" s="3">
        <f>+DATOS!J436</f>
        <v>2000</v>
      </c>
      <c r="H436" s="9" t="str">
        <f>+DATOS!K436</f>
        <v>YERBAS BUENAS</v>
      </c>
      <c r="I436" s="3">
        <f>+SUMIF(DATOS!$AA$3:$AA$2491,RESUMEN_flujo!$A436,DATOS!$AG$3:$AG$2491)</f>
        <v>4</v>
      </c>
      <c r="J436" s="4">
        <f>(SUMIF(DATOS!$AA$3:$AA$2491,RESUMEN_flujo!$A436,DATOS!$AE$3:$AE$2491)/SUMIF(DATOS!$AA$3:$AA$2491,RESUMEN_flujo!$A436,DATOS!$AD$3:$AD$2491))*3.6</f>
        <v>52.2</v>
      </c>
      <c r="K436" s="5">
        <f t="shared" si="13"/>
        <v>3.2</v>
      </c>
      <c r="L436" s="8">
        <f>+VLOOKUP($A436,DATOS!$AL$3:$AO$2491,DATOS!$AO$1,0)</f>
        <v>1</v>
      </c>
      <c r="M436" s="12">
        <f>+RANK($F436,$F$3:$F$2491,0)+COUNTIF($F$3:F436,F436)-1</f>
        <v>1346</v>
      </c>
    </row>
    <row r="437" spans="1:13" hidden="1" x14ac:dyDescent="0.3">
      <c r="A437" s="3" t="str">
        <f t="shared" si="12"/>
        <v>6018-6026</v>
      </c>
      <c r="B437" s="3">
        <v>6018</v>
      </c>
      <c r="C437" s="3">
        <v>6026</v>
      </c>
      <c r="D437" s="3">
        <f>+DATOS!G437</f>
        <v>0</v>
      </c>
      <c r="E437" s="3">
        <f>+DATOS!H437</f>
        <v>0</v>
      </c>
      <c r="F437" s="3">
        <f>+DATOS!I437</f>
        <v>0</v>
      </c>
      <c r="G437" s="3">
        <f>+DATOS!J437</f>
        <v>2000</v>
      </c>
      <c r="H437" s="9" t="str">
        <f>+DATOS!K437</f>
        <v>ROBINSON ROJAS</v>
      </c>
      <c r="I437" s="3">
        <f>+SUMIF(DATOS!$AA$3:$AA$2491,RESUMEN_flujo!$A437,DATOS!$AG$3:$AG$2491)</f>
        <v>3</v>
      </c>
      <c r="J437" s="4">
        <f>(SUMIF(DATOS!$AA$3:$AA$2491,RESUMEN_flujo!$A437,DATOS!$AE$3:$AE$2491)/SUMIF(DATOS!$AA$3:$AA$2491,RESUMEN_flujo!$A437,DATOS!$AD$3:$AD$2491))*3.6</f>
        <v>30.133333333333333</v>
      </c>
      <c r="K437" s="5">
        <f t="shared" si="13"/>
        <v>0</v>
      </c>
      <c r="L437" s="8">
        <f>+VLOOKUP($A437,DATOS!$AL$3:$AO$2491,DATOS!$AO$1,0)</f>
        <v>1</v>
      </c>
      <c r="M437" s="12">
        <f>+RANK($F437,$F$3:$F$2491,0)+COUNTIF($F$3:F437,F437)-1</f>
        <v>1980</v>
      </c>
    </row>
    <row r="438" spans="1:13" hidden="1" x14ac:dyDescent="0.3">
      <c r="A438" s="3" t="str">
        <f t="shared" si="12"/>
        <v>6018-5052</v>
      </c>
      <c r="B438" s="3">
        <v>6018</v>
      </c>
      <c r="C438" s="3">
        <v>5052</v>
      </c>
      <c r="D438" s="3">
        <f>+DATOS!G438</f>
        <v>0</v>
      </c>
      <c r="E438" s="3">
        <f>+DATOS!H438</f>
        <v>0</v>
      </c>
      <c r="F438" s="3">
        <f>+DATOS!I438</f>
        <v>0</v>
      </c>
      <c r="G438" s="3">
        <f>+DATOS!J438</f>
        <v>2000</v>
      </c>
      <c r="H438" s="9" t="str">
        <f>+DATOS!K438</f>
        <v>ROBINSON ROJAS</v>
      </c>
      <c r="I438" s="3">
        <f>+SUMIF(DATOS!$AA$3:$AA$2491,RESUMEN_flujo!$A438,DATOS!$AG$3:$AG$2491)</f>
        <v>3</v>
      </c>
      <c r="J438" s="4">
        <f>(SUMIF(DATOS!$AA$3:$AA$2491,RESUMEN_flujo!$A438,DATOS!$AE$3:$AE$2491)/SUMIF(DATOS!$AA$3:$AA$2491,RESUMEN_flujo!$A438,DATOS!$AD$3:$AD$2491))*3.6</f>
        <v>36.450000000000003</v>
      </c>
      <c r="K438" s="5">
        <f t="shared" si="13"/>
        <v>0</v>
      </c>
      <c r="L438" s="8">
        <f>+VLOOKUP($A438,DATOS!$AL$3:$AO$2491,DATOS!$AO$1,0)</f>
        <v>1</v>
      </c>
      <c r="M438" s="12">
        <f>+RANK($F438,$F$3:$F$2491,0)+COUNTIF($F$3:F438,F438)-1</f>
        <v>1981</v>
      </c>
    </row>
    <row r="439" spans="1:13" hidden="1" x14ac:dyDescent="0.3">
      <c r="A439" s="3" t="str">
        <f t="shared" si="12"/>
        <v>6019-6011</v>
      </c>
      <c r="B439" s="3">
        <v>6019</v>
      </c>
      <c r="C439" s="3">
        <v>6011</v>
      </c>
      <c r="D439" s="3">
        <f>+DATOS!G439</f>
        <v>33</v>
      </c>
      <c r="E439" s="3">
        <f>+DATOS!H439</f>
        <v>0</v>
      </c>
      <c r="F439" s="3">
        <f>+DATOS!I439</f>
        <v>33</v>
      </c>
      <c r="G439" s="3">
        <f>+DATOS!J439</f>
        <v>3600</v>
      </c>
      <c r="H439" s="9" t="str">
        <f>+DATOS!K439</f>
        <v>ROBINSON ROJAS</v>
      </c>
      <c r="I439" s="3">
        <f>+SUMIF(DATOS!$AA$3:$AA$2491,RESUMEN_flujo!$A439,DATOS!$AG$3:$AG$2491)</f>
        <v>3</v>
      </c>
      <c r="J439" s="4">
        <f>(SUMIF(DATOS!$AA$3:$AA$2491,RESUMEN_flujo!$A439,DATOS!$AE$3:$AE$2491)/SUMIF(DATOS!$AA$3:$AA$2491,RESUMEN_flujo!$A439,DATOS!$AD$3:$AD$2491))*3.6</f>
        <v>23.040000000000003</v>
      </c>
      <c r="K439" s="5">
        <f t="shared" si="13"/>
        <v>0.91666666666666663</v>
      </c>
      <c r="L439" s="8">
        <f>+VLOOKUP($A439,DATOS!$AL$3:$AO$2491,DATOS!$AO$1,0)</f>
        <v>2</v>
      </c>
      <c r="M439" s="12">
        <f>+RANK($F439,$F$3:$F$2491,0)+COUNTIF($F$3:F439,F439)-1</f>
        <v>1529</v>
      </c>
    </row>
    <row r="440" spans="1:13" hidden="1" x14ac:dyDescent="0.3">
      <c r="A440" s="3" t="str">
        <f t="shared" si="12"/>
        <v>6019-6018</v>
      </c>
      <c r="B440" s="3">
        <v>6019</v>
      </c>
      <c r="C440" s="3">
        <v>6018</v>
      </c>
      <c r="D440" s="3">
        <f>+DATOS!G440</f>
        <v>18</v>
      </c>
      <c r="E440" s="3">
        <f>+DATOS!H440</f>
        <v>0</v>
      </c>
      <c r="F440" s="3">
        <f>+DATOS!I440</f>
        <v>18</v>
      </c>
      <c r="G440" s="3">
        <f>+DATOS!J440</f>
        <v>1000</v>
      </c>
      <c r="H440" s="9" t="str">
        <f>+DATOS!K440</f>
        <v>YERBAS BUENAS</v>
      </c>
      <c r="I440" s="3">
        <f>+SUMIF(DATOS!$AA$3:$AA$2491,RESUMEN_flujo!$A440,DATOS!$AG$3:$AG$2491)</f>
        <v>4</v>
      </c>
      <c r="J440" s="4">
        <f>(SUMIF(DATOS!$AA$3:$AA$2491,RESUMEN_flujo!$A440,DATOS!$AE$3:$AE$2491)/SUMIF(DATOS!$AA$3:$AA$2491,RESUMEN_flujo!$A440,DATOS!$AD$3:$AD$2491))*3.6</f>
        <v>34.799999999999997</v>
      </c>
      <c r="K440" s="5">
        <f t="shared" si="13"/>
        <v>1.7999999999999998</v>
      </c>
      <c r="L440" s="8">
        <f>+VLOOKUP($A440,DATOS!$AL$3:$AO$2491,DATOS!$AO$1,0)</f>
        <v>1</v>
      </c>
      <c r="M440" s="12">
        <f>+RANK($F440,$F$3:$F$2491,0)+COUNTIF($F$3:F440,F440)-1</f>
        <v>1664</v>
      </c>
    </row>
    <row r="441" spans="1:13" hidden="1" x14ac:dyDescent="0.3">
      <c r="A441" s="3" t="str">
        <f t="shared" si="12"/>
        <v>6019-6020</v>
      </c>
      <c r="B441" s="3">
        <v>6019</v>
      </c>
      <c r="C441" s="3">
        <v>6020</v>
      </c>
      <c r="D441" s="3">
        <f>+DATOS!G441</f>
        <v>0</v>
      </c>
      <c r="E441" s="3">
        <f>+DATOS!H441</f>
        <v>31</v>
      </c>
      <c r="F441" s="3">
        <f>+DATOS!I441</f>
        <v>31</v>
      </c>
      <c r="G441" s="3">
        <f>+DATOS!J441</f>
        <v>2000</v>
      </c>
      <c r="H441" s="9" t="str">
        <f>+DATOS!K441</f>
        <v>YERBAS BUENAS SUR</v>
      </c>
      <c r="I441" s="3">
        <f>+SUMIF(DATOS!$AA$3:$AA$2491,RESUMEN_flujo!$A441,DATOS!$AG$3:$AG$2491)</f>
        <v>4</v>
      </c>
      <c r="J441" s="4">
        <f>(SUMIF(DATOS!$AA$3:$AA$2491,RESUMEN_flujo!$A441,DATOS!$AE$3:$AE$2491)/SUMIF(DATOS!$AA$3:$AA$2491,RESUMEN_flujo!$A441,DATOS!$AD$3:$AD$2491))*3.6</f>
        <v>43.010526315789477</v>
      </c>
      <c r="K441" s="5">
        <f t="shared" si="13"/>
        <v>1.55</v>
      </c>
      <c r="L441" s="8">
        <f>+VLOOKUP($A441,DATOS!$AL$3:$AO$2491,DATOS!$AO$1,0)</f>
        <v>1</v>
      </c>
      <c r="M441" s="12">
        <f>+RANK($F441,$F$3:$F$2491,0)+COUNTIF($F$3:F441,F441)-1</f>
        <v>1547</v>
      </c>
    </row>
    <row r="442" spans="1:13" hidden="1" x14ac:dyDescent="0.3">
      <c r="A442" s="3" t="str">
        <f t="shared" si="12"/>
        <v>6020-6021</v>
      </c>
      <c r="B442" s="3">
        <v>6020</v>
      </c>
      <c r="C442" s="3">
        <v>6021</v>
      </c>
      <c r="D442" s="3">
        <f>+DATOS!G442</f>
        <v>0</v>
      </c>
      <c r="E442" s="3">
        <f>+DATOS!H442</f>
        <v>6</v>
      </c>
      <c r="F442" s="3">
        <f>+DATOS!I442</f>
        <v>6</v>
      </c>
      <c r="G442" s="3">
        <f>+DATOS!J442</f>
        <v>2000</v>
      </c>
      <c r="H442" s="9" t="str">
        <f>+DATOS!K442</f>
        <v>YERBAS BUENAS SUR</v>
      </c>
      <c r="I442" s="3">
        <f>+SUMIF(DATOS!$AA$3:$AA$2491,RESUMEN_flujo!$A442,DATOS!$AG$3:$AG$2491)</f>
        <v>4</v>
      </c>
      <c r="J442" s="4">
        <f>(SUMIF(DATOS!$AA$3:$AA$2491,RESUMEN_flujo!$A442,DATOS!$AE$3:$AE$2491)/SUMIF(DATOS!$AA$3:$AA$2491,RESUMEN_flujo!$A442,DATOS!$AD$3:$AD$2491))*3.6</f>
        <v>34.5</v>
      </c>
      <c r="K442" s="5">
        <f t="shared" si="13"/>
        <v>0.3</v>
      </c>
      <c r="L442" s="8">
        <f>+VLOOKUP($A442,DATOS!$AL$3:$AO$2491,DATOS!$AO$1,0)</f>
        <v>1</v>
      </c>
      <c r="M442" s="12">
        <f>+RANK($F442,$F$3:$F$2491,0)+COUNTIF($F$3:F442,F442)-1</f>
        <v>1778</v>
      </c>
    </row>
    <row r="443" spans="1:13" hidden="1" x14ac:dyDescent="0.3">
      <c r="A443" s="3" t="str">
        <f t="shared" si="12"/>
        <v>6020-6034</v>
      </c>
      <c r="B443" s="3">
        <v>6020</v>
      </c>
      <c r="C443" s="3">
        <v>6034</v>
      </c>
      <c r="D443" s="3">
        <f>+DATOS!G443</f>
        <v>5</v>
      </c>
      <c r="E443" s="3">
        <f>+DATOS!H443</f>
        <v>144</v>
      </c>
      <c r="F443" s="3">
        <f>+DATOS!I443</f>
        <v>149</v>
      </c>
      <c r="G443" s="3">
        <f>+DATOS!J443</f>
        <v>4000</v>
      </c>
      <c r="H443" s="9" t="str">
        <f>+DATOS!K443</f>
        <v>AV LINDEROS</v>
      </c>
      <c r="I443" s="3">
        <f>+SUMIF(DATOS!$AA$3:$AA$2491,RESUMEN_flujo!$A443,DATOS!$AG$3:$AG$2491)</f>
        <v>3</v>
      </c>
      <c r="J443" s="4">
        <f>(SUMIF(DATOS!$AA$3:$AA$2491,RESUMEN_flujo!$A443,DATOS!$AE$3:$AE$2491)/SUMIF(DATOS!$AA$3:$AA$2491,RESUMEN_flujo!$A443,DATOS!$AD$3:$AD$2491))*3.6</f>
        <v>59.947826086956518</v>
      </c>
      <c r="K443" s="5">
        <f t="shared" si="13"/>
        <v>3.7249999999999996</v>
      </c>
      <c r="L443" s="8">
        <f>+VLOOKUP($A443,DATOS!$AL$3:$AO$2491,DATOS!$AO$1,0)</f>
        <v>2</v>
      </c>
      <c r="M443" s="12">
        <f>+RANK($F443,$F$3:$F$2491,0)+COUNTIF($F$3:F443,F443)-1</f>
        <v>999</v>
      </c>
    </row>
    <row r="444" spans="1:13" hidden="1" x14ac:dyDescent="0.3">
      <c r="A444" s="3" t="str">
        <f t="shared" si="12"/>
        <v>6020-6012</v>
      </c>
      <c r="B444" s="3">
        <v>6020</v>
      </c>
      <c r="C444" s="3">
        <v>6012</v>
      </c>
      <c r="D444" s="3">
        <f>+DATOS!G444</f>
        <v>13</v>
      </c>
      <c r="E444" s="3">
        <f>+DATOS!H444</f>
        <v>290</v>
      </c>
      <c r="F444" s="3">
        <f>+DATOS!I444</f>
        <v>303</v>
      </c>
      <c r="G444" s="3">
        <f>+DATOS!J444</f>
        <v>4000</v>
      </c>
      <c r="H444" s="9" t="str">
        <f>+DATOS!K444</f>
        <v>AV LINDEROS</v>
      </c>
      <c r="I444" s="3">
        <f>+SUMIF(DATOS!$AA$3:$AA$2491,RESUMEN_flujo!$A444,DATOS!$AG$3:$AG$2491)</f>
        <v>3</v>
      </c>
      <c r="J444" s="4">
        <f>(SUMIF(DATOS!$AA$3:$AA$2491,RESUMEN_flujo!$A444,DATOS!$AE$3:$AE$2491)/SUMIF(DATOS!$AA$3:$AA$2491,RESUMEN_flujo!$A444,DATOS!$AD$3:$AD$2491))*3.6</f>
        <v>59.4</v>
      </c>
      <c r="K444" s="5">
        <f t="shared" si="13"/>
        <v>7.5750000000000002</v>
      </c>
      <c r="L444" s="8">
        <f>+VLOOKUP($A444,DATOS!$AL$3:$AO$2491,DATOS!$AO$1,0)</f>
        <v>2</v>
      </c>
      <c r="M444" s="12">
        <f>+RANK($F444,$F$3:$F$2491,0)+COUNTIF($F$3:F444,F444)-1</f>
        <v>681</v>
      </c>
    </row>
    <row r="445" spans="1:13" hidden="1" x14ac:dyDescent="0.3">
      <c r="A445" s="3" t="str">
        <f t="shared" si="12"/>
        <v>6021-6013</v>
      </c>
      <c r="B445" s="3">
        <v>6021</v>
      </c>
      <c r="C445" s="3">
        <v>6013</v>
      </c>
      <c r="D445" s="3">
        <f>+DATOS!G445</f>
        <v>0</v>
      </c>
      <c r="E445" s="3">
        <f>+DATOS!H445</f>
        <v>0</v>
      </c>
      <c r="F445" s="3">
        <f>+DATOS!I445</f>
        <v>0</v>
      </c>
      <c r="G445" s="3">
        <f>+DATOS!J445</f>
        <v>2000</v>
      </c>
      <c r="H445" s="9" t="str">
        <f>+DATOS!K445</f>
        <v>JOSE MORALES</v>
      </c>
      <c r="I445" s="3">
        <f>+SUMIF(DATOS!$AA$3:$AA$2491,RESUMEN_flujo!$A445,DATOS!$AG$3:$AG$2491)</f>
        <v>5</v>
      </c>
      <c r="J445" s="4">
        <f>(SUMIF(DATOS!$AA$3:$AA$2491,RESUMEN_flujo!$A445,DATOS!$AE$3:$AE$2491)/SUMIF(DATOS!$AA$3:$AA$2491,RESUMEN_flujo!$A445,DATOS!$AD$3:$AD$2491))*3.6</f>
        <v>33.428571428571431</v>
      </c>
      <c r="K445" s="5">
        <f t="shared" si="13"/>
        <v>0</v>
      </c>
      <c r="L445" s="8">
        <f>+VLOOKUP($A445,DATOS!$AL$3:$AO$2491,DATOS!$AO$1,0)</f>
        <v>1</v>
      </c>
      <c r="M445" s="12">
        <f>+RANK($F445,$F$3:$F$2491,0)+COUNTIF($F$3:F445,F445)-1</f>
        <v>1982</v>
      </c>
    </row>
    <row r="446" spans="1:13" hidden="1" x14ac:dyDescent="0.3">
      <c r="A446" s="3" t="str">
        <f t="shared" si="12"/>
        <v>6021-6022</v>
      </c>
      <c r="B446" s="3">
        <v>6021</v>
      </c>
      <c r="C446" s="3">
        <v>6022</v>
      </c>
      <c r="D446" s="3">
        <f>+DATOS!G446</f>
        <v>0</v>
      </c>
      <c r="E446" s="3">
        <f>+DATOS!H446</f>
        <v>6</v>
      </c>
      <c r="F446" s="3">
        <f>+DATOS!I446</f>
        <v>6</v>
      </c>
      <c r="G446" s="3">
        <f>+DATOS!J446</f>
        <v>1000</v>
      </c>
      <c r="H446" s="9" t="str">
        <f>+DATOS!K446</f>
        <v>YERBAS BUENAS SUR</v>
      </c>
      <c r="I446" s="3">
        <f>+SUMIF(DATOS!$AA$3:$AA$2491,RESUMEN_flujo!$A446,DATOS!$AG$3:$AG$2491)</f>
        <v>4</v>
      </c>
      <c r="J446" s="4">
        <f>(SUMIF(DATOS!$AA$3:$AA$2491,RESUMEN_flujo!$A446,DATOS!$AE$3:$AE$2491)/SUMIF(DATOS!$AA$3:$AA$2491,RESUMEN_flujo!$A446,DATOS!$AD$3:$AD$2491))*3.6</f>
        <v>27.969230769230769</v>
      </c>
      <c r="K446" s="5">
        <f t="shared" si="13"/>
        <v>0.6</v>
      </c>
      <c r="L446" s="8">
        <f>+VLOOKUP($A446,DATOS!$AL$3:$AO$2491,DATOS!$AO$1,0)</f>
        <v>1</v>
      </c>
      <c r="M446" s="12">
        <f>+RANK($F446,$F$3:$F$2491,0)+COUNTIF($F$3:F446,F446)-1</f>
        <v>1779</v>
      </c>
    </row>
    <row r="447" spans="1:13" hidden="1" x14ac:dyDescent="0.3">
      <c r="A447" s="3" t="str">
        <f t="shared" si="12"/>
        <v>6022-6014</v>
      </c>
      <c r="B447" s="3">
        <v>6022</v>
      </c>
      <c r="C447" s="3">
        <v>6014</v>
      </c>
      <c r="D447" s="3">
        <f>+DATOS!G447</f>
        <v>13</v>
      </c>
      <c r="E447" s="3">
        <f>+DATOS!H447</f>
        <v>22</v>
      </c>
      <c r="F447" s="3">
        <f>+DATOS!I447</f>
        <v>35</v>
      </c>
      <c r="G447" s="3">
        <f>+DATOS!J447</f>
        <v>2000</v>
      </c>
      <c r="H447" s="9" t="str">
        <f>+DATOS!K447</f>
        <v>OROZIMBO BARBOZA</v>
      </c>
      <c r="I447" s="3">
        <f>+SUMIF(DATOS!$AA$3:$AA$2491,RESUMEN_flujo!$A447,DATOS!$AG$3:$AG$2491)</f>
        <v>5</v>
      </c>
      <c r="J447" s="4">
        <f>(SUMIF(DATOS!$AA$3:$AA$2491,RESUMEN_flujo!$A447,DATOS!$AE$3:$AE$2491)/SUMIF(DATOS!$AA$3:$AA$2491,RESUMEN_flujo!$A447,DATOS!$AD$3:$AD$2491))*3.6</f>
        <v>32.4</v>
      </c>
      <c r="K447" s="5">
        <f t="shared" si="13"/>
        <v>1.7500000000000002</v>
      </c>
      <c r="L447" s="8">
        <f>+VLOOKUP($A447,DATOS!$AL$3:$AO$2491,DATOS!$AO$1,0)</f>
        <v>1</v>
      </c>
      <c r="M447" s="12">
        <f>+RANK($F447,$F$3:$F$2491,0)+COUNTIF($F$3:F447,F447)-1</f>
        <v>1504</v>
      </c>
    </row>
    <row r="448" spans="1:13" hidden="1" x14ac:dyDescent="0.3">
      <c r="A448" s="3" t="str">
        <f t="shared" si="12"/>
        <v>6022-6035</v>
      </c>
      <c r="B448" s="3">
        <v>6022</v>
      </c>
      <c r="C448" s="3">
        <v>6035</v>
      </c>
      <c r="D448" s="3">
        <f>+DATOS!G448</f>
        <v>9</v>
      </c>
      <c r="E448" s="3">
        <f>+DATOS!H448</f>
        <v>0</v>
      </c>
      <c r="F448" s="3">
        <f>+DATOS!I448</f>
        <v>9</v>
      </c>
      <c r="G448" s="3">
        <f>+DATOS!J448</f>
        <v>1000</v>
      </c>
      <c r="H448" s="9" t="str">
        <f>+DATOS!K448</f>
        <v>OROZIMBO BARBOZA</v>
      </c>
      <c r="I448" s="3">
        <f>+SUMIF(DATOS!$AA$3:$AA$2491,RESUMEN_flujo!$A448,DATOS!$AG$3:$AG$2491)</f>
        <v>5</v>
      </c>
      <c r="J448" s="4">
        <f>(SUMIF(DATOS!$AA$3:$AA$2491,RESUMEN_flujo!$A448,DATOS!$AE$3:$AE$2491)/SUMIF(DATOS!$AA$3:$AA$2491,RESUMEN_flujo!$A448,DATOS!$AD$3:$AD$2491))*3.6</f>
        <v>30.342857142857145</v>
      </c>
      <c r="K448" s="5">
        <f t="shared" si="13"/>
        <v>0.89999999999999991</v>
      </c>
      <c r="L448" s="8">
        <f>+VLOOKUP($A448,DATOS!$AL$3:$AO$2491,DATOS!$AO$1,0)</f>
        <v>1</v>
      </c>
      <c r="M448" s="12">
        <f>+RANK($F448,$F$3:$F$2491,0)+COUNTIF($F$3:F448,F448)-1</f>
        <v>1743</v>
      </c>
    </row>
    <row r="449" spans="1:13" hidden="1" x14ac:dyDescent="0.3">
      <c r="A449" s="3" t="str">
        <f t="shared" si="12"/>
        <v>6023-6015</v>
      </c>
      <c r="B449" s="3">
        <v>6023</v>
      </c>
      <c r="C449" s="3">
        <v>6015</v>
      </c>
      <c r="D449" s="3">
        <f>+DATOS!G449</f>
        <v>20</v>
      </c>
      <c r="E449" s="3">
        <f>+DATOS!H449</f>
        <v>108</v>
      </c>
      <c r="F449" s="3">
        <f>+DATOS!I449</f>
        <v>128</v>
      </c>
      <c r="G449" s="3">
        <f>+DATOS!J449</f>
        <v>2110</v>
      </c>
      <c r="H449" s="9" t="str">
        <f>+DATOS!K449</f>
        <v>LA PROVEEDORA</v>
      </c>
      <c r="I449" s="3">
        <f>+SUMIF(DATOS!$AA$3:$AA$2491,RESUMEN_flujo!$A449,DATOS!$AG$3:$AG$2491)</f>
        <v>4</v>
      </c>
      <c r="J449" s="4">
        <f>(SUMIF(DATOS!$AA$3:$AA$2491,RESUMEN_flujo!$A449,DATOS!$AE$3:$AE$2491)/SUMIF(DATOS!$AA$3:$AA$2491,RESUMEN_flujo!$A449,DATOS!$AD$3:$AD$2491))*3.6</f>
        <v>41.85</v>
      </c>
      <c r="K449" s="5">
        <f t="shared" si="13"/>
        <v>6.0663507109004744</v>
      </c>
      <c r="L449" s="8">
        <f>+VLOOKUP($A449,DATOS!$AL$3:$AO$2491,DATOS!$AO$1,0)</f>
        <v>1</v>
      </c>
      <c r="M449" s="12">
        <f>+RANK($F449,$F$3:$F$2491,0)+COUNTIF($F$3:F449,F449)-1</f>
        <v>1081</v>
      </c>
    </row>
    <row r="450" spans="1:13" hidden="1" x14ac:dyDescent="0.3">
      <c r="A450" s="3" t="str">
        <f t="shared" si="12"/>
        <v>6023-6024</v>
      </c>
      <c r="B450" s="3">
        <v>6023</v>
      </c>
      <c r="C450" s="3">
        <v>6024</v>
      </c>
      <c r="D450" s="3">
        <f>+DATOS!G450</f>
        <v>0</v>
      </c>
      <c r="E450" s="3">
        <f>+DATOS!H450</f>
        <v>0</v>
      </c>
      <c r="F450" s="3">
        <f>+DATOS!I450</f>
        <v>0</v>
      </c>
      <c r="G450" s="3">
        <f>+DATOS!J450</f>
        <v>2060</v>
      </c>
      <c r="H450" s="9" t="str">
        <f>+DATOS!K450</f>
        <v>ANDALIEN</v>
      </c>
      <c r="I450" s="3">
        <f>+SUMIF(DATOS!$AA$3:$AA$2491,RESUMEN_flujo!$A450,DATOS!$AG$3:$AG$2491)</f>
        <v>4</v>
      </c>
      <c r="J450" s="4">
        <f>(SUMIF(DATOS!$AA$3:$AA$2491,RESUMEN_flujo!$A450,DATOS!$AE$3:$AE$2491)/SUMIF(DATOS!$AA$3:$AA$2491,RESUMEN_flujo!$A450,DATOS!$AD$3:$AD$2491))*3.6</f>
        <v>32.4</v>
      </c>
      <c r="K450" s="5">
        <f t="shared" si="13"/>
        <v>0</v>
      </c>
      <c r="L450" s="8">
        <f>+VLOOKUP($A450,DATOS!$AL$3:$AO$2491,DATOS!$AO$1,0)</f>
        <v>1</v>
      </c>
      <c r="M450" s="12">
        <f>+RANK($F450,$F$3:$F$2491,0)+COUNTIF($F$3:F450,F450)-1</f>
        <v>1983</v>
      </c>
    </row>
    <row r="451" spans="1:13" hidden="1" x14ac:dyDescent="0.3">
      <c r="A451" s="3" t="str">
        <f t="shared" si="12"/>
        <v>6023-6030</v>
      </c>
      <c r="B451" s="3">
        <v>6023</v>
      </c>
      <c r="C451" s="3">
        <v>6030</v>
      </c>
      <c r="D451" s="3">
        <f>+DATOS!G451</f>
        <v>31</v>
      </c>
      <c r="E451" s="3">
        <f>+DATOS!H451</f>
        <v>0</v>
      </c>
      <c r="F451" s="3">
        <f>+DATOS!I451</f>
        <v>31</v>
      </c>
      <c r="G451" s="3">
        <f>+DATOS!J451</f>
        <v>1800</v>
      </c>
      <c r="H451" s="9" t="str">
        <f>+DATOS!K451</f>
        <v>LAGUNILLAS</v>
      </c>
      <c r="I451" s="3">
        <f>+SUMIF(DATOS!$AA$3:$AA$2491,RESUMEN_flujo!$A451,DATOS!$AG$3:$AG$2491)</f>
        <v>5</v>
      </c>
      <c r="J451" s="4">
        <f>(SUMIF(DATOS!$AA$3:$AA$2491,RESUMEN_flujo!$A451,DATOS!$AE$3:$AE$2491)/SUMIF(DATOS!$AA$3:$AA$2491,RESUMEN_flujo!$A451,DATOS!$AD$3:$AD$2491))*3.6</f>
        <v>40.65</v>
      </c>
      <c r="K451" s="5">
        <f t="shared" si="13"/>
        <v>1.7222222222222223</v>
      </c>
      <c r="L451" s="8">
        <f>+VLOOKUP($A451,DATOS!$AL$3:$AO$2491,DATOS!$AO$1,0)</f>
        <v>1</v>
      </c>
      <c r="M451" s="12">
        <f>+RANK($F451,$F$3:$F$2491,0)+COUNTIF($F$3:F451,F451)-1</f>
        <v>1548</v>
      </c>
    </row>
    <row r="452" spans="1:13" hidden="1" x14ac:dyDescent="0.3">
      <c r="A452" s="3" t="str">
        <f t="shared" ref="A452:A515" si="14">+B452&amp;-C452</f>
        <v>6024-6023</v>
      </c>
      <c r="B452" s="3">
        <v>6024</v>
      </c>
      <c r="C452" s="3">
        <v>6023</v>
      </c>
      <c r="D452" s="3">
        <f>+DATOS!G452</f>
        <v>0</v>
      </c>
      <c r="E452" s="3">
        <f>+DATOS!H452</f>
        <v>108</v>
      </c>
      <c r="F452" s="3">
        <f>+DATOS!I452</f>
        <v>108</v>
      </c>
      <c r="G452" s="3">
        <f>+DATOS!J452</f>
        <v>2000</v>
      </c>
      <c r="H452" s="9" t="str">
        <f>+DATOS!K452</f>
        <v>ANDALIEN</v>
      </c>
      <c r="I452" s="3">
        <f>+SUMIF(DATOS!$AA$3:$AA$2491,RESUMEN_flujo!$A452,DATOS!$AG$3:$AG$2491)</f>
        <v>4</v>
      </c>
      <c r="J452" s="4">
        <f>(SUMIF(DATOS!$AA$3:$AA$2491,RESUMEN_flujo!$A452,DATOS!$AE$3:$AE$2491)/SUMIF(DATOS!$AA$3:$AA$2491,RESUMEN_flujo!$A452,DATOS!$AD$3:$AD$2491))*3.6</f>
        <v>50.914285714285711</v>
      </c>
      <c r="K452" s="5">
        <f t="shared" ref="K452:K515" si="15">+(F452/G452)*100</f>
        <v>5.4</v>
      </c>
      <c r="L452" s="8">
        <f>+VLOOKUP($A452,DATOS!$AL$3:$AO$2491,DATOS!$AO$1,0)</f>
        <v>1</v>
      </c>
      <c r="M452" s="12">
        <f>+RANK($F452,$F$3:$F$2491,0)+COUNTIF($F$3:F452,F452)-1</f>
        <v>1156</v>
      </c>
    </row>
    <row r="453" spans="1:13" hidden="1" x14ac:dyDescent="0.3">
      <c r="A453" s="3" t="str">
        <f t="shared" si="14"/>
        <v>6024-6027</v>
      </c>
      <c r="B453" s="3">
        <v>6024</v>
      </c>
      <c r="C453" s="3">
        <v>6027</v>
      </c>
      <c r="D453" s="3">
        <f>+DATOS!G453</f>
        <v>0</v>
      </c>
      <c r="E453" s="3">
        <f>+DATOS!H453</f>
        <v>0</v>
      </c>
      <c r="F453" s="3">
        <f>+DATOS!I453</f>
        <v>0</v>
      </c>
      <c r="G453" s="3">
        <f>+DATOS!J453</f>
        <v>2000</v>
      </c>
      <c r="H453" s="9" t="str">
        <f>+DATOS!K453</f>
        <v>ANDALIEN</v>
      </c>
      <c r="I453" s="3">
        <f>+SUMIF(DATOS!$AA$3:$AA$2491,RESUMEN_flujo!$A453,DATOS!$AG$3:$AG$2491)</f>
        <v>4</v>
      </c>
      <c r="J453" s="4">
        <f>(SUMIF(DATOS!$AA$3:$AA$2491,RESUMEN_flujo!$A453,DATOS!$AE$3:$AE$2491)/SUMIF(DATOS!$AA$3:$AA$2491,RESUMEN_flujo!$A453,DATOS!$AD$3:$AD$2491))*3.6</f>
        <v>36</v>
      </c>
      <c r="K453" s="5">
        <f t="shared" si="15"/>
        <v>0</v>
      </c>
      <c r="L453" s="8">
        <f>+VLOOKUP($A453,DATOS!$AL$3:$AO$2491,DATOS!$AO$1,0)</f>
        <v>1</v>
      </c>
      <c r="M453" s="12">
        <f>+RANK($F453,$F$3:$F$2491,0)+COUNTIF($F$3:F453,F453)-1</f>
        <v>1984</v>
      </c>
    </row>
    <row r="454" spans="1:13" hidden="1" x14ac:dyDescent="0.3">
      <c r="A454" s="3" t="str">
        <f t="shared" si="14"/>
        <v>6024-6039</v>
      </c>
      <c r="B454" s="3">
        <v>6024</v>
      </c>
      <c r="C454" s="3">
        <v>6039</v>
      </c>
      <c r="D454" s="3">
        <f>+DATOS!G454</f>
        <v>0</v>
      </c>
      <c r="E454" s="3">
        <f>+DATOS!H454</f>
        <v>0</v>
      </c>
      <c r="F454" s="3">
        <f>+DATOS!I454</f>
        <v>0</v>
      </c>
      <c r="G454" s="3">
        <f>+DATOS!J454</f>
        <v>1800</v>
      </c>
      <c r="H454" s="9" t="str">
        <f>+DATOS!K454</f>
        <v>PJE JOTABECHE</v>
      </c>
      <c r="I454" s="3">
        <f>+SUMIF(DATOS!$AA$3:$AA$2491,RESUMEN_flujo!$A454,DATOS!$AG$3:$AG$2491)</f>
        <v>5</v>
      </c>
      <c r="J454" s="4">
        <f>(SUMIF(DATOS!$AA$3:$AA$2491,RESUMEN_flujo!$A454,DATOS!$AE$3:$AE$2491)/SUMIF(DATOS!$AA$3:$AA$2491,RESUMEN_flujo!$A454,DATOS!$AD$3:$AD$2491))*3.6</f>
        <v>32.4</v>
      </c>
      <c r="K454" s="5">
        <f t="shared" si="15"/>
        <v>0</v>
      </c>
      <c r="L454" s="8">
        <f>+VLOOKUP($A454,DATOS!$AL$3:$AO$2491,DATOS!$AO$1,0)</f>
        <v>1</v>
      </c>
      <c r="M454" s="12">
        <f>+RANK($F454,$F$3:$F$2491,0)+COUNTIF($F$3:F454,F454)-1</f>
        <v>1985</v>
      </c>
    </row>
    <row r="455" spans="1:13" hidden="1" x14ac:dyDescent="0.3">
      <c r="A455" s="3" t="str">
        <f t="shared" si="14"/>
        <v>6025-6017</v>
      </c>
      <c r="B455" s="3">
        <v>6025</v>
      </c>
      <c r="C455" s="3">
        <v>6017</v>
      </c>
      <c r="D455" s="3">
        <f>+DATOS!G455</f>
        <v>370</v>
      </c>
      <c r="E455" s="3">
        <f>+DATOS!H455</f>
        <v>0</v>
      </c>
      <c r="F455" s="3">
        <f>+DATOS!I455</f>
        <v>370</v>
      </c>
      <c r="G455" s="3">
        <f>+DATOS!J455</f>
        <v>927</v>
      </c>
      <c r="H455" s="9" t="str">
        <f>+DATOS!K455</f>
        <v>CANCHA RAYADA</v>
      </c>
      <c r="I455" s="3">
        <f>+SUMIF(DATOS!$AA$3:$AA$2491,RESUMEN_flujo!$A455,DATOS!$AG$3:$AG$2491)</f>
        <v>3</v>
      </c>
      <c r="J455" s="4">
        <f>(SUMIF(DATOS!$AA$3:$AA$2491,RESUMEN_flujo!$A455,DATOS!$AE$3:$AE$2491)/SUMIF(DATOS!$AA$3:$AA$2491,RESUMEN_flujo!$A455,DATOS!$AD$3:$AD$2491))*3.6</f>
        <v>40.14</v>
      </c>
      <c r="K455" s="5">
        <f t="shared" si="15"/>
        <v>39.913700107874867</v>
      </c>
      <c r="L455" s="8">
        <f>+VLOOKUP($A455,DATOS!$AL$3:$AO$2491,DATOS!$AO$1,0)</f>
        <v>1</v>
      </c>
      <c r="M455" s="12">
        <f>+RANK($F455,$F$3:$F$2491,0)+COUNTIF($F$3:F455,F455)-1</f>
        <v>574</v>
      </c>
    </row>
    <row r="456" spans="1:13" hidden="1" x14ac:dyDescent="0.3">
      <c r="A456" s="3" t="str">
        <f t="shared" si="14"/>
        <v>6025-6026</v>
      </c>
      <c r="B456" s="3">
        <v>6025</v>
      </c>
      <c r="C456" s="3">
        <v>6026</v>
      </c>
      <c r="D456" s="3">
        <f>+DATOS!G456</f>
        <v>20</v>
      </c>
      <c r="E456" s="3">
        <f>+DATOS!H456</f>
        <v>0</v>
      </c>
      <c r="F456" s="3">
        <f>+DATOS!I456</f>
        <v>20</v>
      </c>
      <c r="G456" s="3">
        <f>+DATOS!J456</f>
        <v>900</v>
      </c>
      <c r="H456" s="9" t="str">
        <f>+DATOS!K456</f>
        <v>BUENA ESPERANZA</v>
      </c>
      <c r="I456" s="3">
        <f>+SUMIF(DATOS!$AA$3:$AA$2491,RESUMEN_flujo!$A456,DATOS!$AG$3:$AG$2491)</f>
        <v>5</v>
      </c>
      <c r="J456" s="4">
        <f>(SUMIF(DATOS!$AA$3:$AA$2491,RESUMEN_flujo!$A456,DATOS!$AE$3:$AE$2491)/SUMIF(DATOS!$AA$3:$AA$2491,RESUMEN_flujo!$A456,DATOS!$AD$3:$AD$2491))*3.6</f>
        <v>30.342857142857145</v>
      </c>
      <c r="K456" s="5">
        <f t="shared" si="15"/>
        <v>2.2222222222222223</v>
      </c>
      <c r="L456" s="8">
        <f>+VLOOKUP($A456,DATOS!$AL$3:$AO$2491,DATOS!$AO$1,0)</f>
        <v>1</v>
      </c>
      <c r="M456" s="12">
        <f>+RANK($F456,$F$3:$F$2491,0)+COUNTIF($F$3:F456,F456)-1</f>
        <v>1637</v>
      </c>
    </row>
    <row r="457" spans="1:13" hidden="1" x14ac:dyDescent="0.3">
      <c r="A457" s="3" t="str">
        <f t="shared" si="14"/>
        <v>6025-6040</v>
      </c>
      <c r="B457" s="3">
        <v>6025</v>
      </c>
      <c r="C457" s="3">
        <v>6040</v>
      </c>
      <c r="D457" s="3">
        <f>+DATOS!G457</f>
        <v>604</v>
      </c>
      <c r="E457" s="3">
        <f>+DATOS!H457</f>
        <v>0</v>
      </c>
      <c r="F457" s="3">
        <f>+DATOS!I457</f>
        <v>604</v>
      </c>
      <c r="G457" s="3">
        <f>+DATOS!J457</f>
        <v>2060</v>
      </c>
      <c r="H457" s="9" t="str">
        <f>+DATOS!K457</f>
        <v>CANCHA RAYADA</v>
      </c>
      <c r="I457" s="3">
        <f>+SUMIF(DATOS!$AA$3:$AA$2491,RESUMEN_flujo!$A457,DATOS!$AG$3:$AG$2491)</f>
        <v>3</v>
      </c>
      <c r="J457" s="4">
        <f>(SUMIF(DATOS!$AA$3:$AA$2491,RESUMEN_flujo!$A457,DATOS!$AE$3:$AE$2491)/SUMIF(DATOS!$AA$3:$AA$2491,RESUMEN_flujo!$A457,DATOS!$AD$3:$AD$2491))*3.6</f>
        <v>41.321739130434779</v>
      </c>
      <c r="K457" s="5">
        <f t="shared" si="15"/>
        <v>29.320388349514566</v>
      </c>
      <c r="L457" s="8">
        <f>+VLOOKUP($A457,DATOS!$AL$3:$AO$2491,DATOS!$AO$1,0)</f>
        <v>1</v>
      </c>
      <c r="M457" s="12">
        <f>+RANK($F457,$F$3:$F$2491,0)+COUNTIF($F$3:F457,F457)-1</f>
        <v>341</v>
      </c>
    </row>
    <row r="458" spans="1:13" hidden="1" x14ac:dyDescent="0.3">
      <c r="A458" s="3" t="str">
        <f t="shared" si="14"/>
        <v>6026-6018</v>
      </c>
      <c r="B458" s="3">
        <v>6026</v>
      </c>
      <c r="C458" s="3">
        <v>6018</v>
      </c>
      <c r="D458" s="3">
        <f>+DATOS!G458</f>
        <v>33</v>
      </c>
      <c r="E458" s="3">
        <f>+DATOS!H458</f>
        <v>0</v>
      </c>
      <c r="F458" s="3">
        <f>+DATOS!I458</f>
        <v>33</v>
      </c>
      <c r="G458" s="3">
        <f>+DATOS!J458</f>
        <v>3600</v>
      </c>
      <c r="H458" s="9" t="str">
        <f>+DATOS!K458</f>
        <v>ROBINSON ROJAS</v>
      </c>
      <c r="I458" s="3">
        <f>+SUMIF(DATOS!$AA$3:$AA$2491,RESUMEN_flujo!$A458,DATOS!$AG$3:$AG$2491)</f>
        <v>3</v>
      </c>
      <c r="J458" s="4">
        <f>(SUMIF(DATOS!$AA$3:$AA$2491,RESUMEN_flujo!$A458,DATOS!$AE$3:$AE$2491)/SUMIF(DATOS!$AA$3:$AA$2491,RESUMEN_flujo!$A458,DATOS!$AD$3:$AD$2491))*3.6</f>
        <v>32.543999999999997</v>
      </c>
      <c r="K458" s="5">
        <f t="shared" si="15"/>
        <v>0.91666666666666663</v>
      </c>
      <c r="L458" s="8">
        <f>+VLOOKUP($A458,DATOS!$AL$3:$AO$2491,DATOS!$AO$1,0)</f>
        <v>2</v>
      </c>
      <c r="M458" s="12">
        <f>+RANK($F458,$F$3:$F$2491,0)+COUNTIF($F$3:F458,F458)-1</f>
        <v>1530</v>
      </c>
    </row>
    <row r="459" spans="1:13" hidden="1" x14ac:dyDescent="0.3">
      <c r="A459" s="3" t="str">
        <f t="shared" si="14"/>
        <v>6026-6025</v>
      </c>
      <c r="B459" s="3">
        <v>6026</v>
      </c>
      <c r="C459" s="3">
        <v>6025</v>
      </c>
      <c r="D459" s="3">
        <f>+DATOS!G459</f>
        <v>0</v>
      </c>
      <c r="E459" s="3">
        <f>+DATOS!H459</f>
        <v>252</v>
      </c>
      <c r="F459" s="3">
        <f>+DATOS!I459</f>
        <v>252</v>
      </c>
      <c r="G459" s="3">
        <f>+DATOS!J459</f>
        <v>900</v>
      </c>
      <c r="H459" s="9" t="str">
        <f>+DATOS!K459</f>
        <v>BUENA ESPERANZA</v>
      </c>
      <c r="I459" s="3">
        <f>+SUMIF(DATOS!$AA$3:$AA$2491,RESUMEN_flujo!$A459,DATOS!$AG$3:$AG$2491)</f>
        <v>5</v>
      </c>
      <c r="J459" s="4">
        <f>(SUMIF(DATOS!$AA$3:$AA$2491,RESUMEN_flujo!$A459,DATOS!$AE$3:$AE$2491)/SUMIF(DATOS!$AA$3:$AA$2491,RESUMEN_flujo!$A459,DATOS!$AD$3:$AD$2491))*3.6</f>
        <v>24.988235294117647</v>
      </c>
      <c r="K459" s="5">
        <f t="shared" si="15"/>
        <v>28.000000000000004</v>
      </c>
      <c r="L459" s="8">
        <f>+VLOOKUP($A459,DATOS!$AL$3:$AO$2491,DATOS!$AO$1,0)</f>
        <v>1</v>
      </c>
      <c r="M459" s="12">
        <f>+RANK($F459,$F$3:$F$2491,0)+COUNTIF($F$3:F459,F459)-1</f>
        <v>766</v>
      </c>
    </row>
    <row r="460" spans="1:13" hidden="1" x14ac:dyDescent="0.3">
      <c r="A460" s="3" t="str">
        <f t="shared" si="14"/>
        <v>6026-6028</v>
      </c>
      <c r="B460" s="3">
        <v>6026</v>
      </c>
      <c r="C460" s="3">
        <v>6028</v>
      </c>
      <c r="D460" s="3">
        <f>+DATOS!G460</f>
        <v>20</v>
      </c>
      <c r="E460" s="3">
        <f>+DATOS!H460</f>
        <v>0</v>
      </c>
      <c r="F460" s="3">
        <f>+DATOS!I460</f>
        <v>20</v>
      </c>
      <c r="G460" s="3">
        <f>+DATOS!J460</f>
        <v>2000</v>
      </c>
      <c r="H460" s="9" t="str">
        <f>+DATOS!K460</f>
        <v>ROBINSON ROJAS</v>
      </c>
      <c r="I460" s="3">
        <f>+SUMIF(DATOS!$AA$3:$AA$2491,RESUMEN_flujo!$A460,DATOS!$AG$3:$AG$2491)</f>
        <v>3</v>
      </c>
      <c r="J460" s="4">
        <f>(SUMIF(DATOS!$AA$3:$AA$2491,RESUMEN_flujo!$A460,DATOS!$AE$3:$AE$2491)/SUMIF(DATOS!$AA$3:$AA$2491,RESUMEN_flujo!$A460,DATOS!$AD$3:$AD$2491))*3.6</f>
        <v>46.800000000000004</v>
      </c>
      <c r="K460" s="5">
        <f t="shared" si="15"/>
        <v>1</v>
      </c>
      <c r="L460" s="8">
        <f>+VLOOKUP($A460,DATOS!$AL$3:$AO$2491,DATOS!$AO$1,0)</f>
        <v>1</v>
      </c>
      <c r="M460" s="12">
        <f>+RANK($F460,$F$3:$F$2491,0)+COUNTIF($F$3:F460,F460)-1</f>
        <v>1638</v>
      </c>
    </row>
    <row r="461" spans="1:13" hidden="1" x14ac:dyDescent="0.3">
      <c r="A461" s="3" t="str">
        <f t="shared" si="14"/>
        <v>6027-6008</v>
      </c>
      <c r="B461" s="3">
        <v>6027</v>
      </c>
      <c r="C461" s="3">
        <v>6008</v>
      </c>
      <c r="D461" s="3">
        <f>+DATOS!G461</f>
        <v>0</v>
      </c>
      <c r="E461" s="3">
        <f>+DATOS!H461</f>
        <v>0</v>
      </c>
      <c r="F461" s="3">
        <f>+DATOS!I461</f>
        <v>0</v>
      </c>
      <c r="G461" s="3">
        <f>+DATOS!J461</f>
        <v>900</v>
      </c>
      <c r="H461" s="9" t="str">
        <f>+DATOS!K461</f>
        <v>MALALHUE</v>
      </c>
      <c r="I461" s="3">
        <f>+SUMIF(DATOS!$AA$3:$AA$2491,RESUMEN_flujo!$A461,DATOS!$AG$3:$AG$2491)</f>
        <v>5</v>
      </c>
      <c r="J461" s="4">
        <f>(SUMIF(DATOS!$AA$3:$AA$2491,RESUMEN_flujo!$A461,DATOS!$AE$3:$AE$2491)/SUMIF(DATOS!$AA$3:$AA$2491,RESUMEN_flujo!$A461,DATOS!$AD$3:$AD$2491))*3.6</f>
        <v>35.85</v>
      </c>
      <c r="K461" s="5">
        <f t="shared" si="15"/>
        <v>0</v>
      </c>
      <c r="L461" s="8">
        <f>+VLOOKUP($A461,DATOS!$AL$3:$AO$2491,DATOS!$AO$1,0)</f>
        <v>1</v>
      </c>
      <c r="M461" s="12">
        <f>+RANK($F461,$F$3:$F$2491,0)+COUNTIF($F$3:F461,F461)-1</f>
        <v>1986</v>
      </c>
    </row>
    <row r="462" spans="1:13" hidden="1" x14ac:dyDescent="0.3">
      <c r="A462" s="3" t="str">
        <f t="shared" si="14"/>
        <v>6027-6024</v>
      </c>
      <c r="B462" s="3">
        <v>6027</v>
      </c>
      <c r="C462" s="3">
        <v>6024</v>
      </c>
      <c r="D462" s="3">
        <f>+DATOS!G462</f>
        <v>0</v>
      </c>
      <c r="E462" s="3">
        <f>+DATOS!H462</f>
        <v>108</v>
      </c>
      <c r="F462" s="3">
        <f>+DATOS!I462</f>
        <v>108</v>
      </c>
      <c r="G462" s="3">
        <f>+DATOS!J462</f>
        <v>2000</v>
      </c>
      <c r="H462" s="9" t="str">
        <f>+DATOS!K462</f>
        <v>ANDALIEN</v>
      </c>
      <c r="I462" s="3">
        <f>+SUMIF(DATOS!$AA$3:$AA$2491,RESUMEN_flujo!$A462,DATOS!$AG$3:$AG$2491)</f>
        <v>4</v>
      </c>
      <c r="J462" s="4">
        <f>(SUMIF(DATOS!$AA$3:$AA$2491,RESUMEN_flujo!$A462,DATOS!$AE$3:$AE$2491)/SUMIF(DATOS!$AA$3:$AA$2491,RESUMEN_flujo!$A462,DATOS!$AD$3:$AD$2491))*3.6</f>
        <v>72</v>
      </c>
      <c r="K462" s="5">
        <f t="shared" si="15"/>
        <v>5.4</v>
      </c>
      <c r="L462" s="8">
        <f>+VLOOKUP($A462,DATOS!$AL$3:$AO$2491,DATOS!$AO$1,0)</f>
        <v>1</v>
      </c>
      <c r="M462" s="12">
        <f>+RANK($F462,$F$3:$F$2491,0)+COUNTIF($F$3:F462,F462)-1</f>
        <v>1157</v>
      </c>
    </row>
    <row r="463" spans="1:13" hidden="1" x14ac:dyDescent="0.3">
      <c r="A463" s="3" t="str">
        <f t="shared" si="14"/>
        <v>6027-6029</v>
      </c>
      <c r="B463" s="3">
        <v>6027</v>
      </c>
      <c r="C463" s="3">
        <v>6029</v>
      </c>
      <c r="D463" s="3">
        <f>+DATOS!G463</f>
        <v>0</v>
      </c>
      <c r="E463" s="3">
        <f>+DATOS!H463</f>
        <v>0</v>
      </c>
      <c r="F463" s="3">
        <f>+DATOS!I463</f>
        <v>0</v>
      </c>
      <c r="G463" s="3">
        <f>+DATOS!J463</f>
        <v>900</v>
      </c>
      <c r="H463" s="9" t="str">
        <f>+DATOS!K463</f>
        <v>ANDALIEN</v>
      </c>
      <c r="I463" s="3">
        <f>+SUMIF(DATOS!$AA$3:$AA$2491,RESUMEN_flujo!$A463,DATOS!$AG$3:$AG$2491)</f>
        <v>4</v>
      </c>
      <c r="J463" s="4">
        <f>(SUMIF(DATOS!$AA$3:$AA$2491,RESUMEN_flujo!$A463,DATOS!$AE$3:$AE$2491)/SUMIF(DATOS!$AA$3:$AA$2491,RESUMEN_flujo!$A463,DATOS!$AD$3:$AD$2491))*3.6</f>
        <v>41.657142857142858</v>
      </c>
      <c r="K463" s="5">
        <f t="shared" si="15"/>
        <v>0</v>
      </c>
      <c r="L463" s="8">
        <f>+VLOOKUP($A463,DATOS!$AL$3:$AO$2491,DATOS!$AO$1,0)</f>
        <v>1</v>
      </c>
      <c r="M463" s="12">
        <f>+RANK($F463,$F$3:$F$2491,0)+COUNTIF($F$3:F463,F463)-1</f>
        <v>1987</v>
      </c>
    </row>
    <row r="464" spans="1:13" hidden="1" x14ac:dyDescent="0.3">
      <c r="A464" s="3" t="str">
        <f t="shared" si="14"/>
        <v>6028-6026</v>
      </c>
      <c r="B464" s="3">
        <v>6028</v>
      </c>
      <c r="C464" s="3">
        <v>6026</v>
      </c>
      <c r="D464" s="3">
        <f>+DATOS!G464</f>
        <v>33</v>
      </c>
      <c r="E464" s="3">
        <f>+DATOS!H464</f>
        <v>252</v>
      </c>
      <c r="F464" s="3">
        <f>+DATOS!I464</f>
        <v>285</v>
      </c>
      <c r="G464" s="3">
        <f>+DATOS!J464</f>
        <v>2000</v>
      </c>
      <c r="H464" s="9" t="str">
        <f>+DATOS!K464</f>
        <v>ROBINSON ROJAS</v>
      </c>
      <c r="I464" s="3">
        <f>+SUMIF(DATOS!$AA$3:$AA$2491,RESUMEN_flujo!$A464,DATOS!$AG$3:$AG$2491)</f>
        <v>3</v>
      </c>
      <c r="J464" s="4">
        <f>(SUMIF(DATOS!$AA$3:$AA$2491,RESUMEN_flujo!$A464,DATOS!$AE$3:$AE$2491)/SUMIF(DATOS!$AA$3:$AA$2491,RESUMEN_flujo!$A464,DATOS!$AD$3:$AD$2491))*3.6</f>
        <v>35.1</v>
      </c>
      <c r="K464" s="5">
        <f t="shared" si="15"/>
        <v>14.249999999999998</v>
      </c>
      <c r="L464" s="8">
        <f>+VLOOKUP($A464,DATOS!$AL$3:$AO$2491,DATOS!$AO$1,0)</f>
        <v>1</v>
      </c>
      <c r="M464" s="12">
        <f>+RANK($F464,$F$3:$F$2491,0)+COUNTIF($F$3:F464,F464)-1</f>
        <v>700</v>
      </c>
    </row>
    <row r="465" spans="1:13" hidden="1" x14ac:dyDescent="0.3">
      <c r="A465" s="3" t="str">
        <f t="shared" si="14"/>
        <v>6028-6031</v>
      </c>
      <c r="B465" s="3">
        <v>6028</v>
      </c>
      <c r="C465" s="3">
        <v>6031</v>
      </c>
      <c r="D465" s="3">
        <f>+DATOS!G465</f>
        <v>51</v>
      </c>
      <c r="E465" s="3">
        <f>+DATOS!H465</f>
        <v>0</v>
      </c>
      <c r="F465" s="3">
        <f>+DATOS!I465</f>
        <v>51</v>
      </c>
      <c r="G465" s="3">
        <f>+DATOS!J465</f>
        <v>1800</v>
      </c>
      <c r="H465" s="9" t="str">
        <f>+DATOS!K465</f>
        <v>PEDRO BLANQUIER</v>
      </c>
      <c r="I465" s="3">
        <f>+SUMIF(DATOS!$AA$3:$AA$2491,RESUMEN_flujo!$A465,DATOS!$AG$3:$AG$2491)</f>
        <v>3</v>
      </c>
      <c r="J465" s="4">
        <f>(SUMIF(DATOS!$AA$3:$AA$2491,RESUMEN_flujo!$A465,DATOS!$AE$3:$AE$2491)/SUMIF(DATOS!$AA$3:$AA$2491,RESUMEN_flujo!$A465,DATOS!$AD$3:$AD$2491))*3.6</f>
        <v>19.2</v>
      </c>
      <c r="K465" s="5">
        <f t="shared" si="15"/>
        <v>2.833333333333333</v>
      </c>
      <c r="L465" s="8">
        <f>+VLOOKUP($A465,DATOS!$AL$3:$AO$2491,DATOS!$AO$1,0)</f>
        <v>2</v>
      </c>
      <c r="M465" s="12">
        <f>+RANK($F465,$F$3:$F$2491,0)+COUNTIF($F$3:F465,F465)-1</f>
        <v>1415</v>
      </c>
    </row>
    <row r="466" spans="1:13" hidden="1" x14ac:dyDescent="0.3">
      <c r="A466" s="3" t="str">
        <f t="shared" si="14"/>
        <v>6028-6044</v>
      </c>
      <c r="B466" s="3">
        <v>6028</v>
      </c>
      <c r="C466" s="3">
        <v>6044</v>
      </c>
      <c r="D466" s="3">
        <f>+DATOS!G466</f>
        <v>0</v>
      </c>
      <c r="E466" s="3">
        <f>+DATOS!H466</f>
        <v>0</v>
      </c>
      <c r="F466" s="3">
        <f>+DATOS!I466</f>
        <v>0</v>
      </c>
      <c r="G466" s="3">
        <f>+DATOS!J466</f>
        <v>927</v>
      </c>
      <c r="H466" s="9" t="str">
        <f>+DATOS!K466</f>
        <v>ROBINSON ROJAS</v>
      </c>
      <c r="I466" s="3">
        <f>+SUMIF(DATOS!$AA$3:$AA$2491,RESUMEN_flujo!$A466,DATOS!$AG$3:$AG$2491)</f>
        <v>3</v>
      </c>
      <c r="J466" s="4">
        <f>(SUMIF(DATOS!$AA$3:$AA$2491,RESUMEN_flujo!$A466,DATOS!$AE$3:$AE$2491)/SUMIF(DATOS!$AA$3:$AA$2491,RESUMEN_flujo!$A466,DATOS!$AD$3:$AD$2491))*3.6</f>
        <v>41.261538461538464</v>
      </c>
      <c r="K466" s="5">
        <f t="shared" si="15"/>
        <v>0</v>
      </c>
      <c r="L466" s="8">
        <f>+VLOOKUP($A466,DATOS!$AL$3:$AO$2491,DATOS!$AO$1,0)</f>
        <v>1</v>
      </c>
      <c r="M466" s="12">
        <f>+RANK($F466,$F$3:$F$2491,0)+COUNTIF($F$3:F466,F466)-1</f>
        <v>1988</v>
      </c>
    </row>
    <row r="467" spans="1:13" hidden="1" x14ac:dyDescent="0.3">
      <c r="A467" s="3" t="str">
        <f t="shared" si="14"/>
        <v>6029-6027</v>
      </c>
      <c r="B467" s="3">
        <v>6029</v>
      </c>
      <c r="C467" s="3">
        <v>6027</v>
      </c>
      <c r="D467" s="3">
        <f>+DATOS!G467</f>
        <v>0</v>
      </c>
      <c r="E467" s="3">
        <f>+DATOS!H467</f>
        <v>108</v>
      </c>
      <c r="F467" s="3">
        <f>+DATOS!I467</f>
        <v>108</v>
      </c>
      <c r="G467" s="3">
        <f>+DATOS!J467</f>
        <v>1660</v>
      </c>
      <c r="H467" s="9" t="str">
        <f>+DATOS!K467</f>
        <v>ANDALIEN</v>
      </c>
      <c r="I467" s="3">
        <f>+SUMIF(DATOS!$AA$3:$AA$2491,RESUMEN_flujo!$A467,DATOS!$AG$3:$AG$2491)</f>
        <v>4</v>
      </c>
      <c r="J467" s="4">
        <f>(SUMIF(DATOS!$AA$3:$AA$2491,RESUMEN_flujo!$A467,DATOS!$AE$3:$AE$2491)/SUMIF(DATOS!$AA$3:$AA$2491,RESUMEN_flujo!$A467,DATOS!$AD$3:$AD$2491))*3.6</f>
        <v>58.32</v>
      </c>
      <c r="K467" s="5">
        <f t="shared" si="15"/>
        <v>6.5060240963855414</v>
      </c>
      <c r="L467" s="8">
        <f>+VLOOKUP($A467,DATOS!$AL$3:$AO$2491,DATOS!$AO$1,0)</f>
        <v>1</v>
      </c>
      <c r="M467" s="12">
        <f>+RANK($F467,$F$3:$F$2491,0)+COUNTIF($F$3:F467,F467)-1</f>
        <v>1158</v>
      </c>
    </row>
    <row r="468" spans="1:13" hidden="1" x14ac:dyDescent="0.3">
      <c r="A468" s="3" t="str">
        <f t="shared" si="14"/>
        <v>6029-6037</v>
      </c>
      <c r="B468" s="3">
        <v>6029</v>
      </c>
      <c r="C468" s="3">
        <v>6037</v>
      </c>
      <c r="D468" s="3">
        <f>+DATOS!G468</f>
        <v>0</v>
      </c>
      <c r="E468" s="3">
        <f>+DATOS!H468</f>
        <v>0</v>
      </c>
      <c r="F468" s="3">
        <f>+DATOS!I468</f>
        <v>0</v>
      </c>
      <c r="G468" s="3">
        <f>+DATOS!J468</f>
        <v>2000</v>
      </c>
      <c r="H468" s="9" t="str">
        <f>+DATOS!K468</f>
        <v>ANDALIEN</v>
      </c>
      <c r="I468" s="3">
        <f>+SUMIF(DATOS!$AA$3:$AA$2491,RESUMEN_flujo!$A468,DATOS!$AG$3:$AG$2491)</f>
        <v>4</v>
      </c>
      <c r="J468" s="4">
        <f>(SUMIF(DATOS!$AA$3:$AA$2491,RESUMEN_flujo!$A468,DATOS!$AE$3:$AE$2491)/SUMIF(DATOS!$AA$3:$AA$2491,RESUMEN_flujo!$A468,DATOS!$AD$3:$AD$2491))*3.6</f>
        <v>37.6</v>
      </c>
      <c r="K468" s="5">
        <f t="shared" si="15"/>
        <v>0</v>
      </c>
      <c r="L468" s="8">
        <f>+VLOOKUP($A468,DATOS!$AL$3:$AO$2491,DATOS!$AO$1,0)</f>
        <v>1</v>
      </c>
      <c r="M468" s="12">
        <f>+RANK($F468,$F$3:$F$2491,0)+COUNTIF($F$3:F468,F468)-1</f>
        <v>1989</v>
      </c>
    </row>
    <row r="469" spans="1:13" hidden="1" x14ac:dyDescent="0.3">
      <c r="A469" s="3" t="str">
        <f t="shared" si="14"/>
        <v>6029-6038</v>
      </c>
      <c r="B469" s="3">
        <v>6029</v>
      </c>
      <c r="C469" s="3">
        <v>6038</v>
      </c>
      <c r="D469" s="3">
        <f>+DATOS!G469</f>
        <v>0</v>
      </c>
      <c r="E469" s="3">
        <f>+DATOS!H469</f>
        <v>0</v>
      </c>
      <c r="F469" s="3">
        <f>+DATOS!I469</f>
        <v>0</v>
      </c>
      <c r="G469" s="3">
        <f>+DATOS!J469</f>
        <v>2000</v>
      </c>
      <c r="H469" s="9" t="str">
        <f>+DATOS!K469</f>
        <v>LOS ARTESANOS</v>
      </c>
      <c r="I469" s="3">
        <f>+SUMIF(DATOS!$AA$3:$AA$2491,RESUMEN_flujo!$A469,DATOS!$AG$3:$AG$2491)</f>
        <v>3</v>
      </c>
      <c r="J469" s="4">
        <f>(SUMIF(DATOS!$AA$3:$AA$2491,RESUMEN_flujo!$A469,DATOS!$AE$3:$AE$2491)/SUMIF(DATOS!$AA$3:$AA$2491,RESUMEN_flujo!$A469,DATOS!$AD$3:$AD$2491))*3.6</f>
        <v>17.142857142857142</v>
      </c>
      <c r="K469" s="5">
        <f t="shared" si="15"/>
        <v>0</v>
      </c>
      <c r="L469" s="8">
        <f>+VLOOKUP($A469,DATOS!$AL$3:$AO$2491,DATOS!$AO$1,0)</f>
        <v>1</v>
      </c>
      <c r="M469" s="12">
        <f>+RANK($F469,$F$3:$F$2491,0)+COUNTIF($F$3:F469,F469)-1</f>
        <v>1990</v>
      </c>
    </row>
    <row r="470" spans="1:13" hidden="1" x14ac:dyDescent="0.3">
      <c r="A470" s="3" t="str">
        <f t="shared" si="14"/>
        <v>6030-6016</v>
      </c>
      <c r="B470" s="3">
        <v>6030</v>
      </c>
      <c r="C470" s="3">
        <v>6016</v>
      </c>
      <c r="D470" s="3">
        <f>+DATOS!G470</f>
        <v>0</v>
      </c>
      <c r="E470" s="3">
        <f>+DATOS!H470</f>
        <v>0</v>
      </c>
      <c r="F470" s="3">
        <f>+DATOS!I470</f>
        <v>0</v>
      </c>
      <c r="G470" s="3">
        <f>+DATOS!J470</f>
        <v>1000</v>
      </c>
      <c r="H470" s="9" t="str">
        <f>+DATOS!K470</f>
        <v>HEROES DE LA CONCEPCION</v>
      </c>
      <c r="I470" s="3">
        <f>+SUMIF(DATOS!$AA$3:$AA$2491,RESUMEN_flujo!$A470,DATOS!$AG$3:$AG$2491)</f>
        <v>4</v>
      </c>
      <c r="J470" s="4">
        <f>(SUMIF(DATOS!$AA$3:$AA$2491,RESUMEN_flujo!$A470,DATOS!$AE$3:$AE$2491)/SUMIF(DATOS!$AA$3:$AA$2491,RESUMEN_flujo!$A470,DATOS!$AD$3:$AD$2491))*3.6</f>
        <v>36.952941176470596</v>
      </c>
      <c r="K470" s="5">
        <f t="shared" si="15"/>
        <v>0</v>
      </c>
      <c r="L470" s="8">
        <f>+VLOOKUP($A470,DATOS!$AL$3:$AO$2491,DATOS!$AO$1,0)</f>
        <v>1</v>
      </c>
      <c r="M470" s="12">
        <f>+RANK($F470,$F$3:$F$2491,0)+COUNTIF($F$3:F470,F470)-1</f>
        <v>1991</v>
      </c>
    </row>
    <row r="471" spans="1:13" hidden="1" x14ac:dyDescent="0.3">
      <c r="A471" s="3" t="str">
        <f t="shared" si="14"/>
        <v>6030-6023</v>
      </c>
      <c r="B471" s="3">
        <v>6030</v>
      </c>
      <c r="C471" s="3">
        <v>6023</v>
      </c>
      <c r="D471" s="3">
        <f>+DATOS!G471</f>
        <v>20</v>
      </c>
      <c r="E471" s="3">
        <f>+DATOS!H471</f>
        <v>0</v>
      </c>
      <c r="F471" s="3">
        <f>+DATOS!I471</f>
        <v>20</v>
      </c>
      <c r="G471" s="3">
        <f>+DATOS!J471</f>
        <v>810</v>
      </c>
      <c r="H471" s="9" t="str">
        <f>+DATOS!K471</f>
        <v>LAGUNILLAS</v>
      </c>
      <c r="I471" s="3">
        <f>+SUMIF(DATOS!$AA$3:$AA$2491,RESUMEN_flujo!$A471,DATOS!$AG$3:$AG$2491)</f>
        <v>5</v>
      </c>
      <c r="J471" s="4">
        <f>(SUMIF(DATOS!$AA$3:$AA$2491,RESUMEN_flujo!$A471,DATOS!$AE$3:$AE$2491)/SUMIF(DATOS!$AA$3:$AA$2491,RESUMEN_flujo!$A471,DATOS!$AD$3:$AD$2491))*3.6</f>
        <v>40.65</v>
      </c>
      <c r="K471" s="5">
        <f t="shared" si="15"/>
        <v>2.4691358024691357</v>
      </c>
      <c r="L471" s="8">
        <f>+VLOOKUP($A471,DATOS!$AL$3:$AO$2491,DATOS!$AO$1,0)</f>
        <v>1</v>
      </c>
      <c r="M471" s="12">
        <f>+RANK($F471,$F$3:$F$2491,0)+COUNTIF($F$3:F471,F471)-1</f>
        <v>1639</v>
      </c>
    </row>
    <row r="472" spans="1:13" hidden="1" x14ac:dyDescent="0.3">
      <c r="A472" s="3" t="str">
        <f t="shared" si="14"/>
        <v>6030-6039</v>
      </c>
      <c r="B472" s="3">
        <v>6030</v>
      </c>
      <c r="C472" s="3">
        <v>6039</v>
      </c>
      <c r="D472" s="3">
        <f>+DATOS!G472</f>
        <v>0</v>
      </c>
      <c r="E472" s="3">
        <f>+DATOS!H472</f>
        <v>0</v>
      </c>
      <c r="F472" s="3">
        <f>+DATOS!I472</f>
        <v>0</v>
      </c>
      <c r="G472" s="3">
        <f>+DATOS!J472</f>
        <v>1000</v>
      </c>
      <c r="H472" s="9" t="str">
        <f>+DATOS!K472</f>
        <v>HEROES DE LA CONCEPCION</v>
      </c>
      <c r="I472" s="3">
        <f>+SUMIF(DATOS!$AA$3:$AA$2491,RESUMEN_flujo!$A472,DATOS!$AG$3:$AG$2491)</f>
        <v>4</v>
      </c>
      <c r="J472" s="4">
        <f>(SUMIF(DATOS!$AA$3:$AA$2491,RESUMEN_flujo!$A472,DATOS!$AE$3:$AE$2491)/SUMIF(DATOS!$AA$3:$AA$2491,RESUMEN_flujo!$A472,DATOS!$AD$3:$AD$2491))*3.6</f>
        <v>36</v>
      </c>
      <c r="K472" s="5">
        <f t="shared" si="15"/>
        <v>0</v>
      </c>
      <c r="L472" s="8">
        <f>+VLOOKUP($A472,DATOS!$AL$3:$AO$2491,DATOS!$AO$1,0)</f>
        <v>1</v>
      </c>
      <c r="M472" s="12">
        <f>+RANK($F472,$F$3:$F$2491,0)+COUNTIF($F$3:F472,F472)-1</f>
        <v>1992</v>
      </c>
    </row>
    <row r="473" spans="1:13" hidden="1" x14ac:dyDescent="0.3">
      <c r="A473" s="3" t="str">
        <f t="shared" si="14"/>
        <v>6030-6040</v>
      </c>
      <c r="B473" s="3">
        <v>6030</v>
      </c>
      <c r="C473" s="3">
        <v>6040</v>
      </c>
      <c r="D473" s="3">
        <f>+DATOS!G473</f>
        <v>38</v>
      </c>
      <c r="E473" s="3">
        <f>+DATOS!H473</f>
        <v>90</v>
      </c>
      <c r="F473" s="3">
        <f>+DATOS!I473</f>
        <v>128</v>
      </c>
      <c r="G473" s="3">
        <f>+DATOS!J473</f>
        <v>900</v>
      </c>
      <c r="H473" s="9" t="str">
        <f>+DATOS!K473</f>
        <v>LAGUNILLAS</v>
      </c>
      <c r="I473" s="3">
        <f>+SUMIF(DATOS!$AA$3:$AA$2491,RESUMEN_flujo!$A473,DATOS!$AG$3:$AG$2491)</f>
        <v>5</v>
      </c>
      <c r="J473" s="4">
        <f>(SUMIF(DATOS!$AA$3:$AA$2491,RESUMEN_flujo!$A473,DATOS!$AE$3:$AE$2491)/SUMIF(DATOS!$AA$3:$AA$2491,RESUMEN_flujo!$A473,DATOS!$AD$3:$AD$2491))*3.6</f>
        <v>29.925000000000001</v>
      </c>
      <c r="K473" s="5">
        <f t="shared" si="15"/>
        <v>14.222222222222221</v>
      </c>
      <c r="L473" s="8">
        <f>+VLOOKUP($A473,DATOS!$AL$3:$AO$2491,DATOS!$AO$1,0)</f>
        <v>1</v>
      </c>
      <c r="M473" s="12">
        <f>+RANK($F473,$F$3:$F$2491,0)+COUNTIF($F$3:F473,F473)-1</f>
        <v>1082</v>
      </c>
    </row>
    <row r="474" spans="1:13" hidden="1" x14ac:dyDescent="0.3">
      <c r="A474" s="3" t="str">
        <f t="shared" si="14"/>
        <v>6031-6028</v>
      </c>
      <c r="B474" s="3">
        <v>6031</v>
      </c>
      <c r="C474" s="3">
        <v>6028</v>
      </c>
      <c r="D474" s="3">
        <f>+DATOS!G474</f>
        <v>33</v>
      </c>
      <c r="E474" s="3">
        <f>+DATOS!H474</f>
        <v>215</v>
      </c>
      <c r="F474" s="3">
        <f>+DATOS!I474</f>
        <v>248</v>
      </c>
      <c r="G474" s="3">
        <f>+DATOS!J474</f>
        <v>1800</v>
      </c>
      <c r="H474" s="9" t="str">
        <f>+DATOS!K474</f>
        <v>PEDRO BLANQUIER</v>
      </c>
      <c r="I474" s="3">
        <f>+SUMIF(DATOS!$AA$3:$AA$2491,RESUMEN_flujo!$A474,DATOS!$AG$3:$AG$2491)</f>
        <v>3</v>
      </c>
      <c r="J474" s="4">
        <f>(SUMIF(DATOS!$AA$3:$AA$2491,RESUMEN_flujo!$A474,DATOS!$AE$3:$AE$2491)/SUMIF(DATOS!$AA$3:$AA$2491,RESUMEN_flujo!$A474,DATOS!$AD$3:$AD$2491))*3.6</f>
        <v>41.142857142857146</v>
      </c>
      <c r="K474" s="5">
        <f t="shared" si="15"/>
        <v>13.777777777777779</v>
      </c>
      <c r="L474" s="8">
        <f>+VLOOKUP($A474,DATOS!$AL$3:$AO$2491,DATOS!$AO$1,0)</f>
        <v>2</v>
      </c>
      <c r="M474" s="12">
        <f>+RANK($F474,$F$3:$F$2491,0)+COUNTIF($F$3:F474,F474)-1</f>
        <v>770</v>
      </c>
    </row>
    <row r="475" spans="1:13" hidden="1" x14ac:dyDescent="0.3">
      <c r="A475" s="3" t="str">
        <f t="shared" si="14"/>
        <v>6031-6032</v>
      </c>
      <c r="B475" s="3">
        <v>6031</v>
      </c>
      <c r="C475" s="3">
        <v>6032</v>
      </c>
      <c r="D475" s="3">
        <f>+DATOS!G475</f>
        <v>207</v>
      </c>
      <c r="E475" s="3">
        <f>+DATOS!H475</f>
        <v>0</v>
      </c>
      <c r="F475" s="3">
        <f>+DATOS!I475</f>
        <v>207</v>
      </c>
      <c r="G475" s="3">
        <f>+DATOS!J475</f>
        <v>2000</v>
      </c>
      <c r="H475" s="9" t="str">
        <f>+DATOS!K475</f>
        <v>JUAN DE DIOS FLORES</v>
      </c>
      <c r="I475" s="3">
        <f>+SUMIF(DATOS!$AA$3:$AA$2491,RESUMEN_flujo!$A475,DATOS!$AG$3:$AG$2491)</f>
        <v>5</v>
      </c>
      <c r="J475" s="4">
        <f>(SUMIF(DATOS!$AA$3:$AA$2491,RESUMEN_flujo!$A475,DATOS!$AE$3:$AE$2491)/SUMIF(DATOS!$AA$3:$AA$2491,RESUMEN_flujo!$A475,DATOS!$AD$3:$AD$2491))*3.6</f>
        <v>42</v>
      </c>
      <c r="K475" s="5">
        <f t="shared" si="15"/>
        <v>10.35</v>
      </c>
      <c r="L475" s="8">
        <f>+VLOOKUP($A475,DATOS!$AL$3:$AO$2491,DATOS!$AO$1,0)</f>
        <v>1</v>
      </c>
      <c r="M475" s="12">
        <f>+RANK($F475,$F$3:$F$2491,0)+COUNTIF($F$3:F475,F475)-1</f>
        <v>844</v>
      </c>
    </row>
    <row r="476" spans="1:13" hidden="1" x14ac:dyDescent="0.3">
      <c r="A476" s="3" t="str">
        <f t="shared" si="14"/>
        <v>6031-6041</v>
      </c>
      <c r="B476" s="3">
        <v>6031</v>
      </c>
      <c r="C476" s="3">
        <v>6041</v>
      </c>
      <c r="D476" s="3">
        <f>+DATOS!G476</f>
        <v>176</v>
      </c>
      <c r="E476" s="3">
        <f>+DATOS!H476</f>
        <v>0</v>
      </c>
      <c r="F476" s="3">
        <f>+DATOS!I476</f>
        <v>176</v>
      </c>
      <c r="G476" s="3">
        <f>+DATOS!J476</f>
        <v>3600</v>
      </c>
      <c r="H476" s="9" t="str">
        <f>+DATOS!K476</f>
        <v>PEDRO BLANQUIER</v>
      </c>
      <c r="I476" s="3">
        <f>+SUMIF(DATOS!$AA$3:$AA$2491,RESUMEN_flujo!$A476,DATOS!$AG$3:$AG$2491)</f>
        <v>3</v>
      </c>
      <c r="J476" s="4">
        <f>(SUMIF(DATOS!$AA$3:$AA$2491,RESUMEN_flujo!$A476,DATOS!$AE$3:$AE$2491)/SUMIF(DATOS!$AA$3:$AA$2491,RESUMEN_flujo!$A476,DATOS!$AD$3:$AD$2491))*3.6</f>
        <v>37.440000000000005</v>
      </c>
      <c r="K476" s="5">
        <f t="shared" si="15"/>
        <v>4.8888888888888893</v>
      </c>
      <c r="L476" s="8">
        <f>+VLOOKUP($A476,DATOS!$AL$3:$AO$2491,DATOS!$AO$1,0)</f>
        <v>2</v>
      </c>
      <c r="M476" s="12">
        <f>+RANK($F476,$F$3:$F$2491,0)+COUNTIF($F$3:F476,F476)-1</f>
        <v>904</v>
      </c>
    </row>
    <row r="477" spans="1:13" hidden="1" x14ac:dyDescent="0.3">
      <c r="A477" s="3" t="str">
        <f t="shared" si="14"/>
        <v>6032-6031</v>
      </c>
      <c r="B477" s="3">
        <v>6032</v>
      </c>
      <c r="C477" s="3">
        <v>6031</v>
      </c>
      <c r="D477" s="3">
        <f>+DATOS!G477</f>
        <v>209</v>
      </c>
      <c r="E477" s="3">
        <f>+DATOS!H477</f>
        <v>214</v>
      </c>
      <c r="F477" s="3">
        <f>+DATOS!I477</f>
        <v>423</v>
      </c>
      <c r="G477" s="3">
        <f>+DATOS!J477</f>
        <v>2000</v>
      </c>
      <c r="H477" s="9" t="str">
        <f>+DATOS!K477</f>
        <v>JUAN DE DIOS FLORES</v>
      </c>
      <c r="I477" s="3">
        <f>+SUMIF(DATOS!$AA$3:$AA$2491,RESUMEN_flujo!$A477,DATOS!$AG$3:$AG$2491)</f>
        <v>5</v>
      </c>
      <c r="J477" s="4">
        <f>(SUMIF(DATOS!$AA$3:$AA$2491,RESUMEN_flujo!$A477,DATOS!$AE$3:$AE$2491)/SUMIF(DATOS!$AA$3:$AA$2491,RESUMEN_flujo!$A477,DATOS!$AD$3:$AD$2491))*3.6</f>
        <v>42</v>
      </c>
      <c r="K477" s="5">
        <f t="shared" si="15"/>
        <v>21.15</v>
      </c>
      <c r="L477" s="8">
        <f>+VLOOKUP($A477,DATOS!$AL$3:$AO$2491,DATOS!$AO$1,0)</f>
        <v>1</v>
      </c>
      <c r="M477" s="12">
        <f>+RANK($F477,$F$3:$F$2491,0)+COUNTIF($F$3:F477,F477)-1</f>
        <v>507</v>
      </c>
    </row>
    <row r="478" spans="1:13" hidden="1" x14ac:dyDescent="0.3">
      <c r="A478" s="3" t="str">
        <f t="shared" si="14"/>
        <v>6032-6033</v>
      </c>
      <c r="B478" s="3">
        <v>6032</v>
      </c>
      <c r="C478" s="3">
        <v>6033</v>
      </c>
      <c r="D478" s="3">
        <f>+DATOS!G478</f>
        <v>207</v>
      </c>
      <c r="E478" s="3">
        <f>+DATOS!H478</f>
        <v>0</v>
      </c>
      <c r="F478" s="3">
        <f>+DATOS!I478</f>
        <v>207</v>
      </c>
      <c r="G478" s="3">
        <f>+DATOS!J478</f>
        <v>2000</v>
      </c>
      <c r="H478" s="9" t="str">
        <f>+DATOS!K478</f>
        <v>JUAN DE DIOS FLORES</v>
      </c>
      <c r="I478" s="3">
        <f>+SUMIF(DATOS!$AA$3:$AA$2491,RESUMEN_flujo!$A478,DATOS!$AG$3:$AG$2491)</f>
        <v>5</v>
      </c>
      <c r="J478" s="4">
        <f>(SUMIF(DATOS!$AA$3:$AA$2491,RESUMEN_flujo!$A478,DATOS!$AE$3:$AE$2491)/SUMIF(DATOS!$AA$3:$AA$2491,RESUMEN_flujo!$A478,DATOS!$AD$3:$AD$2491))*3.6</f>
        <v>34.875</v>
      </c>
      <c r="K478" s="5">
        <f t="shared" si="15"/>
        <v>10.35</v>
      </c>
      <c r="L478" s="8">
        <f>+VLOOKUP($A478,DATOS!$AL$3:$AO$2491,DATOS!$AO$1,0)</f>
        <v>1</v>
      </c>
      <c r="M478" s="12">
        <f>+RANK($F478,$F$3:$F$2491,0)+COUNTIF($F$3:F478,F478)-1</f>
        <v>845</v>
      </c>
    </row>
    <row r="479" spans="1:13" hidden="1" x14ac:dyDescent="0.3">
      <c r="A479" s="3" t="str">
        <f t="shared" si="14"/>
        <v>6032-40001</v>
      </c>
      <c r="B479" s="3">
        <v>6032</v>
      </c>
      <c r="C479" s="3">
        <v>40001</v>
      </c>
      <c r="D479" s="3">
        <f>+DATOS!G479</f>
        <v>0</v>
      </c>
      <c r="E479" s="3">
        <f>+DATOS!H479</f>
        <v>0</v>
      </c>
      <c r="F479" s="3">
        <f>+DATOS!I479</f>
        <v>0</v>
      </c>
      <c r="G479" s="3">
        <f>+DATOS!J479</f>
        <v>2000</v>
      </c>
      <c r="H479" s="9" t="str">
        <f>+DATOS!K479</f>
        <v>ROBINSON ROJAS</v>
      </c>
      <c r="I479" s="3">
        <f>+SUMIF(DATOS!$AA$3:$AA$2491,RESUMEN_flujo!$A479,DATOS!$AG$3:$AG$2491)</f>
        <v>3</v>
      </c>
      <c r="J479" s="4">
        <f>(SUMIF(DATOS!$AA$3:$AA$2491,RESUMEN_flujo!$A479,DATOS!$AE$3:$AE$2491)/SUMIF(DATOS!$AA$3:$AA$2491,RESUMEN_flujo!$A479,DATOS!$AD$3:$AD$2491))*3.6</f>
        <v>31.956923076923079</v>
      </c>
      <c r="K479" s="5">
        <f t="shared" si="15"/>
        <v>0</v>
      </c>
      <c r="L479" s="8">
        <f>+VLOOKUP($A479,DATOS!$AL$3:$AO$2491,DATOS!$AO$1,0)</f>
        <v>1</v>
      </c>
      <c r="M479" s="12">
        <f>+RANK($F479,$F$3:$F$2491,0)+COUNTIF($F$3:F479,F479)-1</f>
        <v>1993</v>
      </c>
    </row>
    <row r="480" spans="1:13" hidden="1" x14ac:dyDescent="0.3">
      <c r="A480" s="3" t="str">
        <f t="shared" si="14"/>
        <v>6033-6032</v>
      </c>
      <c r="B480" s="3">
        <v>6033</v>
      </c>
      <c r="C480" s="3">
        <v>6032</v>
      </c>
      <c r="D480" s="3">
        <f>+DATOS!G480</f>
        <v>209</v>
      </c>
      <c r="E480" s="3">
        <f>+DATOS!H480</f>
        <v>0</v>
      </c>
      <c r="F480" s="3">
        <f>+DATOS!I480</f>
        <v>209</v>
      </c>
      <c r="G480" s="3">
        <f>+DATOS!J480</f>
        <v>2000</v>
      </c>
      <c r="H480" s="9" t="str">
        <f>+DATOS!K480</f>
        <v>JUAN DE DIOS FLORES</v>
      </c>
      <c r="I480" s="3">
        <f>+SUMIF(DATOS!$AA$3:$AA$2491,RESUMEN_flujo!$A480,DATOS!$AG$3:$AG$2491)</f>
        <v>5</v>
      </c>
      <c r="J480" s="4">
        <f>(SUMIF(DATOS!$AA$3:$AA$2491,RESUMEN_flujo!$A480,DATOS!$AE$3:$AE$2491)/SUMIF(DATOS!$AA$3:$AA$2491,RESUMEN_flujo!$A480,DATOS!$AD$3:$AD$2491))*3.6</f>
        <v>37.200000000000003</v>
      </c>
      <c r="K480" s="5">
        <f t="shared" si="15"/>
        <v>10.45</v>
      </c>
      <c r="L480" s="8">
        <f>+VLOOKUP($A480,DATOS!$AL$3:$AO$2491,DATOS!$AO$1,0)</f>
        <v>1</v>
      </c>
      <c r="M480" s="12">
        <f>+RANK($F480,$F$3:$F$2491,0)+COUNTIF($F$3:F480,F480)-1</f>
        <v>842</v>
      </c>
    </row>
    <row r="481" spans="1:13" hidden="1" x14ac:dyDescent="0.3">
      <c r="A481" s="3" t="str">
        <f t="shared" si="14"/>
        <v>6033-6034</v>
      </c>
      <c r="B481" s="3">
        <v>6033</v>
      </c>
      <c r="C481" s="3">
        <v>6034</v>
      </c>
      <c r="D481" s="3">
        <f>+DATOS!G481</f>
        <v>207</v>
      </c>
      <c r="E481" s="3">
        <f>+DATOS!H481</f>
        <v>0</v>
      </c>
      <c r="F481" s="3">
        <f>+DATOS!I481</f>
        <v>207</v>
      </c>
      <c r="G481" s="3">
        <f>+DATOS!J481</f>
        <v>900</v>
      </c>
      <c r="H481" s="9" t="str">
        <f>+DATOS!K481</f>
        <v>JUAN DE DIOS FLORES</v>
      </c>
      <c r="I481" s="3">
        <f>+SUMIF(DATOS!$AA$3:$AA$2491,RESUMEN_flujo!$A481,DATOS!$AG$3:$AG$2491)</f>
        <v>5</v>
      </c>
      <c r="J481" s="4">
        <f>(SUMIF(DATOS!$AA$3:$AA$2491,RESUMEN_flujo!$A481,DATOS!$AE$3:$AE$2491)/SUMIF(DATOS!$AA$3:$AA$2491,RESUMEN_flujo!$A481,DATOS!$AD$3:$AD$2491))*3.6</f>
        <v>32.914285714285711</v>
      </c>
      <c r="K481" s="5">
        <f t="shared" si="15"/>
        <v>23</v>
      </c>
      <c r="L481" s="8">
        <f>+VLOOKUP($A481,DATOS!$AL$3:$AO$2491,DATOS!$AO$1,0)</f>
        <v>1</v>
      </c>
      <c r="M481" s="12">
        <f>+RANK($F481,$F$3:$F$2491,0)+COUNTIF($F$3:F481,F481)-1</f>
        <v>846</v>
      </c>
    </row>
    <row r="482" spans="1:13" hidden="1" x14ac:dyDescent="0.3">
      <c r="A482" s="3" t="str">
        <f t="shared" si="14"/>
        <v>6033-6050</v>
      </c>
      <c r="B482" s="3">
        <v>6033</v>
      </c>
      <c r="C482" s="3">
        <v>6050</v>
      </c>
      <c r="D482" s="3">
        <f>+DATOS!G482</f>
        <v>0</v>
      </c>
      <c r="E482" s="3">
        <f>+DATOS!H482</f>
        <v>0</v>
      </c>
      <c r="F482" s="3">
        <f>+DATOS!I482</f>
        <v>0</v>
      </c>
      <c r="G482" s="3">
        <f>+DATOS!J482</f>
        <v>2000</v>
      </c>
      <c r="H482" s="9" t="str">
        <f>+DATOS!K482</f>
        <v>RIGOBERTO LETELIER</v>
      </c>
      <c r="I482" s="3">
        <f>+SUMIF(DATOS!$AA$3:$AA$2491,RESUMEN_flujo!$A482,DATOS!$AG$3:$AG$2491)</f>
        <v>5</v>
      </c>
      <c r="J482" s="4">
        <f>(SUMIF(DATOS!$AA$3:$AA$2491,RESUMEN_flujo!$A482,DATOS!$AE$3:$AE$2491)/SUMIF(DATOS!$AA$3:$AA$2491,RESUMEN_flujo!$A482,DATOS!$AD$3:$AD$2491))*3.6</f>
        <v>38.606896551724134</v>
      </c>
      <c r="K482" s="5">
        <f t="shared" si="15"/>
        <v>0</v>
      </c>
      <c r="L482" s="8">
        <f>+VLOOKUP($A482,DATOS!$AL$3:$AO$2491,DATOS!$AO$1,0)</f>
        <v>1</v>
      </c>
      <c r="M482" s="12">
        <f>+RANK($F482,$F$3:$F$2491,0)+COUNTIF($F$3:F482,F482)-1</f>
        <v>1994</v>
      </c>
    </row>
    <row r="483" spans="1:13" hidden="1" x14ac:dyDescent="0.3">
      <c r="A483" s="3" t="str">
        <f t="shared" si="14"/>
        <v>6034-6033</v>
      </c>
      <c r="B483" s="3">
        <v>6034</v>
      </c>
      <c r="C483" s="3">
        <v>6033</v>
      </c>
      <c r="D483" s="3">
        <f>+DATOS!G483</f>
        <v>189</v>
      </c>
      <c r="E483" s="3">
        <f>+DATOS!H483</f>
        <v>0</v>
      </c>
      <c r="F483" s="3">
        <f>+DATOS!I483</f>
        <v>189</v>
      </c>
      <c r="G483" s="3">
        <f>+DATOS!J483</f>
        <v>2000</v>
      </c>
      <c r="H483" s="9" t="str">
        <f>+DATOS!K483</f>
        <v>JUAN DE DIOS FLORES</v>
      </c>
      <c r="I483" s="3">
        <f>+SUMIF(DATOS!$AA$3:$AA$2491,RESUMEN_flujo!$A483,DATOS!$AG$3:$AG$2491)</f>
        <v>5</v>
      </c>
      <c r="J483" s="4">
        <f>(SUMIF(DATOS!$AA$3:$AA$2491,RESUMEN_flujo!$A483,DATOS!$AE$3:$AE$2491)/SUMIF(DATOS!$AA$3:$AA$2491,RESUMEN_flujo!$A483,DATOS!$AD$3:$AD$2491))*3.6</f>
        <v>32.914285714285711</v>
      </c>
      <c r="K483" s="5">
        <f t="shared" si="15"/>
        <v>9.4499999999999993</v>
      </c>
      <c r="L483" s="8">
        <f>+VLOOKUP($A483,DATOS!$AL$3:$AO$2491,DATOS!$AO$1,0)</f>
        <v>1</v>
      </c>
      <c r="M483" s="12">
        <f>+RANK($F483,$F$3:$F$2491,0)+COUNTIF($F$3:F483,F483)-1</f>
        <v>879</v>
      </c>
    </row>
    <row r="484" spans="1:13" hidden="1" x14ac:dyDescent="0.3">
      <c r="A484" s="3" t="str">
        <f t="shared" si="14"/>
        <v>6034-6035</v>
      </c>
      <c r="B484" s="3">
        <v>6034</v>
      </c>
      <c r="C484" s="3">
        <v>6035</v>
      </c>
      <c r="D484" s="3">
        <f>+DATOS!G484</f>
        <v>0</v>
      </c>
      <c r="E484" s="3">
        <f>+DATOS!H484</f>
        <v>0</v>
      </c>
      <c r="F484" s="3">
        <f>+DATOS!I484</f>
        <v>0</v>
      </c>
      <c r="G484" s="3">
        <f>+DATOS!J484</f>
        <v>2000</v>
      </c>
      <c r="H484" s="9" t="str">
        <f>+DATOS!K484</f>
        <v>JUAN DE DIOS FLORES</v>
      </c>
      <c r="I484" s="3">
        <f>+SUMIF(DATOS!$AA$3:$AA$2491,RESUMEN_flujo!$A484,DATOS!$AG$3:$AG$2491)</f>
        <v>5</v>
      </c>
      <c r="J484" s="4">
        <f>(SUMIF(DATOS!$AA$3:$AA$2491,RESUMEN_flujo!$A484,DATOS!$AE$3:$AE$2491)/SUMIF(DATOS!$AA$3:$AA$2491,RESUMEN_flujo!$A484,DATOS!$AD$3:$AD$2491))*3.6</f>
        <v>31.292307692307691</v>
      </c>
      <c r="K484" s="5">
        <f t="shared" si="15"/>
        <v>0</v>
      </c>
      <c r="L484" s="8">
        <f>+VLOOKUP($A484,DATOS!$AL$3:$AO$2491,DATOS!$AO$1,0)</f>
        <v>1</v>
      </c>
      <c r="M484" s="12">
        <f>+RANK($F484,$F$3:$F$2491,0)+COUNTIF($F$3:F484,F484)-1</f>
        <v>1995</v>
      </c>
    </row>
    <row r="485" spans="1:13" hidden="1" x14ac:dyDescent="0.3">
      <c r="A485" s="3" t="str">
        <f t="shared" si="14"/>
        <v>6034-6051</v>
      </c>
      <c r="B485" s="3">
        <v>6034</v>
      </c>
      <c r="C485" s="3">
        <v>6051</v>
      </c>
      <c r="D485" s="3">
        <f>+DATOS!G485</f>
        <v>5</v>
      </c>
      <c r="E485" s="3">
        <f>+DATOS!H485</f>
        <v>144</v>
      </c>
      <c r="F485" s="3">
        <f>+DATOS!I485</f>
        <v>149</v>
      </c>
      <c r="G485" s="3">
        <f>+DATOS!J485</f>
        <v>4000</v>
      </c>
      <c r="H485" s="9" t="str">
        <f>+DATOS!K485</f>
        <v>AV LINDEROS</v>
      </c>
      <c r="I485" s="3">
        <f>+SUMIF(DATOS!$AA$3:$AA$2491,RESUMEN_flujo!$A485,DATOS!$AG$3:$AG$2491)</f>
        <v>3</v>
      </c>
      <c r="J485" s="4">
        <f>(SUMIF(DATOS!$AA$3:$AA$2491,RESUMEN_flujo!$A485,DATOS!$AE$3:$AE$2491)/SUMIF(DATOS!$AA$3:$AA$2491,RESUMEN_flujo!$A485,DATOS!$AD$3:$AD$2491))*3.6</f>
        <v>66</v>
      </c>
      <c r="K485" s="5">
        <f t="shared" si="15"/>
        <v>3.7249999999999996</v>
      </c>
      <c r="L485" s="8">
        <f>+VLOOKUP($A485,DATOS!$AL$3:$AO$2491,DATOS!$AO$1,0)</f>
        <v>2</v>
      </c>
      <c r="M485" s="12">
        <f>+RANK($F485,$F$3:$F$2491,0)+COUNTIF($F$3:F485,F485)-1</f>
        <v>1000</v>
      </c>
    </row>
    <row r="486" spans="1:13" hidden="1" x14ac:dyDescent="0.3">
      <c r="A486" s="3" t="str">
        <f t="shared" si="14"/>
        <v>6034-6020</v>
      </c>
      <c r="B486" s="3">
        <v>6034</v>
      </c>
      <c r="C486" s="3">
        <v>6020</v>
      </c>
      <c r="D486" s="3">
        <f>+DATOS!G486</f>
        <v>13</v>
      </c>
      <c r="E486" s="3">
        <f>+DATOS!H486</f>
        <v>523</v>
      </c>
      <c r="F486" s="3">
        <f>+DATOS!I486</f>
        <v>536</v>
      </c>
      <c r="G486" s="3">
        <f>+DATOS!J486</f>
        <v>2000</v>
      </c>
      <c r="H486" s="9" t="str">
        <f>+DATOS!K486</f>
        <v>AV LINDEROS</v>
      </c>
      <c r="I486" s="3">
        <f>+SUMIF(DATOS!$AA$3:$AA$2491,RESUMEN_flujo!$A486,DATOS!$AG$3:$AG$2491)</f>
        <v>3</v>
      </c>
      <c r="J486" s="4">
        <f>(SUMIF(DATOS!$AA$3:$AA$2491,RESUMEN_flujo!$A486,DATOS!$AE$3:$AE$2491)/SUMIF(DATOS!$AA$3:$AA$2491,RESUMEN_flujo!$A486,DATOS!$AD$3:$AD$2491))*3.6</f>
        <v>49.242857142857147</v>
      </c>
      <c r="K486" s="5">
        <f t="shared" si="15"/>
        <v>26.8</v>
      </c>
      <c r="L486" s="8">
        <f>+VLOOKUP($A486,DATOS!$AL$3:$AO$2491,DATOS!$AO$1,0)</f>
        <v>2</v>
      </c>
      <c r="M486" s="12">
        <f>+RANK($F486,$F$3:$F$2491,0)+COUNTIF($F$3:F486,F486)-1</f>
        <v>402</v>
      </c>
    </row>
    <row r="487" spans="1:13" hidden="1" x14ac:dyDescent="0.3">
      <c r="A487" s="3" t="str">
        <f t="shared" si="14"/>
        <v>6035-6022</v>
      </c>
      <c r="B487" s="3">
        <v>6035</v>
      </c>
      <c r="C487" s="3">
        <v>6022</v>
      </c>
      <c r="D487" s="3">
        <f>+DATOS!G487</f>
        <v>13</v>
      </c>
      <c r="E487" s="3">
        <f>+DATOS!H487</f>
        <v>17</v>
      </c>
      <c r="F487" s="3">
        <f>+DATOS!I487</f>
        <v>30</v>
      </c>
      <c r="G487" s="3">
        <f>+DATOS!J487</f>
        <v>2000</v>
      </c>
      <c r="H487" s="9" t="str">
        <f>+DATOS!K487</f>
        <v>OROZIMBO BARBOZA</v>
      </c>
      <c r="I487" s="3">
        <f>+SUMIF(DATOS!$AA$3:$AA$2491,RESUMEN_flujo!$A487,DATOS!$AG$3:$AG$2491)</f>
        <v>5</v>
      </c>
      <c r="J487" s="4">
        <f>(SUMIF(DATOS!$AA$3:$AA$2491,RESUMEN_flujo!$A487,DATOS!$AE$3:$AE$2491)/SUMIF(DATOS!$AA$3:$AA$2491,RESUMEN_flujo!$A487,DATOS!$AD$3:$AD$2491))*3.6</f>
        <v>31.082926829268295</v>
      </c>
      <c r="K487" s="5">
        <f t="shared" si="15"/>
        <v>1.5</v>
      </c>
      <c r="L487" s="8">
        <f>+VLOOKUP($A487,DATOS!$AL$3:$AO$2491,DATOS!$AO$1,0)</f>
        <v>1</v>
      </c>
      <c r="M487" s="12">
        <f>+RANK($F487,$F$3:$F$2491,0)+COUNTIF($F$3:F487,F487)-1</f>
        <v>1562</v>
      </c>
    </row>
    <row r="488" spans="1:13" hidden="1" x14ac:dyDescent="0.3">
      <c r="A488" s="3" t="str">
        <f t="shared" si="14"/>
        <v>6035-6034</v>
      </c>
      <c r="B488" s="3">
        <v>6035</v>
      </c>
      <c r="C488" s="3">
        <v>6034</v>
      </c>
      <c r="D488" s="3">
        <f>+DATOS!G488</f>
        <v>0</v>
      </c>
      <c r="E488" s="3">
        <f>+DATOS!H488</f>
        <v>52</v>
      </c>
      <c r="F488" s="3">
        <f>+DATOS!I488</f>
        <v>52</v>
      </c>
      <c r="G488" s="3">
        <f>+DATOS!J488</f>
        <v>900</v>
      </c>
      <c r="H488" s="9" t="str">
        <f>+DATOS!K488</f>
        <v>JUAN DE DIOS FLORES</v>
      </c>
      <c r="I488" s="3">
        <f>+SUMIF(DATOS!$AA$3:$AA$2491,RESUMEN_flujo!$A488,DATOS!$AG$3:$AG$2491)</f>
        <v>5</v>
      </c>
      <c r="J488" s="4">
        <f>(SUMIF(DATOS!$AA$3:$AA$2491,RESUMEN_flujo!$A488,DATOS!$AE$3:$AE$2491)/SUMIF(DATOS!$AA$3:$AA$2491,RESUMEN_flujo!$A488,DATOS!$AD$3:$AD$2491))*3.6</f>
        <v>32.543999999999997</v>
      </c>
      <c r="K488" s="5">
        <f t="shared" si="15"/>
        <v>5.7777777777777777</v>
      </c>
      <c r="L488" s="8">
        <f>+VLOOKUP($A488,DATOS!$AL$3:$AO$2491,DATOS!$AO$1,0)</f>
        <v>1</v>
      </c>
      <c r="M488" s="12">
        <f>+RANK($F488,$F$3:$F$2491,0)+COUNTIF($F$3:F488,F488)-1</f>
        <v>1405</v>
      </c>
    </row>
    <row r="489" spans="1:13" hidden="1" x14ac:dyDescent="0.3">
      <c r="A489" s="3" t="str">
        <f t="shared" si="14"/>
        <v>6035-6036</v>
      </c>
      <c r="B489" s="3">
        <v>6035</v>
      </c>
      <c r="C489" s="3">
        <v>6036</v>
      </c>
      <c r="D489" s="3">
        <f>+DATOS!G489</f>
        <v>9</v>
      </c>
      <c r="E489" s="3">
        <f>+DATOS!H489</f>
        <v>0</v>
      </c>
      <c r="F489" s="3">
        <f>+DATOS!I489</f>
        <v>9</v>
      </c>
      <c r="G489" s="3">
        <f>+DATOS!J489</f>
        <v>2000</v>
      </c>
      <c r="H489" s="9" t="str">
        <f>+DATOS!K489</f>
        <v>JUAN DE DIOS FLORES</v>
      </c>
      <c r="I489" s="3">
        <f>+SUMIF(DATOS!$AA$3:$AA$2491,RESUMEN_flujo!$A489,DATOS!$AG$3:$AG$2491)</f>
        <v>5</v>
      </c>
      <c r="J489" s="4">
        <f>(SUMIF(DATOS!$AA$3:$AA$2491,RESUMEN_flujo!$A489,DATOS!$AE$3:$AE$2491)/SUMIF(DATOS!$AA$3:$AA$2491,RESUMEN_flujo!$A489,DATOS!$AD$3:$AD$2491))*3.6</f>
        <v>33.6</v>
      </c>
      <c r="K489" s="5">
        <f t="shared" si="15"/>
        <v>0.44999999999999996</v>
      </c>
      <c r="L489" s="8">
        <f>+VLOOKUP($A489,DATOS!$AL$3:$AO$2491,DATOS!$AO$1,0)</f>
        <v>1</v>
      </c>
      <c r="M489" s="12">
        <f>+RANK($F489,$F$3:$F$2491,0)+COUNTIF($F$3:F489,F489)-1</f>
        <v>1744</v>
      </c>
    </row>
    <row r="490" spans="1:13" hidden="1" x14ac:dyDescent="0.3">
      <c r="A490" s="3" t="str">
        <f t="shared" si="14"/>
        <v>6036-6035</v>
      </c>
      <c r="B490" s="3">
        <v>6036</v>
      </c>
      <c r="C490" s="3">
        <v>6035</v>
      </c>
      <c r="D490" s="3">
        <f>+DATOS!G490</f>
        <v>13</v>
      </c>
      <c r="E490" s="3">
        <f>+DATOS!H490</f>
        <v>69</v>
      </c>
      <c r="F490" s="3">
        <f>+DATOS!I490</f>
        <v>82</v>
      </c>
      <c r="G490" s="3">
        <f>+DATOS!J490</f>
        <v>2000</v>
      </c>
      <c r="H490" s="9" t="str">
        <f>+DATOS!K490</f>
        <v>JUAN DE DIOS FLORES</v>
      </c>
      <c r="I490" s="3">
        <f>+SUMIF(DATOS!$AA$3:$AA$2491,RESUMEN_flujo!$A490,DATOS!$AG$3:$AG$2491)</f>
        <v>5</v>
      </c>
      <c r="J490" s="4">
        <f>(SUMIF(DATOS!$AA$3:$AA$2491,RESUMEN_flujo!$A490,DATOS!$AE$3:$AE$2491)/SUMIF(DATOS!$AA$3:$AA$2491,RESUMEN_flujo!$A490,DATOS!$AD$3:$AD$2491))*3.6</f>
        <v>36.654545454545456</v>
      </c>
      <c r="K490" s="5">
        <f t="shared" si="15"/>
        <v>4.1000000000000005</v>
      </c>
      <c r="L490" s="8">
        <f>+VLOOKUP($A490,DATOS!$AL$3:$AO$2491,DATOS!$AO$1,0)</f>
        <v>1</v>
      </c>
      <c r="M490" s="12">
        <f>+RANK($F490,$F$3:$F$2491,0)+COUNTIF($F$3:F490,F490)-1</f>
        <v>1246</v>
      </c>
    </row>
    <row r="491" spans="1:13" hidden="1" x14ac:dyDescent="0.3">
      <c r="A491" s="3" t="str">
        <f t="shared" si="14"/>
        <v>6036-6053</v>
      </c>
      <c r="B491" s="3">
        <v>6036</v>
      </c>
      <c r="C491" s="3">
        <v>6053</v>
      </c>
      <c r="D491" s="3">
        <f>+DATOS!G491</f>
        <v>9</v>
      </c>
      <c r="E491" s="3">
        <f>+DATOS!H491</f>
        <v>0</v>
      </c>
      <c r="F491" s="3">
        <f>+DATOS!I491</f>
        <v>9</v>
      </c>
      <c r="G491" s="3">
        <f>+DATOS!J491</f>
        <v>2060</v>
      </c>
      <c r="H491" s="9" t="str">
        <f>+DATOS!K491</f>
        <v>CAPITAN AVALOS</v>
      </c>
      <c r="I491" s="3">
        <f>+SUMIF(DATOS!$AA$3:$AA$2491,RESUMEN_flujo!$A491,DATOS!$AG$3:$AG$2491)</f>
        <v>5</v>
      </c>
      <c r="J491" s="4">
        <f>(SUMIF(DATOS!$AA$3:$AA$2491,RESUMEN_flujo!$A491,DATOS!$AE$3:$AE$2491)/SUMIF(DATOS!$AA$3:$AA$2491,RESUMEN_flujo!$A491,DATOS!$AD$3:$AD$2491))*3.6</f>
        <v>39.6</v>
      </c>
      <c r="K491" s="5">
        <f t="shared" si="15"/>
        <v>0.43689320388349517</v>
      </c>
      <c r="L491" s="8">
        <f>+VLOOKUP($A491,DATOS!$AL$3:$AO$2491,DATOS!$AO$1,0)</f>
        <v>1</v>
      </c>
      <c r="M491" s="12">
        <f>+RANK($F491,$F$3:$F$2491,0)+COUNTIF($F$3:F491,F491)-1</f>
        <v>1745</v>
      </c>
    </row>
    <row r="492" spans="1:13" hidden="1" x14ac:dyDescent="0.3">
      <c r="A492" s="3" t="str">
        <f t="shared" si="14"/>
        <v>6037-6007</v>
      </c>
      <c r="B492" s="3">
        <v>6037</v>
      </c>
      <c r="C492" s="3">
        <v>6007</v>
      </c>
      <c r="D492" s="3">
        <f>+DATOS!G492</f>
        <v>15</v>
      </c>
      <c r="E492" s="3">
        <f>+DATOS!H492</f>
        <v>0</v>
      </c>
      <c r="F492" s="3">
        <f>+DATOS!I492</f>
        <v>15</v>
      </c>
      <c r="G492" s="3">
        <f>+DATOS!J492</f>
        <v>2060</v>
      </c>
      <c r="H492" s="9" t="str">
        <f>+DATOS!K492</f>
        <v>EL ROBLE</v>
      </c>
      <c r="I492" s="3">
        <f>+SUMIF(DATOS!$AA$3:$AA$2491,RESUMEN_flujo!$A492,DATOS!$AG$3:$AG$2491)</f>
        <v>3</v>
      </c>
      <c r="J492" s="4">
        <f>(SUMIF(DATOS!$AA$3:$AA$2491,RESUMEN_flujo!$A492,DATOS!$AE$3:$AE$2491)/SUMIF(DATOS!$AA$3:$AA$2491,RESUMEN_flujo!$A492,DATOS!$AD$3:$AD$2491))*3.6</f>
        <v>35.5</v>
      </c>
      <c r="K492" s="5">
        <f t="shared" si="15"/>
        <v>0.72815533980582525</v>
      </c>
      <c r="L492" s="8">
        <f>+VLOOKUP($A492,DATOS!$AL$3:$AO$2491,DATOS!$AO$1,0)</f>
        <v>1</v>
      </c>
      <c r="M492" s="12">
        <f>+RANK($F492,$F$3:$F$2491,0)+COUNTIF($F$3:F492,F492)-1</f>
        <v>1685</v>
      </c>
    </row>
    <row r="493" spans="1:13" hidden="1" x14ac:dyDescent="0.3">
      <c r="A493" s="3" t="str">
        <f t="shared" si="14"/>
        <v>6037-6029</v>
      </c>
      <c r="B493" s="3">
        <v>6037</v>
      </c>
      <c r="C493" s="3">
        <v>6029</v>
      </c>
      <c r="D493" s="3">
        <f>+DATOS!G493</f>
        <v>0</v>
      </c>
      <c r="E493" s="3">
        <f>+DATOS!H493</f>
        <v>108</v>
      </c>
      <c r="F493" s="3">
        <f>+DATOS!I493</f>
        <v>108</v>
      </c>
      <c r="G493" s="3">
        <f>+DATOS!J493</f>
        <v>900</v>
      </c>
      <c r="H493" s="9" t="str">
        <f>+DATOS!K493</f>
        <v>ANDALIEN</v>
      </c>
      <c r="I493" s="3">
        <f>+SUMIF(DATOS!$AA$3:$AA$2491,RESUMEN_flujo!$A493,DATOS!$AG$3:$AG$2491)</f>
        <v>4</v>
      </c>
      <c r="J493" s="4">
        <f>(SUMIF(DATOS!$AA$3:$AA$2491,RESUMEN_flujo!$A493,DATOS!$AE$3:$AE$2491)/SUMIF(DATOS!$AA$3:$AA$2491,RESUMEN_flujo!$A493,DATOS!$AD$3:$AD$2491))*3.6</f>
        <v>48.342857142857142</v>
      </c>
      <c r="K493" s="5">
        <f t="shared" si="15"/>
        <v>12</v>
      </c>
      <c r="L493" s="8">
        <f>+VLOOKUP($A493,DATOS!$AL$3:$AO$2491,DATOS!$AO$1,0)</f>
        <v>1</v>
      </c>
      <c r="M493" s="12">
        <f>+RANK($F493,$F$3:$F$2491,0)+COUNTIF($F$3:F493,F493)-1</f>
        <v>1159</v>
      </c>
    </row>
    <row r="494" spans="1:13" hidden="1" x14ac:dyDescent="0.3">
      <c r="A494" s="3" t="str">
        <f t="shared" si="14"/>
        <v>6037-6063</v>
      </c>
      <c r="B494" s="3">
        <v>6037</v>
      </c>
      <c r="C494" s="3">
        <v>6063</v>
      </c>
      <c r="D494" s="3">
        <f>+DATOS!G494</f>
        <v>33</v>
      </c>
      <c r="E494" s="3">
        <f>+DATOS!H494</f>
        <v>0</v>
      </c>
      <c r="F494" s="3">
        <f>+DATOS!I494</f>
        <v>33</v>
      </c>
      <c r="G494" s="3">
        <f>+DATOS!J494</f>
        <v>900</v>
      </c>
      <c r="H494" s="9" t="str">
        <f>+DATOS!K494</f>
        <v>ANDALIEN</v>
      </c>
      <c r="I494" s="3">
        <f>+SUMIF(DATOS!$AA$3:$AA$2491,RESUMEN_flujo!$A494,DATOS!$AG$3:$AG$2491)</f>
        <v>4</v>
      </c>
      <c r="J494" s="4">
        <f>(SUMIF(DATOS!$AA$3:$AA$2491,RESUMEN_flujo!$A494,DATOS!$AE$3:$AE$2491)/SUMIF(DATOS!$AA$3:$AA$2491,RESUMEN_flujo!$A494,DATOS!$AD$3:$AD$2491))*3.6</f>
        <v>25.714285714285715</v>
      </c>
      <c r="K494" s="5">
        <f t="shared" si="15"/>
        <v>3.6666666666666665</v>
      </c>
      <c r="L494" s="8">
        <f>+VLOOKUP($A494,DATOS!$AL$3:$AO$2491,DATOS!$AO$1,0)</f>
        <v>1</v>
      </c>
      <c r="M494" s="12">
        <f>+RANK($F494,$F$3:$F$2491,0)+COUNTIF($F$3:F494,F494)-1</f>
        <v>1531</v>
      </c>
    </row>
    <row r="495" spans="1:13" hidden="1" x14ac:dyDescent="0.3">
      <c r="A495" s="3" t="str">
        <f t="shared" si="14"/>
        <v>6038-6029</v>
      </c>
      <c r="B495" s="3">
        <v>6038</v>
      </c>
      <c r="C495" s="3">
        <v>6029</v>
      </c>
      <c r="D495" s="3">
        <f>+DATOS!G495</f>
        <v>0</v>
      </c>
      <c r="E495" s="3">
        <f>+DATOS!H495</f>
        <v>0</v>
      </c>
      <c r="F495" s="3">
        <f>+DATOS!I495</f>
        <v>0</v>
      </c>
      <c r="G495" s="3">
        <f>+DATOS!J495</f>
        <v>2000</v>
      </c>
      <c r="H495" s="9" t="str">
        <f>+DATOS!K495</f>
        <v>LOS ARTESANOS</v>
      </c>
      <c r="I495" s="3">
        <f>+SUMIF(DATOS!$AA$3:$AA$2491,RESUMEN_flujo!$A495,DATOS!$AG$3:$AG$2491)</f>
        <v>3</v>
      </c>
      <c r="J495" s="4">
        <f>(SUMIF(DATOS!$AA$3:$AA$2491,RESUMEN_flujo!$A495,DATOS!$AE$3:$AE$2491)/SUMIF(DATOS!$AA$3:$AA$2491,RESUMEN_flujo!$A495,DATOS!$AD$3:$AD$2491))*3.6</f>
        <v>16.941176470588236</v>
      </c>
      <c r="K495" s="5">
        <f t="shared" si="15"/>
        <v>0</v>
      </c>
      <c r="L495" s="8">
        <f>+VLOOKUP($A495,DATOS!$AL$3:$AO$2491,DATOS!$AO$1,0)</f>
        <v>1</v>
      </c>
      <c r="M495" s="12">
        <f>+RANK($F495,$F$3:$F$2491,0)+COUNTIF($F$3:F495,F495)-1</f>
        <v>1996</v>
      </c>
    </row>
    <row r="496" spans="1:13" hidden="1" x14ac:dyDescent="0.3">
      <c r="A496" s="3" t="str">
        <f t="shared" si="14"/>
        <v>6038-6039</v>
      </c>
      <c r="B496" s="3">
        <v>6038</v>
      </c>
      <c r="C496" s="3">
        <v>6039</v>
      </c>
      <c r="D496" s="3">
        <f>+DATOS!G496</f>
        <v>30</v>
      </c>
      <c r="E496" s="3">
        <f>+DATOS!H496</f>
        <v>90</v>
      </c>
      <c r="F496" s="3">
        <f>+DATOS!I496</f>
        <v>120</v>
      </c>
      <c r="G496" s="3">
        <f>+DATOS!J496</f>
        <v>1000</v>
      </c>
      <c r="H496" s="9" t="str">
        <f>+DATOS!K496</f>
        <v>HEROES DE LA CONCEPCION</v>
      </c>
      <c r="I496" s="3">
        <f>+SUMIF(DATOS!$AA$3:$AA$2491,RESUMEN_flujo!$A496,DATOS!$AG$3:$AG$2491)</f>
        <v>4</v>
      </c>
      <c r="J496" s="4">
        <f>(SUMIF(DATOS!$AA$3:$AA$2491,RESUMEN_flujo!$A496,DATOS!$AE$3:$AE$2491)/SUMIF(DATOS!$AA$3:$AA$2491,RESUMEN_flujo!$A496,DATOS!$AD$3:$AD$2491))*3.6</f>
        <v>50.4</v>
      </c>
      <c r="K496" s="5">
        <f t="shared" si="15"/>
        <v>12</v>
      </c>
      <c r="L496" s="8">
        <f>+VLOOKUP($A496,DATOS!$AL$3:$AO$2491,DATOS!$AO$1,0)</f>
        <v>1</v>
      </c>
      <c r="M496" s="12">
        <f>+RANK($F496,$F$3:$F$2491,0)+COUNTIF($F$3:F496,F496)-1</f>
        <v>1108</v>
      </c>
    </row>
    <row r="497" spans="1:13" hidden="1" x14ac:dyDescent="0.3">
      <c r="A497" s="3" t="str">
        <f t="shared" si="14"/>
        <v>6038-6042</v>
      </c>
      <c r="B497" s="3">
        <v>6038</v>
      </c>
      <c r="C497" s="3">
        <v>6042</v>
      </c>
      <c r="D497" s="3">
        <f>+DATOS!G497</f>
        <v>0</v>
      </c>
      <c r="E497" s="3">
        <f>+DATOS!H497</f>
        <v>0</v>
      </c>
      <c r="F497" s="3">
        <f>+DATOS!I497</f>
        <v>0</v>
      </c>
      <c r="G497" s="3">
        <f>+DATOS!J497</f>
        <v>2000</v>
      </c>
      <c r="H497" s="9" t="str">
        <f>+DATOS!K497</f>
        <v>HEROES DE LA CONCEPCION</v>
      </c>
      <c r="I497" s="3">
        <f>+SUMIF(DATOS!$AA$3:$AA$2491,RESUMEN_flujo!$A497,DATOS!$AG$3:$AG$2491)</f>
        <v>4</v>
      </c>
      <c r="J497" s="4">
        <f>(SUMIF(DATOS!$AA$3:$AA$2491,RESUMEN_flujo!$A497,DATOS!$AE$3:$AE$2491)/SUMIF(DATOS!$AA$3:$AA$2491,RESUMEN_flujo!$A497,DATOS!$AD$3:$AD$2491))*3.6</f>
        <v>41.76</v>
      </c>
      <c r="K497" s="5">
        <f t="shared" si="15"/>
        <v>0</v>
      </c>
      <c r="L497" s="8">
        <f>+VLOOKUP($A497,DATOS!$AL$3:$AO$2491,DATOS!$AO$1,0)</f>
        <v>1</v>
      </c>
      <c r="M497" s="12">
        <f>+RANK($F497,$F$3:$F$2491,0)+COUNTIF($F$3:F497,F497)-1</f>
        <v>1997</v>
      </c>
    </row>
    <row r="498" spans="1:13" hidden="1" x14ac:dyDescent="0.3">
      <c r="A498" s="3" t="str">
        <f t="shared" si="14"/>
        <v>6038-6043</v>
      </c>
      <c r="B498" s="3">
        <v>6038</v>
      </c>
      <c r="C498" s="3">
        <v>6043</v>
      </c>
      <c r="D498" s="3">
        <f>+DATOS!G498</f>
        <v>0</v>
      </c>
      <c r="E498" s="3">
        <f>+DATOS!H498</f>
        <v>0</v>
      </c>
      <c r="F498" s="3">
        <f>+DATOS!I498</f>
        <v>0</v>
      </c>
      <c r="G498" s="3">
        <f>+DATOS!J498</f>
        <v>1000</v>
      </c>
      <c r="H498" s="9" t="str">
        <f>+DATOS!K498</f>
        <v>LOS ARTESANOS</v>
      </c>
      <c r="I498" s="3">
        <f>+SUMIF(DATOS!$AA$3:$AA$2491,RESUMEN_flujo!$A498,DATOS!$AG$3:$AG$2491)</f>
        <v>3</v>
      </c>
      <c r="J498" s="4">
        <f>(SUMIF(DATOS!$AA$3:$AA$2491,RESUMEN_flujo!$A498,DATOS!$AE$3:$AE$2491)/SUMIF(DATOS!$AA$3:$AA$2491,RESUMEN_flujo!$A498,DATOS!$AD$3:$AD$2491))*3.6</f>
        <v>25.010526315789477</v>
      </c>
      <c r="K498" s="5">
        <f t="shared" si="15"/>
        <v>0</v>
      </c>
      <c r="L498" s="8">
        <f>+VLOOKUP($A498,DATOS!$AL$3:$AO$2491,DATOS!$AO$1,0)</f>
        <v>1</v>
      </c>
      <c r="M498" s="12">
        <f>+RANK($F498,$F$3:$F$2491,0)+COUNTIF($F$3:F498,F498)-1</f>
        <v>1998</v>
      </c>
    </row>
    <row r="499" spans="1:13" hidden="1" x14ac:dyDescent="0.3">
      <c r="A499" s="3" t="str">
        <f t="shared" si="14"/>
        <v>6039-6024</v>
      </c>
      <c r="B499" s="3">
        <v>6039</v>
      </c>
      <c r="C499" s="3">
        <v>6024</v>
      </c>
      <c r="D499" s="3">
        <f>+DATOS!G499</f>
        <v>0</v>
      </c>
      <c r="E499" s="3">
        <f>+DATOS!H499</f>
        <v>0</v>
      </c>
      <c r="F499" s="3">
        <f>+DATOS!I499</f>
        <v>0</v>
      </c>
      <c r="G499" s="3">
        <f>+DATOS!J499</f>
        <v>900</v>
      </c>
      <c r="H499" s="9" t="str">
        <f>+DATOS!K499</f>
        <v>PJE JOTABECHE</v>
      </c>
      <c r="I499" s="3">
        <f>+SUMIF(DATOS!$AA$3:$AA$2491,RESUMEN_flujo!$A499,DATOS!$AG$3:$AG$2491)</f>
        <v>5</v>
      </c>
      <c r="J499" s="4">
        <f>(SUMIF(DATOS!$AA$3:$AA$2491,RESUMEN_flujo!$A499,DATOS!$AE$3:$AE$2491)/SUMIF(DATOS!$AA$3:$AA$2491,RESUMEN_flujo!$A499,DATOS!$AD$3:$AD$2491))*3.6</f>
        <v>36.626086956521746</v>
      </c>
      <c r="K499" s="5">
        <f t="shared" si="15"/>
        <v>0</v>
      </c>
      <c r="L499" s="8">
        <f>+VLOOKUP($A499,DATOS!$AL$3:$AO$2491,DATOS!$AO$1,0)</f>
        <v>1</v>
      </c>
      <c r="M499" s="12">
        <f>+RANK($F499,$F$3:$F$2491,0)+COUNTIF($F$3:F499,F499)-1</f>
        <v>1999</v>
      </c>
    </row>
    <row r="500" spans="1:13" hidden="1" x14ac:dyDescent="0.3">
      <c r="A500" s="3" t="str">
        <f t="shared" si="14"/>
        <v>6039-6030</v>
      </c>
      <c r="B500" s="3">
        <v>6039</v>
      </c>
      <c r="C500" s="3">
        <v>6030</v>
      </c>
      <c r="D500" s="3">
        <f>+DATOS!G500</f>
        <v>30</v>
      </c>
      <c r="E500" s="3">
        <f>+DATOS!H500</f>
        <v>90</v>
      </c>
      <c r="F500" s="3">
        <f>+DATOS!I500</f>
        <v>120</v>
      </c>
      <c r="G500" s="3">
        <f>+DATOS!J500</f>
        <v>1000</v>
      </c>
      <c r="H500" s="9" t="str">
        <f>+DATOS!K500</f>
        <v>HEROES DE LA CONCEPCION</v>
      </c>
      <c r="I500" s="3">
        <f>+SUMIF(DATOS!$AA$3:$AA$2491,RESUMEN_flujo!$A500,DATOS!$AG$3:$AG$2491)</f>
        <v>4</v>
      </c>
      <c r="J500" s="4">
        <f>(SUMIF(DATOS!$AA$3:$AA$2491,RESUMEN_flujo!$A500,DATOS!$AE$3:$AE$2491)/SUMIF(DATOS!$AA$3:$AA$2491,RESUMEN_flujo!$A500,DATOS!$AD$3:$AD$2491))*3.6</f>
        <v>44</v>
      </c>
      <c r="K500" s="5">
        <f t="shared" si="15"/>
        <v>12</v>
      </c>
      <c r="L500" s="8">
        <f>+VLOOKUP($A500,DATOS!$AL$3:$AO$2491,DATOS!$AO$1,0)</f>
        <v>1</v>
      </c>
      <c r="M500" s="12">
        <f>+RANK($F500,$F$3:$F$2491,0)+COUNTIF($F$3:F500,F500)-1</f>
        <v>1109</v>
      </c>
    </row>
    <row r="501" spans="1:13" hidden="1" x14ac:dyDescent="0.3">
      <c r="A501" s="3" t="str">
        <f t="shared" si="14"/>
        <v>6039-6038</v>
      </c>
      <c r="B501" s="3">
        <v>6039</v>
      </c>
      <c r="C501" s="3">
        <v>6038</v>
      </c>
      <c r="D501" s="3">
        <f>+DATOS!G501</f>
        <v>0</v>
      </c>
      <c r="E501" s="3">
        <f>+DATOS!H501</f>
        <v>0</v>
      </c>
      <c r="F501" s="3">
        <f>+DATOS!I501</f>
        <v>0</v>
      </c>
      <c r="G501" s="3">
        <f>+DATOS!J501</f>
        <v>900</v>
      </c>
      <c r="H501" s="9" t="str">
        <f>+DATOS!K501</f>
        <v>HEROES DE LA CONCEPCION</v>
      </c>
      <c r="I501" s="3">
        <f>+SUMIF(DATOS!$AA$3:$AA$2491,RESUMEN_flujo!$A501,DATOS!$AG$3:$AG$2491)</f>
        <v>4</v>
      </c>
      <c r="J501" s="4">
        <f>(SUMIF(DATOS!$AA$3:$AA$2491,RESUMEN_flujo!$A501,DATOS!$AE$3:$AE$2491)/SUMIF(DATOS!$AA$3:$AA$2491,RESUMEN_flujo!$A501,DATOS!$AD$3:$AD$2491))*3.6</f>
        <v>34.892307692307689</v>
      </c>
      <c r="K501" s="5">
        <f t="shared" si="15"/>
        <v>0</v>
      </c>
      <c r="L501" s="8">
        <f>+VLOOKUP($A501,DATOS!$AL$3:$AO$2491,DATOS!$AO$1,0)</f>
        <v>1</v>
      </c>
      <c r="M501" s="12">
        <f>+RANK($F501,$F$3:$F$2491,0)+COUNTIF($F$3:F501,F501)-1</f>
        <v>2000</v>
      </c>
    </row>
    <row r="502" spans="1:13" hidden="1" x14ac:dyDescent="0.3">
      <c r="A502" s="3" t="str">
        <f t="shared" si="14"/>
        <v>6040-6025</v>
      </c>
      <c r="B502" s="3">
        <v>6040</v>
      </c>
      <c r="C502" s="3">
        <v>6025</v>
      </c>
      <c r="D502" s="3">
        <f>+DATOS!G502</f>
        <v>390</v>
      </c>
      <c r="E502" s="3">
        <f>+DATOS!H502</f>
        <v>301</v>
      </c>
      <c r="F502" s="3">
        <f>+DATOS!I502</f>
        <v>691</v>
      </c>
      <c r="G502" s="3">
        <f>+DATOS!J502</f>
        <v>2060</v>
      </c>
      <c r="H502" s="9" t="str">
        <f>+DATOS!K502</f>
        <v>CANCHA RAYADA</v>
      </c>
      <c r="I502" s="3">
        <f>+SUMIF(DATOS!$AA$3:$AA$2491,RESUMEN_flujo!$A502,DATOS!$AG$3:$AG$2491)</f>
        <v>3</v>
      </c>
      <c r="J502" s="4">
        <f>(SUMIF(DATOS!$AA$3:$AA$2491,RESUMEN_flujo!$A502,DATOS!$AE$3:$AE$2491)/SUMIF(DATOS!$AA$3:$AA$2491,RESUMEN_flujo!$A502,DATOS!$AD$3:$AD$2491))*3.6</f>
        <v>41.321739130434779</v>
      </c>
      <c r="K502" s="5">
        <f t="shared" si="15"/>
        <v>33.543689320388346</v>
      </c>
      <c r="L502" s="8">
        <f>+VLOOKUP($A502,DATOS!$AL$3:$AO$2491,DATOS!$AO$1,0)</f>
        <v>1</v>
      </c>
      <c r="M502" s="12">
        <f>+RANK($F502,$F$3:$F$2491,0)+COUNTIF($F$3:F502,F502)-1</f>
        <v>294</v>
      </c>
    </row>
    <row r="503" spans="1:13" hidden="1" x14ac:dyDescent="0.3">
      <c r="A503" s="3" t="str">
        <f t="shared" si="14"/>
        <v>6040-6030</v>
      </c>
      <c r="B503" s="3">
        <v>6040</v>
      </c>
      <c r="C503" s="3">
        <v>6030</v>
      </c>
      <c r="D503" s="3">
        <f>+DATOS!G503</f>
        <v>20</v>
      </c>
      <c r="E503" s="3">
        <f>+DATOS!H503</f>
        <v>0</v>
      </c>
      <c r="F503" s="3">
        <f>+DATOS!I503</f>
        <v>20</v>
      </c>
      <c r="G503" s="3">
        <f>+DATOS!J503</f>
        <v>900</v>
      </c>
      <c r="H503" s="9" t="str">
        <f>+DATOS!K503</f>
        <v>LAGUNILLAS</v>
      </c>
      <c r="I503" s="3">
        <f>+SUMIF(DATOS!$AA$3:$AA$2491,RESUMEN_flujo!$A503,DATOS!$AG$3:$AG$2491)</f>
        <v>5</v>
      </c>
      <c r="J503" s="4">
        <f>(SUMIF(DATOS!$AA$3:$AA$2491,RESUMEN_flujo!$A503,DATOS!$AE$3:$AE$2491)/SUMIF(DATOS!$AA$3:$AA$2491,RESUMEN_flujo!$A503,DATOS!$AD$3:$AD$2491))*3.6</f>
        <v>31.92</v>
      </c>
      <c r="K503" s="5">
        <f t="shared" si="15"/>
        <v>2.2222222222222223</v>
      </c>
      <c r="L503" s="8">
        <f>+VLOOKUP($A503,DATOS!$AL$3:$AO$2491,DATOS!$AO$1,0)</f>
        <v>1</v>
      </c>
      <c r="M503" s="12">
        <f>+RANK($F503,$F$3:$F$2491,0)+COUNTIF($F$3:F503,F503)-1</f>
        <v>1640</v>
      </c>
    </row>
    <row r="504" spans="1:13" hidden="1" x14ac:dyDescent="0.3">
      <c r="A504" s="3" t="str">
        <f t="shared" si="14"/>
        <v>6040-6043</v>
      </c>
      <c r="B504" s="3">
        <v>6040</v>
      </c>
      <c r="C504" s="3">
        <v>6043</v>
      </c>
      <c r="D504" s="3">
        <f>+DATOS!G504</f>
        <v>604</v>
      </c>
      <c r="E504" s="3">
        <f>+DATOS!H504</f>
        <v>0</v>
      </c>
      <c r="F504" s="3">
        <f>+DATOS!I504</f>
        <v>604</v>
      </c>
      <c r="G504" s="3">
        <f>+DATOS!J504</f>
        <v>2060</v>
      </c>
      <c r="H504" s="9" t="str">
        <f>+DATOS!K504</f>
        <v>CANCHA RAYADA</v>
      </c>
      <c r="I504" s="3">
        <f>+SUMIF(DATOS!$AA$3:$AA$2491,RESUMEN_flujo!$A504,DATOS!$AG$3:$AG$2491)</f>
        <v>3</v>
      </c>
      <c r="J504" s="4">
        <f>(SUMIF(DATOS!$AA$3:$AA$2491,RESUMEN_flujo!$A504,DATOS!$AE$3:$AE$2491)/SUMIF(DATOS!$AA$3:$AA$2491,RESUMEN_flujo!$A504,DATOS!$AD$3:$AD$2491))*3.6</f>
        <v>36.6</v>
      </c>
      <c r="K504" s="5">
        <f t="shared" si="15"/>
        <v>29.320388349514566</v>
      </c>
      <c r="L504" s="8">
        <f>+VLOOKUP($A504,DATOS!$AL$3:$AO$2491,DATOS!$AO$1,0)</f>
        <v>1</v>
      </c>
      <c r="M504" s="12">
        <f>+RANK($F504,$F$3:$F$2491,0)+COUNTIF($F$3:F504,F504)-1</f>
        <v>342</v>
      </c>
    </row>
    <row r="505" spans="1:13" hidden="1" x14ac:dyDescent="0.3">
      <c r="A505" s="3" t="str">
        <f t="shared" si="14"/>
        <v>6040-6044</v>
      </c>
      <c r="B505" s="3">
        <v>6040</v>
      </c>
      <c r="C505" s="3">
        <v>6044</v>
      </c>
      <c r="D505" s="3">
        <f>+DATOS!G505</f>
        <v>38</v>
      </c>
      <c r="E505" s="3">
        <f>+DATOS!H505</f>
        <v>0</v>
      </c>
      <c r="F505" s="3">
        <f>+DATOS!I505</f>
        <v>38</v>
      </c>
      <c r="G505" s="3">
        <f>+DATOS!J505</f>
        <v>900</v>
      </c>
      <c r="H505" s="9" t="str">
        <f>+DATOS!K505</f>
        <v>LAGUNILLAS</v>
      </c>
      <c r="I505" s="3">
        <f>+SUMIF(DATOS!$AA$3:$AA$2491,RESUMEN_flujo!$A505,DATOS!$AG$3:$AG$2491)</f>
        <v>5</v>
      </c>
      <c r="J505" s="4">
        <f>(SUMIF(DATOS!$AA$3:$AA$2491,RESUMEN_flujo!$A505,DATOS!$AE$3:$AE$2491)/SUMIF(DATOS!$AA$3:$AA$2491,RESUMEN_flujo!$A505,DATOS!$AD$3:$AD$2491))*3.6</f>
        <v>33.882352941176471</v>
      </c>
      <c r="K505" s="5">
        <f t="shared" si="15"/>
        <v>4.2222222222222223</v>
      </c>
      <c r="L505" s="8">
        <f>+VLOOKUP($A505,DATOS!$AL$3:$AO$2491,DATOS!$AO$1,0)</f>
        <v>1</v>
      </c>
      <c r="M505" s="12">
        <f>+RANK($F505,$F$3:$F$2491,0)+COUNTIF($F$3:F505,F505)-1</f>
        <v>1482</v>
      </c>
    </row>
    <row r="506" spans="1:13" hidden="1" x14ac:dyDescent="0.3">
      <c r="A506" s="3" t="str">
        <f t="shared" si="14"/>
        <v>6041-6031</v>
      </c>
      <c r="B506" s="3">
        <v>6041</v>
      </c>
      <c r="C506" s="3">
        <v>6031</v>
      </c>
      <c r="D506" s="3">
        <f>+DATOS!G506</f>
        <v>156</v>
      </c>
      <c r="E506" s="3">
        <f>+DATOS!H506</f>
        <v>0</v>
      </c>
      <c r="F506" s="3">
        <f>+DATOS!I506</f>
        <v>156</v>
      </c>
      <c r="G506" s="3">
        <f>+DATOS!J506</f>
        <v>1800</v>
      </c>
      <c r="H506" s="9" t="str">
        <f>+DATOS!K506</f>
        <v>PEDRO BLANQUIER</v>
      </c>
      <c r="I506" s="3">
        <f>+SUMIF(DATOS!$AA$3:$AA$2491,RESUMEN_flujo!$A506,DATOS!$AG$3:$AG$2491)</f>
        <v>3</v>
      </c>
      <c r="J506" s="4">
        <f>(SUMIF(DATOS!$AA$3:$AA$2491,RESUMEN_flujo!$A506,DATOS!$AE$3:$AE$2491)/SUMIF(DATOS!$AA$3:$AA$2491,RESUMEN_flujo!$A506,DATOS!$AD$3:$AD$2491))*3.6</f>
        <v>53.485714285714288</v>
      </c>
      <c r="K506" s="5">
        <f t="shared" si="15"/>
        <v>8.6666666666666679</v>
      </c>
      <c r="L506" s="8">
        <f>+VLOOKUP($A506,DATOS!$AL$3:$AO$2491,DATOS!$AO$1,0)</f>
        <v>2</v>
      </c>
      <c r="M506" s="12">
        <f>+RANK($F506,$F$3:$F$2491,0)+COUNTIF($F$3:F506,F506)-1</f>
        <v>977</v>
      </c>
    </row>
    <row r="507" spans="1:13" hidden="1" x14ac:dyDescent="0.3">
      <c r="A507" s="3" t="str">
        <f t="shared" si="14"/>
        <v>6041-6045</v>
      </c>
      <c r="B507" s="3">
        <v>6041</v>
      </c>
      <c r="C507" s="3">
        <v>6045</v>
      </c>
      <c r="D507" s="3">
        <f>+DATOS!G507</f>
        <v>0</v>
      </c>
      <c r="E507" s="3">
        <f>+DATOS!H507</f>
        <v>0</v>
      </c>
      <c r="F507" s="3">
        <f>+DATOS!I507</f>
        <v>0</v>
      </c>
      <c r="G507" s="3">
        <f>+DATOS!J507</f>
        <v>2000</v>
      </c>
      <c r="H507" s="9" t="str">
        <f>+DATOS!K507</f>
        <v>JUAN TRABUCO</v>
      </c>
      <c r="I507" s="3">
        <f>+SUMIF(DATOS!$AA$3:$AA$2491,RESUMEN_flujo!$A507,DATOS!$AG$3:$AG$2491)</f>
        <v>5</v>
      </c>
      <c r="J507" s="4">
        <f>(SUMIF(DATOS!$AA$3:$AA$2491,RESUMEN_flujo!$A507,DATOS!$AE$3:$AE$2491)/SUMIF(DATOS!$AA$3:$AA$2491,RESUMEN_flujo!$A507,DATOS!$AD$3:$AD$2491))*3.6</f>
        <v>23.958620689655174</v>
      </c>
      <c r="K507" s="5">
        <f t="shared" si="15"/>
        <v>0</v>
      </c>
      <c r="L507" s="8">
        <f>+VLOOKUP($A507,DATOS!$AL$3:$AO$2491,DATOS!$AO$1,0)</f>
        <v>1</v>
      </c>
      <c r="M507" s="12">
        <f>+RANK($F507,$F$3:$F$2491,0)+COUNTIF($F$3:F507,F507)-1</f>
        <v>2001</v>
      </c>
    </row>
    <row r="508" spans="1:13" hidden="1" x14ac:dyDescent="0.3">
      <c r="A508" s="3" t="str">
        <f t="shared" si="14"/>
        <v>6041-6049</v>
      </c>
      <c r="B508" s="3">
        <v>6041</v>
      </c>
      <c r="C508" s="3">
        <v>6049</v>
      </c>
      <c r="D508" s="3">
        <f>+DATOS!G508</f>
        <v>176</v>
      </c>
      <c r="E508" s="3">
        <f>+DATOS!H508</f>
        <v>0</v>
      </c>
      <c r="F508" s="3">
        <f>+DATOS!I508</f>
        <v>176</v>
      </c>
      <c r="G508" s="3">
        <f>+DATOS!J508</f>
        <v>1800</v>
      </c>
      <c r="H508" s="9" t="str">
        <f>+DATOS!K508</f>
        <v>PEDRO BLANQUIER</v>
      </c>
      <c r="I508" s="3">
        <f>+SUMIF(DATOS!$AA$3:$AA$2491,RESUMEN_flujo!$A508,DATOS!$AG$3:$AG$2491)</f>
        <v>3</v>
      </c>
      <c r="J508" s="4">
        <f>(SUMIF(DATOS!$AA$3:$AA$2491,RESUMEN_flujo!$A508,DATOS!$AE$3:$AE$2491)/SUMIF(DATOS!$AA$3:$AA$2491,RESUMEN_flujo!$A508,DATOS!$AD$3:$AD$2491))*3.6</f>
        <v>50.4</v>
      </c>
      <c r="K508" s="5">
        <f t="shared" si="15"/>
        <v>9.7777777777777786</v>
      </c>
      <c r="L508" s="8">
        <f>+VLOOKUP($A508,DATOS!$AL$3:$AO$2491,DATOS!$AO$1,0)</f>
        <v>2</v>
      </c>
      <c r="M508" s="12">
        <f>+RANK($F508,$F$3:$F$2491,0)+COUNTIF($F$3:F508,F508)-1</f>
        <v>905</v>
      </c>
    </row>
    <row r="509" spans="1:13" hidden="1" x14ac:dyDescent="0.3">
      <c r="A509" s="3" t="str">
        <f t="shared" si="14"/>
        <v>6042-6038</v>
      </c>
      <c r="B509" s="3">
        <v>6042</v>
      </c>
      <c r="C509" s="3">
        <v>6038</v>
      </c>
      <c r="D509" s="3">
        <f>+DATOS!G509</f>
        <v>30</v>
      </c>
      <c r="E509" s="3">
        <f>+DATOS!H509</f>
        <v>90</v>
      </c>
      <c r="F509" s="3">
        <f>+DATOS!I509</f>
        <v>120</v>
      </c>
      <c r="G509" s="3">
        <f>+DATOS!J509</f>
        <v>900</v>
      </c>
      <c r="H509" s="9" t="str">
        <f>+DATOS!K509</f>
        <v>HEROES DE LA CONCEPCION</v>
      </c>
      <c r="I509" s="3">
        <f>+SUMIF(DATOS!$AA$3:$AA$2491,RESUMEN_flujo!$A509,DATOS!$AG$3:$AG$2491)</f>
        <v>4</v>
      </c>
      <c r="J509" s="4">
        <f>(SUMIF(DATOS!$AA$3:$AA$2491,RESUMEN_flujo!$A509,DATOS!$AE$3:$AE$2491)/SUMIF(DATOS!$AA$3:$AA$2491,RESUMEN_flujo!$A509,DATOS!$AD$3:$AD$2491))*3.6</f>
        <v>41.76</v>
      </c>
      <c r="K509" s="5">
        <f t="shared" si="15"/>
        <v>13.333333333333334</v>
      </c>
      <c r="L509" s="8">
        <f>+VLOOKUP($A509,DATOS!$AL$3:$AO$2491,DATOS!$AO$1,0)</f>
        <v>1</v>
      </c>
      <c r="M509" s="12">
        <f>+RANK($F509,$F$3:$F$2491,0)+COUNTIF($F$3:F509,F509)-1</f>
        <v>1110</v>
      </c>
    </row>
    <row r="510" spans="1:13" hidden="1" x14ac:dyDescent="0.3">
      <c r="A510" s="3" t="str">
        <f t="shared" si="14"/>
        <v>6042-6043</v>
      </c>
      <c r="B510" s="3">
        <v>6042</v>
      </c>
      <c r="C510" s="3">
        <v>6043</v>
      </c>
      <c r="D510" s="3">
        <f>+DATOS!G510</f>
        <v>265</v>
      </c>
      <c r="E510" s="3">
        <f>+DATOS!H510</f>
        <v>2</v>
      </c>
      <c r="F510" s="3">
        <f>+DATOS!I510</f>
        <v>267</v>
      </c>
      <c r="G510" s="3">
        <f>+DATOS!J510</f>
        <v>2060</v>
      </c>
      <c r="H510" s="9" t="str">
        <f>+DATOS!K510</f>
        <v>CANCHA RAYADA</v>
      </c>
      <c r="I510" s="3">
        <f>+SUMIF(DATOS!$AA$3:$AA$2491,RESUMEN_flujo!$A510,DATOS!$AG$3:$AG$2491)</f>
        <v>3</v>
      </c>
      <c r="J510" s="4">
        <f>(SUMIF(DATOS!$AA$3:$AA$2491,RESUMEN_flujo!$A510,DATOS!$AE$3:$AE$2491)/SUMIF(DATOS!$AA$3:$AA$2491,RESUMEN_flujo!$A510,DATOS!$AD$3:$AD$2491))*3.6</f>
        <v>33.352941176470594</v>
      </c>
      <c r="K510" s="5">
        <f t="shared" si="15"/>
        <v>12.961165048543688</v>
      </c>
      <c r="L510" s="8">
        <f>+VLOOKUP($A510,DATOS!$AL$3:$AO$2491,DATOS!$AO$1,0)</f>
        <v>1</v>
      </c>
      <c r="M510" s="12">
        <f>+RANK($F510,$F$3:$F$2491,0)+COUNTIF($F$3:F510,F510)-1</f>
        <v>726</v>
      </c>
    </row>
    <row r="511" spans="1:13" hidden="1" x14ac:dyDescent="0.3">
      <c r="A511" s="3" t="str">
        <f t="shared" si="14"/>
        <v>6042-38014</v>
      </c>
      <c r="B511" s="3">
        <v>6042</v>
      </c>
      <c r="C511" s="3">
        <v>38014</v>
      </c>
      <c r="D511" s="3">
        <f>+DATOS!G511</f>
        <v>391</v>
      </c>
      <c r="E511" s="3">
        <f>+DATOS!H511</f>
        <v>0</v>
      </c>
      <c r="F511" s="3">
        <f>+DATOS!I511</f>
        <v>391</v>
      </c>
      <c r="G511" s="3">
        <f>+DATOS!J511</f>
        <v>900</v>
      </c>
      <c r="H511" s="9" t="str">
        <f>+DATOS!K511</f>
        <v>CANCHA RAYADA</v>
      </c>
      <c r="I511" s="3">
        <f>+SUMIF(DATOS!$AA$3:$AA$2491,RESUMEN_flujo!$A511,DATOS!$AG$3:$AG$2491)</f>
        <v>3</v>
      </c>
      <c r="J511" s="4">
        <f>(SUMIF(DATOS!$AA$3:$AA$2491,RESUMEN_flujo!$A511,DATOS!$AE$3:$AE$2491)/SUMIF(DATOS!$AA$3:$AA$2491,RESUMEN_flujo!$A511,DATOS!$AD$3:$AD$2491))*3.6</f>
        <v>37.661538461538463</v>
      </c>
      <c r="K511" s="5">
        <f t="shared" si="15"/>
        <v>43.44444444444445</v>
      </c>
      <c r="L511" s="8">
        <f>+VLOOKUP($A511,DATOS!$AL$3:$AO$2491,DATOS!$AO$1,0)</f>
        <v>1</v>
      </c>
      <c r="M511" s="12">
        <f>+RANK($F511,$F$3:$F$2491,0)+COUNTIF($F$3:F511,F511)-1</f>
        <v>530</v>
      </c>
    </row>
    <row r="512" spans="1:13" hidden="1" x14ac:dyDescent="0.3">
      <c r="A512" s="3" t="str">
        <f t="shared" si="14"/>
        <v>6043-6038</v>
      </c>
      <c r="B512" s="3">
        <v>6043</v>
      </c>
      <c r="C512" s="3">
        <v>6038</v>
      </c>
      <c r="D512" s="3">
        <f>+DATOS!G512</f>
        <v>0</v>
      </c>
      <c r="E512" s="3">
        <f>+DATOS!H512</f>
        <v>0</v>
      </c>
      <c r="F512" s="3">
        <f>+DATOS!I512</f>
        <v>0</v>
      </c>
      <c r="G512" s="3">
        <f>+DATOS!J512</f>
        <v>2000</v>
      </c>
      <c r="H512" s="9" t="str">
        <f>+DATOS!K512</f>
        <v>LOS ARTESANOS</v>
      </c>
      <c r="I512" s="3">
        <f>+SUMIF(DATOS!$AA$3:$AA$2491,RESUMEN_flujo!$A512,DATOS!$AG$3:$AG$2491)</f>
        <v>3</v>
      </c>
      <c r="J512" s="4">
        <f>(SUMIF(DATOS!$AA$3:$AA$2491,RESUMEN_flujo!$A512,DATOS!$AE$3:$AE$2491)/SUMIF(DATOS!$AA$3:$AA$2491,RESUMEN_flujo!$A512,DATOS!$AD$3:$AD$2491))*3.6</f>
        <v>27.952941176470588</v>
      </c>
      <c r="K512" s="5">
        <f t="shared" si="15"/>
        <v>0</v>
      </c>
      <c r="L512" s="8">
        <f>+VLOOKUP($A512,DATOS!$AL$3:$AO$2491,DATOS!$AO$1,0)</f>
        <v>1</v>
      </c>
      <c r="M512" s="12">
        <f>+RANK($F512,$F$3:$F$2491,0)+COUNTIF($F$3:F512,F512)-1</f>
        <v>2002</v>
      </c>
    </row>
    <row r="513" spans="1:13" hidden="1" x14ac:dyDescent="0.3">
      <c r="A513" s="3" t="str">
        <f t="shared" si="14"/>
        <v>6043-6040</v>
      </c>
      <c r="B513" s="3">
        <v>6043</v>
      </c>
      <c r="C513" s="3">
        <v>6040</v>
      </c>
      <c r="D513" s="3">
        <f>+DATOS!G513</f>
        <v>390</v>
      </c>
      <c r="E513" s="3">
        <f>+DATOS!H513</f>
        <v>5</v>
      </c>
      <c r="F513" s="3">
        <f>+DATOS!I513</f>
        <v>395</v>
      </c>
      <c r="G513" s="3">
        <f>+DATOS!J513</f>
        <v>2060</v>
      </c>
      <c r="H513" s="9" t="str">
        <f>+DATOS!K513</f>
        <v>CANCHA RAYADA</v>
      </c>
      <c r="I513" s="3">
        <f>+SUMIF(DATOS!$AA$3:$AA$2491,RESUMEN_flujo!$A513,DATOS!$AG$3:$AG$2491)</f>
        <v>3</v>
      </c>
      <c r="J513" s="4">
        <f>(SUMIF(DATOS!$AA$3:$AA$2491,RESUMEN_flujo!$A513,DATOS!$AE$3:$AE$2491)/SUMIF(DATOS!$AA$3:$AA$2491,RESUMEN_flujo!$A513,DATOS!$AD$3:$AD$2491))*3.6</f>
        <v>46.231578947368426</v>
      </c>
      <c r="K513" s="5">
        <f t="shared" si="15"/>
        <v>19.174757281553397</v>
      </c>
      <c r="L513" s="8">
        <f>+VLOOKUP($A513,DATOS!$AL$3:$AO$2491,DATOS!$AO$1,0)</f>
        <v>1</v>
      </c>
      <c r="M513" s="12">
        <f>+RANK($F513,$F$3:$F$2491,0)+COUNTIF($F$3:F513,F513)-1</f>
        <v>524</v>
      </c>
    </row>
    <row r="514" spans="1:13" hidden="1" x14ac:dyDescent="0.3">
      <c r="A514" s="3" t="str">
        <f t="shared" si="14"/>
        <v>6043-6042</v>
      </c>
      <c r="B514" s="3">
        <v>6043</v>
      </c>
      <c r="C514" s="3">
        <v>6042</v>
      </c>
      <c r="D514" s="3">
        <f>+DATOS!G514</f>
        <v>391</v>
      </c>
      <c r="E514" s="3">
        <f>+DATOS!H514</f>
        <v>0</v>
      </c>
      <c r="F514" s="3">
        <f>+DATOS!I514</f>
        <v>391</v>
      </c>
      <c r="G514" s="3">
        <f>+DATOS!J514</f>
        <v>927</v>
      </c>
      <c r="H514" s="9" t="str">
        <f>+DATOS!K514</f>
        <v>CANCHA RAYADA</v>
      </c>
      <c r="I514" s="3">
        <f>+SUMIF(DATOS!$AA$3:$AA$2491,RESUMEN_flujo!$A514,DATOS!$AG$3:$AG$2491)</f>
        <v>3</v>
      </c>
      <c r="J514" s="4">
        <f>(SUMIF(DATOS!$AA$3:$AA$2491,RESUMEN_flujo!$A514,DATOS!$AE$3:$AE$2491)/SUMIF(DATOS!$AA$3:$AA$2491,RESUMEN_flujo!$A514,DATOS!$AD$3:$AD$2491))*3.6</f>
        <v>40.371428571428567</v>
      </c>
      <c r="K514" s="5">
        <f t="shared" si="15"/>
        <v>42.179072276159658</v>
      </c>
      <c r="L514" s="8">
        <f>+VLOOKUP($A514,DATOS!$AL$3:$AO$2491,DATOS!$AO$1,0)</f>
        <v>1</v>
      </c>
      <c r="M514" s="12">
        <f>+RANK($F514,$F$3:$F$2491,0)+COUNTIF($F$3:F514,F514)-1</f>
        <v>531</v>
      </c>
    </row>
    <row r="515" spans="1:13" hidden="1" x14ac:dyDescent="0.3">
      <c r="A515" s="3" t="str">
        <f t="shared" si="14"/>
        <v>6043-6046</v>
      </c>
      <c r="B515" s="3">
        <v>6043</v>
      </c>
      <c r="C515" s="3">
        <v>6046</v>
      </c>
      <c r="D515" s="3">
        <f>+DATOS!G515</f>
        <v>334</v>
      </c>
      <c r="E515" s="3">
        <f>+DATOS!H515</f>
        <v>0</v>
      </c>
      <c r="F515" s="3">
        <f>+DATOS!I515</f>
        <v>334</v>
      </c>
      <c r="G515" s="3">
        <f>+DATOS!J515</f>
        <v>2000</v>
      </c>
      <c r="H515" s="9" t="str">
        <f>+DATOS!K515</f>
        <v>LOS ARTESANOS</v>
      </c>
      <c r="I515" s="3">
        <f>+SUMIF(DATOS!$AA$3:$AA$2491,RESUMEN_flujo!$A515,DATOS!$AG$3:$AG$2491)</f>
        <v>3</v>
      </c>
      <c r="J515" s="4">
        <f>(SUMIF(DATOS!$AA$3:$AA$2491,RESUMEN_flujo!$A515,DATOS!$AE$3:$AE$2491)/SUMIF(DATOS!$AA$3:$AA$2491,RESUMEN_flujo!$A515,DATOS!$AD$3:$AD$2491))*3.6</f>
        <v>36.675000000000004</v>
      </c>
      <c r="K515" s="5">
        <f t="shared" si="15"/>
        <v>16.7</v>
      </c>
      <c r="L515" s="8">
        <f>+VLOOKUP($A515,DATOS!$AL$3:$AO$2491,DATOS!$AO$1,0)</f>
        <v>1</v>
      </c>
      <c r="M515" s="12">
        <f>+RANK($F515,$F$3:$F$2491,0)+COUNTIF($F$3:F515,F515)-1</f>
        <v>620</v>
      </c>
    </row>
    <row r="516" spans="1:13" hidden="1" x14ac:dyDescent="0.3">
      <c r="A516" s="3" t="str">
        <f t="shared" ref="A516:A579" si="16">+B516&amp;-C516</f>
        <v>6044-6028</v>
      </c>
      <c r="B516" s="3">
        <v>6044</v>
      </c>
      <c r="C516" s="3">
        <v>6028</v>
      </c>
      <c r="D516" s="3">
        <f>+DATOS!G516</f>
        <v>31</v>
      </c>
      <c r="E516" s="3">
        <f>+DATOS!H516</f>
        <v>37</v>
      </c>
      <c r="F516" s="3">
        <f>+DATOS!I516</f>
        <v>68</v>
      </c>
      <c r="G516" s="3">
        <f>+DATOS!J516</f>
        <v>2060</v>
      </c>
      <c r="H516" s="9" t="str">
        <f>+DATOS!K516</f>
        <v>ROBINSON ROJAS</v>
      </c>
      <c r="I516" s="3">
        <f>+SUMIF(DATOS!$AA$3:$AA$2491,RESUMEN_flujo!$A516,DATOS!$AG$3:$AG$2491)</f>
        <v>3</v>
      </c>
      <c r="J516" s="4">
        <f>(SUMIF(DATOS!$AA$3:$AA$2491,RESUMEN_flujo!$A516,DATOS!$AE$3:$AE$2491)/SUMIF(DATOS!$AA$3:$AA$2491,RESUMEN_flujo!$A516,DATOS!$AD$3:$AD$2491))*3.6</f>
        <v>46.643478260869571</v>
      </c>
      <c r="K516" s="5">
        <f t="shared" ref="K516:K579" si="17">+(F516/G516)*100</f>
        <v>3.3009708737864081</v>
      </c>
      <c r="L516" s="8">
        <f>+VLOOKUP($A516,DATOS!$AL$3:$AO$2491,DATOS!$AO$1,0)</f>
        <v>1</v>
      </c>
      <c r="M516" s="12">
        <f>+RANK($F516,$F$3:$F$2491,0)+COUNTIF($F$3:F516,F516)-1</f>
        <v>1317</v>
      </c>
    </row>
    <row r="517" spans="1:13" hidden="1" x14ac:dyDescent="0.3">
      <c r="A517" s="3" t="str">
        <f t="shared" si="16"/>
        <v>6044-6040</v>
      </c>
      <c r="B517" s="3">
        <v>6044</v>
      </c>
      <c r="C517" s="3">
        <v>6040</v>
      </c>
      <c r="D517" s="3">
        <f>+DATOS!G517</f>
        <v>20</v>
      </c>
      <c r="E517" s="3">
        <f>+DATOS!H517</f>
        <v>206</v>
      </c>
      <c r="F517" s="3">
        <f>+DATOS!I517</f>
        <v>226</v>
      </c>
      <c r="G517" s="3">
        <f>+DATOS!J517</f>
        <v>900</v>
      </c>
      <c r="H517" s="9" t="str">
        <f>+DATOS!K517</f>
        <v>LAGUNILLAS</v>
      </c>
      <c r="I517" s="3">
        <f>+SUMIF(DATOS!$AA$3:$AA$2491,RESUMEN_flujo!$A517,DATOS!$AG$3:$AG$2491)</f>
        <v>5</v>
      </c>
      <c r="J517" s="4">
        <f>(SUMIF(DATOS!$AA$3:$AA$2491,RESUMEN_flujo!$A517,DATOS!$AE$3:$AE$2491)/SUMIF(DATOS!$AA$3:$AA$2491,RESUMEN_flujo!$A517,DATOS!$AD$3:$AD$2491))*3.6</f>
        <v>44.307692307692314</v>
      </c>
      <c r="K517" s="5">
        <f t="shared" si="17"/>
        <v>25.111111111111111</v>
      </c>
      <c r="L517" s="8">
        <f>+VLOOKUP($A517,DATOS!$AL$3:$AO$2491,DATOS!$AO$1,0)</f>
        <v>1</v>
      </c>
      <c r="M517" s="12">
        <f>+RANK($F517,$F$3:$F$2491,0)+COUNTIF($F$3:F517,F517)-1</f>
        <v>804</v>
      </c>
    </row>
    <row r="518" spans="1:13" hidden="1" x14ac:dyDescent="0.3">
      <c r="A518" s="3" t="str">
        <f t="shared" si="16"/>
        <v>6044-6045</v>
      </c>
      <c r="B518" s="3">
        <v>6044</v>
      </c>
      <c r="C518" s="3">
        <v>6045</v>
      </c>
      <c r="D518" s="3">
        <f>+DATOS!G518</f>
        <v>7</v>
      </c>
      <c r="E518" s="3">
        <f>+DATOS!H518</f>
        <v>0</v>
      </c>
      <c r="F518" s="3">
        <f>+DATOS!I518</f>
        <v>7</v>
      </c>
      <c r="G518" s="3">
        <f>+DATOS!J518</f>
        <v>1000</v>
      </c>
      <c r="H518" s="9" t="str">
        <f>+DATOS!K518</f>
        <v>LAGUNILLAS</v>
      </c>
      <c r="I518" s="3">
        <f>+SUMIF(DATOS!$AA$3:$AA$2491,RESUMEN_flujo!$A518,DATOS!$AG$3:$AG$2491)</f>
        <v>5</v>
      </c>
      <c r="J518" s="4">
        <f>(SUMIF(DATOS!$AA$3:$AA$2491,RESUMEN_flujo!$A518,DATOS!$AE$3:$AE$2491)/SUMIF(DATOS!$AA$3:$AA$2491,RESUMEN_flujo!$A518,DATOS!$AD$3:$AD$2491))*3.6</f>
        <v>46.800000000000004</v>
      </c>
      <c r="K518" s="5">
        <f t="shared" si="17"/>
        <v>0.70000000000000007</v>
      </c>
      <c r="L518" s="8">
        <f>+VLOOKUP($A518,DATOS!$AL$3:$AO$2491,DATOS!$AO$1,0)</f>
        <v>1</v>
      </c>
      <c r="M518" s="12">
        <f>+RANK($F518,$F$3:$F$2491,0)+COUNTIF($F$3:F518,F518)-1</f>
        <v>1761</v>
      </c>
    </row>
    <row r="519" spans="1:13" hidden="1" x14ac:dyDescent="0.3">
      <c r="A519" s="3" t="str">
        <f t="shared" si="16"/>
        <v>6044-6046</v>
      </c>
      <c r="B519" s="3">
        <v>6044</v>
      </c>
      <c r="C519" s="3">
        <v>6046</v>
      </c>
      <c r="D519" s="3">
        <f>+DATOS!G519</f>
        <v>0</v>
      </c>
      <c r="E519" s="3">
        <f>+DATOS!H519</f>
        <v>0</v>
      </c>
      <c r="F519" s="3">
        <f>+DATOS!I519</f>
        <v>0</v>
      </c>
      <c r="G519" s="3">
        <f>+DATOS!J519</f>
        <v>2000</v>
      </c>
      <c r="H519" s="9" t="str">
        <f>+DATOS!K519</f>
        <v>ROBINSON ROJAS</v>
      </c>
      <c r="I519" s="3">
        <f>+SUMIF(DATOS!$AA$3:$AA$2491,RESUMEN_flujo!$A519,DATOS!$AG$3:$AG$2491)</f>
        <v>3</v>
      </c>
      <c r="J519" s="4">
        <f>(SUMIF(DATOS!$AA$3:$AA$2491,RESUMEN_flujo!$A519,DATOS!$AE$3:$AE$2491)/SUMIF(DATOS!$AA$3:$AA$2491,RESUMEN_flujo!$A519,DATOS!$AD$3:$AD$2491))*3.6</f>
        <v>38.454545454545453</v>
      </c>
      <c r="K519" s="5">
        <f t="shared" si="17"/>
        <v>0</v>
      </c>
      <c r="L519" s="8">
        <f>+VLOOKUP($A519,DATOS!$AL$3:$AO$2491,DATOS!$AO$1,0)</f>
        <v>1</v>
      </c>
      <c r="M519" s="12">
        <f>+RANK($F519,$F$3:$F$2491,0)+COUNTIF($F$3:F519,F519)-1</f>
        <v>2003</v>
      </c>
    </row>
    <row r="520" spans="1:13" hidden="1" x14ac:dyDescent="0.3">
      <c r="A520" s="3" t="str">
        <f t="shared" si="16"/>
        <v>6045-6041</v>
      </c>
      <c r="B520" s="3">
        <v>6045</v>
      </c>
      <c r="C520" s="3">
        <v>6041</v>
      </c>
      <c r="D520" s="3">
        <f>+DATOS!G520</f>
        <v>0</v>
      </c>
      <c r="E520" s="3">
        <f>+DATOS!H520</f>
        <v>0</v>
      </c>
      <c r="F520" s="3">
        <f>+DATOS!I520</f>
        <v>0</v>
      </c>
      <c r="G520" s="3">
        <f>+DATOS!J520</f>
        <v>1000</v>
      </c>
      <c r="H520" s="9" t="str">
        <f>+DATOS!K520</f>
        <v>JUAN TRABUCO</v>
      </c>
      <c r="I520" s="3">
        <f>+SUMIF(DATOS!$AA$3:$AA$2491,RESUMEN_flujo!$A520,DATOS!$AG$3:$AG$2491)</f>
        <v>5</v>
      </c>
      <c r="J520" s="4">
        <f>(SUMIF(DATOS!$AA$3:$AA$2491,RESUMEN_flujo!$A520,DATOS!$AE$3:$AE$2491)/SUMIF(DATOS!$AA$3:$AA$2491,RESUMEN_flujo!$A520,DATOS!$AD$3:$AD$2491))*3.6</f>
        <v>24.814285714285717</v>
      </c>
      <c r="K520" s="5">
        <f t="shared" si="17"/>
        <v>0</v>
      </c>
      <c r="L520" s="8">
        <f>+VLOOKUP($A520,DATOS!$AL$3:$AO$2491,DATOS!$AO$1,0)</f>
        <v>1</v>
      </c>
      <c r="M520" s="12">
        <f>+RANK($F520,$F$3:$F$2491,0)+COUNTIF($F$3:F520,F520)-1</f>
        <v>2004</v>
      </c>
    </row>
    <row r="521" spans="1:13" hidden="1" x14ac:dyDescent="0.3">
      <c r="A521" s="3" t="str">
        <f t="shared" si="16"/>
        <v>6045-6044</v>
      </c>
      <c r="B521" s="3">
        <v>6045</v>
      </c>
      <c r="C521" s="3">
        <v>6044</v>
      </c>
      <c r="D521" s="3">
        <f>+DATOS!G521</f>
        <v>20</v>
      </c>
      <c r="E521" s="3">
        <f>+DATOS!H521</f>
        <v>169</v>
      </c>
      <c r="F521" s="3">
        <f>+DATOS!I521</f>
        <v>189</v>
      </c>
      <c r="G521" s="3">
        <f>+DATOS!J521</f>
        <v>2000</v>
      </c>
      <c r="H521" s="9" t="str">
        <f>+DATOS!K521</f>
        <v>LAGUNILLAS</v>
      </c>
      <c r="I521" s="3">
        <f>+SUMIF(DATOS!$AA$3:$AA$2491,RESUMEN_flujo!$A521,DATOS!$AG$3:$AG$2491)</f>
        <v>5</v>
      </c>
      <c r="J521" s="4">
        <f>(SUMIF(DATOS!$AA$3:$AA$2491,RESUMEN_flujo!$A521,DATOS!$AE$3:$AE$2491)/SUMIF(DATOS!$AA$3:$AA$2491,RESUMEN_flujo!$A521,DATOS!$AD$3:$AD$2491))*3.6</f>
        <v>46.800000000000004</v>
      </c>
      <c r="K521" s="5">
        <f t="shared" si="17"/>
        <v>9.4499999999999993</v>
      </c>
      <c r="L521" s="8">
        <f>+VLOOKUP($A521,DATOS!$AL$3:$AO$2491,DATOS!$AO$1,0)</f>
        <v>1</v>
      </c>
      <c r="M521" s="12">
        <f>+RANK($F521,$F$3:$F$2491,0)+COUNTIF($F$3:F521,F521)-1</f>
        <v>880</v>
      </c>
    </row>
    <row r="522" spans="1:13" hidden="1" x14ac:dyDescent="0.3">
      <c r="A522" s="3" t="str">
        <f t="shared" si="16"/>
        <v>6045-6047</v>
      </c>
      <c r="B522" s="3">
        <v>6045</v>
      </c>
      <c r="C522" s="3">
        <v>6047</v>
      </c>
      <c r="D522" s="3">
        <f>+DATOS!G522</f>
        <v>0</v>
      </c>
      <c r="E522" s="3">
        <f>+DATOS!H522</f>
        <v>0</v>
      </c>
      <c r="F522" s="3">
        <f>+DATOS!I522</f>
        <v>0</v>
      </c>
      <c r="G522" s="3">
        <f>+DATOS!J522</f>
        <v>900</v>
      </c>
      <c r="H522" s="9" t="str">
        <f>+DATOS!K522</f>
        <v>JUAN TRABUCO</v>
      </c>
      <c r="I522" s="3">
        <f>+SUMIF(DATOS!$AA$3:$AA$2491,RESUMEN_flujo!$A522,DATOS!$AG$3:$AG$2491)</f>
        <v>5</v>
      </c>
      <c r="J522" s="4">
        <f>(SUMIF(DATOS!$AA$3:$AA$2491,RESUMEN_flujo!$A522,DATOS!$AE$3:$AE$2491)/SUMIF(DATOS!$AA$3:$AA$2491,RESUMEN_flujo!$A522,DATOS!$AD$3:$AD$2491))*3.6</f>
        <v>25.2</v>
      </c>
      <c r="K522" s="5">
        <f t="shared" si="17"/>
        <v>0</v>
      </c>
      <c r="L522" s="8">
        <f>+VLOOKUP($A522,DATOS!$AL$3:$AO$2491,DATOS!$AO$1,0)</f>
        <v>1</v>
      </c>
      <c r="M522" s="12">
        <f>+RANK($F522,$F$3:$F$2491,0)+COUNTIF($F$3:F522,F522)-1</f>
        <v>2005</v>
      </c>
    </row>
    <row r="523" spans="1:13" hidden="1" x14ac:dyDescent="0.3">
      <c r="A523" s="3" t="str">
        <f t="shared" si="16"/>
        <v>6045-6048</v>
      </c>
      <c r="B523" s="3">
        <v>6045</v>
      </c>
      <c r="C523" s="3">
        <v>6048</v>
      </c>
      <c r="D523" s="3">
        <f>+DATOS!G523</f>
        <v>7</v>
      </c>
      <c r="E523" s="3">
        <f>+DATOS!H523</f>
        <v>0</v>
      </c>
      <c r="F523" s="3">
        <f>+DATOS!I523</f>
        <v>7</v>
      </c>
      <c r="G523" s="3">
        <f>+DATOS!J523</f>
        <v>2000</v>
      </c>
      <c r="H523" s="9" t="str">
        <f>+DATOS!K523</f>
        <v>LAGUNILLAS</v>
      </c>
      <c r="I523" s="3">
        <f>+SUMIF(DATOS!$AA$3:$AA$2491,RESUMEN_flujo!$A523,DATOS!$AG$3:$AG$2491)</f>
        <v>5</v>
      </c>
      <c r="J523" s="4">
        <f>(SUMIF(DATOS!$AA$3:$AA$2491,RESUMEN_flujo!$A523,DATOS!$AE$3:$AE$2491)/SUMIF(DATOS!$AA$3:$AA$2491,RESUMEN_flujo!$A523,DATOS!$AD$3:$AD$2491))*3.6</f>
        <v>45</v>
      </c>
      <c r="K523" s="5">
        <f t="shared" si="17"/>
        <v>0.35000000000000003</v>
      </c>
      <c r="L523" s="8">
        <f>+VLOOKUP($A523,DATOS!$AL$3:$AO$2491,DATOS!$AO$1,0)</f>
        <v>1</v>
      </c>
      <c r="M523" s="12">
        <f>+RANK($F523,$F$3:$F$2491,0)+COUNTIF($F$3:F523,F523)-1</f>
        <v>1762</v>
      </c>
    </row>
    <row r="524" spans="1:13" hidden="1" x14ac:dyDescent="0.3">
      <c r="A524" s="3" t="str">
        <f t="shared" si="16"/>
        <v>6046-6043</v>
      </c>
      <c r="B524" s="3">
        <v>6046</v>
      </c>
      <c r="C524" s="3">
        <v>6043</v>
      </c>
      <c r="D524" s="3">
        <f>+DATOS!G524</f>
        <v>236</v>
      </c>
      <c r="E524" s="3">
        <f>+DATOS!H524</f>
        <v>3</v>
      </c>
      <c r="F524" s="3">
        <f>+DATOS!I524</f>
        <v>239</v>
      </c>
      <c r="G524" s="3">
        <f>+DATOS!J524</f>
        <v>1000</v>
      </c>
      <c r="H524" s="9" t="str">
        <f>+DATOS!K524</f>
        <v>LOS ARTESANOS</v>
      </c>
      <c r="I524" s="3">
        <f>+SUMIF(DATOS!$AA$3:$AA$2491,RESUMEN_flujo!$A524,DATOS!$AG$3:$AG$2491)</f>
        <v>3</v>
      </c>
      <c r="J524" s="4">
        <f>(SUMIF(DATOS!$AA$3:$AA$2491,RESUMEN_flujo!$A524,DATOS!$AE$3:$AE$2491)/SUMIF(DATOS!$AA$3:$AA$2491,RESUMEN_flujo!$A524,DATOS!$AD$3:$AD$2491))*3.6</f>
        <v>41.914285714285711</v>
      </c>
      <c r="K524" s="5">
        <f t="shared" si="17"/>
        <v>23.9</v>
      </c>
      <c r="L524" s="8">
        <f>+VLOOKUP($A524,DATOS!$AL$3:$AO$2491,DATOS!$AO$1,0)</f>
        <v>1</v>
      </c>
      <c r="M524" s="12">
        <f>+RANK($F524,$F$3:$F$2491,0)+COUNTIF($F$3:F524,F524)-1</f>
        <v>789</v>
      </c>
    </row>
    <row r="525" spans="1:13" hidden="1" x14ac:dyDescent="0.3">
      <c r="A525" s="3" t="str">
        <f t="shared" si="16"/>
        <v>6046-6044</v>
      </c>
      <c r="B525" s="3">
        <v>6046</v>
      </c>
      <c r="C525" s="3">
        <v>6044</v>
      </c>
      <c r="D525" s="3">
        <f>+DATOS!G525</f>
        <v>0</v>
      </c>
      <c r="E525" s="3">
        <f>+DATOS!H525</f>
        <v>74</v>
      </c>
      <c r="F525" s="3">
        <f>+DATOS!I525</f>
        <v>74</v>
      </c>
      <c r="G525" s="3">
        <f>+DATOS!J525</f>
        <v>927</v>
      </c>
      <c r="H525" s="9" t="str">
        <f>+DATOS!K525</f>
        <v>ROBINSON ROJAS</v>
      </c>
      <c r="I525" s="3">
        <f>+SUMIF(DATOS!$AA$3:$AA$2491,RESUMEN_flujo!$A525,DATOS!$AG$3:$AG$2491)</f>
        <v>3</v>
      </c>
      <c r="J525" s="4">
        <f>(SUMIF(DATOS!$AA$3:$AA$2491,RESUMEN_flujo!$A525,DATOS!$AE$3:$AE$2491)/SUMIF(DATOS!$AA$3:$AA$2491,RESUMEN_flujo!$A525,DATOS!$AD$3:$AD$2491))*3.6</f>
        <v>33.840000000000003</v>
      </c>
      <c r="K525" s="5">
        <f t="shared" si="17"/>
        <v>7.9827400215749726</v>
      </c>
      <c r="L525" s="8">
        <f>+VLOOKUP($A525,DATOS!$AL$3:$AO$2491,DATOS!$AO$1,0)</f>
        <v>1</v>
      </c>
      <c r="M525" s="12">
        <f>+RANK($F525,$F$3:$F$2491,0)+COUNTIF($F$3:F525,F525)-1</f>
        <v>1282</v>
      </c>
    </row>
    <row r="526" spans="1:13" hidden="1" x14ac:dyDescent="0.3">
      <c r="A526" s="3" t="str">
        <f t="shared" si="16"/>
        <v>6046-6047</v>
      </c>
      <c r="B526" s="3">
        <v>6046</v>
      </c>
      <c r="C526" s="3">
        <v>6047</v>
      </c>
      <c r="D526" s="3">
        <f>+DATOS!G526</f>
        <v>334</v>
      </c>
      <c r="E526" s="3">
        <f>+DATOS!H526</f>
        <v>0</v>
      </c>
      <c r="F526" s="3">
        <f>+DATOS!I526</f>
        <v>334</v>
      </c>
      <c r="G526" s="3">
        <f>+DATOS!J526</f>
        <v>1000</v>
      </c>
      <c r="H526" s="9" t="str">
        <f>+DATOS!K526</f>
        <v>LOS ARTESANOS</v>
      </c>
      <c r="I526" s="3">
        <f>+SUMIF(DATOS!$AA$3:$AA$2491,RESUMEN_flujo!$A526,DATOS!$AG$3:$AG$2491)</f>
        <v>3</v>
      </c>
      <c r="J526" s="4">
        <f>(SUMIF(DATOS!$AA$3:$AA$2491,RESUMEN_flujo!$A526,DATOS!$AE$3:$AE$2491)/SUMIF(DATOS!$AA$3:$AA$2491,RESUMEN_flujo!$A526,DATOS!$AD$3:$AD$2491))*3.6</f>
        <v>45.9</v>
      </c>
      <c r="K526" s="5">
        <f t="shared" si="17"/>
        <v>33.4</v>
      </c>
      <c r="L526" s="8">
        <f>+VLOOKUP($A526,DATOS!$AL$3:$AO$2491,DATOS!$AO$1,0)</f>
        <v>1</v>
      </c>
      <c r="M526" s="12">
        <f>+RANK($F526,$F$3:$F$2491,0)+COUNTIF($F$3:F526,F526)-1</f>
        <v>621</v>
      </c>
    </row>
    <row r="527" spans="1:13" hidden="1" x14ac:dyDescent="0.3">
      <c r="A527" s="3" t="str">
        <f t="shared" si="16"/>
        <v>6046-6056</v>
      </c>
      <c r="B527" s="3">
        <v>6046</v>
      </c>
      <c r="C527" s="3">
        <v>6056</v>
      </c>
      <c r="D527" s="3">
        <f>+DATOS!G527</f>
        <v>0</v>
      </c>
      <c r="E527" s="3">
        <f>+DATOS!H527</f>
        <v>0</v>
      </c>
      <c r="F527" s="3">
        <f>+DATOS!I527</f>
        <v>0</v>
      </c>
      <c r="G527" s="3">
        <f>+DATOS!J527</f>
        <v>1620</v>
      </c>
      <c r="H527" s="9" t="str">
        <f>+DATOS!K527</f>
        <v>ROBINSON ROJAS</v>
      </c>
      <c r="I527" s="3">
        <f>+SUMIF(DATOS!$AA$3:$AA$2491,RESUMEN_flujo!$A527,DATOS!$AG$3:$AG$2491)</f>
        <v>3</v>
      </c>
      <c r="J527" s="4">
        <f>(SUMIF(DATOS!$AA$3:$AA$2491,RESUMEN_flujo!$A527,DATOS!$AE$3:$AE$2491)/SUMIF(DATOS!$AA$3:$AA$2491,RESUMEN_flujo!$A527,DATOS!$AD$3:$AD$2491))*3.6</f>
        <v>43.631999999999998</v>
      </c>
      <c r="K527" s="5">
        <f t="shared" si="17"/>
        <v>0</v>
      </c>
      <c r="L527" s="8">
        <f>+VLOOKUP($A527,DATOS!$AL$3:$AO$2491,DATOS!$AO$1,0)</f>
        <v>2</v>
      </c>
      <c r="M527" s="12">
        <f>+RANK($F527,$F$3:$F$2491,0)+COUNTIF($F$3:F527,F527)-1</f>
        <v>2006</v>
      </c>
    </row>
    <row r="528" spans="1:13" hidden="1" x14ac:dyDescent="0.3">
      <c r="A528" s="3" t="str">
        <f t="shared" si="16"/>
        <v>6047-6045</v>
      </c>
      <c r="B528" s="3">
        <v>6047</v>
      </c>
      <c r="C528" s="3">
        <v>6045</v>
      </c>
      <c r="D528" s="3">
        <f>+DATOS!G528</f>
        <v>0</v>
      </c>
      <c r="E528" s="3">
        <f>+DATOS!H528</f>
        <v>52</v>
      </c>
      <c r="F528" s="3">
        <f>+DATOS!I528</f>
        <v>52</v>
      </c>
      <c r="G528" s="3">
        <f>+DATOS!J528</f>
        <v>1800</v>
      </c>
      <c r="H528" s="9" t="str">
        <f>+DATOS!K528</f>
        <v>JUAN TRABUCO</v>
      </c>
      <c r="I528" s="3">
        <f>+SUMIF(DATOS!$AA$3:$AA$2491,RESUMEN_flujo!$A528,DATOS!$AG$3:$AG$2491)</f>
        <v>5</v>
      </c>
      <c r="J528" s="4">
        <f>(SUMIF(DATOS!$AA$3:$AA$2491,RESUMEN_flujo!$A528,DATOS!$AE$3:$AE$2491)/SUMIF(DATOS!$AA$3:$AA$2491,RESUMEN_flujo!$A528,DATOS!$AD$3:$AD$2491))*3.6</f>
        <v>26.775000000000002</v>
      </c>
      <c r="K528" s="5">
        <f t="shared" si="17"/>
        <v>2.8888888888888888</v>
      </c>
      <c r="L528" s="8">
        <f>+VLOOKUP($A528,DATOS!$AL$3:$AO$2491,DATOS!$AO$1,0)</f>
        <v>1</v>
      </c>
      <c r="M528" s="12">
        <f>+RANK($F528,$F$3:$F$2491,0)+COUNTIF($F$3:F528,F528)-1</f>
        <v>1406</v>
      </c>
    </row>
    <row r="529" spans="1:13" hidden="1" x14ac:dyDescent="0.3">
      <c r="A529" s="3" t="str">
        <f t="shared" si="16"/>
        <v>6047-6046</v>
      </c>
      <c r="B529" s="3">
        <v>6047</v>
      </c>
      <c r="C529" s="3">
        <v>6046</v>
      </c>
      <c r="D529" s="3">
        <f>+DATOS!G529</f>
        <v>236</v>
      </c>
      <c r="E529" s="3">
        <f>+DATOS!H529</f>
        <v>7</v>
      </c>
      <c r="F529" s="3">
        <f>+DATOS!I529</f>
        <v>243</v>
      </c>
      <c r="G529" s="3">
        <f>+DATOS!J529</f>
        <v>1000</v>
      </c>
      <c r="H529" s="9" t="str">
        <f>+DATOS!K529</f>
        <v>LOS ARTESANOS</v>
      </c>
      <c r="I529" s="3">
        <f>+SUMIF(DATOS!$AA$3:$AA$2491,RESUMEN_flujo!$A529,DATOS!$AG$3:$AG$2491)</f>
        <v>3</v>
      </c>
      <c r="J529" s="4">
        <f>(SUMIF(DATOS!$AA$3:$AA$2491,RESUMEN_flujo!$A529,DATOS!$AE$3:$AE$2491)/SUMIF(DATOS!$AA$3:$AA$2491,RESUMEN_flujo!$A529,DATOS!$AD$3:$AD$2491))*3.6</f>
        <v>45.9</v>
      </c>
      <c r="K529" s="5">
        <f t="shared" si="17"/>
        <v>24.3</v>
      </c>
      <c r="L529" s="8">
        <f>+VLOOKUP($A529,DATOS!$AL$3:$AO$2491,DATOS!$AO$1,0)</f>
        <v>1</v>
      </c>
      <c r="M529" s="12">
        <f>+RANK($F529,$F$3:$F$2491,0)+COUNTIF($F$3:F529,F529)-1</f>
        <v>779</v>
      </c>
    </row>
    <row r="530" spans="1:13" hidden="1" x14ac:dyDescent="0.3">
      <c r="A530" s="3" t="str">
        <f t="shared" si="16"/>
        <v>6047-6057</v>
      </c>
      <c r="B530" s="3">
        <v>6047</v>
      </c>
      <c r="C530" s="3">
        <v>6057</v>
      </c>
      <c r="D530" s="3">
        <f>+DATOS!G530</f>
        <v>0</v>
      </c>
      <c r="E530" s="3">
        <f>+DATOS!H530</f>
        <v>0</v>
      </c>
      <c r="F530" s="3">
        <f>+DATOS!I530</f>
        <v>0</v>
      </c>
      <c r="G530" s="3">
        <f>+DATOS!J530</f>
        <v>810</v>
      </c>
      <c r="H530" s="9" t="str">
        <f>+DATOS!K530</f>
        <v>JUAN TRABUCO</v>
      </c>
      <c r="I530" s="3">
        <f>+SUMIF(DATOS!$AA$3:$AA$2491,RESUMEN_flujo!$A530,DATOS!$AG$3:$AG$2491)</f>
        <v>5</v>
      </c>
      <c r="J530" s="4">
        <f>(SUMIF(DATOS!$AA$3:$AA$2491,RESUMEN_flujo!$A530,DATOS!$AE$3:$AE$2491)/SUMIF(DATOS!$AA$3:$AA$2491,RESUMEN_flujo!$A530,DATOS!$AD$3:$AD$2491))*3.6</f>
        <v>44.699999999999996</v>
      </c>
      <c r="K530" s="5">
        <f t="shared" si="17"/>
        <v>0</v>
      </c>
      <c r="L530" s="8">
        <f>+VLOOKUP($A530,DATOS!$AL$3:$AO$2491,DATOS!$AO$1,0)</f>
        <v>1</v>
      </c>
      <c r="M530" s="12">
        <f>+RANK($F530,$F$3:$F$2491,0)+COUNTIF($F$3:F530,F530)-1</f>
        <v>2007</v>
      </c>
    </row>
    <row r="531" spans="1:13" hidden="1" x14ac:dyDescent="0.3">
      <c r="A531" s="3" t="str">
        <f t="shared" si="16"/>
        <v>6047-6058</v>
      </c>
      <c r="B531" s="3">
        <v>6047</v>
      </c>
      <c r="C531" s="3">
        <v>6058</v>
      </c>
      <c r="D531" s="3">
        <f>+DATOS!G531</f>
        <v>334</v>
      </c>
      <c r="E531" s="3">
        <f>+DATOS!H531</f>
        <v>0</v>
      </c>
      <c r="F531" s="3">
        <f>+DATOS!I531</f>
        <v>334</v>
      </c>
      <c r="G531" s="3">
        <f>+DATOS!J531</f>
        <v>1000</v>
      </c>
      <c r="H531" s="9" t="str">
        <f>+DATOS!K531</f>
        <v>LOS ARTESANOS</v>
      </c>
      <c r="I531" s="3">
        <f>+SUMIF(DATOS!$AA$3:$AA$2491,RESUMEN_flujo!$A531,DATOS!$AG$3:$AG$2491)</f>
        <v>3</v>
      </c>
      <c r="J531" s="4">
        <f>(SUMIF(DATOS!$AA$3:$AA$2491,RESUMEN_flujo!$A531,DATOS!$AE$3:$AE$2491)/SUMIF(DATOS!$AA$3:$AA$2491,RESUMEN_flujo!$A531,DATOS!$AD$3:$AD$2491))*3.6</f>
        <v>54</v>
      </c>
      <c r="K531" s="5">
        <f t="shared" si="17"/>
        <v>33.4</v>
      </c>
      <c r="L531" s="8">
        <f>+VLOOKUP($A531,DATOS!$AL$3:$AO$2491,DATOS!$AO$1,0)</f>
        <v>1</v>
      </c>
      <c r="M531" s="12">
        <f>+RANK($F531,$F$3:$F$2491,0)+COUNTIF($F$3:F531,F531)-1</f>
        <v>622</v>
      </c>
    </row>
    <row r="532" spans="1:13" hidden="1" x14ac:dyDescent="0.3">
      <c r="A532" s="3" t="str">
        <f t="shared" si="16"/>
        <v>6048-6045</v>
      </c>
      <c r="B532" s="3">
        <v>6048</v>
      </c>
      <c r="C532" s="3">
        <v>6045</v>
      </c>
      <c r="D532" s="3">
        <f>+DATOS!G532</f>
        <v>20</v>
      </c>
      <c r="E532" s="3">
        <f>+DATOS!H532</f>
        <v>116</v>
      </c>
      <c r="F532" s="3">
        <f>+DATOS!I532</f>
        <v>136</v>
      </c>
      <c r="G532" s="3">
        <f>+DATOS!J532</f>
        <v>1000</v>
      </c>
      <c r="H532" s="9" t="str">
        <f>+DATOS!K532</f>
        <v>LAGUNILLAS</v>
      </c>
      <c r="I532" s="3">
        <f>+SUMIF(DATOS!$AA$3:$AA$2491,RESUMEN_flujo!$A532,DATOS!$AG$3:$AG$2491)</f>
        <v>5</v>
      </c>
      <c r="J532" s="4">
        <f>(SUMIF(DATOS!$AA$3:$AA$2491,RESUMEN_flujo!$A532,DATOS!$AE$3:$AE$2491)/SUMIF(DATOS!$AA$3:$AA$2491,RESUMEN_flujo!$A532,DATOS!$AD$3:$AD$2491))*3.6</f>
        <v>60.000000000000007</v>
      </c>
      <c r="K532" s="5">
        <f t="shared" si="17"/>
        <v>13.600000000000001</v>
      </c>
      <c r="L532" s="8">
        <f>+VLOOKUP($A532,DATOS!$AL$3:$AO$2491,DATOS!$AO$1,0)</f>
        <v>1</v>
      </c>
      <c r="M532" s="12">
        <f>+RANK($F532,$F$3:$F$2491,0)+COUNTIF($F$3:F532,F532)-1</f>
        <v>1049</v>
      </c>
    </row>
    <row r="533" spans="1:13" hidden="1" x14ac:dyDescent="0.3">
      <c r="A533" s="3" t="str">
        <f t="shared" si="16"/>
        <v>6048-6049</v>
      </c>
      <c r="B533" s="3">
        <v>6048</v>
      </c>
      <c r="C533" s="3">
        <v>6049</v>
      </c>
      <c r="D533" s="3">
        <f>+DATOS!G533</f>
        <v>0</v>
      </c>
      <c r="E533" s="3">
        <f>+DATOS!H533</f>
        <v>0</v>
      </c>
      <c r="F533" s="3">
        <f>+DATOS!I533</f>
        <v>0</v>
      </c>
      <c r="G533" s="3">
        <f>+DATOS!J533</f>
        <v>2000</v>
      </c>
      <c r="H533" s="9" t="str">
        <f>+DATOS!K533</f>
        <v>ISLA ALACRAN</v>
      </c>
      <c r="I533" s="3">
        <f>+SUMIF(DATOS!$AA$3:$AA$2491,RESUMEN_flujo!$A533,DATOS!$AG$3:$AG$2491)</f>
        <v>5</v>
      </c>
      <c r="J533" s="4">
        <f>(SUMIF(DATOS!$AA$3:$AA$2491,RESUMEN_flujo!$A533,DATOS!$AE$3:$AE$2491)/SUMIF(DATOS!$AA$3:$AA$2491,RESUMEN_flujo!$A533,DATOS!$AD$3:$AD$2491))*3.6</f>
        <v>26.4</v>
      </c>
      <c r="K533" s="5">
        <f t="shared" si="17"/>
        <v>0</v>
      </c>
      <c r="L533" s="8">
        <f>+VLOOKUP($A533,DATOS!$AL$3:$AO$2491,DATOS!$AO$1,0)</f>
        <v>1</v>
      </c>
      <c r="M533" s="12">
        <f>+RANK($F533,$F$3:$F$2491,0)+COUNTIF($F$3:F533,F533)-1</f>
        <v>2008</v>
      </c>
    </row>
    <row r="534" spans="1:13" hidden="1" x14ac:dyDescent="0.3">
      <c r="A534" s="3" t="str">
        <f t="shared" si="16"/>
        <v>6048-6059</v>
      </c>
      <c r="B534" s="3">
        <v>6048</v>
      </c>
      <c r="C534" s="3">
        <v>6059</v>
      </c>
      <c r="D534" s="3">
        <f>+DATOS!G534</f>
        <v>7</v>
      </c>
      <c r="E534" s="3">
        <f>+DATOS!H534</f>
        <v>0</v>
      </c>
      <c r="F534" s="3">
        <f>+DATOS!I534</f>
        <v>7</v>
      </c>
      <c r="G534" s="3">
        <f>+DATOS!J534</f>
        <v>900</v>
      </c>
      <c r="H534" s="9" t="str">
        <f>+DATOS!K534</f>
        <v>LAGUNILLAS</v>
      </c>
      <c r="I534" s="3">
        <f>+SUMIF(DATOS!$AA$3:$AA$2491,RESUMEN_flujo!$A534,DATOS!$AG$3:$AG$2491)</f>
        <v>5</v>
      </c>
      <c r="J534" s="4">
        <f>(SUMIF(DATOS!$AA$3:$AA$2491,RESUMEN_flujo!$A534,DATOS!$AE$3:$AE$2491)/SUMIF(DATOS!$AA$3:$AA$2491,RESUMEN_flujo!$A534,DATOS!$AD$3:$AD$2491))*3.6</f>
        <v>45.300000000000004</v>
      </c>
      <c r="K534" s="5">
        <f t="shared" si="17"/>
        <v>0.77777777777777779</v>
      </c>
      <c r="L534" s="8">
        <f>+VLOOKUP($A534,DATOS!$AL$3:$AO$2491,DATOS!$AO$1,0)</f>
        <v>1</v>
      </c>
      <c r="M534" s="12">
        <f>+RANK($F534,$F$3:$F$2491,0)+COUNTIF($F$3:F534,F534)-1</f>
        <v>1763</v>
      </c>
    </row>
    <row r="535" spans="1:13" hidden="1" x14ac:dyDescent="0.3">
      <c r="A535" s="3" t="str">
        <f t="shared" si="16"/>
        <v>6049-6041</v>
      </c>
      <c r="B535" s="3">
        <v>6049</v>
      </c>
      <c r="C535" s="3">
        <v>6041</v>
      </c>
      <c r="D535" s="3">
        <f>+DATOS!G535</f>
        <v>156</v>
      </c>
      <c r="E535" s="3">
        <f>+DATOS!H535</f>
        <v>0</v>
      </c>
      <c r="F535" s="3">
        <f>+DATOS!I535</f>
        <v>156</v>
      </c>
      <c r="G535" s="3">
        <f>+DATOS!J535</f>
        <v>2000</v>
      </c>
      <c r="H535" s="9" t="str">
        <f>+DATOS!K535</f>
        <v>PEDRO BLANQUIER</v>
      </c>
      <c r="I535" s="3">
        <f>+SUMIF(DATOS!$AA$3:$AA$2491,RESUMEN_flujo!$A535,DATOS!$AG$3:$AG$2491)</f>
        <v>3</v>
      </c>
      <c r="J535" s="4">
        <f>(SUMIF(DATOS!$AA$3:$AA$2491,RESUMEN_flujo!$A535,DATOS!$AE$3:$AE$2491)/SUMIF(DATOS!$AA$3:$AA$2491,RESUMEN_flujo!$A535,DATOS!$AD$3:$AD$2491))*3.6</f>
        <v>46.523076923076928</v>
      </c>
      <c r="K535" s="5">
        <f t="shared" si="17"/>
        <v>7.8</v>
      </c>
      <c r="L535" s="8">
        <f>+VLOOKUP($A535,DATOS!$AL$3:$AO$2491,DATOS!$AO$1,0)</f>
        <v>1</v>
      </c>
      <c r="M535" s="12">
        <f>+RANK($F535,$F$3:$F$2491,0)+COUNTIF($F$3:F535,F535)-1</f>
        <v>978</v>
      </c>
    </row>
    <row r="536" spans="1:13" hidden="1" x14ac:dyDescent="0.3">
      <c r="A536" s="3" t="str">
        <f t="shared" si="16"/>
        <v>6049-6048</v>
      </c>
      <c r="B536" s="3">
        <v>6049</v>
      </c>
      <c r="C536" s="3">
        <v>6048</v>
      </c>
      <c r="D536" s="3">
        <f>+DATOS!G536</f>
        <v>20</v>
      </c>
      <c r="E536" s="3">
        <f>+DATOS!H536</f>
        <v>0</v>
      </c>
      <c r="F536" s="3">
        <f>+DATOS!I536</f>
        <v>20</v>
      </c>
      <c r="G536" s="3">
        <f>+DATOS!J536</f>
        <v>1000</v>
      </c>
      <c r="H536" s="9" t="str">
        <f>+DATOS!K536</f>
        <v>ISLA ALACRAN</v>
      </c>
      <c r="I536" s="3">
        <f>+SUMIF(DATOS!$AA$3:$AA$2491,RESUMEN_flujo!$A536,DATOS!$AG$3:$AG$2491)</f>
        <v>5</v>
      </c>
      <c r="J536" s="4">
        <f>(SUMIF(DATOS!$AA$3:$AA$2491,RESUMEN_flujo!$A536,DATOS!$AE$3:$AE$2491)/SUMIF(DATOS!$AA$3:$AA$2491,RESUMEN_flujo!$A536,DATOS!$AD$3:$AD$2491))*3.6</f>
        <v>21.323076923076925</v>
      </c>
      <c r="K536" s="5">
        <f t="shared" si="17"/>
        <v>2</v>
      </c>
      <c r="L536" s="8">
        <f>+VLOOKUP($A536,DATOS!$AL$3:$AO$2491,DATOS!$AO$1,0)</f>
        <v>1</v>
      </c>
      <c r="M536" s="12">
        <f>+RANK($F536,$F$3:$F$2491,0)+COUNTIF($F$3:F536,F536)-1</f>
        <v>1641</v>
      </c>
    </row>
    <row r="537" spans="1:13" hidden="1" x14ac:dyDescent="0.3">
      <c r="A537" s="3" t="str">
        <f t="shared" si="16"/>
        <v>6049-6059</v>
      </c>
      <c r="B537" s="3">
        <v>6049</v>
      </c>
      <c r="C537" s="3">
        <v>6059</v>
      </c>
      <c r="D537" s="3">
        <f>+DATOS!G537</f>
        <v>156</v>
      </c>
      <c r="E537" s="3">
        <f>+DATOS!H537</f>
        <v>0</v>
      </c>
      <c r="F537" s="3">
        <f>+DATOS!I537</f>
        <v>156</v>
      </c>
      <c r="G537" s="3">
        <f>+DATOS!J537</f>
        <v>2000</v>
      </c>
      <c r="H537" s="9" t="str">
        <f>+DATOS!K537</f>
        <v>PEDRO BLANQUIER</v>
      </c>
      <c r="I537" s="3">
        <f>+SUMIF(DATOS!$AA$3:$AA$2491,RESUMEN_flujo!$A537,DATOS!$AG$3:$AG$2491)</f>
        <v>4</v>
      </c>
      <c r="J537" s="4">
        <f>(SUMIF(DATOS!$AA$3:$AA$2491,RESUMEN_flujo!$A537,DATOS!$AE$3:$AE$2491)/SUMIF(DATOS!$AA$3:$AA$2491,RESUMEN_flujo!$A537,DATOS!$AD$3:$AD$2491))*3.6</f>
        <v>41.28</v>
      </c>
      <c r="K537" s="5">
        <f t="shared" si="17"/>
        <v>7.8</v>
      </c>
      <c r="L537" s="8">
        <f>+VLOOKUP($A537,DATOS!$AL$3:$AO$2491,DATOS!$AO$1,0)</f>
        <v>1</v>
      </c>
      <c r="M537" s="12">
        <f>+RANK($F537,$F$3:$F$2491,0)+COUNTIF($F$3:F537,F537)-1</f>
        <v>979</v>
      </c>
    </row>
    <row r="538" spans="1:13" hidden="1" x14ac:dyDescent="0.3">
      <c r="A538" s="3" t="str">
        <f t="shared" si="16"/>
        <v>6050-6033</v>
      </c>
      <c r="B538" s="3">
        <v>6050</v>
      </c>
      <c r="C538" s="3">
        <v>6033</v>
      </c>
      <c r="D538" s="3">
        <f>+DATOS!G538</f>
        <v>20</v>
      </c>
      <c r="E538" s="3">
        <f>+DATOS!H538</f>
        <v>0</v>
      </c>
      <c r="F538" s="3">
        <f>+DATOS!I538</f>
        <v>20</v>
      </c>
      <c r="G538" s="3">
        <f>+DATOS!J538</f>
        <v>1000</v>
      </c>
      <c r="H538" s="9" t="str">
        <f>+DATOS!K538</f>
        <v>RIGOBERTO LETELIER</v>
      </c>
      <c r="I538" s="3">
        <f>+SUMIF(DATOS!$AA$3:$AA$2491,RESUMEN_flujo!$A538,DATOS!$AG$3:$AG$2491)</f>
        <v>5</v>
      </c>
      <c r="J538" s="4">
        <f>(SUMIF(DATOS!$AA$3:$AA$2491,RESUMEN_flujo!$A538,DATOS!$AE$3:$AE$2491)/SUMIF(DATOS!$AA$3:$AA$2491,RESUMEN_flujo!$A538,DATOS!$AD$3:$AD$2491))*3.6</f>
        <v>44.783999999999999</v>
      </c>
      <c r="K538" s="5">
        <f t="shared" si="17"/>
        <v>2</v>
      </c>
      <c r="L538" s="8">
        <f>+VLOOKUP($A538,DATOS!$AL$3:$AO$2491,DATOS!$AO$1,0)</f>
        <v>1</v>
      </c>
      <c r="M538" s="12">
        <f>+RANK($F538,$F$3:$F$2491,0)+COUNTIF($F$3:F538,F538)-1</f>
        <v>1642</v>
      </c>
    </row>
    <row r="539" spans="1:13" hidden="1" x14ac:dyDescent="0.3">
      <c r="A539" s="3" t="str">
        <f t="shared" si="16"/>
        <v>6050-6051</v>
      </c>
      <c r="B539" s="3">
        <v>6050</v>
      </c>
      <c r="C539" s="3">
        <v>6051</v>
      </c>
      <c r="D539" s="3">
        <f>+DATOS!G539</f>
        <v>0</v>
      </c>
      <c r="E539" s="3">
        <f>+DATOS!H539</f>
        <v>0</v>
      </c>
      <c r="F539" s="3">
        <f>+DATOS!I539</f>
        <v>0</v>
      </c>
      <c r="G539" s="3">
        <f>+DATOS!J539</f>
        <v>900</v>
      </c>
      <c r="H539" s="9" t="str">
        <f>+DATOS!K539</f>
        <v>ISLA MOLINO</v>
      </c>
      <c r="I539" s="3">
        <f>+SUMIF(DATOS!$AA$3:$AA$2491,RESUMEN_flujo!$A539,DATOS!$AG$3:$AG$2491)</f>
        <v>5</v>
      </c>
      <c r="J539" s="4">
        <f>(SUMIF(DATOS!$AA$3:$AA$2491,RESUMEN_flujo!$A539,DATOS!$AE$3:$AE$2491)/SUMIF(DATOS!$AA$3:$AA$2491,RESUMEN_flujo!$A539,DATOS!$AD$3:$AD$2491))*3.6</f>
        <v>24.48</v>
      </c>
      <c r="K539" s="5">
        <f t="shared" si="17"/>
        <v>0</v>
      </c>
      <c r="L539" s="8">
        <f>+VLOOKUP($A539,DATOS!$AL$3:$AO$2491,DATOS!$AO$1,0)</f>
        <v>1</v>
      </c>
      <c r="M539" s="12">
        <f>+RANK($F539,$F$3:$F$2491,0)+COUNTIF($F$3:F539,F539)-1</f>
        <v>2009</v>
      </c>
    </row>
    <row r="540" spans="1:13" hidden="1" x14ac:dyDescent="0.3">
      <c r="A540" s="3" t="str">
        <f t="shared" si="16"/>
        <v>6051-6050</v>
      </c>
      <c r="B540" s="3">
        <v>6051</v>
      </c>
      <c r="C540" s="3">
        <v>6050</v>
      </c>
      <c r="D540" s="3">
        <f>+DATOS!G540</f>
        <v>20</v>
      </c>
      <c r="E540" s="3">
        <f>+DATOS!H540</f>
        <v>0</v>
      </c>
      <c r="F540" s="3">
        <f>+DATOS!I540</f>
        <v>20</v>
      </c>
      <c r="G540" s="3">
        <f>+DATOS!J540</f>
        <v>900</v>
      </c>
      <c r="H540" s="9" t="str">
        <f>+DATOS!K540</f>
        <v>ISLA MOLINO</v>
      </c>
      <c r="I540" s="3">
        <f>+SUMIF(DATOS!$AA$3:$AA$2491,RESUMEN_flujo!$A540,DATOS!$AG$3:$AG$2491)</f>
        <v>5</v>
      </c>
      <c r="J540" s="4">
        <f>(SUMIF(DATOS!$AA$3:$AA$2491,RESUMEN_flujo!$A540,DATOS!$AE$3:$AE$2491)/SUMIF(DATOS!$AA$3:$AA$2491,RESUMEN_flujo!$A540,DATOS!$AD$3:$AD$2491))*3.6</f>
        <v>30.6</v>
      </c>
      <c r="K540" s="5">
        <f t="shared" si="17"/>
        <v>2.2222222222222223</v>
      </c>
      <c r="L540" s="8">
        <f>+VLOOKUP($A540,DATOS!$AL$3:$AO$2491,DATOS!$AO$1,0)</f>
        <v>1</v>
      </c>
      <c r="M540" s="12">
        <f>+RANK($F540,$F$3:$F$2491,0)+COUNTIF($F$3:F540,F540)-1</f>
        <v>1643</v>
      </c>
    </row>
    <row r="541" spans="1:13" hidden="1" x14ac:dyDescent="0.3">
      <c r="A541" s="3" t="str">
        <f t="shared" si="16"/>
        <v>6051-6052</v>
      </c>
      <c r="B541" s="3">
        <v>6051</v>
      </c>
      <c r="C541" s="3">
        <v>6052</v>
      </c>
      <c r="D541" s="3">
        <f>+DATOS!G541</f>
        <v>13</v>
      </c>
      <c r="E541" s="3">
        <f>+DATOS!H541</f>
        <v>0</v>
      </c>
      <c r="F541" s="3">
        <f>+DATOS!I541</f>
        <v>13</v>
      </c>
      <c r="G541" s="3">
        <f>+DATOS!J541</f>
        <v>1000</v>
      </c>
      <c r="H541" s="9" t="str">
        <f>+DATOS!K541</f>
        <v>ISLA MOLINO</v>
      </c>
      <c r="I541" s="3">
        <f>+SUMIF(DATOS!$AA$3:$AA$2491,RESUMEN_flujo!$A541,DATOS!$AG$3:$AG$2491)</f>
        <v>5</v>
      </c>
      <c r="J541" s="4">
        <f>(SUMIF(DATOS!$AA$3:$AA$2491,RESUMEN_flujo!$A541,DATOS!$AE$3:$AE$2491)/SUMIF(DATOS!$AA$3:$AA$2491,RESUMEN_flujo!$A541,DATOS!$AD$3:$AD$2491))*3.6</f>
        <v>36.36</v>
      </c>
      <c r="K541" s="5">
        <f t="shared" si="17"/>
        <v>1.3</v>
      </c>
      <c r="L541" s="8">
        <f>+VLOOKUP($A541,DATOS!$AL$3:$AO$2491,DATOS!$AO$1,0)</f>
        <v>1</v>
      </c>
      <c r="M541" s="12">
        <f>+RANK($F541,$F$3:$F$2491,0)+COUNTIF($F$3:F541,F541)-1</f>
        <v>1706</v>
      </c>
    </row>
    <row r="542" spans="1:13" hidden="1" x14ac:dyDescent="0.3">
      <c r="A542" s="3" t="str">
        <f t="shared" si="16"/>
        <v>6051-6054</v>
      </c>
      <c r="B542" s="3">
        <v>6051</v>
      </c>
      <c r="C542" s="3">
        <v>6054</v>
      </c>
      <c r="D542" s="3">
        <f>+DATOS!G542</f>
        <v>5</v>
      </c>
      <c r="E542" s="3">
        <f>+DATOS!H542</f>
        <v>144</v>
      </c>
      <c r="F542" s="3">
        <f>+DATOS!I542</f>
        <v>149</v>
      </c>
      <c r="G542" s="3">
        <f>+DATOS!J542</f>
        <v>4000</v>
      </c>
      <c r="H542" s="9" t="str">
        <f>+DATOS!K542</f>
        <v>AV LINDEROS</v>
      </c>
      <c r="I542" s="3">
        <f>+SUMIF(DATOS!$AA$3:$AA$2491,RESUMEN_flujo!$A542,DATOS!$AG$3:$AG$2491)</f>
        <v>3</v>
      </c>
      <c r="J542" s="4">
        <f>(SUMIF(DATOS!$AA$3:$AA$2491,RESUMEN_flujo!$A542,DATOS!$AE$3:$AE$2491)/SUMIF(DATOS!$AA$3:$AA$2491,RESUMEN_flujo!$A542,DATOS!$AD$3:$AD$2491))*3.6</f>
        <v>52.457142857142856</v>
      </c>
      <c r="K542" s="5">
        <f t="shared" si="17"/>
        <v>3.7249999999999996</v>
      </c>
      <c r="L542" s="8">
        <f>+VLOOKUP($A542,DATOS!$AL$3:$AO$2491,DATOS!$AO$1,0)</f>
        <v>2</v>
      </c>
      <c r="M542" s="12">
        <f>+RANK($F542,$F$3:$F$2491,0)+COUNTIF($F$3:F542,F542)-1</f>
        <v>1001</v>
      </c>
    </row>
    <row r="543" spans="1:13" hidden="1" x14ac:dyDescent="0.3">
      <c r="A543" s="3" t="str">
        <f t="shared" si="16"/>
        <v>6051-6034</v>
      </c>
      <c r="B543" s="3">
        <v>6051</v>
      </c>
      <c r="C543" s="3">
        <v>6034</v>
      </c>
      <c r="D543" s="3">
        <f>+DATOS!G543</f>
        <v>13</v>
      </c>
      <c r="E543" s="3">
        <f>+DATOS!H543</f>
        <v>471</v>
      </c>
      <c r="F543" s="3">
        <f>+DATOS!I543</f>
        <v>484</v>
      </c>
      <c r="G543" s="3">
        <f>+DATOS!J543</f>
        <v>4000</v>
      </c>
      <c r="H543" s="9" t="str">
        <f>+DATOS!K543</f>
        <v>AV LINDEROS</v>
      </c>
      <c r="I543" s="3">
        <f>+SUMIF(DATOS!$AA$3:$AA$2491,RESUMEN_flujo!$A543,DATOS!$AG$3:$AG$2491)</f>
        <v>3</v>
      </c>
      <c r="J543" s="4">
        <f>(SUMIF(DATOS!$AA$3:$AA$2491,RESUMEN_flujo!$A543,DATOS!$AE$3:$AE$2491)/SUMIF(DATOS!$AA$3:$AA$2491,RESUMEN_flujo!$A543,DATOS!$AD$3:$AD$2491))*3.6</f>
        <v>54</v>
      </c>
      <c r="K543" s="5">
        <f t="shared" si="17"/>
        <v>12.1</v>
      </c>
      <c r="L543" s="8">
        <f>+VLOOKUP($A543,DATOS!$AL$3:$AO$2491,DATOS!$AO$1,0)</f>
        <v>2</v>
      </c>
      <c r="M543" s="12">
        <f>+RANK($F543,$F$3:$F$2491,0)+COUNTIF($F$3:F543,F543)-1</f>
        <v>446</v>
      </c>
    </row>
    <row r="544" spans="1:13" hidden="1" x14ac:dyDescent="0.3">
      <c r="A544" s="3" t="str">
        <f t="shared" si="16"/>
        <v>6052-6051</v>
      </c>
      <c r="B544" s="3">
        <v>6052</v>
      </c>
      <c r="C544" s="3">
        <v>6051</v>
      </c>
      <c r="D544" s="3">
        <f>+DATOS!G544</f>
        <v>28</v>
      </c>
      <c r="E544" s="3">
        <f>+DATOS!H544</f>
        <v>0</v>
      </c>
      <c r="F544" s="3">
        <f>+DATOS!I544</f>
        <v>28</v>
      </c>
      <c r="G544" s="3">
        <f>+DATOS!J544</f>
        <v>900</v>
      </c>
      <c r="H544" s="9" t="str">
        <f>+DATOS!K544</f>
        <v>ISLA MOLINO</v>
      </c>
      <c r="I544" s="3">
        <f>+SUMIF(DATOS!$AA$3:$AA$2491,RESUMEN_flujo!$A544,DATOS!$AG$3:$AG$2491)</f>
        <v>5</v>
      </c>
      <c r="J544" s="4">
        <f>(SUMIF(DATOS!$AA$3:$AA$2491,RESUMEN_flujo!$A544,DATOS!$AE$3:$AE$2491)/SUMIF(DATOS!$AA$3:$AA$2491,RESUMEN_flujo!$A544,DATOS!$AD$3:$AD$2491))*3.6</f>
        <v>36.36</v>
      </c>
      <c r="K544" s="5">
        <f t="shared" si="17"/>
        <v>3.1111111111111112</v>
      </c>
      <c r="L544" s="8">
        <f>+VLOOKUP($A544,DATOS!$AL$3:$AO$2491,DATOS!$AO$1,0)</f>
        <v>1</v>
      </c>
      <c r="M544" s="12">
        <f>+RANK($F544,$F$3:$F$2491,0)+COUNTIF($F$3:F544,F544)-1</f>
        <v>1577</v>
      </c>
    </row>
    <row r="545" spans="1:13" hidden="1" x14ac:dyDescent="0.3">
      <c r="A545" s="3" t="str">
        <f t="shared" si="16"/>
        <v>6052-6053</v>
      </c>
      <c r="B545" s="3">
        <v>6052</v>
      </c>
      <c r="C545" s="3">
        <v>6053</v>
      </c>
      <c r="D545" s="3">
        <f>+DATOS!G545</f>
        <v>13</v>
      </c>
      <c r="E545" s="3">
        <f>+DATOS!H545</f>
        <v>0</v>
      </c>
      <c r="F545" s="3">
        <f>+DATOS!I545</f>
        <v>13</v>
      </c>
      <c r="G545" s="3">
        <f>+DATOS!J545</f>
        <v>2000</v>
      </c>
      <c r="H545" s="9" t="str">
        <f>+DATOS!K545</f>
        <v>ISLA MOLINO</v>
      </c>
      <c r="I545" s="3">
        <f>+SUMIF(DATOS!$AA$3:$AA$2491,RESUMEN_flujo!$A545,DATOS!$AG$3:$AG$2491)</f>
        <v>5</v>
      </c>
      <c r="J545" s="4">
        <f>(SUMIF(DATOS!$AA$3:$AA$2491,RESUMEN_flujo!$A545,DATOS!$AE$3:$AE$2491)/SUMIF(DATOS!$AA$3:$AA$2491,RESUMEN_flujo!$A545,DATOS!$AD$3:$AD$2491))*3.6</f>
        <v>34.6</v>
      </c>
      <c r="K545" s="5">
        <f t="shared" si="17"/>
        <v>0.65</v>
      </c>
      <c r="L545" s="8">
        <f>+VLOOKUP($A545,DATOS!$AL$3:$AO$2491,DATOS!$AO$1,0)</f>
        <v>1</v>
      </c>
      <c r="M545" s="12">
        <f>+RANK($F545,$F$3:$F$2491,0)+COUNTIF($F$3:F545,F545)-1</f>
        <v>1707</v>
      </c>
    </row>
    <row r="546" spans="1:13" hidden="1" x14ac:dyDescent="0.3">
      <c r="A546" s="3" t="str">
        <f t="shared" si="16"/>
        <v>6052-6055</v>
      </c>
      <c r="B546" s="3">
        <v>6052</v>
      </c>
      <c r="C546" s="3">
        <v>6055</v>
      </c>
      <c r="D546" s="3">
        <f>+DATOS!G546</f>
        <v>0</v>
      </c>
      <c r="E546" s="3">
        <f>+DATOS!H546</f>
        <v>0</v>
      </c>
      <c r="F546" s="3">
        <f>+DATOS!I546</f>
        <v>0</v>
      </c>
      <c r="G546" s="3">
        <f>+DATOS!J546</f>
        <v>900</v>
      </c>
      <c r="H546" s="9" t="str">
        <f>+DATOS!K546</f>
        <v>CALLE DOS</v>
      </c>
      <c r="I546" s="3">
        <f>+SUMIF(DATOS!$AA$3:$AA$2491,RESUMEN_flujo!$A546,DATOS!$AG$3:$AG$2491)</f>
        <v>5</v>
      </c>
      <c r="J546" s="4">
        <f>(SUMIF(DATOS!$AA$3:$AA$2491,RESUMEN_flujo!$A546,DATOS!$AE$3:$AE$2491)/SUMIF(DATOS!$AA$3:$AA$2491,RESUMEN_flujo!$A546,DATOS!$AD$3:$AD$2491))*3.6</f>
        <v>31.015384615384615</v>
      </c>
      <c r="K546" s="5">
        <f t="shared" si="17"/>
        <v>0</v>
      </c>
      <c r="L546" s="8">
        <f>+VLOOKUP($A546,DATOS!$AL$3:$AO$2491,DATOS!$AO$1,0)</f>
        <v>1</v>
      </c>
      <c r="M546" s="12">
        <f>+RANK($F546,$F$3:$F$2491,0)+COUNTIF($F$3:F546,F546)-1</f>
        <v>2010</v>
      </c>
    </row>
    <row r="547" spans="1:13" hidden="1" x14ac:dyDescent="0.3">
      <c r="A547" s="3" t="str">
        <f t="shared" si="16"/>
        <v>6053-6036</v>
      </c>
      <c r="B547" s="3">
        <v>6053</v>
      </c>
      <c r="C547" s="3">
        <v>6036</v>
      </c>
      <c r="D547" s="3">
        <f>+DATOS!G547</f>
        <v>13</v>
      </c>
      <c r="E547" s="3">
        <f>+DATOS!H547</f>
        <v>69</v>
      </c>
      <c r="F547" s="3">
        <f>+DATOS!I547</f>
        <v>82</v>
      </c>
      <c r="G547" s="3">
        <f>+DATOS!J547</f>
        <v>2060</v>
      </c>
      <c r="H547" s="9" t="str">
        <f>+DATOS!K547</f>
        <v>CAPITAN AVALOS</v>
      </c>
      <c r="I547" s="3">
        <f>+SUMIF(DATOS!$AA$3:$AA$2491,RESUMEN_flujo!$A547,DATOS!$AG$3:$AG$2491)</f>
        <v>5</v>
      </c>
      <c r="J547" s="4">
        <f>(SUMIF(DATOS!$AA$3:$AA$2491,RESUMEN_flujo!$A547,DATOS!$AE$3:$AE$2491)/SUMIF(DATOS!$AA$3:$AA$2491,RESUMEN_flujo!$A547,DATOS!$AD$3:$AD$2491))*3.6</f>
        <v>42.994285714285716</v>
      </c>
      <c r="K547" s="5">
        <f t="shared" si="17"/>
        <v>3.9805825242718447</v>
      </c>
      <c r="L547" s="8">
        <f>+VLOOKUP($A547,DATOS!$AL$3:$AO$2491,DATOS!$AO$1,0)</f>
        <v>1</v>
      </c>
      <c r="M547" s="12">
        <f>+RANK($F547,$F$3:$F$2491,0)+COUNTIF($F$3:F547,F547)-1</f>
        <v>1247</v>
      </c>
    </row>
    <row r="548" spans="1:13" hidden="1" x14ac:dyDescent="0.3">
      <c r="A548" s="3" t="str">
        <f t="shared" si="16"/>
        <v>6053-6052</v>
      </c>
      <c r="B548" s="3">
        <v>6053</v>
      </c>
      <c r="C548" s="3">
        <v>6052</v>
      </c>
      <c r="D548" s="3">
        <f>+DATOS!G548</f>
        <v>9</v>
      </c>
      <c r="E548" s="3">
        <f>+DATOS!H548</f>
        <v>0</v>
      </c>
      <c r="F548" s="3">
        <f>+DATOS!I548</f>
        <v>9</v>
      </c>
      <c r="G548" s="3">
        <f>+DATOS!J548</f>
        <v>1000</v>
      </c>
      <c r="H548" s="9" t="str">
        <f>+DATOS!K548</f>
        <v>ISLA MOLINO</v>
      </c>
      <c r="I548" s="3">
        <f>+SUMIF(DATOS!$AA$3:$AA$2491,RESUMEN_flujo!$A548,DATOS!$AG$3:$AG$2491)</f>
        <v>5</v>
      </c>
      <c r="J548" s="4">
        <f>(SUMIF(DATOS!$AA$3:$AA$2491,RESUMEN_flujo!$A548,DATOS!$AE$3:$AE$2491)/SUMIF(DATOS!$AA$3:$AA$2491,RESUMEN_flujo!$A548,DATOS!$AD$3:$AD$2491))*3.6</f>
        <v>25.95</v>
      </c>
      <c r="K548" s="5">
        <f t="shared" si="17"/>
        <v>0.89999999999999991</v>
      </c>
      <c r="L548" s="8">
        <f>+VLOOKUP($A548,DATOS!$AL$3:$AO$2491,DATOS!$AO$1,0)</f>
        <v>1</v>
      </c>
      <c r="M548" s="12">
        <f>+RANK($F548,$F$3:$F$2491,0)+COUNTIF($F$3:F548,F548)-1</f>
        <v>1746</v>
      </c>
    </row>
    <row r="549" spans="1:13" hidden="1" x14ac:dyDescent="0.3">
      <c r="A549" s="3" t="str">
        <f t="shared" si="16"/>
        <v>6053-40004</v>
      </c>
      <c r="B549" s="3">
        <v>6053</v>
      </c>
      <c r="C549" s="3">
        <v>40004</v>
      </c>
      <c r="D549" s="3">
        <f>+DATOS!G549</f>
        <v>0</v>
      </c>
      <c r="E549" s="3">
        <f>+DATOS!H549</f>
        <v>0</v>
      </c>
      <c r="F549" s="3">
        <f>+DATOS!I549</f>
        <v>0</v>
      </c>
      <c r="G549" s="3">
        <f>+DATOS!J549</f>
        <v>1000</v>
      </c>
      <c r="H549" s="9" t="str">
        <f>+DATOS!K549</f>
        <v>Caletera C.Avalos</v>
      </c>
      <c r="I549" s="3">
        <f>+SUMIF(DATOS!$AA$3:$AA$2491,RESUMEN_flujo!$A549,DATOS!$AG$3:$AG$2491)</f>
        <v>5</v>
      </c>
      <c r="J549" s="4">
        <f>(SUMIF(DATOS!$AA$3:$AA$2491,RESUMEN_flujo!$A549,DATOS!$AE$3:$AE$2491)/SUMIF(DATOS!$AA$3:$AA$2491,RESUMEN_flujo!$A549,DATOS!$AD$3:$AD$2491))*3.6</f>
        <v>40.468965517241379</v>
      </c>
      <c r="K549" s="5">
        <f t="shared" si="17"/>
        <v>0</v>
      </c>
      <c r="L549" s="8">
        <f>+VLOOKUP($A549,DATOS!$AL$3:$AO$2491,DATOS!$AO$1,0)</f>
        <v>1</v>
      </c>
      <c r="M549" s="12">
        <f>+RANK($F549,$F$3:$F$2491,0)+COUNTIF($F$3:F549,F549)-1</f>
        <v>2011</v>
      </c>
    </row>
    <row r="550" spans="1:13" hidden="1" x14ac:dyDescent="0.3">
      <c r="A550" s="3" t="str">
        <f t="shared" si="16"/>
        <v>6054-6055</v>
      </c>
      <c r="B550" s="3">
        <v>6054</v>
      </c>
      <c r="C550" s="3">
        <v>6055</v>
      </c>
      <c r="D550" s="3">
        <f>+DATOS!G550</f>
        <v>20</v>
      </c>
      <c r="E550" s="3">
        <f>+DATOS!H550</f>
        <v>0</v>
      </c>
      <c r="F550" s="3">
        <f>+DATOS!I550</f>
        <v>20</v>
      </c>
      <c r="G550" s="3">
        <f>+DATOS!J550</f>
        <v>2000</v>
      </c>
      <c r="H550" s="9" t="str">
        <f>+DATOS!K550</f>
        <v>PROVIDENCIA</v>
      </c>
      <c r="I550" s="3">
        <f>+SUMIF(DATOS!$AA$3:$AA$2491,RESUMEN_flujo!$A550,DATOS!$AG$3:$AG$2491)</f>
        <v>5</v>
      </c>
      <c r="J550" s="4">
        <f>(SUMIF(DATOS!$AA$3:$AA$2491,RESUMEN_flujo!$A550,DATOS!$AE$3:$AE$2491)/SUMIF(DATOS!$AA$3:$AA$2491,RESUMEN_flujo!$A550,DATOS!$AD$3:$AD$2491))*3.6</f>
        <v>33.381818181818183</v>
      </c>
      <c r="K550" s="5">
        <f t="shared" si="17"/>
        <v>1</v>
      </c>
      <c r="L550" s="8">
        <f>+VLOOKUP($A550,DATOS!$AL$3:$AO$2491,DATOS!$AO$1,0)</f>
        <v>1</v>
      </c>
      <c r="M550" s="12">
        <f>+RANK($F550,$F$3:$F$2491,0)+COUNTIF($F$3:F550,F550)-1</f>
        <v>1644</v>
      </c>
    </row>
    <row r="551" spans="1:13" hidden="1" x14ac:dyDescent="0.3">
      <c r="A551" s="3" t="str">
        <f t="shared" si="16"/>
        <v>6054-40002</v>
      </c>
      <c r="B551" s="3">
        <v>6054</v>
      </c>
      <c r="C551" s="3">
        <v>40002</v>
      </c>
      <c r="D551" s="3">
        <f>+DATOS!G551</f>
        <v>5</v>
      </c>
      <c r="E551" s="3">
        <f>+DATOS!H551</f>
        <v>144</v>
      </c>
      <c r="F551" s="3">
        <f>+DATOS!I551</f>
        <v>149</v>
      </c>
      <c r="G551" s="3">
        <f>+DATOS!J551</f>
        <v>2000</v>
      </c>
      <c r="H551" s="9" t="str">
        <f>+DATOS!K551</f>
        <v>AV LINDEROS</v>
      </c>
      <c r="I551" s="3">
        <f>+SUMIF(DATOS!$AA$3:$AA$2491,RESUMEN_flujo!$A551,DATOS!$AG$3:$AG$2491)</f>
        <v>3</v>
      </c>
      <c r="J551" s="4">
        <f>(SUMIF(DATOS!$AA$3:$AA$2491,RESUMEN_flujo!$A551,DATOS!$AE$3:$AE$2491)/SUMIF(DATOS!$AA$3:$AA$2491,RESUMEN_flujo!$A551,DATOS!$AD$3:$AD$2491))*3.6</f>
        <v>38.340000000000003</v>
      </c>
      <c r="K551" s="5">
        <f t="shared" si="17"/>
        <v>7.4499999999999993</v>
      </c>
      <c r="L551" s="8">
        <f>+VLOOKUP($A551,DATOS!$AL$3:$AO$2491,DATOS!$AO$1,0)</f>
        <v>2</v>
      </c>
      <c r="M551" s="12">
        <f>+RANK($F551,$F$3:$F$2491,0)+COUNTIF($F$3:F551,F551)-1</f>
        <v>1002</v>
      </c>
    </row>
    <row r="552" spans="1:13" hidden="1" x14ac:dyDescent="0.3">
      <c r="A552" s="3" t="str">
        <f t="shared" si="16"/>
        <v>6054-6051</v>
      </c>
      <c r="B552" s="3">
        <v>6054</v>
      </c>
      <c r="C552" s="3">
        <v>6051</v>
      </c>
      <c r="D552" s="3">
        <f>+DATOS!G552</f>
        <v>13</v>
      </c>
      <c r="E552" s="3">
        <f>+DATOS!H552</f>
        <v>471</v>
      </c>
      <c r="F552" s="3">
        <f>+DATOS!I552</f>
        <v>484</v>
      </c>
      <c r="G552" s="3">
        <f>+DATOS!J552</f>
        <v>4000</v>
      </c>
      <c r="H552" s="9" t="str">
        <f>+DATOS!K552</f>
        <v>AV LINDEROS</v>
      </c>
      <c r="I552" s="3">
        <f>+SUMIF(DATOS!$AA$3:$AA$2491,RESUMEN_flujo!$A552,DATOS!$AG$3:$AG$2491)</f>
        <v>3</v>
      </c>
      <c r="J552" s="4">
        <f>(SUMIF(DATOS!$AA$3:$AA$2491,RESUMEN_flujo!$A552,DATOS!$AE$3:$AE$2491)/SUMIF(DATOS!$AA$3:$AA$2491,RESUMEN_flujo!$A552,DATOS!$AD$3:$AD$2491))*3.6</f>
        <v>40.800000000000004</v>
      </c>
      <c r="K552" s="5">
        <f t="shared" si="17"/>
        <v>12.1</v>
      </c>
      <c r="L552" s="8">
        <f>+VLOOKUP($A552,DATOS!$AL$3:$AO$2491,DATOS!$AO$1,0)</f>
        <v>2</v>
      </c>
      <c r="M552" s="12">
        <f>+RANK($F552,$F$3:$F$2491,0)+COUNTIF($F$3:F552,F552)-1</f>
        <v>447</v>
      </c>
    </row>
    <row r="553" spans="1:13" hidden="1" x14ac:dyDescent="0.3">
      <c r="A553" s="3" t="str">
        <f t="shared" si="16"/>
        <v>6055-6052</v>
      </c>
      <c r="B553" s="3">
        <v>6055</v>
      </c>
      <c r="C553" s="3">
        <v>6052</v>
      </c>
      <c r="D553" s="3">
        <f>+DATOS!G553</f>
        <v>20</v>
      </c>
      <c r="E553" s="3">
        <f>+DATOS!H553</f>
        <v>0</v>
      </c>
      <c r="F553" s="3">
        <f>+DATOS!I553</f>
        <v>20</v>
      </c>
      <c r="G553" s="3">
        <f>+DATOS!J553</f>
        <v>2000</v>
      </c>
      <c r="H553" s="9" t="str">
        <f>+DATOS!K553</f>
        <v>CALLE DOS</v>
      </c>
      <c r="I553" s="3">
        <f>+SUMIF(DATOS!$AA$3:$AA$2491,RESUMEN_flujo!$A553,DATOS!$AG$3:$AG$2491)</f>
        <v>5</v>
      </c>
      <c r="J553" s="4">
        <f>(SUMIF(DATOS!$AA$3:$AA$2491,RESUMEN_flujo!$A553,DATOS!$AE$3:$AE$2491)/SUMIF(DATOS!$AA$3:$AA$2491,RESUMEN_flujo!$A553,DATOS!$AD$3:$AD$2491))*3.6</f>
        <v>26.880000000000003</v>
      </c>
      <c r="K553" s="5">
        <f t="shared" si="17"/>
        <v>1</v>
      </c>
      <c r="L553" s="8">
        <f>+VLOOKUP($A553,DATOS!$AL$3:$AO$2491,DATOS!$AO$1,0)</f>
        <v>1</v>
      </c>
      <c r="M553" s="12">
        <f>+RANK($F553,$F$3:$F$2491,0)+COUNTIF($F$3:F553,F553)-1</f>
        <v>1645</v>
      </c>
    </row>
    <row r="554" spans="1:13" hidden="1" x14ac:dyDescent="0.3">
      <c r="A554" s="3" t="str">
        <f t="shared" si="16"/>
        <v>6055-6054</v>
      </c>
      <c r="B554" s="3">
        <v>6055</v>
      </c>
      <c r="C554" s="3">
        <v>6054</v>
      </c>
      <c r="D554" s="3">
        <f>+DATOS!G554</f>
        <v>0</v>
      </c>
      <c r="E554" s="3">
        <f>+DATOS!H554</f>
        <v>0</v>
      </c>
      <c r="F554" s="3">
        <f>+DATOS!I554</f>
        <v>0</v>
      </c>
      <c r="G554" s="3">
        <f>+DATOS!J554</f>
        <v>1000</v>
      </c>
      <c r="H554" s="9" t="str">
        <f>+DATOS!K554</f>
        <v>PROVIDENCIA</v>
      </c>
      <c r="I554" s="3">
        <f>+SUMIF(DATOS!$AA$3:$AA$2491,RESUMEN_flujo!$A554,DATOS!$AG$3:$AG$2491)</f>
        <v>5</v>
      </c>
      <c r="J554" s="4">
        <f>(SUMIF(DATOS!$AA$3:$AA$2491,RESUMEN_flujo!$A554,DATOS!$AE$3:$AE$2491)/SUMIF(DATOS!$AA$3:$AA$2491,RESUMEN_flujo!$A554,DATOS!$AD$3:$AD$2491))*3.6</f>
        <v>29.376000000000001</v>
      </c>
      <c r="K554" s="5">
        <f t="shared" si="17"/>
        <v>0</v>
      </c>
      <c r="L554" s="8">
        <f>+VLOOKUP($A554,DATOS!$AL$3:$AO$2491,DATOS!$AO$1,0)</f>
        <v>1</v>
      </c>
      <c r="M554" s="12">
        <f>+RANK($F554,$F$3:$F$2491,0)+COUNTIF($F$3:F554,F554)-1</f>
        <v>2012</v>
      </c>
    </row>
    <row r="555" spans="1:13" hidden="1" x14ac:dyDescent="0.3">
      <c r="A555" s="3" t="str">
        <f t="shared" si="16"/>
        <v>6056-6046</v>
      </c>
      <c r="B555" s="3">
        <v>6056</v>
      </c>
      <c r="C555" s="3">
        <v>6046</v>
      </c>
      <c r="D555" s="3">
        <f>+DATOS!G555</f>
        <v>0</v>
      </c>
      <c r="E555" s="3">
        <f>+DATOS!H555</f>
        <v>70</v>
      </c>
      <c r="F555" s="3">
        <f>+DATOS!I555</f>
        <v>70</v>
      </c>
      <c r="G555" s="3">
        <f>+DATOS!J555</f>
        <v>1620</v>
      </c>
      <c r="H555" s="9" t="str">
        <f>+DATOS!K555</f>
        <v>ROBINSON ROJAS</v>
      </c>
      <c r="I555" s="3">
        <f>+SUMIF(DATOS!$AA$3:$AA$2491,RESUMEN_flujo!$A555,DATOS!$AG$3:$AG$2491)</f>
        <v>3</v>
      </c>
      <c r="J555" s="4">
        <f>(SUMIF(DATOS!$AA$3:$AA$2491,RESUMEN_flujo!$A555,DATOS!$AE$3:$AE$2491)/SUMIF(DATOS!$AA$3:$AA$2491,RESUMEN_flujo!$A555,DATOS!$AD$3:$AD$2491))*3.6</f>
        <v>43.631999999999998</v>
      </c>
      <c r="K555" s="5">
        <f t="shared" si="17"/>
        <v>4.3209876543209873</v>
      </c>
      <c r="L555" s="8">
        <f>+VLOOKUP($A555,DATOS!$AL$3:$AO$2491,DATOS!$AO$1,0)</f>
        <v>2</v>
      </c>
      <c r="M555" s="12">
        <f>+RANK($F555,$F$3:$F$2491,0)+COUNTIF($F$3:F555,F555)-1</f>
        <v>1307</v>
      </c>
    </row>
    <row r="556" spans="1:13" hidden="1" x14ac:dyDescent="0.3">
      <c r="A556" s="3" t="str">
        <f t="shared" si="16"/>
        <v>6056-6057</v>
      </c>
      <c r="B556" s="3">
        <v>6056</v>
      </c>
      <c r="C556" s="3">
        <v>6057</v>
      </c>
      <c r="D556" s="3">
        <f>+DATOS!G556</f>
        <v>0</v>
      </c>
      <c r="E556" s="3">
        <f>+DATOS!H556</f>
        <v>0</v>
      </c>
      <c r="F556" s="3">
        <f>+DATOS!I556</f>
        <v>0</v>
      </c>
      <c r="G556" s="3">
        <f>+DATOS!J556</f>
        <v>2000</v>
      </c>
      <c r="H556" s="9" t="str">
        <f>+DATOS!K556</f>
        <v>PAYACHATAS</v>
      </c>
      <c r="I556" s="3">
        <f>+SUMIF(DATOS!$AA$3:$AA$2491,RESUMEN_flujo!$A556,DATOS!$AG$3:$AG$2491)</f>
        <v>5</v>
      </c>
      <c r="J556" s="4">
        <f>(SUMIF(DATOS!$AA$3:$AA$2491,RESUMEN_flujo!$A556,DATOS!$AE$3:$AE$2491)/SUMIF(DATOS!$AA$3:$AA$2491,RESUMEN_flujo!$A556,DATOS!$AD$3:$AD$2491))*3.6</f>
        <v>42.300000000000004</v>
      </c>
      <c r="K556" s="5">
        <f t="shared" si="17"/>
        <v>0</v>
      </c>
      <c r="L556" s="8">
        <f>+VLOOKUP($A556,DATOS!$AL$3:$AO$2491,DATOS!$AO$1,0)</f>
        <v>1</v>
      </c>
      <c r="M556" s="12">
        <f>+RANK($F556,$F$3:$F$2491,0)+COUNTIF($F$3:F556,F556)-1</f>
        <v>2013</v>
      </c>
    </row>
    <row r="557" spans="1:13" hidden="1" x14ac:dyDescent="0.3">
      <c r="A557" s="3" t="str">
        <f t="shared" si="16"/>
        <v>6057-6047</v>
      </c>
      <c r="B557" s="3">
        <v>6057</v>
      </c>
      <c r="C557" s="3">
        <v>6047</v>
      </c>
      <c r="D557" s="3">
        <f>+DATOS!G557</f>
        <v>0</v>
      </c>
      <c r="E557" s="3">
        <f>+DATOS!H557</f>
        <v>32</v>
      </c>
      <c r="F557" s="3">
        <f>+DATOS!I557</f>
        <v>32</v>
      </c>
      <c r="G557" s="3">
        <f>+DATOS!J557</f>
        <v>900</v>
      </c>
      <c r="H557" s="9" t="str">
        <f>+DATOS!K557</f>
        <v>JUAN TRABUCO</v>
      </c>
      <c r="I557" s="3">
        <f>+SUMIF(DATOS!$AA$3:$AA$2491,RESUMEN_flujo!$A557,DATOS!$AG$3:$AG$2491)</f>
        <v>5</v>
      </c>
      <c r="J557" s="4">
        <f>(SUMIF(DATOS!$AA$3:$AA$2491,RESUMEN_flujo!$A557,DATOS!$AE$3:$AE$2491)/SUMIF(DATOS!$AA$3:$AA$2491,RESUMEN_flujo!$A557,DATOS!$AD$3:$AD$2491))*3.6</f>
        <v>39.733333333333334</v>
      </c>
      <c r="K557" s="5">
        <f t="shared" si="17"/>
        <v>3.5555555555555554</v>
      </c>
      <c r="L557" s="8">
        <f>+VLOOKUP($A557,DATOS!$AL$3:$AO$2491,DATOS!$AO$1,0)</f>
        <v>1</v>
      </c>
      <c r="M557" s="12">
        <f>+RANK($F557,$F$3:$F$2491,0)+COUNTIF($F$3:F557,F557)-1</f>
        <v>1540</v>
      </c>
    </row>
    <row r="558" spans="1:13" hidden="1" x14ac:dyDescent="0.3">
      <c r="A558" s="3" t="str">
        <f t="shared" si="16"/>
        <v>6057-6056</v>
      </c>
      <c r="B558" s="3">
        <v>6057</v>
      </c>
      <c r="C558" s="3">
        <v>6056</v>
      </c>
      <c r="D558" s="3">
        <f>+DATOS!G558</f>
        <v>0</v>
      </c>
      <c r="E558" s="3">
        <f>+DATOS!H558</f>
        <v>70</v>
      </c>
      <c r="F558" s="3">
        <f>+DATOS!I558</f>
        <v>70</v>
      </c>
      <c r="G558" s="3">
        <f>+DATOS!J558</f>
        <v>2000</v>
      </c>
      <c r="H558" s="9" t="str">
        <f>+DATOS!K558</f>
        <v>PAYACHATAS</v>
      </c>
      <c r="I558" s="3">
        <f>+SUMIF(DATOS!$AA$3:$AA$2491,RESUMEN_flujo!$A558,DATOS!$AG$3:$AG$2491)</f>
        <v>5</v>
      </c>
      <c r="J558" s="4">
        <f>(SUMIF(DATOS!$AA$3:$AA$2491,RESUMEN_flujo!$A558,DATOS!$AE$3:$AE$2491)/SUMIF(DATOS!$AA$3:$AA$2491,RESUMEN_flujo!$A558,DATOS!$AD$3:$AD$2491))*3.6</f>
        <v>42.300000000000004</v>
      </c>
      <c r="K558" s="5">
        <f t="shared" si="17"/>
        <v>3.5000000000000004</v>
      </c>
      <c r="L558" s="8">
        <f>+VLOOKUP($A558,DATOS!$AL$3:$AO$2491,DATOS!$AO$1,0)</f>
        <v>1</v>
      </c>
      <c r="M558" s="12">
        <f>+RANK($F558,$F$3:$F$2491,0)+COUNTIF($F$3:F558,F558)-1</f>
        <v>1308</v>
      </c>
    </row>
    <row r="559" spans="1:13" hidden="1" x14ac:dyDescent="0.3">
      <c r="A559" s="3" t="str">
        <f t="shared" si="16"/>
        <v>6057-38020</v>
      </c>
      <c r="B559" s="3">
        <v>6057</v>
      </c>
      <c r="C559" s="3">
        <v>38020</v>
      </c>
      <c r="D559" s="3">
        <f>+DATOS!G559</f>
        <v>0</v>
      </c>
      <c r="E559" s="3">
        <f>+DATOS!H559</f>
        <v>509</v>
      </c>
      <c r="F559" s="3">
        <f>+DATOS!I559</f>
        <v>509</v>
      </c>
      <c r="G559" s="3">
        <f>+DATOS!J559</f>
        <v>2400</v>
      </c>
      <c r="H559" s="9" t="str">
        <f>+DATOS!K559</f>
        <v>ANTARTICA</v>
      </c>
      <c r="I559" s="3">
        <f>+SUMIF(DATOS!$AA$3:$AA$2491,RESUMEN_flujo!$A559,DATOS!$AG$3:$AG$2491)</f>
        <v>2</v>
      </c>
      <c r="J559" s="4">
        <f>(SUMIF(DATOS!$AA$3:$AA$2491,RESUMEN_flujo!$A559,DATOS!$AE$3:$AE$2491)/SUMIF(DATOS!$AA$3:$AA$2491,RESUMEN_flujo!$A559,DATOS!$AD$3:$AD$2491))*3.6</f>
        <v>54.2</v>
      </c>
      <c r="K559" s="5">
        <f t="shared" si="17"/>
        <v>21.208333333333336</v>
      </c>
      <c r="L559" s="8">
        <f>+VLOOKUP($A559,DATOS!$AL$3:$AO$2491,DATOS!$AO$1,0)</f>
        <v>1</v>
      </c>
      <c r="M559" s="12">
        <f>+RANK($F559,$F$3:$F$2491,0)+COUNTIF($F$3:F559,F559)-1</f>
        <v>427</v>
      </c>
    </row>
    <row r="560" spans="1:13" hidden="1" x14ac:dyDescent="0.3">
      <c r="A560" s="3" t="str">
        <f t="shared" si="16"/>
        <v>6057-6058</v>
      </c>
      <c r="B560" s="3">
        <v>6057</v>
      </c>
      <c r="C560" s="3">
        <v>6058</v>
      </c>
      <c r="D560" s="3">
        <f>+DATOS!G560</f>
        <v>0</v>
      </c>
      <c r="E560" s="3">
        <f>+DATOS!H560</f>
        <v>229</v>
      </c>
      <c r="F560" s="3">
        <f>+DATOS!I560</f>
        <v>229</v>
      </c>
      <c r="G560" s="3">
        <f>+DATOS!J560</f>
        <v>4000</v>
      </c>
      <c r="H560" s="9" t="str">
        <f>+DATOS!K560</f>
        <v>ANTARTICA</v>
      </c>
      <c r="I560" s="3">
        <f>+SUMIF(DATOS!$AA$3:$AA$2491,RESUMEN_flujo!$A560,DATOS!$AG$3:$AG$2491)</f>
        <v>2</v>
      </c>
      <c r="J560" s="4">
        <f>(SUMIF(DATOS!$AA$3:$AA$2491,RESUMEN_flujo!$A560,DATOS!$AE$3:$AE$2491)/SUMIF(DATOS!$AA$3:$AA$2491,RESUMEN_flujo!$A560,DATOS!$AD$3:$AD$2491))*3.6</f>
        <v>42.857142857142861</v>
      </c>
      <c r="K560" s="5">
        <f t="shared" si="17"/>
        <v>5.7250000000000005</v>
      </c>
      <c r="L560" s="8">
        <f>+VLOOKUP($A560,DATOS!$AL$3:$AO$2491,DATOS!$AO$1,0)</f>
        <v>2</v>
      </c>
      <c r="M560" s="12">
        <f>+RANK($F560,$F$3:$F$2491,0)+COUNTIF($F$3:F560,F560)-1</f>
        <v>801</v>
      </c>
    </row>
    <row r="561" spans="1:13" hidden="1" x14ac:dyDescent="0.3">
      <c r="A561" s="3" t="str">
        <f t="shared" si="16"/>
        <v>6058-6047</v>
      </c>
      <c r="B561" s="3">
        <v>6058</v>
      </c>
      <c r="C561" s="3">
        <v>6047</v>
      </c>
      <c r="D561" s="3">
        <f>+DATOS!G561</f>
        <v>236</v>
      </c>
      <c r="E561" s="3">
        <f>+DATOS!H561</f>
        <v>27</v>
      </c>
      <c r="F561" s="3">
        <f>+DATOS!I561</f>
        <v>263</v>
      </c>
      <c r="G561" s="3">
        <f>+DATOS!J561</f>
        <v>2000</v>
      </c>
      <c r="H561" s="9" t="str">
        <f>+DATOS!K561</f>
        <v>LOS ARTESANOS</v>
      </c>
      <c r="I561" s="3">
        <f>+SUMIF(DATOS!$AA$3:$AA$2491,RESUMEN_flujo!$A561,DATOS!$AG$3:$AG$2491)</f>
        <v>3</v>
      </c>
      <c r="J561" s="4">
        <f>(SUMIF(DATOS!$AA$3:$AA$2491,RESUMEN_flujo!$A561,DATOS!$AE$3:$AE$2491)/SUMIF(DATOS!$AA$3:$AA$2491,RESUMEN_flujo!$A561,DATOS!$AD$3:$AD$2491))*3.6</f>
        <v>49.846153846153847</v>
      </c>
      <c r="K561" s="5">
        <f t="shared" si="17"/>
        <v>13.15</v>
      </c>
      <c r="L561" s="8">
        <f>+VLOOKUP($A561,DATOS!$AL$3:$AO$2491,DATOS!$AO$1,0)</f>
        <v>1</v>
      </c>
      <c r="M561" s="12">
        <f>+RANK($F561,$F$3:$F$2491,0)+COUNTIF($F$3:F561,F561)-1</f>
        <v>740</v>
      </c>
    </row>
    <row r="562" spans="1:13" hidden="1" x14ac:dyDescent="0.3">
      <c r="A562" s="3" t="str">
        <f t="shared" si="16"/>
        <v>6058-6057</v>
      </c>
      <c r="B562" s="3">
        <v>6058</v>
      </c>
      <c r="C562" s="3">
        <v>6057</v>
      </c>
      <c r="D562" s="3">
        <f>+DATOS!G562</f>
        <v>0</v>
      </c>
      <c r="E562" s="3">
        <f>+DATOS!H562</f>
        <v>509</v>
      </c>
      <c r="F562" s="3">
        <f>+DATOS!I562</f>
        <v>509</v>
      </c>
      <c r="G562" s="3">
        <f>+DATOS!J562</f>
        <v>1800</v>
      </c>
      <c r="H562" s="9" t="str">
        <f>+DATOS!K562</f>
        <v>ANTARTICA</v>
      </c>
      <c r="I562" s="3">
        <f>+SUMIF(DATOS!$AA$3:$AA$2491,RESUMEN_flujo!$A562,DATOS!$AG$3:$AG$2491)</f>
        <v>2</v>
      </c>
      <c r="J562" s="4">
        <f>(SUMIF(DATOS!$AA$3:$AA$2491,RESUMEN_flujo!$A562,DATOS!$AE$3:$AE$2491)/SUMIF(DATOS!$AA$3:$AA$2491,RESUMEN_flujo!$A562,DATOS!$AD$3:$AD$2491))*3.6</f>
        <v>56.25</v>
      </c>
      <c r="K562" s="5">
        <f t="shared" si="17"/>
        <v>28.277777777777779</v>
      </c>
      <c r="L562" s="8">
        <f>+VLOOKUP($A562,DATOS!$AL$3:$AO$2491,DATOS!$AO$1,0)</f>
        <v>1</v>
      </c>
      <c r="M562" s="12">
        <f>+RANK($F562,$F$3:$F$2491,0)+COUNTIF($F$3:F562,F562)-1</f>
        <v>428</v>
      </c>
    </row>
    <row r="563" spans="1:13" hidden="1" x14ac:dyDescent="0.3">
      <c r="A563" s="3" t="str">
        <f t="shared" si="16"/>
        <v>6058-6060</v>
      </c>
      <c r="B563" s="3">
        <v>6058</v>
      </c>
      <c r="C563" s="3">
        <v>6060</v>
      </c>
      <c r="D563" s="3">
        <f>+DATOS!G563</f>
        <v>334</v>
      </c>
      <c r="E563" s="3">
        <f>+DATOS!H563</f>
        <v>27</v>
      </c>
      <c r="F563" s="3">
        <f>+DATOS!I563</f>
        <v>361</v>
      </c>
      <c r="G563" s="3">
        <f>+DATOS!J563</f>
        <v>2000</v>
      </c>
      <c r="H563" s="9" t="str">
        <f>+DATOS!K563</f>
        <v>LOS ARTESANOS</v>
      </c>
      <c r="I563" s="3">
        <f>+SUMIF(DATOS!$AA$3:$AA$2491,RESUMEN_flujo!$A563,DATOS!$AG$3:$AG$2491)</f>
        <v>3</v>
      </c>
      <c r="J563" s="4">
        <f>(SUMIF(DATOS!$AA$3:$AA$2491,RESUMEN_flujo!$A563,DATOS!$AE$3:$AE$2491)/SUMIF(DATOS!$AA$3:$AA$2491,RESUMEN_flujo!$A563,DATOS!$AD$3:$AD$2491))*3.6</f>
        <v>59.890909090909091</v>
      </c>
      <c r="K563" s="5">
        <f t="shared" si="17"/>
        <v>18.05</v>
      </c>
      <c r="L563" s="8">
        <f>+VLOOKUP($A563,DATOS!$AL$3:$AO$2491,DATOS!$AO$1,0)</f>
        <v>1</v>
      </c>
      <c r="M563" s="12">
        <f>+RANK($F563,$F$3:$F$2491,0)+COUNTIF($F$3:F563,F563)-1</f>
        <v>587</v>
      </c>
    </row>
    <row r="564" spans="1:13" hidden="1" x14ac:dyDescent="0.3">
      <c r="A564" s="3" t="str">
        <f t="shared" si="16"/>
        <v>6058-6059</v>
      </c>
      <c r="B564" s="3">
        <v>6058</v>
      </c>
      <c r="C564" s="3">
        <v>6059</v>
      </c>
      <c r="D564" s="3">
        <f>+DATOS!G564</f>
        <v>0</v>
      </c>
      <c r="E564" s="3">
        <f>+DATOS!H564</f>
        <v>375</v>
      </c>
      <c r="F564" s="3">
        <f>+DATOS!I564</f>
        <v>375</v>
      </c>
      <c r="G564" s="3">
        <f>+DATOS!J564</f>
        <v>4000</v>
      </c>
      <c r="H564" s="9" t="str">
        <f>+DATOS!K564</f>
        <v>#REF!</v>
      </c>
      <c r="I564" s="3">
        <f>+SUMIF(DATOS!$AA$3:$AA$2491,RESUMEN_flujo!$A564,DATOS!$AG$3:$AG$2491)</f>
        <v>2</v>
      </c>
      <c r="J564" s="4">
        <f>(SUMIF(DATOS!$AA$3:$AA$2491,RESUMEN_flujo!$A564,DATOS!$AE$3:$AE$2491)/SUMIF(DATOS!$AA$3:$AA$2491,RESUMEN_flujo!$A564,DATOS!$AD$3:$AD$2491))*3.6</f>
        <v>40.6</v>
      </c>
      <c r="K564" s="5">
        <f t="shared" si="17"/>
        <v>9.375</v>
      </c>
      <c r="L564" s="8">
        <f>+VLOOKUP($A564,DATOS!$AL$3:$AO$2491,DATOS!$AO$1,0)</f>
        <v>2</v>
      </c>
      <c r="M564" s="12">
        <f>+RANK($F564,$F$3:$F$2491,0)+COUNTIF($F$3:F564,F564)-1</f>
        <v>567</v>
      </c>
    </row>
    <row r="565" spans="1:13" hidden="1" x14ac:dyDescent="0.3">
      <c r="A565" s="3" t="str">
        <f t="shared" si="16"/>
        <v>6059-6048</v>
      </c>
      <c r="B565" s="3">
        <v>6059</v>
      </c>
      <c r="C565" s="3">
        <v>6048</v>
      </c>
      <c r="D565" s="3">
        <f>+DATOS!G565</f>
        <v>0</v>
      </c>
      <c r="E565" s="3">
        <f>+DATOS!H565</f>
        <v>117</v>
      </c>
      <c r="F565" s="3">
        <f>+DATOS!I565</f>
        <v>117</v>
      </c>
      <c r="G565" s="3">
        <f>+DATOS!J565</f>
        <v>2000</v>
      </c>
      <c r="H565" s="9" t="str">
        <f>+DATOS!K565</f>
        <v>LAGUNILLAS</v>
      </c>
      <c r="I565" s="3">
        <f>+SUMIF(DATOS!$AA$3:$AA$2491,RESUMEN_flujo!$A565,DATOS!$AG$3:$AG$2491)</f>
        <v>5</v>
      </c>
      <c r="J565" s="4">
        <f>(SUMIF(DATOS!$AA$3:$AA$2491,RESUMEN_flujo!$A565,DATOS!$AE$3:$AE$2491)/SUMIF(DATOS!$AA$3:$AA$2491,RESUMEN_flujo!$A565,DATOS!$AD$3:$AD$2491))*3.6</f>
        <v>40.266666666666666</v>
      </c>
      <c r="K565" s="5">
        <f t="shared" si="17"/>
        <v>5.8500000000000005</v>
      </c>
      <c r="L565" s="8">
        <f>+VLOOKUP($A565,DATOS!$AL$3:$AO$2491,DATOS!$AO$1,0)</f>
        <v>1</v>
      </c>
      <c r="M565" s="12">
        <f>+RANK($F565,$F$3:$F$2491,0)+COUNTIF($F$3:F565,F565)-1</f>
        <v>1125</v>
      </c>
    </row>
    <row r="566" spans="1:13" hidden="1" x14ac:dyDescent="0.3">
      <c r="A566" s="3" t="str">
        <f t="shared" si="16"/>
        <v>6059-6058</v>
      </c>
      <c r="B566" s="3">
        <v>6059</v>
      </c>
      <c r="C566" s="3">
        <v>6058</v>
      </c>
      <c r="D566" s="3">
        <f>+DATOS!G566</f>
        <v>0</v>
      </c>
      <c r="E566" s="3">
        <f>+DATOS!H566</f>
        <v>164</v>
      </c>
      <c r="F566" s="3">
        <f>+DATOS!I566</f>
        <v>164</v>
      </c>
      <c r="G566" s="3">
        <f>+DATOS!J566</f>
        <v>4000</v>
      </c>
      <c r="H566" s="9" t="str">
        <f>+DATOS!K566</f>
        <v>ANTARTICA</v>
      </c>
      <c r="I566" s="3">
        <f>+SUMIF(DATOS!$AA$3:$AA$2491,RESUMEN_flujo!$A566,DATOS!$AG$3:$AG$2491)</f>
        <v>2</v>
      </c>
      <c r="J566" s="4">
        <f>(SUMIF(DATOS!$AA$3:$AA$2491,RESUMEN_flujo!$A566,DATOS!$AE$3:$AE$2491)/SUMIF(DATOS!$AA$3:$AA$2491,RESUMEN_flujo!$A566,DATOS!$AD$3:$AD$2491))*3.6</f>
        <v>42.988235294117651</v>
      </c>
      <c r="K566" s="5">
        <f t="shared" si="17"/>
        <v>4.1000000000000005</v>
      </c>
      <c r="L566" s="8">
        <f>+VLOOKUP($A566,DATOS!$AL$3:$AO$2491,DATOS!$AO$1,0)</f>
        <v>1</v>
      </c>
      <c r="M566" s="12">
        <f>+RANK($F566,$F$3:$F$2491,0)+COUNTIF($F$3:F566,F566)-1</f>
        <v>947</v>
      </c>
    </row>
    <row r="567" spans="1:13" hidden="1" x14ac:dyDescent="0.3">
      <c r="A567" s="3" t="str">
        <f t="shared" si="16"/>
        <v>6059-40001</v>
      </c>
      <c r="B567" s="3">
        <v>6059</v>
      </c>
      <c r="C567" s="3">
        <v>40001</v>
      </c>
      <c r="D567" s="3">
        <f>+DATOS!G567</f>
        <v>0</v>
      </c>
      <c r="E567" s="3">
        <f>+DATOS!H567</f>
        <v>259</v>
      </c>
      <c r="F567" s="3">
        <f>+DATOS!I567</f>
        <v>259</v>
      </c>
      <c r="G567" s="3">
        <f>+DATOS!J567</f>
        <v>1800</v>
      </c>
      <c r="H567" s="9" t="str">
        <f>+DATOS!K567</f>
        <v>ANTARTICA</v>
      </c>
      <c r="I567" s="3">
        <f>+SUMIF(DATOS!$AA$3:$AA$2491,RESUMEN_flujo!$A567,DATOS!$AG$3:$AG$2491)</f>
        <v>2</v>
      </c>
      <c r="J567" s="4">
        <f>(SUMIF(DATOS!$AA$3:$AA$2491,RESUMEN_flujo!$A567,DATOS!$AE$3:$AE$2491)/SUMIF(DATOS!$AA$3:$AA$2491,RESUMEN_flujo!$A567,DATOS!$AD$3:$AD$2491))*3.6</f>
        <v>43.6</v>
      </c>
      <c r="K567" s="5">
        <f t="shared" si="17"/>
        <v>14.388888888888889</v>
      </c>
      <c r="L567" s="8">
        <f>+VLOOKUP($A567,DATOS!$AL$3:$AO$2491,DATOS!$AO$1,0)</f>
        <v>1</v>
      </c>
      <c r="M567" s="12">
        <f>+RANK($F567,$F$3:$F$2491,0)+COUNTIF($F$3:F567,F567)-1</f>
        <v>746</v>
      </c>
    </row>
    <row r="568" spans="1:13" hidden="1" x14ac:dyDescent="0.3">
      <c r="A568" s="3" t="str">
        <f t="shared" si="16"/>
        <v>6059-6049</v>
      </c>
      <c r="B568" s="3">
        <v>6059</v>
      </c>
      <c r="C568" s="3">
        <v>6049</v>
      </c>
      <c r="D568" s="3">
        <f>+DATOS!G568</f>
        <v>156</v>
      </c>
      <c r="E568" s="3">
        <f>+DATOS!H568</f>
        <v>0</v>
      </c>
      <c r="F568" s="3">
        <f>+DATOS!I568</f>
        <v>156</v>
      </c>
      <c r="G568" s="3">
        <f>+DATOS!J568</f>
        <v>4000</v>
      </c>
      <c r="H568" s="9" t="str">
        <f>+DATOS!K568</f>
        <v>PEDRO BLANQUIER</v>
      </c>
      <c r="I568" s="3">
        <f>+SUMIF(DATOS!$AA$3:$AA$2491,RESUMEN_flujo!$A568,DATOS!$AG$3:$AG$2491)</f>
        <v>4</v>
      </c>
      <c r="J568" s="4">
        <f>(SUMIF(DATOS!$AA$3:$AA$2491,RESUMEN_flujo!$A568,DATOS!$AE$3:$AE$2491)/SUMIF(DATOS!$AA$3:$AA$2491,RESUMEN_flujo!$A568,DATOS!$AD$3:$AD$2491))*3.6</f>
        <v>42.703448275862073</v>
      </c>
      <c r="K568" s="5">
        <f t="shared" si="17"/>
        <v>3.9</v>
      </c>
      <c r="L568" s="8">
        <f>+VLOOKUP($A568,DATOS!$AL$3:$AO$2491,DATOS!$AO$1,0)</f>
        <v>2</v>
      </c>
      <c r="M568" s="12">
        <f>+RANK($F568,$F$3:$F$2491,0)+COUNTIF($F$3:F568,F568)-1</f>
        <v>980</v>
      </c>
    </row>
    <row r="569" spans="1:13" hidden="1" x14ac:dyDescent="0.3">
      <c r="A569" s="3" t="str">
        <f t="shared" si="16"/>
        <v>6059-6060</v>
      </c>
      <c r="B569" s="3">
        <v>6059</v>
      </c>
      <c r="C569" s="3">
        <v>6060</v>
      </c>
      <c r="D569" s="3">
        <f>+DATOS!G569</f>
        <v>163</v>
      </c>
      <c r="E569" s="3">
        <f>+DATOS!H569</f>
        <v>0</v>
      </c>
      <c r="F569" s="3">
        <f>+DATOS!I569</f>
        <v>163</v>
      </c>
      <c r="G569" s="3">
        <f>+DATOS!J569</f>
        <v>4000</v>
      </c>
      <c r="H569" s="9" t="str">
        <f>+DATOS!K569</f>
        <v>PEDRO BLANQUIER</v>
      </c>
      <c r="I569" s="3">
        <f>+SUMIF(DATOS!$AA$3:$AA$2491,RESUMEN_flujo!$A569,DATOS!$AG$3:$AG$2491)</f>
        <v>4</v>
      </c>
      <c r="J569" s="4">
        <f>(SUMIF(DATOS!$AA$3:$AA$2491,RESUMEN_flujo!$A569,DATOS!$AE$3:$AE$2491)/SUMIF(DATOS!$AA$3:$AA$2491,RESUMEN_flujo!$A569,DATOS!$AD$3:$AD$2491))*3.6</f>
        <v>20.195121951219512</v>
      </c>
      <c r="K569" s="5">
        <f t="shared" si="17"/>
        <v>4.0750000000000002</v>
      </c>
      <c r="L569" s="8">
        <f>+VLOOKUP($A569,DATOS!$AL$3:$AO$2491,DATOS!$AO$1,0)</f>
        <v>2</v>
      </c>
      <c r="M569" s="12">
        <f>+RANK($F569,$F$3:$F$2491,0)+COUNTIF($F$3:F569,F569)-1</f>
        <v>948</v>
      </c>
    </row>
    <row r="570" spans="1:13" hidden="1" x14ac:dyDescent="0.3">
      <c r="A570" s="3" t="str">
        <f t="shared" si="16"/>
        <v>6060-6059</v>
      </c>
      <c r="B570" s="3">
        <v>6060</v>
      </c>
      <c r="C570" s="3">
        <v>6059</v>
      </c>
      <c r="D570" s="3">
        <f>+DATOS!G570</f>
        <v>156</v>
      </c>
      <c r="E570" s="3">
        <f>+DATOS!H570</f>
        <v>0</v>
      </c>
      <c r="F570" s="3">
        <f>+DATOS!I570</f>
        <v>156</v>
      </c>
      <c r="G570" s="3">
        <f>+DATOS!J570</f>
        <v>1801</v>
      </c>
      <c r="H570" s="9" t="str">
        <f>+DATOS!K570</f>
        <v>PEDRO BLANQUIER</v>
      </c>
      <c r="I570" s="3">
        <f>+SUMIF(DATOS!$AA$3:$AA$2491,RESUMEN_flujo!$A570,DATOS!$AG$3:$AG$2491)</f>
        <v>4</v>
      </c>
      <c r="J570" s="4">
        <f>(SUMIF(DATOS!$AA$3:$AA$2491,RESUMEN_flujo!$A570,DATOS!$AE$3:$AE$2491)/SUMIF(DATOS!$AA$3:$AA$2491,RESUMEN_flujo!$A570,DATOS!$AD$3:$AD$2491))*3.6</f>
        <v>15.923076923076925</v>
      </c>
      <c r="K570" s="5">
        <f t="shared" si="17"/>
        <v>8.6618545252637436</v>
      </c>
      <c r="L570" s="8">
        <f>+VLOOKUP($A570,DATOS!$AL$3:$AO$2491,DATOS!$AO$1,0)</f>
        <v>2</v>
      </c>
      <c r="M570" s="12">
        <f>+RANK($F570,$F$3:$F$2491,0)+COUNTIF($F$3:F570,F570)-1</f>
        <v>981</v>
      </c>
    </row>
    <row r="571" spans="1:13" hidden="1" x14ac:dyDescent="0.3">
      <c r="A571" s="3" t="str">
        <f t="shared" si="16"/>
        <v>6060-6058</v>
      </c>
      <c r="B571" s="3">
        <v>6060</v>
      </c>
      <c r="C571" s="3">
        <v>6058</v>
      </c>
      <c r="D571" s="3">
        <f>+DATOS!G571</f>
        <v>236</v>
      </c>
      <c r="E571" s="3">
        <f>+DATOS!H571</f>
        <v>546</v>
      </c>
      <c r="F571" s="3">
        <f>+DATOS!I571</f>
        <v>782</v>
      </c>
      <c r="G571" s="3">
        <f>+DATOS!J571</f>
        <v>4000</v>
      </c>
      <c r="H571" s="9" t="str">
        <f>+DATOS!K571</f>
        <v>LOS ARTESANOS</v>
      </c>
      <c r="I571" s="3">
        <f>+SUMIF(DATOS!$AA$3:$AA$2491,RESUMEN_flujo!$A571,DATOS!$AG$3:$AG$2491)</f>
        <v>3</v>
      </c>
      <c r="J571" s="4">
        <f>(SUMIF(DATOS!$AA$3:$AA$2491,RESUMEN_flujo!$A571,DATOS!$AE$3:$AE$2491)/SUMIF(DATOS!$AA$3:$AA$2491,RESUMEN_flujo!$A571,DATOS!$AD$3:$AD$2491))*3.6</f>
        <v>41.175000000000004</v>
      </c>
      <c r="K571" s="5">
        <f t="shared" si="17"/>
        <v>19.55</v>
      </c>
      <c r="L571" s="8">
        <f>+VLOOKUP($A571,DATOS!$AL$3:$AO$2491,DATOS!$AO$1,0)</f>
        <v>1</v>
      </c>
      <c r="M571" s="12">
        <f>+RANK($F571,$F$3:$F$2491,0)+COUNTIF($F$3:F571,F571)-1</f>
        <v>255</v>
      </c>
    </row>
    <row r="572" spans="1:13" hidden="1" x14ac:dyDescent="0.3">
      <c r="A572" s="3" t="str">
        <f t="shared" si="16"/>
        <v>6060-39001</v>
      </c>
      <c r="B572" s="3">
        <v>6060</v>
      </c>
      <c r="C572" s="3">
        <v>39001</v>
      </c>
      <c r="D572" s="3">
        <f>+DATOS!G572</f>
        <v>506</v>
      </c>
      <c r="E572" s="3">
        <f>+DATOS!H572</f>
        <v>676</v>
      </c>
      <c r="F572" s="3">
        <f>+DATOS!I572</f>
        <v>1182</v>
      </c>
      <c r="G572" s="3">
        <f>+DATOS!J572</f>
        <v>4000</v>
      </c>
      <c r="H572" s="9" t="str">
        <f>+DATOS!K572</f>
        <v>LOS ARTESANOS</v>
      </c>
      <c r="I572" s="3">
        <f>+SUMIF(DATOS!$AA$3:$AA$2491,RESUMEN_flujo!$A572,DATOS!$AG$3:$AG$2491)</f>
        <v>3</v>
      </c>
      <c r="J572" s="4">
        <f>(SUMIF(DATOS!$AA$3:$AA$2491,RESUMEN_flujo!$A572,DATOS!$AE$3:$AE$2491)/SUMIF(DATOS!$AA$3:$AA$2491,RESUMEN_flujo!$A572,DATOS!$AD$3:$AD$2491))*3.6</f>
        <v>49.44</v>
      </c>
      <c r="K572" s="5">
        <f t="shared" si="17"/>
        <v>29.549999999999997</v>
      </c>
      <c r="L572" s="8">
        <f>+VLOOKUP($A572,DATOS!$AL$3:$AO$2491,DATOS!$AO$1,0)</f>
        <v>1</v>
      </c>
      <c r="M572" s="12">
        <f>+RANK($F572,$F$3:$F$2491,0)+COUNTIF($F$3:F572,F572)-1</f>
        <v>124</v>
      </c>
    </row>
    <row r="573" spans="1:13" hidden="1" x14ac:dyDescent="0.3">
      <c r="A573" s="3" t="str">
        <f t="shared" si="16"/>
        <v>6060-39007</v>
      </c>
      <c r="B573" s="3">
        <v>6060</v>
      </c>
      <c r="C573" s="3">
        <v>39007</v>
      </c>
      <c r="D573" s="3">
        <f>+DATOS!G573</f>
        <v>0</v>
      </c>
      <c r="E573" s="3">
        <f>+DATOS!H573</f>
        <v>576</v>
      </c>
      <c r="F573" s="3">
        <f>+DATOS!I573</f>
        <v>576</v>
      </c>
      <c r="G573" s="3">
        <f>+DATOS!J573</f>
        <v>4000</v>
      </c>
      <c r="H573" s="9" t="str">
        <f>+DATOS!K573</f>
        <v>PEDRO BLANQUIER</v>
      </c>
      <c r="I573" s="3">
        <f>+SUMIF(DATOS!$AA$3:$AA$2491,RESUMEN_flujo!$A573,DATOS!$AG$3:$AG$2491)</f>
        <v>3</v>
      </c>
      <c r="J573" s="4">
        <f>(SUMIF(DATOS!$AA$3:$AA$2491,RESUMEN_flujo!$A573,DATOS!$AE$3:$AE$2491)/SUMIF(DATOS!$AA$3:$AA$2491,RESUMEN_flujo!$A573,DATOS!$AD$3:$AD$2491))*3.6</f>
        <v>50.571428571428569</v>
      </c>
      <c r="K573" s="5">
        <f t="shared" si="17"/>
        <v>14.399999999999999</v>
      </c>
      <c r="L573" s="8">
        <f>+VLOOKUP($A573,DATOS!$AL$3:$AO$2491,DATOS!$AO$1,0)</f>
        <v>2</v>
      </c>
      <c r="M573" s="12">
        <f>+RANK($F573,$F$3:$F$2491,0)+COUNTIF($F$3:F573,F573)-1</f>
        <v>362</v>
      </c>
    </row>
    <row r="574" spans="1:13" hidden="1" x14ac:dyDescent="0.3">
      <c r="A574" s="3" t="str">
        <f t="shared" si="16"/>
        <v>6061-38024</v>
      </c>
      <c r="B574" s="3">
        <v>6061</v>
      </c>
      <c r="C574" s="3">
        <v>38024</v>
      </c>
      <c r="D574" s="3">
        <f>+DATOS!G574</f>
        <v>462</v>
      </c>
      <c r="E574" s="3">
        <f>+DATOS!H574</f>
        <v>499</v>
      </c>
      <c r="F574" s="3">
        <f>+DATOS!I574</f>
        <v>961</v>
      </c>
      <c r="G574" s="3">
        <f>+DATOS!J574</f>
        <v>3060</v>
      </c>
      <c r="H574" s="9" t="str">
        <f>+DATOS!K574</f>
        <v>AV SANTA MARIA</v>
      </c>
      <c r="I574" s="3">
        <f>+SUMIF(DATOS!$AA$3:$AA$2491,RESUMEN_flujo!$A574,DATOS!$AG$3:$AG$2491)</f>
        <v>2</v>
      </c>
      <c r="J574" s="4">
        <f>(SUMIF(DATOS!$AA$3:$AA$2491,RESUMEN_flujo!$A574,DATOS!$AE$3:$AE$2491)/SUMIF(DATOS!$AA$3:$AA$2491,RESUMEN_flujo!$A574,DATOS!$AD$3:$AD$2491))*3.6</f>
        <v>72</v>
      </c>
      <c r="K574" s="5">
        <f t="shared" si="17"/>
        <v>31.405228758169933</v>
      </c>
      <c r="L574" s="8">
        <f>+VLOOKUP($A574,DATOS!$AL$3:$AO$2491,DATOS!$AO$1,0)</f>
        <v>2</v>
      </c>
      <c r="M574" s="12">
        <f>+RANK($F574,$F$3:$F$2491,0)+COUNTIF($F$3:F574,F574)-1</f>
        <v>186</v>
      </c>
    </row>
    <row r="575" spans="1:13" hidden="1" x14ac:dyDescent="0.3">
      <c r="A575" s="3" t="str">
        <f t="shared" si="16"/>
        <v>6061-39007</v>
      </c>
      <c r="B575" s="3">
        <v>6061</v>
      </c>
      <c r="C575" s="3">
        <v>39007</v>
      </c>
      <c r="D575" s="3">
        <f>+DATOS!G575</f>
        <v>0</v>
      </c>
      <c r="E575" s="3">
        <f>+DATOS!H575</f>
        <v>170</v>
      </c>
      <c r="F575" s="3">
        <f>+DATOS!I575</f>
        <v>170</v>
      </c>
      <c r="G575" s="3">
        <f>+DATOS!J575</f>
        <v>4000</v>
      </c>
      <c r="H575" s="9" t="str">
        <f>+DATOS!K575</f>
        <v>PEDRO BLANQUIER</v>
      </c>
      <c r="I575" s="3">
        <f>+SUMIF(DATOS!$AA$3:$AA$2491,RESUMEN_flujo!$A575,DATOS!$AG$3:$AG$2491)</f>
        <v>3</v>
      </c>
      <c r="J575" s="4">
        <f>(SUMIF(DATOS!$AA$3:$AA$2491,RESUMEN_flujo!$A575,DATOS!$AE$3:$AE$2491)/SUMIF(DATOS!$AA$3:$AA$2491,RESUMEN_flujo!$A575,DATOS!$AD$3:$AD$2491))*3.6</f>
        <v>49.371428571428567</v>
      </c>
      <c r="K575" s="5">
        <f t="shared" si="17"/>
        <v>4.25</v>
      </c>
      <c r="L575" s="8">
        <f>+VLOOKUP($A575,DATOS!$AL$3:$AO$2491,DATOS!$AO$1,0)</f>
        <v>2</v>
      </c>
      <c r="M575" s="12">
        <f>+RANK($F575,$F$3:$F$2491,0)+COUNTIF($F$3:F575,F575)-1</f>
        <v>919</v>
      </c>
    </row>
    <row r="576" spans="1:13" hidden="1" x14ac:dyDescent="0.3">
      <c r="A576" s="3" t="str">
        <f t="shared" si="16"/>
        <v>6061-9001</v>
      </c>
      <c r="B576" s="3">
        <v>6061</v>
      </c>
      <c r="C576" s="3">
        <v>9001</v>
      </c>
      <c r="D576" s="3">
        <f>+DATOS!G576</f>
        <v>455</v>
      </c>
      <c r="E576" s="3">
        <f>+DATOS!H576</f>
        <v>615</v>
      </c>
      <c r="F576" s="3">
        <f>+DATOS!I576</f>
        <v>1070</v>
      </c>
      <c r="G576" s="3">
        <f>+DATOS!J576</f>
        <v>2100</v>
      </c>
      <c r="H576" s="9" t="str">
        <f>+DATOS!K576</f>
        <v>AV SANTA MARIA</v>
      </c>
      <c r="I576" s="3">
        <f>+SUMIF(DATOS!$AA$3:$AA$2491,RESUMEN_flujo!$A576,DATOS!$AG$3:$AG$2491)</f>
        <v>2</v>
      </c>
      <c r="J576" s="4">
        <f>(SUMIF(DATOS!$AA$3:$AA$2491,RESUMEN_flujo!$A576,DATOS!$AE$3:$AE$2491)/SUMIF(DATOS!$AA$3:$AA$2491,RESUMEN_flujo!$A576,DATOS!$AD$3:$AD$2491))*3.6</f>
        <v>52.457142857142856</v>
      </c>
      <c r="K576" s="5">
        <f t="shared" si="17"/>
        <v>50.952380952380949</v>
      </c>
      <c r="L576" s="8">
        <f>+VLOOKUP($A576,DATOS!$AL$3:$AO$2491,DATOS!$AO$1,0)</f>
        <v>2</v>
      </c>
      <c r="M576" s="12">
        <f>+RANK($F576,$F$3:$F$2491,0)+COUNTIF($F$3:F576,F576)-1</f>
        <v>154</v>
      </c>
    </row>
    <row r="577" spans="1:13" hidden="1" x14ac:dyDescent="0.3">
      <c r="A577" s="3" t="str">
        <f t="shared" si="16"/>
        <v>6062-5050</v>
      </c>
      <c r="B577" s="3">
        <v>6062</v>
      </c>
      <c r="C577" s="3">
        <v>5050</v>
      </c>
      <c r="D577" s="3">
        <f>+DATOS!G577</f>
        <v>2</v>
      </c>
      <c r="E577" s="3">
        <f>+DATOS!H577</f>
        <v>1137</v>
      </c>
      <c r="F577" s="3">
        <f>+DATOS!I577</f>
        <v>1139</v>
      </c>
      <c r="G577" s="3">
        <f>+DATOS!J577</f>
        <v>6000</v>
      </c>
      <c r="H577" s="9" t="str">
        <f>+DATOS!K577</f>
        <v>CAPITAN AVALOS</v>
      </c>
      <c r="I577" s="3">
        <f>+SUMIF(DATOS!$AA$3:$AA$2491,RESUMEN_flujo!$A577,DATOS!$AG$3:$AG$2491)</f>
        <v>1</v>
      </c>
      <c r="J577" s="4">
        <f>(SUMIF(DATOS!$AA$3:$AA$2491,RESUMEN_flujo!$A577,DATOS!$AE$3:$AE$2491)/SUMIF(DATOS!$AA$3:$AA$2491,RESUMEN_flujo!$A577,DATOS!$AD$3:$AD$2491))*3.6</f>
        <v>64.8</v>
      </c>
      <c r="K577" s="5">
        <f t="shared" si="17"/>
        <v>18.983333333333334</v>
      </c>
      <c r="L577" s="8">
        <f>+VLOOKUP($A577,DATOS!$AL$3:$AO$2491,DATOS!$AO$1,0)</f>
        <v>3</v>
      </c>
      <c r="M577" s="12">
        <f>+RANK($F577,$F$3:$F$2491,0)+COUNTIF($F$3:F577,F577)-1</f>
        <v>136</v>
      </c>
    </row>
    <row r="578" spans="1:13" hidden="1" x14ac:dyDescent="0.3">
      <c r="A578" s="3" t="str">
        <f t="shared" si="16"/>
        <v>6062-40005</v>
      </c>
      <c r="B578" s="3">
        <v>6062</v>
      </c>
      <c r="C578" s="3">
        <v>40005</v>
      </c>
      <c r="D578" s="3">
        <f>+DATOS!G578</f>
        <v>63</v>
      </c>
      <c r="E578" s="3">
        <f>+DATOS!H578</f>
        <v>1329</v>
      </c>
      <c r="F578" s="3">
        <f>+DATOS!I578</f>
        <v>1392</v>
      </c>
      <c r="G578" s="3">
        <f>+DATOS!J578</f>
        <v>6000</v>
      </c>
      <c r="H578" s="9" t="str">
        <f>+DATOS!K578</f>
        <v>CAPITAN AVALOS</v>
      </c>
      <c r="I578" s="3">
        <f>+SUMIF(DATOS!$AA$3:$AA$2491,RESUMEN_flujo!$A578,DATOS!$AG$3:$AG$2491)</f>
        <v>1</v>
      </c>
      <c r="J578" s="4">
        <f>(SUMIF(DATOS!$AA$3:$AA$2491,RESUMEN_flujo!$A578,DATOS!$AE$3:$AE$2491)/SUMIF(DATOS!$AA$3:$AA$2491,RESUMEN_flujo!$A578,DATOS!$AD$3:$AD$2491))*3.6</f>
        <v>91.938461538461553</v>
      </c>
      <c r="K578" s="5">
        <f t="shared" si="17"/>
        <v>23.200000000000003</v>
      </c>
      <c r="L578" s="8">
        <f>+VLOOKUP($A578,DATOS!$AL$3:$AO$2491,DATOS!$AO$1,0)</f>
        <v>3</v>
      </c>
      <c r="M578" s="12">
        <f>+RANK($F578,$F$3:$F$2491,0)+COUNTIF($F$3:F578,F578)-1</f>
        <v>75</v>
      </c>
    </row>
    <row r="579" spans="1:13" hidden="1" x14ac:dyDescent="0.3">
      <c r="A579" s="3" t="str">
        <f t="shared" si="16"/>
        <v>6063-6037</v>
      </c>
      <c r="B579" s="3">
        <v>6063</v>
      </c>
      <c r="C579" s="3">
        <v>6037</v>
      </c>
      <c r="D579" s="3">
        <f>+DATOS!G579</f>
        <v>15</v>
      </c>
      <c r="E579" s="3">
        <f>+DATOS!H579</f>
        <v>108</v>
      </c>
      <c r="F579" s="3">
        <f>+DATOS!I579</f>
        <v>123</v>
      </c>
      <c r="G579" s="3">
        <f>+DATOS!J579</f>
        <v>2000</v>
      </c>
      <c r="H579" s="9" t="str">
        <f>+DATOS!K579</f>
        <v>ANDALIEN</v>
      </c>
      <c r="I579" s="3">
        <f>+SUMIF(DATOS!$AA$3:$AA$2491,RESUMEN_flujo!$A579,DATOS!$AG$3:$AG$2491)</f>
        <v>4</v>
      </c>
      <c r="J579" s="4">
        <f>(SUMIF(DATOS!$AA$3:$AA$2491,RESUMEN_flujo!$A579,DATOS!$AE$3:$AE$2491)/SUMIF(DATOS!$AA$3:$AA$2491,RESUMEN_flujo!$A579,DATOS!$AD$3:$AD$2491))*3.6</f>
        <v>36</v>
      </c>
      <c r="K579" s="5">
        <f t="shared" si="17"/>
        <v>6.15</v>
      </c>
      <c r="L579" s="8">
        <f>+VLOOKUP($A579,DATOS!$AL$3:$AO$2491,DATOS!$AO$1,0)</f>
        <v>1</v>
      </c>
      <c r="M579" s="12">
        <f>+RANK($F579,$F$3:$F$2491,0)+COUNTIF($F$3:F579,F579)-1</f>
        <v>1101</v>
      </c>
    </row>
    <row r="580" spans="1:13" hidden="1" x14ac:dyDescent="0.3">
      <c r="A580" s="3" t="str">
        <f t="shared" ref="A580:A643" si="18">+B580&amp;-C580</f>
        <v>6063-6064</v>
      </c>
      <c r="B580" s="3">
        <v>6063</v>
      </c>
      <c r="C580" s="3">
        <v>6064</v>
      </c>
      <c r="D580" s="3">
        <f>+DATOS!G580</f>
        <v>0</v>
      </c>
      <c r="E580" s="3">
        <f>+DATOS!H580</f>
        <v>0</v>
      </c>
      <c r="F580" s="3">
        <f>+DATOS!I580</f>
        <v>0</v>
      </c>
      <c r="G580" s="3">
        <f>+DATOS!J580</f>
        <v>2060</v>
      </c>
      <c r="H580" s="9" t="str">
        <f>+DATOS!K580</f>
        <v>CANCHA RAYADA</v>
      </c>
      <c r="I580" s="3">
        <f>+SUMIF(DATOS!$AA$3:$AA$2491,RESUMEN_flujo!$A580,DATOS!$AG$3:$AG$2491)</f>
        <v>4</v>
      </c>
      <c r="J580" s="4">
        <f>(SUMIF(DATOS!$AA$3:$AA$2491,RESUMEN_flujo!$A580,DATOS!$AE$3:$AE$2491)/SUMIF(DATOS!$AA$3:$AA$2491,RESUMEN_flujo!$A580,DATOS!$AD$3:$AD$2491))*3.6</f>
        <v>46.800000000000004</v>
      </c>
      <c r="K580" s="5">
        <f t="shared" ref="K580:K643" si="19">+(F580/G580)*100</f>
        <v>0</v>
      </c>
      <c r="L580" s="8">
        <f>+VLOOKUP($A580,DATOS!$AL$3:$AO$2491,DATOS!$AO$1,0)</f>
        <v>1</v>
      </c>
      <c r="M580" s="12">
        <f>+RANK($F580,$F$3:$F$2491,0)+COUNTIF($F$3:F580,F580)-1</f>
        <v>2014</v>
      </c>
    </row>
    <row r="581" spans="1:13" hidden="1" x14ac:dyDescent="0.3">
      <c r="A581" s="3" t="str">
        <f t="shared" si="18"/>
        <v>6063-38011</v>
      </c>
      <c r="B581" s="3">
        <v>6063</v>
      </c>
      <c r="C581" s="3">
        <v>38011</v>
      </c>
      <c r="D581" s="3">
        <f>+DATOS!G581</f>
        <v>33</v>
      </c>
      <c r="E581" s="3">
        <f>+DATOS!H581</f>
        <v>0</v>
      </c>
      <c r="F581" s="3">
        <f>+DATOS!I581</f>
        <v>33</v>
      </c>
      <c r="G581" s="3">
        <f>+DATOS!J581</f>
        <v>900</v>
      </c>
      <c r="H581" s="9" t="str">
        <f>+DATOS!K581</f>
        <v>ANDALIEN</v>
      </c>
      <c r="I581" s="3">
        <f>+SUMIF(DATOS!$AA$3:$AA$2491,RESUMEN_flujo!$A581,DATOS!$AG$3:$AG$2491)</f>
        <v>4</v>
      </c>
      <c r="J581" s="4">
        <f>(SUMIF(DATOS!$AA$3:$AA$2491,RESUMEN_flujo!$A581,DATOS!$AE$3:$AE$2491)/SUMIF(DATOS!$AA$3:$AA$2491,RESUMEN_flujo!$A581,DATOS!$AD$3:$AD$2491))*3.6</f>
        <v>18.36</v>
      </c>
      <c r="K581" s="5">
        <f t="shared" si="19"/>
        <v>3.6666666666666665</v>
      </c>
      <c r="L581" s="8">
        <f>+VLOOKUP($A581,DATOS!$AL$3:$AO$2491,DATOS!$AO$1,0)</f>
        <v>1</v>
      </c>
      <c r="M581" s="12">
        <f>+RANK($F581,$F$3:$F$2491,0)+COUNTIF($F$3:F581,F581)-1</f>
        <v>1532</v>
      </c>
    </row>
    <row r="582" spans="1:13" hidden="1" x14ac:dyDescent="0.3">
      <c r="A582" s="3" t="str">
        <f t="shared" si="18"/>
        <v>6064-6063</v>
      </c>
      <c r="B582" s="3">
        <v>6064</v>
      </c>
      <c r="C582" s="3">
        <v>6063</v>
      </c>
      <c r="D582" s="3">
        <f>+DATOS!G582</f>
        <v>15</v>
      </c>
      <c r="E582" s="3">
        <f>+DATOS!H582</f>
        <v>108</v>
      </c>
      <c r="F582" s="3">
        <f>+DATOS!I582</f>
        <v>123</v>
      </c>
      <c r="G582" s="3">
        <f>+DATOS!J582</f>
        <v>2060</v>
      </c>
      <c r="H582" s="9" t="str">
        <f>+DATOS!K582</f>
        <v>CANCHA RAYADA</v>
      </c>
      <c r="I582" s="3">
        <f>+SUMIF(DATOS!$AA$3:$AA$2491,RESUMEN_flujo!$A582,DATOS!$AG$3:$AG$2491)</f>
        <v>4</v>
      </c>
      <c r="J582" s="4">
        <f>(SUMIF(DATOS!$AA$3:$AA$2491,RESUMEN_flujo!$A582,DATOS!$AE$3:$AE$2491)/SUMIF(DATOS!$AA$3:$AA$2491,RESUMEN_flujo!$A582,DATOS!$AD$3:$AD$2491))*3.6</f>
        <v>35.1</v>
      </c>
      <c r="K582" s="5">
        <f t="shared" si="19"/>
        <v>5.9708737864077666</v>
      </c>
      <c r="L582" s="8">
        <f>+VLOOKUP($A582,DATOS!$AL$3:$AO$2491,DATOS!$AO$1,0)</f>
        <v>1</v>
      </c>
      <c r="M582" s="12">
        <f>+RANK($F582,$F$3:$F$2491,0)+COUNTIF($F$3:F582,F582)-1</f>
        <v>1102</v>
      </c>
    </row>
    <row r="583" spans="1:13" hidden="1" x14ac:dyDescent="0.3">
      <c r="A583" s="3" t="str">
        <f t="shared" si="18"/>
        <v>6064-38014</v>
      </c>
      <c r="B583" s="3">
        <v>6064</v>
      </c>
      <c r="C583" s="3">
        <v>38014</v>
      </c>
      <c r="D583" s="3">
        <f>+DATOS!G583</f>
        <v>0</v>
      </c>
      <c r="E583" s="3">
        <f>+DATOS!H583</f>
        <v>0</v>
      </c>
      <c r="F583" s="3">
        <f>+DATOS!I583</f>
        <v>0</v>
      </c>
      <c r="G583" s="3">
        <f>+DATOS!J583</f>
        <v>1000</v>
      </c>
      <c r="H583" s="9" t="str">
        <f>+DATOS!K583</f>
        <v>CANCHA RAYADA</v>
      </c>
      <c r="I583" s="3">
        <f>+SUMIF(DATOS!$AA$3:$AA$2491,RESUMEN_flujo!$A583,DATOS!$AG$3:$AG$2491)</f>
        <v>5</v>
      </c>
      <c r="J583" s="4">
        <f>(SUMIF(DATOS!$AA$3:$AA$2491,RESUMEN_flujo!$A583,DATOS!$AE$3:$AE$2491)/SUMIF(DATOS!$AA$3:$AA$2491,RESUMEN_flujo!$A583,DATOS!$AD$3:$AD$2491))*3.6</f>
        <v>44.030769230769231</v>
      </c>
      <c r="K583" s="5">
        <f t="shared" si="19"/>
        <v>0</v>
      </c>
      <c r="L583" s="8">
        <f>+VLOOKUP($A583,DATOS!$AL$3:$AO$2491,DATOS!$AO$1,0)</f>
        <v>1</v>
      </c>
      <c r="M583" s="12">
        <f>+RANK($F583,$F$3:$F$2491,0)+COUNTIF($F$3:F583,F583)-1</f>
        <v>2015</v>
      </c>
    </row>
    <row r="584" spans="1:13" hidden="1" x14ac:dyDescent="0.3">
      <c r="A584" s="3" t="str">
        <f t="shared" si="18"/>
        <v>7001-40017</v>
      </c>
      <c r="B584" s="3">
        <v>7001</v>
      </c>
      <c r="C584" s="3">
        <v>40017</v>
      </c>
      <c r="D584" s="3">
        <f>+DATOS!G584</f>
        <v>135</v>
      </c>
      <c r="E584" s="3">
        <f>+DATOS!H584</f>
        <v>259</v>
      </c>
      <c r="F584" s="3">
        <f>+DATOS!I584</f>
        <v>394</v>
      </c>
      <c r="G584" s="3">
        <f>+DATOS!J584</f>
        <v>4000</v>
      </c>
      <c r="H584" s="9" t="str">
        <f>+DATOS!K584</f>
        <v>AV LINDEROS</v>
      </c>
      <c r="I584" s="3">
        <f>+SUMIF(DATOS!$AA$3:$AA$2491,RESUMEN_flujo!$A584,DATOS!$AG$3:$AG$2491)</f>
        <v>3</v>
      </c>
      <c r="J584" s="4">
        <f>(SUMIF(DATOS!$AA$3:$AA$2491,RESUMEN_flujo!$A584,DATOS!$AE$3:$AE$2491)/SUMIF(DATOS!$AA$3:$AA$2491,RESUMEN_flujo!$A584,DATOS!$AD$3:$AD$2491))*3.6</f>
        <v>58.95</v>
      </c>
      <c r="K584" s="5">
        <f t="shared" si="19"/>
        <v>9.85</v>
      </c>
      <c r="L584" s="8">
        <f>+VLOOKUP($A584,DATOS!$AL$3:$AO$2491,DATOS!$AO$1,0)</f>
        <v>1</v>
      </c>
      <c r="M584" s="12">
        <f>+RANK($F584,$F$3:$F$2491,0)+COUNTIF($F$3:F584,F584)-1</f>
        <v>525</v>
      </c>
    </row>
    <row r="585" spans="1:13" hidden="1" x14ac:dyDescent="0.3">
      <c r="A585" s="3" t="str">
        <f t="shared" si="18"/>
        <v>7001-39003</v>
      </c>
      <c r="B585" s="3">
        <v>7001</v>
      </c>
      <c r="C585" s="3">
        <v>39003</v>
      </c>
      <c r="D585" s="3">
        <f>+DATOS!G585</f>
        <v>0</v>
      </c>
      <c r="E585" s="3">
        <f>+DATOS!H585</f>
        <v>128</v>
      </c>
      <c r="F585" s="3">
        <f>+DATOS!I585</f>
        <v>128</v>
      </c>
      <c r="G585" s="3">
        <f>+DATOS!J585</f>
        <v>2000</v>
      </c>
      <c r="H585" s="9" t="str">
        <f>+DATOS!K585</f>
        <v>LOS ARTESANOS</v>
      </c>
      <c r="I585" s="3">
        <f>+SUMIF(DATOS!$AA$3:$AA$2491,RESUMEN_flujo!$A585,DATOS!$AG$3:$AG$2491)</f>
        <v>3</v>
      </c>
      <c r="J585" s="4">
        <f>(SUMIF(DATOS!$AA$3:$AA$2491,RESUMEN_flujo!$A585,DATOS!$AE$3:$AE$2491)/SUMIF(DATOS!$AA$3:$AA$2491,RESUMEN_flujo!$A585,DATOS!$AD$3:$AD$2491))*3.6</f>
        <v>46.440000000000005</v>
      </c>
      <c r="K585" s="5">
        <f t="shared" si="19"/>
        <v>6.4</v>
      </c>
      <c r="L585" s="8">
        <f>+VLOOKUP($A585,DATOS!$AL$3:$AO$2491,DATOS!$AO$1,0)</f>
        <v>1</v>
      </c>
      <c r="M585" s="12">
        <f>+RANK($F585,$F$3:$F$2491,0)+COUNTIF($F$3:F585,F585)-1</f>
        <v>1083</v>
      </c>
    </row>
    <row r="586" spans="1:13" hidden="1" x14ac:dyDescent="0.3">
      <c r="A586" s="3" t="str">
        <f t="shared" si="18"/>
        <v>7001-7007</v>
      </c>
      <c r="B586" s="3">
        <v>7001</v>
      </c>
      <c r="C586" s="3">
        <v>7007</v>
      </c>
      <c r="D586" s="3">
        <f>+DATOS!G586</f>
        <v>0</v>
      </c>
      <c r="E586" s="3">
        <f>+DATOS!H586</f>
        <v>31</v>
      </c>
      <c r="F586" s="3">
        <f>+DATOS!I586</f>
        <v>31</v>
      </c>
      <c r="G586" s="3">
        <f>+DATOS!J586</f>
        <v>1000</v>
      </c>
      <c r="H586" s="9" t="str">
        <f>+DATOS!K586</f>
        <v>Andacollo</v>
      </c>
      <c r="I586" s="3">
        <f>+SUMIF(DATOS!$AA$3:$AA$2491,RESUMEN_flujo!$A586,DATOS!$AG$3:$AG$2491)</f>
        <v>5</v>
      </c>
      <c r="J586" s="4">
        <f>(SUMIF(DATOS!$AA$3:$AA$2491,RESUMEN_flujo!$A586,DATOS!$AE$3:$AE$2491)/SUMIF(DATOS!$AA$3:$AA$2491,RESUMEN_flujo!$A586,DATOS!$AD$3:$AD$2491))*3.6</f>
        <v>40.307142857142857</v>
      </c>
      <c r="K586" s="5">
        <f t="shared" si="19"/>
        <v>3.1</v>
      </c>
      <c r="L586" s="8">
        <f>+VLOOKUP($A586,DATOS!$AL$3:$AO$2491,DATOS!$AO$1,0)</f>
        <v>1</v>
      </c>
      <c r="M586" s="12">
        <f>+RANK($F586,$F$3:$F$2491,0)+COUNTIF($F$3:F586,F586)-1</f>
        <v>1549</v>
      </c>
    </row>
    <row r="587" spans="1:13" hidden="1" x14ac:dyDescent="0.3">
      <c r="A587" s="3" t="str">
        <f t="shared" si="18"/>
        <v>7001-40011</v>
      </c>
      <c r="B587" s="3">
        <v>7001</v>
      </c>
      <c r="C587" s="3">
        <v>40011</v>
      </c>
      <c r="D587" s="3">
        <f>+DATOS!G587</f>
        <v>44</v>
      </c>
      <c r="E587" s="3">
        <f>+DATOS!H587</f>
        <v>18</v>
      </c>
      <c r="F587" s="3">
        <f>+DATOS!I587</f>
        <v>62</v>
      </c>
      <c r="G587" s="3">
        <f>+DATOS!J587</f>
        <v>4200</v>
      </c>
      <c r="H587" s="9" t="str">
        <f>+DATOS!K587</f>
        <v>AV LINDEROS</v>
      </c>
      <c r="I587" s="3">
        <f>+SUMIF(DATOS!$AA$3:$AA$2491,RESUMEN_flujo!$A587,DATOS!$AG$3:$AG$2491)</f>
        <v>3</v>
      </c>
      <c r="J587" s="4">
        <f>(SUMIF(DATOS!$AA$3:$AA$2491,RESUMEN_flujo!$A587,DATOS!$AE$3:$AE$2491)/SUMIF(DATOS!$AA$3:$AA$2491,RESUMEN_flujo!$A587,DATOS!$AD$3:$AD$2491))*3.6</f>
        <v>40.5</v>
      </c>
      <c r="K587" s="5">
        <f t="shared" si="19"/>
        <v>1.4761904761904763</v>
      </c>
      <c r="L587" s="8">
        <f>+VLOOKUP($A587,DATOS!$AL$3:$AO$2491,DATOS!$AO$1,0)</f>
        <v>2</v>
      </c>
      <c r="M587" s="12">
        <f>+RANK($F587,$F$3:$F$2491,0)+COUNTIF($F$3:F587,F587)-1</f>
        <v>1360</v>
      </c>
    </row>
    <row r="588" spans="1:13" hidden="1" x14ac:dyDescent="0.3">
      <c r="A588" s="3" t="str">
        <f t="shared" si="18"/>
        <v>7002-7003</v>
      </c>
      <c r="B588" s="3">
        <v>7002</v>
      </c>
      <c r="C588" s="3">
        <v>7003</v>
      </c>
      <c r="D588" s="3">
        <f>+DATOS!G588</f>
        <v>264</v>
      </c>
      <c r="E588" s="3">
        <f>+DATOS!H588</f>
        <v>318</v>
      </c>
      <c r="F588" s="3">
        <f>+DATOS!I588</f>
        <v>582</v>
      </c>
      <c r="G588" s="3">
        <f>+DATOS!J588</f>
        <v>900</v>
      </c>
      <c r="H588" s="9" t="str">
        <f>+DATOS!K588</f>
        <v>AV LINDEROS</v>
      </c>
      <c r="I588" s="3">
        <f>+SUMIF(DATOS!$AA$3:$AA$2491,RESUMEN_flujo!$A588,DATOS!$AG$3:$AG$2491)</f>
        <v>3</v>
      </c>
      <c r="J588" s="4">
        <f>(SUMIF(DATOS!$AA$3:$AA$2491,RESUMEN_flujo!$A588,DATOS!$AE$3:$AE$2491)/SUMIF(DATOS!$AA$3:$AA$2491,RESUMEN_flujo!$A588,DATOS!$AD$3:$AD$2491))*3.6</f>
        <v>30.000000000000004</v>
      </c>
      <c r="K588" s="5">
        <f t="shared" si="19"/>
        <v>64.666666666666657</v>
      </c>
      <c r="L588" s="8">
        <f>+VLOOKUP($A588,DATOS!$AL$3:$AO$2491,DATOS!$AO$1,0)</f>
        <v>1</v>
      </c>
      <c r="M588" s="12">
        <f>+RANK($F588,$F$3:$F$2491,0)+COUNTIF($F$3:F588,F588)-1</f>
        <v>354</v>
      </c>
    </row>
    <row r="589" spans="1:13" hidden="1" x14ac:dyDescent="0.3">
      <c r="A589" s="3" t="str">
        <f t="shared" si="18"/>
        <v>7002-40021</v>
      </c>
      <c r="B589" s="3">
        <v>7002</v>
      </c>
      <c r="C589" s="3">
        <v>40021</v>
      </c>
      <c r="D589" s="3">
        <f>+DATOS!G589</f>
        <v>110</v>
      </c>
      <c r="E589" s="3">
        <f>+DATOS!H589</f>
        <v>0</v>
      </c>
      <c r="F589" s="3">
        <f>+DATOS!I589</f>
        <v>110</v>
      </c>
      <c r="G589" s="3">
        <f>+DATOS!J589</f>
        <v>4000</v>
      </c>
      <c r="H589" s="9" t="str">
        <f>+DATOS!K589</f>
        <v>CAPITAN AVALOS</v>
      </c>
      <c r="I589" s="3">
        <f>+SUMIF(DATOS!$AA$3:$AA$2491,RESUMEN_flujo!$A589,DATOS!$AG$3:$AG$2491)</f>
        <v>5</v>
      </c>
      <c r="J589" s="4">
        <f>(SUMIF(DATOS!$AA$3:$AA$2491,RESUMEN_flujo!$A589,DATOS!$AE$3:$AE$2491)/SUMIF(DATOS!$AA$3:$AA$2491,RESUMEN_flujo!$A589,DATOS!$AD$3:$AD$2491))*3.6</f>
        <v>27.952941176470588</v>
      </c>
      <c r="K589" s="5">
        <f t="shared" si="19"/>
        <v>2.75</v>
      </c>
      <c r="L589" s="8">
        <f>+VLOOKUP($A589,DATOS!$AL$3:$AO$2491,DATOS!$AO$1,0)</f>
        <v>2</v>
      </c>
      <c r="M589" s="12">
        <f>+RANK($F589,$F$3:$F$2491,0)+COUNTIF($F$3:F589,F589)-1</f>
        <v>1149</v>
      </c>
    </row>
    <row r="590" spans="1:13" hidden="1" x14ac:dyDescent="0.3">
      <c r="A590" s="3" t="str">
        <f t="shared" si="18"/>
        <v>7002-40022</v>
      </c>
      <c r="B590" s="3">
        <v>7002</v>
      </c>
      <c r="C590" s="3">
        <v>40022</v>
      </c>
      <c r="D590" s="3">
        <f>+DATOS!G590</f>
        <v>44</v>
      </c>
      <c r="E590" s="3">
        <f>+DATOS!H590</f>
        <v>304</v>
      </c>
      <c r="F590" s="3">
        <f>+DATOS!I590</f>
        <v>348</v>
      </c>
      <c r="G590" s="3">
        <f>+DATOS!J590</f>
        <v>4000</v>
      </c>
      <c r="H590" s="9" t="str">
        <f>+DATOS!K590</f>
        <v>AV LINDEROS</v>
      </c>
      <c r="I590" s="3">
        <f>+SUMIF(DATOS!$AA$3:$AA$2491,RESUMEN_flujo!$A590,DATOS!$AG$3:$AG$2491)</f>
        <v>3</v>
      </c>
      <c r="J590" s="4">
        <f>(SUMIF(DATOS!$AA$3:$AA$2491,RESUMEN_flujo!$A590,DATOS!$AE$3:$AE$2491)/SUMIF(DATOS!$AA$3:$AA$2491,RESUMEN_flujo!$A590,DATOS!$AD$3:$AD$2491))*3.6</f>
        <v>38.492307692307691</v>
      </c>
      <c r="K590" s="5">
        <f t="shared" si="19"/>
        <v>8.6999999999999993</v>
      </c>
      <c r="L590" s="8">
        <f>+VLOOKUP($A590,DATOS!$AL$3:$AO$2491,DATOS!$AO$1,0)</f>
        <v>2</v>
      </c>
      <c r="M590" s="12">
        <f>+RANK($F590,$F$3:$F$2491,0)+COUNTIF($F$3:F590,F590)-1</f>
        <v>605</v>
      </c>
    </row>
    <row r="591" spans="1:13" hidden="1" x14ac:dyDescent="0.3">
      <c r="A591" s="3" t="str">
        <f t="shared" si="18"/>
        <v>7003-7002</v>
      </c>
      <c r="B591" s="3">
        <v>7003</v>
      </c>
      <c r="C591" s="3">
        <v>7002</v>
      </c>
      <c r="D591" s="3">
        <f>+DATOS!G591</f>
        <v>82</v>
      </c>
      <c r="E591" s="3">
        <f>+DATOS!H591</f>
        <v>632</v>
      </c>
      <c r="F591" s="3">
        <f>+DATOS!I591</f>
        <v>714</v>
      </c>
      <c r="G591" s="3">
        <f>+DATOS!J591</f>
        <v>900</v>
      </c>
      <c r="H591" s="9" t="str">
        <f>+DATOS!K591</f>
        <v>AV LINDEROS</v>
      </c>
      <c r="I591" s="3">
        <f>+SUMIF(DATOS!$AA$3:$AA$2491,RESUMEN_flujo!$A591,DATOS!$AG$3:$AG$2491)</f>
        <v>3</v>
      </c>
      <c r="J591" s="4">
        <f>(SUMIF(DATOS!$AA$3:$AA$2491,RESUMEN_flujo!$A591,DATOS!$AE$3:$AE$2491)/SUMIF(DATOS!$AA$3:$AA$2491,RESUMEN_flujo!$A591,DATOS!$AD$3:$AD$2491))*3.6</f>
        <v>90</v>
      </c>
      <c r="K591" s="5">
        <f t="shared" si="19"/>
        <v>79.333333333333329</v>
      </c>
      <c r="L591" s="8">
        <f>+VLOOKUP($A591,DATOS!$AL$3:$AO$2491,DATOS!$AO$1,0)</f>
        <v>1</v>
      </c>
      <c r="M591" s="12">
        <f>+RANK($F591,$F$3:$F$2491,0)+COUNTIF($F$3:F591,F591)-1</f>
        <v>286</v>
      </c>
    </row>
    <row r="592" spans="1:13" x14ac:dyDescent="0.3">
      <c r="A592" s="3" t="str">
        <f t="shared" si="18"/>
        <v>7003-7004</v>
      </c>
      <c r="B592" s="3">
        <v>7003</v>
      </c>
      <c r="C592" s="3">
        <v>7004</v>
      </c>
      <c r="D592" s="3">
        <f>+DATOS!G592</f>
        <v>354</v>
      </c>
      <c r="E592" s="3">
        <f>+DATOS!H592</f>
        <v>1747</v>
      </c>
      <c r="F592" s="3">
        <f>+DATOS!I592</f>
        <v>2101</v>
      </c>
      <c r="G592" s="3">
        <f>+DATOS!J592</f>
        <v>3500</v>
      </c>
      <c r="H592" s="9" t="str">
        <f>+DATOS!K592</f>
        <v>CAPITAN AVALOS</v>
      </c>
      <c r="I592" s="3">
        <f>+SUMIF(DATOS!$AA$3:$AA$2491,RESUMEN_flujo!$A592,DATOS!$AG$3:$AG$2491)</f>
        <v>1</v>
      </c>
      <c r="J592" s="4">
        <f>(SUMIF(DATOS!$AA$3:$AA$2491,RESUMEN_flujo!$A592,DATOS!$AE$3:$AE$2491)/SUMIF(DATOS!$AA$3:$AA$2491,RESUMEN_flujo!$A592,DATOS!$AD$3:$AD$2491))*3.6</f>
        <v>76</v>
      </c>
      <c r="K592" s="5">
        <f t="shared" si="19"/>
        <v>60.028571428571432</v>
      </c>
      <c r="L592" s="8">
        <f>+VLOOKUP($A592,DATOS!$AL$3:$AO$2491,DATOS!$AO$1,0)</f>
        <v>2</v>
      </c>
      <c r="M592" s="12">
        <f>+RANK($F592,$F$3:$F$2491,0)+COUNTIF($F$3:F592,F592)-1</f>
        <v>7</v>
      </c>
    </row>
    <row r="593" spans="1:13" hidden="1" x14ac:dyDescent="0.3">
      <c r="A593" s="3" t="str">
        <f t="shared" si="18"/>
        <v>7003-53030</v>
      </c>
      <c r="B593" s="3">
        <v>7003</v>
      </c>
      <c r="C593" s="3">
        <v>53030</v>
      </c>
      <c r="D593" s="3">
        <f>+DATOS!G593</f>
        <v>5</v>
      </c>
      <c r="E593" s="3">
        <f>+DATOS!H593</f>
        <v>1573</v>
      </c>
      <c r="F593" s="3">
        <f>+DATOS!I593</f>
        <v>1578</v>
      </c>
      <c r="G593" s="3">
        <f>+DATOS!J593</f>
        <v>4000</v>
      </c>
      <c r="H593" s="9" t="str">
        <f>+DATOS!K593</f>
        <v>CAPITAN AVALOS</v>
      </c>
      <c r="I593" s="3">
        <f>+SUMIF(DATOS!$AA$3:$AA$2491,RESUMEN_flujo!$A593,DATOS!$AG$3:$AG$2491)</f>
        <v>1</v>
      </c>
      <c r="J593" s="4">
        <f>(SUMIF(DATOS!$AA$3:$AA$2491,RESUMEN_flujo!$A593,DATOS!$AE$3:$AE$2491)/SUMIF(DATOS!$AA$3:$AA$2491,RESUMEN_flujo!$A593,DATOS!$AD$3:$AD$2491))*3.6</f>
        <v>51.552</v>
      </c>
      <c r="K593" s="5">
        <f t="shared" si="19"/>
        <v>39.450000000000003</v>
      </c>
      <c r="L593" s="8">
        <f>+VLOOKUP($A593,DATOS!$AL$3:$AO$2491,DATOS!$AO$1,0)</f>
        <v>2</v>
      </c>
      <c r="M593" s="12">
        <f>+RANK($F593,$F$3:$F$2491,0)+COUNTIF($F$3:F593,F593)-1</f>
        <v>42</v>
      </c>
    </row>
    <row r="594" spans="1:13" x14ac:dyDescent="0.3">
      <c r="A594" s="3" t="str">
        <f t="shared" si="18"/>
        <v>7004-14001</v>
      </c>
      <c r="B594" s="3">
        <v>7004</v>
      </c>
      <c r="C594" s="3">
        <v>14001</v>
      </c>
      <c r="D594" s="3">
        <f>+DATOS!G594</f>
        <v>376</v>
      </c>
      <c r="E594" s="3">
        <f>+DATOS!H594</f>
        <v>1785</v>
      </c>
      <c r="F594" s="3">
        <f>+DATOS!I594</f>
        <v>2161</v>
      </c>
      <c r="G594" s="3">
        <f>+DATOS!J594</f>
        <v>3710</v>
      </c>
      <c r="H594" s="9" t="str">
        <f>+DATOS!K594</f>
        <v>CAPITAN AVALOS</v>
      </c>
      <c r="I594" s="3">
        <f>+SUMIF(DATOS!$AA$3:$AA$2491,RESUMEN_flujo!$A594,DATOS!$AG$3:$AG$2491)</f>
        <v>1</v>
      </c>
      <c r="J594" s="4">
        <f>(SUMIF(DATOS!$AA$3:$AA$2491,RESUMEN_flujo!$A594,DATOS!$AE$3:$AE$2491)/SUMIF(DATOS!$AA$3:$AA$2491,RESUMEN_flujo!$A594,DATOS!$AD$3:$AD$2491))*3.6</f>
        <v>76.220689655172421</v>
      </c>
      <c r="K594" s="5">
        <f t="shared" si="19"/>
        <v>58.247978436657675</v>
      </c>
      <c r="L594" s="8">
        <f>+VLOOKUP($A594,DATOS!$AL$3:$AO$2491,DATOS!$AO$1,0)</f>
        <v>2</v>
      </c>
      <c r="M594" s="12">
        <f>+RANK($F594,$F$3:$F$2491,0)+COUNTIF($F$3:F594,F594)-1</f>
        <v>2</v>
      </c>
    </row>
    <row r="595" spans="1:13" x14ac:dyDescent="0.3">
      <c r="A595" s="3" t="str">
        <f t="shared" si="18"/>
        <v>7004-7003</v>
      </c>
      <c r="B595" s="3">
        <v>7004</v>
      </c>
      <c r="C595" s="3">
        <v>7003</v>
      </c>
      <c r="D595" s="3">
        <f>+DATOS!G595</f>
        <v>86</v>
      </c>
      <c r="E595" s="3">
        <f>+DATOS!H595</f>
        <v>2008</v>
      </c>
      <c r="F595" s="3">
        <f>+DATOS!I595</f>
        <v>2094</v>
      </c>
      <c r="G595" s="3">
        <f>+DATOS!J595</f>
        <v>4589</v>
      </c>
      <c r="H595" s="9" t="str">
        <f>+DATOS!K595</f>
        <v>CAPITAN AVALOS</v>
      </c>
      <c r="I595" s="3">
        <f>+SUMIF(DATOS!$AA$3:$AA$2491,RESUMEN_flujo!$A595,DATOS!$AG$3:$AG$2491)</f>
        <v>1</v>
      </c>
      <c r="J595" s="4">
        <f>(SUMIF(DATOS!$AA$3:$AA$2491,RESUMEN_flujo!$A595,DATOS!$AE$3:$AE$2491)/SUMIF(DATOS!$AA$3:$AA$2491,RESUMEN_flujo!$A595,DATOS!$AD$3:$AD$2491))*3.6</f>
        <v>85.5</v>
      </c>
      <c r="K595" s="5">
        <f t="shared" si="19"/>
        <v>45.630856395728919</v>
      </c>
      <c r="L595" s="8">
        <f>+VLOOKUP($A595,DATOS!$AL$3:$AO$2491,DATOS!$AO$1,0)</f>
        <v>3</v>
      </c>
      <c r="M595" s="12">
        <f>+RANK($F595,$F$3:$F$2491,0)+COUNTIF($F$3:F595,F595)-1</f>
        <v>8</v>
      </c>
    </row>
    <row r="596" spans="1:13" hidden="1" x14ac:dyDescent="0.3">
      <c r="A596" s="3" t="str">
        <f t="shared" si="18"/>
        <v>7004-34001</v>
      </c>
      <c r="B596" s="3">
        <v>7004</v>
      </c>
      <c r="C596" s="3">
        <v>34001</v>
      </c>
      <c r="D596" s="3">
        <f>+DATOS!G596</f>
        <v>22</v>
      </c>
      <c r="E596" s="3">
        <f>+DATOS!H596</f>
        <v>24</v>
      </c>
      <c r="F596" s="3">
        <f>+DATOS!I596</f>
        <v>46</v>
      </c>
      <c r="G596" s="3">
        <f>+DATOS!J596</f>
        <v>2000</v>
      </c>
      <c r="H596" s="9" t="str">
        <f>+DATOS!K596</f>
        <v>MORRILLOS</v>
      </c>
      <c r="I596" s="3">
        <f>+SUMIF(DATOS!$AA$3:$AA$2491,RESUMEN_flujo!$A596,DATOS!$AG$3:$AG$2491)</f>
        <v>4</v>
      </c>
      <c r="J596" s="4">
        <f>(SUMIF(DATOS!$AA$3:$AA$2491,RESUMEN_flujo!$A596,DATOS!$AE$3:$AE$2491)/SUMIF(DATOS!$AA$3:$AA$2491,RESUMEN_flujo!$A596,DATOS!$AD$3:$AD$2491))*3.6</f>
        <v>33.046153846153842</v>
      </c>
      <c r="K596" s="5">
        <f t="shared" si="19"/>
        <v>2.2999999999999998</v>
      </c>
      <c r="L596" s="8">
        <f>+VLOOKUP($A596,DATOS!$AL$3:$AO$2491,DATOS!$AO$1,0)</f>
        <v>1</v>
      </c>
      <c r="M596" s="12">
        <f>+RANK($F596,$F$3:$F$2491,0)+COUNTIF($F$3:F596,F596)-1</f>
        <v>1448</v>
      </c>
    </row>
    <row r="597" spans="1:13" hidden="1" x14ac:dyDescent="0.3">
      <c r="A597" s="3" t="str">
        <f t="shared" si="18"/>
        <v>7005-39004</v>
      </c>
      <c r="B597" s="3">
        <v>7005</v>
      </c>
      <c r="C597" s="3">
        <v>39004</v>
      </c>
      <c r="D597" s="3">
        <f>+DATOS!G597</f>
        <v>0</v>
      </c>
      <c r="E597" s="3">
        <f>+DATOS!H597</f>
        <v>1</v>
      </c>
      <c r="F597" s="3">
        <f>+DATOS!I597</f>
        <v>1</v>
      </c>
      <c r="G597" s="3">
        <f>+DATOS!J597</f>
        <v>1000</v>
      </c>
      <c r="H597" s="9" t="str">
        <f>+DATOS!K597</f>
        <v>OSCAR QUINA</v>
      </c>
      <c r="I597" s="3">
        <f>+SUMIF(DATOS!$AA$3:$AA$2491,RESUMEN_flujo!$A597,DATOS!$AG$3:$AG$2491)</f>
        <v>5</v>
      </c>
      <c r="J597" s="4">
        <f>(SUMIF(DATOS!$AA$3:$AA$2491,RESUMEN_flujo!$A597,DATOS!$AE$3:$AE$2491)/SUMIF(DATOS!$AA$3:$AA$2491,RESUMEN_flujo!$A597,DATOS!$AD$3:$AD$2491))*3.6</f>
        <v>31.270588235294117</v>
      </c>
      <c r="K597" s="5">
        <f t="shared" si="19"/>
        <v>0.1</v>
      </c>
      <c r="L597" s="8">
        <f>+VLOOKUP($A597,DATOS!$AL$3:$AO$2491,DATOS!$AO$1,0)</f>
        <v>1</v>
      </c>
      <c r="M597" s="12">
        <f>+RANK($F597,$F$3:$F$2491,0)+COUNTIF($F$3:F597,F597)-1</f>
        <v>1830</v>
      </c>
    </row>
    <row r="598" spans="1:13" hidden="1" x14ac:dyDescent="0.3">
      <c r="A598" s="3" t="str">
        <f t="shared" si="18"/>
        <v>7005-7006</v>
      </c>
      <c r="B598" s="3">
        <v>7005</v>
      </c>
      <c r="C598" s="3">
        <v>7006</v>
      </c>
      <c r="D598" s="3">
        <f>+DATOS!G598</f>
        <v>0</v>
      </c>
      <c r="E598" s="3">
        <f>+DATOS!H598</f>
        <v>0</v>
      </c>
      <c r="F598" s="3">
        <f>+DATOS!I598</f>
        <v>0</v>
      </c>
      <c r="G598" s="3">
        <f>+DATOS!J598</f>
        <v>1000</v>
      </c>
      <c r="H598" s="9" t="str">
        <f>+DATOS!K598</f>
        <v>Chapiquiña</v>
      </c>
      <c r="I598" s="3">
        <f>+SUMIF(DATOS!$AA$3:$AA$2491,RESUMEN_flujo!$A598,DATOS!$AG$3:$AG$2491)</f>
        <v>3</v>
      </c>
      <c r="J598" s="4">
        <f>(SUMIF(DATOS!$AA$3:$AA$2491,RESUMEN_flujo!$A598,DATOS!$AE$3:$AE$2491)/SUMIF(DATOS!$AA$3:$AA$2491,RESUMEN_flujo!$A598,DATOS!$AD$3:$AD$2491))*3.6</f>
        <v>41.142857142857146</v>
      </c>
      <c r="K598" s="5">
        <f t="shared" si="19"/>
        <v>0</v>
      </c>
      <c r="L598" s="8">
        <f>+VLOOKUP($A598,DATOS!$AL$3:$AO$2491,DATOS!$AO$1,0)</f>
        <v>1</v>
      </c>
      <c r="M598" s="12">
        <f>+RANK($F598,$F$3:$F$2491,0)+COUNTIF($F$3:F598,F598)-1</f>
        <v>2016</v>
      </c>
    </row>
    <row r="599" spans="1:13" hidden="1" x14ac:dyDescent="0.3">
      <c r="A599" s="3" t="str">
        <f t="shared" si="18"/>
        <v>7005-13001</v>
      </c>
      <c r="B599" s="3">
        <v>7005</v>
      </c>
      <c r="C599" s="3">
        <v>13001</v>
      </c>
      <c r="D599" s="3">
        <f>+DATOS!G599</f>
        <v>0</v>
      </c>
      <c r="E599" s="3">
        <f>+DATOS!H599</f>
        <v>117</v>
      </c>
      <c r="F599" s="3">
        <f>+DATOS!I599</f>
        <v>117</v>
      </c>
      <c r="G599" s="3">
        <f>+DATOS!J599</f>
        <v>900</v>
      </c>
      <c r="H599" s="9" t="str">
        <f>+DATOS!K599</f>
        <v>CHAPIQUIÑA</v>
      </c>
      <c r="I599" s="3">
        <f>+SUMIF(DATOS!$AA$3:$AA$2491,RESUMEN_flujo!$A599,DATOS!$AG$3:$AG$2491)</f>
        <v>3</v>
      </c>
      <c r="J599" s="4">
        <f>(SUMIF(DATOS!$AA$3:$AA$2491,RESUMEN_flujo!$A599,DATOS!$AE$3:$AE$2491)/SUMIF(DATOS!$AA$3:$AA$2491,RESUMEN_flujo!$A599,DATOS!$AD$3:$AD$2491))*3.6</f>
        <v>33.6</v>
      </c>
      <c r="K599" s="5">
        <f t="shared" si="19"/>
        <v>13</v>
      </c>
      <c r="L599" s="8">
        <f>+VLOOKUP($A599,DATOS!$AL$3:$AO$2491,DATOS!$AO$1,0)</f>
        <v>1</v>
      </c>
      <c r="M599" s="12">
        <f>+RANK($F599,$F$3:$F$2491,0)+COUNTIF($F$3:F599,F599)-1</f>
        <v>1126</v>
      </c>
    </row>
    <row r="600" spans="1:13" hidden="1" x14ac:dyDescent="0.3">
      <c r="A600" s="3" t="str">
        <f t="shared" si="18"/>
        <v>7006-7005</v>
      </c>
      <c r="B600" s="3">
        <v>7006</v>
      </c>
      <c r="C600" s="3">
        <v>7005</v>
      </c>
      <c r="D600" s="3">
        <f>+DATOS!G600</f>
        <v>0</v>
      </c>
      <c r="E600" s="3">
        <f>+DATOS!H600</f>
        <v>18</v>
      </c>
      <c r="F600" s="3">
        <f>+DATOS!I600</f>
        <v>18</v>
      </c>
      <c r="G600" s="3">
        <f>+DATOS!J600</f>
        <v>1000</v>
      </c>
      <c r="H600" s="9" t="str">
        <f>+DATOS!K600</f>
        <v>Chapiquiña</v>
      </c>
      <c r="I600" s="3">
        <f>+SUMIF(DATOS!$AA$3:$AA$2491,RESUMEN_flujo!$A600,DATOS!$AG$3:$AG$2491)</f>
        <v>3</v>
      </c>
      <c r="J600" s="4">
        <f>(SUMIF(DATOS!$AA$3:$AA$2491,RESUMEN_flujo!$A600,DATOS!$AE$3:$AE$2491)/SUMIF(DATOS!$AA$3:$AA$2491,RESUMEN_flujo!$A600,DATOS!$AD$3:$AD$2491))*3.6</f>
        <v>41.142857142857146</v>
      </c>
      <c r="K600" s="5">
        <f t="shared" si="19"/>
        <v>1.7999999999999998</v>
      </c>
      <c r="L600" s="8">
        <f>+VLOOKUP($A600,DATOS!$AL$3:$AO$2491,DATOS!$AO$1,0)</f>
        <v>1</v>
      </c>
      <c r="M600" s="12">
        <f>+RANK($F600,$F$3:$F$2491,0)+COUNTIF($F$3:F600,F600)-1</f>
        <v>1665</v>
      </c>
    </row>
    <row r="601" spans="1:13" hidden="1" x14ac:dyDescent="0.3">
      <c r="A601" s="3" t="str">
        <f t="shared" si="18"/>
        <v>7006-7007</v>
      </c>
      <c r="B601" s="3">
        <v>7006</v>
      </c>
      <c r="C601" s="3">
        <v>7007</v>
      </c>
      <c r="D601" s="3">
        <f>+DATOS!G601</f>
        <v>0</v>
      </c>
      <c r="E601" s="3">
        <f>+DATOS!H601</f>
        <v>21</v>
      </c>
      <c r="F601" s="3">
        <f>+DATOS!I601</f>
        <v>21</v>
      </c>
      <c r="G601" s="3">
        <f>+DATOS!J601</f>
        <v>1000</v>
      </c>
      <c r="H601" s="9" t="str">
        <f>+DATOS!K601</f>
        <v>La Paz</v>
      </c>
      <c r="I601" s="3">
        <f>+SUMIF(DATOS!$AA$3:$AA$2491,RESUMEN_flujo!$A601,DATOS!$AG$3:$AG$2491)</f>
        <v>5</v>
      </c>
      <c r="J601" s="4">
        <f>(SUMIF(DATOS!$AA$3:$AA$2491,RESUMEN_flujo!$A601,DATOS!$AE$3:$AE$2491)/SUMIF(DATOS!$AA$3:$AA$2491,RESUMEN_flujo!$A601,DATOS!$AD$3:$AD$2491))*3.6</f>
        <v>39.46153846153846</v>
      </c>
      <c r="K601" s="5">
        <f t="shared" si="19"/>
        <v>2.1</v>
      </c>
      <c r="L601" s="8">
        <f>+VLOOKUP($A601,DATOS!$AL$3:$AO$2491,DATOS!$AO$1,0)</f>
        <v>1</v>
      </c>
      <c r="M601" s="12">
        <f>+RANK($F601,$F$3:$F$2491,0)+COUNTIF($F$3:F601,F601)-1</f>
        <v>1623</v>
      </c>
    </row>
    <row r="602" spans="1:13" hidden="1" x14ac:dyDescent="0.3">
      <c r="A602" s="3" t="str">
        <f t="shared" si="18"/>
        <v>7006-7009</v>
      </c>
      <c r="B602" s="3">
        <v>7006</v>
      </c>
      <c r="C602" s="3">
        <v>7009</v>
      </c>
      <c r="D602" s="3">
        <f>+DATOS!G602</f>
        <v>0</v>
      </c>
      <c r="E602" s="3">
        <f>+DATOS!H602</f>
        <v>0</v>
      </c>
      <c r="F602" s="3">
        <f>+DATOS!I602</f>
        <v>0</v>
      </c>
      <c r="G602" s="3">
        <f>+DATOS!J602</f>
        <v>1000</v>
      </c>
      <c r="H602" s="9" t="str">
        <f>+DATOS!K602</f>
        <v>La Paz</v>
      </c>
      <c r="I602" s="3">
        <f>+SUMIF(DATOS!$AA$3:$AA$2491,RESUMEN_flujo!$A602,DATOS!$AG$3:$AG$2491)</f>
        <v>5</v>
      </c>
      <c r="J602" s="4">
        <f>(SUMIF(DATOS!$AA$3:$AA$2491,RESUMEN_flujo!$A602,DATOS!$AE$3:$AE$2491)/SUMIF(DATOS!$AA$3:$AA$2491,RESUMEN_flujo!$A602,DATOS!$AD$3:$AD$2491))*3.6</f>
        <v>39.299999999999997</v>
      </c>
      <c r="K602" s="5">
        <f t="shared" si="19"/>
        <v>0</v>
      </c>
      <c r="L602" s="8">
        <f>+VLOOKUP($A602,DATOS!$AL$3:$AO$2491,DATOS!$AO$1,0)</f>
        <v>1</v>
      </c>
      <c r="M602" s="12">
        <f>+RANK($F602,$F$3:$F$2491,0)+COUNTIF($F$3:F602,F602)-1</f>
        <v>2017</v>
      </c>
    </row>
    <row r="603" spans="1:13" hidden="1" x14ac:dyDescent="0.3">
      <c r="A603" s="3" t="str">
        <f t="shared" si="18"/>
        <v>7007-7001</v>
      </c>
      <c r="B603" s="3">
        <v>7007</v>
      </c>
      <c r="C603" s="3">
        <v>7001</v>
      </c>
      <c r="D603" s="3">
        <f>+DATOS!G603</f>
        <v>0</v>
      </c>
      <c r="E603" s="3">
        <f>+DATOS!H603</f>
        <v>0</v>
      </c>
      <c r="F603" s="3">
        <f>+DATOS!I603</f>
        <v>0</v>
      </c>
      <c r="G603" s="3">
        <f>+DATOS!J603</f>
        <v>1000</v>
      </c>
      <c r="H603" s="9" t="str">
        <f>+DATOS!K603</f>
        <v>Andacollo</v>
      </c>
      <c r="I603" s="3">
        <f>+SUMIF(DATOS!$AA$3:$AA$2491,RESUMEN_flujo!$A603,DATOS!$AG$3:$AG$2491)</f>
        <v>5</v>
      </c>
      <c r="J603" s="4">
        <f>(SUMIF(DATOS!$AA$3:$AA$2491,RESUMEN_flujo!$A603,DATOS!$AE$3:$AE$2491)/SUMIF(DATOS!$AA$3:$AA$2491,RESUMEN_flujo!$A603,DATOS!$AD$3:$AD$2491))*3.6</f>
        <v>40.307142857142857</v>
      </c>
      <c r="K603" s="5">
        <f t="shared" si="19"/>
        <v>0</v>
      </c>
      <c r="L603" s="8">
        <f>+VLOOKUP($A603,DATOS!$AL$3:$AO$2491,DATOS!$AO$1,0)</f>
        <v>1</v>
      </c>
      <c r="M603" s="12">
        <f>+RANK($F603,$F$3:$F$2491,0)+COUNTIF($F$3:F603,F603)-1</f>
        <v>2018</v>
      </c>
    </row>
    <row r="604" spans="1:13" hidden="1" x14ac:dyDescent="0.3">
      <c r="A604" s="3" t="str">
        <f t="shared" si="18"/>
        <v>7007-7008</v>
      </c>
      <c r="B604" s="3">
        <v>7007</v>
      </c>
      <c r="C604" s="3">
        <v>7008</v>
      </c>
      <c r="D604" s="3">
        <f>+DATOS!G604</f>
        <v>0</v>
      </c>
      <c r="E604" s="3">
        <f>+DATOS!H604</f>
        <v>52</v>
      </c>
      <c r="F604" s="3">
        <f>+DATOS!I604</f>
        <v>52</v>
      </c>
      <c r="G604" s="3">
        <f>+DATOS!J604</f>
        <v>1000</v>
      </c>
      <c r="H604" s="9" t="str">
        <f>+DATOS!K604</f>
        <v>La Paz</v>
      </c>
      <c r="I604" s="3">
        <f>+SUMIF(DATOS!$AA$3:$AA$2491,RESUMEN_flujo!$A604,DATOS!$AG$3:$AG$2491)</f>
        <v>5</v>
      </c>
      <c r="J604" s="4">
        <f>(SUMIF(DATOS!$AA$3:$AA$2491,RESUMEN_flujo!$A604,DATOS!$AE$3:$AE$2491)/SUMIF(DATOS!$AA$3:$AA$2491,RESUMEN_flujo!$A604,DATOS!$AD$3:$AD$2491))*3.6</f>
        <v>39.6</v>
      </c>
      <c r="K604" s="5">
        <f t="shared" si="19"/>
        <v>5.2</v>
      </c>
      <c r="L604" s="8">
        <f>+VLOOKUP($A604,DATOS!$AL$3:$AO$2491,DATOS!$AO$1,0)</f>
        <v>1</v>
      </c>
      <c r="M604" s="12">
        <f>+RANK($F604,$F$3:$F$2491,0)+COUNTIF($F$3:F604,F604)-1</f>
        <v>1407</v>
      </c>
    </row>
    <row r="605" spans="1:13" hidden="1" x14ac:dyDescent="0.3">
      <c r="A605" s="3" t="str">
        <f t="shared" si="18"/>
        <v>7007-7006</v>
      </c>
      <c r="B605" s="3">
        <v>7007</v>
      </c>
      <c r="C605" s="3">
        <v>7006</v>
      </c>
      <c r="D605" s="3">
        <f>+DATOS!G605</f>
        <v>0</v>
      </c>
      <c r="E605" s="3">
        <f>+DATOS!H605</f>
        <v>0</v>
      </c>
      <c r="F605" s="3">
        <f>+DATOS!I605</f>
        <v>0</v>
      </c>
      <c r="G605" s="3">
        <f>+DATOS!J605</f>
        <v>1000</v>
      </c>
      <c r="H605" s="9" t="str">
        <f>+DATOS!K605</f>
        <v>La Paz</v>
      </c>
      <c r="I605" s="3">
        <f>+SUMIF(DATOS!$AA$3:$AA$2491,RESUMEN_flujo!$A605,DATOS!$AG$3:$AG$2491)</f>
        <v>5</v>
      </c>
      <c r="J605" s="4">
        <f>(SUMIF(DATOS!$AA$3:$AA$2491,RESUMEN_flujo!$A605,DATOS!$AE$3:$AE$2491)/SUMIF(DATOS!$AA$3:$AA$2491,RESUMEN_flujo!$A605,DATOS!$AD$3:$AD$2491))*3.6</f>
        <v>39.46153846153846</v>
      </c>
      <c r="K605" s="5">
        <f t="shared" si="19"/>
        <v>0</v>
      </c>
      <c r="L605" s="8">
        <f>+VLOOKUP($A605,DATOS!$AL$3:$AO$2491,DATOS!$AO$1,0)</f>
        <v>1</v>
      </c>
      <c r="M605" s="12">
        <f>+RANK($F605,$F$3:$F$2491,0)+COUNTIF($F$3:F605,F605)-1</f>
        <v>2019</v>
      </c>
    </row>
    <row r="606" spans="1:13" hidden="1" x14ac:dyDescent="0.3">
      <c r="A606" s="3" t="str">
        <f t="shared" si="18"/>
        <v>7008-39003</v>
      </c>
      <c r="B606" s="3">
        <v>7008</v>
      </c>
      <c r="C606" s="3">
        <v>39003</v>
      </c>
      <c r="D606" s="3">
        <f>+DATOS!G606</f>
        <v>13</v>
      </c>
      <c r="E606" s="3">
        <f>+DATOS!H606</f>
        <v>329</v>
      </c>
      <c r="F606" s="3">
        <f>+DATOS!I606</f>
        <v>342</v>
      </c>
      <c r="G606" s="3">
        <f>+DATOS!J606</f>
        <v>2000</v>
      </c>
      <c r="H606" s="9" t="str">
        <f>+DATOS!K606</f>
        <v>ALEJANDRO AZOLA</v>
      </c>
      <c r="I606" s="3">
        <f>+SUMIF(DATOS!$AA$3:$AA$2491,RESUMEN_flujo!$A606,DATOS!$AG$3:$AG$2491)</f>
        <v>2</v>
      </c>
      <c r="J606" s="4">
        <f>(SUMIF(DATOS!$AA$3:$AA$2491,RESUMEN_flujo!$A606,DATOS!$AE$3:$AE$2491)/SUMIF(DATOS!$AA$3:$AA$2491,RESUMEN_flujo!$A606,DATOS!$AD$3:$AD$2491))*3.6</f>
        <v>50.232558139534888</v>
      </c>
      <c r="K606" s="5">
        <f t="shared" si="19"/>
        <v>17.100000000000001</v>
      </c>
      <c r="L606" s="8">
        <f>+VLOOKUP($A606,DATOS!$AL$3:$AO$2491,DATOS!$AO$1,0)</f>
        <v>2</v>
      </c>
      <c r="M606" s="12">
        <f>+RANK($F606,$F$3:$F$2491,0)+COUNTIF($F$3:F606,F606)-1</f>
        <v>608</v>
      </c>
    </row>
    <row r="607" spans="1:13" hidden="1" x14ac:dyDescent="0.3">
      <c r="A607" s="3" t="str">
        <f t="shared" si="18"/>
        <v>7008-39004</v>
      </c>
      <c r="B607" s="3">
        <v>7008</v>
      </c>
      <c r="C607" s="3">
        <v>39004</v>
      </c>
      <c r="D607" s="3">
        <f>+DATOS!G607</f>
        <v>75</v>
      </c>
      <c r="E607" s="3">
        <f>+DATOS!H607</f>
        <v>248</v>
      </c>
      <c r="F607" s="3">
        <f>+DATOS!I607</f>
        <v>323</v>
      </c>
      <c r="G607" s="3">
        <f>+DATOS!J607</f>
        <v>2000</v>
      </c>
      <c r="H607" s="9" t="str">
        <f>+DATOS!K607</f>
        <v>ALEJANDRO AZOLA</v>
      </c>
      <c r="I607" s="3">
        <f>+SUMIF(DATOS!$AA$3:$AA$2491,RESUMEN_flujo!$A607,DATOS!$AG$3:$AG$2491)</f>
        <v>3</v>
      </c>
      <c r="J607" s="4">
        <f>(SUMIF(DATOS!$AA$3:$AA$2491,RESUMEN_flujo!$A607,DATOS!$AE$3:$AE$2491)/SUMIF(DATOS!$AA$3:$AA$2491,RESUMEN_flujo!$A607,DATOS!$AD$3:$AD$2491))*3.6</f>
        <v>49.846153846153847</v>
      </c>
      <c r="K607" s="5">
        <f t="shared" si="19"/>
        <v>16.150000000000002</v>
      </c>
      <c r="L607" s="8">
        <f>+VLOOKUP($A607,DATOS!$AL$3:$AO$2491,DATOS!$AO$1,0)</f>
        <v>2</v>
      </c>
      <c r="M607" s="12">
        <f>+RANK($F607,$F$3:$F$2491,0)+COUNTIF($F$3:F607,F607)-1</f>
        <v>641</v>
      </c>
    </row>
    <row r="608" spans="1:13" hidden="1" x14ac:dyDescent="0.3">
      <c r="A608" s="3" t="str">
        <f t="shared" si="18"/>
        <v>7008-39005</v>
      </c>
      <c r="B608" s="3">
        <v>7008</v>
      </c>
      <c r="C608" s="3">
        <v>39005</v>
      </c>
      <c r="D608" s="3">
        <f>+DATOS!G608</f>
        <v>0</v>
      </c>
      <c r="E608" s="3">
        <f>+DATOS!H608</f>
        <v>0</v>
      </c>
      <c r="F608" s="3">
        <f>+DATOS!I608</f>
        <v>0</v>
      </c>
      <c r="G608" s="3">
        <f>+DATOS!J608</f>
        <v>1000</v>
      </c>
      <c r="H608" s="9" t="str">
        <f>+DATOS!K608</f>
        <v>LA PAZ</v>
      </c>
      <c r="I608" s="3">
        <f>+SUMIF(DATOS!$AA$3:$AA$2491,RESUMEN_flujo!$A608,DATOS!$AG$3:$AG$2491)</f>
        <v>4</v>
      </c>
      <c r="J608" s="4">
        <f>(SUMIF(DATOS!$AA$3:$AA$2491,RESUMEN_flujo!$A608,DATOS!$AE$3:$AE$2491)/SUMIF(DATOS!$AA$3:$AA$2491,RESUMEN_flujo!$A608,DATOS!$AD$3:$AD$2491))*3.6</f>
        <v>29.630769230769229</v>
      </c>
      <c r="K608" s="5">
        <f t="shared" si="19"/>
        <v>0</v>
      </c>
      <c r="L608" s="8">
        <f>+VLOOKUP($A608,DATOS!$AL$3:$AO$2491,DATOS!$AO$1,0)</f>
        <v>1</v>
      </c>
      <c r="M608" s="12">
        <f>+RANK($F608,$F$3:$F$2491,0)+COUNTIF($F$3:F608,F608)-1</f>
        <v>2020</v>
      </c>
    </row>
    <row r="609" spans="1:13" hidden="1" x14ac:dyDescent="0.3">
      <c r="A609" s="3" t="str">
        <f t="shared" si="18"/>
        <v>7008-7007</v>
      </c>
      <c r="B609" s="3">
        <v>7008</v>
      </c>
      <c r="C609" s="3">
        <v>7007</v>
      </c>
      <c r="D609" s="3">
        <f>+DATOS!G609</f>
        <v>0</v>
      </c>
      <c r="E609" s="3">
        <f>+DATOS!H609</f>
        <v>0</v>
      </c>
      <c r="F609" s="3">
        <f>+DATOS!I609</f>
        <v>0</v>
      </c>
      <c r="G609" s="3">
        <f>+DATOS!J609</f>
        <v>1000</v>
      </c>
      <c r="H609" s="9" t="str">
        <f>+DATOS!K609</f>
        <v>La Paz</v>
      </c>
      <c r="I609" s="3">
        <f>+SUMIF(DATOS!$AA$3:$AA$2491,RESUMEN_flujo!$A609,DATOS!$AG$3:$AG$2491)</f>
        <v>5</v>
      </c>
      <c r="J609" s="4">
        <f>(SUMIF(DATOS!$AA$3:$AA$2491,RESUMEN_flujo!$A609,DATOS!$AE$3:$AE$2491)/SUMIF(DATOS!$AA$3:$AA$2491,RESUMEN_flujo!$A609,DATOS!$AD$3:$AD$2491))*3.6</f>
        <v>39.6</v>
      </c>
      <c r="K609" s="5">
        <f t="shared" si="19"/>
        <v>0</v>
      </c>
      <c r="L609" s="8">
        <f>+VLOOKUP($A609,DATOS!$AL$3:$AO$2491,DATOS!$AO$1,0)</f>
        <v>1</v>
      </c>
      <c r="M609" s="12">
        <f>+RANK($F609,$F$3:$F$2491,0)+COUNTIF($F$3:F609,F609)-1</f>
        <v>2021</v>
      </c>
    </row>
    <row r="610" spans="1:13" hidden="1" x14ac:dyDescent="0.3">
      <c r="A610" s="3" t="str">
        <f t="shared" si="18"/>
        <v>7009-7006</v>
      </c>
      <c r="B610" s="3">
        <v>7009</v>
      </c>
      <c r="C610" s="3">
        <v>7006</v>
      </c>
      <c r="D610" s="3">
        <f>+DATOS!G610</f>
        <v>0</v>
      </c>
      <c r="E610" s="3">
        <f>+DATOS!H610</f>
        <v>39</v>
      </c>
      <c r="F610" s="3">
        <f>+DATOS!I610</f>
        <v>39</v>
      </c>
      <c r="G610" s="3">
        <f>+DATOS!J610</f>
        <v>1000</v>
      </c>
      <c r="H610" s="9" t="str">
        <f>+DATOS!K610</f>
        <v>La Paz</v>
      </c>
      <c r="I610" s="3">
        <f>+SUMIF(DATOS!$AA$3:$AA$2491,RESUMEN_flujo!$A610,DATOS!$AG$3:$AG$2491)</f>
        <v>5</v>
      </c>
      <c r="J610" s="4">
        <f>(SUMIF(DATOS!$AA$3:$AA$2491,RESUMEN_flujo!$A610,DATOS!$AE$3:$AE$2491)/SUMIF(DATOS!$AA$3:$AA$2491,RESUMEN_flujo!$A610,DATOS!$AD$3:$AD$2491))*3.6</f>
        <v>39.299999999999997</v>
      </c>
      <c r="K610" s="5">
        <f t="shared" si="19"/>
        <v>3.9</v>
      </c>
      <c r="L610" s="8">
        <f>+VLOOKUP($A610,DATOS!$AL$3:$AO$2491,DATOS!$AO$1,0)</f>
        <v>1</v>
      </c>
      <c r="M610" s="12">
        <f>+RANK($F610,$F$3:$F$2491,0)+COUNTIF($F$3:F610,F610)-1</f>
        <v>1473</v>
      </c>
    </row>
    <row r="611" spans="1:13" hidden="1" x14ac:dyDescent="0.3">
      <c r="A611" s="3" t="str">
        <f t="shared" si="18"/>
        <v>7009-40022</v>
      </c>
      <c r="B611" s="3">
        <v>7009</v>
      </c>
      <c r="C611" s="3">
        <v>40022</v>
      </c>
      <c r="D611" s="3">
        <f>+DATOS!G611</f>
        <v>0</v>
      </c>
      <c r="E611" s="3">
        <f>+DATOS!H611</f>
        <v>0</v>
      </c>
      <c r="F611" s="3">
        <f>+DATOS!I611</f>
        <v>0</v>
      </c>
      <c r="G611" s="3">
        <f>+DATOS!J611</f>
        <v>1000</v>
      </c>
      <c r="H611" s="9" t="str">
        <f>+DATOS!K611</f>
        <v>Oscar Quina</v>
      </c>
      <c r="I611" s="3">
        <f>+SUMIF(DATOS!$AA$3:$AA$2491,RESUMEN_flujo!$A611,DATOS!$AG$3:$AG$2491)</f>
        <v>5</v>
      </c>
      <c r="J611" s="4">
        <f>(SUMIF(DATOS!$AA$3:$AA$2491,RESUMEN_flujo!$A611,DATOS!$AE$3:$AE$2491)/SUMIF(DATOS!$AA$3:$AA$2491,RESUMEN_flujo!$A611,DATOS!$AD$3:$AD$2491))*3.6</f>
        <v>39.811764705882354</v>
      </c>
      <c r="K611" s="5">
        <f t="shared" si="19"/>
        <v>0</v>
      </c>
      <c r="L611" s="8">
        <f>+VLOOKUP($A611,DATOS!$AL$3:$AO$2491,DATOS!$AO$1,0)</f>
        <v>1</v>
      </c>
      <c r="M611" s="12">
        <f>+RANK($F611,$F$3:$F$2491,0)+COUNTIF($F$3:F611,F611)-1</f>
        <v>2022</v>
      </c>
    </row>
    <row r="612" spans="1:13" hidden="1" x14ac:dyDescent="0.3">
      <c r="A612" s="3" t="str">
        <f t="shared" si="18"/>
        <v>8001-8002</v>
      </c>
      <c r="B612" s="3">
        <v>8001</v>
      </c>
      <c r="C612" s="3">
        <v>8002</v>
      </c>
      <c r="D612" s="3">
        <f>+DATOS!G612</f>
        <v>0</v>
      </c>
      <c r="E612" s="3">
        <f>+DATOS!H612</f>
        <v>1</v>
      </c>
      <c r="F612" s="3">
        <f>+DATOS!I612</f>
        <v>1</v>
      </c>
      <c r="G612" s="3">
        <f>+DATOS!J612</f>
        <v>1800</v>
      </c>
      <c r="H612" s="9" t="str">
        <f>+DATOS!K612</f>
        <v>CONSISTORIAL</v>
      </c>
      <c r="I612" s="3">
        <f>+SUMIF(DATOS!$AA$3:$AA$2491,RESUMEN_flujo!$A612,DATOS!$AG$3:$AG$2491)</f>
        <v>4</v>
      </c>
      <c r="J612" s="4">
        <f>(SUMIF(DATOS!$AA$3:$AA$2491,RESUMEN_flujo!$A612,DATOS!$AE$3:$AE$2491)/SUMIF(DATOS!$AA$3:$AA$2491,RESUMEN_flujo!$A612,DATOS!$AD$3:$AD$2491))*3.6</f>
        <v>33.771428571428572</v>
      </c>
      <c r="K612" s="5">
        <f t="shared" si="19"/>
        <v>5.5555555555555552E-2</v>
      </c>
      <c r="L612" s="8">
        <f>+VLOOKUP($A612,DATOS!$AL$3:$AO$2491,DATOS!$AO$1,0)</f>
        <v>2</v>
      </c>
      <c r="M612" s="12">
        <f>+RANK($F612,$F$3:$F$2491,0)+COUNTIF($F$3:F612,F612)-1</f>
        <v>1831</v>
      </c>
    </row>
    <row r="613" spans="1:13" hidden="1" x14ac:dyDescent="0.3">
      <c r="A613" s="3" t="str">
        <f t="shared" si="18"/>
        <v>8001-38025</v>
      </c>
      <c r="B613" s="3">
        <v>8001</v>
      </c>
      <c r="C613" s="3">
        <v>38025</v>
      </c>
      <c r="D613" s="3">
        <f>+DATOS!G613</f>
        <v>0</v>
      </c>
      <c r="E613" s="3">
        <f>+DATOS!H613</f>
        <v>66</v>
      </c>
      <c r="F613" s="3">
        <f>+DATOS!I613</f>
        <v>66</v>
      </c>
      <c r="G613" s="3">
        <f>+DATOS!J613</f>
        <v>4000</v>
      </c>
      <c r="H613" s="9" t="str">
        <f>+DATOS!K613</f>
        <v>RAUL PEY / LAS DUNAS</v>
      </c>
      <c r="I613" s="3">
        <f>+SUMIF(DATOS!$AA$3:$AA$2491,RESUMEN_flujo!$A613,DATOS!$AG$3:$AG$2491)</f>
        <v>4</v>
      </c>
      <c r="J613" s="4">
        <f>(SUMIF(DATOS!$AA$3:$AA$2491,RESUMEN_flujo!$A613,DATOS!$AE$3:$AE$2491)/SUMIF(DATOS!$AA$3:$AA$2491,RESUMEN_flujo!$A613,DATOS!$AD$3:$AD$2491))*3.6</f>
        <v>49.885714285714286</v>
      </c>
      <c r="K613" s="5">
        <f t="shared" si="19"/>
        <v>1.6500000000000001</v>
      </c>
      <c r="L613" s="8">
        <f>+VLOOKUP($A613,DATOS!$AL$3:$AO$2491,DATOS!$AO$1,0)</f>
        <v>2</v>
      </c>
      <c r="M613" s="12">
        <f>+RANK($F613,$F$3:$F$2491,0)+COUNTIF($F$3:F613,F613)-1</f>
        <v>1331</v>
      </c>
    </row>
    <row r="614" spans="1:13" hidden="1" x14ac:dyDescent="0.3">
      <c r="A614" s="3" t="str">
        <f t="shared" si="18"/>
        <v>8001-8009</v>
      </c>
      <c r="B614" s="3">
        <v>8001</v>
      </c>
      <c r="C614" s="3">
        <v>8009</v>
      </c>
      <c r="D614" s="3">
        <f>+DATOS!G614</f>
        <v>0</v>
      </c>
      <c r="E614" s="3">
        <f>+DATOS!H614</f>
        <v>355</v>
      </c>
      <c r="F614" s="3">
        <f>+DATOS!I614</f>
        <v>355</v>
      </c>
      <c r="G614" s="3">
        <f>+DATOS!J614</f>
        <v>4000</v>
      </c>
      <c r="H614" s="9" t="str">
        <f>+DATOS!K614</f>
        <v>RAUL PEY / LAS DUNAS</v>
      </c>
      <c r="I614" s="3">
        <f>+SUMIF(DATOS!$AA$3:$AA$2491,RESUMEN_flujo!$A614,DATOS!$AG$3:$AG$2491)</f>
        <v>4</v>
      </c>
      <c r="J614" s="4">
        <f>(SUMIF(DATOS!$AA$3:$AA$2491,RESUMEN_flujo!$A614,DATOS!$AE$3:$AE$2491)/SUMIF(DATOS!$AA$3:$AA$2491,RESUMEN_flujo!$A614,DATOS!$AD$3:$AD$2491))*3.6</f>
        <v>39.6</v>
      </c>
      <c r="K614" s="5">
        <f t="shared" si="19"/>
        <v>8.875</v>
      </c>
      <c r="L614" s="8">
        <f>+VLOOKUP($A614,DATOS!$AL$3:$AO$2491,DATOS!$AO$1,0)</f>
        <v>2</v>
      </c>
      <c r="M614" s="12">
        <f>+RANK($F614,$F$3:$F$2491,0)+COUNTIF($F$3:F614,F614)-1</f>
        <v>597</v>
      </c>
    </row>
    <row r="615" spans="1:13" hidden="1" x14ac:dyDescent="0.3">
      <c r="A615" s="3" t="str">
        <f t="shared" si="18"/>
        <v>8002-8001</v>
      </c>
      <c r="B615" s="3">
        <v>8002</v>
      </c>
      <c r="C615" s="3">
        <v>8001</v>
      </c>
      <c r="D615" s="3">
        <f>+DATOS!G615</f>
        <v>0</v>
      </c>
      <c r="E615" s="3">
        <f>+DATOS!H615</f>
        <v>190</v>
      </c>
      <c r="F615" s="3">
        <f>+DATOS!I615</f>
        <v>190</v>
      </c>
      <c r="G615" s="3">
        <f>+DATOS!J615</f>
        <v>2000</v>
      </c>
      <c r="H615" s="9" t="str">
        <f>+DATOS!K615</f>
        <v>CONSISTORIAL</v>
      </c>
      <c r="I615" s="3">
        <f>+SUMIF(DATOS!$AA$3:$AA$2491,RESUMEN_flujo!$A615,DATOS!$AG$3:$AG$2491)</f>
        <v>4</v>
      </c>
      <c r="J615" s="4">
        <f>(SUMIF(DATOS!$AA$3:$AA$2491,RESUMEN_flujo!$A615,DATOS!$AE$3:$AE$2491)/SUMIF(DATOS!$AA$3:$AA$2491,RESUMEN_flujo!$A615,DATOS!$AD$3:$AD$2491))*3.6</f>
        <v>33.771428571428572</v>
      </c>
      <c r="K615" s="5">
        <f t="shared" si="19"/>
        <v>9.5</v>
      </c>
      <c r="L615" s="8">
        <f>+VLOOKUP($A615,DATOS!$AL$3:$AO$2491,DATOS!$AO$1,0)</f>
        <v>2</v>
      </c>
      <c r="M615" s="12">
        <f>+RANK($F615,$F$3:$F$2491,0)+COUNTIF($F$3:F615,F615)-1</f>
        <v>877</v>
      </c>
    </row>
    <row r="616" spans="1:13" hidden="1" x14ac:dyDescent="0.3">
      <c r="A616" s="3" t="str">
        <f t="shared" si="18"/>
        <v>8002-8003</v>
      </c>
      <c r="B616" s="3">
        <v>8002</v>
      </c>
      <c r="C616" s="3">
        <v>8003</v>
      </c>
      <c r="D616" s="3">
        <f>+DATOS!G616</f>
        <v>0</v>
      </c>
      <c r="E616" s="3">
        <f>+DATOS!H616</f>
        <v>0</v>
      </c>
      <c r="F616" s="3">
        <f>+DATOS!I616</f>
        <v>0</v>
      </c>
      <c r="G616" s="3">
        <f>+DATOS!J616</f>
        <v>1800</v>
      </c>
      <c r="H616" s="9" t="str">
        <f>+DATOS!K616</f>
        <v>CONSISTORIAL</v>
      </c>
      <c r="I616" s="3">
        <f>+SUMIF(DATOS!$AA$3:$AA$2491,RESUMEN_flujo!$A616,DATOS!$AG$3:$AG$2491)</f>
        <v>4</v>
      </c>
      <c r="J616" s="4">
        <f>(SUMIF(DATOS!$AA$3:$AA$2491,RESUMEN_flujo!$A616,DATOS!$AE$3:$AE$2491)/SUMIF(DATOS!$AA$3:$AA$2491,RESUMEN_flujo!$A616,DATOS!$AD$3:$AD$2491))*3.6</f>
        <v>43.344000000000001</v>
      </c>
      <c r="K616" s="5">
        <f t="shared" si="19"/>
        <v>0</v>
      </c>
      <c r="L616" s="8">
        <f>+VLOOKUP($A616,DATOS!$AL$3:$AO$2491,DATOS!$AO$1,0)</f>
        <v>2</v>
      </c>
      <c r="M616" s="12">
        <f>+RANK($F616,$F$3:$F$2491,0)+COUNTIF($F$3:F616,F616)-1</f>
        <v>2023</v>
      </c>
    </row>
    <row r="617" spans="1:13" hidden="1" x14ac:dyDescent="0.3">
      <c r="A617" s="3" t="str">
        <f t="shared" si="18"/>
        <v>8002-8006</v>
      </c>
      <c r="B617" s="3">
        <v>8002</v>
      </c>
      <c r="C617" s="3">
        <v>8006</v>
      </c>
      <c r="D617" s="3">
        <f>+DATOS!G617</f>
        <v>141</v>
      </c>
      <c r="E617" s="3">
        <f>+DATOS!H617</f>
        <v>740</v>
      </c>
      <c r="F617" s="3">
        <f>+DATOS!I617</f>
        <v>881</v>
      </c>
      <c r="G617" s="3">
        <f>+DATOS!J617</f>
        <v>2000</v>
      </c>
      <c r="H617" s="9" t="str">
        <f>+DATOS!K617</f>
        <v>AV ESPAÑA</v>
      </c>
      <c r="I617" s="3">
        <f>+SUMIF(DATOS!$AA$3:$AA$2491,RESUMEN_flujo!$A617,DATOS!$AG$3:$AG$2491)</f>
        <v>2</v>
      </c>
      <c r="J617" s="4">
        <f>(SUMIF(DATOS!$AA$3:$AA$2491,RESUMEN_flujo!$A617,DATOS!$AE$3:$AE$2491)/SUMIF(DATOS!$AA$3:$AA$2491,RESUMEN_flujo!$A617,DATOS!$AD$3:$AD$2491))*3.6</f>
        <v>77.174999999999997</v>
      </c>
      <c r="K617" s="5">
        <f t="shared" si="19"/>
        <v>44.05</v>
      </c>
      <c r="L617" s="8">
        <f>+VLOOKUP($A617,DATOS!$AL$3:$AO$2491,DATOS!$AO$1,0)</f>
        <v>2</v>
      </c>
      <c r="M617" s="12">
        <f>+RANK($F617,$F$3:$F$2491,0)+COUNTIF($F$3:F617,F617)-1</f>
        <v>219</v>
      </c>
    </row>
    <row r="618" spans="1:13" hidden="1" x14ac:dyDescent="0.3">
      <c r="A618" s="3" t="str">
        <f t="shared" si="18"/>
        <v>8002-38016</v>
      </c>
      <c r="B618" s="3">
        <v>8002</v>
      </c>
      <c r="C618" s="3">
        <v>38016</v>
      </c>
      <c r="D618" s="3">
        <f>+DATOS!G618</f>
        <v>64</v>
      </c>
      <c r="E618" s="3">
        <f>+DATOS!H618</f>
        <v>24</v>
      </c>
      <c r="F618" s="3">
        <f>+DATOS!I618</f>
        <v>88</v>
      </c>
      <c r="G618" s="3">
        <f>+DATOS!J618</f>
        <v>4000</v>
      </c>
      <c r="H618" s="9" t="str">
        <f>+DATOS!K618</f>
        <v>AV ESPAÑA</v>
      </c>
      <c r="I618" s="3">
        <f>+SUMIF(DATOS!$AA$3:$AA$2491,RESUMEN_flujo!$A618,DATOS!$AG$3:$AG$2491)</f>
        <v>2</v>
      </c>
      <c r="J618" s="4">
        <f>(SUMIF(DATOS!$AA$3:$AA$2491,RESUMEN_flujo!$A618,DATOS!$AE$3:$AE$2491)/SUMIF(DATOS!$AA$3:$AA$2491,RESUMEN_flujo!$A618,DATOS!$AD$3:$AD$2491))*3.6</f>
        <v>73.6875</v>
      </c>
      <c r="K618" s="5">
        <f t="shared" si="19"/>
        <v>2.1999999999999997</v>
      </c>
      <c r="L618" s="8">
        <f>+VLOOKUP($A618,DATOS!$AL$3:$AO$2491,DATOS!$AO$1,0)</f>
        <v>4</v>
      </c>
      <c r="M618" s="12">
        <f>+RANK($F618,$F$3:$F$2491,0)+COUNTIF($F$3:F618,F618)-1</f>
        <v>1230</v>
      </c>
    </row>
    <row r="619" spans="1:13" hidden="1" x14ac:dyDescent="0.3">
      <c r="A619" s="3" t="str">
        <f t="shared" si="18"/>
        <v>8003-8002</v>
      </c>
      <c r="B619" s="3">
        <v>8003</v>
      </c>
      <c r="C619" s="3">
        <v>8002</v>
      </c>
      <c r="D619" s="3">
        <f>+DATOS!G619</f>
        <v>35</v>
      </c>
      <c r="E619" s="3">
        <f>+DATOS!H619</f>
        <v>9</v>
      </c>
      <c r="F619" s="3">
        <f>+DATOS!I619</f>
        <v>44</v>
      </c>
      <c r="G619" s="3">
        <f>+DATOS!J619</f>
        <v>1800</v>
      </c>
      <c r="H619" s="9" t="str">
        <f>+DATOS!K619</f>
        <v>CONSISTORIAL</v>
      </c>
      <c r="I619" s="3">
        <f>+SUMIF(DATOS!$AA$3:$AA$2491,RESUMEN_flujo!$A619,DATOS!$AG$3:$AG$2491)</f>
        <v>4</v>
      </c>
      <c r="J619" s="4">
        <f>(SUMIF(DATOS!$AA$3:$AA$2491,RESUMEN_flujo!$A619,DATOS!$AE$3:$AE$2491)/SUMIF(DATOS!$AA$3:$AA$2491,RESUMEN_flujo!$A619,DATOS!$AD$3:$AD$2491))*3.6</f>
        <v>47.11304347826087</v>
      </c>
      <c r="K619" s="5">
        <f t="shared" si="19"/>
        <v>2.4444444444444446</v>
      </c>
      <c r="L619" s="8">
        <f>+VLOOKUP($A619,DATOS!$AL$3:$AO$2491,DATOS!$AO$1,0)</f>
        <v>2</v>
      </c>
      <c r="M619" s="12">
        <f>+RANK($F619,$F$3:$F$2491,0)+COUNTIF($F$3:F619,F619)-1</f>
        <v>1460</v>
      </c>
    </row>
    <row r="620" spans="1:13" hidden="1" x14ac:dyDescent="0.3">
      <c r="A620" s="3" t="str">
        <f t="shared" si="18"/>
        <v>8003-38021</v>
      </c>
      <c r="B620" s="3">
        <v>8003</v>
      </c>
      <c r="C620" s="3">
        <v>38021</v>
      </c>
      <c r="D620" s="3">
        <f>+DATOS!G620</f>
        <v>103</v>
      </c>
      <c r="E620" s="3">
        <f>+DATOS!H620</f>
        <v>210</v>
      </c>
      <c r="F620" s="3">
        <f>+DATOS!I620</f>
        <v>313</v>
      </c>
      <c r="G620" s="3">
        <f>+DATOS!J620</f>
        <v>4000</v>
      </c>
      <c r="H620" s="9" t="str">
        <f>+DATOS!K620</f>
        <v>EDMUNDO PEREZ ZUJOVIC</v>
      </c>
      <c r="I620" s="3">
        <f>+SUMIF(DATOS!$AA$3:$AA$2491,RESUMEN_flujo!$A620,DATOS!$AG$3:$AG$2491)</f>
        <v>5</v>
      </c>
      <c r="J620" s="4">
        <f>(SUMIF(DATOS!$AA$3:$AA$2491,RESUMEN_flujo!$A620,DATOS!$AE$3:$AE$2491)/SUMIF(DATOS!$AA$3:$AA$2491,RESUMEN_flujo!$A620,DATOS!$AD$3:$AD$2491))*3.6</f>
        <v>57.942857142857143</v>
      </c>
      <c r="K620" s="5">
        <f t="shared" si="19"/>
        <v>7.8250000000000002</v>
      </c>
      <c r="L620" s="8">
        <f>+VLOOKUP($A620,DATOS!$AL$3:$AO$2491,DATOS!$AO$1,0)</f>
        <v>2</v>
      </c>
      <c r="M620" s="12">
        <f>+RANK($F620,$F$3:$F$2491,0)+COUNTIF($F$3:F620,F620)-1</f>
        <v>658</v>
      </c>
    </row>
    <row r="621" spans="1:13" hidden="1" x14ac:dyDescent="0.3">
      <c r="A621" s="3" t="str">
        <f t="shared" si="18"/>
        <v>8003-8007</v>
      </c>
      <c r="B621" s="3">
        <v>8003</v>
      </c>
      <c r="C621" s="3">
        <v>8007</v>
      </c>
      <c r="D621" s="3">
        <f>+DATOS!G621</f>
        <v>0</v>
      </c>
      <c r="E621" s="3">
        <f>+DATOS!H621</f>
        <v>424</v>
      </c>
      <c r="F621" s="3">
        <f>+DATOS!I621</f>
        <v>424</v>
      </c>
      <c r="G621" s="3">
        <f>+DATOS!J621</f>
        <v>4000</v>
      </c>
      <c r="H621" s="9" t="str">
        <f>+DATOS!K621</f>
        <v>EDMUNDO PEREZ ZUJOVIC</v>
      </c>
      <c r="I621" s="3">
        <f>+SUMIF(DATOS!$AA$3:$AA$2491,RESUMEN_flujo!$A621,DATOS!$AG$3:$AG$2491)</f>
        <v>5</v>
      </c>
      <c r="J621" s="4">
        <f>(SUMIF(DATOS!$AA$3:$AA$2491,RESUMEN_flujo!$A621,DATOS!$AE$3:$AE$2491)/SUMIF(DATOS!$AA$3:$AA$2491,RESUMEN_flujo!$A621,DATOS!$AD$3:$AD$2491))*3.6</f>
        <v>50.4</v>
      </c>
      <c r="K621" s="5">
        <f t="shared" si="19"/>
        <v>10.6</v>
      </c>
      <c r="L621" s="8">
        <f>+VLOOKUP($A621,DATOS!$AL$3:$AO$2491,DATOS!$AO$1,0)</f>
        <v>2</v>
      </c>
      <c r="M621" s="12">
        <f>+RANK($F621,$F$3:$F$2491,0)+COUNTIF($F$3:F621,F621)-1</f>
        <v>505</v>
      </c>
    </row>
    <row r="622" spans="1:13" hidden="1" x14ac:dyDescent="0.3">
      <c r="A622" s="3" t="str">
        <f t="shared" si="18"/>
        <v>8004-38024</v>
      </c>
      <c r="B622" s="3">
        <v>8004</v>
      </c>
      <c r="C622" s="3">
        <v>38024</v>
      </c>
      <c r="D622" s="3">
        <f>+DATOS!G622</f>
        <v>0</v>
      </c>
      <c r="E622" s="3">
        <f>+DATOS!H622</f>
        <v>72</v>
      </c>
      <c r="F622" s="3">
        <f>+DATOS!I622</f>
        <v>72</v>
      </c>
      <c r="G622" s="3">
        <f>+DATOS!J622</f>
        <v>2000</v>
      </c>
      <c r="H622" s="9" t="str">
        <f>+DATOS!K622</f>
        <v>DAVID GIRVAN</v>
      </c>
      <c r="I622" s="3">
        <f>+SUMIF(DATOS!$AA$3:$AA$2491,RESUMEN_flujo!$A622,DATOS!$AG$3:$AG$2491)</f>
        <v>5</v>
      </c>
      <c r="J622" s="4">
        <f>(SUMIF(DATOS!$AA$3:$AA$2491,RESUMEN_flujo!$A622,DATOS!$AE$3:$AE$2491)/SUMIF(DATOS!$AA$3:$AA$2491,RESUMEN_flujo!$A622,DATOS!$AD$3:$AD$2491))*3.6</f>
        <v>35.712000000000003</v>
      </c>
      <c r="K622" s="5">
        <f t="shared" si="19"/>
        <v>3.5999999999999996</v>
      </c>
      <c r="L622" s="8">
        <f>+VLOOKUP($A622,DATOS!$AL$3:$AO$2491,DATOS!$AO$1,0)</f>
        <v>2</v>
      </c>
      <c r="M622" s="12">
        <f>+RANK($F622,$F$3:$F$2491,0)+COUNTIF($F$3:F622,F622)-1</f>
        <v>1299</v>
      </c>
    </row>
    <row r="623" spans="1:13" hidden="1" x14ac:dyDescent="0.3">
      <c r="A623" s="3" t="str">
        <f t="shared" si="18"/>
        <v>8004-8008</v>
      </c>
      <c r="B623" s="3">
        <v>8004</v>
      </c>
      <c r="C623" s="3">
        <v>8008</v>
      </c>
      <c r="D623" s="3">
        <f>+DATOS!G623</f>
        <v>120</v>
      </c>
      <c r="E623" s="3">
        <f>+DATOS!H623</f>
        <v>701</v>
      </c>
      <c r="F623" s="3">
        <f>+DATOS!I623</f>
        <v>821</v>
      </c>
      <c r="G623" s="3">
        <f>+DATOS!J623</f>
        <v>6000</v>
      </c>
      <c r="H623" s="9" t="str">
        <f>+DATOS!K623</f>
        <v>LUIS BERETTA PORCEL</v>
      </c>
      <c r="I623" s="3">
        <f>+SUMIF(DATOS!$AA$3:$AA$2491,RESUMEN_flujo!$A623,DATOS!$AG$3:$AG$2491)</f>
        <v>2</v>
      </c>
      <c r="J623" s="4">
        <f>(SUMIF(DATOS!$AA$3:$AA$2491,RESUMEN_flujo!$A623,DATOS!$AE$3:$AE$2491)/SUMIF(DATOS!$AA$3:$AA$2491,RESUMEN_flujo!$A623,DATOS!$AD$3:$AD$2491))*3.6</f>
        <v>62.181818181818187</v>
      </c>
      <c r="K623" s="5">
        <f t="shared" si="19"/>
        <v>13.683333333333334</v>
      </c>
      <c r="L623" s="8">
        <f>+VLOOKUP($A623,DATOS!$AL$3:$AO$2491,DATOS!$AO$1,0)</f>
        <v>3</v>
      </c>
      <c r="M623" s="12">
        <f>+RANK($F623,$F$3:$F$2491,0)+COUNTIF($F$3:F623,F623)-1</f>
        <v>240</v>
      </c>
    </row>
    <row r="624" spans="1:13" hidden="1" x14ac:dyDescent="0.3">
      <c r="A624" s="3" t="str">
        <f t="shared" si="18"/>
        <v>8004-38022</v>
      </c>
      <c r="B624" s="3">
        <v>8004</v>
      </c>
      <c r="C624" s="3">
        <v>38022</v>
      </c>
      <c r="D624" s="3">
        <f>+DATOS!G624</f>
        <v>93</v>
      </c>
      <c r="E624" s="3">
        <f>+DATOS!H624</f>
        <v>364</v>
      </c>
      <c r="F624" s="3">
        <f>+DATOS!I624</f>
        <v>457</v>
      </c>
      <c r="G624" s="3">
        <f>+DATOS!J624</f>
        <v>4200</v>
      </c>
      <c r="H624" s="9" t="str">
        <f>+DATOS!K624</f>
        <v>LUIS BERETTA PORCEL</v>
      </c>
      <c r="I624" s="3">
        <f>+SUMIF(DATOS!$AA$3:$AA$2491,RESUMEN_flujo!$A624,DATOS!$AG$3:$AG$2491)</f>
        <v>2</v>
      </c>
      <c r="J624" s="4">
        <f>(SUMIF(DATOS!$AA$3:$AA$2491,RESUMEN_flujo!$A624,DATOS!$AE$3:$AE$2491)/SUMIF(DATOS!$AA$3:$AA$2491,RESUMEN_flujo!$A624,DATOS!$AD$3:$AD$2491))*3.6</f>
        <v>56.925000000000004</v>
      </c>
      <c r="K624" s="5">
        <f t="shared" si="19"/>
        <v>10.880952380952381</v>
      </c>
      <c r="L624" s="8">
        <f>+VLOOKUP($A624,DATOS!$AL$3:$AO$2491,DATOS!$AO$1,0)</f>
        <v>3</v>
      </c>
      <c r="M624" s="12">
        <f>+RANK($F624,$F$3:$F$2491,0)+COUNTIF($F$3:F624,F624)-1</f>
        <v>472</v>
      </c>
    </row>
    <row r="625" spans="1:13" hidden="1" x14ac:dyDescent="0.3">
      <c r="A625" s="3" t="str">
        <f t="shared" si="18"/>
        <v>8005-9012</v>
      </c>
      <c r="B625" s="3">
        <v>8005</v>
      </c>
      <c r="C625" s="3">
        <v>9012</v>
      </c>
      <c r="D625" s="3">
        <f>+DATOS!G625</f>
        <v>120</v>
      </c>
      <c r="E625" s="3">
        <f>+DATOS!H625</f>
        <v>1064</v>
      </c>
      <c r="F625" s="3">
        <f>+DATOS!I625</f>
        <v>1184</v>
      </c>
      <c r="G625" s="3">
        <f>+DATOS!J625</f>
        <v>4000</v>
      </c>
      <c r="H625" s="9" t="str">
        <f>+DATOS!K625</f>
        <v>LUIS BERETTA PORCEL</v>
      </c>
      <c r="I625" s="3">
        <f>+SUMIF(DATOS!$AA$3:$AA$2491,RESUMEN_flujo!$A625,DATOS!$AG$3:$AG$2491)</f>
        <v>2</v>
      </c>
      <c r="J625" s="4">
        <f>(SUMIF(DATOS!$AA$3:$AA$2491,RESUMEN_flujo!$A625,DATOS!$AE$3:$AE$2491)/SUMIF(DATOS!$AA$3:$AA$2491,RESUMEN_flujo!$A625,DATOS!$AD$3:$AD$2491))*3.6</f>
        <v>52.484210526315792</v>
      </c>
      <c r="K625" s="5">
        <f t="shared" si="19"/>
        <v>29.599999999999998</v>
      </c>
      <c r="L625" s="8">
        <f>+VLOOKUP($A625,DATOS!$AL$3:$AO$2491,DATOS!$AO$1,0)</f>
        <v>2</v>
      </c>
      <c r="M625" s="12">
        <f>+RANK($F625,$F$3:$F$2491,0)+COUNTIF($F$3:F625,F625)-1</f>
        <v>122</v>
      </c>
    </row>
    <row r="626" spans="1:13" hidden="1" x14ac:dyDescent="0.3">
      <c r="A626" s="3" t="str">
        <f t="shared" si="18"/>
        <v>8005-8007</v>
      </c>
      <c r="B626" s="3">
        <v>8005</v>
      </c>
      <c r="C626" s="3">
        <v>8007</v>
      </c>
      <c r="D626" s="3">
        <f>+DATOS!G626</f>
        <v>103</v>
      </c>
      <c r="E626" s="3">
        <f>+DATOS!H626</f>
        <v>210</v>
      </c>
      <c r="F626" s="3">
        <f>+DATOS!I626</f>
        <v>313</v>
      </c>
      <c r="G626" s="3">
        <f>+DATOS!J626</f>
        <v>4000</v>
      </c>
      <c r="H626" s="9" t="str">
        <f>+DATOS!K626</f>
        <v>EDMUNDO PEREZ ZUJOVIC</v>
      </c>
      <c r="I626" s="3">
        <f>+SUMIF(DATOS!$AA$3:$AA$2491,RESUMEN_flujo!$A626,DATOS!$AG$3:$AG$2491)</f>
        <v>5</v>
      </c>
      <c r="J626" s="4">
        <f>(SUMIF(DATOS!$AA$3:$AA$2491,RESUMEN_flujo!$A626,DATOS!$AE$3:$AE$2491)/SUMIF(DATOS!$AA$3:$AA$2491,RESUMEN_flujo!$A626,DATOS!$AD$3:$AD$2491))*3.6</f>
        <v>55.800000000000004</v>
      </c>
      <c r="K626" s="5">
        <f t="shared" si="19"/>
        <v>7.8250000000000002</v>
      </c>
      <c r="L626" s="8">
        <f>+VLOOKUP($A626,DATOS!$AL$3:$AO$2491,DATOS!$AO$1,0)</f>
        <v>2</v>
      </c>
      <c r="M626" s="12">
        <f>+RANK($F626,$F$3:$F$2491,0)+COUNTIF($F$3:F626,F626)-1</f>
        <v>659</v>
      </c>
    </row>
    <row r="627" spans="1:13" hidden="1" x14ac:dyDescent="0.3">
      <c r="A627" s="3" t="str">
        <f t="shared" si="18"/>
        <v>8005-8006</v>
      </c>
      <c r="B627" s="3">
        <v>8005</v>
      </c>
      <c r="C627" s="3">
        <v>8006</v>
      </c>
      <c r="D627" s="3">
        <f>+DATOS!G627</f>
        <v>33</v>
      </c>
      <c r="E627" s="3">
        <f>+DATOS!H627</f>
        <v>4</v>
      </c>
      <c r="F627" s="3">
        <f>+DATOS!I627</f>
        <v>37</v>
      </c>
      <c r="G627" s="3">
        <f>+DATOS!J627</f>
        <v>4000</v>
      </c>
      <c r="H627" s="9" t="str">
        <f>+DATOS!K627</f>
        <v>EDMUNDO PEREZ ZUJOVIC</v>
      </c>
      <c r="I627" s="3">
        <f>+SUMIF(DATOS!$AA$3:$AA$2491,RESUMEN_flujo!$A627,DATOS!$AG$3:$AG$2491)</f>
        <v>5</v>
      </c>
      <c r="J627" s="4">
        <f>(SUMIF(DATOS!$AA$3:$AA$2491,RESUMEN_flujo!$A627,DATOS!$AE$3:$AE$2491)/SUMIF(DATOS!$AA$3:$AA$2491,RESUMEN_flujo!$A627,DATOS!$AD$3:$AD$2491))*3.6</f>
        <v>37.36</v>
      </c>
      <c r="K627" s="5">
        <f t="shared" si="19"/>
        <v>0.92499999999999993</v>
      </c>
      <c r="L627" s="8">
        <f>+VLOOKUP($A627,DATOS!$AL$3:$AO$2491,DATOS!$AO$1,0)</f>
        <v>2</v>
      </c>
      <c r="M627" s="12">
        <f>+RANK($F627,$F$3:$F$2491,0)+COUNTIF($F$3:F627,F627)-1</f>
        <v>1490</v>
      </c>
    </row>
    <row r="628" spans="1:13" hidden="1" x14ac:dyDescent="0.3">
      <c r="A628" s="3" t="str">
        <f t="shared" si="18"/>
        <v>8005-8008</v>
      </c>
      <c r="B628" s="3">
        <v>8005</v>
      </c>
      <c r="C628" s="3">
        <v>8008</v>
      </c>
      <c r="D628" s="3">
        <f>+DATOS!G628</f>
        <v>93</v>
      </c>
      <c r="E628" s="3">
        <f>+DATOS!H628</f>
        <v>436</v>
      </c>
      <c r="F628" s="3">
        <f>+DATOS!I628</f>
        <v>529</v>
      </c>
      <c r="G628" s="3">
        <f>+DATOS!J628</f>
        <v>5300</v>
      </c>
      <c r="H628" s="9" t="str">
        <f>+DATOS!K628</f>
        <v>LUIS BERETTA PORCEL</v>
      </c>
      <c r="I628" s="3">
        <f>+SUMIF(DATOS!$AA$3:$AA$2491,RESUMEN_flujo!$A628,DATOS!$AG$3:$AG$2491)</f>
        <v>2</v>
      </c>
      <c r="J628" s="4">
        <f>(SUMIF(DATOS!$AA$3:$AA$2491,RESUMEN_flujo!$A628,DATOS!$AE$3:$AE$2491)/SUMIF(DATOS!$AA$3:$AA$2491,RESUMEN_flujo!$A628,DATOS!$AD$3:$AD$2491))*3.6</f>
        <v>77.850000000000009</v>
      </c>
      <c r="K628" s="5">
        <f t="shared" si="19"/>
        <v>9.981132075471697</v>
      </c>
      <c r="L628" s="8">
        <f>+VLOOKUP($A628,DATOS!$AL$3:$AO$2491,DATOS!$AO$1,0)</f>
        <v>3</v>
      </c>
      <c r="M628" s="12">
        <f>+RANK($F628,$F$3:$F$2491,0)+COUNTIF($F$3:F628,F628)-1</f>
        <v>408</v>
      </c>
    </row>
    <row r="629" spans="1:13" hidden="1" x14ac:dyDescent="0.3">
      <c r="A629" s="3" t="str">
        <f t="shared" si="18"/>
        <v>8006-8005</v>
      </c>
      <c r="B629" s="3">
        <v>8006</v>
      </c>
      <c r="C629" s="3">
        <v>8005</v>
      </c>
      <c r="D629" s="3">
        <f>+DATOS!G629</f>
        <v>103</v>
      </c>
      <c r="E629" s="3">
        <f>+DATOS!H629</f>
        <v>2</v>
      </c>
      <c r="F629" s="3">
        <f>+DATOS!I629</f>
        <v>105</v>
      </c>
      <c r="G629" s="3">
        <f>+DATOS!J629</f>
        <v>4000</v>
      </c>
      <c r="H629" s="9" t="str">
        <f>+DATOS!K629</f>
        <v>EDMUNDO PEREZ ZUJOVIC</v>
      </c>
      <c r="I629" s="3">
        <f>+SUMIF(DATOS!$AA$3:$AA$2491,RESUMEN_flujo!$A629,DATOS!$AG$3:$AG$2491)</f>
        <v>5</v>
      </c>
      <c r="J629" s="4">
        <f>(SUMIF(DATOS!$AA$3:$AA$2491,RESUMEN_flujo!$A629,DATOS!$AE$3:$AE$2491)/SUMIF(DATOS!$AA$3:$AA$2491,RESUMEN_flujo!$A629,DATOS!$AD$3:$AD$2491))*3.6</f>
        <v>49.44705882352941</v>
      </c>
      <c r="K629" s="5">
        <f t="shared" si="19"/>
        <v>2.625</v>
      </c>
      <c r="L629" s="8">
        <f>+VLOOKUP($A629,DATOS!$AL$3:$AO$2491,DATOS!$AO$1,0)</f>
        <v>2</v>
      </c>
      <c r="M629" s="12">
        <f>+RANK($F629,$F$3:$F$2491,0)+COUNTIF($F$3:F629,F629)-1</f>
        <v>1164</v>
      </c>
    </row>
    <row r="630" spans="1:13" hidden="1" x14ac:dyDescent="0.3">
      <c r="A630" s="3" t="str">
        <f t="shared" si="18"/>
        <v>8006-8009</v>
      </c>
      <c r="B630" s="3">
        <v>8006</v>
      </c>
      <c r="C630" s="3">
        <v>8009</v>
      </c>
      <c r="D630" s="3">
        <f>+DATOS!G630</f>
        <v>0</v>
      </c>
      <c r="E630" s="3">
        <f>+DATOS!H630</f>
        <v>0</v>
      </c>
      <c r="F630" s="3">
        <f>+DATOS!I630</f>
        <v>0</v>
      </c>
      <c r="G630" s="3">
        <f>+DATOS!J630</f>
        <v>1030</v>
      </c>
      <c r="H630" s="9" t="str">
        <f>+DATOS!K630</f>
        <v>RAUL PEY / LAS DUNAS</v>
      </c>
      <c r="I630" s="3">
        <f>+SUMIF(DATOS!$AA$3:$AA$2491,RESUMEN_flujo!$A630,DATOS!$AG$3:$AG$2491)</f>
        <v>4</v>
      </c>
      <c r="J630" s="4">
        <f>(SUMIF(DATOS!$AA$3:$AA$2491,RESUMEN_flujo!$A630,DATOS!$AE$3:$AE$2491)/SUMIF(DATOS!$AA$3:$AA$2491,RESUMEN_flujo!$A630,DATOS!$AD$3:$AD$2491))*3.6</f>
        <v>37.012500000000003</v>
      </c>
      <c r="K630" s="5">
        <f t="shared" si="19"/>
        <v>0</v>
      </c>
      <c r="L630" s="8">
        <f>+VLOOKUP($A630,DATOS!$AL$3:$AO$2491,DATOS!$AO$1,0)</f>
        <v>1</v>
      </c>
      <c r="M630" s="12">
        <f>+RANK($F630,$F$3:$F$2491,0)+COUNTIF($F$3:F630,F630)-1</f>
        <v>2024</v>
      </c>
    </row>
    <row r="631" spans="1:13" hidden="1" x14ac:dyDescent="0.3">
      <c r="A631" s="3" t="str">
        <f t="shared" si="18"/>
        <v>8006-8002</v>
      </c>
      <c r="B631" s="3">
        <v>8006</v>
      </c>
      <c r="C631" s="3">
        <v>8002</v>
      </c>
      <c r="D631" s="3">
        <f>+DATOS!G631</f>
        <v>64</v>
      </c>
      <c r="E631" s="3">
        <f>+DATOS!H631</f>
        <v>23</v>
      </c>
      <c r="F631" s="3">
        <f>+DATOS!I631</f>
        <v>87</v>
      </c>
      <c r="G631" s="3">
        <f>+DATOS!J631</f>
        <v>8000</v>
      </c>
      <c r="H631" s="9" t="str">
        <f>+DATOS!K631</f>
        <v>AV ESPAÑA</v>
      </c>
      <c r="I631" s="3">
        <f>+SUMIF(DATOS!$AA$3:$AA$2491,RESUMEN_flujo!$A631,DATOS!$AG$3:$AG$2491)</f>
        <v>2</v>
      </c>
      <c r="J631" s="4">
        <f>(SUMIF(DATOS!$AA$3:$AA$2491,RESUMEN_flujo!$A631,DATOS!$AE$3:$AE$2491)/SUMIF(DATOS!$AA$3:$AA$2491,RESUMEN_flujo!$A631,DATOS!$AD$3:$AD$2491))*3.6</f>
        <v>57.432558139534883</v>
      </c>
      <c r="K631" s="5">
        <f t="shared" si="19"/>
        <v>1.0874999999999999</v>
      </c>
      <c r="L631" s="8">
        <f>+VLOOKUP($A631,DATOS!$AL$3:$AO$2491,DATOS!$AO$1,0)</f>
        <v>4</v>
      </c>
      <c r="M631" s="12">
        <f>+RANK($F631,$F$3:$F$2491,0)+COUNTIF($F$3:F631,F631)-1</f>
        <v>1233</v>
      </c>
    </row>
    <row r="632" spans="1:13" hidden="1" x14ac:dyDescent="0.3">
      <c r="A632" s="3" t="str">
        <f t="shared" si="18"/>
        <v>8006-9012</v>
      </c>
      <c r="B632" s="3">
        <v>8006</v>
      </c>
      <c r="C632" s="3">
        <v>9012</v>
      </c>
      <c r="D632" s="3">
        <f>+DATOS!G632</f>
        <v>141</v>
      </c>
      <c r="E632" s="3">
        <f>+DATOS!H632</f>
        <v>732</v>
      </c>
      <c r="F632" s="3">
        <f>+DATOS!I632</f>
        <v>873</v>
      </c>
      <c r="G632" s="3">
        <f>+DATOS!J632</f>
        <v>2000</v>
      </c>
      <c r="H632" s="9" t="str">
        <f>+DATOS!K632</f>
        <v>EDMUNDO PEREZ ZUJOVIC</v>
      </c>
      <c r="I632" s="3">
        <f>+SUMIF(DATOS!$AA$3:$AA$2491,RESUMEN_flujo!$A632,DATOS!$AG$3:$AG$2491)</f>
        <v>2</v>
      </c>
      <c r="J632" s="4">
        <f>(SUMIF(DATOS!$AA$3:$AA$2491,RESUMEN_flujo!$A632,DATOS!$AE$3:$AE$2491)/SUMIF(DATOS!$AA$3:$AA$2491,RESUMEN_flujo!$A632,DATOS!$AD$3:$AD$2491))*3.6</f>
        <v>60.599999999999994</v>
      </c>
      <c r="K632" s="5">
        <f t="shared" si="19"/>
        <v>43.65</v>
      </c>
      <c r="L632" s="8">
        <f>+VLOOKUP($A632,DATOS!$AL$3:$AO$2491,DATOS!$AO$1,0)</f>
        <v>2</v>
      </c>
      <c r="M632" s="12">
        <f>+RANK($F632,$F$3:$F$2491,0)+COUNTIF($F$3:F632,F632)-1</f>
        <v>223</v>
      </c>
    </row>
    <row r="633" spans="1:13" hidden="1" x14ac:dyDescent="0.3">
      <c r="A633" s="3" t="str">
        <f t="shared" si="18"/>
        <v>8007-8003</v>
      </c>
      <c r="B633" s="3">
        <v>8007</v>
      </c>
      <c r="C633" s="3">
        <v>8003</v>
      </c>
      <c r="D633" s="3">
        <f>+DATOS!G633</f>
        <v>103</v>
      </c>
      <c r="E633" s="3">
        <f>+DATOS!H633</f>
        <v>210</v>
      </c>
      <c r="F633" s="3">
        <f>+DATOS!I633</f>
        <v>313</v>
      </c>
      <c r="G633" s="3">
        <f>+DATOS!J633</f>
        <v>1800</v>
      </c>
      <c r="H633" s="9" t="str">
        <f>+DATOS!K633</f>
        <v>EDMUNDO PEREZ ZUJOVIC</v>
      </c>
      <c r="I633" s="3">
        <f>+SUMIF(DATOS!$AA$3:$AA$2491,RESUMEN_flujo!$A633,DATOS!$AG$3:$AG$2491)</f>
        <v>5</v>
      </c>
      <c r="J633" s="4">
        <f>(SUMIF(DATOS!$AA$3:$AA$2491,RESUMEN_flujo!$A633,DATOS!$AE$3:$AE$2491)/SUMIF(DATOS!$AA$3:$AA$2491,RESUMEN_flujo!$A633,DATOS!$AD$3:$AD$2491))*3.6</f>
        <v>55.440000000000005</v>
      </c>
      <c r="K633" s="5">
        <f t="shared" si="19"/>
        <v>17.388888888888889</v>
      </c>
      <c r="L633" s="8">
        <f>+VLOOKUP($A633,DATOS!$AL$3:$AO$2491,DATOS!$AO$1,0)</f>
        <v>1</v>
      </c>
      <c r="M633" s="12">
        <f>+RANK($F633,$F$3:$F$2491,0)+COUNTIF($F$3:F633,F633)-1</f>
        <v>660</v>
      </c>
    </row>
    <row r="634" spans="1:13" hidden="1" x14ac:dyDescent="0.3">
      <c r="A634" s="3" t="str">
        <f t="shared" si="18"/>
        <v>8007-8005</v>
      </c>
      <c r="B634" s="3">
        <v>8007</v>
      </c>
      <c r="C634" s="3">
        <v>8005</v>
      </c>
      <c r="D634" s="3">
        <f>+DATOS!G634</f>
        <v>0</v>
      </c>
      <c r="E634" s="3">
        <f>+DATOS!H634</f>
        <v>424</v>
      </c>
      <c r="F634" s="3">
        <f>+DATOS!I634</f>
        <v>424</v>
      </c>
      <c r="G634" s="3">
        <f>+DATOS!J634</f>
        <v>4000</v>
      </c>
      <c r="H634" s="9" t="str">
        <f>+DATOS!K634</f>
        <v>EDMUNDO PEREZ ZUJOVIC</v>
      </c>
      <c r="I634" s="3">
        <f>+SUMIF(DATOS!$AA$3:$AA$2491,RESUMEN_flujo!$A634,DATOS!$AG$3:$AG$2491)</f>
        <v>5</v>
      </c>
      <c r="J634" s="4">
        <f>(SUMIF(DATOS!$AA$3:$AA$2491,RESUMEN_flujo!$A634,DATOS!$AE$3:$AE$2491)/SUMIF(DATOS!$AA$3:$AA$2491,RESUMEN_flujo!$A634,DATOS!$AD$3:$AD$2491))*3.6</f>
        <v>51.507692307692309</v>
      </c>
      <c r="K634" s="5">
        <f t="shared" si="19"/>
        <v>10.6</v>
      </c>
      <c r="L634" s="8">
        <f>+VLOOKUP($A634,DATOS!$AL$3:$AO$2491,DATOS!$AO$1,0)</f>
        <v>2</v>
      </c>
      <c r="M634" s="12">
        <f>+RANK($F634,$F$3:$F$2491,0)+COUNTIF($F$3:F634,F634)-1</f>
        <v>506</v>
      </c>
    </row>
    <row r="635" spans="1:13" hidden="1" x14ac:dyDescent="0.3">
      <c r="A635" s="3" t="str">
        <f t="shared" si="18"/>
        <v>8008-8005</v>
      </c>
      <c r="B635" s="3">
        <v>8008</v>
      </c>
      <c r="C635" s="3">
        <v>8005</v>
      </c>
      <c r="D635" s="3">
        <f>+DATOS!G635</f>
        <v>120</v>
      </c>
      <c r="E635" s="3">
        <f>+DATOS!H635</f>
        <v>701</v>
      </c>
      <c r="F635" s="3">
        <f>+DATOS!I635</f>
        <v>821</v>
      </c>
      <c r="G635" s="3">
        <f>+DATOS!J635</f>
        <v>6000</v>
      </c>
      <c r="H635" s="9" t="str">
        <f>+DATOS!K635</f>
        <v>LUIS BERETTA PORCEL</v>
      </c>
      <c r="I635" s="3">
        <f>+SUMIF(DATOS!$AA$3:$AA$2491,RESUMEN_flujo!$A635,DATOS!$AG$3:$AG$2491)</f>
        <v>2</v>
      </c>
      <c r="J635" s="4">
        <f>(SUMIF(DATOS!$AA$3:$AA$2491,RESUMEN_flujo!$A635,DATOS!$AE$3:$AE$2491)/SUMIF(DATOS!$AA$3:$AA$2491,RESUMEN_flujo!$A635,DATOS!$AD$3:$AD$2491))*3.6</f>
        <v>62.28</v>
      </c>
      <c r="K635" s="5">
        <f t="shared" si="19"/>
        <v>13.683333333333334</v>
      </c>
      <c r="L635" s="8">
        <f>+VLOOKUP($A635,DATOS!$AL$3:$AO$2491,DATOS!$AO$1,0)</f>
        <v>3</v>
      </c>
      <c r="M635" s="12">
        <f>+RANK($F635,$F$3:$F$2491,0)+COUNTIF($F$3:F635,F635)-1</f>
        <v>241</v>
      </c>
    </row>
    <row r="636" spans="1:13" hidden="1" x14ac:dyDescent="0.3">
      <c r="A636" s="3" t="str">
        <f t="shared" si="18"/>
        <v>8008-8004</v>
      </c>
      <c r="B636" s="3">
        <v>8008</v>
      </c>
      <c r="C636" s="3">
        <v>8004</v>
      </c>
      <c r="D636" s="3">
        <f>+DATOS!G636</f>
        <v>93</v>
      </c>
      <c r="E636" s="3">
        <f>+DATOS!H636</f>
        <v>436</v>
      </c>
      <c r="F636" s="3">
        <f>+DATOS!I636</f>
        <v>529</v>
      </c>
      <c r="G636" s="3">
        <f>+DATOS!J636</f>
        <v>6000</v>
      </c>
      <c r="H636" s="9" t="str">
        <f>+DATOS!K636</f>
        <v>LUIS BERETTA PORCEL</v>
      </c>
      <c r="I636" s="3">
        <f>+SUMIF(DATOS!$AA$3:$AA$2491,RESUMEN_flujo!$A636,DATOS!$AG$3:$AG$2491)</f>
        <v>2</v>
      </c>
      <c r="J636" s="4">
        <f>(SUMIF(DATOS!$AA$3:$AA$2491,RESUMEN_flujo!$A636,DATOS!$AE$3:$AE$2491)/SUMIF(DATOS!$AA$3:$AA$2491,RESUMEN_flujo!$A636,DATOS!$AD$3:$AD$2491))*3.6</f>
        <v>76</v>
      </c>
      <c r="K636" s="5">
        <f t="shared" si="19"/>
        <v>8.8166666666666664</v>
      </c>
      <c r="L636" s="8">
        <f>+VLOOKUP($A636,DATOS!$AL$3:$AO$2491,DATOS!$AO$1,0)</f>
        <v>3</v>
      </c>
      <c r="M636" s="12">
        <f>+RANK($F636,$F$3:$F$2491,0)+COUNTIF($F$3:F636,F636)-1</f>
        <v>409</v>
      </c>
    </row>
    <row r="637" spans="1:13" hidden="1" x14ac:dyDescent="0.3">
      <c r="A637" s="3" t="str">
        <f t="shared" si="18"/>
        <v>8009-8006</v>
      </c>
      <c r="B637" s="3">
        <v>8009</v>
      </c>
      <c r="C637" s="3">
        <v>8006</v>
      </c>
      <c r="D637" s="3">
        <f>+DATOS!G637</f>
        <v>0</v>
      </c>
      <c r="E637" s="3">
        <f>+DATOS!H637</f>
        <v>0</v>
      </c>
      <c r="F637" s="3">
        <f>+DATOS!I637</f>
        <v>0</v>
      </c>
      <c r="G637" s="3">
        <f>+DATOS!J637</f>
        <v>2060</v>
      </c>
      <c r="H637" s="9" t="str">
        <f>+DATOS!K637</f>
        <v>RAUL PEY / LAS DUNAS</v>
      </c>
      <c r="I637" s="3">
        <f>+SUMIF(DATOS!$AA$3:$AA$2491,RESUMEN_flujo!$A637,DATOS!$AG$3:$AG$2491)</f>
        <v>4</v>
      </c>
      <c r="J637" s="4">
        <f>(SUMIF(DATOS!$AA$3:$AA$2491,RESUMEN_flujo!$A637,DATOS!$AE$3:$AE$2491)/SUMIF(DATOS!$AA$3:$AA$2491,RESUMEN_flujo!$A637,DATOS!$AD$3:$AD$2491))*3.6</f>
        <v>40.149152542372882</v>
      </c>
      <c r="K637" s="5">
        <f t="shared" si="19"/>
        <v>0</v>
      </c>
      <c r="L637" s="8">
        <f>+VLOOKUP($A637,DATOS!$AL$3:$AO$2491,DATOS!$AO$1,0)</f>
        <v>1</v>
      </c>
      <c r="M637" s="12">
        <f>+RANK($F637,$F$3:$F$2491,0)+COUNTIF($F$3:F637,F637)-1</f>
        <v>2025</v>
      </c>
    </row>
    <row r="638" spans="1:13" hidden="1" x14ac:dyDescent="0.3">
      <c r="A638" s="3" t="str">
        <f t="shared" si="18"/>
        <v>8009-8001</v>
      </c>
      <c r="B638" s="3">
        <v>8009</v>
      </c>
      <c r="C638" s="3">
        <v>8001</v>
      </c>
      <c r="D638" s="3">
        <f>+DATOS!G638</f>
        <v>0</v>
      </c>
      <c r="E638" s="3">
        <f>+DATOS!H638</f>
        <v>67</v>
      </c>
      <c r="F638" s="3">
        <f>+DATOS!I638</f>
        <v>67</v>
      </c>
      <c r="G638" s="3">
        <f>+DATOS!J638</f>
        <v>2060</v>
      </c>
      <c r="H638" s="9" t="str">
        <f>+DATOS!K638</f>
        <v>RAUL PEY / LAS DUNAS</v>
      </c>
      <c r="I638" s="3">
        <f>+SUMIF(DATOS!$AA$3:$AA$2491,RESUMEN_flujo!$A638,DATOS!$AG$3:$AG$2491)</f>
        <v>4</v>
      </c>
      <c r="J638" s="4">
        <f>(SUMIF(DATOS!$AA$3:$AA$2491,RESUMEN_flujo!$A638,DATOS!$AE$3:$AE$2491)/SUMIF(DATOS!$AA$3:$AA$2491,RESUMEN_flujo!$A638,DATOS!$AD$3:$AD$2491))*3.6</f>
        <v>36</v>
      </c>
      <c r="K638" s="5">
        <f t="shared" si="19"/>
        <v>3.2524271844660197</v>
      </c>
      <c r="L638" s="8">
        <f>+VLOOKUP($A638,DATOS!$AL$3:$AO$2491,DATOS!$AO$1,0)</f>
        <v>1</v>
      </c>
      <c r="M638" s="12">
        <f>+RANK($F638,$F$3:$F$2491,0)+COUNTIF($F$3:F638,F638)-1</f>
        <v>1325</v>
      </c>
    </row>
    <row r="639" spans="1:13" hidden="1" x14ac:dyDescent="0.3">
      <c r="A639" s="3" t="str">
        <f t="shared" si="18"/>
        <v>8009-2016</v>
      </c>
      <c r="B639" s="3">
        <v>8009</v>
      </c>
      <c r="C639" s="3">
        <v>2016</v>
      </c>
      <c r="D639" s="3">
        <f>+DATOS!G639</f>
        <v>0</v>
      </c>
      <c r="E639" s="3">
        <f>+DATOS!H639</f>
        <v>355</v>
      </c>
      <c r="F639" s="3">
        <f>+DATOS!I639</f>
        <v>355</v>
      </c>
      <c r="G639" s="3">
        <f>+DATOS!J639</f>
        <v>4000</v>
      </c>
      <c r="H639" s="9" t="str">
        <f>+DATOS!K639</f>
        <v>BC10</v>
      </c>
      <c r="I639" s="3">
        <f>+SUMIF(DATOS!$AA$3:$AA$2491,RESUMEN_flujo!$A639,DATOS!$AG$3:$AG$2491)</f>
        <v>4</v>
      </c>
      <c r="J639" s="4">
        <f>(SUMIF(DATOS!$AA$3:$AA$2491,RESUMEN_flujo!$A639,DATOS!$AE$3:$AE$2491)/SUMIF(DATOS!$AA$3:$AA$2491,RESUMEN_flujo!$A639,DATOS!$AD$3:$AD$2491))*3.6</f>
        <v>50.025000000000006</v>
      </c>
      <c r="K639" s="5">
        <f t="shared" si="19"/>
        <v>8.875</v>
      </c>
      <c r="L639" s="8">
        <f>+VLOOKUP($A639,DATOS!$AL$3:$AO$2491,DATOS!$AO$1,0)</f>
        <v>2</v>
      </c>
      <c r="M639" s="12">
        <f>+RANK($F639,$F$3:$F$2491,0)+COUNTIF($F$3:F639,F639)-1</f>
        <v>598</v>
      </c>
    </row>
    <row r="640" spans="1:13" hidden="1" x14ac:dyDescent="0.3">
      <c r="A640" s="3" t="str">
        <f t="shared" si="18"/>
        <v>9001-6061</v>
      </c>
      <c r="B640" s="3">
        <v>9001</v>
      </c>
      <c r="C640" s="3">
        <v>6061</v>
      </c>
      <c r="D640" s="3">
        <f>+DATOS!G640</f>
        <v>462</v>
      </c>
      <c r="E640" s="3">
        <f>+DATOS!H640</f>
        <v>430</v>
      </c>
      <c r="F640" s="3">
        <f>+DATOS!I640</f>
        <v>892</v>
      </c>
      <c r="G640" s="3">
        <f>+DATOS!J640</f>
        <v>3060</v>
      </c>
      <c r="H640" s="9" t="str">
        <f>+DATOS!K640</f>
        <v>AV SANTA MARIA</v>
      </c>
      <c r="I640" s="3">
        <f>+SUMIF(DATOS!$AA$3:$AA$2491,RESUMEN_flujo!$A640,DATOS!$AG$3:$AG$2491)</f>
        <v>2</v>
      </c>
      <c r="J640" s="4">
        <f>(SUMIF(DATOS!$AA$3:$AA$2491,RESUMEN_flujo!$A640,DATOS!$AE$3:$AE$2491)/SUMIF(DATOS!$AA$3:$AA$2491,RESUMEN_flujo!$A640,DATOS!$AD$3:$AD$2491))*3.6</f>
        <v>68.850000000000009</v>
      </c>
      <c r="K640" s="5">
        <f t="shared" si="19"/>
        <v>29.150326797385624</v>
      </c>
      <c r="L640" s="8">
        <f>+VLOOKUP($A640,DATOS!$AL$3:$AO$2491,DATOS!$AO$1,0)</f>
        <v>2</v>
      </c>
      <c r="M640" s="12">
        <f>+RANK($F640,$F$3:$F$2491,0)+COUNTIF($F$3:F640,F640)-1</f>
        <v>213</v>
      </c>
    </row>
    <row r="641" spans="1:13" hidden="1" x14ac:dyDescent="0.3">
      <c r="A641" s="3" t="str">
        <f t="shared" si="18"/>
        <v>9001-9015</v>
      </c>
      <c r="B641" s="3">
        <v>9001</v>
      </c>
      <c r="C641" s="3">
        <v>9015</v>
      </c>
      <c r="D641" s="3">
        <f>+DATOS!G641</f>
        <v>407</v>
      </c>
      <c r="E641" s="3">
        <f>+DATOS!H641</f>
        <v>501</v>
      </c>
      <c r="F641" s="3">
        <f>+DATOS!I641</f>
        <v>908</v>
      </c>
      <c r="G641" s="3">
        <f>+DATOS!J641</f>
        <v>3500</v>
      </c>
      <c r="H641" s="9" t="str">
        <f>+DATOS!K641</f>
        <v>AV SANTA MARIA</v>
      </c>
      <c r="I641" s="3">
        <f>+SUMIF(DATOS!$AA$3:$AA$2491,RESUMEN_flujo!$A641,DATOS!$AG$3:$AG$2491)</f>
        <v>2</v>
      </c>
      <c r="J641" s="4">
        <f>(SUMIF(DATOS!$AA$3:$AA$2491,RESUMEN_flujo!$A641,DATOS!$AE$3:$AE$2491)/SUMIF(DATOS!$AA$3:$AA$2491,RESUMEN_flujo!$A641,DATOS!$AD$3:$AD$2491))*3.6</f>
        <v>54</v>
      </c>
      <c r="K641" s="5">
        <f t="shared" si="19"/>
        <v>25.942857142857147</v>
      </c>
      <c r="L641" s="8">
        <f>+VLOOKUP($A641,DATOS!$AL$3:$AO$2491,DATOS!$AO$1,0)</f>
        <v>2</v>
      </c>
      <c r="M641" s="12">
        <f>+RANK($F641,$F$3:$F$2491,0)+COUNTIF($F$3:F641,F641)-1</f>
        <v>205</v>
      </c>
    </row>
    <row r="642" spans="1:13" hidden="1" x14ac:dyDescent="0.3">
      <c r="A642" s="3" t="str">
        <f t="shared" si="18"/>
        <v>9001-9002</v>
      </c>
      <c r="B642" s="3">
        <v>9001</v>
      </c>
      <c r="C642" s="3">
        <v>9002</v>
      </c>
      <c r="D642" s="3">
        <f>+DATOS!G642</f>
        <v>118</v>
      </c>
      <c r="E642" s="3">
        <f>+DATOS!H642</f>
        <v>224</v>
      </c>
      <c r="F642" s="3">
        <f>+DATOS!I642</f>
        <v>342</v>
      </c>
      <c r="G642" s="3">
        <f>+DATOS!J642</f>
        <v>4120</v>
      </c>
      <c r="H642" s="9" t="str">
        <f>+DATOS!K642</f>
        <v>RENATO ROCCA</v>
      </c>
      <c r="I642" s="3">
        <f>+SUMIF(DATOS!$AA$3:$AA$2491,RESUMEN_flujo!$A642,DATOS!$AG$3:$AG$2491)</f>
        <v>3</v>
      </c>
      <c r="J642" s="4">
        <f>(SUMIF(DATOS!$AA$3:$AA$2491,RESUMEN_flujo!$A642,DATOS!$AE$3:$AE$2491)/SUMIF(DATOS!$AA$3:$AA$2491,RESUMEN_flujo!$A642,DATOS!$AD$3:$AD$2491))*3.6</f>
        <v>43.019999999999996</v>
      </c>
      <c r="K642" s="5">
        <f t="shared" si="19"/>
        <v>8.3009708737864081</v>
      </c>
      <c r="L642" s="8">
        <f>+VLOOKUP($A642,DATOS!$AL$3:$AO$2491,DATOS!$AO$1,0)</f>
        <v>2</v>
      </c>
      <c r="M642" s="12">
        <f>+RANK($F642,$F$3:$F$2491,0)+COUNTIF($F$3:F642,F642)-1</f>
        <v>609</v>
      </c>
    </row>
    <row r="643" spans="1:13" hidden="1" x14ac:dyDescent="0.3">
      <c r="A643" s="3" t="str">
        <f t="shared" si="18"/>
        <v>9002-9016</v>
      </c>
      <c r="B643" s="3">
        <v>9002</v>
      </c>
      <c r="C643" s="3">
        <v>9016</v>
      </c>
      <c r="D643" s="3">
        <f>+DATOS!G643</f>
        <v>23</v>
      </c>
      <c r="E643" s="3">
        <f>+DATOS!H643</f>
        <v>56</v>
      </c>
      <c r="F643" s="3">
        <f>+DATOS!I643</f>
        <v>79</v>
      </c>
      <c r="G643" s="3">
        <f>+DATOS!J643</f>
        <v>2000</v>
      </c>
      <c r="H643" s="9" t="str">
        <f>+DATOS!K643</f>
        <v>AV ARGENTINA</v>
      </c>
      <c r="I643" s="3">
        <f>+SUMIF(DATOS!$AA$3:$AA$2491,RESUMEN_flujo!$A643,DATOS!$AG$3:$AG$2491)</f>
        <v>3</v>
      </c>
      <c r="J643" s="4">
        <f>(SUMIF(DATOS!$AA$3:$AA$2491,RESUMEN_flujo!$A643,DATOS!$AE$3:$AE$2491)/SUMIF(DATOS!$AA$3:$AA$2491,RESUMEN_flujo!$A643,DATOS!$AD$3:$AD$2491))*3.6</f>
        <v>49.304347826086953</v>
      </c>
      <c r="K643" s="5">
        <f t="shared" si="19"/>
        <v>3.95</v>
      </c>
      <c r="L643" s="8">
        <f>+VLOOKUP($A643,DATOS!$AL$3:$AO$2491,DATOS!$AO$1,0)</f>
        <v>1</v>
      </c>
      <c r="M643" s="12">
        <f>+RANK($F643,$F$3:$F$2491,0)+COUNTIF($F$3:F643,F643)-1</f>
        <v>1257</v>
      </c>
    </row>
    <row r="644" spans="1:13" hidden="1" x14ac:dyDescent="0.3">
      <c r="A644" s="3" t="str">
        <f t="shared" ref="A644:A707" si="20">+B644&amp;-C644</f>
        <v>9002-39006</v>
      </c>
      <c r="B644" s="3">
        <v>9002</v>
      </c>
      <c r="C644" s="3">
        <v>39006</v>
      </c>
      <c r="D644" s="3">
        <f>+DATOS!G644</f>
        <v>131</v>
      </c>
      <c r="E644" s="3">
        <f>+DATOS!H644</f>
        <v>4</v>
      </c>
      <c r="F644" s="3">
        <f>+DATOS!I644</f>
        <v>135</v>
      </c>
      <c r="G644" s="3">
        <f>+DATOS!J644</f>
        <v>2000</v>
      </c>
      <c r="H644" s="9" t="str">
        <f>+DATOS!K644</f>
        <v>AV ARGENTINA</v>
      </c>
      <c r="I644" s="3">
        <f>+SUMIF(DATOS!$AA$3:$AA$2491,RESUMEN_flujo!$A644,DATOS!$AG$3:$AG$2491)</f>
        <v>3</v>
      </c>
      <c r="J644" s="4">
        <f>(SUMIF(DATOS!$AA$3:$AA$2491,RESUMEN_flujo!$A644,DATOS!$AE$3:$AE$2491)/SUMIF(DATOS!$AA$3:$AA$2491,RESUMEN_flujo!$A644,DATOS!$AD$3:$AD$2491))*3.6</f>
        <v>60.381818181818183</v>
      </c>
      <c r="K644" s="5">
        <f t="shared" ref="K644:K707" si="21">+(F644/G644)*100</f>
        <v>6.75</v>
      </c>
      <c r="L644" s="8">
        <f>+VLOOKUP($A644,DATOS!$AL$3:$AO$2491,DATOS!$AO$1,0)</f>
        <v>1</v>
      </c>
      <c r="M644" s="12">
        <f>+RANK($F644,$F$3:$F$2491,0)+COUNTIF($F$3:F644,F644)-1</f>
        <v>1053</v>
      </c>
    </row>
    <row r="645" spans="1:13" hidden="1" x14ac:dyDescent="0.3">
      <c r="A645" s="3" t="str">
        <f t="shared" si="20"/>
        <v>9002-9003</v>
      </c>
      <c r="B645" s="3">
        <v>9002</v>
      </c>
      <c r="C645" s="3">
        <v>9003</v>
      </c>
      <c r="D645" s="3">
        <f>+DATOS!G645</f>
        <v>57</v>
      </c>
      <c r="E645" s="3">
        <f>+DATOS!H645</f>
        <v>910</v>
      </c>
      <c r="F645" s="3">
        <f>+DATOS!I645</f>
        <v>967</v>
      </c>
      <c r="G645" s="3">
        <f>+DATOS!J645</f>
        <v>2800</v>
      </c>
      <c r="H645" s="9" t="str">
        <f>+DATOS!K645</f>
        <v>RENATO ROCCA</v>
      </c>
      <c r="I645" s="3">
        <f>+SUMIF(DATOS!$AA$3:$AA$2491,RESUMEN_flujo!$A645,DATOS!$AG$3:$AG$2491)</f>
        <v>2</v>
      </c>
      <c r="J645" s="4">
        <f>(SUMIF(DATOS!$AA$3:$AA$2491,RESUMEN_flujo!$A645,DATOS!$AE$3:$AE$2491)/SUMIF(DATOS!$AA$3:$AA$2491,RESUMEN_flujo!$A645,DATOS!$AD$3:$AD$2491))*3.6</f>
        <v>52.262068965517244</v>
      </c>
      <c r="K645" s="5">
        <f t="shared" si="21"/>
        <v>34.535714285714285</v>
      </c>
      <c r="L645" s="8">
        <f>+VLOOKUP($A645,DATOS!$AL$3:$AO$2491,DATOS!$AO$1,0)</f>
        <v>2</v>
      </c>
      <c r="M645" s="12">
        <f>+RANK($F645,$F$3:$F$2491,0)+COUNTIF($F$3:F645,F645)-1</f>
        <v>182</v>
      </c>
    </row>
    <row r="646" spans="1:13" hidden="1" x14ac:dyDescent="0.3">
      <c r="A646" s="3" t="str">
        <f t="shared" si="20"/>
        <v>9002-9001</v>
      </c>
      <c r="B646" s="3">
        <v>9002</v>
      </c>
      <c r="C646" s="3">
        <v>9001</v>
      </c>
      <c r="D646" s="3">
        <f>+DATOS!G646</f>
        <v>88</v>
      </c>
      <c r="E646" s="3">
        <f>+DATOS!H646</f>
        <v>123</v>
      </c>
      <c r="F646" s="3">
        <f>+DATOS!I646</f>
        <v>211</v>
      </c>
      <c r="G646" s="3">
        <f>+DATOS!J646</f>
        <v>1600</v>
      </c>
      <c r="H646" s="9" t="str">
        <f>+DATOS!K646</f>
        <v>RENATO ROCCA</v>
      </c>
      <c r="I646" s="3">
        <f>+SUMIF(DATOS!$AA$3:$AA$2491,RESUMEN_flujo!$A646,DATOS!$AG$3:$AG$2491)</f>
        <v>2</v>
      </c>
      <c r="J646" s="4">
        <f>(SUMIF(DATOS!$AA$3:$AA$2491,RESUMEN_flujo!$A646,DATOS!$AE$3:$AE$2491)/SUMIF(DATOS!$AA$3:$AA$2491,RESUMEN_flujo!$A646,DATOS!$AD$3:$AD$2491))*3.6</f>
        <v>37.408695652173918</v>
      </c>
      <c r="K646" s="5">
        <f t="shared" si="21"/>
        <v>13.1875</v>
      </c>
      <c r="L646" s="8">
        <f>+VLOOKUP($A646,DATOS!$AL$3:$AO$2491,DATOS!$AO$1,0)</f>
        <v>2</v>
      </c>
      <c r="M646" s="12">
        <f>+RANK($F646,$F$3:$F$2491,0)+COUNTIF($F$3:F646,F646)-1</f>
        <v>838</v>
      </c>
    </row>
    <row r="647" spans="1:13" hidden="1" x14ac:dyDescent="0.3">
      <c r="A647" s="3" t="str">
        <f t="shared" si="20"/>
        <v>9003-13001</v>
      </c>
      <c r="B647" s="3">
        <v>9003</v>
      </c>
      <c r="C647" s="3">
        <v>13001</v>
      </c>
      <c r="D647" s="3">
        <f>+DATOS!G647</f>
        <v>346</v>
      </c>
      <c r="E647" s="3">
        <f>+DATOS!H647</f>
        <v>436</v>
      </c>
      <c r="F647" s="3">
        <f>+DATOS!I647</f>
        <v>782</v>
      </c>
      <c r="G647" s="3">
        <f>+DATOS!J647</f>
        <v>4120</v>
      </c>
      <c r="H647" s="9" t="str">
        <f>+DATOS!K647</f>
        <v>RENATO ROCCA</v>
      </c>
      <c r="I647" s="3">
        <f>+SUMIF(DATOS!$AA$3:$AA$2491,RESUMEN_flujo!$A647,DATOS!$AG$3:$AG$2491)</f>
        <v>2</v>
      </c>
      <c r="J647" s="4">
        <f>(SUMIF(DATOS!$AA$3:$AA$2491,RESUMEN_flujo!$A647,DATOS!$AE$3:$AE$2491)/SUMIF(DATOS!$AA$3:$AA$2491,RESUMEN_flujo!$A647,DATOS!$AD$3:$AD$2491))*3.6</f>
        <v>54</v>
      </c>
      <c r="K647" s="5">
        <f t="shared" si="21"/>
        <v>18.980582524271846</v>
      </c>
      <c r="L647" s="8">
        <f>+VLOOKUP($A647,DATOS!$AL$3:$AO$2491,DATOS!$AO$1,0)</f>
        <v>2</v>
      </c>
      <c r="M647" s="12">
        <f>+RANK($F647,$F$3:$F$2491,0)+COUNTIF($F$3:F647,F647)-1</f>
        <v>256</v>
      </c>
    </row>
    <row r="648" spans="1:13" hidden="1" x14ac:dyDescent="0.3">
      <c r="A648" s="3" t="str">
        <f t="shared" si="20"/>
        <v>9003-9004</v>
      </c>
      <c r="B648" s="3">
        <v>9003</v>
      </c>
      <c r="C648" s="3">
        <v>9004</v>
      </c>
      <c r="D648" s="3">
        <f>+DATOS!G648</f>
        <v>23</v>
      </c>
      <c r="E648" s="3">
        <f>+DATOS!H648</f>
        <v>171</v>
      </c>
      <c r="F648" s="3">
        <f>+DATOS!I648</f>
        <v>194</v>
      </c>
      <c r="G648" s="3">
        <f>+DATOS!J648</f>
        <v>2000</v>
      </c>
      <c r="H648" s="9" t="str">
        <f>+DATOS!K648</f>
        <v>ALEJANDRO AZOLA</v>
      </c>
      <c r="I648" s="3">
        <f>+SUMIF(DATOS!$AA$3:$AA$2491,RESUMEN_flujo!$A648,DATOS!$AG$3:$AG$2491)</f>
        <v>3</v>
      </c>
      <c r="J648" s="4">
        <f>(SUMIF(DATOS!$AA$3:$AA$2491,RESUMEN_flujo!$A648,DATOS!$AE$3:$AE$2491)/SUMIF(DATOS!$AA$3:$AA$2491,RESUMEN_flujo!$A648,DATOS!$AD$3:$AD$2491))*3.6</f>
        <v>57.031578947368423</v>
      </c>
      <c r="K648" s="5">
        <f t="shared" si="21"/>
        <v>9.7000000000000011</v>
      </c>
      <c r="L648" s="8">
        <f>+VLOOKUP($A648,DATOS!$AL$3:$AO$2491,DATOS!$AO$1,0)</f>
        <v>2</v>
      </c>
      <c r="M648" s="12">
        <f>+RANK($F648,$F$3:$F$2491,0)+COUNTIF($F$3:F648,F648)-1</f>
        <v>871</v>
      </c>
    </row>
    <row r="649" spans="1:13" hidden="1" x14ac:dyDescent="0.3">
      <c r="A649" s="3" t="str">
        <f t="shared" si="20"/>
        <v>9003-39004</v>
      </c>
      <c r="B649" s="3">
        <v>9003</v>
      </c>
      <c r="C649" s="3">
        <v>39004</v>
      </c>
      <c r="D649" s="3">
        <f>+DATOS!G649</f>
        <v>13</v>
      </c>
      <c r="E649" s="3">
        <f>+DATOS!H649</f>
        <v>320</v>
      </c>
      <c r="F649" s="3">
        <f>+DATOS!I649</f>
        <v>333</v>
      </c>
      <c r="G649" s="3">
        <f>+DATOS!J649</f>
        <v>4000</v>
      </c>
      <c r="H649" s="9" t="str">
        <f>+DATOS!K649</f>
        <v>ALEJANDRO AZOLA</v>
      </c>
      <c r="I649" s="3">
        <f>+SUMIF(DATOS!$AA$3:$AA$2491,RESUMEN_flujo!$A649,DATOS!$AG$3:$AG$2491)</f>
        <v>2</v>
      </c>
      <c r="J649" s="4">
        <f>(SUMIF(DATOS!$AA$3:$AA$2491,RESUMEN_flujo!$A649,DATOS!$AE$3:$AE$2491)/SUMIF(DATOS!$AA$3:$AA$2491,RESUMEN_flujo!$A649,DATOS!$AD$3:$AD$2491))*3.6</f>
        <v>44.774999999999999</v>
      </c>
      <c r="K649" s="5">
        <f t="shared" si="21"/>
        <v>8.3250000000000011</v>
      </c>
      <c r="L649" s="8">
        <f>+VLOOKUP($A649,DATOS!$AL$3:$AO$2491,DATOS!$AO$1,0)</f>
        <v>2</v>
      </c>
      <c r="M649" s="12">
        <f>+RANK($F649,$F$3:$F$2491,0)+COUNTIF($F$3:F649,F649)-1</f>
        <v>623</v>
      </c>
    </row>
    <row r="650" spans="1:13" hidden="1" x14ac:dyDescent="0.3">
      <c r="A650" s="3" t="str">
        <f t="shared" si="20"/>
        <v>9003-9002</v>
      </c>
      <c r="B650" s="3">
        <v>9003</v>
      </c>
      <c r="C650" s="3">
        <v>9002</v>
      </c>
      <c r="D650" s="3">
        <f>+DATOS!G650</f>
        <v>190</v>
      </c>
      <c r="E650" s="3">
        <f>+DATOS!H650</f>
        <v>98</v>
      </c>
      <c r="F650" s="3">
        <f>+DATOS!I650</f>
        <v>288</v>
      </c>
      <c r="G650" s="3">
        <f>+DATOS!J650</f>
        <v>4500</v>
      </c>
      <c r="H650" s="9" t="str">
        <f>+DATOS!K650</f>
        <v>RENATO ROCCA</v>
      </c>
      <c r="I650" s="3">
        <f>+SUMIF(DATOS!$AA$3:$AA$2491,RESUMEN_flujo!$A650,DATOS!$AG$3:$AG$2491)</f>
        <v>2</v>
      </c>
      <c r="J650" s="4">
        <f>(SUMIF(DATOS!$AA$3:$AA$2491,RESUMEN_flujo!$A650,DATOS!$AE$3:$AE$2491)/SUMIF(DATOS!$AA$3:$AA$2491,RESUMEN_flujo!$A650,DATOS!$AD$3:$AD$2491))*3.6</f>
        <v>47.362500000000004</v>
      </c>
      <c r="K650" s="5">
        <f t="shared" si="21"/>
        <v>6.4</v>
      </c>
      <c r="L650" s="8">
        <f>+VLOOKUP($A650,DATOS!$AL$3:$AO$2491,DATOS!$AO$1,0)</f>
        <v>2</v>
      </c>
      <c r="M650" s="12">
        <f>+RANK($F650,$F$3:$F$2491,0)+COUNTIF($F$3:F650,F650)-1</f>
        <v>698</v>
      </c>
    </row>
    <row r="651" spans="1:13" hidden="1" x14ac:dyDescent="0.3">
      <c r="A651" s="3" t="str">
        <f t="shared" si="20"/>
        <v>9004-13005</v>
      </c>
      <c r="B651" s="3">
        <v>9004</v>
      </c>
      <c r="C651" s="3">
        <v>13005</v>
      </c>
      <c r="D651" s="3">
        <f>+DATOS!G651</f>
        <v>9</v>
      </c>
      <c r="E651" s="3">
        <f>+DATOS!H651</f>
        <v>7</v>
      </c>
      <c r="F651" s="3">
        <f>+DATOS!I651</f>
        <v>16</v>
      </c>
      <c r="G651" s="3">
        <f>+DATOS!J651</f>
        <v>1030</v>
      </c>
      <c r="H651" s="9" t="str">
        <f>+DATOS!K651</f>
        <v>FRANCISCO BILBAO</v>
      </c>
      <c r="I651" s="3">
        <f>+SUMIF(DATOS!$AA$3:$AA$2491,RESUMEN_flujo!$A651,DATOS!$AG$3:$AG$2491)</f>
        <v>3</v>
      </c>
      <c r="J651" s="4">
        <f>(SUMIF(DATOS!$AA$3:$AA$2491,RESUMEN_flujo!$A651,DATOS!$AE$3:$AE$2491)/SUMIF(DATOS!$AA$3:$AA$2491,RESUMEN_flujo!$A651,DATOS!$AD$3:$AD$2491))*3.6</f>
        <v>48.9375</v>
      </c>
      <c r="K651" s="5">
        <f t="shared" si="21"/>
        <v>1.5533980582524272</v>
      </c>
      <c r="L651" s="8">
        <f>+VLOOKUP($A651,DATOS!$AL$3:$AO$2491,DATOS!$AO$1,0)</f>
        <v>1</v>
      </c>
      <c r="M651" s="12">
        <f>+RANK($F651,$F$3:$F$2491,0)+COUNTIF($F$3:F651,F651)-1</f>
        <v>1678</v>
      </c>
    </row>
    <row r="652" spans="1:13" hidden="1" x14ac:dyDescent="0.3">
      <c r="A652" s="3" t="str">
        <f t="shared" si="20"/>
        <v>9004-9005</v>
      </c>
      <c r="B652" s="3">
        <v>9004</v>
      </c>
      <c r="C652" s="3">
        <v>9005</v>
      </c>
      <c r="D652" s="3">
        <f>+DATOS!G652</f>
        <v>23</v>
      </c>
      <c r="E652" s="3">
        <f>+DATOS!H652</f>
        <v>200</v>
      </c>
      <c r="F652" s="3">
        <f>+DATOS!I652</f>
        <v>223</v>
      </c>
      <c r="G652" s="3">
        <f>+DATOS!J652</f>
        <v>4000</v>
      </c>
      <c r="H652" s="9" t="str">
        <f>+DATOS!K652</f>
        <v>ALEJANDRO AZOLA</v>
      </c>
      <c r="I652" s="3">
        <f>+SUMIF(DATOS!$AA$3:$AA$2491,RESUMEN_flujo!$A652,DATOS!$AG$3:$AG$2491)</f>
        <v>2</v>
      </c>
      <c r="J652" s="4">
        <f>(SUMIF(DATOS!$AA$3:$AA$2491,RESUMEN_flujo!$A652,DATOS!$AE$3:$AE$2491)/SUMIF(DATOS!$AA$3:$AA$2491,RESUMEN_flujo!$A652,DATOS!$AD$3:$AD$2491))*3.6</f>
        <v>71.100000000000009</v>
      </c>
      <c r="K652" s="5">
        <f t="shared" si="21"/>
        <v>5.5750000000000002</v>
      </c>
      <c r="L652" s="8">
        <f>+VLOOKUP($A652,DATOS!$AL$3:$AO$2491,DATOS!$AO$1,0)</f>
        <v>2</v>
      </c>
      <c r="M652" s="12">
        <f>+RANK($F652,$F$3:$F$2491,0)+COUNTIF($F$3:F652,F652)-1</f>
        <v>810</v>
      </c>
    </row>
    <row r="653" spans="1:13" hidden="1" x14ac:dyDescent="0.3">
      <c r="A653" s="3" t="str">
        <f t="shared" si="20"/>
        <v>9004-9003</v>
      </c>
      <c r="B653" s="3">
        <v>9004</v>
      </c>
      <c r="C653" s="3">
        <v>9003</v>
      </c>
      <c r="D653" s="3">
        <f>+DATOS!G653</f>
        <v>35</v>
      </c>
      <c r="E653" s="3">
        <f>+DATOS!H653</f>
        <v>401</v>
      </c>
      <c r="F653" s="3">
        <f>+DATOS!I653</f>
        <v>436</v>
      </c>
      <c r="G653" s="3">
        <f>+DATOS!J653</f>
        <v>1600</v>
      </c>
      <c r="H653" s="9" t="str">
        <f>+DATOS!K653</f>
        <v>ALEJANDRO AZOLA</v>
      </c>
      <c r="I653" s="3">
        <f>+SUMIF(DATOS!$AA$3:$AA$2491,RESUMEN_flujo!$A653,DATOS!$AG$3:$AG$2491)</f>
        <v>2</v>
      </c>
      <c r="J653" s="4">
        <f>(SUMIF(DATOS!$AA$3:$AA$2491,RESUMEN_flujo!$A653,DATOS!$AE$3:$AE$2491)/SUMIF(DATOS!$AA$3:$AA$2491,RESUMEN_flujo!$A653,DATOS!$AD$3:$AD$2491))*3.6</f>
        <v>67.725000000000009</v>
      </c>
      <c r="K653" s="5">
        <f t="shared" si="21"/>
        <v>27.250000000000004</v>
      </c>
      <c r="L653" s="8">
        <f>+VLOOKUP($A653,DATOS!$AL$3:$AO$2491,DATOS!$AO$1,0)</f>
        <v>2</v>
      </c>
      <c r="M653" s="12">
        <f>+RANK($F653,$F$3:$F$2491,0)+COUNTIF($F$3:F653,F653)-1</f>
        <v>493</v>
      </c>
    </row>
    <row r="654" spans="1:13" hidden="1" x14ac:dyDescent="0.3">
      <c r="A654" s="3" t="str">
        <f t="shared" si="20"/>
        <v>9004-9016</v>
      </c>
      <c r="B654" s="3">
        <v>9004</v>
      </c>
      <c r="C654" s="3">
        <v>9016</v>
      </c>
      <c r="D654" s="3">
        <f>+DATOS!G654</f>
        <v>0</v>
      </c>
      <c r="E654" s="3">
        <f>+DATOS!H654</f>
        <v>8</v>
      </c>
      <c r="F654" s="3">
        <f>+DATOS!I654</f>
        <v>8</v>
      </c>
      <c r="G654" s="3">
        <f>+DATOS!J654</f>
        <v>1000</v>
      </c>
      <c r="H654" s="9" t="str">
        <f>+DATOS!K654</f>
        <v>FRANCISCO BILBAO</v>
      </c>
      <c r="I654" s="3">
        <f>+SUMIF(DATOS!$AA$3:$AA$2491,RESUMEN_flujo!$A654,DATOS!$AG$3:$AG$2491)</f>
        <v>4</v>
      </c>
      <c r="J654" s="4">
        <f>(SUMIF(DATOS!$AA$3:$AA$2491,RESUMEN_flujo!$A654,DATOS!$AE$3:$AE$2491)/SUMIF(DATOS!$AA$3:$AA$2491,RESUMEN_flujo!$A654,DATOS!$AD$3:$AD$2491))*3.6</f>
        <v>40.263157894736842</v>
      </c>
      <c r="K654" s="5">
        <f t="shared" si="21"/>
        <v>0.8</v>
      </c>
      <c r="L654" s="8">
        <f>+VLOOKUP($A654,DATOS!$AL$3:$AO$2491,DATOS!$AO$1,0)</f>
        <v>1</v>
      </c>
      <c r="M654" s="12">
        <f>+RANK($F654,$F$3:$F$2491,0)+COUNTIF($F$3:F654,F654)-1</f>
        <v>1750</v>
      </c>
    </row>
    <row r="655" spans="1:13" hidden="1" x14ac:dyDescent="0.3">
      <c r="A655" s="3" t="str">
        <f t="shared" si="20"/>
        <v>9005-13008</v>
      </c>
      <c r="B655" s="3">
        <v>9005</v>
      </c>
      <c r="C655" s="3">
        <v>13008</v>
      </c>
      <c r="D655" s="3">
        <f>+DATOS!G655</f>
        <v>0</v>
      </c>
      <c r="E655" s="3">
        <f>+DATOS!H655</f>
        <v>21</v>
      </c>
      <c r="F655" s="3">
        <f>+DATOS!I655</f>
        <v>21</v>
      </c>
      <c r="G655" s="3">
        <f>+DATOS!J655</f>
        <v>2000</v>
      </c>
      <c r="H655" s="9" t="str">
        <f>+DATOS!K655</f>
        <v>PAULA JARAQUEMADA</v>
      </c>
      <c r="I655" s="3">
        <f>+SUMIF(DATOS!$AA$3:$AA$2491,RESUMEN_flujo!$A655,DATOS!$AG$3:$AG$2491)</f>
        <v>5</v>
      </c>
      <c r="J655" s="4">
        <f>(SUMIF(DATOS!$AA$3:$AA$2491,RESUMEN_flujo!$A655,DATOS!$AE$3:$AE$2491)/SUMIF(DATOS!$AA$3:$AA$2491,RESUMEN_flujo!$A655,DATOS!$AD$3:$AD$2491))*3.6</f>
        <v>46.3764705882353</v>
      </c>
      <c r="K655" s="5">
        <f t="shared" si="21"/>
        <v>1.05</v>
      </c>
      <c r="L655" s="8">
        <f>+VLOOKUP($A655,DATOS!$AL$3:$AO$2491,DATOS!$AO$1,0)</f>
        <v>1</v>
      </c>
      <c r="M655" s="12">
        <f>+RANK($F655,$F$3:$F$2491,0)+COUNTIF($F$3:F655,F655)-1</f>
        <v>1624</v>
      </c>
    </row>
    <row r="656" spans="1:13" hidden="1" x14ac:dyDescent="0.3">
      <c r="A656" s="3" t="str">
        <f t="shared" si="20"/>
        <v>9005-9004</v>
      </c>
      <c r="B656" s="3">
        <v>9005</v>
      </c>
      <c r="C656" s="3">
        <v>9004</v>
      </c>
      <c r="D656" s="3">
        <f>+DATOS!G656</f>
        <v>35</v>
      </c>
      <c r="E656" s="3">
        <f>+DATOS!H656</f>
        <v>350</v>
      </c>
      <c r="F656" s="3">
        <f>+DATOS!I656</f>
        <v>385</v>
      </c>
      <c r="G656" s="3">
        <f>+DATOS!J656</f>
        <v>4000</v>
      </c>
      <c r="H656" s="9" t="str">
        <f>+DATOS!K656</f>
        <v>ALEJANDRO AZOLA</v>
      </c>
      <c r="I656" s="3">
        <f>+SUMIF(DATOS!$AA$3:$AA$2491,RESUMEN_flujo!$A656,DATOS!$AG$3:$AG$2491)</f>
        <v>2</v>
      </c>
      <c r="J656" s="4">
        <f>(SUMIF(DATOS!$AA$3:$AA$2491,RESUMEN_flujo!$A656,DATOS!$AE$3:$AE$2491)/SUMIF(DATOS!$AA$3:$AA$2491,RESUMEN_flujo!$A656,DATOS!$AD$3:$AD$2491))*3.6</f>
        <v>71.100000000000009</v>
      </c>
      <c r="K656" s="5">
        <f t="shared" si="21"/>
        <v>9.625</v>
      </c>
      <c r="L656" s="8">
        <f>+VLOOKUP($A656,DATOS!$AL$3:$AO$2491,DATOS!$AO$1,0)</f>
        <v>2</v>
      </c>
      <c r="M656" s="12">
        <f>+RANK($F656,$F$3:$F$2491,0)+COUNTIF($F$3:F656,F656)-1</f>
        <v>549</v>
      </c>
    </row>
    <row r="657" spans="1:13" hidden="1" x14ac:dyDescent="0.3">
      <c r="A657" s="3" t="str">
        <f t="shared" si="20"/>
        <v>9005-9008</v>
      </c>
      <c r="B657" s="3">
        <v>9005</v>
      </c>
      <c r="C657" s="3">
        <v>9008</v>
      </c>
      <c r="D657" s="3">
        <f>+DATOS!G657</f>
        <v>23</v>
      </c>
      <c r="E657" s="3">
        <f>+DATOS!H657</f>
        <v>233</v>
      </c>
      <c r="F657" s="3">
        <f>+DATOS!I657</f>
        <v>256</v>
      </c>
      <c r="G657" s="3">
        <f>+DATOS!J657</f>
        <v>4000</v>
      </c>
      <c r="H657" s="9" t="str">
        <f>+DATOS!K657</f>
        <v>ALEJANDRO AZOLA</v>
      </c>
      <c r="I657" s="3">
        <f>+SUMIF(DATOS!$AA$3:$AA$2491,RESUMEN_flujo!$A657,DATOS!$AG$3:$AG$2491)</f>
        <v>2</v>
      </c>
      <c r="J657" s="4">
        <f>(SUMIF(DATOS!$AA$3:$AA$2491,RESUMEN_flujo!$A657,DATOS!$AE$3:$AE$2491)/SUMIF(DATOS!$AA$3:$AA$2491,RESUMEN_flujo!$A657,DATOS!$AD$3:$AD$2491))*3.6</f>
        <v>72</v>
      </c>
      <c r="K657" s="5">
        <f t="shared" si="21"/>
        <v>6.4</v>
      </c>
      <c r="L657" s="8">
        <f>+VLOOKUP($A657,DATOS!$AL$3:$AO$2491,DATOS!$AO$1,0)</f>
        <v>2</v>
      </c>
      <c r="M657" s="12">
        <f>+RANK($F657,$F$3:$F$2491,0)+COUNTIF($F$3:F657,F657)-1</f>
        <v>758</v>
      </c>
    </row>
    <row r="658" spans="1:13" hidden="1" x14ac:dyDescent="0.3">
      <c r="A658" s="3" t="str">
        <f t="shared" si="20"/>
        <v>9006-9018</v>
      </c>
      <c r="B658" s="3">
        <v>9006</v>
      </c>
      <c r="C658" s="3">
        <v>9018</v>
      </c>
      <c r="D658" s="3">
        <f>+DATOS!G658</f>
        <v>407</v>
      </c>
      <c r="E658" s="3">
        <f>+DATOS!H658</f>
        <v>492</v>
      </c>
      <c r="F658" s="3">
        <f>+DATOS!I658</f>
        <v>899</v>
      </c>
      <c r="G658" s="3">
        <f>+DATOS!J658</f>
        <v>4000</v>
      </c>
      <c r="H658" s="9" t="str">
        <f>+DATOS!K658</f>
        <v>AV SANTA MARIA</v>
      </c>
      <c r="I658" s="3">
        <f>+SUMIF(DATOS!$AA$3:$AA$2491,RESUMEN_flujo!$A658,DATOS!$AG$3:$AG$2491)</f>
        <v>2</v>
      </c>
      <c r="J658" s="4">
        <f>(SUMIF(DATOS!$AA$3:$AA$2491,RESUMEN_flujo!$A658,DATOS!$AE$3:$AE$2491)/SUMIF(DATOS!$AA$3:$AA$2491,RESUMEN_flujo!$A658,DATOS!$AD$3:$AD$2491))*3.6</f>
        <v>59.236363636363635</v>
      </c>
      <c r="K658" s="5">
        <f t="shared" si="21"/>
        <v>22.475000000000001</v>
      </c>
      <c r="L658" s="8">
        <f>+VLOOKUP($A658,DATOS!$AL$3:$AO$2491,DATOS!$AO$1,0)</f>
        <v>2</v>
      </c>
      <c r="M658" s="12">
        <f>+RANK($F658,$F$3:$F$2491,0)+COUNTIF($F$3:F658,F658)-1</f>
        <v>209</v>
      </c>
    </row>
    <row r="659" spans="1:13" hidden="1" x14ac:dyDescent="0.3">
      <c r="A659" s="3" t="str">
        <f t="shared" si="20"/>
        <v>9006-9017</v>
      </c>
      <c r="B659" s="3">
        <v>9006</v>
      </c>
      <c r="C659" s="3">
        <v>9017</v>
      </c>
      <c r="D659" s="3">
        <f>+DATOS!G659</f>
        <v>445</v>
      </c>
      <c r="E659" s="3">
        <f>+DATOS!H659</f>
        <v>531</v>
      </c>
      <c r="F659" s="3">
        <f>+DATOS!I659</f>
        <v>976</v>
      </c>
      <c r="G659" s="3">
        <f>+DATOS!J659</f>
        <v>4000</v>
      </c>
      <c r="H659" s="9" t="str">
        <f>+DATOS!K659</f>
        <v>AV SANTA MARIA</v>
      </c>
      <c r="I659" s="3">
        <f>+SUMIF(DATOS!$AA$3:$AA$2491,RESUMEN_flujo!$A659,DATOS!$AG$3:$AG$2491)</f>
        <v>2</v>
      </c>
      <c r="J659" s="4">
        <f>(SUMIF(DATOS!$AA$3:$AA$2491,RESUMEN_flujo!$A659,DATOS!$AE$3:$AE$2491)/SUMIF(DATOS!$AA$3:$AA$2491,RESUMEN_flujo!$A659,DATOS!$AD$3:$AD$2491))*3.6</f>
        <v>66.494117647058815</v>
      </c>
      <c r="K659" s="5">
        <f t="shared" si="21"/>
        <v>24.4</v>
      </c>
      <c r="L659" s="8">
        <f>+VLOOKUP($A659,DATOS!$AL$3:$AO$2491,DATOS!$AO$1,0)</f>
        <v>2</v>
      </c>
      <c r="M659" s="12">
        <f>+RANK($F659,$F$3:$F$2491,0)+COUNTIF($F$3:F659,F659)-1</f>
        <v>180</v>
      </c>
    </row>
    <row r="660" spans="1:13" hidden="1" x14ac:dyDescent="0.3">
      <c r="A660" s="3" t="str">
        <f t="shared" si="20"/>
        <v>9006-9007</v>
      </c>
      <c r="B660" s="3">
        <v>9006</v>
      </c>
      <c r="C660" s="3">
        <v>9007</v>
      </c>
      <c r="D660" s="3">
        <f>+DATOS!G660</f>
        <v>0</v>
      </c>
      <c r="E660" s="3">
        <f>+DATOS!H660</f>
        <v>0</v>
      </c>
      <c r="F660" s="3">
        <f>+DATOS!I660</f>
        <v>0</v>
      </c>
      <c r="G660" s="3">
        <f>+DATOS!J660</f>
        <v>1500</v>
      </c>
      <c r="H660" s="9" t="str">
        <f>+DATOS!K660</f>
        <v>JAVIERA CARRERA</v>
      </c>
      <c r="I660" s="3">
        <f>+SUMIF(DATOS!$AA$3:$AA$2491,RESUMEN_flujo!$A660,DATOS!$AG$3:$AG$2491)</f>
        <v>5</v>
      </c>
      <c r="J660" s="4">
        <f>(SUMIF(DATOS!$AA$3:$AA$2491,RESUMEN_flujo!$A660,DATOS!$AE$3:$AE$2491)/SUMIF(DATOS!$AA$3:$AA$2491,RESUMEN_flujo!$A660,DATOS!$AD$3:$AD$2491))*3.6</f>
        <v>19.04</v>
      </c>
      <c r="K660" s="5">
        <f t="shared" si="21"/>
        <v>0</v>
      </c>
      <c r="L660" s="8">
        <f>+VLOOKUP($A660,DATOS!$AL$3:$AO$2491,DATOS!$AO$1,0)</f>
        <v>1</v>
      </c>
      <c r="M660" s="12">
        <f>+RANK($F660,$F$3:$F$2491,0)+COUNTIF($F$3:F660,F660)-1</f>
        <v>2026</v>
      </c>
    </row>
    <row r="661" spans="1:13" hidden="1" x14ac:dyDescent="0.3">
      <c r="A661" s="3" t="str">
        <f t="shared" si="20"/>
        <v>9007-9016</v>
      </c>
      <c r="B661" s="3">
        <v>9007</v>
      </c>
      <c r="C661" s="3">
        <v>9016</v>
      </c>
      <c r="D661" s="3">
        <f>+DATOS!G661</f>
        <v>0</v>
      </c>
      <c r="E661" s="3">
        <f>+DATOS!H661</f>
        <v>180</v>
      </c>
      <c r="F661" s="3">
        <f>+DATOS!I661</f>
        <v>180</v>
      </c>
      <c r="G661" s="3">
        <f>+DATOS!J661</f>
        <v>2000</v>
      </c>
      <c r="H661" s="9" t="str">
        <f>+DATOS!K661</f>
        <v>AV ARGENTINA</v>
      </c>
      <c r="I661" s="3">
        <f>+SUMIF(DATOS!$AA$3:$AA$2491,RESUMEN_flujo!$A661,DATOS!$AG$3:$AG$2491)</f>
        <v>3</v>
      </c>
      <c r="J661" s="4">
        <f>(SUMIF(DATOS!$AA$3:$AA$2491,RESUMEN_flujo!$A661,DATOS!$AE$3:$AE$2491)/SUMIF(DATOS!$AA$3:$AA$2491,RESUMEN_flujo!$A661,DATOS!$AD$3:$AD$2491))*3.6</f>
        <v>65.223529411764702</v>
      </c>
      <c r="K661" s="5">
        <f t="shared" si="21"/>
        <v>9</v>
      </c>
      <c r="L661" s="8">
        <f>+VLOOKUP($A661,DATOS!$AL$3:$AO$2491,DATOS!$AO$1,0)</f>
        <v>1</v>
      </c>
      <c r="M661" s="12">
        <f>+RANK($F661,$F$3:$F$2491,0)+COUNTIF($F$3:F661,F661)-1</f>
        <v>899</v>
      </c>
    </row>
    <row r="662" spans="1:13" hidden="1" x14ac:dyDescent="0.3">
      <c r="A662" s="3" t="str">
        <f t="shared" si="20"/>
        <v>9007-9006</v>
      </c>
      <c r="B662" s="3">
        <v>9007</v>
      </c>
      <c r="C662" s="3">
        <v>9006</v>
      </c>
      <c r="D662" s="3">
        <f>+DATOS!G662</f>
        <v>0</v>
      </c>
      <c r="E662" s="3">
        <f>+DATOS!H662</f>
        <v>0</v>
      </c>
      <c r="F662" s="3">
        <f>+DATOS!I662</f>
        <v>0</v>
      </c>
      <c r="G662" s="3">
        <f>+DATOS!J662</f>
        <v>1500</v>
      </c>
      <c r="H662" s="9" t="str">
        <f>+DATOS!K662</f>
        <v>JAVIERA CARRERA</v>
      </c>
      <c r="I662" s="3">
        <f>+SUMIF(DATOS!$AA$3:$AA$2491,RESUMEN_flujo!$A662,DATOS!$AG$3:$AG$2491)</f>
        <v>5</v>
      </c>
      <c r="J662" s="4">
        <f>(SUMIF(DATOS!$AA$3:$AA$2491,RESUMEN_flujo!$A662,DATOS!$AE$3:$AE$2491)/SUMIF(DATOS!$AA$3:$AA$2491,RESUMEN_flujo!$A662,DATOS!$AD$3:$AD$2491))*3.6</f>
        <v>19.04</v>
      </c>
      <c r="K662" s="5">
        <f t="shared" si="21"/>
        <v>0</v>
      </c>
      <c r="L662" s="8">
        <f>+VLOOKUP($A662,DATOS!$AL$3:$AO$2491,DATOS!$AO$1,0)</f>
        <v>1</v>
      </c>
      <c r="M662" s="12">
        <f>+RANK($F662,$F$3:$F$2491,0)+COUNTIF($F$3:F662,F662)-1</f>
        <v>2027</v>
      </c>
    </row>
    <row r="663" spans="1:13" hidden="1" x14ac:dyDescent="0.3">
      <c r="A663" s="3" t="str">
        <f t="shared" si="20"/>
        <v>9007-9008</v>
      </c>
      <c r="B663" s="3">
        <v>9007</v>
      </c>
      <c r="C663" s="3">
        <v>9008</v>
      </c>
      <c r="D663" s="3">
        <f>+DATOS!G663</f>
        <v>14</v>
      </c>
      <c r="E663" s="3">
        <f>+DATOS!H663</f>
        <v>0</v>
      </c>
      <c r="F663" s="3">
        <f>+DATOS!I663</f>
        <v>14</v>
      </c>
      <c r="G663" s="3">
        <f>+DATOS!J663</f>
        <v>1000</v>
      </c>
      <c r="H663" s="9" t="str">
        <f>+DATOS!K663</f>
        <v>JAVIERA CARRERA</v>
      </c>
      <c r="I663" s="3">
        <f>+SUMIF(DATOS!$AA$3:$AA$2491,RESUMEN_flujo!$A663,DATOS!$AG$3:$AG$2491)</f>
        <v>5</v>
      </c>
      <c r="J663" s="4">
        <f>(SUMIF(DATOS!$AA$3:$AA$2491,RESUMEN_flujo!$A663,DATOS!$AE$3:$AE$2491)/SUMIF(DATOS!$AA$3:$AA$2491,RESUMEN_flujo!$A663,DATOS!$AD$3:$AD$2491))*3.6</f>
        <v>31.800000000000004</v>
      </c>
      <c r="K663" s="5">
        <f t="shared" si="21"/>
        <v>1.4000000000000001</v>
      </c>
      <c r="L663" s="8">
        <f>+VLOOKUP($A663,DATOS!$AL$3:$AO$2491,DATOS!$AO$1,0)</f>
        <v>1</v>
      </c>
      <c r="M663" s="12">
        <f>+RANK($F663,$F$3:$F$2491,0)+COUNTIF($F$3:F663,F663)-1</f>
        <v>1691</v>
      </c>
    </row>
    <row r="664" spans="1:13" hidden="1" x14ac:dyDescent="0.3">
      <c r="A664" s="3" t="str">
        <f t="shared" si="20"/>
        <v>9007-50017</v>
      </c>
      <c r="B664" s="3">
        <v>9007</v>
      </c>
      <c r="C664" s="3">
        <v>50017</v>
      </c>
      <c r="D664" s="3">
        <f>+DATOS!G664</f>
        <v>9</v>
      </c>
      <c r="E664" s="3">
        <f>+DATOS!H664</f>
        <v>89</v>
      </c>
      <c r="F664" s="3">
        <f>+DATOS!I664</f>
        <v>98</v>
      </c>
      <c r="G664" s="3">
        <f>+DATOS!J664</f>
        <v>2000</v>
      </c>
      <c r="H664" s="9" t="str">
        <f>+DATOS!K664</f>
        <v>AV ARGENTINA</v>
      </c>
      <c r="I664" s="3">
        <f>+SUMIF(DATOS!$AA$3:$AA$2491,RESUMEN_flujo!$A664,DATOS!$AG$3:$AG$2491)</f>
        <v>3</v>
      </c>
      <c r="J664" s="4">
        <f>(SUMIF(DATOS!$AA$3:$AA$2491,RESUMEN_flujo!$A664,DATOS!$AE$3:$AE$2491)/SUMIF(DATOS!$AA$3:$AA$2491,RESUMEN_flujo!$A664,DATOS!$AD$3:$AD$2491))*3.6</f>
        <v>51.428571428571431</v>
      </c>
      <c r="K664" s="5">
        <f t="shared" si="21"/>
        <v>4.9000000000000004</v>
      </c>
      <c r="L664" s="8">
        <f>+VLOOKUP($A664,DATOS!$AL$3:$AO$2491,DATOS!$AO$1,0)</f>
        <v>1</v>
      </c>
      <c r="M664" s="12">
        <f>+RANK($F664,$F$3:$F$2491,0)+COUNTIF($F$3:F664,F664)-1</f>
        <v>1193</v>
      </c>
    </row>
    <row r="665" spans="1:13" hidden="1" x14ac:dyDescent="0.3">
      <c r="A665" s="3" t="str">
        <f t="shared" si="20"/>
        <v>9008-9009</v>
      </c>
      <c r="B665" s="3">
        <v>9008</v>
      </c>
      <c r="C665" s="3">
        <v>9009</v>
      </c>
      <c r="D665" s="3">
        <f>+DATOS!G665</f>
        <v>37</v>
      </c>
      <c r="E665" s="3">
        <f>+DATOS!H665</f>
        <v>202</v>
      </c>
      <c r="F665" s="3">
        <f>+DATOS!I665</f>
        <v>239</v>
      </c>
      <c r="G665" s="3">
        <f>+DATOS!J665</f>
        <v>4000</v>
      </c>
      <c r="H665" s="9" t="str">
        <f>+DATOS!K665</f>
        <v>ALEJANDRO AZOLA</v>
      </c>
      <c r="I665" s="3">
        <f>+SUMIF(DATOS!$AA$3:$AA$2491,RESUMEN_flujo!$A665,DATOS!$AG$3:$AG$2491)</f>
        <v>2</v>
      </c>
      <c r="J665" s="4">
        <f>(SUMIF(DATOS!$AA$3:$AA$2491,RESUMEN_flujo!$A665,DATOS!$AE$3:$AE$2491)/SUMIF(DATOS!$AA$3:$AA$2491,RESUMEN_flujo!$A665,DATOS!$AD$3:$AD$2491))*3.6</f>
        <v>52.8</v>
      </c>
      <c r="K665" s="5">
        <f t="shared" si="21"/>
        <v>5.9749999999999996</v>
      </c>
      <c r="L665" s="8">
        <f>+VLOOKUP($A665,DATOS!$AL$3:$AO$2491,DATOS!$AO$1,0)</f>
        <v>2</v>
      </c>
      <c r="M665" s="12">
        <f>+RANK($F665,$F$3:$F$2491,0)+COUNTIF($F$3:F665,F665)-1</f>
        <v>790</v>
      </c>
    </row>
    <row r="666" spans="1:13" hidden="1" x14ac:dyDescent="0.3">
      <c r="A666" s="3" t="str">
        <f t="shared" si="20"/>
        <v>9008-9005</v>
      </c>
      <c r="B666" s="3">
        <v>9008</v>
      </c>
      <c r="C666" s="3">
        <v>9005</v>
      </c>
      <c r="D666" s="3">
        <f>+DATOS!G666</f>
        <v>35</v>
      </c>
      <c r="E666" s="3">
        <f>+DATOS!H666</f>
        <v>350</v>
      </c>
      <c r="F666" s="3">
        <f>+DATOS!I666</f>
        <v>385</v>
      </c>
      <c r="G666" s="3">
        <f>+DATOS!J666</f>
        <v>4000</v>
      </c>
      <c r="H666" s="9" t="str">
        <f>+DATOS!K666</f>
        <v>ALEJANDRO AZOLA</v>
      </c>
      <c r="I666" s="3">
        <f>+SUMIF(DATOS!$AA$3:$AA$2491,RESUMEN_flujo!$A666,DATOS!$AG$3:$AG$2491)</f>
        <v>3</v>
      </c>
      <c r="J666" s="4">
        <f>(SUMIF(DATOS!$AA$3:$AA$2491,RESUMEN_flujo!$A666,DATOS!$AE$3:$AE$2491)/SUMIF(DATOS!$AA$3:$AA$2491,RESUMEN_flujo!$A666,DATOS!$AD$3:$AD$2491))*3.6</f>
        <v>72</v>
      </c>
      <c r="K666" s="5">
        <f t="shared" si="21"/>
        <v>9.625</v>
      </c>
      <c r="L666" s="8">
        <f>+VLOOKUP($A666,DATOS!$AL$3:$AO$2491,DATOS!$AO$1,0)</f>
        <v>2</v>
      </c>
      <c r="M666" s="12">
        <f>+RANK($F666,$F$3:$F$2491,0)+COUNTIF($F$3:F666,F666)-1</f>
        <v>550</v>
      </c>
    </row>
    <row r="667" spans="1:13" hidden="1" x14ac:dyDescent="0.3">
      <c r="A667" s="3" t="str">
        <f t="shared" si="20"/>
        <v>9008-9007</v>
      </c>
      <c r="B667" s="3">
        <v>9008</v>
      </c>
      <c r="C667" s="3">
        <v>9007</v>
      </c>
      <c r="D667" s="3">
        <f>+DATOS!G667</f>
        <v>0</v>
      </c>
      <c r="E667" s="3">
        <f>+DATOS!H667</f>
        <v>32</v>
      </c>
      <c r="F667" s="3">
        <f>+DATOS!I667</f>
        <v>32</v>
      </c>
      <c r="G667" s="3">
        <f>+DATOS!J667</f>
        <v>1000</v>
      </c>
      <c r="H667" s="9" t="str">
        <f>+DATOS!K667</f>
        <v>JAVIERA CARRERA</v>
      </c>
      <c r="I667" s="3">
        <f>+SUMIF(DATOS!$AA$3:$AA$2491,RESUMEN_flujo!$A667,DATOS!$AG$3:$AG$2491)</f>
        <v>5</v>
      </c>
      <c r="J667" s="4">
        <f>(SUMIF(DATOS!$AA$3:$AA$2491,RESUMEN_flujo!$A667,DATOS!$AE$3:$AE$2491)/SUMIF(DATOS!$AA$3:$AA$2491,RESUMEN_flujo!$A667,DATOS!$AD$3:$AD$2491))*3.6</f>
        <v>36.342857142857142</v>
      </c>
      <c r="K667" s="5">
        <f t="shared" si="21"/>
        <v>3.2</v>
      </c>
      <c r="L667" s="8">
        <f>+VLOOKUP($A667,DATOS!$AL$3:$AO$2491,DATOS!$AO$1,0)</f>
        <v>1</v>
      </c>
      <c r="M667" s="12">
        <f>+RANK($F667,$F$3:$F$2491,0)+COUNTIF($F$3:F667,F667)-1</f>
        <v>1541</v>
      </c>
    </row>
    <row r="668" spans="1:13" hidden="1" x14ac:dyDescent="0.3">
      <c r="A668" s="3" t="str">
        <f t="shared" si="20"/>
        <v>9009-13010</v>
      </c>
      <c r="B668" s="3">
        <v>9009</v>
      </c>
      <c r="C668" s="3">
        <v>13010</v>
      </c>
      <c r="D668" s="3">
        <f>+DATOS!G668</f>
        <v>54</v>
      </c>
      <c r="E668" s="3">
        <f>+DATOS!H668</f>
        <v>18</v>
      </c>
      <c r="F668" s="3">
        <f>+DATOS!I668</f>
        <v>72</v>
      </c>
      <c r="G668" s="3">
        <f>+DATOS!J668</f>
        <v>2060</v>
      </c>
      <c r="H668" s="9" t="str">
        <f>+DATOS!K668</f>
        <v>AV  LOA</v>
      </c>
      <c r="I668" s="3">
        <f>+SUMIF(DATOS!$AA$3:$AA$2491,RESUMEN_flujo!$A668,DATOS!$AG$3:$AG$2491)</f>
        <v>3</v>
      </c>
      <c r="J668" s="4">
        <f>(SUMIF(DATOS!$AA$3:$AA$2491,RESUMEN_flujo!$A668,DATOS!$AE$3:$AE$2491)/SUMIF(DATOS!$AA$3:$AA$2491,RESUMEN_flujo!$A668,DATOS!$AD$3:$AD$2491))*3.6</f>
        <v>44.537142857142861</v>
      </c>
      <c r="K668" s="5">
        <f t="shared" si="21"/>
        <v>3.4951456310679614</v>
      </c>
      <c r="L668" s="8">
        <f>+VLOOKUP($A668,DATOS!$AL$3:$AO$2491,DATOS!$AO$1,0)</f>
        <v>1</v>
      </c>
      <c r="M668" s="12">
        <f>+RANK($F668,$F$3:$F$2491,0)+COUNTIF($F$3:F668,F668)-1</f>
        <v>1300</v>
      </c>
    </row>
    <row r="669" spans="1:13" hidden="1" x14ac:dyDescent="0.3">
      <c r="A669" s="3" t="str">
        <f t="shared" si="20"/>
        <v>9009-9011</v>
      </c>
      <c r="B669" s="3">
        <v>9009</v>
      </c>
      <c r="C669" s="3">
        <v>9011</v>
      </c>
      <c r="D669" s="3">
        <f>+DATOS!G669</f>
        <v>49</v>
      </c>
      <c r="E669" s="3">
        <f>+DATOS!H669</f>
        <v>273</v>
      </c>
      <c r="F669" s="3">
        <f>+DATOS!I669</f>
        <v>322</v>
      </c>
      <c r="G669" s="3">
        <f>+DATOS!J669</f>
        <v>4000</v>
      </c>
      <c r="H669" s="9" t="str">
        <f>+DATOS!K669</f>
        <v>ALEJANDRO AZOLA</v>
      </c>
      <c r="I669" s="3">
        <f>+SUMIF(DATOS!$AA$3:$AA$2491,RESUMEN_flujo!$A669,DATOS!$AG$3:$AG$2491)</f>
        <v>2</v>
      </c>
      <c r="J669" s="4">
        <f>(SUMIF(DATOS!$AA$3:$AA$2491,RESUMEN_flujo!$A669,DATOS!$AE$3:$AE$2491)/SUMIF(DATOS!$AA$3:$AA$2491,RESUMEN_flujo!$A669,DATOS!$AD$3:$AD$2491))*3.6</f>
        <v>45.771428571428572</v>
      </c>
      <c r="K669" s="5">
        <f t="shared" si="21"/>
        <v>8.0500000000000007</v>
      </c>
      <c r="L669" s="8">
        <f>+VLOOKUP($A669,DATOS!$AL$3:$AO$2491,DATOS!$AO$1,0)</f>
        <v>2</v>
      </c>
      <c r="M669" s="12">
        <f>+RANK($F669,$F$3:$F$2491,0)+COUNTIF($F$3:F669,F669)-1</f>
        <v>645</v>
      </c>
    </row>
    <row r="670" spans="1:13" hidden="1" x14ac:dyDescent="0.3">
      <c r="A670" s="3" t="str">
        <f t="shared" si="20"/>
        <v>9009-9008</v>
      </c>
      <c r="B670" s="3">
        <v>9009</v>
      </c>
      <c r="C670" s="3">
        <v>9008</v>
      </c>
      <c r="D670" s="3">
        <f>+DATOS!G670</f>
        <v>35</v>
      </c>
      <c r="E670" s="3">
        <f>+DATOS!H670</f>
        <v>352</v>
      </c>
      <c r="F670" s="3">
        <f>+DATOS!I670</f>
        <v>387</v>
      </c>
      <c r="G670" s="3">
        <f>+DATOS!J670</f>
        <v>4000</v>
      </c>
      <c r="H670" s="9" t="str">
        <f>+DATOS!K670</f>
        <v>ALEJANDRO AZOLA</v>
      </c>
      <c r="I670" s="3">
        <f>+SUMIF(DATOS!$AA$3:$AA$2491,RESUMEN_flujo!$A670,DATOS!$AG$3:$AG$2491)</f>
        <v>3</v>
      </c>
      <c r="J670" s="4">
        <f>(SUMIF(DATOS!$AA$3:$AA$2491,RESUMEN_flujo!$A670,DATOS!$AE$3:$AE$2491)/SUMIF(DATOS!$AA$3:$AA$2491,RESUMEN_flujo!$A670,DATOS!$AD$3:$AD$2491))*3.6</f>
        <v>63.360000000000007</v>
      </c>
      <c r="K670" s="5">
        <f t="shared" si="21"/>
        <v>9.6750000000000007</v>
      </c>
      <c r="L670" s="8">
        <f>+VLOOKUP($A670,DATOS!$AL$3:$AO$2491,DATOS!$AO$1,0)</f>
        <v>2</v>
      </c>
      <c r="M670" s="12">
        <f>+RANK($F670,$F$3:$F$2491,0)+COUNTIF($F$3:F670,F670)-1</f>
        <v>540</v>
      </c>
    </row>
    <row r="671" spans="1:13" hidden="1" x14ac:dyDescent="0.3">
      <c r="A671" s="3" t="str">
        <f t="shared" si="20"/>
        <v>9010-10003</v>
      </c>
      <c r="B671" s="3">
        <v>9010</v>
      </c>
      <c r="C671" s="3">
        <v>10003</v>
      </c>
      <c r="D671" s="3">
        <f>+DATOS!G671</f>
        <v>0</v>
      </c>
      <c r="E671" s="3">
        <f>+DATOS!H671</f>
        <v>0</v>
      </c>
      <c r="F671" s="3">
        <f>+DATOS!I671</f>
        <v>0</v>
      </c>
      <c r="G671" s="3">
        <f>+DATOS!J671</f>
        <v>949</v>
      </c>
      <c r="H671" s="9" t="str">
        <f>+DATOS!K671</f>
        <v>BARROS ARANA</v>
      </c>
      <c r="I671" s="3">
        <f>+SUMIF(DATOS!$AA$3:$AA$2491,RESUMEN_flujo!$A671,DATOS!$AG$3:$AG$2491)</f>
        <v>5</v>
      </c>
      <c r="J671" s="4">
        <f>(SUMIF(DATOS!$AA$3:$AA$2491,RESUMEN_flujo!$A671,DATOS!$AE$3:$AE$2491)/SUMIF(DATOS!$AA$3:$AA$2491,RESUMEN_flujo!$A671,DATOS!$AD$3:$AD$2491))*3.6</f>
        <v>45.333333333333336</v>
      </c>
      <c r="K671" s="5">
        <f t="shared" si="21"/>
        <v>0</v>
      </c>
      <c r="L671" s="8">
        <f>+VLOOKUP($A671,DATOS!$AL$3:$AO$2491,DATOS!$AO$1,0)</f>
        <v>1</v>
      </c>
      <c r="M671" s="12">
        <f>+RANK($F671,$F$3:$F$2491,0)+COUNTIF($F$3:F671,F671)-1</f>
        <v>2028</v>
      </c>
    </row>
    <row r="672" spans="1:13" hidden="1" x14ac:dyDescent="0.3">
      <c r="A672" s="3" t="str">
        <f t="shared" si="20"/>
        <v>9010-50017</v>
      </c>
      <c r="B672" s="3">
        <v>9010</v>
      </c>
      <c r="C672" s="3">
        <v>50017</v>
      </c>
      <c r="D672" s="3">
        <f>+DATOS!G672</f>
        <v>0</v>
      </c>
      <c r="E672" s="3">
        <f>+DATOS!H672</f>
        <v>14</v>
      </c>
      <c r="F672" s="3">
        <f>+DATOS!I672</f>
        <v>14</v>
      </c>
      <c r="G672" s="3">
        <f>+DATOS!J672</f>
        <v>1000</v>
      </c>
      <c r="H672" s="9" t="str">
        <f>+DATOS!K672</f>
        <v>LA PAZ</v>
      </c>
      <c r="I672" s="3">
        <f>+SUMIF(DATOS!$AA$3:$AA$2491,RESUMEN_flujo!$A672,DATOS!$AG$3:$AG$2491)</f>
        <v>4</v>
      </c>
      <c r="J672" s="4">
        <f>(SUMIF(DATOS!$AA$3:$AA$2491,RESUMEN_flujo!$A672,DATOS!$AE$3:$AE$2491)/SUMIF(DATOS!$AA$3:$AA$2491,RESUMEN_flujo!$A672,DATOS!$AD$3:$AD$2491))*3.6</f>
        <v>39.24</v>
      </c>
      <c r="K672" s="5">
        <f t="shared" si="21"/>
        <v>1.4000000000000001</v>
      </c>
      <c r="L672" s="8">
        <f>+VLOOKUP($A672,DATOS!$AL$3:$AO$2491,DATOS!$AO$1,0)</f>
        <v>1</v>
      </c>
      <c r="M672" s="12">
        <f>+RANK($F672,$F$3:$F$2491,0)+COUNTIF($F$3:F672,F672)-1</f>
        <v>1692</v>
      </c>
    </row>
    <row r="673" spans="1:13" hidden="1" x14ac:dyDescent="0.3">
      <c r="A673" s="3" t="str">
        <f t="shared" si="20"/>
        <v>9010-9011</v>
      </c>
      <c r="B673" s="3">
        <v>9010</v>
      </c>
      <c r="C673" s="3">
        <v>9011</v>
      </c>
      <c r="D673" s="3">
        <f>+DATOS!G673</f>
        <v>0</v>
      </c>
      <c r="E673" s="3">
        <f>+DATOS!H673</f>
        <v>73</v>
      </c>
      <c r="F673" s="3">
        <f>+DATOS!I673</f>
        <v>73</v>
      </c>
      <c r="G673" s="3">
        <f>+DATOS!J673</f>
        <v>1000</v>
      </c>
      <c r="H673" s="9" t="str">
        <f>+DATOS!K673</f>
        <v>COLO COLO</v>
      </c>
      <c r="I673" s="3">
        <f>+SUMIF(DATOS!$AA$3:$AA$2491,RESUMEN_flujo!$A673,DATOS!$AG$3:$AG$2491)</f>
        <v>5</v>
      </c>
      <c r="J673" s="4">
        <f>(SUMIF(DATOS!$AA$3:$AA$2491,RESUMEN_flujo!$A673,DATOS!$AE$3:$AE$2491)/SUMIF(DATOS!$AA$3:$AA$2491,RESUMEN_flujo!$A673,DATOS!$AD$3:$AD$2491))*3.6</f>
        <v>30.75</v>
      </c>
      <c r="K673" s="5">
        <f t="shared" si="21"/>
        <v>7.3</v>
      </c>
      <c r="L673" s="8">
        <f>+VLOOKUP($A673,DATOS!$AL$3:$AO$2491,DATOS!$AO$1,0)</f>
        <v>1</v>
      </c>
      <c r="M673" s="12">
        <f>+RANK($F673,$F$3:$F$2491,0)+COUNTIF($F$3:F673,F673)-1</f>
        <v>1286</v>
      </c>
    </row>
    <row r="674" spans="1:13" hidden="1" x14ac:dyDescent="0.3">
      <c r="A674" s="3" t="str">
        <f t="shared" si="20"/>
        <v>9011-13014</v>
      </c>
      <c r="B674" s="3">
        <v>9011</v>
      </c>
      <c r="C674" s="3">
        <v>13014</v>
      </c>
      <c r="D674" s="3">
        <f>+DATOS!G674</f>
        <v>31</v>
      </c>
      <c r="E674" s="3">
        <f>+DATOS!H674</f>
        <v>261</v>
      </c>
      <c r="F674" s="3">
        <f>+DATOS!I674</f>
        <v>292</v>
      </c>
      <c r="G674" s="3">
        <f>+DATOS!J674</f>
        <v>2400</v>
      </c>
      <c r="H674" s="9" t="str">
        <f>+DATOS!K674</f>
        <v>ALEJANDRO AZOLA</v>
      </c>
      <c r="I674" s="3">
        <f>+SUMIF(DATOS!$AA$3:$AA$2491,RESUMEN_flujo!$A674,DATOS!$AG$3:$AG$2491)</f>
        <v>2</v>
      </c>
      <c r="J674" s="4">
        <f>(SUMIF(DATOS!$AA$3:$AA$2491,RESUMEN_flujo!$A674,DATOS!$AE$3:$AE$2491)/SUMIF(DATOS!$AA$3:$AA$2491,RESUMEN_flujo!$A674,DATOS!$AD$3:$AD$2491))*3.6</f>
        <v>49.392000000000003</v>
      </c>
      <c r="K674" s="5">
        <f t="shared" si="21"/>
        <v>12.166666666666668</v>
      </c>
      <c r="L674" s="8">
        <f>+VLOOKUP($A674,DATOS!$AL$3:$AO$2491,DATOS!$AO$1,0)</f>
        <v>2</v>
      </c>
      <c r="M674" s="12">
        <f>+RANK($F674,$F$3:$F$2491,0)+COUNTIF($F$3:F674,F674)-1</f>
        <v>695</v>
      </c>
    </row>
    <row r="675" spans="1:13" hidden="1" x14ac:dyDescent="0.3">
      <c r="A675" s="3" t="str">
        <f t="shared" si="20"/>
        <v>9011-9009</v>
      </c>
      <c r="B675" s="3">
        <v>9011</v>
      </c>
      <c r="C675" s="3">
        <v>9009</v>
      </c>
      <c r="D675" s="3">
        <f>+DATOS!G675</f>
        <v>22</v>
      </c>
      <c r="E675" s="3">
        <f>+DATOS!H675</f>
        <v>370</v>
      </c>
      <c r="F675" s="3">
        <f>+DATOS!I675</f>
        <v>392</v>
      </c>
      <c r="G675" s="3">
        <f>+DATOS!J675</f>
        <v>4000</v>
      </c>
      <c r="H675" s="9" t="str">
        <f>+DATOS!K675</f>
        <v>ALEJANDRO AZOLA</v>
      </c>
      <c r="I675" s="3">
        <f>+SUMIF(DATOS!$AA$3:$AA$2491,RESUMEN_flujo!$A675,DATOS!$AG$3:$AG$2491)</f>
        <v>3</v>
      </c>
      <c r="J675" s="4">
        <f>(SUMIF(DATOS!$AA$3:$AA$2491,RESUMEN_flujo!$A675,DATOS!$AE$3:$AE$2491)/SUMIF(DATOS!$AA$3:$AA$2491,RESUMEN_flujo!$A675,DATOS!$AD$3:$AD$2491))*3.6</f>
        <v>45.771428571428572</v>
      </c>
      <c r="K675" s="5">
        <f t="shared" si="21"/>
        <v>9.8000000000000007</v>
      </c>
      <c r="L675" s="8">
        <f>+VLOOKUP($A675,DATOS!$AL$3:$AO$2491,DATOS!$AO$1,0)</f>
        <v>2</v>
      </c>
      <c r="M675" s="12">
        <f>+RANK($F675,$F$3:$F$2491,0)+COUNTIF($F$3:F675,F675)-1</f>
        <v>527</v>
      </c>
    </row>
    <row r="676" spans="1:13" hidden="1" x14ac:dyDescent="0.3">
      <c r="A676" s="3" t="str">
        <f t="shared" si="20"/>
        <v>9011-9010</v>
      </c>
      <c r="B676" s="3">
        <v>9011</v>
      </c>
      <c r="C676" s="3">
        <v>9010</v>
      </c>
      <c r="D676" s="3">
        <f>+DATOS!G676</f>
        <v>0</v>
      </c>
      <c r="E676" s="3">
        <f>+DATOS!H676</f>
        <v>14</v>
      </c>
      <c r="F676" s="3">
        <f>+DATOS!I676</f>
        <v>14</v>
      </c>
      <c r="G676" s="3">
        <f>+DATOS!J676</f>
        <v>1000</v>
      </c>
      <c r="H676" s="9" t="str">
        <f>+DATOS!K676</f>
        <v>COLO COLO</v>
      </c>
      <c r="I676" s="3">
        <f>+SUMIF(DATOS!$AA$3:$AA$2491,RESUMEN_flujo!$A676,DATOS!$AG$3:$AG$2491)</f>
        <v>5</v>
      </c>
      <c r="J676" s="4">
        <f>(SUMIF(DATOS!$AA$3:$AA$2491,RESUMEN_flujo!$A676,DATOS!$AE$3:$AE$2491)/SUMIF(DATOS!$AA$3:$AA$2491,RESUMEN_flujo!$A676,DATOS!$AD$3:$AD$2491))*3.6</f>
        <v>35.142857142857146</v>
      </c>
      <c r="K676" s="5">
        <f t="shared" si="21"/>
        <v>1.4000000000000001</v>
      </c>
      <c r="L676" s="8">
        <f>+VLOOKUP($A676,DATOS!$AL$3:$AO$2491,DATOS!$AO$1,0)</f>
        <v>1</v>
      </c>
      <c r="M676" s="12">
        <f>+RANK($F676,$F$3:$F$2491,0)+COUNTIF($F$3:F676,F676)-1</f>
        <v>1693</v>
      </c>
    </row>
    <row r="677" spans="1:13" x14ac:dyDescent="0.3">
      <c r="A677" s="3" t="str">
        <f t="shared" si="20"/>
        <v>9012-2005</v>
      </c>
      <c r="B677" s="3">
        <v>9012</v>
      </c>
      <c r="C677" s="3">
        <v>2005</v>
      </c>
      <c r="D677" s="3">
        <f>+DATOS!G677</f>
        <v>261</v>
      </c>
      <c r="E677" s="3">
        <f>+DATOS!H677</f>
        <v>1796</v>
      </c>
      <c r="F677" s="3">
        <f>+DATOS!I677</f>
        <v>2057</v>
      </c>
      <c r="G677" s="3">
        <f>+DATOS!J677</f>
        <v>5300</v>
      </c>
      <c r="H677" s="9" t="str">
        <f>+DATOS!K677</f>
        <v>LUIS BERETTA PORCEL</v>
      </c>
      <c r="I677" s="3">
        <f>+SUMIF(DATOS!$AA$3:$AA$2491,RESUMEN_flujo!$A677,DATOS!$AG$3:$AG$2491)</f>
        <v>2</v>
      </c>
      <c r="J677" s="4">
        <f>(SUMIF(DATOS!$AA$3:$AA$2491,RESUMEN_flujo!$A677,DATOS!$AE$3:$AE$2491)/SUMIF(DATOS!$AA$3:$AA$2491,RESUMEN_flujo!$A677,DATOS!$AD$3:$AD$2491))*3.6</f>
        <v>51.400000000000006</v>
      </c>
      <c r="K677" s="5">
        <f t="shared" si="21"/>
        <v>38.811320754716981</v>
      </c>
      <c r="L677" s="8">
        <f>+VLOOKUP($A677,DATOS!$AL$3:$AO$2491,DATOS!$AO$1,0)</f>
        <v>3</v>
      </c>
      <c r="M677" s="12">
        <f>+RANK($F677,$F$3:$F$2491,0)+COUNTIF($F$3:F677,F677)-1</f>
        <v>9</v>
      </c>
    </row>
    <row r="678" spans="1:13" hidden="1" x14ac:dyDescent="0.3">
      <c r="A678" s="3" t="str">
        <f t="shared" si="20"/>
        <v>9012-8005</v>
      </c>
      <c r="B678" s="3">
        <v>9012</v>
      </c>
      <c r="C678" s="3">
        <v>8005</v>
      </c>
      <c r="D678" s="3">
        <f>+DATOS!G678</f>
        <v>126</v>
      </c>
      <c r="E678" s="3">
        <f>+DATOS!H678</f>
        <v>587</v>
      </c>
      <c r="F678" s="3">
        <f>+DATOS!I678</f>
        <v>713</v>
      </c>
      <c r="G678" s="3">
        <f>+DATOS!J678</f>
        <v>5300</v>
      </c>
      <c r="H678" s="9" t="str">
        <f>+DATOS!K678</f>
        <v>LUIS BERETTA PORCEL</v>
      </c>
      <c r="I678" s="3">
        <f>+SUMIF(DATOS!$AA$3:$AA$2491,RESUMEN_flujo!$A678,DATOS!$AG$3:$AG$2491)</f>
        <v>2</v>
      </c>
      <c r="J678" s="4">
        <f>(SUMIF(DATOS!$AA$3:$AA$2491,RESUMEN_flujo!$A678,DATOS!$AE$3:$AE$2491)/SUMIF(DATOS!$AA$3:$AA$2491,RESUMEN_flujo!$A678,DATOS!$AD$3:$AD$2491))*3.6</f>
        <v>60.436363636363645</v>
      </c>
      <c r="K678" s="5">
        <f t="shared" si="21"/>
        <v>13.452830188679247</v>
      </c>
      <c r="L678" s="8">
        <f>+VLOOKUP($A678,DATOS!$AL$3:$AO$2491,DATOS!$AO$1,0)</f>
        <v>3</v>
      </c>
      <c r="M678" s="12">
        <f>+RANK($F678,$F$3:$F$2491,0)+COUNTIF($F$3:F678,F678)-1</f>
        <v>288</v>
      </c>
    </row>
    <row r="679" spans="1:13" hidden="1" x14ac:dyDescent="0.3">
      <c r="A679" s="3" t="str">
        <f t="shared" si="20"/>
        <v>9012-8006</v>
      </c>
      <c r="B679" s="3">
        <v>9012</v>
      </c>
      <c r="C679" s="3">
        <v>8006</v>
      </c>
      <c r="D679" s="3">
        <f>+DATOS!G679</f>
        <v>134</v>
      </c>
      <c r="E679" s="3">
        <f>+DATOS!H679</f>
        <v>44</v>
      </c>
      <c r="F679" s="3">
        <f>+DATOS!I679</f>
        <v>178</v>
      </c>
      <c r="G679" s="3">
        <f>+DATOS!J679</f>
        <v>4000</v>
      </c>
      <c r="H679" s="9" t="str">
        <f>+DATOS!K679</f>
        <v>EDMUNDO PEREZ ZUJOVIC</v>
      </c>
      <c r="I679" s="3">
        <f>+SUMIF(DATOS!$AA$3:$AA$2491,RESUMEN_flujo!$A679,DATOS!$AG$3:$AG$2491)</f>
        <v>2</v>
      </c>
      <c r="J679" s="4">
        <f>(SUMIF(DATOS!$AA$3:$AA$2491,RESUMEN_flujo!$A679,DATOS!$AE$3:$AE$2491)/SUMIF(DATOS!$AA$3:$AA$2491,RESUMEN_flujo!$A679,DATOS!$AD$3:$AD$2491))*3.6</f>
        <v>72.72</v>
      </c>
      <c r="K679" s="5">
        <f t="shared" si="21"/>
        <v>4.45</v>
      </c>
      <c r="L679" s="8">
        <f>+VLOOKUP($A679,DATOS!$AL$3:$AO$2491,DATOS!$AO$1,0)</f>
        <v>2</v>
      </c>
      <c r="M679" s="12">
        <f>+RANK($F679,$F$3:$F$2491,0)+COUNTIF($F$3:F679,F679)-1</f>
        <v>902</v>
      </c>
    </row>
    <row r="680" spans="1:13" x14ac:dyDescent="0.3">
      <c r="A680" s="3" t="str">
        <f t="shared" si="20"/>
        <v>9013-50003</v>
      </c>
      <c r="B680" s="3">
        <v>9013</v>
      </c>
      <c r="C680" s="3">
        <v>50003</v>
      </c>
      <c r="D680" s="3">
        <f>+DATOS!G680</f>
        <v>443</v>
      </c>
      <c r="E680" s="3">
        <f>+DATOS!H680</f>
        <v>1305</v>
      </c>
      <c r="F680" s="3">
        <f>+DATOS!I680</f>
        <v>1748</v>
      </c>
      <c r="G680" s="3">
        <f>+DATOS!J680</f>
        <v>2100</v>
      </c>
      <c r="H680" s="9" t="str">
        <f>+DATOS!K680</f>
        <v>AV SANTA MARIA</v>
      </c>
      <c r="I680" s="3">
        <f>+SUMIF(DATOS!$AA$3:$AA$2491,RESUMEN_flujo!$A680,DATOS!$AG$3:$AG$2491)</f>
        <v>2</v>
      </c>
      <c r="J680" s="4">
        <f>(SUMIF(DATOS!$AA$3:$AA$2491,RESUMEN_flujo!$A680,DATOS!$AE$3:$AE$2491)/SUMIF(DATOS!$AA$3:$AA$2491,RESUMEN_flujo!$A680,DATOS!$AD$3:$AD$2491))*3.6</f>
        <v>72</v>
      </c>
      <c r="K680" s="5">
        <f t="shared" si="21"/>
        <v>83.238095238095227</v>
      </c>
      <c r="L680" s="8">
        <f>+VLOOKUP($A680,DATOS!$AL$3:$AO$2491,DATOS!$AO$1,0)</f>
        <v>2</v>
      </c>
      <c r="M680" s="12">
        <f>+RANK($F680,$F$3:$F$2491,0)+COUNTIF($F$3:F680,F680)-1</f>
        <v>24</v>
      </c>
    </row>
    <row r="681" spans="1:13" hidden="1" x14ac:dyDescent="0.3">
      <c r="A681" s="3" t="str">
        <f t="shared" si="20"/>
        <v>9013-9018</v>
      </c>
      <c r="B681" s="3">
        <v>9013</v>
      </c>
      <c r="C681" s="3">
        <v>9018</v>
      </c>
      <c r="D681" s="3">
        <f>+DATOS!G681</f>
        <v>445</v>
      </c>
      <c r="E681" s="3">
        <f>+DATOS!H681</f>
        <v>615</v>
      </c>
      <c r="F681" s="3">
        <f>+DATOS!I681</f>
        <v>1060</v>
      </c>
      <c r="G681" s="3">
        <f>+DATOS!J681</f>
        <v>4000</v>
      </c>
      <c r="H681" s="9" t="str">
        <f>+DATOS!K681</f>
        <v>AV SANTA MARIA</v>
      </c>
      <c r="I681" s="3">
        <f>+SUMIF(DATOS!$AA$3:$AA$2491,RESUMEN_flujo!$A681,DATOS!$AG$3:$AG$2491)</f>
        <v>2</v>
      </c>
      <c r="J681" s="4">
        <f>(SUMIF(DATOS!$AA$3:$AA$2491,RESUMEN_flujo!$A681,DATOS!$AE$3:$AE$2491)/SUMIF(DATOS!$AA$3:$AA$2491,RESUMEN_flujo!$A681,DATOS!$AD$3:$AD$2491))*3.6</f>
        <v>61.2</v>
      </c>
      <c r="K681" s="5">
        <f t="shared" si="21"/>
        <v>26.5</v>
      </c>
      <c r="L681" s="8">
        <f>+VLOOKUP($A681,DATOS!$AL$3:$AO$2491,DATOS!$AO$1,0)</f>
        <v>2</v>
      </c>
      <c r="M681" s="12">
        <f>+RANK($F681,$F$3:$F$2491,0)+COUNTIF($F$3:F681,F681)-1</f>
        <v>156</v>
      </c>
    </row>
    <row r="682" spans="1:13" hidden="1" x14ac:dyDescent="0.3">
      <c r="A682" s="3" t="str">
        <f t="shared" si="20"/>
        <v>9013-11001</v>
      </c>
      <c r="B682" s="3">
        <v>9013</v>
      </c>
      <c r="C682" s="3">
        <v>11001</v>
      </c>
      <c r="D682" s="3">
        <f>+DATOS!G682</f>
        <v>66</v>
      </c>
      <c r="E682" s="3">
        <f>+DATOS!H682</f>
        <v>449</v>
      </c>
      <c r="F682" s="3">
        <f>+DATOS!I682</f>
        <v>515</v>
      </c>
      <c r="G682" s="3">
        <f>+DATOS!J682</f>
        <v>4000</v>
      </c>
      <c r="H682" s="9" t="str">
        <f>+DATOS!K682</f>
        <v>BRASIL</v>
      </c>
      <c r="I682" s="3">
        <f>+SUMIF(DATOS!$AA$3:$AA$2491,RESUMEN_flujo!$A682,DATOS!$AG$3:$AG$2491)</f>
        <v>3</v>
      </c>
      <c r="J682" s="4">
        <f>(SUMIF(DATOS!$AA$3:$AA$2491,RESUMEN_flujo!$A682,DATOS!$AE$3:$AE$2491)/SUMIF(DATOS!$AA$3:$AA$2491,RESUMEN_flujo!$A682,DATOS!$AD$3:$AD$2491))*3.6</f>
        <v>17.255172413793105</v>
      </c>
      <c r="K682" s="5">
        <f t="shared" si="21"/>
        <v>12.875</v>
      </c>
      <c r="L682" s="8">
        <f>+VLOOKUP($A682,DATOS!$AL$3:$AO$2491,DATOS!$AO$1,0)</f>
        <v>1</v>
      </c>
      <c r="M682" s="12">
        <f>+RANK($F682,$F$3:$F$2491,0)+COUNTIF($F$3:F682,F682)-1</f>
        <v>419</v>
      </c>
    </row>
    <row r="683" spans="1:13" hidden="1" x14ac:dyDescent="0.3">
      <c r="A683" s="3" t="str">
        <f t="shared" si="20"/>
        <v>9015-9017</v>
      </c>
      <c r="B683" s="3">
        <v>9015</v>
      </c>
      <c r="C683" s="3">
        <v>9017</v>
      </c>
      <c r="D683" s="3">
        <f>+DATOS!G683</f>
        <v>407</v>
      </c>
      <c r="E683" s="3">
        <f>+DATOS!H683</f>
        <v>501</v>
      </c>
      <c r="F683" s="3">
        <f>+DATOS!I683</f>
        <v>908</v>
      </c>
      <c r="G683" s="3">
        <f>+DATOS!J683</f>
        <v>4000</v>
      </c>
      <c r="H683" s="9" t="str">
        <f>+DATOS!K683</f>
        <v>AV SANTA MARIA</v>
      </c>
      <c r="I683" s="3">
        <f>+SUMIF(DATOS!$AA$3:$AA$2491,RESUMEN_flujo!$A683,DATOS!$AG$3:$AG$2491)</f>
        <v>2</v>
      </c>
      <c r="J683" s="4">
        <f>(SUMIF(DATOS!$AA$3:$AA$2491,RESUMEN_flujo!$A683,DATOS!$AE$3:$AE$2491)/SUMIF(DATOS!$AA$3:$AA$2491,RESUMEN_flujo!$A683,DATOS!$AD$3:$AD$2491))*3.6</f>
        <v>58.628571428571426</v>
      </c>
      <c r="K683" s="5">
        <f t="shared" si="21"/>
        <v>22.7</v>
      </c>
      <c r="L683" s="8">
        <f>+VLOOKUP($A683,DATOS!$AL$3:$AO$2491,DATOS!$AO$1,0)</f>
        <v>2</v>
      </c>
      <c r="M683" s="12">
        <f>+RANK($F683,$F$3:$F$2491,0)+COUNTIF($F$3:F683,F683)-1</f>
        <v>206</v>
      </c>
    </row>
    <row r="684" spans="1:13" hidden="1" x14ac:dyDescent="0.3">
      <c r="A684" s="3" t="str">
        <f t="shared" si="20"/>
        <v>9015-9001</v>
      </c>
      <c r="B684" s="3">
        <v>9015</v>
      </c>
      <c r="C684" s="3">
        <v>9001</v>
      </c>
      <c r="D684" s="3">
        <f>+DATOS!G684</f>
        <v>445</v>
      </c>
      <c r="E684" s="3">
        <f>+DATOS!H684</f>
        <v>416</v>
      </c>
      <c r="F684" s="3">
        <f>+DATOS!I684</f>
        <v>861</v>
      </c>
      <c r="G684" s="3">
        <f>+DATOS!J684</f>
        <v>1400</v>
      </c>
      <c r="H684" s="9" t="str">
        <f>+DATOS!K684</f>
        <v>AV SANTA MARIA</v>
      </c>
      <c r="I684" s="3">
        <f>+SUMIF(DATOS!$AA$3:$AA$2491,RESUMEN_flujo!$A684,DATOS!$AG$3:$AG$2491)</f>
        <v>2</v>
      </c>
      <c r="J684" s="4">
        <f>(SUMIF(DATOS!$AA$3:$AA$2491,RESUMEN_flujo!$A684,DATOS!$AE$3:$AE$2491)/SUMIF(DATOS!$AA$3:$AA$2491,RESUMEN_flujo!$A684,DATOS!$AD$3:$AD$2491))*3.6</f>
        <v>64.8</v>
      </c>
      <c r="K684" s="5">
        <f t="shared" si="21"/>
        <v>61.5</v>
      </c>
      <c r="L684" s="8">
        <f>+VLOOKUP($A684,DATOS!$AL$3:$AO$2491,DATOS!$AO$1,0)</f>
        <v>2</v>
      </c>
      <c r="M684" s="12">
        <f>+RANK($F684,$F$3:$F$2491,0)+COUNTIF($F$3:F684,F684)-1</f>
        <v>230</v>
      </c>
    </row>
    <row r="685" spans="1:13" hidden="1" x14ac:dyDescent="0.3">
      <c r="A685" s="3" t="str">
        <f t="shared" si="20"/>
        <v>9016-9002</v>
      </c>
      <c r="B685" s="3">
        <v>9016</v>
      </c>
      <c r="C685" s="3">
        <v>9002</v>
      </c>
      <c r="D685" s="3">
        <f>+DATOS!G685</f>
        <v>0</v>
      </c>
      <c r="E685" s="3">
        <f>+DATOS!H685</f>
        <v>288</v>
      </c>
      <c r="F685" s="3">
        <f>+DATOS!I685</f>
        <v>288</v>
      </c>
      <c r="G685" s="3">
        <f>+DATOS!J685</f>
        <v>4000</v>
      </c>
      <c r="H685" s="9" t="str">
        <f>+DATOS!K685</f>
        <v>AV ARGENTINA</v>
      </c>
      <c r="I685" s="3">
        <f>+SUMIF(DATOS!$AA$3:$AA$2491,RESUMEN_flujo!$A685,DATOS!$AG$3:$AG$2491)</f>
        <v>3</v>
      </c>
      <c r="J685" s="4">
        <f>(SUMIF(DATOS!$AA$3:$AA$2491,RESUMEN_flujo!$A685,DATOS!$AE$3:$AE$2491)/SUMIF(DATOS!$AA$3:$AA$2491,RESUMEN_flujo!$A685,DATOS!$AD$3:$AD$2491))*3.6</f>
        <v>66.705882352941188</v>
      </c>
      <c r="K685" s="5">
        <f t="shared" si="21"/>
        <v>7.1999999999999993</v>
      </c>
      <c r="L685" s="8">
        <f>+VLOOKUP($A685,DATOS!$AL$3:$AO$2491,DATOS!$AO$1,0)</f>
        <v>2</v>
      </c>
      <c r="M685" s="12">
        <f>+RANK($F685,$F$3:$F$2491,0)+COUNTIF($F$3:F685,F685)-1</f>
        <v>699</v>
      </c>
    </row>
    <row r="686" spans="1:13" hidden="1" x14ac:dyDescent="0.3">
      <c r="A686" s="3" t="str">
        <f t="shared" si="20"/>
        <v>9016-9007</v>
      </c>
      <c r="B686" s="3">
        <v>9016</v>
      </c>
      <c r="C686" s="3">
        <v>9007</v>
      </c>
      <c r="D686" s="3">
        <f>+DATOS!G686</f>
        <v>23</v>
      </c>
      <c r="E686" s="3">
        <f>+DATOS!H686</f>
        <v>57</v>
      </c>
      <c r="F686" s="3">
        <f>+DATOS!I686</f>
        <v>80</v>
      </c>
      <c r="G686" s="3">
        <f>+DATOS!J686</f>
        <v>2000</v>
      </c>
      <c r="H686" s="9" t="str">
        <f>+DATOS!K686</f>
        <v>AV ARGENTINA</v>
      </c>
      <c r="I686" s="3">
        <f>+SUMIF(DATOS!$AA$3:$AA$2491,RESUMEN_flujo!$A686,DATOS!$AG$3:$AG$2491)</f>
        <v>3</v>
      </c>
      <c r="J686" s="4">
        <f>(SUMIF(DATOS!$AA$3:$AA$2491,RESUMEN_flujo!$A686,DATOS!$AE$3:$AE$2491)/SUMIF(DATOS!$AA$3:$AA$2491,RESUMEN_flujo!$A686,DATOS!$AD$3:$AD$2491))*3.6</f>
        <v>48.208695652173915</v>
      </c>
      <c r="K686" s="5">
        <f t="shared" si="21"/>
        <v>4</v>
      </c>
      <c r="L686" s="8">
        <f>+VLOOKUP($A686,DATOS!$AL$3:$AO$2491,DATOS!$AO$1,0)</f>
        <v>1</v>
      </c>
      <c r="M686" s="12">
        <f>+RANK($F686,$F$3:$F$2491,0)+COUNTIF($F$3:F686,F686)-1</f>
        <v>1255</v>
      </c>
    </row>
    <row r="687" spans="1:13" hidden="1" x14ac:dyDescent="0.3">
      <c r="A687" s="3" t="str">
        <f t="shared" si="20"/>
        <v>9016-9017</v>
      </c>
      <c r="B687" s="3">
        <v>9016</v>
      </c>
      <c r="C687" s="3">
        <v>9017</v>
      </c>
      <c r="D687" s="3">
        <f>+DATOS!G687</f>
        <v>0</v>
      </c>
      <c r="E687" s="3">
        <f>+DATOS!H687</f>
        <v>25</v>
      </c>
      <c r="F687" s="3">
        <f>+DATOS!I687</f>
        <v>25</v>
      </c>
      <c r="G687" s="3">
        <f>+DATOS!J687</f>
        <v>1000</v>
      </c>
      <c r="H687" s="9" t="str">
        <f>+DATOS!K687</f>
        <v>FRANCISCO BILBAO</v>
      </c>
      <c r="I687" s="3">
        <f>+SUMIF(DATOS!$AA$3:$AA$2491,RESUMEN_flujo!$A687,DATOS!$AG$3:$AG$2491)</f>
        <v>4</v>
      </c>
      <c r="J687" s="4">
        <f>(SUMIF(DATOS!$AA$3:$AA$2491,RESUMEN_flujo!$A687,DATOS!$AE$3:$AE$2491)/SUMIF(DATOS!$AA$3:$AA$2491,RESUMEN_flujo!$A687,DATOS!$AD$3:$AD$2491))*3.6</f>
        <v>40.736842105263158</v>
      </c>
      <c r="K687" s="5">
        <f t="shared" si="21"/>
        <v>2.5</v>
      </c>
      <c r="L687" s="8">
        <f>+VLOOKUP($A687,DATOS!$AL$3:$AO$2491,DATOS!$AO$1,0)</f>
        <v>1</v>
      </c>
      <c r="M687" s="12">
        <f>+RANK($F687,$F$3:$F$2491,0)+COUNTIF($F$3:F687,F687)-1</f>
        <v>1599</v>
      </c>
    </row>
    <row r="688" spans="1:13" hidden="1" x14ac:dyDescent="0.3">
      <c r="A688" s="3" t="str">
        <f t="shared" si="20"/>
        <v>9016-9004</v>
      </c>
      <c r="B688" s="3">
        <v>9016</v>
      </c>
      <c r="C688" s="3">
        <v>9004</v>
      </c>
      <c r="D688" s="3">
        <f>+DATOS!G688</f>
        <v>0</v>
      </c>
      <c r="E688" s="3">
        <f>+DATOS!H688</f>
        <v>23</v>
      </c>
      <c r="F688" s="3">
        <f>+DATOS!I688</f>
        <v>23</v>
      </c>
      <c r="G688" s="3">
        <f>+DATOS!J688</f>
        <v>1000</v>
      </c>
      <c r="H688" s="9" t="str">
        <f>+DATOS!K688</f>
        <v>FRANCISCO BILBAO</v>
      </c>
      <c r="I688" s="3">
        <f>+SUMIF(DATOS!$AA$3:$AA$2491,RESUMEN_flujo!$A688,DATOS!$AG$3:$AG$2491)</f>
        <v>4</v>
      </c>
      <c r="J688" s="4">
        <f>(SUMIF(DATOS!$AA$3:$AA$2491,RESUMEN_flujo!$A688,DATOS!$AE$3:$AE$2491)/SUMIF(DATOS!$AA$3:$AA$2491,RESUMEN_flujo!$A688,DATOS!$AD$3:$AD$2491))*3.6</f>
        <v>40.263157894736842</v>
      </c>
      <c r="K688" s="5">
        <f t="shared" si="21"/>
        <v>2.2999999999999998</v>
      </c>
      <c r="L688" s="8">
        <f>+VLOOKUP($A688,DATOS!$AL$3:$AO$2491,DATOS!$AO$1,0)</f>
        <v>1</v>
      </c>
      <c r="M688" s="12">
        <f>+RANK($F688,$F$3:$F$2491,0)+COUNTIF($F$3:F688,F688)-1</f>
        <v>1614</v>
      </c>
    </row>
    <row r="689" spans="1:13" hidden="1" x14ac:dyDescent="0.3">
      <c r="A689" s="3" t="str">
        <f t="shared" si="20"/>
        <v>9017-9015</v>
      </c>
      <c r="B689" s="3">
        <v>9017</v>
      </c>
      <c r="C689" s="3">
        <v>9015</v>
      </c>
      <c r="D689" s="3">
        <f>+DATOS!G689</f>
        <v>445</v>
      </c>
      <c r="E689" s="3">
        <f>+DATOS!H689</f>
        <v>416</v>
      </c>
      <c r="F689" s="3">
        <f>+DATOS!I689</f>
        <v>861</v>
      </c>
      <c r="G689" s="3">
        <f>+DATOS!J689</f>
        <v>4000</v>
      </c>
      <c r="H689" s="9" t="str">
        <f>+DATOS!K689</f>
        <v>AV SANTA MARIA</v>
      </c>
      <c r="I689" s="3">
        <f>+SUMIF(DATOS!$AA$3:$AA$2491,RESUMEN_flujo!$A689,DATOS!$AG$3:$AG$2491)</f>
        <v>2</v>
      </c>
      <c r="J689" s="4">
        <f>(SUMIF(DATOS!$AA$3:$AA$2491,RESUMEN_flujo!$A689,DATOS!$AE$3:$AE$2491)/SUMIF(DATOS!$AA$3:$AA$2491,RESUMEN_flujo!$A689,DATOS!$AD$3:$AD$2491))*3.6</f>
        <v>68.400000000000006</v>
      </c>
      <c r="K689" s="5">
        <f t="shared" si="21"/>
        <v>21.524999999999999</v>
      </c>
      <c r="L689" s="8">
        <f>+VLOOKUP($A689,DATOS!$AL$3:$AO$2491,DATOS!$AO$1,0)</f>
        <v>2</v>
      </c>
      <c r="M689" s="12">
        <f>+RANK($F689,$F$3:$F$2491,0)+COUNTIF($F$3:F689,F689)-1</f>
        <v>231</v>
      </c>
    </row>
    <row r="690" spans="1:13" hidden="1" x14ac:dyDescent="0.3">
      <c r="A690" s="3" t="str">
        <f t="shared" si="20"/>
        <v>9017-9006</v>
      </c>
      <c r="B690" s="3">
        <v>9017</v>
      </c>
      <c r="C690" s="3">
        <v>9006</v>
      </c>
      <c r="D690" s="3">
        <f>+DATOS!G690</f>
        <v>407</v>
      </c>
      <c r="E690" s="3">
        <f>+DATOS!H690</f>
        <v>492</v>
      </c>
      <c r="F690" s="3">
        <f>+DATOS!I690</f>
        <v>899</v>
      </c>
      <c r="G690" s="3">
        <f>+DATOS!J690</f>
        <v>4000</v>
      </c>
      <c r="H690" s="9" t="str">
        <f>+DATOS!K690</f>
        <v>AV SANTA MARIA</v>
      </c>
      <c r="I690" s="3">
        <f>+SUMIF(DATOS!$AA$3:$AA$2491,RESUMEN_flujo!$A690,DATOS!$AG$3:$AG$2491)</f>
        <v>2</v>
      </c>
      <c r="J690" s="4">
        <f>(SUMIF(DATOS!$AA$3:$AA$2491,RESUMEN_flujo!$A690,DATOS!$AE$3:$AE$2491)/SUMIF(DATOS!$AA$3:$AA$2491,RESUMEN_flujo!$A690,DATOS!$AD$3:$AD$2491))*3.6</f>
        <v>59.494736842105269</v>
      </c>
      <c r="K690" s="5">
        <f t="shared" si="21"/>
        <v>22.475000000000001</v>
      </c>
      <c r="L690" s="8">
        <f>+VLOOKUP($A690,DATOS!$AL$3:$AO$2491,DATOS!$AO$1,0)</f>
        <v>2</v>
      </c>
      <c r="M690" s="12">
        <f>+RANK($F690,$F$3:$F$2491,0)+COUNTIF($F$3:F690,F690)-1</f>
        <v>210</v>
      </c>
    </row>
    <row r="691" spans="1:13" hidden="1" x14ac:dyDescent="0.3">
      <c r="A691" s="3" t="str">
        <f t="shared" si="20"/>
        <v>9017-9016</v>
      </c>
      <c r="B691" s="3">
        <v>9017</v>
      </c>
      <c r="C691" s="3">
        <v>9016</v>
      </c>
      <c r="D691" s="3">
        <f>+DATOS!G691</f>
        <v>0</v>
      </c>
      <c r="E691" s="3">
        <f>+DATOS!H691</f>
        <v>149</v>
      </c>
      <c r="F691" s="3">
        <f>+DATOS!I691</f>
        <v>149</v>
      </c>
      <c r="G691" s="3">
        <f>+DATOS!J691</f>
        <v>1000</v>
      </c>
      <c r="H691" s="9" t="str">
        <f>+DATOS!K691</f>
        <v>FRANCISCO BILBAO</v>
      </c>
      <c r="I691" s="3">
        <f>+SUMIF(DATOS!$AA$3:$AA$2491,RESUMEN_flujo!$A691,DATOS!$AG$3:$AG$2491)</f>
        <v>4</v>
      </c>
      <c r="J691" s="4">
        <f>(SUMIF(DATOS!$AA$3:$AA$2491,RESUMEN_flujo!$A691,DATOS!$AE$3:$AE$2491)/SUMIF(DATOS!$AA$3:$AA$2491,RESUMEN_flujo!$A691,DATOS!$AD$3:$AD$2491))*3.6</f>
        <v>40.736842105263158</v>
      </c>
      <c r="K691" s="5">
        <f t="shared" si="21"/>
        <v>14.899999999999999</v>
      </c>
      <c r="L691" s="8">
        <f>+VLOOKUP($A691,DATOS!$AL$3:$AO$2491,DATOS!$AO$1,0)</f>
        <v>1</v>
      </c>
      <c r="M691" s="12">
        <f>+RANK($F691,$F$3:$F$2491,0)+COUNTIF($F$3:F691,F691)-1</f>
        <v>1003</v>
      </c>
    </row>
    <row r="692" spans="1:13" hidden="1" x14ac:dyDescent="0.3">
      <c r="A692" s="3" t="str">
        <f t="shared" si="20"/>
        <v>9018-50017</v>
      </c>
      <c r="B692" s="3">
        <v>9018</v>
      </c>
      <c r="C692" s="3">
        <v>50017</v>
      </c>
      <c r="D692" s="3">
        <f>+DATOS!G692</f>
        <v>0</v>
      </c>
      <c r="E692" s="3">
        <f>+DATOS!H692</f>
        <v>104</v>
      </c>
      <c r="F692" s="3">
        <f>+DATOS!I692</f>
        <v>104</v>
      </c>
      <c r="G692" s="3">
        <f>+DATOS!J692</f>
        <v>1000</v>
      </c>
      <c r="H692" s="9" t="str">
        <f>+DATOS!K692</f>
        <v>COLOCOLO</v>
      </c>
      <c r="I692" s="3">
        <f>+SUMIF(DATOS!$AA$3:$AA$2491,RESUMEN_flujo!$A692,DATOS!$AG$3:$AG$2491)</f>
        <v>4</v>
      </c>
      <c r="J692" s="4">
        <f>(SUMIF(DATOS!$AA$3:$AA$2491,RESUMEN_flujo!$A692,DATOS!$AE$3:$AE$2491)/SUMIF(DATOS!$AA$3:$AA$2491,RESUMEN_flujo!$A692,DATOS!$AD$3:$AD$2491))*3.6</f>
        <v>40.680000000000007</v>
      </c>
      <c r="K692" s="5">
        <f t="shared" si="21"/>
        <v>10.4</v>
      </c>
      <c r="L692" s="8">
        <f>+VLOOKUP($A692,DATOS!$AL$3:$AO$2491,DATOS!$AO$1,0)</f>
        <v>1</v>
      </c>
      <c r="M692" s="12">
        <f>+RANK($F692,$F$3:$F$2491,0)+COUNTIF($F$3:F692,F692)-1</f>
        <v>1169</v>
      </c>
    </row>
    <row r="693" spans="1:13" hidden="1" x14ac:dyDescent="0.3">
      <c r="A693" s="3" t="str">
        <f t="shared" si="20"/>
        <v>9018-9006</v>
      </c>
      <c r="B693" s="3">
        <v>9018</v>
      </c>
      <c r="C693" s="3">
        <v>9006</v>
      </c>
      <c r="D693" s="3">
        <f>+DATOS!G693</f>
        <v>445</v>
      </c>
      <c r="E693" s="3">
        <f>+DATOS!H693</f>
        <v>531</v>
      </c>
      <c r="F693" s="3">
        <f>+DATOS!I693</f>
        <v>976</v>
      </c>
      <c r="G693" s="3">
        <f>+DATOS!J693</f>
        <v>4000</v>
      </c>
      <c r="H693" s="9" t="str">
        <f>+DATOS!K693</f>
        <v>AV SANTA MARIA</v>
      </c>
      <c r="I693" s="3">
        <f>+SUMIF(DATOS!$AA$3:$AA$2491,RESUMEN_flujo!$A693,DATOS!$AG$3:$AG$2491)</f>
        <v>2</v>
      </c>
      <c r="J693" s="4">
        <f>(SUMIF(DATOS!$AA$3:$AA$2491,RESUMEN_flujo!$A693,DATOS!$AE$3:$AE$2491)/SUMIF(DATOS!$AA$3:$AA$2491,RESUMEN_flujo!$A693,DATOS!$AD$3:$AD$2491))*3.6</f>
        <v>65.160000000000011</v>
      </c>
      <c r="K693" s="5">
        <f t="shared" si="21"/>
        <v>24.4</v>
      </c>
      <c r="L693" s="8">
        <f>+VLOOKUP($A693,DATOS!$AL$3:$AO$2491,DATOS!$AO$1,0)</f>
        <v>2</v>
      </c>
      <c r="M693" s="12">
        <f>+RANK($F693,$F$3:$F$2491,0)+COUNTIF($F$3:F693,F693)-1</f>
        <v>181</v>
      </c>
    </row>
    <row r="694" spans="1:13" hidden="1" x14ac:dyDescent="0.3">
      <c r="A694" s="3" t="str">
        <f t="shared" si="20"/>
        <v>9018-9013</v>
      </c>
      <c r="B694" s="3">
        <v>9018</v>
      </c>
      <c r="C694" s="3">
        <v>9013</v>
      </c>
      <c r="D694" s="3">
        <f>+DATOS!G694</f>
        <v>407</v>
      </c>
      <c r="E694" s="3">
        <f>+DATOS!H694</f>
        <v>511</v>
      </c>
      <c r="F694" s="3">
        <f>+DATOS!I694</f>
        <v>918</v>
      </c>
      <c r="G694" s="3">
        <f>+DATOS!J694</f>
        <v>4000</v>
      </c>
      <c r="H694" s="9" t="str">
        <f>+DATOS!K694</f>
        <v>AV SANTA MARIA</v>
      </c>
      <c r="I694" s="3">
        <f>+SUMIF(DATOS!$AA$3:$AA$2491,RESUMEN_flujo!$A694,DATOS!$AG$3:$AG$2491)</f>
        <v>2</v>
      </c>
      <c r="J694" s="4">
        <f>(SUMIF(DATOS!$AA$3:$AA$2491,RESUMEN_flujo!$A694,DATOS!$AE$3:$AE$2491)/SUMIF(DATOS!$AA$3:$AA$2491,RESUMEN_flujo!$A694,DATOS!$AD$3:$AD$2491))*3.6</f>
        <v>61.2</v>
      </c>
      <c r="K694" s="5">
        <f t="shared" si="21"/>
        <v>22.95</v>
      </c>
      <c r="L694" s="8">
        <f>+VLOOKUP($A694,DATOS!$AL$3:$AO$2491,DATOS!$AO$1,0)</f>
        <v>2</v>
      </c>
      <c r="M694" s="12">
        <f>+RANK($F694,$F$3:$F$2491,0)+COUNTIF($F$3:F694,F694)-1</f>
        <v>202</v>
      </c>
    </row>
    <row r="695" spans="1:13" hidden="1" x14ac:dyDescent="0.3">
      <c r="A695" s="3" t="str">
        <f t="shared" si="20"/>
        <v>10001-10006</v>
      </c>
      <c r="B695" s="3">
        <v>10001</v>
      </c>
      <c r="C695" s="3">
        <v>10006</v>
      </c>
      <c r="D695" s="3">
        <f>+DATOS!G695</f>
        <v>104</v>
      </c>
      <c r="E695" s="3">
        <f>+DATOS!H695</f>
        <v>57</v>
      </c>
      <c r="F695" s="3">
        <f>+DATOS!I695</f>
        <v>161</v>
      </c>
      <c r="G695" s="3">
        <f>+DATOS!J695</f>
        <v>2000</v>
      </c>
      <c r="H695" s="9" t="str">
        <f>+DATOS!K695</f>
        <v>AV ARGENTINA</v>
      </c>
      <c r="I695" s="3">
        <f>+SUMIF(DATOS!$AA$3:$AA$2491,RESUMEN_flujo!$A695,DATOS!$AG$3:$AG$2491)</f>
        <v>3</v>
      </c>
      <c r="J695" s="4">
        <f>(SUMIF(DATOS!$AA$3:$AA$2491,RESUMEN_flujo!$A695,DATOS!$AE$3:$AE$2491)/SUMIF(DATOS!$AA$3:$AA$2491,RESUMEN_flujo!$A695,DATOS!$AD$3:$AD$2491))*3.6</f>
        <v>42.133333333333333</v>
      </c>
      <c r="K695" s="5">
        <f t="shared" si="21"/>
        <v>8.0500000000000007</v>
      </c>
      <c r="L695" s="8">
        <f>+VLOOKUP($A695,DATOS!$AL$3:$AO$2491,DATOS!$AO$1,0)</f>
        <v>1</v>
      </c>
      <c r="M695" s="12">
        <f>+RANK($F695,$F$3:$F$2491,0)+COUNTIF($F$3:F695,F695)-1</f>
        <v>956</v>
      </c>
    </row>
    <row r="696" spans="1:13" hidden="1" x14ac:dyDescent="0.3">
      <c r="A696" s="3" t="str">
        <f t="shared" si="20"/>
        <v>10001-50016</v>
      </c>
      <c r="B696" s="3">
        <v>10001</v>
      </c>
      <c r="C696" s="3">
        <v>50016</v>
      </c>
      <c r="D696" s="3">
        <f>+DATOS!G696</f>
        <v>0</v>
      </c>
      <c r="E696" s="3">
        <f>+DATOS!H696</f>
        <v>170</v>
      </c>
      <c r="F696" s="3">
        <f>+DATOS!I696</f>
        <v>170</v>
      </c>
      <c r="G696" s="3">
        <f>+DATOS!J696</f>
        <v>1751</v>
      </c>
      <c r="H696" s="9" t="str">
        <f>+DATOS!K696</f>
        <v>AV ARGENTINA</v>
      </c>
      <c r="I696" s="3">
        <f>+SUMIF(DATOS!$AA$3:$AA$2491,RESUMEN_flujo!$A696,DATOS!$AG$3:$AG$2491)</f>
        <v>3</v>
      </c>
      <c r="J696" s="4">
        <f>(SUMIF(DATOS!$AA$3:$AA$2491,RESUMEN_flujo!$A696,DATOS!$AE$3:$AE$2491)/SUMIF(DATOS!$AA$3:$AA$2491,RESUMEN_flujo!$A696,DATOS!$AD$3:$AD$2491))*3.6</f>
        <v>51.428571428571431</v>
      </c>
      <c r="K696" s="5">
        <f t="shared" si="21"/>
        <v>9.7087378640776691</v>
      </c>
      <c r="L696" s="8">
        <f>+VLOOKUP($A696,DATOS!$AL$3:$AO$2491,DATOS!$AO$1,0)</f>
        <v>1</v>
      </c>
      <c r="M696" s="12">
        <f>+RANK($F696,$F$3:$F$2491,0)+COUNTIF($F$3:F696,F696)-1</f>
        <v>920</v>
      </c>
    </row>
    <row r="697" spans="1:13" hidden="1" x14ac:dyDescent="0.3">
      <c r="A697" s="3" t="str">
        <f t="shared" si="20"/>
        <v>10001-50003</v>
      </c>
      <c r="B697" s="3">
        <v>10001</v>
      </c>
      <c r="C697" s="3">
        <v>50003</v>
      </c>
      <c r="D697" s="3">
        <f>+DATOS!G697</f>
        <v>214</v>
      </c>
      <c r="E697" s="3">
        <f>+DATOS!H697</f>
        <v>80</v>
      </c>
      <c r="F697" s="3">
        <f>+DATOS!I697</f>
        <v>294</v>
      </c>
      <c r="G697" s="3">
        <f>+DATOS!J697</f>
        <v>2060</v>
      </c>
      <c r="H697" s="9" t="str">
        <f>+DATOS!K697</f>
        <v>GONZALO CERDA</v>
      </c>
      <c r="I697" s="3">
        <f>+SUMIF(DATOS!$AA$3:$AA$2491,RESUMEN_flujo!$A697,DATOS!$AG$3:$AG$2491)</f>
        <v>3</v>
      </c>
      <c r="J697" s="4">
        <f>(SUMIF(DATOS!$AA$3:$AA$2491,RESUMEN_flujo!$A697,DATOS!$AE$3:$AE$2491)/SUMIF(DATOS!$AA$3:$AA$2491,RESUMEN_flujo!$A697,DATOS!$AD$3:$AD$2491))*3.6</f>
        <v>38.290909090909096</v>
      </c>
      <c r="K697" s="5">
        <f t="shared" si="21"/>
        <v>14.271844660194175</v>
      </c>
      <c r="L697" s="8">
        <f>+VLOOKUP($A697,DATOS!$AL$3:$AO$2491,DATOS!$AO$1,0)</f>
        <v>1</v>
      </c>
      <c r="M697" s="12">
        <f>+RANK($F697,$F$3:$F$2491,0)+COUNTIF($F$3:F697,F697)-1</f>
        <v>693</v>
      </c>
    </row>
    <row r="698" spans="1:13" hidden="1" x14ac:dyDescent="0.3">
      <c r="A698" s="3" t="str">
        <f t="shared" si="20"/>
        <v>10001-10002</v>
      </c>
      <c r="B698" s="3">
        <v>10001</v>
      </c>
      <c r="C698" s="3">
        <v>10002</v>
      </c>
      <c r="D698" s="3">
        <f>+DATOS!G698</f>
        <v>120</v>
      </c>
      <c r="E698" s="3">
        <f>+DATOS!H698</f>
        <v>646</v>
      </c>
      <c r="F698" s="3">
        <f>+DATOS!I698</f>
        <v>766</v>
      </c>
      <c r="G698" s="3">
        <f>+DATOS!J698</f>
        <v>4120</v>
      </c>
      <c r="H698" s="9" t="str">
        <f>+DATOS!K698</f>
        <v>GONZALO CERDA</v>
      </c>
      <c r="I698" s="3">
        <f>+SUMIF(DATOS!$AA$3:$AA$2491,RESUMEN_flujo!$A698,DATOS!$AG$3:$AG$2491)</f>
        <v>3</v>
      </c>
      <c r="J698" s="4">
        <f>(SUMIF(DATOS!$AA$3:$AA$2491,RESUMEN_flujo!$A698,DATOS!$AE$3:$AE$2491)/SUMIF(DATOS!$AA$3:$AA$2491,RESUMEN_flujo!$A698,DATOS!$AD$3:$AD$2491))*3.6</f>
        <v>64.400000000000006</v>
      </c>
      <c r="K698" s="5">
        <f t="shared" si="21"/>
        <v>18.592233009708739</v>
      </c>
      <c r="L698" s="8">
        <f>+VLOOKUP($A698,DATOS!$AL$3:$AO$2491,DATOS!$AO$1,0)</f>
        <v>1</v>
      </c>
      <c r="M698" s="12">
        <f>+RANK($F698,$F$3:$F$2491,0)+COUNTIF($F$3:F698,F698)-1</f>
        <v>264</v>
      </c>
    </row>
    <row r="699" spans="1:13" hidden="1" x14ac:dyDescent="0.3">
      <c r="A699" s="3" t="str">
        <f t="shared" si="20"/>
        <v>10002-10007</v>
      </c>
      <c r="B699" s="3">
        <v>10002</v>
      </c>
      <c r="C699" s="3">
        <v>10007</v>
      </c>
      <c r="D699" s="3">
        <f>+DATOS!G699</f>
        <v>0</v>
      </c>
      <c r="E699" s="3">
        <f>+DATOS!H699</f>
        <v>0</v>
      </c>
      <c r="F699" s="3">
        <f>+DATOS!I699</f>
        <v>0</v>
      </c>
      <c r="G699" s="3">
        <f>+DATOS!J699</f>
        <v>1000</v>
      </c>
      <c r="H699" s="9" t="str">
        <f>+DATOS!K699</f>
        <v>BARROS ARANA</v>
      </c>
      <c r="I699" s="3">
        <f>+SUMIF(DATOS!$AA$3:$AA$2491,RESUMEN_flujo!$A699,DATOS!$AG$3:$AG$2491)</f>
        <v>5</v>
      </c>
      <c r="J699" s="4">
        <f>(SUMIF(DATOS!$AA$3:$AA$2491,RESUMEN_flujo!$A699,DATOS!$AE$3:$AE$2491)/SUMIF(DATOS!$AA$3:$AA$2491,RESUMEN_flujo!$A699,DATOS!$AD$3:$AD$2491))*3.6</f>
        <v>56.057142857142857</v>
      </c>
      <c r="K699" s="5">
        <f t="shared" si="21"/>
        <v>0</v>
      </c>
      <c r="L699" s="8">
        <f>+VLOOKUP($A699,DATOS!$AL$3:$AO$2491,DATOS!$AO$1,0)</f>
        <v>1</v>
      </c>
      <c r="M699" s="12">
        <f>+RANK($F699,$F$3:$F$2491,0)+COUNTIF($F$3:F699,F699)-1</f>
        <v>2029</v>
      </c>
    </row>
    <row r="700" spans="1:13" hidden="1" x14ac:dyDescent="0.3">
      <c r="A700" s="3" t="str">
        <f t="shared" si="20"/>
        <v>10002-10003</v>
      </c>
      <c r="B700" s="3">
        <v>10002</v>
      </c>
      <c r="C700" s="3">
        <v>10003</v>
      </c>
      <c r="D700" s="3">
        <f>+DATOS!G700</f>
        <v>244</v>
      </c>
      <c r="E700" s="3">
        <f>+DATOS!H700</f>
        <v>171</v>
      </c>
      <c r="F700" s="3">
        <f>+DATOS!I700</f>
        <v>415</v>
      </c>
      <c r="G700" s="3">
        <f>+DATOS!J700</f>
        <v>4220</v>
      </c>
      <c r="H700" s="9" t="str">
        <f>+DATOS!K700</f>
        <v>GONZALO CERDA</v>
      </c>
      <c r="I700" s="3">
        <f>+SUMIF(DATOS!$AA$3:$AA$2491,RESUMEN_flujo!$A700,DATOS!$AG$3:$AG$2491)</f>
        <v>3</v>
      </c>
      <c r="J700" s="4">
        <f>(SUMIF(DATOS!$AA$3:$AA$2491,RESUMEN_flujo!$A700,DATOS!$AE$3:$AE$2491)/SUMIF(DATOS!$AA$3:$AA$2491,RESUMEN_flujo!$A700,DATOS!$AD$3:$AD$2491))*3.6</f>
        <v>59.4</v>
      </c>
      <c r="K700" s="5">
        <f t="shared" si="21"/>
        <v>9.8341232227488149</v>
      </c>
      <c r="L700" s="8">
        <f>+VLOOKUP($A700,DATOS!$AL$3:$AO$2491,DATOS!$AO$1,0)</f>
        <v>1</v>
      </c>
      <c r="M700" s="12">
        <f>+RANK($F700,$F$3:$F$2491,0)+COUNTIF($F$3:F700,F700)-1</f>
        <v>510</v>
      </c>
    </row>
    <row r="701" spans="1:13" hidden="1" x14ac:dyDescent="0.3">
      <c r="A701" s="3" t="str">
        <f t="shared" si="20"/>
        <v>10002-10001</v>
      </c>
      <c r="B701" s="3">
        <v>10002</v>
      </c>
      <c r="C701" s="3">
        <v>10001</v>
      </c>
      <c r="D701" s="3">
        <f>+DATOS!G701</f>
        <v>310</v>
      </c>
      <c r="E701" s="3">
        <f>+DATOS!H701</f>
        <v>127</v>
      </c>
      <c r="F701" s="3">
        <f>+DATOS!I701</f>
        <v>437</v>
      </c>
      <c r="G701" s="3">
        <f>+DATOS!J701</f>
        <v>1854</v>
      </c>
      <c r="H701" s="9" t="str">
        <f>+DATOS!K701</f>
        <v>GONZALO CERDA</v>
      </c>
      <c r="I701" s="3">
        <f>+SUMIF(DATOS!$AA$3:$AA$2491,RESUMEN_flujo!$A701,DATOS!$AG$3:$AG$2491)</f>
        <v>2</v>
      </c>
      <c r="J701" s="4">
        <f>(SUMIF(DATOS!$AA$3:$AA$2491,RESUMEN_flujo!$A701,DATOS!$AE$3:$AE$2491)/SUMIF(DATOS!$AA$3:$AA$2491,RESUMEN_flujo!$A701,DATOS!$AD$3:$AD$2491))*3.6</f>
        <v>41.4</v>
      </c>
      <c r="K701" s="5">
        <f t="shared" si="21"/>
        <v>23.570658036677454</v>
      </c>
      <c r="L701" s="8">
        <f>+VLOOKUP($A701,DATOS!$AL$3:$AO$2491,DATOS!$AO$1,0)</f>
        <v>1</v>
      </c>
      <c r="M701" s="12">
        <f>+RANK($F701,$F$3:$F$2491,0)+COUNTIF($F$3:F701,F701)-1</f>
        <v>492</v>
      </c>
    </row>
    <row r="702" spans="1:13" hidden="1" x14ac:dyDescent="0.3">
      <c r="A702" s="3" t="str">
        <f t="shared" si="20"/>
        <v>10003-9010</v>
      </c>
      <c r="B702" s="3">
        <v>10003</v>
      </c>
      <c r="C702" s="3">
        <v>9010</v>
      </c>
      <c r="D702" s="3">
        <f>+DATOS!G702</f>
        <v>0</v>
      </c>
      <c r="E702" s="3">
        <f>+DATOS!H702</f>
        <v>0</v>
      </c>
      <c r="F702" s="3">
        <f>+DATOS!I702</f>
        <v>0</v>
      </c>
      <c r="G702" s="3">
        <f>+DATOS!J702</f>
        <v>2110</v>
      </c>
      <c r="H702" s="9" t="str">
        <f>+DATOS!K702</f>
        <v>BARROS ARANA</v>
      </c>
      <c r="I702" s="3">
        <f>+SUMIF(DATOS!$AA$3:$AA$2491,RESUMEN_flujo!$A702,DATOS!$AG$3:$AG$2491)</f>
        <v>5</v>
      </c>
      <c r="J702" s="4">
        <f>(SUMIF(DATOS!$AA$3:$AA$2491,RESUMEN_flujo!$A702,DATOS!$AE$3:$AE$2491)/SUMIF(DATOS!$AA$3:$AA$2491,RESUMEN_flujo!$A702,DATOS!$AD$3:$AD$2491))*3.6</f>
        <v>38.25</v>
      </c>
      <c r="K702" s="5">
        <f t="shared" si="21"/>
        <v>0</v>
      </c>
      <c r="L702" s="8">
        <f>+VLOOKUP($A702,DATOS!$AL$3:$AO$2491,DATOS!$AO$1,0)</f>
        <v>1</v>
      </c>
      <c r="M702" s="12">
        <f>+RANK($F702,$F$3:$F$2491,0)+COUNTIF($F$3:F702,F702)-1</f>
        <v>2030</v>
      </c>
    </row>
    <row r="703" spans="1:13" hidden="1" x14ac:dyDescent="0.3">
      <c r="A703" s="3" t="str">
        <f t="shared" si="20"/>
        <v>10003-13014</v>
      </c>
      <c r="B703" s="3">
        <v>10003</v>
      </c>
      <c r="C703" s="3">
        <v>13014</v>
      </c>
      <c r="D703" s="3">
        <f>+DATOS!G703</f>
        <v>244</v>
      </c>
      <c r="E703" s="3">
        <f>+DATOS!H703</f>
        <v>171</v>
      </c>
      <c r="F703" s="3">
        <f>+DATOS!I703</f>
        <v>415</v>
      </c>
      <c r="G703" s="3">
        <f>+DATOS!J703</f>
        <v>1800</v>
      </c>
      <c r="H703" s="9" t="str">
        <f>+DATOS!K703</f>
        <v>GONZALO CERDA</v>
      </c>
      <c r="I703" s="3">
        <f>+SUMIF(DATOS!$AA$3:$AA$2491,RESUMEN_flujo!$A703,DATOS!$AG$3:$AG$2491)</f>
        <v>3</v>
      </c>
      <c r="J703" s="4">
        <f>(SUMIF(DATOS!$AA$3:$AA$2491,RESUMEN_flujo!$A703,DATOS!$AE$3:$AE$2491)/SUMIF(DATOS!$AA$3:$AA$2491,RESUMEN_flujo!$A703,DATOS!$AD$3:$AD$2491))*3.6</f>
        <v>52.2</v>
      </c>
      <c r="K703" s="5">
        <f t="shared" si="21"/>
        <v>23.055555555555557</v>
      </c>
      <c r="L703" s="8">
        <f>+VLOOKUP($A703,DATOS!$AL$3:$AO$2491,DATOS!$AO$1,0)</f>
        <v>2</v>
      </c>
      <c r="M703" s="12">
        <f>+RANK($F703,$F$3:$F$2491,0)+COUNTIF($F$3:F703,F703)-1</f>
        <v>511</v>
      </c>
    </row>
    <row r="704" spans="1:13" hidden="1" x14ac:dyDescent="0.3">
      <c r="A704" s="3" t="str">
        <f t="shared" si="20"/>
        <v>10003-10002</v>
      </c>
      <c r="B704" s="3">
        <v>10003</v>
      </c>
      <c r="C704" s="3">
        <v>10002</v>
      </c>
      <c r="D704" s="3">
        <f>+DATOS!G704</f>
        <v>310</v>
      </c>
      <c r="E704" s="3">
        <f>+DATOS!H704</f>
        <v>1068</v>
      </c>
      <c r="F704" s="3">
        <f>+DATOS!I704</f>
        <v>1378</v>
      </c>
      <c r="G704" s="3">
        <f>+DATOS!J704</f>
        <v>4220</v>
      </c>
      <c r="H704" s="9" t="str">
        <f>+DATOS!K704</f>
        <v>GONZALO CERDA</v>
      </c>
      <c r="I704" s="3">
        <f>+SUMIF(DATOS!$AA$3:$AA$2491,RESUMEN_flujo!$A704,DATOS!$AG$3:$AG$2491)</f>
        <v>2</v>
      </c>
      <c r="J704" s="4">
        <f>(SUMIF(DATOS!$AA$3:$AA$2491,RESUMEN_flujo!$A704,DATOS!$AE$3:$AE$2491)/SUMIF(DATOS!$AA$3:$AA$2491,RESUMEN_flujo!$A704,DATOS!$AD$3:$AD$2491))*3.6</f>
        <v>59.4</v>
      </c>
      <c r="K704" s="5">
        <f t="shared" si="21"/>
        <v>32.654028436018955</v>
      </c>
      <c r="L704" s="8">
        <f>+VLOOKUP($A704,DATOS!$AL$3:$AO$2491,DATOS!$AO$1,0)</f>
        <v>1</v>
      </c>
      <c r="M704" s="12">
        <f>+RANK($F704,$F$3:$F$2491,0)+COUNTIF($F$3:F704,F704)-1</f>
        <v>77</v>
      </c>
    </row>
    <row r="705" spans="1:13" hidden="1" x14ac:dyDescent="0.3">
      <c r="A705" s="3" t="str">
        <f t="shared" si="20"/>
        <v>10004-25001</v>
      </c>
      <c r="B705" s="3">
        <v>10004</v>
      </c>
      <c r="C705" s="3">
        <v>25001</v>
      </c>
      <c r="D705" s="3">
        <f>+DATOS!G705</f>
        <v>0</v>
      </c>
      <c r="E705" s="3">
        <f>+DATOS!H705</f>
        <v>49</v>
      </c>
      <c r="F705" s="3">
        <f>+DATOS!I705</f>
        <v>49</v>
      </c>
      <c r="G705" s="3">
        <f>+DATOS!J705</f>
        <v>2000</v>
      </c>
      <c r="H705" s="9" t="str">
        <f>+DATOS!K705</f>
        <v>NUREMBERG</v>
      </c>
      <c r="I705" s="3">
        <f>+SUMIF(DATOS!$AA$3:$AA$2491,RESUMEN_flujo!$A705,DATOS!$AG$3:$AG$2491)</f>
        <v>5</v>
      </c>
      <c r="J705" s="4">
        <f>(SUMIF(DATOS!$AA$3:$AA$2491,RESUMEN_flujo!$A705,DATOS!$AE$3:$AE$2491)/SUMIF(DATOS!$AA$3:$AA$2491,RESUMEN_flujo!$A705,DATOS!$AD$3:$AD$2491))*3.6</f>
        <v>30.471428571428568</v>
      </c>
      <c r="K705" s="5">
        <f t="shared" si="21"/>
        <v>2.4500000000000002</v>
      </c>
      <c r="L705" s="8">
        <f>+VLOOKUP($A705,DATOS!$AL$3:$AO$2491,DATOS!$AO$1,0)</f>
        <v>1</v>
      </c>
      <c r="M705" s="12">
        <f>+RANK($F705,$F$3:$F$2491,0)+COUNTIF($F$3:F705,F705)-1</f>
        <v>1431</v>
      </c>
    </row>
    <row r="706" spans="1:13" hidden="1" x14ac:dyDescent="0.3">
      <c r="A706" s="3" t="str">
        <f t="shared" si="20"/>
        <v>10004-10010</v>
      </c>
      <c r="B706" s="3">
        <v>10004</v>
      </c>
      <c r="C706" s="3">
        <v>10010</v>
      </c>
      <c r="D706" s="3">
        <f>+DATOS!G706</f>
        <v>31</v>
      </c>
      <c r="E706" s="3">
        <f>+DATOS!H706</f>
        <v>1040</v>
      </c>
      <c r="F706" s="3">
        <f>+DATOS!I706</f>
        <v>1071</v>
      </c>
      <c r="G706" s="3">
        <f>+DATOS!J706</f>
        <v>4000</v>
      </c>
      <c r="H706" s="9" t="str">
        <f>+DATOS!K706</f>
        <v>ALEJANDRO AZOLA</v>
      </c>
      <c r="I706" s="3">
        <f>+SUMIF(DATOS!$AA$3:$AA$2491,RESUMEN_flujo!$A706,DATOS!$AG$3:$AG$2491)</f>
        <v>2</v>
      </c>
      <c r="J706" s="4">
        <f>(SUMIF(DATOS!$AA$3:$AA$2491,RESUMEN_flujo!$A706,DATOS!$AE$3:$AE$2491)/SUMIF(DATOS!$AA$3:$AA$2491,RESUMEN_flujo!$A706,DATOS!$AD$3:$AD$2491))*3.6</f>
        <v>68.914285714285711</v>
      </c>
      <c r="K706" s="5">
        <f t="shared" si="21"/>
        <v>26.774999999999999</v>
      </c>
      <c r="L706" s="8">
        <f>+VLOOKUP($A706,DATOS!$AL$3:$AO$2491,DATOS!$AO$1,0)</f>
        <v>2</v>
      </c>
      <c r="M706" s="12">
        <f>+RANK($F706,$F$3:$F$2491,0)+COUNTIF($F$3:F706,F706)-1</f>
        <v>153</v>
      </c>
    </row>
    <row r="707" spans="1:13" hidden="1" x14ac:dyDescent="0.3">
      <c r="A707" s="3" t="str">
        <f t="shared" si="20"/>
        <v>10004-13014</v>
      </c>
      <c r="B707" s="3">
        <v>10004</v>
      </c>
      <c r="C707" s="3">
        <v>13014</v>
      </c>
      <c r="D707" s="3">
        <f>+DATOS!G707</f>
        <v>0</v>
      </c>
      <c r="E707" s="3">
        <f>+DATOS!H707</f>
        <v>1021</v>
      </c>
      <c r="F707" s="3">
        <f>+DATOS!I707</f>
        <v>1021</v>
      </c>
      <c r="G707" s="3">
        <f>+DATOS!J707</f>
        <v>2400</v>
      </c>
      <c r="H707" s="9" t="str">
        <f>+DATOS!K707</f>
        <v>ALEJANDRO AZOLA</v>
      </c>
      <c r="I707" s="3">
        <f>+SUMIF(DATOS!$AA$3:$AA$2491,RESUMEN_flujo!$A707,DATOS!$AG$3:$AG$2491)</f>
        <v>2</v>
      </c>
      <c r="J707" s="4">
        <f>(SUMIF(DATOS!$AA$3:$AA$2491,RESUMEN_flujo!$A707,DATOS!$AE$3:$AE$2491)/SUMIF(DATOS!$AA$3:$AA$2491,RESUMEN_flujo!$A707,DATOS!$AD$3:$AD$2491))*3.6</f>
        <v>55.68</v>
      </c>
      <c r="K707" s="5">
        <f t="shared" si="21"/>
        <v>42.541666666666664</v>
      </c>
      <c r="L707" s="8">
        <f>+VLOOKUP($A707,DATOS!$AL$3:$AO$2491,DATOS!$AO$1,0)</f>
        <v>2</v>
      </c>
      <c r="M707" s="12">
        <f>+RANK($F707,$F$3:$F$2491,0)+COUNTIF($F$3:F707,F707)-1</f>
        <v>169</v>
      </c>
    </row>
    <row r="708" spans="1:13" hidden="1" x14ac:dyDescent="0.3">
      <c r="A708" s="3" t="str">
        <f t="shared" ref="A708:A771" si="22">+B708&amp;-C708</f>
        <v>10005-10006</v>
      </c>
      <c r="B708" s="3">
        <v>10005</v>
      </c>
      <c r="C708" s="3">
        <v>10006</v>
      </c>
      <c r="D708" s="3">
        <f>+DATOS!G708</f>
        <v>125</v>
      </c>
      <c r="E708" s="3">
        <f>+DATOS!H708</f>
        <v>0</v>
      </c>
      <c r="F708" s="3">
        <f>+DATOS!I708</f>
        <v>125</v>
      </c>
      <c r="G708" s="3">
        <f>+DATOS!J708</f>
        <v>900</v>
      </c>
      <c r="H708" s="9" t="str">
        <f>+DATOS!K708</f>
        <v>RAUL DE CANTO</v>
      </c>
      <c r="I708" s="3">
        <f>+SUMIF(DATOS!$AA$3:$AA$2491,RESUMEN_flujo!$A708,DATOS!$AG$3:$AG$2491)</f>
        <v>5</v>
      </c>
      <c r="J708" s="4">
        <f>(SUMIF(DATOS!$AA$3:$AA$2491,RESUMEN_flujo!$A708,DATOS!$AE$3:$AE$2491)/SUMIF(DATOS!$AA$3:$AA$2491,RESUMEN_flujo!$A708,DATOS!$AD$3:$AD$2491))*3.6</f>
        <v>37.252173913043478</v>
      </c>
      <c r="K708" s="5">
        <f t="shared" ref="K708:K771" si="23">+(F708/G708)*100</f>
        <v>13.888888888888889</v>
      </c>
      <c r="L708" s="8">
        <f>+VLOOKUP($A708,DATOS!$AL$3:$AO$2491,DATOS!$AO$1,0)</f>
        <v>1</v>
      </c>
      <c r="M708" s="12">
        <f>+RANK($F708,$F$3:$F$2491,0)+COUNTIF($F$3:F708,F708)-1</f>
        <v>1096</v>
      </c>
    </row>
    <row r="709" spans="1:13" hidden="1" x14ac:dyDescent="0.3">
      <c r="A709" s="3" t="str">
        <f t="shared" si="22"/>
        <v>10005-50003</v>
      </c>
      <c r="B709" s="3">
        <v>10005</v>
      </c>
      <c r="C709" s="3">
        <v>50003</v>
      </c>
      <c r="D709" s="3">
        <f>+DATOS!G709</f>
        <v>536</v>
      </c>
      <c r="E709" s="3">
        <f>+DATOS!H709</f>
        <v>495</v>
      </c>
      <c r="F709" s="3">
        <f>+DATOS!I709</f>
        <v>1031</v>
      </c>
      <c r="G709" s="3">
        <f>+DATOS!J709</f>
        <v>2100</v>
      </c>
      <c r="H709" s="9" t="str">
        <f>+DATOS!K709</f>
        <v>AV SANTA MARIA</v>
      </c>
      <c r="I709" s="3">
        <f>+SUMIF(DATOS!$AA$3:$AA$2491,RESUMEN_flujo!$A709,DATOS!$AG$3:$AG$2491)</f>
        <v>2</v>
      </c>
      <c r="J709" s="4">
        <f>(SUMIF(DATOS!$AA$3:$AA$2491,RESUMEN_flujo!$A709,DATOS!$AE$3:$AE$2491)/SUMIF(DATOS!$AA$3:$AA$2491,RESUMEN_flujo!$A709,DATOS!$AD$3:$AD$2491))*3.6</f>
        <v>67.725000000000009</v>
      </c>
      <c r="K709" s="5">
        <f t="shared" si="23"/>
        <v>49.095238095238095</v>
      </c>
      <c r="L709" s="8">
        <f>+VLOOKUP($A709,DATOS!$AL$3:$AO$2491,DATOS!$AO$1,0)</f>
        <v>2</v>
      </c>
      <c r="M709" s="12">
        <f>+RANK($F709,$F$3:$F$2491,0)+COUNTIF($F$3:F709,F709)-1</f>
        <v>163</v>
      </c>
    </row>
    <row r="710" spans="1:13" hidden="1" x14ac:dyDescent="0.3">
      <c r="A710" s="3" t="str">
        <f t="shared" si="22"/>
        <v>10005-10008</v>
      </c>
      <c r="B710" s="3">
        <v>10005</v>
      </c>
      <c r="C710" s="3">
        <v>10008</v>
      </c>
      <c r="D710" s="3">
        <f>+DATOS!G710</f>
        <v>583</v>
      </c>
      <c r="E710" s="3">
        <f>+DATOS!H710</f>
        <v>828</v>
      </c>
      <c r="F710" s="3">
        <f>+DATOS!I710</f>
        <v>1411</v>
      </c>
      <c r="G710" s="3">
        <f>+DATOS!J710</f>
        <v>2120</v>
      </c>
      <c r="H710" s="9" t="str">
        <f>+DATOS!K710</f>
        <v>AV SANTA MARIA</v>
      </c>
      <c r="I710" s="3">
        <f>+SUMIF(DATOS!$AA$3:$AA$2491,RESUMEN_flujo!$A710,DATOS!$AG$3:$AG$2491)</f>
        <v>2</v>
      </c>
      <c r="J710" s="4">
        <f>(SUMIF(DATOS!$AA$3:$AA$2491,RESUMEN_flujo!$A710,DATOS!$AE$3:$AE$2491)/SUMIF(DATOS!$AA$3:$AA$2491,RESUMEN_flujo!$A710,DATOS!$AD$3:$AD$2491))*3.6</f>
        <v>37.963636363636361</v>
      </c>
      <c r="K710" s="5">
        <f t="shared" si="23"/>
        <v>66.556603773584911</v>
      </c>
      <c r="L710" s="8">
        <f>+VLOOKUP($A710,DATOS!$AL$3:$AO$2491,DATOS!$AO$1,0)</f>
        <v>3</v>
      </c>
      <c r="M710" s="12">
        <f>+RANK($F710,$F$3:$F$2491,0)+COUNTIF($F$3:F710,F710)-1</f>
        <v>67</v>
      </c>
    </row>
    <row r="711" spans="1:13" hidden="1" x14ac:dyDescent="0.3">
      <c r="A711" s="3" t="str">
        <f t="shared" si="22"/>
        <v>10006-10007</v>
      </c>
      <c r="B711" s="3">
        <v>10006</v>
      </c>
      <c r="C711" s="3">
        <v>10007</v>
      </c>
      <c r="D711" s="3">
        <f>+DATOS!G711</f>
        <v>125</v>
      </c>
      <c r="E711" s="3">
        <f>+DATOS!H711</f>
        <v>0</v>
      </c>
      <c r="F711" s="3">
        <f>+DATOS!I711</f>
        <v>125</v>
      </c>
      <c r="G711" s="3">
        <f>+DATOS!J711</f>
        <v>1800</v>
      </c>
      <c r="H711" s="9" t="str">
        <f>+DATOS!K711</f>
        <v>RAUL DE CANTO</v>
      </c>
      <c r="I711" s="3">
        <f>+SUMIF(DATOS!$AA$3:$AA$2491,RESUMEN_flujo!$A711,DATOS!$AG$3:$AG$2491)</f>
        <v>5</v>
      </c>
      <c r="J711" s="4">
        <f>(SUMIF(DATOS!$AA$3:$AA$2491,RESUMEN_flujo!$A711,DATOS!$AE$3:$AE$2491)/SUMIF(DATOS!$AA$3:$AA$2491,RESUMEN_flujo!$A711,DATOS!$AD$3:$AD$2491))*3.6</f>
        <v>28.421052631578945</v>
      </c>
      <c r="K711" s="5">
        <f t="shared" si="23"/>
        <v>6.9444444444444446</v>
      </c>
      <c r="L711" s="8">
        <f>+VLOOKUP($A711,DATOS!$AL$3:$AO$2491,DATOS!$AO$1,0)</f>
        <v>1</v>
      </c>
      <c r="M711" s="12">
        <f>+RANK($F711,$F$3:$F$2491,0)+COUNTIF($F$3:F711,F711)-1</f>
        <v>1097</v>
      </c>
    </row>
    <row r="712" spans="1:13" hidden="1" x14ac:dyDescent="0.3">
      <c r="A712" s="3" t="str">
        <f t="shared" si="22"/>
        <v>10006-10009</v>
      </c>
      <c r="B712" s="3">
        <v>10006</v>
      </c>
      <c r="C712" s="3">
        <v>10009</v>
      </c>
      <c r="D712" s="3">
        <f>+DATOS!G712</f>
        <v>104</v>
      </c>
      <c r="E712" s="3">
        <f>+DATOS!H712</f>
        <v>57</v>
      </c>
      <c r="F712" s="3">
        <f>+DATOS!I712</f>
        <v>161</v>
      </c>
      <c r="G712" s="3">
        <f>+DATOS!J712</f>
        <v>1000</v>
      </c>
      <c r="H712" s="9" t="str">
        <f>+DATOS!K712</f>
        <v>AV ARGENTINA</v>
      </c>
      <c r="I712" s="3">
        <f>+SUMIF(DATOS!$AA$3:$AA$2491,RESUMEN_flujo!$A712,DATOS!$AG$3:$AG$2491)</f>
        <v>3</v>
      </c>
      <c r="J712" s="4">
        <f>(SUMIF(DATOS!$AA$3:$AA$2491,RESUMEN_flujo!$A712,DATOS!$AE$3:$AE$2491)/SUMIF(DATOS!$AA$3:$AA$2491,RESUMEN_flujo!$A712,DATOS!$AD$3:$AD$2491))*3.6</f>
        <v>36.6</v>
      </c>
      <c r="K712" s="5">
        <f t="shared" si="23"/>
        <v>16.100000000000001</v>
      </c>
      <c r="L712" s="8">
        <f>+VLOOKUP($A712,DATOS!$AL$3:$AO$2491,DATOS!$AO$1,0)</f>
        <v>1</v>
      </c>
      <c r="M712" s="12">
        <f>+RANK($F712,$F$3:$F$2491,0)+COUNTIF($F$3:F712,F712)-1</f>
        <v>957</v>
      </c>
    </row>
    <row r="713" spans="1:13" hidden="1" x14ac:dyDescent="0.3">
      <c r="A713" s="3" t="str">
        <f t="shared" si="22"/>
        <v>10007-10002</v>
      </c>
      <c r="B713" s="3">
        <v>10007</v>
      </c>
      <c r="C713" s="3">
        <v>10002</v>
      </c>
      <c r="D713" s="3">
        <f>+DATOS!G713</f>
        <v>125</v>
      </c>
      <c r="E713" s="3">
        <f>+DATOS!H713</f>
        <v>0</v>
      </c>
      <c r="F713" s="3">
        <f>+DATOS!I713</f>
        <v>125</v>
      </c>
      <c r="G713" s="3">
        <f>+DATOS!J713</f>
        <v>1000</v>
      </c>
      <c r="H713" s="9" t="str">
        <f>+DATOS!K713</f>
        <v>BARROS ARANA</v>
      </c>
      <c r="I713" s="3">
        <f>+SUMIF(DATOS!$AA$3:$AA$2491,RESUMEN_flujo!$A713,DATOS!$AG$3:$AG$2491)</f>
        <v>5</v>
      </c>
      <c r="J713" s="4">
        <f>(SUMIF(DATOS!$AA$3:$AA$2491,RESUMEN_flujo!$A713,DATOS!$AE$3:$AE$2491)/SUMIF(DATOS!$AA$3:$AA$2491,RESUMEN_flujo!$A713,DATOS!$AD$3:$AD$2491))*3.6</f>
        <v>39.24</v>
      </c>
      <c r="K713" s="5">
        <f t="shared" si="23"/>
        <v>12.5</v>
      </c>
      <c r="L713" s="8">
        <f>+VLOOKUP($A713,DATOS!$AL$3:$AO$2491,DATOS!$AO$1,0)</f>
        <v>1</v>
      </c>
      <c r="M713" s="12">
        <f>+RANK($F713,$F$3:$F$2491,0)+COUNTIF($F$3:F713,F713)-1</f>
        <v>1098</v>
      </c>
    </row>
    <row r="714" spans="1:13" hidden="1" x14ac:dyDescent="0.3">
      <c r="A714" s="3" t="str">
        <f t="shared" si="22"/>
        <v>10008-10005</v>
      </c>
      <c r="B714" s="3">
        <v>10008</v>
      </c>
      <c r="C714" s="3">
        <v>10005</v>
      </c>
      <c r="D714" s="3">
        <f>+DATOS!G714</f>
        <v>660</v>
      </c>
      <c r="E714" s="3">
        <f>+DATOS!H714</f>
        <v>655</v>
      </c>
      <c r="F714" s="3">
        <f>+DATOS!I714</f>
        <v>1315</v>
      </c>
      <c r="G714" s="3">
        <f>+DATOS!J714</f>
        <v>3150</v>
      </c>
      <c r="H714" s="9" t="str">
        <f>+DATOS!K714</f>
        <v>AV SANTA MARIA</v>
      </c>
      <c r="I714" s="3">
        <f>+SUMIF(DATOS!$AA$3:$AA$2491,RESUMEN_flujo!$A714,DATOS!$AG$3:$AG$2491)</f>
        <v>2</v>
      </c>
      <c r="J714" s="4">
        <f>(SUMIF(DATOS!$AA$3:$AA$2491,RESUMEN_flujo!$A714,DATOS!$AE$3:$AE$2491)/SUMIF(DATOS!$AA$3:$AA$2491,RESUMEN_flujo!$A714,DATOS!$AD$3:$AD$2491))*3.6</f>
        <v>41.76</v>
      </c>
      <c r="K714" s="5">
        <f t="shared" si="23"/>
        <v>41.746031746031747</v>
      </c>
      <c r="L714" s="8">
        <f>+VLOOKUP($A714,DATOS!$AL$3:$AO$2491,DATOS!$AO$1,0)</f>
        <v>2</v>
      </c>
      <c r="M714" s="12">
        <f>+RANK($F714,$F$3:$F$2491,0)+COUNTIF($F$3:F714,F714)-1</f>
        <v>91</v>
      </c>
    </row>
    <row r="715" spans="1:13" hidden="1" x14ac:dyDescent="0.3">
      <c r="A715" s="3" t="str">
        <f t="shared" si="22"/>
        <v>10008-11003</v>
      </c>
      <c r="B715" s="3">
        <v>10008</v>
      </c>
      <c r="C715" s="3">
        <v>11003</v>
      </c>
      <c r="D715" s="3">
        <f>+DATOS!G715</f>
        <v>0</v>
      </c>
      <c r="E715" s="3">
        <f>+DATOS!H715</f>
        <v>204</v>
      </c>
      <c r="F715" s="3">
        <f>+DATOS!I715</f>
        <v>204</v>
      </c>
      <c r="G715" s="3">
        <f>+DATOS!J715</f>
        <v>4000</v>
      </c>
      <c r="H715" s="9" t="str">
        <f>+DATOS!K715</f>
        <v>DIEGO PORTALES</v>
      </c>
      <c r="I715" s="3">
        <f>+SUMIF(DATOS!$AA$3:$AA$2491,RESUMEN_flujo!$A715,DATOS!$AG$3:$AG$2491)</f>
        <v>2</v>
      </c>
      <c r="J715" s="4">
        <f>(SUMIF(DATOS!$AA$3:$AA$2491,RESUMEN_flujo!$A715,DATOS!$AE$3:$AE$2491)/SUMIF(DATOS!$AA$3:$AA$2491,RESUMEN_flujo!$A715,DATOS!$AD$3:$AD$2491))*3.6</f>
        <v>33.075000000000003</v>
      </c>
      <c r="K715" s="5">
        <f t="shared" si="23"/>
        <v>5.0999999999999996</v>
      </c>
      <c r="L715" s="8">
        <f>+VLOOKUP($A715,DATOS!$AL$3:$AO$2491,DATOS!$AO$1,0)</f>
        <v>2</v>
      </c>
      <c r="M715" s="12">
        <f>+RANK($F715,$F$3:$F$2491,0)+COUNTIF($F$3:F715,F715)-1</f>
        <v>854</v>
      </c>
    </row>
    <row r="716" spans="1:13" hidden="1" x14ac:dyDescent="0.3">
      <c r="A716" s="3" t="str">
        <f t="shared" si="22"/>
        <v>10008-50010</v>
      </c>
      <c r="B716" s="3">
        <v>10008</v>
      </c>
      <c r="C716" s="3">
        <v>50010</v>
      </c>
      <c r="D716" s="3">
        <f>+DATOS!G716</f>
        <v>549</v>
      </c>
      <c r="E716" s="3">
        <f>+DATOS!H716</f>
        <v>343</v>
      </c>
      <c r="F716" s="3">
        <f>+DATOS!I716</f>
        <v>892</v>
      </c>
      <c r="G716" s="3">
        <f>+DATOS!J716</f>
        <v>5300</v>
      </c>
      <c r="H716" s="9" t="str">
        <f>+DATOS!K716</f>
        <v>DIEGO PORTALES</v>
      </c>
      <c r="I716" s="3">
        <f>+SUMIF(DATOS!$AA$3:$AA$2491,RESUMEN_flujo!$A716,DATOS!$AG$3:$AG$2491)</f>
        <v>2</v>
      </c>
      <c r="J716" s="4">
        <f>(SUMIF(DATOS!$AA$3:$AA$2491,RESUMEN_flujo!$A716,DATOS!$AE$3:$AE$2491)/SUMIF(DATOS!$AA$3:$AA$2491,RESUMEN_flujo!$A716,DATOS!$AD$3:$AD$2491))*3.6</f>
        <v>36</v>
      </c>
      <c r="K716" s="5">
        <f t="shared" si="23"/>
        <v>16.830188679245282</v>
      </c>
      <c r="L716" s="8">
        <f>+VLOOKUP($A716,DATOS!$AL$3:$AO$2491,DATOS!$AO$1,0)</f>
        <v>3</v>
      </c>
      <c r="M716" s="12">
        <f>+RANK($F716,$F$3:$F$2491,0)+COUNTIF($F$3:F716,F716)-1</f>
        <v>214</v>
      </c>
    </row>
    <row r="717" spans="1:13" x14ac:dyDescent="0.3">
      <c r="A717" s="3" t="str">
        <f t="shared" si="22"/>
        <v>10008-27001</v>
      </c>
      <c r="B717" s="3">
        <v>10008</v>
      </c>
      <c r="C717" s="3">
        <v>27001</v>
      </c>
      <c r="D717" s="3">
        <f>+DATOS!G717</f>
        <v>995</v>
      </c>
      <c r="E717" s="3">
        <f>+DATOS!H717</f>
        <v>1138</v>
      </c>
      <c r="F717" s="3">
        <f>+DATOS!I717</f>
        <v>2133</v>
      </c>
      <c r="G717" s="3">
        <f>+DATOS!J717</f>
        <v>2747</v>
      </c>
      <c r="H717" s="9" t="str">
        <f>+DATOS!K717</f>
        <v>AV SANTA MARIA</v>
      </c>
      <c r="I717" s="3">
        <f>+SUMIF(DATOS!$AA$3:$AA$2491,RESUMEN_flujo!$A717,DATOS!$AG$3:$AG$2491)</f>
        <v>2</v>
      </c>
      <c r="J717" s="4">
        <f>(SUMIF(DATOS!$AA$3:$AA$2491,RESUMEN_flujo!$A717,DATOS!$AE$3:$AE$2491)/SUMIF(DATOS!$AA$3:$AA$2491,RESUMEN_flujo!$A717,DATOS!$AD$3:$AD$2491))*3.6</f>
        <v>48.96</v>
      </c>
      <c r="K717" s="5">
        <f t="shared" si="23"/>
        <v>77.648343647615576</v>
      </c>
      <c r="L717" s="8">
        <f>+VLOOKUP($A717,DATOS!$AL$3:$AO$2491,DATOS!$AO$1,0)</f>
        <v>3</v>
      </c>
      <c r="M717" s="12">
        <f>+RANK($F717,$F$3:$F$2491,0)+COUNTIF($F$3:F717,F717)-1</f>
        <v>4</v>
      </c>
    </row>
    <row r="718" spans="1:13" hidden="1" x14ac:dyDescent="0.3">
      <c r="A718" s="3" t="str">
        <f t="shared" si="22"/>
        <v>10009-25005</v>
      </c>
      <c r="B718" s="3">
        <v>10009</v>
      </c>
      <c r="C718" s="3">
        <v>25005</v>
      </c>
      <c r="D718" s="3">
        <f>+DATOS!G718</f>
        <v>549</v>
      </c>
      <c r="E718" s="3">
        <f>+DATOS!H718</f>
        <v>348</v>
      </c>
      <c r="F718" s="3">
        <f>+DATOS!I718</f>
        <v>897</v>
      </c>
      <c r="G718" s="3">
        <f>+DATOS!J718</f>
        <v>2585</v>
      </c>
      <c r="H718" s="9" t="str">
        <f>+DATOS!K718</f>
        <v>DIEGO PORTALES</v>
      </c>
      <c r="I718" s="3">
        <f>+SUMIF(DATOS!$AA$3:$AA$2491,RESUMEN_flujo!$A718,DATOS!$AG$3:$AG$2491)</f>
        <v>2</v>
      </c>
      <c r="J718" s="4">
        <f>(SUMIF(DATOS!$AA$3:$AA$2491,RESUMEN_flujo!$A718,DATOS!$AE$3:$AE$2491)/SUMIF(DATOS!$AA$3:$AA$2491,RESUMEN_flujo!$A718,DATOS!$AD$3:$AD$2491))*3.6</f>
        <v>57.985714285714288</v>
      </c>
      <c r="K718" s="5">
        <f t="shared" si="23"/>
        <v>34.700193423597682</v>
      </c>
      <c r="L718" s="8">
        <f>+VLOOKUP($A718,DATOS!$AL$3:$AO$2491,DATOS!$AO$1,0)</f>
        <v>3</v>
      </c>
      <c r="M718" s="12">
        <f>+RANK($F718,$F$3:$F$2491,0)+COUNTIF($F$3:F718,F718)-1</f>
        <v>211</v>
      </c>
    </row>
    <row r="719" spans="1:13" hidden="1" x14ac:dyDescent="0.3">
      <c r="A719" s="3" t="str">
        <f t="shared" si="22"/>
        <v>10009-50010</v>
      </c>
      <c r="B719" s="3">
        <v>10009</v>
      </c>
      <c r="C719" s="3">
        <v>50010</v>
      </c>
      <c r="D719" s="3">
        <f>+DATOS!G719</f>
        <v>377</v>
      </c>
      <c r="E719" s="3">
        <f>+DATOS!H719</f>
        <v>589</v>
      </c>
      <c r="F719" s="3">
        <f>+DATOS!I719</f>
        <v>966</v>
      </c>
      <c r="G719" s="3">
        <f>+DATOS!J719</f>
        <v>5300</v>
      </c>
      <c r="H719" s="9" t="str">
        <f>+DATOS!K719</f>
        <v>DIEGO PORTALES</v>
      </c>
      <c r="I719" s="3">
        <f>+SUMIF(DATOS!$AA$3:$AA$2491,RESUMEN_flujo!$A719,DATOS!$AG$3:$AG$2491)</f>
        <v>2</v>
      </c>
      <c r="J719" s="4">
        <f>(SUMIF(DATOS!$AA$3:$AA$2491,RESUMEN_flujo!$A719,DATOS!$AE$3:$AE$2491)/SUMIF(DATOS!$AA$3:$AA$2491,RESUMEN_flujo!$A719,DATOS!$AD$3:$AD$2491))*3.6</f>
        <v>36</v>
      </c>
      <c r="K719" s="5">
        <f t="shared" si="23"/>
        <v>18.226415094339625</v>
      </c>
      <c r="L719" s="8">
        <f>+VLOOKUP($A719,DATOS!$AL$3:$AO$2491,DATOS!$AO$1,0)</f>
        <v>3</v>
      </c>
      <c r="M719" s="12">
        <f>+RANK($F719,$F$3:$F$2491,0)+COUNTIF($F$3:F719,F719)-1</f>
        <v>183</v>
      </c>
    </row>
    <row r="720" spans="1:13" hidden="1" x14ac:dyDescent="0.3">
      <c r="A720" s="3" t="str">
        <f t="shared" si="22"/>
        <v>10010-25002</v>
      </c>
      <c r="B720" s="3">
        <v>10010</v>
      </c>
      <c r="C720" s="3">
        <v>25002</v>
      </c>
      <c r="D720" s="3">
        <f>+DATOS!G720</f>
        <v>0</v>
      </c>
      <c r="E720" s="3">
        <f>+DATOS!H720</f>
        <v>35</v>
      </c>
      <c r="F720" s="3">
        <f>+DATOS!I720</f>
        <v>35</v>
      </c>
      <c r="G720" s="3">
        <f>+DATOS!J720</f>
        <v>900</v>
      </c>
      <c r="H720" s="9" t="str">
        <f>+DATOS!K720</f>
        <v>LAUCA</v>
      </c>
      <c r="I720" s="3">
        <f>+SUMIF(DATOS!$AA$3:$AA$2491,RESUMEN_flujo!$A720,DATOS!$AG$3:$AG$2491)</f>
        <v>5</v>
      </c>
      <c r="J720" s="4">
        <f>(SUMIF(DATOS!$AA$3:$AA$2491,RESUMEN_flujo!$A720,DATOS!$AE$3:$AE$2491)/SUMIF(DATOS!$AA$3:$AA$2491,RESUMEN_flujo!$A720,DATOS!$AD$3:$AD$2491))*3.6</f>
        <v>26.593548387096774</v>
      </c>
      <c r="K720" s="5">
        <f t="shared" si="23"/>
        <v>3.8888888888888888</v>
      </c>
      <c r="L720" s="8">
        <f>+VLOOKUP($A720,DATOS!$AL$3:$AO$2491,DATOS!$AO$1,0)</f>
        <v>1</v>
      </c>
      <c r="M720" s="12">
        <f>+RANK($F720,$F$3:$F$2491,0)+COUNTIF($F$3:F720,F720)-1</f>
        <v>1505</v>
      </c>
    </row>
    <row r="721" spans="1:13" hidden="1" x14ac:dyDescent="0.3">
      <c r="A721" s="3" t="str">
        <f t="shared" si="22"/>
        <v>10010-25005</v>
      </c>
      <c r="B721" s="3">
        <v>10010</v>
      </c>
      <c r="C721" s="3">
        <v>25005</v>
      </c>
      <c r="D721" s="3">
        <f>+DATOS!G721</f>
        <v>31</v>
      </c>
      <c r="E721" s="3">
        <f>+DATOS!H721</f>
        <v>1065</v>
      </c>
      <c r="F721" s="3">
        <f>+DATOS!I721</f>
        <v>1096</v>
      </c>
      <c r="G721" s="3">
        <f>+DATOS!J721</f>
        <v>1600</v>
      </c>
      <c r="H721" s="9" t="str">
        <f>+DATOS!K721</f>
        <v>ALEJANDRO AZOLA</v>
      </c>
      <c r="I721" s="3">
        <f>+SUMIF(DATOS!$AA$3:$AA$2491,RESUMEN_flujo!$A721,DATOS!$AG$3:$AG$2491)</f>
        <v>2</v>
      </c>
      <c r="J721" s="4">
        <f>(SUMIF(DATOS!$AA$3:$AA$2491,RESUMEN_flujo!$A721,DATOS!$AE$3:$AE$2491)/SUMIF(DATOS!$AA$3:$AA$2491,RESUMEN_flujo!$A721,DATOS!$AD$3:$AD$2491))*3.6</f>
        <v>42.300000000000004</v>
      </c>
      <c r="K721" s="5">
        <f t="shared" si="23"/>
        <v>68.5</v>
      </c>
      <c r="L721" s="8">
        <f>+VLOOKUP($A721,DATOS!$AL$3:$AO$2491,DATOS!$AO$1,0)</f>
        <v>1</v>
      </c>
      <c r="M721" s="12">
        <f>+RANK($F721,$F$3:$F$2491,0)+COUNTIF($F$3:F721,F721)-1</f>
        <v>150</v>
      </c>
    </row>
    <row r="722" spans="1:13" hidden="1" x14ac:dyDescent="0.3">
      <c r="A722" s="3" t="str">
        <f t="shared" si="22"/>
        <v>10010-10004</v>
      </c>
      <c r="B722" s="3">
        <v>10010</v>
      </c>
      <c r="C722" s="3">
        <v>10004</v>
      </c>
      <c r="D722" s="3">
        <f>+DATOS!G722</f>
        <v>0</v>
      </c>
      <c r="E722" s="3">
        <f>+DATOS!H722</f>
        <v>618</v>
      </c>
      <c r="F722" s="3">
        <f>+DATOS!I722</f>
        <v>618</v>
      </c>
      <c r="G722" s="3">
        <f>+DATOS!J722</f>
        <v>4000</v>
      </c>
      <c r="H722" s="9" t="str">
        <f>+DATOS!K722</f>
        <v>ALEJANDRO AZOLA</v>
      </c>
      <c r="I722" s="3">
        <f>+SUMIF(DATOS!$AA$3:$AA$2491,RESUMEN_flujo!$A722,DATOS!$AG$3:$AG$2491)</f>
        <v>2</v>
      </c>
      <c r="J722" s="4">
        <f>(SUMIF(DATOS!$AA$3:$AA$2491,RESUMEN_flujo!$A722,DATOS!$AE$3:$AE$2491)/SUMIF(DATOS!$AA$3:$AA$2491,RESUMEN_flujo!$A722,DATOS!$AD$3:$AD$2491))*3.6</f>
        <v>32.160000000000004</v>
      </c>
      <c r="K722" s="5">
        <f t="shared" si="23"/>
        <v>15.45</v>
      </c>
      <c r="L722" s="8">
        <f>+VLOOKUP($A722,DATOS!$AL$3:$AO$2491,DATOS!$AO$1,0)</f>
        <v>2</v>
      </c>
      <c r="M722" s="12">
        <f>+RANK($F722,$F$3:$F$2491,0)+COUNTIF($F$3:F722,F722)-1</f>
        <v>334</v>
      </c>
    </row>
    <row r="723" spans="1:13" hidden="1" x14ac:dyDescent="0.3">
      <c r="A723" s="3" t="str">
        <f t="shared" si="22"/>
        <v>11001-11003</v>
      </c>
      <c r="B723" s="3">
        <v>11001</v>
      </c>
      <c r="C723" s="3">
        <v>11003</v>
      </c>
      <c r="D723" s="3">
        <f>+DATOS!G723</f>
        <v>35</v>
      </c>
      <c r="E723" s="3">
        <f>+DATOS!H723</f>
        <v>45</v>
      </c>
      <c r="F723" s="3">
        <f>+DATOS!I723</f>
        <v>80</v>
      </c>
      <c r="G723" s="3">
        <f>+DATOS!J723</f>
        <v>1000</v>
      </c>
      <c r="H723" s="9" t="str">
        <f>+DATOS!K723</f>
        <v>PEDRO DE VALDIVIA</v>
      </c>
      <c r="I723" s="3">
        <f>+SUMIF(DATOS!$AA$3:$AA$2491,RESUMEN_flujo!$A723,DATOS!$AG$3:$AG$2491)</f>
        <v>5</v>
      </c>
      <c r="J723" s="4">
        <f>(SUMIF(DATOS!$AA$3:$AA$2491,RESUMEN_flujo!$A723,DATOS!$AE$3:$AE$2491)/SUMIF(DATOS!$AA$3:$AA$2491,RESUMEN_flujo!$A723,DATOS!$AD$3:$AD$2491))*3.6</f>
        <v>51.490909090909092</v>
      </c>
      <c r="K723" s="5">
        <f t="shared" si="23"/>
        <v>8</v>
      </c>
      <c r="L723" s="8">
        <f>+VLOOKUP($A723,DATOS!$AL$3:$AO$2491,DATOS!$AO$1,0)</f>
        <v>1</v>
      </c>
      <c r="M723" s="12">
        <f>+RANK($F723,$F$3:$F$2491,0)+COUNTIF($F$3:F723,F723)-1</f>
        <v>1256</v>
      </c>
    </row>
    <row r="724" spans="1:13" hidden="1" x14ac:dyDescent="0.3">
      <c r="A724" s="3" t="str">
        <f t="shared" si="22"/>
        <v>11001-9013</v>
      </c>
      <c r="B724" s="3">
        <v>11001</v>
      </c>
      <c r="C724" s="3">
        <v>9013</v>
      </c>
      <c r="D724" s="3">
        <f>+DATOS!G724</f>
        <v>36</v>
      </c>
      <c r="E724" s="3">
        <f>+DATOS!H724</f>
        <v>277</v>
      </c>
      <c r="F724" s="3">
        <f>+DATOS!I724</f>
        <v>313</v>
      </c>
      <c r="G724" s="3">
        <f>+DATOS!J724</f>
        <v>2000</v>
      </c>
      <c r="H724" s="9" t="str">
        <f>+DATOS!K724</f>
        <v>BRASIL</v>
      </c>
      <c r="I724" s="3">
        <f>+SUMIF(DATOS!$AA$3:$AA$2491,RESUMEN_flujo!$A724,DATOS!$AG$3:$AG$2491)</f>
        <v>3</v>
      </c>
      <c r="J724" s="4">
        <f>(SUMIF(DATOS!$AA$3:$AA$2491,RESUMEN_flujo!$A724,DATOS!$AE$3:$AE$2491)/SUMIF(DATOS!$AA$3:$AA$2491,RESUMEN_flujo!$A724,DATOS!$AD$3:$AD$2491))*3.6</f>
        <v>45.490909090909092</v>
      </c>
      <c r="K724" s="5">
        <f t="shared" si="23"/>
        <v>15.65</v>
      </c>
      <c r="L724" s="8">
        <f>+VLOOKUP($A724,DATOS!$AL$3:$AO$2491,DATOS!$AO$1,0)</f>
        <v>1</v>
      </c>
      <c r="M724" s="12">
        <f>+RANK($F724,$F$3:$F$2491,0)+COUNTIF($F$3:F724,F724)-1</f>
        <v>661</v>
      </c>
    </row>
    <row r="725" spans="1:13" hidden="1" x14ac:dyDescent="0.3">
      <c r="A725" s="3" t="str">
        <f t="shared" si="22"/>
        <v>11001-2005</v>
      </c>
      <c r="B725" s="3">
        <v>11001</v>
      </c>
      <c r="C725" s="3">
        <v>2005</v>
      </c>
      <c r="D725" s="3">
        <f>+DATOS!G725</f>
        <v>66</v>
      </c>
      <c r="E725" s="3">
        <f>+DATOS!H725</f>
        <v>273</v>
      </c>
      <c r="F725" s="3">
        <f>+DATOS!I725</f>
        <v>339</v>
      </c>
      <c r="G725" s="3">
        <f>+DATOS!J725</f>
        <v>2000</v>
      </c>
      <c r="H725" s="9" t="str">
        <f>+DATOS!K725</f>
        <v>BRASIL</v>
      </c>
      <c r="I725" s="3">
        <f>+SUMIF(DATOS!$AA$3:$AA$2491,RESUMEN_flujo!$A725,DATOS!$AG$3:$AG$2491)</f>
        <v>3</v>
      </c>
      <c r="J725" s="4">
        <f>(SUMIF(DATOS!$AA$3:$AA$2491,RESUMEN_flujo!$A725,DATOS!$AE$3:$AE$2491)/SUMIF(DATOS!$AA$3:$AA$2491,RESUMEN_flujo!$A725,DATOS!$AD$3:$AD$2491))*3.6</f>
        <v>55.107692307692311</v>
      </c>
      <c r="K725" s="5">
        <f t="shared" si="23"/>
        <v>16.950000000000003</v>
      </c>
      <c r="L725" s="8">
        <f>+VLOOKUP($A725,DATOS!$AL$3:$AO$2491,DATOS!$AO$1,0)</f>
        <v>1</v>
      </c>
      <c r="M725" s="12">
        <f>+RANK($F725,$F$3:$F$2491,0)+COUNTIF($F$3:F725,F725)-1</f>
        <v>614</v>
      </c>
    </row>
    <row r="726" spans="1:13" hidden="1" x14ac:dyDescent="0.3">
      <c r="A726" s="3" t="str">
        <f t="shared" si="22"/>
        <v>11002-11003</v>
      </c>
      <c r="B726" s="3">
        <v>11002</v>
      </c>
      <c r="C726" s="3">
        <v>11003</v>
      </c>
      <c r="D726" s="3">
        <f>+DATOS!G726</f>
        <v>0</v>
      </c>
      <c r="E726" s="3">
        <f>+DATOS!H726</f>
        <v>306</v>
      </c>
      <c r="F726" s="3">
        <f>+DATOS!I726</f>
        <v>306</v>
      </c>
      <c r="G726" s="3">
        <f>+DATOS!J726</f>
        <v>4000</v>
      </c>
      <c r="H726" s="9" t="str">
        <f>+DATOS!K726</f>
        <v>DIEGO PORTALES</v>
      </c>
      <c r="I726" s="3">
        <f>+SUMIF(DATOS!$AA$3:$AA$2491,RESUMEN_flujo!$A726,DATOS!$AG$3:$AG$2491)</f>
        <v>2</v>
      </c>
      <c r="J726" s="4">
        <f>(SUMIF(DATOS!$AA$3:$AA$2491,RESUMEN_flujo!$A726,DATOS!$AE$3:$AE$2491)/SUMIF(DATOS!$AA$3:$AA$2491,RESUMEN_flujo!$A726,DATOS!$AD$3:$AD$2491))*3.6</f>
        <v>43.92</v>
      </c>
      <c r="K726" s="5">
        <f t="shared" si="23"/>
        <v>7.6499999999999995</v>
      </c>
      <c r="L726" s="8">
        <f>+VLOOKUP($A726,DATOS!$AL$3:$AO$2491,DATOS!$AO$1,0)</f>
        <v>2</v>
      </c>
      <c r="M726" s="12">
        <f>+RANK($F726,$F$3:$F$2491,0)+COUNTIF($F$3:F726,F726)-1</f>
        <v>670</v>
      </c>
    </row>
    <row r="727" spans="1:13" hidden="1" x14ac:dyDescent="0.3">
      <c r="A727" s="3" t="str">
        <f t="shared" si="22"/>
        <v>11002-11004</v>
      </c>
      <c r="B727" s="3">
        <v>11002</v>
      </c>
      <c r="C727" s="3">
        <v>11004</v>
      </c>
      <c r="D727" s="3">
        <f>+DATOS!G727</f>
        <v>0</v>
      </c>
      <c r="E727" s="3">
        <f>+DATOS!H727</f>
        <v>41</v>
      </c>
      <c r="F727" s="3">
        <f>+DATOS!I727</f>
        <v>41</v>
      </c>
      <c r="G727" s="3">
        <f>+DATOS!J727</f>
        <v>960</v>
      </c>
      <c r="H727" s="9" t="str">
        <f>+DATOS!K727</f>
        <v>DIEGO PORTALES</v>
      </c>
      <c r="I727" s="3">
        <f>+SUMIF(DATOS!$AA$3:$AA$2491,RESUMEN_flujo!$A727,DATOS!$AG$3:$AG$2491)</f>
        <v>4</v>
      </c>
      <c r="J727" s="4">
        <f>(SUMIF(DATOS!$AA$3:$AA$2491,RESUMEN_flujo!$A727,DATOS!$AE$3:$AE$2491)/SUMIF(DATOS!$AA$3:$AA$2491,RESUMEN_flujo!$A727,DATOS!$AD$3:$AD$2491))*3.6</f>
        <v>36</v>
      </c>
      <c r="K727" s="5">
        <f t="shared" si="23"/>
        <v>4.270833333333333</v>
      </c>
      <c r="L727" s="8">
        <f>+VLOOKUP($A727,DATOS!$AL$3:$AO$2491,DATOS!$AO$1,0)</f>
        <v>1</v>
      </c>
      <c r="M727" s="12">
        <f>+RANK($F727,$F$3:$F$2491,0)+COUNTIF($F$3:F727,F727)-1</f>
        <v>1465</v>
      </c>
    </row>
    <row r="728" spans="1:13" x14ac:dyDescent="0.3">
      <c r="A728" s="3" t="str">
        <f t="shared" si="22"/>
        <v>11002-4001</v>
      </c>
      <c r="B728" s="3">
        <v>11002</v>
      </c>
      <c r="C728" s="3">
        <v>4001</v>
      </c>
      <c r="D728" s="3">
        <f>+DATOS!G728</f>
        <v>206</v>
      </c>
      <c r="E728" s="3">
        <f>+DATOS!H728</f>
        <v>1546</v>
      </c>
      <c r="F728" s="3">
        <f>+DATOS!I728</f>
        <v>1752</v>
      </c>
      <c r="G728" s="3">
        <f>+DATOS!J728</f>
        <v>2650</v>
      </c>
      <c r="H728" s="9" t="str">
        <f>+DATOS!K728</f>
        <v>AV CHILE</v>
      </c>
      <c r="I728" s="3">
        <f>+SUMIF(DATOS!$AA$3:$AA$2491,RESUMEN_flujo!$A728,DATOS!$AG$3:$AG$2491)</f>
        <v>2</v>
      </c>
      <c r="J728" s="4">
        <f>(SUMIF(DATOS!$AA$3:$AA$2491,RESUMEN_flujo!$A728,DATOS!$AE$3:$AE$2491)/SUMIF(DATOS!$AA$3:$AA$2491,RESUMEN_flujo!$A728,DATOS!$AD$3:$AD$2491))*3.6</f>
        <v>41.92258064516129</v>
      </c>
      <c r="K728" s="5">
        <f t="shared" si="23"/>
        <v>66.113207547169822</v>
      </c>
      <c r="L728" s="8">
        <f>+VLOOKUP($A728,DATOS!$AL$3:$AO$2491,DATOS!$AO$1,0)</f>
        <v>2</v>
      </c>
      <c r="M728" s="12">
        <f>+RANK($F728,$F$3:$F$2491,0)+COUNTIF($F$3:F728,F728)-1</f>
        <v>22</v>
      </c>
    </row>
    <row r="729" spans="1:13" hidden="1" x14ac:dyDescent="0.3">
      <c r="A729" s="3" t="str">
        <f t="shared" si="22"/>
        <v>11002-2005</v>
      </c>
      <c r="B729" s="3">
        <v>11002</v>
      </c>
      <c r="C729" s="3">
        <v>2005</v>
      </c>
      <c r="D729" s="3">
        <f>+DATOS!G729</f>
        <v>193</v>
      </c>
      <c r="E729" s="3">
        <f>+DATOS!H729</f>
        <v>496</v>
      </c>
      <c r="F729" s="3">
        <f>+DATOS!I729</f>
        <v>689</v>
      </c>
      <c r="G729" s="3">
        <f>+DATOS!J729</f>
        <v>1750</v>
      </c>
      <c r="H729" s="9" t="str">
        <f>+DATOS!K729</f>
        <v>LUIS BERETTA PORCEL</v>
      </c>
      <c r="I729" s="3">
        <f>+SUMIF(DATOS!$AA$3:$AA$2491,RESUMEN_flujo!$A729,DATOS!$AG$3:$AG$2491)</f>
        <v>2</v>
      </c>
      <c r="J729" s="4">
        <f>(SUMIF(DATOS!$AA$3:$AA$2491,RESUMEN_flujo!$A729,DATOS!$AE$3:$AE$2491)/SUMIF(DATOS!$AA$3:$AA$2491,RESUMEN_flujo!$A729,DATOS!$AD$3:$AD$2491))*3.6</f>
        <v>55.800000000000004</v>
      </c>
      <c r="K729" s="5">
        <f t="shared" si="23"/>
        <v>39.371428571428574</v>
      </c>
      <c r="L729" s="8">
        <f>+VLOOKUP($A729,DATOS!$AL$3:$AO$2491,DATOS!$AO$1,0)</f>
        <v>2</v>
      </c>
      <c r="M729" s="12">
        <f>+RANK($F729,$F$3:$F$2491,0)+COUNTIF($F$3:F729,F729)-1</f>
        <v>297</v>
      </c>
    </row>
    <row r="730" spans="1:13" hidden="1" x14ac:dyDescent="0.3">
      <c r="A730" s="3" t="str">
        <f t="shared" si="22"/>
        <v>11003-11001</v>
      </c>
      <c r="B730" s="3">
        <v>11003</v>
      </c>
      <c r="C730" s="3">
        <v>11001</v>
      </c>
      <c r="D730" s="3">
        <f>+DATOS!G730</f>
        <v>0</v>
      </c>
      <c r="E730" s="3">
        <f>+DATOS!H730</f>
        <v>85</v>
      </c>
      <c r="F730" s="3">
        <f>+DATOS!I730</f>
        <v>85</v>
      </c>
      <c r="G730" s="3">
        <f>+DATOS!J730</f>
        <v>1000</v>
      </c>
      <c r="H730" s="9" t="str">
        <f>+DATOS!K730</f>
        <v>PEDRO DE VALDIVIA</v>
      </c>
      <c r="I730" s="3">
        <f>+SUMIF(DATOS!$AA$3:$AA$2491,RESUMEN_flujo!$A730,DATOS!$AG$3:$AG$2491)</f>
        <v>5</v>
      </c>
      <c r="J730" s="4">
        <f>(SUMIF(DATOS!$AA$3:$AA$2491,RESUMEN_flujo!$A730,DATOS!$AE$3:$AE$2491)/SUMIF(DATOS!$AA$3:$AA$2491,RESUMEN_flujo!$A730,DATOS!$AD$3:$AD$2491))*3.6</f>
        <v>48.548571428571428</v>
      </c>
      <c r="K730" s="5">
        <f t="shared" si="23"/>
        <v>8.5</v>
      </c>
      <c r="L730" s="8">
        <f>+VLOOKUP($A730,DATOS!$AL$3:$AO$2491,DATOS!$AO$1,0)</f>
        <v>1</v>
      </c>
      <c r="M730" s="12">
        <f>+RANK($F730,$F$3:$F$2491,0)+COUNTIF($F$3:F730,F730)-1</f>
        <v>1240</v>
      </c>
    </row>
    <row r="731" spans="1:13" hidden="1" x14ac:dyDescent="0.3">
      <c r="A731" s="3" t="str">
        <f t="shared" si="22"/>
        <v>11003-11002</v>
      </c>
      <c r="B731" s="3">
        <v>11003</v>
      </c>
      <c r="C731" s="3">
        <v>11002</v>
      </c>
      <c r="D731" s="3">
        <f>+DATOS!G731</f>
        <v>0</v>
      </c>
      <c r="E731" s="3">
        <f>+DATOS!H731</f>
        <v>150</v>
      </c>
      <c r="F731" s="3">
        <f>+DATOS!I731</f>
        <v>150</v>
      </c>
      <c r="G731" s="3">
        <f>+DATOS!J731</f>
        <v>698</v>
      </c>
      <c r="H731" s="9" t="str">
        <f>+DATOS!K731</f>
        <v>DIEGO PORTALES</v>
      </c>
      <c r="I731" s="3">
        <f>+SUMIF(DATOS!$AA$3:$AA$2491,RESUMEN_flujo!$A731,DATOS!$AG$3:$AG$2491)</f>
        <v>2</v>
      </c>
      <c r="J731" s="4">
        <f>(SUMIF(DATOS!$AA$3:$AA$2491,RESUMEN_flujo!$A731,DATOS!$AE$3:$AE$2491)/SUMIF(DATOS!$AA$3:$AA$2491,RESUMEN_flujo!$A731,DATOS!$AD$3:$AD$2491))*3.6</f>
        <v>50.676923076923075</v>
      </c>
      <c r="K731" s="5">
        <f t="shared" si="23"/>
        <v>21.48997134670487</v>
      </c>
      <c r="L731" s="8">
        <f>+VLOOKUP($A731,DATOS!$AL$3:$AO$2491,DATOS!$AO$1,0)</f>
        <v>2</v>
      </c>
      <c r="M731" s="12">
        <f>+RANK($F731,$F$3:$F$2491,0)+COUNTIF($F$3:F731,F731)-1</f>
        <v>997</v>
      </c>
    </row>
    <row r="732" spans="1:13" hidden="1" x14ac:dyDescent="0.3">
      <c r="A732" s="3" t="str">
        <f t="shared" si="22"/>
        <v>11003-10008</v>
      </c>
      <c r="B732" s="3">
        <v>11003</v>
      </c>
      <c r="C732" s="3">
        <v>10008</v>
      </c>
      <c r="D732" s="3">
        <f>+DATOS!G732</f>
        <v>35</v>
      </c>
      <c r="E732" s="3">
        <f>+DATOS!H732</f>
        <v>320</v>
      </c>
      <c r="F732" s="3">
        <f>+DATOS!I732</f>
        <v>355</v>
      </c>
      <c r="G732" s="3">
        <f>+DATOS!J732</f>
        <v>1200</v>
      </c>
      <c r="H732" s="9" t="str">
        <f>+DATOS!K732</f>
        <v>DIEGO PORTALES</v>
      </c>
      <c r="I732" s="3">
        <f>+SUMIF(DATOS!$AA$3:$AA$2491,RESUMEN_flujo!$A732,DATOS!$AG$3:$AG$2491)</f>
        <v>2</v>
      </c>
      <c r="J732" s="4">
        <f>(SUMIF(DATOS!$AA$3:$AA$2491,RESUMEN_flujo!$A732,DATOS!$AE$3:$AE$2491)/SUMIF(DATOS!$AA$3:$AA$2491,RESUMEN_flujo!$A732,DATOS!$AD$3:$AD$2491))*3.6</f>
        <v>26.46</v>
      </c>
      <c r="K732" s="5">
        <f t="shared" si="23"/>
        <v>29.583333333333332</v>
      </c>
      <c r="L732" s="8">
        <f>+VLOOKUP($A732,DATOS!$AL$3:$AO$2491,DATOS!$AO$1,0)</f>
        <v>2</v>
      </c>
      <c r="M732" s="12">
        <f>+RANK($F732,$F$3:$F$2491,0)+COUNTIF($F$3:F732,F732)-1</f>
        <v>599</v>
      </c>
    </row>
    <row r="733" spans="1:13" hidden="1" x14ac:dyDescent="0.3">
      <c r="A733" s="3" t="str">
        <f t="shared" si="22"/>
        <v>11004-11002</v>
      </c>
      <c r="B733" s="3">
        <v>11004</v>
      </c>
      <c r="C733" s="3">
        <v>11002</v>
      </c>
      <c r="D733" s="3">
        <f>+DATOS!G733</f>
        <v>0</v>
      </c>
      <c r="E733" s="3">
        <f>+DATOS!H733</f>
        <v>163</v>
      </c>
      <c r="F733" s="3">
        <f>+DATOS!I733</f>
        <v>163</v>
      </c>
      <c r="G733" s="3">
        <f>+DATOS!J733</f>
        <v>960</v>
      </c>
      <c r="H733" s="9" t="str">
        <f>+DATOS!K733</f>
        <v>DIEGO PORTALES</v>
      </c>
      <c r="I733" s="3">
        <f>+SUMIF(DATOS!$AA$3:$AA$2491,RESUMEN_flujo!$A733,DATOS!$AG$3:$AG$2491)</f>
        <v>4</v>
      </c>
      <c r="J733" s="4">
        <f>(SUMIF(DATOS!$AA$3:$AA$2491,RESUMEN_flujo!$A733,DATOS!$AE$3:$AE$2491)/SUMIF(DATOS!$AA$3:$AA$2491,RESUMEN_flujo!$A733,DATOS!$AD$3:$AD$2491))*3.6</f>
        <v>36</v>
      </c>
      <c r="K733" s="5">
        <f t="shared" si="23"/>
        <v>16.979166666666668</v>
      </c>
      <c r="L733" s="8">
        <f>+VLOOKUP($A733,DATOS!$AL$3:$AO$2491,DATOS!$AO$1,0)</f>
        <v>1</v>
      </c>
      <c r="M733" s="12">
        <f>+RANK($F733,$F$3:$F$2491,0)+COUNTIF($F$3:F733,F733)-1</f>
        <v>949</v>
      </c>
    </row>
    <row r="734" spans="1:13" hidden="1" x14ac:dyDescent="0.3">
      <c r="A734" s="3" t="str">
        <f t="shared" si="22"/>
        <v>11004-4018</v>
      </c>
      <c r="B734" s="3">
        <v>11004</v>
      </c>
      <c r="C734" s="3">
        <v>4018</v>
      </c>
      <c r="D734" s="3">
        <f>+DATOS!G734</f>
        <v>0</v>
      </c>
      <c r="E734" s="3">
        <f>+DATOS!H734</f>
        <v>321</v>
      </c>
      <c r="F734" s="3">
        <f>+DATOS!I734</f>
        <v>321</v>
      </c>
      <c r="G734" s="3">
        <f>+DATOS!J734</f>
        <v>3840</v>
      </c>
      <c r="H734" s="9" t="str">
        <f>+DATOS!K734</f>
        <v>RAUL PEY / LAS DUNAS</v>
      </c>
      <c r="I734" s="3">
        <f>+SUMIF(DATOS!$AA$3:$AA$2491,RESUMEN_flujo!$A734,DATOS!$AG$3:$AG$2491)</f>
        <v>4</v>
      </c>
      <c r="J734" s="4">
        <f>(SUMIF(DATOS!$AA$3:$AA$2491,RESUMEN_flujo!$A734,DATOS!$AE$3:$AE$2491)/SUMIF(DATOS!$AA$3:$AA$2491,RESUMEN_flujo!$A734,DATOS!$AD$3:$AD$2491))*3.6</f>
        <v>39.6</v>
      </c>
      <c r="K734" s="5">
        <f t="shared" si="23"/>
        <v>8.359375</v>
      </c>
      <c r="L734" s="8">
        <f>+VLOOKUP($A734,DATOS!$AL$3:$AO$2491,DATOS!$AO$1,0)</f>
        <v>2</v>
      </c>
      <c r="M734" s="12">
        <f>+RANK($F734,$F$3:$F$2491,0)+COUNTIF($F$3:F734,F734)-1</f>
        <v>647</v>
      </c>
    </row>
    <row r="735" spans="1:13" hidden="1" x14ac:dyDescent="0.3">
      <c r="A735" s="3" t="str">
        <f t="shared" si="22"/>
        <v>11004-2016</v>
      </c>
      <c r="B735" s="3">
        <v>11004</v>
      </c>
      <c r="C735" s="3">
        <v>2016</v>
      </c>
      <c r="D735" s="3">
        <f>+DATOS!G735</f>
        <v>0</v>
      </c>
      <c r="E735" s="3">
        <f>+DATOS!H735</f>
        <v>67</v>
      </c>
      <c r="F735" s="3">
        <f>+DATOS!I735</f>
        <v>67</v>
      </c>
      <c r="G735" s="3">
        <f>+DATOS!J735</f>
        <v>2000</v>
      </c>
      <c r="H735" s="9" t="str">
        <f>+DATOS!K735</f>
        <v>BC10</v>
      </c>
      <c r="I735" s="3">
        <f>+SUMIF(DATOS!$AA$3:$AA$2491,RESUMEN_flujo!$A735,DATOS!$AG$3:$AG$2491)</f>
        <v>4</v>
      </c>
      <c r="J735" s="4">
        <f>(SUMIF(DATOS!$AA$3:$AA$2491,RESUMEN_flujo!$A735,DATOS!$AE$3:$AE$2491)/SUMIF(DATOS!$AA$3:$AA$2491,RESUMEN_flujo!$A735,DATOS!$AD$3:$AD$2491))*3.6</f>
        <v>29.314285714285713</v>
      </c>
      <c r="K735" s="5">
        <f t="shared" si="23"/>
        <v>3.35</v>
      </c>
      <c r="L735" s="8">
        <f>+VLOOKUP($A735,DATOS!$AL$3:$AO$2491,DATOS!$AO$1,0)</f>
        <v>1</v>
      </c>
      <c r="M735" s="12">
        <f>+RANK($F735,$F$3:$F$2491,0)+COUNTIF($F$3:F735,F735)-1</f>
        <v>1326</v>
      </c>
    </row>
    <row r="736" spans="1:13" hidden="1" x14ac:dyDescent="0.3">
      <c r="A736" s="3" t="str">
        <f t="shared" si="22"/>
        <v>12001-5006</v>
      </c>
      <c r="B736" s="3">
        <v>12001</v>
      </c>
      <c r="C736" s="3">
        <v>5006</v>
      </c>
      <c r="D736" s="3">
        <f>+DATOS!G736</f>
        <v>42</v>
      </c>
      <c r="E736" s="3">
        <f>+DATOS!H736</f>
        <v>459</v>
      </c>
      <c r="F736" s="3">
        <f>+DATOS!I736</f>
        <v>501</v>
      </c>
      <c r="G736" s="3">
        <f>+DATOS!J736</f>
        <v>3600</v>
      </c>
      <c r="H736" s="9" t="str">
        <f>+DATOS!K736</f>
        <v>RAMA SUROESTE</v>
      </c>
      <c r="I736" s="3">
        <f>+SUMIF(DATOS!$AA$3:$AA$2491,RESUMEN_flujo!$A736,DATOS!$AG$3:$AG$2491)</f>
        <v>2</v>
      </c>
      <c r="J736" s="4">
        <f>(SUMIF(DATOS!$AA$3:$AA$2491,RESUMEN_flujo!$A736,DATOS!$AE$3:$AE$2491)/SUMIF(DATOS!$AA$3:$AA$2491,RESUMEN_flujo!$A736,DATOS!$AD$3:$AD$2491))*3.6</f>
        <v>44.400000000000006</v>
      </c>
      <c r="K736" s="5">
        <f t="shared" si="23"/>
        <v>13.916666666666666</v>
      </c>
      <c r="L736" s="8">
        <f>+VLOOKUP($A736,DATOS!$AL$3:$AO$2491,DATOS!$AO$1,0)</f>
        <v>1</v>
      </c>
      <c r="M736" s="12">
        <f>+RANK($F736,$F$3:$F$2491,0)+COUNTIF($F$3:F736,F736)-1</f>
        <v>431</v>
      </c>
    </row>
    <row r="737" spans="1:13" hidden="1" x14ac:dyDescent="0.3">
      <c r="A737" s="3" t="str">
        <f t="shared" si="22"/>
        <v>12001-12030</v>
      </c>
      <c r="B737" s="3">
        <v>12001</v>
      </c>
      <c r="C737" s="3">
        <v>12030</v>
      </c>
      <c r="D737" s="3">
        <f>+DATOS!G737</f>
        <v>0</v>
      </c>
      <c r="E737" s="3">
        <f>+DATOS!H737</f>
        <v>39</v>
      </c>
      <c r="F737" s="3">
        <f>+DATOS!I737</f>
        <v>39</v>
      </c>
      <c r="G737" s="3">
        <f>+DATOS!J737</f>
        <v>2000</v>
      </c>
      <c r="H737" s="9" t="str">
        <f>+DATOS!K737</f>
        <v>Ensanche</v>
      </c>
      <c r="I737" s="3">
        <f>+SUMIF(DATOS!$AA$3:$AA$2491,RESUMEN_flujo!$A737,DATOS!$AG$3:$AG$2491)</f>
        <v>3</v>
      </c>
      <c r="J737" s="4">
        <f>(SUMIF(DATOS!$AA$3:$AA$2491,RESUMEN_flujo!$A737,DATOS!$AE$3:$AE$2491)/SUMIF(DATOS!$AA$3:$AA$2491,RESUMEN_flujo!$A737,DATOS!$AD$3:$AD$2491))*3.6</f>
        <v>50.4</v>
      </c>
      <c r="K737" s="5">
        <f t="shared" si="23"/>
        <v>1.95</v>
      </c>
      <c r="L737" s="8">
        <f>+VLOOKUP($A737,DATOS!$AL$3:$AO$2491,DATOS!$AO$1,0)</f>
        <v>2</v>
      </c>
      <c r="M737" s="12">
        <f>+RANK($F737,$F$3:$F$2491,0)+COUNTIF($F$3:F737,F737)-1</f>
        <v>1474</v>
      </c>
    </row>
    <row r="738" spans="1:13" hidden="1" x14ac:dyDescent="0.3">
      <c r="A738" s="3" t="str">
        <f t="shared" si="22"/>
        <v>12001-12002</v>
      </c>
      <c r="B738" s="3">
        <v>12001</v>
      </c>
      <c r="C738" s="3">
        <v>12002</v>
      </c>
      <c r="D738" s="3">
        <f>+DATOS!G738</f>
        <v>217</v>
      </c>
      <c r="E738" s="3">
        <f>+DATOS!H738</f>
        <v>427</v>
      </c>
      <c r="F738" s="3">
        <f>+DATOS!I738</f>
        <v>644</v>
      </c>
      <c r="G738" s="3">
        <f>+DATOS!J738</f>
        <v>4000</v>
      </c>
      <c r="H738" s="9" t="str">
        <f>+DATOS!K738</f>
        <v>SANTIAGO ARATA GANDOLFO</v>
      </c>
      <c r="I738" s="3">
        <f>+SUMIF(DATOS!$AA$3:$AA$2491,RESUMEN_flujo!$A738,DATOS!$AG$3:$AG$2491)</f>
        <v>2</v>
      </c>
      <c r="J738" s="4">
        <f>(SUMIF(DATOS!$AA$3:$AA$2491,RESUMEN_flujo!$A738,DATOS!$AE$3:$AE$2491)/SUMIF(DATOS!$AA$3:$AA$2491,RESUMEN_flujo!$A738,DATOS!$AD$3:$AD$2491))*3.6</f>
        <v>58.050000000000004</v>
      </c>
      <c r="K738" s="5">
        <f t="shared" si="23"/>
        <v>16.100000000000001</v>
      </c>
      <c r="L738" s="8">
        <f>+VLOOKUP($A738,DATOS!$AL$3:$AO$2491,DATOS!$AO$1,0)</f>
        <v>2</v>
      </c>
      <c r="M738" s="12">
        <f>+RANK($F738,$F$3:$F$2491,0)+COUNTIF($F$3:F738,F738)-1</f>
        <v>322</v>
      </c>
    </row>
    <row r="739" spans="1:13" hidden="1" x14ac:dyDescent="0.3">
      <c r="A739" s="3" t="str">
        <f t="shared" si="22"/>
        <v>12002-5007</v>
      </c>
      <c r="B739" s="3">
        <v>12002</v>
      </c>
      <c r="C739" s="3">
        <v>5007</v>
      </c>
      <c r="D739" s="3">
        <f>+DATOS!G739</f>
        <v>97</v>
      </c>
      <c r="E739" s="3">
        <f>+DATOS!H739</f>
        <v>263</v>
      </c>
      <c r="F739" s="3">
        <f>+DATOS!I739</f>
        <v>360</v>
      </c>
      <c r="G739" s="3">
        <f>+DATOS!J739</f>
        <v>2060</v>
      </c>
      <c r="H739" s="9" t="str">
        <f>+DATOS!K739</f>
        <v>DIAGUITAS</v>
      </c>
      <c r="I739" s="3">
        <f>+SUMIF(DATOS!$AA$3:$AA$2491,RESUMEN_flujo!$A739,DATOS!$AG$3:$AG$2491)</f>
        <v>5</v>
      </c>
      <c r="J739" s="4">
        <f>(SUMIF(DATOS!$AA$3:$AA$2491,RESUMEN_flujo!$A739,DATOS!$AE$3:$AE$2491)/SUMIF(DATOS!$AA$3:$AA$2491,RESUMEN_flujo!$A739,DATOS!$AD$3:$AD$2491))*3.6</f>
        <v>16.2</v>
      </c>
      <c r="K739" s="5">
        <f t="shared" si="23"/>
        <v>17.475728155339805</v>
      </c>
      <c r="L739" s="8">
        <f>+VLOOKUP($A739,DATOS!$AL$3:$AO$2491,DATOS!$AO$1,0)</f>
        <v>1</v>
      </c>
      <c r="M739" s="12">
        <f>+RANK($F739,$F$3:$F$2491,0)+COUNTIF($F$3:F739,F739)-1</f>
        <v>591</v>
      </c>
    </row>
    <row r="740" spans="1:13" hidden="1" x14ac:dyDescent="0.3">
      <c r="A740" s="3" t="str">
        <f t="shared" si="22"/>
        <v>12002-12003</v>
      </c>
      <c r="B740" s="3">
        <v>12002</v>
      </c>
      <c r="C740" s="3">
        <v>12003</v>
      </c>
      <c r="D740" s="3">
        <f>+DATOS!G740</f>
        <v>120</v>
      </c>
      <c r="E740" s="3">
        <f>+DATOS!H740</f>
        <v>328</v>
      </c>
      <c r="F740" s="3">
        <f>+DATOS!I740</f>
        <v>448</v>
      </c>
      <c r="G740" s="3">
        <f>+DATOS!J740</f>
        <v>4000</v>
      </c>
      <c r="H740" s="9" t="str">
        <f>+DATOS!K740</f>
        <v>SANTIAGO ARATA GANDOLFO</v>
      </c>
      <c r="I740" s="3">
        <f>+SUMIF(DATOS!$AA$3:$AA$2491,RESUMEN_flujo!$A740,DATOS!$AG$3:$AG$2491)</f>
        <v>2</v>
      </c>
      <c r="J740" s="4">
        <f>(SUMIF(DATOS!$AA$3:$AA$2491,RESUMEN_flujo!$A740,DATOS!$AE$3:$AE$2491)/SUMIF(DATOS!$AA$3:$AA$2491,RESUMEN_flujo!$A740,DATOS!$AD$3:$AD$2491))*3.6</f>
        <v>62.879999999999995</v>
      </c>
      <c r="K740" s="5">
        <f t="shared" si="23"/>
        <v>11.200000000000001</v>
      </c>
      <c r="L740" s="8">
        <f>+VLOOKUP($A740,DATOS!$AL$3:$AO$2491,DATOS!$AO$1,0)</f>
        <v>2</v>
      </c>
      <c r="M740" s="12">
        <f>+RANK($F740,$F$3:$F$2491,0)+COUNTIF($F$3:F740,F740)-1</f>
        <v>482</v>
      </c>
    </row>
    <row r="741" spans="1:13" hidden="1" x14ac:dyDescent="0.3">
      <c r="A741" s="3" t="str">
        <f t="shared" si="22"/>
        <v>12002-5006</v>
      </c>
      <c r="B741" s="3">
        <v>12002</v>
      </c>
      <c r="C741" s="3">
        <v>5006</v>
      </c>
      <c r="D741" s="3">
        <f>+DATOS!G741</f>
        <v>139</v>
      </c>
      <c r="E741" s="3">
        <f>+DATOS!H741</f>
        <v>400</v>
      </c>
      <c r="F741" s="3">
        <f>+DATOS!I741</f>
        <v>539</v>
      </c>
      <c r="G741" s="3">
        <f>+DATOS!J741</f>
        <v>2000</v>
      </c>
      <c r="H741" s="9" t="str">
        <f>+DATOS!K741</f>
        <v>SANTIAGO ARATA GANDOLFO</v>
      </c>
      <c r="I741" s="3">
        <f>+SUMIF(DATOS!$AA$3:$AA$2491,RESUMEN_flujo!$A741,DATOS!$AG$3:$AG$2491)</f>
        <v>2</v>
      </c>
      <c r="J741" s="4">
        <f>(SUMIF(DATOS!$AA$3:$AA$2491,RESUMEN_flujo!$A741,DATOS!$AE$3:$AE$2491)/SUMIF(DATOS!$AA$3:$AA$2491,RESUMEN_flujo!$A741,DATOS!$AD$3:$AD$2491))*3.6</f>
        <v>66</v>
      </c>
      <c r="K741" s="5">
        <f t="shared" si="23"/>
        <v>26.950000000000003</v>
      </c>
      <c r="L741" s="8">
        <f>+VLOOKUP($A741,DATOS!$AL$3:$AO$2491,DATOS!$AO$1,0)</f>
        <v>2</v>
      </c>
      <c r="M741" s="12">
        <f>+RANK($F741,$F$3:$F$2491,0)+COUNTIF($F$3:F741,F741)-1</f>
        <v>396</v>
      </c>
    </row>
    <row r="742" spans="1:13" hidden="1" x14ac:dyDescent="0.3">
      <c r="A742" s="3" t="str">
        <f t="shared" si="22"/>
        <v>12003-5010</v>
      </c>
      <c r="B742" s="3">
        <v>12003</v>
      </c>
      <c r="C742" s="3">
        <v>5010</v>
      </c>
      <c r="D742" s="3">
        <f>+DATOS!G742</f>
        <v>0</v>
      </c>
      <c r="E742" s="3">
        <f>+DATOS!H742</f>
        <v>116</v>
      </c>
      <c r="F742" s="3">
        <f>+DATOS!I742</f>
        <v>116</v>
      </c>
      <c r="G742" s="3">
        <f>+DATOS!J742</f>
        <v>2060</v>
      </c>
      <c r="H742" s="9" t="str">
        <f>+DATOS!K742</f>
        <v>LOS ANDES</v>
      </c>
      <c r="I742" s="3">
        <f>+SUMIF(DATOS!$AA$3:$AA$2491,RESUMEN_flujo!$A742,DATOS!$AG$3:$AG$2491)</f>
        <v>5</v>
      </c>
      <c r="J742" s="4">
        <f>(SUMIF(DATOS!$AA$3:$AA$2491,RESUMEN_flujo!$A742,DATOS!$AE$3:$AE$2491)/SUMIF(DATOS!$AA$3:$AA$2491,RESUMEN_flujo!$A742,DATOS!$AD$3:$AD$2491))*3.6</f>
        <v>49.199999999999996</v>
      </c>
      <c r="K742" s="5">
        <f t="shared" si="23"/>
        <v>5.6310679611650478</v>
      </c>
      <c r="L742" s="8">
        <f>+VLOOKUP($A742,DATOS!$AL$3:$AO$2491,DATOS!$AO$1,0)</f>
        <v>1</v>
      </c>
      <c r="M742" s="12">
        <f>+RANK($F742,$F$3:$F$2491,0)+COUNTIF($F$3:F742,F742)-1</f>
        <v>1132</v>
      </c>
    </row>
    <row r="743" spans="1:13" hidden="1" x14ac:dyDescent="0.3">
      <c r="A743" s="3" t="str">
        <f t="shared" si="22"/>
        <v>12003-12002</v>
      </c>
      <c r="B743" s="3">
        <v>12003</v>
      </c>
      <c r="C743" s="3">
        <v>12002</v>
      </c>
      <c r="D743" s="3">
        <f>+DATOS!G743</f>
        <v>93</v>
      </c>
      <c r="E743" s="3">
        <f>+DATOS!H743</f>
        <v>445</v>
      </c>
      <c r="F743" s="3">
        <f>+DATOS!I743</f>
        <v>538</v>
      </c>
      <c r="G743" s="3">
        <f>+DATOS!J743</f>
        <v>4000</v>
      </c>
      <c r="H743" s="9" t="str">
        <f>+DATOS!K743</f>
        <v>SANTIAGO ARATA GANDOLFO</v>
      </c>
      <c r="I743" s="3">
        <f>+SUMIF(DATOS!$AA$3:$AA$2491,RESUMEN_flujo!$A743,DATOS!$AG$3:$AG$2491)</f>
        <v>2</v>
      </c>
      <c r="J743" s="4">
        <f>(SUMIF(DATOS!$AA$3:$AA$2491,RESUMEN_flujo!$A743,DATOS!$AE$3:$AE$2491)/SUMIF(DATOS!$AA$3:$AA$2491,RESUMEN_flujo!$A743,DATOS!$AD$3:$AD$2491))*3.6</f>
        <v>67.371428571428581</v>
      </c>
      <c r="K743" s="5">
        <f t="shared" si="23"/>
        <v>13.450000000000001</v>
      </c>
      <c r="L743" s="8">
        <f>+VLOOKUP($A743,DATOS!$AL$3:$AO$2491,DATOS!$AO$1,0)</f>
        <v>2</v>
      </c>
      <c r="M743" s="12">
        <f>+RANK($F743,$F$3:$F$2491,0)+COUNTIF($F$3:F743,F743)-1</f>
        <v>399</v>
      </c>
    </row>
    <row r="744" spans="1:13" hidden="1" x14ac:dyDescent="0.3">
      <c r="A744" s="3" t="str">
        <f t="shared" si="22"/>
        <v>12003-12004</v>
      </c>
      <c r="B744" s="3">
        <v>12003</v>
      </c>
      <c r="C744" s="3">
        <v>12004</v>
      </c>
      <c r="D744" s="3">
        <f>+DATOS!G744</f>
        <v>120</v>
      </c>
      <c r="E744" s="3">
        <f>+DATOS!H744</f>
        <v>327</v>
      </c>
      <c r="F744" s="3">
        <f>+DATOS!I744</f>
        <v>447</v>
      </c>
      <c r="G744" s="3">
        <f>+DATOS!J744</f>
        <v>4000</v>
      </c>
      <c r="H744" s="9" t="str">
        <f>+DATOS!K744</f>
        <v>SANTIAGO ARATA GANDOLFO</v>
      </c>
      <c r="I744" s="3">
        <f>+SUMIF(DATOS!$AA$3:$AA$2491,RESUMEN_flujo!$A744,DATOS!$AG$3:$AG$2491)</f>
        <v>2</v>
      </c>
      <c r="J744" s="4">
        <f>(SUMIF(DATOS!$AA$3:$AA$2491,RESUMEN_flujo!$A744,DATOS!$AE$3:$AE$2491)/SUMIF(DATOS!$AA$3:$AA$2491,RESUMEN_flujo!$A744,DATOS!$AD$3:$AD$2491))*3.6</f>
        <v>58.050000000000004</v>
      </c>
      <c r="K744" s="5">
        <f t="shared" si="23"/>
        <v>11.175000000000001</v>
      </c>
      <c r="L744" s="8">
        <f>+VLOOKUP($A744,DATOS!$AL$3:$AO$2491,DATOS!$AO$1,0)</f>
        <v>2</v>
      </c>
      <c r="M744" s="12">
        <f>+RANK($F744,$F$3:$F$2491,0)+COUNTIF($F$3:F744,F744)-1</f>
        <v>484</v>
      </c>
    </row>
    <row r="745" spans="1:13" hidden="1" x14ac:dyDescent="0.3">
      <c r="A745" s="3" t="str">
        <f t="shared" si="22"/>
        <v>12004-5016</v>
      </c>
      <c r="B745" s="3">
        <v>12004</v>
      </c>
      <c r="C745" s="3">
        <v>5016</v>
      </c>
      <c r="D745" s="3">
        <f>+DATOS!G745</f>
        <v>0</v>
      </c>
      <c r="E745" s="3">
        <f>+DATOS!H745</f>
        <v>0</v>
      </c>
      <c r="F745" s="3">
        <f>+DATOS!I745</f>
        <v>0</v>
      </c>
      <c r="G745" s="3">
        <f>+DATOS!J745</f>
        <v>927</v>
      </c>
      <c r="H745" s="9" t="str">
        <f>+DATOS!K745</f>
        <v>MEJILLONES</v>
      </c>
      <c r="I745" s="3">
        <f>+SUMIF(DATOS!$AA$3:$AA$2491,RESUMEN_flujo!$A745,DATOS!$AG$3:$AG$2491)</f>
        <v>4</v>
      </c>
      <c r="J745" s="4">
        <f>(SUMIF(DATOS!$AA$3:$AA$2491,RESUMEN_flujo!$A745,DATOS!$AE$3:$AE$2491)/SUMIF(DATOS!$AA$3:$AA$2491,RESUMEN_flujo!$A745,DATOS!$AD$3:$AD$2491))*3.6</f>
        <v>19.8</v>
      </c>
      <c r="K745" s="5">
        <f t="shared" si="23"/>
        <v>0</v>
      </c>
      <c r="L745" s="8">
        <f>+VLOOKUP($A745,DATOS!$AL$3:$AO$2491,DATOS!$AO$1,0)</f>
        <v>1</v>
      </c>
      <c r="M745" s="12">
        <f>+RANK($F745,$F$3:$F$2491,0)+COUNTIF($F$3:F745,F745)-1</f>
        <v>2031</v>
      </c>
    </row>
    <row r="746" spans="1:13" hidden="1" x14ac:dyDescent="0.3">
      <c r="A746" s="3" t="str">
        <f t="shared" si="22"/>
        <v>12004-12024</v>
      </c>
      <c r="B746" s="3">
        <v>12004</v>
      </c>
      <c r="C746" s="3">
        <v>12024</v>
      </c>
      <c r="D746" s="3">
        <f>+DATOS!G746</f>
        <v>0</v>
      </c>
      <c r="E746" s="3">
        <f>+DATOS!H746</f>
        <v>195</v>
      </c>
      <c r="F746" s="3">
        <f>+DATOS!I746</f>
        <v>195</v>
      </c>
      <c r="G746" s="3">
        <f>+DATOS!J746</f>
        <v>2000</v>
      </c>
      <c r="H746" s="9" t="str">
        <f>+DATOS!K746</f>
        <v>Ensanche</v>
      </c>
      <c r="I746" s="3">
        <f>+SUMIF(DATOS!$AA$3:$AA$2491,RESUMEN_flujo!$A746,DATOS!$AG$3:$AG$2491)</f>
        <v>3</v>
      </c>
      <c r="J746" s="4">
        <f>(SUMIF(DATOS!$AA$3:$AA$2491,RESUMEN_flujo!$A746,DATOS!$AE$3:$AE$2491)/SUMIF(DATOS!$AA$3:$AA$2491,RESUMEN_flujo!$A746,DATOS!$AD$3:$AD$2491))*3.6</f>
        <v>50.243478260869566</v>
      </c>
      <c r="K746" s="5">
        <f t="shared" si="23"/>
        <v>9.75</v>
      </c>
      <c r="L746" s="8">
        <f>+VLOOKUP($A746,DATOS!$AL$3:$AO$2491,DATOS!$AO$1,0)</f>
        <v>2</v>
      </c>
      <c r="M746" s="12">
        <f>+RANK($F746,$F$3:$F$2491,0)+COUNTIF($F$3:F746,F746)-1</f>
        <v>868</v>
      </c>
    </row>
    <row r="747" spans="1:13" hidden="1" x14ac:dyDescent="0.3">
      <c r="A747" s="3" t="str">
        <f t="shared" si="22"/>
        <v>12004-12003</v>
      </c>
      <c r="B747" s="3">
        <v>12004</v>
      </c>
      <c r="C747" s="3">
        <v>12003</v>
      </c>
      <c r="D747" s="3">
        <f>+DATOS!G747</f>
        <v>93</v>
      </c>
      <c r="E747" s="3">
        <f>+DATOS!H747</f>
        <v>560</v>
      </c>
      <c r="F747" s="3">
        <f>+DATOS!I747</f>
        <v>653</v>
      </c>
      <c r="G747" s="3">
        <f>+DATOS!J747</f>
        <v>4000</v>
      </c>
      <c r="H747" s="9" t="str">
        <f>+DATOS!K747</f>
        <v>SANTIAGO ARATA GANDOLFO</v>
      </c>
      <c r="I747" s="3">
        <f>+SUMIF(DATOS!$AA$3:$AA$2491,RESUMEN_flujo!$A747,DATOS!$AG$3:$AG$2491)</f>
        <v>2</v>
      </c>
      <c r="J747" s="4">
        <f>(SUMIF(DATOS!$AA$3:$AA$2491,RESUMEN_flujo!$A747,DATOS!$AE$3:$AE$2491)/SUMIF(DATOS!$AA$3:$AA$2491,RESUMEN_flujo!$A747,DATOS!$AD$3:$AD$2491))*3.6</f>
        <v>71.446153846153848</v>
      </c>
      <c r="K747" s="5">
        <f t="shared" si="23"/>
        <v>16.324999999999999</v>
      </c>
      <c r="L747" s="8">
        <f>+VLOOKUP($A747,DATOS!$AL$3:$AO$2491,DATOS!$AO$1,0)</f>
        <v>2</v>
      </c>
      <c r="M747" s="12">
        <f>+RANK($F747,$F$3:$F$2491,0)+COUNTIF($F$3:F747,F747)-1</f>
        <v>318</v>
      </c>
    </row>
    <row r="748" spans="1:13" hidden="1" x14ac:dyDescent="0.3">
      <c r="A748" s="3" t="str">
        <f t="shared" si="22"/>
        <v>12004-12006</v>
      </c>
      <c r="B748" s="3">
        <v>12004</v>
      </c>
      <c r="C748" s="3">
        <v>12006</v>
      </c>
      <c r="D748" s="3">
        <f>+DATOS!G748</f>
        <v>120</v>
      </c>
      <c r="E748" s="3">
        <f>+DATOS!H748</f>
        <v>344</v>
      </c>
      <c r="F748" s="3">
        <f>+DATOS!I748</f>
        <v>464</v>
      </c>
      <c r="G748" s="3">
        <f>+DATOS!J748</f>
        <v>4000</v>
      </c>
      <c r="H748" s="9" t="str">
        <f>+DATOS!K748</f>
        <v>SANTIAGO ARATA GANDOLFO</v>
      </c>
      <c r="I748" s="3">
        <f>+SUMIF(DATOS!$AA$3:$AA$2491,RESUMEN_flujo!$A748,DATOS!$AG$3:$AG$2491)</f>
        <v>2</v>
      </c>
      <c r="J748" s="4">
        <f>(SUMIF(DATOS!$AA$3:$AA$2491,RESUMEN_flujo!$A748,DATOS!$AE$3:$AE$2491)/SUMIF(DATOS!$AA$3:$AA$2491,RESUMEN_flujo!$A748,DATOS!$AD$3:$AD$2491))*3.6</f>
        <v>61.2</v>
      </c>
      <c r="K748" s="5">
        <f t="shared" si="23"/>
        <v>11.600000000000001</v>
      </c>
      <c r="L748" s="8">
        <f>+VLOOKUP($A748,DATOS!$AL$3:$AO$2491,DATOS!$AO$1,0)</f>
        <v>2</v>
      </c>
      <c r="M748" s="12">
        <f>+RANK($F748,$F$3:$F$2491,0)+COUNTIF($F$3:F748,F748)-1</f>
        <v>465</v>
      </c>
    </row>
    <row r="749" spans="1:13" hidden="1" x14ac:dyDescent="0.3">
      <c r="A749" s="3" t="str">
        <f t="shared" si="22"/>
        <v>12005-12026</v>
      </c>
      <c r="B749" s="3">
        <v>12005</v>
      </c>
      <c r="C749" s="3">
        <v>12026</v>
      </c>
      <c r="D749" s="3">
        <f>+DATOS!G749</f>
        <v>0</v>
      </c>
      <c r="E749" s="3">
        <f>+DATOS!H749</f>
        <v>0</v>
      </c>
      <c r="F749" s="3">
        <f>+DATOS!I749</f>
        <v>0</v>
      </c>
      <c r="G749" s="3">
        <f>+DATOS!J749</f>
        <v>4000</v>
      </c>
      <c r="H749" s="9" t="str">
        <f>+DATOS!K749</f>
        <v>Ensanche</v>
      </c>
      <c r="I749" s="3">
        <f>+SUMIF(DATOS!$AA$3:$AA$2491,RESUMEN_flujo!$A749,DATOS!$AG$3:$AG$2491)</f>
        <v>3</v>
      </c>
      <c r="J749" s="4">
        <f>(SUMIF(DATOS!$AA$3:$AA$2491,RESUMEN_flujo!$A749,DATOS!$AE$3:$AE$2491)/SUMIF(DATOS!$AA$3:$AA$2491,RESUMEN_flujo!$A749,DATOS!$AD$3:$AD$2491))*3.6</f>
        <v>52.56</v>
      </c>
      <c r="K749" s="5">
        <f t="shared" si="23"/>
        <v>0</v>
      </c>
      <c r="L749" s="8">
        <f>+VLOOKUP($A749,DATOS!$AL$3:$AO$2491,DATOS!$AO$1,0)</f>
        <v>2</v>
      </c>
      <c r="M749" s="12">
        <f>+RANK($F749,$F$3:$F$2491,0)+COUNTIF($F$3:F749,F749)-1</f>
        <v>2032</v>
      </c>
    </row>
    <row r="750" spans="1:13" hidden="1" x14ac:dyDescent="0.3">
      <c r="A750" s="3" t="str">
        <f t="shared" si="22"/>
        <v>12005-12040</v>
      </c>
      <c r="B750" s="3">
        <v>12005</v>
      </c>
      <c r="C750" s="3">
        <v>12040</v>
      </c>
      <c r="D750" s="3">
        <f>+DATOS!G750</f>
        <v>0</v>
      </c>
      <c r="E750" s="3">
        <f>+DATOS!H750</f>
        <v>56</v>
      </c>
      <c r="F750" s="3">
        <f>+DATOS!I750</f>
        <v>56</v>
      </c>
      <c r="G750" s="3">
        <f>+DATOS!J750</f>
        <v>4000</v>
      </c>
      <c r="H750" s="9" t="str">
        <f>+DATOS!K750</f>
        <v>AVENIDA LAS DUNAS</v>
      </c>
      <c r="I750" s="3">
        <f>+SUMIF(DATOS!$AA$3:$AA$2491,RESUMEN_flujo!$A750,DATOS!$AG$3:$AG$2491)</f>
        <v>3</v>
      </c>
      <c r="J750" s="4">
        <f>(SUMIF(DATOS!$AA$3:$AA$2491,RESUMEN_flujo!$A750,DATOS!$AE$3:$AE$2491)/SUMIF(DATOS!$AA$3:$AA$2491,RESUMEN_flujo!$A750,DATOS!$AD$3:$AD$2491))*3.6</f>
        <v>46.285714285714292</v>
      </c>
      <c r="K750" s="5">
        <f t="shared" si="23"/>
        <v>1.4000000000000001</v>
      </c>
      <c r="L750" s="8">
        <f>+VLOOKUP($A750,DATOS!$AL$3:$AO$2491,DATOS!$AO$1,0)</f>
        <v>2</v>
      </c>
      <c r="M750" s="12">
        <f>+RANK($F750,$F$3:$F$2491,0)+COUNTIF($F$3:F750,F750)-1</f>
        <v>1388</v>
      </c>
    </row>
    <row r="751" spans="1:13" hidden="1" x14ac:dyDescent="0.3">
      <c r="A751" s="3" t="str">
        <f t="shared" si="22"/>
        <v>12005-12007</v>
      </c>
      <c r="B751" s="3">
        <v>12005</v>
      </c>
      <c r="C751" s="3">
        <v>12007</v>
      </c>
      <c r="D751" s="3">
        <f>+DATOS!G751</f>
        <v>0</v>
      </c>
      <c r="E751" s="3">
        <f>+DATOS!H751</f>
        <v>141</v>
      </c>
      <c r="F751" s="3">
        <f>+DATOS!I751</f>
        <v>141</v>
      </c>
      <c r="G751" s="3">
        <f>+DATOS!J751</f>
        <v>4000</v>
      </c>
      <c r="H751" s="9" t="str">
        <f>+DATOS!K751</f>
        <v>RAUL PEY / LAS DUNAS</v>
      </c>
      <c r="I751" s="3">
        <f>+SUMIF(DATOS!$AA$3:$AA$2491,RESUMEN_flujo!$A751,DATOS!$AG$3:$AG$2491)</f>
        <v>3</v>
      </c>
      <c r="J751" s="4">
        <f>(SUMIF(DATOS!$AA$3:$AA$2491,RESUMEN_flujo!$A751,DATOS!$AE$3:$AE$2491)/SUMIF(DATOS!$AA$3:$AA$2491,RESUMEN_flujo!$A751,DATOS!$AD$3:$AD$2491))*3.6</f>
        <v>36.757894736842111</v>
      </c>
      <c r="K751" s="5">
        <f t="shared" si="23"/>
        <v>3.5249999999999995</v>
      </c>
      <c r="L751" s="8">
        <f>+VLOOKUP($A751,DATOS!$AL$3:$AO$2491,DATOS!$AO$1,0)</f>
        <v>2</v>
      </c>
      <c r="M751" s="12">
        <f>+RANK($F751,$F$3:$F$2491,0)+COUNTIF($F$3:F751,F751)-1</f>
        <v>1044</v>
      </c>
    </row>
    <row r="752" spans="1:13" hidden="1" x14ac:dyDescent="0.3">
      <c r="A752" s="3" t="str">
        <f t="shared" si="22"/>
        <v>12006-5033</v>
      </c>
      <c r="B752" s="3">
        <v>12006</v>
      </c>
      <c r="C752" s="3">
        <v>5033</v>
      </c>
      <c r="D752" s="3">
        <f>+DATOS!G752</f>
        <v>20</v>
      </c>
      <c r="E752" s="3">
        <f>+DATOS!H752</f>
        <v>8</v>
      </c>
      <c r="F752" s="3">
        <f>+DATOS!I752</f>
        <v>28</v>
      </c>
      <c r="G752" s="3">
        <f>+DATOS!J752</f>
        <v>927</v>
      </c>
      <c r="H752" s="9" t="str">
        <f>+DATOS!K752</f>
        <v>AMADOR NEGHME</v>
      </c>
      <c r="I752" s="3">
        <f>+SUMIF(DATOS!$AA$3:$AA$2491,RESUMEN_flujo!$A752,DATOS!$AG$3:$AG$2491)</f>
        <v>3</v>
      </c>
      <c r="J752" s="4">
        <f>(SUMIF(DATOS!$AA$3:$AA$2491,RESUMEN_flujo!$A752,DATOS!$AE$3:$AE$2491)/SUMIF(DATOS!$AA$3:$AA$2491,RESUMEN_flujo!$A752,DATOS!$AD$3:$AD$2491))*3.6</f>
        <v>22.114285714285717</v>
      </c>
      <c r="K752" s="5">
        <f t="shared" si="23"/>
        <v>3.0204962243797198</v>
      </c>
      <c r="L752" s="8">
        <f>+VLOOKUP($A752,DATOS!$AL$3:$AO$2491,DATOS!$AO$1,0)</f>
        <v>1</v>
      </c>
      <c r="M752" s="12">
        <f>+RANK($F752,$F$3:$F$2491,0)+COUNTIF($F$3:F752,F752)-1</f>
        <v>1578</v>
      </c>
    </row>
    <row r="753" spans="1:13" hidden="1" x14ac:dyDescent="0.3">
      <c r="A753" s="3" t="str">
        <f t="shared" si="22"/>
        <v>12006-12004</v>
      </c>
      <c r="B753" s="3">
        <v>12006</v>
      </c>
      <c r="C753" s="3">
        <v>12004</v>
      </c>
      <c r="D753" s="3">
        <f>+DATOS!G753</f>
        <v>93</v>
      </c>
      <c r="E753" s="3">
        <f>+DATOS!H753</f>
        <v>500</v>
      </c>
      <c r="F753" s="3">
        <f>+DATOS!I753</f>
        <v>593</v>
      </c>
      <c r="G753" s="3">
        <f>+DATOS!J753</f>
        <v>4000</v>
      </c>
      <c r="H753" s="9" t="str">
        <f>+DATOS!K753</f>
        <v>SANTIAGO ARATA GANDOLFO</v>
      </c>
      <c r="I753" s="3">
        <f>+SUMIF(DATOS!$AA$3:$AA$2491,RESUMEN_flujo!$A753,DATOS!$AG$3:$AG$2491)</f>
        <v>2</v>
      </c>
      <c r="J753" s="4">
        <f>(SUMIF(DATOS!$AA$3:$AA$2491,RESUMEN_flujo!$A753,DATOS!$AE$3:$AE$2491)/SUMIF(DATOS!$AA$3:$AA$2491,RESUMEN_flujo!$A753,DATOS!$AD$3:$AD$2491))*3.6</f>
        <v>74.504347826086956</v>
      </c>
      <c r="K753" s="5">
        <f t="shared" si="23"/>
        <v>14.824999999999999</v>
      </c>
      <c r="L753" s="8">
        <f>+VLOOKUP($A753,DATOS!$AL$3:$AO$2491,DATOS!$AO$1,0)</f>
        <v>2</v>
      </c>
      <c r="M753" s="12">
        <f>+RANK($F753,$F$3:$F$2491,0)+COUNTIF($F$3:F753,F753)-1</f>
        <v>346</v>
      </c>
    </row>
    <row r="754" spans="1:13" hidden="1" x14ac:dyDescent="0.3">
      <c r="A754" s="3" t="str">
        <f t="shared" si="22"/>
        <v>12006-12014</v>
      </c>
      <c r="B754" s="3">
        <v>12006</v>
      </c>
      <c r="C754" s="3">
        <v>12014</v>
      </c>
      <c r="D754" s="3">
        <f>+DATOS!G754</f>
        <v>152</v>
      </c>
      <c r="E754" s="3">
        <f>+DATOS!H754</f>
        <v>633</v>
      </c>
      <c r="F754" s="3">
        <f>+DATOS!I754</f>
        <v>785</v>
      </c>
      <c r="G754" s="3">
        <f>+DATOS!J754</f>
        <v>4000</v>
      </c>
      <c r="H754" s="9" t="str">
        <f>+DATOS!K754</f>
        <v>SANTIAGO ARATA GANDOLFO</v>
      </c>
      <c r="I754" s="3">
        <f>+SUMIF(DATOS!$AA$3:$AA$2491,RESUMEN_flujo!$A754,DATOS!$AG$3:$AG$2491)</f>
        <v>2</v>
      </c>
      <c r="J754" s="4">
        <f>(SUMIF(DATOS!$AA$3:$AA$2491,RESUMEN_flujo!$A754,DATOS!$AE$3:$AE$2491)/SUMIF(DATOS!$AA$3:$AA$2491,RESUMEN_flujo!$A754,DATOS!$AD$3:$AD$2491))*3.6</f>
        <v>67.2</v>
      </c>
      <c r="K754" s="5">
        <f t="shared" si="23"/>
        <v>19.625</v>
      </c>
      <c r="L754" s="8">
        <f>+VLOOKUP($A754,DATOS!$AL$3:$AO$2491,DATOS!$AO$1,0)</f>
        <v>2</v>
      </c>
      <c r="M754" s="12">
        <f>+RANK($F754,$F$3:$F$2491,0)+COUNTIF($F$3:F754,F754)-1</f>
        <v>251</v>
      </c>
    </row>
    <row r="755" spans="1:13" hidden="1" x14ac:dyDescent="0.3">
      <c r="A755" s="3" t="str">
        <f t="shared" si="22"/>
        <v>12006-12011</v>
      </c>
      <c r="B755" s="3">
        <v>12006</v>
      </c>
      <c r="C755" s="3">
        <v>12011</v>
      </c>
      <c r="D755" s="3">
        <f>+DATOS!G755</f>
        <v>0</v>
      </c>
      <c r="E755" s="3">
        <f>+DATOS!H755</f>
        <v>10</v>
      </c>
      <c r="F755" s="3">
        <f>+DATOS!I755</f>
        <v>10</v>
      </c>
      <c r="G755" s="3">
        <f>+DATOS!J755</f>
        <v>2000</v>
      </c>
      <c r="H755" s="9" t="str">
        <f>+DATOS!K755</f>
        <v>AMADOR NEGHME</v>
      </c>
      <c r="I755" s="3">
        <f>+SUMIF(DATOS!$AA$3:$AA$2491,RESUMEN_flujo!$A755,DATOS!$AG$3:$AG$2491)</f>
        <v>3</v>
      </c>
      <c r="J755" s="4">
        <f>(SUMIF(DATOS!$AA$3:$AA$2491,RESUMEN_flujo!$A755,DATOS!$AE$3:$AE$2491)/SUMIF(DATOS!$AA$3:$AA$2491,RESUMEN_flujo!$A755,DATOS!$AD$3:$AD$2491))*3.6</f>
        <v>30.6</v>
      </c>
      <c r="K755" s="5">
        <f t="shared" si="23"/>
        <v>0.5</v>
      </c>
      <c r="L755" s="8">
        <f>+VLOOKUP($A755,DATOS!$AL$3:$AO$2491,DATOS!$AO$1,0)</f>
        <v>2</v>
      </c>
      <c r="M755" s="12">
        <f>+RANK($F755,$F$3:$F$2491,0)+COUNTIF($F$3:F755,F755)-1</f>
        <v>1721</v>
      </c>
    </row>
    <row r="756" spans="1:13" hidden="1" x14ac:dyDescent="0.3">
      <c r="A756" s="3" t="str">
        <f t="shared" si="22"/>
        <v>12007-12029</v>
      </c>
      <c r="B756" s="3">
        <v>12007</v>
      </c>
      <c r="C756" s="3">
        <v>12029</v>
      </c>
      <c r="D756" s="3">
        <f>+DATOS!G756</f>
        <v>0</v>
      </c>
      <c r="E756" s="3">
        <f>+DATOS!H756</f>
        <v>0</v>
      </c>
      <c r="F756" s="3">
        <f>+DATOS!I756</f>
        <v>0</v>
      </c>
      <c r="G756" s="3">
        <f>+DATOS!J756</f>
        <v>4000</v>
      </c>
      <c r="H756" s="9" t="str">
        <f>+DATOS!K756</f>
        <v>EMILIO GUTIERREZ</v>
      </c>
      <c r="I756" s="3">
        <f>+SUMIF(DATOS!$AA$3:$AA$2491,RESUMEN_flujo!$A756,DATOS!$AG$3:$AG$2491)</f>
        <v>3</v>
      </c>
      <c r="J756" s="4">
        <f>(SUMIF(DATOS!$AA$3:$AA$2491,RESUMEN_flujo!$A756,DATOS!$AE$3:$AE$2491)/SUMIF(DATOS!$AA$3:$AA$2491,RESUMEN_flujo!$A756,DATOS!$AD$3:$AD$2491))*3.6</f>
        <v>33.199999999999996</v>
      </c>
      <c r="K756" s="5">
        <f t="shared" si="23"/>
        <v>0</v>
      </c>
      <c r="L756" s="8">
        <f>+VLOOKUP($A756,DATOS!$AL$3:$AO$2491,DATOS!$AO$1,0)</f>
        <v>2</v>
      </c>
      <c r="M756" s="12">
        <f>+RANK($F756,$F$3:$F$2491,0)+COUNTIF($F$3:F756,F756)-1</f>
        <v>2033</v>
      </c>
    </row>
    <row r="757" spans="1:13" hidden="1" x14ac:dyDescent="0.3">
      <c r="A757" s="3" t="str">
        <f t="shared" si="22"/>
        <v>12007-12005</v>
      </c>
      <c r="B757" s="3">
        <v>12007</v>
      </c>
      <c r="C757" s="3">
        <v>12005</v>
      </c>
      <c r="D757" s="3">
        <f>+DATOS!G757</f>
        <v>0</v>
      </c>
      <c r="E757" s="3">
        <f>+DATOS!H757</f>
        <v>127</v>
      </c>
      <c r="F757" s="3">
        <f>+DATOS!I757</f>
        <v>127</v>
      </c>
      <c r="G757" s="3">
        <f>+DATOS!J757</f>
        <v>4000</v>
      </c>
      <c r="H757" s="9" t="str">
        <f>+DATOS!K757</f>
        <v>RAUL PEY / LAS DUNAS</v>
      </c>
      <c r="I757" s="3">
        <f>+SUMIF(DATOS!$AA$3:$AA$2491,RESUMEN_flujo!$A757,DATOS!$AG$3:$AG$2491)</f>
        <v>3</v>
      </c>
      <c r="J757" s="4">
        <f>(SUMIF(DATOS!$AA$3:$AA$2491,RESUMEN_flujo!$A757,DATOS!$AE$3:$AE$2491)/SUMIF(DATOS!$AA$3:$AA$2491,RESUMEN_flujo!$A757,DATOS!$AD$3:$AD$2491))*3.6</f>
        <v>43.65</v>
      </c>
      <c r="K757" s="5">
        <f t="shared" si="23"/>
        <v>3.1749999999999998</v>
      </c>
      <c r="L757" s="8">
        <f>+VLOOKUP($A757,DATOS!$AL$3:$AO$2491,DATOS!$AO$1,0)</f>
        <v>2</v>
      </c>
      <c r="M757" s="12">
        <f>+RANK($F757,$F$3:$F$2491,0)+COUNTIF($F$3:F757,F757)-1</f>
        <v>1087</v>
      </c>
    </row>
    <row r="758" spans="1:13" hidden="1" x14ac:dyDescent="0.3">
      <c r="A758" s="3" t="str">
        <f t="shared" si="22"/>
        <v>12007-12013</v>
      </c>
      <c r="B758" s="3">
        <v>12007</v>
      </c>
      <c r="C758" s="3">
        <v>12013</v>
      </c>
      <c r="D758" s="3">
        <f>+DATOS!G758</f>
        <v>0</v>
      </c>
      <c r="E758" s="3">
        <f>+DATOS!H758</f>
        <v>144</v>
      </c>
      <c r="F758" s="3">
        <f>+DATOS!I758</f>
        <v>144</v>
      </c>
      <c r="G758" s="3">
        <f>+DATOS!J758</f>
        <v>4000</v>
      </c>
      <c r="H758" s="9" t="str">
        <f>+DATOS!K758</f>
        <v>RAUL PEY / LAS DUNAS</v>
      </c>
      <c r="I758" s="3">
        <f>+SUMIF(DATOS!$AA$3:$AA$2491,RESUMEN_flujo!$A758,DATOS!$AG$3:$AG$2491)</f>
        <v>3</v>
      </c>
      <c r="J758" s="4">
        <f>(SUMIF(DATOS!$AA$3:$AA$2491,RESUMEN_flujo!$A758,DATOS!$AE$3:$AE$2491)/SUMIF(DATOS!$AA$3:$AA$2491,RESUMEN_flujo!$A758,DATOS!$AD$3:$AD$2491))*3.6</f>
        <v>46.699999999999996</v>
      </c>
      <c r="K758" s="5">
        <f t="shared" si="23"/>
        <v>3.5999999999999996</v>
      </c>
      <c r="L758" s="8">
        <f>+VLOOKUP($A758,DATOS!$AL$3:$AO$2491,DATOS!$AO$1,0)</f>
        <v>2</v>
      </c>
      <c r="M758" s="12">
        <f>+RANK($F758,$F$3:$F$2491,0)+COUNTIF($F$3:F758,F758)-1</f>
        <v>1030</v>
      </c>
    </row>
    <row r="759" spans="1:13" hidden="1" x14ac:dyDescent="0.3">
      <c r="A759" s="3" t="str">
        <f t="shared" si="22"/>
        <v>12008-38002</v>
      </c>
      <c r="B759" s="3">
        <v>12008</v>
      </c>
      <c r="C759" s="3">
        <v>38002</v>
      </c>
      <c r="D759" s="3">
        <f>+DATOS!G759</f>
        <v>0</v>
      </c>
      <c r="E759" s="3">
        <f>+DATOS!H759</f>
        <v>0</v>
      </c>
      <c r="F759" s="3">
        <f>+DATOS!I759</f>
        <v>0</v>
      </c>
      <c r="G759" s="3">
        <f>+DATOS!J759</f>
        <v>1000</v>
      </c>
      <c r="H759" s="9" t="str">
        <f>+DATOS!K759</f>
        <v>GINEBRA</v>
      </c>
      <c r="I759" s="3">
        <f>+SUMIF(DATOS!$AA$3:$AA$2491,RESUMEN_flujo!$A759,DATOS!$AG$3:$AG$2491)</f>
        <v>4</v>
      </c>
      <c r="J759" s="4">
        <f>(SUMIF(DATOS!$AA$3:$AA$2491,RESUMEN_flujo!$A759,DATOS!$AE$3:$AE$2491)/SUMIF(DATOS!$AA$3:$AA$2491,RESUMEN_flujo!$A759,DATOS!$AD$3:$AD$2491))*3.6</f>
        <v>30.48</v>
      </c>
      <c r="K759" s="5">
        <f t="shared" si="23"/>
        <v>0</v>
      </c>
      <c r="L759" s="8">
        <f>+VLOOKUP($A759,DATOS!$AL$3:$AO$2491,DATOS!$AO$1,0)</f>
        <v>1</v>
      </c>
      <c r="M759" s="12">
        <f>+RANK($F759,$F$3:$F$2491,0)+COUNTIF($F$3:F759,F759)-1</f>
        <v>2034</v>
      </c>
    </row>
    <row r="760" spans="1:13" hidden="1" x14ac:dyDescent="0.3">
      <c r="A760" s="3" t="str">
        <f t="shared" si="22"/>
        <v>12008-12012</v>
      </c>
      <c r="B760" s="3">
        <v>12008</v>
      </c>
      <c r="C760" s="3">
        <v>12012</v>
      </c>
      <c r="D760" s="3">
        <f>+DATOS!G760</f>
        <v>0</v>
      </c>
      <c r="E760" s="3">
        <f>+DATOS!H760</f>
        <v>0</v>
      </c>
      <c r="F760" s="3">
        <f>+DATOS!I760</f>
        <v>0</v>
      </c>
      <c r="G760" s="3">
        <f>+DATOS!J760</f>
        <v>2000</v>
      </c>
      <c r="H760" s="9" t="str">
        <f>+DATOS!K760</f>
        <v>EMILIO GUTIERREZ</v>
      </c>
      <c r="I760" s="3">
        <f>+SUMIF(DATOS!$AA$3:$AA$2491,RESUMEN_flujo!$A760,DATOS!$AG$3:$AG$2491)</f>
        <v>4</v>
      </c>
      <c r="J760" s="4">
        <f>(SUMIF(DATOS!$AA$3:$AA$2491,RESUMEN_flujo!$A760,DATOS!$AE$3:$AE$2491)/SUMIF(DATOS!$AA$3:$AA$2491,RESUMEN_flujo!$A760,DATOS!$AD$3:$AD$2491))*3.6</f>
        <v>32.051612903225802</v>
      </c>
      <c r="K760" s="5">
        <f t="shared" si="23"/>
        <v>0</v>
      </c>
      <c r="L760" s="8">
        <f>+VLOOKUP($A760,DATOS!$AL$3:$AO$2491,DATOS!$AO$1,0)</f>
        <v>2</v>
      </c>
      <c r="M760" s="12">
        <f>+RANK($F760,$F$3:$F$2491,0)+COUNTIF($F$3:F760,F760)-1</f>
        <v>2035</v>
      </c>
    </row>
    <row r="761" spans="1:13" hidden="1" x14ac:dyDescent="0.3">
      <c r="A761" s="3" t="str">
        <f t="shared" si="22"/>
        <v>12008-38001</v>
      </c>
      <c r="B761" s="3">
        <v>12008</v>
      </c>
      <c r="C761" s="3">
        <v>38001</v>
      </c>
      <c r="D761" s="3">
        <f>+DATOS!G761</f>
        <v>0</v>
      </c>
      <c r="E761" s="3">
        <f>+DATOS!H761</f>
        <v>0</v>
      </c>
      <c r="F761" s="3">
        <f>+DATOS!I761</f>
        <v>0</v>
      </c>
      <c r="G761" s="3">
        <f>+DATOS!J761</f>
        <v>2000</v>
      </c>
      <c r="H761" s="9" t="str">
        <f>+DATOS!K761</f>
        <v>EMILIO GUTIERREZ</v>
      </c>
      <c r="I761" s="3">
        <f>+SUMIF(DATOS!$AA$3:$AA$2491,RESUMEN_flujo!$A761,DATOS!$AG$3:$AG$2491)</f>
        <v>4</v>
      </c>
      <c r="J761" s="4">
        <f>(SUMIF(DATOS!$AA$3:$AA$2491,RESUMEN_flujo!$A761,DATOS!$AE$3:$AE$2491)/SUMIF(DATOS!$AA$3:$AA$2491,RESUMEN_flujo!$A761,DATOS!$AD$3:$AD$2491))*3.6</f>
        <v>39.342857142857142</v>
      </c>
      <c r="K761" s="5">
        <f t="shared" si="23"/>
        <v>0</v>
      </c>
      <c r="L761" s="8">
        <f>+VLOOKUP($A761,DATOS!$AL$3:$AO$2491,DATOS!$AO$1,0)</f>
        <v>2</v>
      </c>
      <c r="M761" s="12">
        <f>+RANK($F761,$F$3:$F$2491,0)+COUNTIF($F$3:F761,F761)-1</f>
        <v>2036</v>
      </c>
    </row>
    <row r="762" spans="1:13" hidden="1" x14ac:dyDescent="0.3">
      <c r="A762" s="3" t="str">
        <f t="shared" si="22"/>
        <v>12009-12028</v>
      </c>
      <c r="B762" s="3">
        <v>12009</v>
      </c>
      <c r="C762" s="3">
        <v>12028</v>
      </c>
      <c r="D762" s="3">
        <f>+DATOS!G762</f>
        <v>0</v>
      </c>
      <c r="E762" s="3">
        <f>+DATOS!H762</f>
        <v>56</v>
      </c>
      <c r="F762" s="3">
        <f>+DATOS!I762</f>
        <v>56</v>
      </c>
      <c r="G762" s="3">
        <f>+DATOS!J762</f>
        <v>4000</v>
      </c>
      <c r="H762" s="9" t="str">
        <f>+DATOS!K762</f>
        <v>Ensanche</v>
      </c>
      <c r="I762" s="3">
        <f>+SUMIF(DATOS!$AA$3:$AA$2491,RESUMEN_flujo!$A762,DATOS!$AG$3:$AG$2491)</f>
        <v>3</v>
      </c>
      <c r="J762" s="4">
        <f>(SUMIF(DATOS!$AA$3:$AA$2491,RESUMEN_flujo!$A762,DATOS!$AE$3:$AE$2491)/SUMIF(DATOS!$AA$3:$AA$2491,RESUMEN_flujo!$A762,DATOS!$AD$3:$AD$2491))*3.6</f>
        <v>46.080000000000005</v>
      </c>
      <c r="K762" s="5">
        <f t="shared" si="23"/>
        <v>1.4000000000000001</v>
      </c>
      <c r="L762" s="8">
        <f>+VLOOKUP($A762,DATOS!$AL$3:$AO$2491,DATOS!$AO$1,0)</f>
        <v>2</v>
      </c>
      <c r="M762" s="12">
        <f>+RANK($F762,$F$3:$F$2491,0)+COUNTIF($F$3:F762,F762)-1</f>
        <v>1389</v>
      </c>
    </row>
    <row r="763" spans="1:13" hidden="1" x14ac:dyDescent="0.3">
      <c r="A763" s="3" t="str">
        <f t="shared" si="22"/>
        <v>12009-12040</v>
      </c>
      <c r="B763" s="3">
        <v>12009</v>
      </c>
      <c r="C763" s="3">
        <v>12040</v>
      </c>
      <c r="D763" s="3">
        <f>+DATOS!G763</f>
        <v>0</v>
      </c>
      <c r="E763" s="3">
        <f>+DATOS!H763</f>
        <v>132</v>
      </c>
      <c r="F763" s="3">
        <f>+DATOS!I763</f>
        <v>132</v>
      </c>
      <c r="G763" s="3">
        <f>+DATOS!J763</f>
        <v>4000</v>
      </c>
      <c r="H763" s="9" t="str">
        <f>+DATOS!K763</f>
        <v>AVENIDA LAS DUNAS</v>
      </c>
      <c r="I763" s="3">
        <f>+SUMIF(DATOS!$AA$3:$AA$2491,RESUMEN_flujo!$A763,DATOS!$AG$3:$AG$2491)</f>
        <v>3</v>
      </c>
      <c r="J763" s="4">
        <f>(SUMIF(DATOS!$AA$3:$AA$2491,RESUMEN_flujo!$A763,DATOS!$AE$3:$AE$2491)/SUMIF(DATOS!$AA$3:$AA$2491,RESUMEN_flujo!$A763,DATOS!$AD$3:$AD$2491))*3.6</f>
        <v>37.080000000000005</v>
      </c>
      <c r="K763" s="5">
        <f t="shared" si="23"/>
        <v>3.3000000000000003</v>
      </c>
      <c r="L763" s="8">
        <f>+VLOOKUP($A763,DATOS!$AL$3:$AO$2491,DATOS!$AO$1,0)</f>
        <v>2</v>
      </c>
      <c r="M763" s="12">
        <f>+RANK($F763,$F$3:$F$2491,0)+COUNTIF($F$3:F763,F763)-1</f>
        <v>1061</v>
      </c>
    </row>
    <row r="764" spans="1:13" hidden="1" x14ac:dyDescent="0.3">
      <c r="A764" s="3" t="str">
        <f t="shared" si="22"/>
        <v>12009-12010</v>
      </c>
      <c r="B764" s="3">
        <v>12009</v>
      </c>
      <c r="C764" s="3">
        <v>12010</v>
      </c>
      <c r="D764" s="3">
        <f>+DATOS!G764</f>
        <v>0</v>
      </c>
      <c r="E764" s="3">
        <f>+DATOS!H764</f>
        <v>0</v>
      </c>
      <c r="F764" s="3">
        <f>+DATOS!I764</f>
        <v>0</v>
      </c>
      <c r="G764" s="3">
        <f>+DATOS!J764</f>
        <v>4000</v>
      </c>
      <c r="H764" s="9" t="str">
        <f>+DATOS!K764</f>
        <v>AVENIDA LAS DUNAS</v>
      </c>
      <c r="I764" s="3">
        <f>+SUMIF(DATOS!$AA$3:$AA$2491,RESUMEN_flujo!$A764,DATOS!$AG$3:$AG$2491)</f>
        <v>3</v>
      </c>
      <c r="J764" s="4">
        <f>(SUMIF(DATOS!$AA$3:$AA$2491,RESUMEN_flujo!$A764,DATOS!$AE$3:$AE$2491)/SUMIF(DATOS!$AA$3:$AA$2491,RESUMEN_flujo!$A764,DATOS!$AD$3:$AD$2491))*3.6</f>
        <v>44.222222222222221</v>
      </c>
      <c r="K764" s="5">
        <f t="shared" si="23"/>
        <v>0</v>
      </c>
      <c r="L764" s="8">
        <f>+VLOOKUP($A764,DATOS!$AL$3:$AO$2491,DATOS!$AO$1,0)</f>
        <v>2</v>
      </c>
      <c r="M764" s="12">
        <f>+RANK($F764,$F$3:$F$2491,0)+COUNTIF($F$3:F764,F764)-1</f>
        <v>2037</v>
      </c>
    </row>
    <row r="765" spans="1:13" hidden="1" x14ac:dyDescent="0.3">
      <c r="A765" s="3" t="str">
        <f t="shared" si="22"/>
        <v>12010-12019</v>
      </c>
      <c r="B765" s="3">
        <v>12010</v>
      </c>
      <c r="C765" s="3">
        <v>12019</v>
      </c>
      <c r="D765" s="3">
        <f>+DATOS!G765</f>
        <v>0</v>
      </c>
      <c r="E765" s="3">
        <f>+DATOS!H765</f>
        <v>146</v>
      </c>
      <c r="F765" s="3">
        <f>+DATOS!I765</f>
        <v>146</v>
      </c>
      <c r="G765" s="3">
        <f>+DATOS!J765</f>
        <v>1000</v>
      </c>
      <c r="H765" s="9" t="str">
        <f>+DATOS!K765</f>
        <v>BC06</v>
      </c>
      <c r="I765" s="3">
        <f>+SUMIF(DATOS!$AA$3:$AA$2491,RESUMEN_flujo!$A765,DATOS!$AG$3:$AG$2491)</f>
        <v>4</v>
      </c>
      <c r="J765" s="4">
        <f>(SUMIF(DATOS!$AA$3:$AA$2491,RESUMEN_flujo!$A765,DATOS!$AE$3:$AE$2491)/SUMIF(DATOS!$AA$3:$AA$2491,RESUMEN_flujo!$A765,DATOS!$AD$3:$AD$2491))*3.6</f>
        <v>41.236363636363642</v>
      </c>
      <c r="K765" s="5">
        <f t="shared" si="23"/>
        <v>14.6</v>
      </c>
      <c r="L765" s="8">
        <f>+VLOOKUP($A765,DATOS!$AL$3:$AO$2491,DATOS!$AO$1,0)</f>
        <v>1</v>
      </c>
      <c r="M765" s="12">
        <f>+RANK($F765,$F$3:$F$2491,0)+COUNTIF($F$3:F765,F765)-1</f>
        <v>1011</v>
      </c>
    </row>
    <row r="766" spans="1:13" hidden="1" x14ac:dyDescent="0.3">
      <c r="A766" s="3" t="str">
        <f t="shared" si="22"/>
        <v>12010-12044</v>
      </c>
      <c r="B766" s="3">
        <v>12010</v>
      </c>
      <c r="C766" s="3">
        <v>12044</v>
      </c>
      <c r="D766" s="3">
        <f>+DATOS!G766</f>
        <v>0</v>
      </c>
      <c r="E766" s="3">
        <f>+DATOS!H766</f>
        <v>50</v>
      </c>
      <c r="F766" s="3">
        <f>+DATOS!I766</f>
        <v>50</v>
      </c>
      <c r="G766" s="3">
        <f>+DATOS!J766</f>
        <v>4000</v>
      </c>
      <c r="H766" s="9" t="str">
        <f>+DATOS!K766</f>
        <v>LAS DUNAS</v>
      </c>
      <c r="I766" s="3">
        <f>+SUMIF(DATOS!$AA$3:$AA$2491,RESUMEN_flujo!$A766,DATOS!$AG$3:$AG$2491)</f>
        <v>3</v>
      </c>
      <c r="J766" s="4">
        <f>(SUMIF(DATOS!$AA$3:$AA$2491,RESUMEN_flujo!$A766,DATOS!$AE$3:$AE$2491)/SUMIF(DATOS!$AA$3:$AA$2491,RESUMEN_flujo!$A766,DATOS!$AD$3:$AD$2491))*3.6</f>
        <v>49.418181818181814</v>
      </c>
      <c r="K766" s="5">
        <f t="shared" si="23"/>
        <v>1.25</v>
      </c>
      <c r="L766" s="8">
        <f>+VLOOKUP($A766,DATOS!$AL$3:$AO$2491,DATOS!$AO$1,0)</f>
        <v>2</v>
      </c>
      <c r="M766" s="12">
        <f>+RANK($F766,$F$3:$F$2491,0)+COUNTIF($F$3:F766,F766)-1</f>
        <v>1420</v>
      </c>
    </row>
    <row r="767" spans="1:13" hidden="1" x14ac:dyDescent="0.3">
      <c r="A767" s="3" t="str">
        <f t="shared" si="22"/>
        <v>12010-12009</v>
      </c>
      <c r="B767" s="3">
        <v>12010</v>
      </c>
      <c r="C767" s="3">
        <v>12009</v>
      </c>
      <c r="D767" s="3">
        <f>+DATOS!G767</f>
        <v>0</v>
      </c>
      <c r="E767" s="3">
        <f>+DATOS!H767</f>
        <v>0</v>
      </c>
      <c r="F767" s="3">
        <f>+DATOS!I767</f>
        <v>0</v>
      </c>
      <c r="G767" s="3">
        <f>+DATOS!J767</f>
        <v>4000</v>
      </c>
      <c r="H767" s="9" t="str">
        <f>+DATOS!K767</f>
        <v>AVENIDA LAS DUNAS</v>
      </c>
      <c r="I767" s="3">
        <f>+SUMIF(DATOS!$AA$3:$AA$2491,RESUMEN_flujo!$A767,DATOS!$AG$3:$AG$2491)</f>
        <v>3</v>
      </c>
      <c r="J767" s="4">
        <f>(SUMIF(DATOS!$AA$3:$AA$2491,RESUMEN_flujo!$A767,DATOS!$AE$3:$AE$2491)/SUMIF(DATOS!$AA$3:$AA$2491,RESUMEN_flujo!$A767,DATOS!$AD$3:$AD$2491))*3.6</f>
        <v>36.927835051546396</v>
      </c>
      <c r="K767" s="5">
        <f t="shared" si="23"/>
        <v>0</v>
      </c>
      <c r="L767" s="8">
        <f>+VLOOKUP($A767,DATOS!$AL$3:$AO$2491,DATOS!$AO$1,0)</f>
        <v>2</v>
      </c>
      <c r="M767" s="12">
        <f>+RANK($F767,$F$3:$F$2491,0)+COUNTIF($F$3:F767,F767)-1</f>
        <v>2038</v>
      </c>
    </row>
    <row r="768" spans="1:13" hidden="1" x14ac:dyDescent="0.3">
      <c r="A768" s="3" t="str">
        <f t="shared" si="22"/>
        <v>12011-12012</v>
      </c>
      <c r="B768" s="3">
        <v>12011</v>
      </c>
      <c r="C768" s="3">
        <v>12012</v>
      </c>
      <c r="D768" s="3">
        <f>+DATOS!G768</f>
        <v>0</v>
      </c>
      <c r="E768" s="3">
        <f>+DATOS!H768</f>
        <v>259</v>
      </c>
      <c r="F768" s="3">
        <f>+DATOS!I768</f>
        <v>259</v>
      </c>
      <c r="G768" s="3">
        <f>+DATOS!J768</f>
        <v>4000</v>
      </c>
      <c r="H768" s="9" t="str">
        <f>+DATOS!K768</f>
        <v>FRANCIA</v>
      </c>
      <c r="I768" s="3">
        <f>+SUMIF(DATOS!$AA$3:$AA$2491,RESUMEN_flujo!$A768,DATOS!$AG$3:$AG$2491)</f>
        <v>3</v>
      </c>
      <c r="J768" s="4">
        <f>(SUMIF(DATOS!$AA$3:$AA$2491,RESUMEN_flujo!$A768,DATOS!$AE$3:$AE$2491)/SUMIF(DATOS!$AA$3:$AA$2491,RESUMEN_flujo!$A768,DATOS!$AD$3:$AD$2491))*3.6</f>
        <v>49.680000000000007</v>
      </c>
      <c r="K768" s="5">
        <f t="shared" si="23"/>
        <v>6.4750000000000005</v>
      </c>
      <c r="L768" s="8">
        <f>+VLOOKUP($A768,DATOS!$AL$3:$AO$2491,DATOS!$AO$1,0)</f>
        <v>2</v>
      </c>
      <c r="M768" s="12">
        <f>+RANK($F768,$F$3:$F$2491,0)+COUNTIF($F$3:F768,F768)-1</f>
        <v>747</v>
      </c>
    </row>
    <row r="769" spans="1:13" hidden="1" x14ac:dyDescent="0.3">
      <c r="A769" s="3" t="str">
        <f t="shared" si="22"/>
        <v>12011-12024</v>
      </c>
      <c r="B769" s="3">
        <v>12011</v>
      </c>
      <c r="C769" s="3">
        <v>12024</v>
      </c>
      <c r="D769" s="3">
        <f>+DATOS!G769</f>
        <v>0</v>
      </c>
      <c r="E769" s="3">
        <f>+DATOS!H769</f>
        <v>78</v>
      </c>
      <c r="F769" s="3">
        <f>+DATOS!I769</f>
        <v>78</v>
      </c>
      <c r="G769" s="3">
        <f>+DATOS!J769</f>
        <v>4000</v>
      </c>
      <c r="H769" s="9" t="str">
        <f>+DATOS!K769</f>
        <v>FRANCIA</v>
      </c>
      <c r="I769" s="3">
        <f>+SUMIF(DATOS!$AA$3:$AA$2491,RESUMEN_flujo!$A769,DATOS!$AG$3:$AG$2491)</f>
        <v>3</v>
      </c>
      <c r="J769" s="4">
        <f>(SUMIF(DATOS!$AA$3:$AA$2491,RESUMEN_flujo!$A769,DATOS!$AE$3:$AE$2491)/SUMIF(DATOS!$AA$3:$AA$2491,RESUMEN_flujo!$A769,DATOS!$AD$3:$AD$2491))*3.6</f>
        <v>49.617391304347827</v>
      </c>
      <c r="K769" s="5">
        <f t="shared" si="23"/>
        <v>1.95</v>
      </c>
      <c r="L769" s="8">
        <f>+VLOOKUP($A769,DATOS!$AL$3:$AO$2491,DATOS!$AO$1,0)</f>
        <v>2</v>
      </c>
      <c r="M769" s="12">
        <f>+RANK($F769,$F$3:$F$2491,0)+COUNTIF($F$3:F769,F769)-1</f>
        <v>1269</v>
      </c>
    </row>
    <row r="770" spans="1:13" hidden="1" x14ac:dyDescent="0.3">
      <c r="A770" s="3" t="str">
        <f t="shared" si="22"/>
        <v>12011-12025</v>
      </c>
      <c r="B770" s="3">
        <v>12011</v>
      </c>
      <c r="C770" s="3">
        <v>12025</v>
      </c>
      <c r="D770" s="3">
        <f>+DATOS!G770</f>
        <v>0</v>
      </c>
      <c r="E770" s="3">
        <f>+DATOS!H770</f>
        <v>10</v>
      </c>
      <c r="F770" s="3">
        <f>+DATOS!I770</f>
        <v>10</v>
      </c>
      <c r="G770" s="3">
        <f>+DATOS!J770</f>
        <v>4000</v>
      </c>
      <c r="H770" s="9" t="str">
        <f>+DATOS!K770</f>
        <v>Ensanche</v>
      </c>
      <c r="I770" s="3">
        <f>+SUMIF(DATOS!$AA$3:$AA$2491,RESUMEN_flujo!$A770,DATOS!$AG$3:$AG$2491)</f>
        <v>3</v>
      </c>
      <c r="J770" s="4">
        <f>(SUMIF(DATOS!$AA$3:$AA$2491,RESUMEN_flujo!$A770,DATOS!$AE$3:$AE$2491)/SUMIF(DATOS!$AA$3:$AA$2491,RESUMEN_flujo!$A770,DATOS!$AD$3:$AD$2491))*3.6</f>
        <v>49.935483870967744</v>
      </c>
      <c r="K770" s="5">
        <f t="shared" si="23"/>
        <v>0.25</v>
      </c>
      <c r="L770" s="8">
        <f>+VLOOKUP($A770,DATOS!$AL$3:$AO$2491,DATOS!$AO$1,0)</f>
        <v>2</v>
      </c>
      <c r="M770" s="12">
        <f>+RANK($F770,$F$3:$F$2491,0)+COUNTIF($F$3:F770,F770)-1</f>
        <v>1722</v>
      </c>
    </row>
    <row r="771" spans="1:13" hidden="1" x14ac:dyDescent="0.3">
      <c r="A771" s="3" t="str">
        <f t="shared" si="22"/>
        <v>12011-12006</v>
      </c>
      <c r="B771" s="3">
        <v>12011</v>
      </c>
      <c r="C771" s="3">
        <v>12006</v>
      </c>
      <c r="D771" s="3">
        <f>+DATOS!G771</f>
        <v>0</v>
      </c>
      <c r="E771" s="3">
        <f>+DATOS!H771</f>
        <v>7</v>
      </c>
      <c r="F771" s="3">
        <f>+DATOS!I771</f>
        <v>7</v>
      </c>
      <c r="G771" s="3">
        <f>+DATOS!J771</f>
        <v>2000</v>
      </c>
      <c r="H771" s="9" t="str">
        <f>+DATOS!K771</f>
        <v>AMADOR NEGHME</v>
      </c>
      <c r="I771" s="3">
        <f>+SUMIF(DATOS!$AA$3:$AA$2491,RESUMEN_flujo!$A771,DATOS!$AG$3:$AG$2491)</f>
        <v>3</v>
      </c>
      <c r="J771" s="4">
        <f>(SUMIF(DATOS!$AA$3:$AA$2491,RESUMEN_flujo!$A771,DATOS!$AE$3:$AE$2491)/SUMIF(DATOS!$AA$3:$AA$2491,RESUMEN_flujo!$A771,DATOS!$AD$3:$AD$2491))*3.6</f>
        <v>30.6</v>
      </c>
      <c r="K771" s="5">
        <f t="shared" si="23"/>
        <v>0.35000000000000003</v>
      </c>
      <c r="L771" s="8">
        <f>+VLOOKUP($A771,DATOS!$AL$3:$AO$2491,DATOS!$AO$1,0)</f>
        <v>2</v>
      </c>
      <c r="M771" s="12">
        <f>+RANK($F771,$F$3:$F$2491,0)+COUNTIF($F$3:F771,F771)-1</f>
        <v>1764</v>
      </c>
    </row>
    <row r="772" spans="1:13" hidden="1" x14ac:dyDescent="0.3">
      <c r="A772" s="3" t="str">
        <f t="shared" ref="A772:A835" si="24">+B772&amp;-C772</f>
        <v>12012-12037</v>
      </c>
      <c r="B772" s="3">
        <v>12012</v>
      </c>
      <c r="C772" s="3">
        <v>12037</v>
      </c>
      <c r="D772" s="3">
        <f>+DATOS!G772</f>
        <v>0</v>
      </c>
      <c r="E772" s="3">
        <f>+DATOS!H772</f>
        <v>259</v>
      </c>
      <c r="F772" s="3">
        <f>+DATOS!I772</f>
        <v>259</v>
      </c>
      <c r="G772" s="3">
        <f>+DATOS!J772</f>
        <v>4000</v>
      </c>
      <c r="H772" s="9" t="str">
        <f>+DATOS!K772</f>
        <v>FRANCIA</v>
      </c>
      <c r="I772" s="3">
        <f>+SUMIF(DATOS!$AA$3:$AA$2491,RESUMEN_flujo!$A772,DATOS!$AG$3:$AG$2491)</f>
        <v>3</v>
      </c>
      <c r="J772" s="4">
        <f>(SUMIF(DATOS!$AA$3:$AA$2491,RESUMEN_flujo!$A772,DATOS!$AE$3:$AE$2491)/SUMIF(DATOS!$AA$3:$AA$2491,RESUMEN_flujo!$A772,DATOS!$AD$3:$AD$2491))*3.6</f>
        <v>49.800000000000004</v>
      </c>
      <c r="K772" s="5">
        <f t="shared" ref="K772:K835" si="25">+(F772/G772)*100</f>
        <v>6.4750000000000005</v>
      </c>
      <c r="L772" s="8">
        <f>+VLOOKUP($A772,DATOS!$AL$3:$AO$2491,DATOS!$AO$1,0)</f>
        <v>2</v>
      </c>
      <c r="M772" s="12">
        <f>+RANK($F772,$F$3:$F$2491,0)+COUNTIF($F$3:F772,F772)-1</f>
        <v>748</v>
      </c>
    </row>
    <row r="773" spans="1:13" hidden="1" x14ac:dyDescent="0.3">
      <c r="A773" s="3" t="str">
        <f t="shared" si="24"/>
        <v>12012-12011</v>
      </c>
      <c r="B773" s="3">
        <v>12012</v>
      </c>
      <c r="C773" s="3">
        <v>12011</v>
      </c>
      <c r="D773" s="3">
        <f>+DATOS!G773</f>
        <v>0</v>
      </c>
      <c r="E773" s="3">
        <f>+DATOS!H773</f>
        <v>78</v>
      </c>
      <c r="F773" s="3">
        <f>+DATOS!I773</f>
        <v>78</v>
      </c>
      <c r="G773" s="3">
        <f>+DATOS!J773</f>
        <v>2000</v>
      </c>
      <c r="H773" s="9" t="str">
        <f>+DATOS!K773</f>
        <v>Ensanche</v>
      </c>
      <c r="I773" s="3">
        <f>+SUMIF(DATOS!$AA$3:$AA$2491,RESUMEN_flujo!$A773,DATOS!$AG$3:$AG$2491)</f>
        <v>3</v>
      </c>
      <c r="J773" s="4">
        <f>(SUMIF(DATOS!$AA$3:$AA$2491,RESUMEN_flujo!$A773,DATOS!$AE$3:$AE$2491)/SUMIF(DATOS!$AA$3:$AA$2491,RESUMEN_flujo!$A773,DATOS!$AD$3:$AD$2491))*3.6</f>
        <v>49.680000000000007</v>
      </c>
      <c r="K773" s="5">
        <f t="shared" si="25"/>
        <v>3.9</v>
      </c>
      <c r="L773" s="8">
        <f>+VLOOKUP($A773,DATOS!$AL$3:$AO$2491,DATOS!$AO$1,0)</f>
        <v>2</v>
      </c>
      <c r="M773" s="12">
        <f>+RANK($F773,$F$3:$F$2491,0)+COUNTIF($F$3:F773,F773)-1</f>
        <v>1270</v>
      </c>
    </row>
    <row r="774" spans="1:13" hidden="1" x14ac:dyDescent="0.3">
      <c r="A774" s="3" t="str">
        <f t="shared" si="24"/>
        <v>12012-12041</v>
      </c>
      <c r="B774" s="3">
        <v>12012</v>
      </c>
      <c r="C774" s="3">
        <v>12041</v>
      </c>
      <c r="D774" s="3">
        <f>+DATOS!G774</f>
        <v>0</v>
      </c>
      <c r="E774" s="3">
        <f>+DATOS!H774</f>
        <v>0</v>
      </c>
      <c r="F774" s="3">
        <f>+DATOS!I774</f>
        <v>0</v>
      </c>
      <c r="G774" s="3">
        <f>+DATOS!J774</f>
        <v>4000</v>
      </c>
      <c r="H774" s="9" t="str">
        <f>+DATOS!K774</f>
        <v>EMILIO GUTIERREZ</v>
      </c>
      <c r="I774" s="3">
        <f>+SUMIF(DATOS!$AA$3:$AA$2491,RESUMEN_flujo!$A774,DATOS!$AG$3:$AG$2491)</f>
        <v>4</v>
      </c>
      <c r="J774" s="4">
        <f>(SUMIF(DATOS!$AA$3:$AA$2491,RESUMEN_flujo!$A774,DATOS!$AE$3:$AE$2491)/SUMIF(DATOS!$AA$3:$AA$2491,RESUMEN_flujo!$A774,DATOS!$AD$3:$AD$2491))*3.6</f>
        <v>32.28</v>
      </c>
      <c r="K774" s="5">
        <f t="shared" si="25"/>
        <v>0</v>
      </c>
      <c r="L774" s="8">
        <f>+VLOOKUP($A774,DATOS!$AL$3:$AO$2491,DATOS!$AO$1,0)</f>
        <v>2</v>
      </c>
      <c r="M774" s="12">
        <f>+RANK($F774,$F$3:$F$2491,0)+COUNTIF($F$3:F774,F774)-1</f>
        <v>2039</v>
      </c>
    </row>
    <row r="775" spans="1:13" hidden="1" x14ac:dyDescent="0.3">
      <c r="A775" s="3" t="str">
        <f t="shared" si="24"/>
        <v>12012-12008</v>
      </c>
      <c r="B775" s="3">
        <v>12012</v>
      </c>
      <c r="C775" s="3">
        <v>12008</v>
      </c>
      <c r="D775" s="3">
        <f>+DATOS!G775</f>
        <v>0</v>
      </c>
      <c r="E775" s="3">
        <f>+DATOS!H775</f>
        <v>0</v>
      </c>
      <c r="F775" s="3">
        <f>+DATOS!I775</f>
        <v>0</v>
      </c>
      <c r="G775" s="3">
        <f>+DATOS!J775</f>
        <v>2000</v>
      </c>
      <c r="H775" s="9" t="str">
        <f>+DATOS!K775</f>
        <v>EMILIO GUTIERREZ</v>
      </c>
      <c r="I775" s="3">
        <f>+SUMIF(DATOS!$AA$3:$AA$2491,RESUMEN_flujo!$A775,DATOS!$AG$3:$AG$2491)</f>
        <v>4</v>
      </c>
      <c r="J775" s="4">
        <f>(SUMIF(DATOS!$AA$3:$AA$2491,RESUMEN_flujo!$A775,DATOS!$AE$3:$AE$2491)/SUMIF(DATOS!$AA$3:$AA$2491,RESUMEN_flujo!$A775,DATOS!$AD$3:$AD$2491))*3.6</f>
        <v>33.119999999999997</v>
      </c>
      <c r="K775" s="5">
        <f t="shared" si="25"/>
        <v>0</v>
      </c>
      <c r="L775" s="8">
        <f>+VLOOKUP($A775,DATOS!$AL$3:$AO$2491,DATOS!$AO$1,0)</f>
        <v>2</v>
      </c>
      <c r="M775" s="12">
        <f>+RANK($F775,$F$3:$F$2491,0)+COUNTIF($F$3:F775,F775)-1</f>
        <v>2040</v>
      </c>
    </row>
    <row r="776" spans="1:13" hidden="1" x14ac:dyDescent="0.3">
      <c r="A776" s="3" t="str">
        <f t="shared" si="24"/>
        <v>12013-12031</v>
      </c>
      <c r="B776" s="3">
        <v>12013</v>
      </c>
      <c r="C776" s="3">
        <v>12031</v>
      </c>
      <c r="D776" s="3">
        <f>+DATOS!G776</f>
        <v>0</v>
      </c>
      <c r="E776" s="3">
        <f>+DATOS!H776</f>
        <v>0</v>
      </c>
      <c r="F776" s="3">
        <f>+DATOS!I776</f>
        <v>0</v>
      </c>
      <c r="G776" s="3">
        <f>+DATOS!J776</f>
        <v>2000</v>
      </c>
      <c r="H776" s="9" t="str">
        <f>+DATOS!K776</f>
        <v>EIFEL</v>
      </c>
      <c r="I776" s="3">
        <f>+SUMIF(DATOS!$AA$3:$AA$2491,RESUMEN_flujo!$A776,DATOS!$AG$3:$AG$2491)</f>
        <v>4</v>
      </c>
      <c r="J776" s="4">
        <f>(SUMIF(DATOS!$AA$3:$AA$2491,RESUMEN_flujo!$A776,DATOS!$AE$3:$AE$2491)/SUMIF(DATOS!$AA$3:$AA$2491,RESUMEN_flujo!$A776,DATOS!$AD$3:$AD$2491))*3.6</f>
        <v>37.800000000000004</v>
      </c>
      <c r="K776" s="5">
        <f t="shared" si="25"/>
        <v>0</v>
      </c>
      <c r="L776" s="8">
        <f>+VLOOKUP($A776,DATOS!$AL$3:$AO$2491,DATOS!$AO$1,0)</f>
        <v>1</v>
      </c>
      <c r="M776" s="12">
        <f>+RANK($F776,$F$3:$F$2491,0)+COUNTIF($F$3:F776,F776)-1</f>
        <v>2041</v>
      </c>
    </row>
    <row r="777" spans="1:13" hidden="1" x14ac:dyDescent="0.3">
      <c r="A777" s="3" t="str">
        <f t="shared" si="24"/>
        <v>12013-12042</v>
      </c>
      <c r="B777" s="3">
        <v>12013</v>
      </c>
      <c r="C777" s="3">
        <v>12042</v>
      </c>
      <c r="D777" s="3">
        <f>+DATOS!G777</f>
        <v>0</v>
      </c>
      <c r="E777" s="3">
        <f>+DATOS!H777</f>
        <v>168</v>
      </c>
      <c r="F777" s="3">
        <f>+DATOS!I777</f>
        <v>168</v>
      </c>
      <c r="G777" s="3">
        <f>+DATOS!J777</f>
        <v>4000</v>
      </c>
      <c r="H777" s="9" t="str">
        <f>+DATOS!K777</f>
        <v>RAUL PEY / LAS DUNAS</v>
      </c>
      <c r="I777" s="3">
        <f>+SUMIF(DATOS!$AA$3:$AA$2491,RESUMEN_flujo!$A777,DATOS!$AG$3:$AG$2491)</f>
        <v>4</v>
      </c>
      <c r="J777" s="4">
        <f>(SUMIF(DATOS!$AA$3:$AA$2491,RESUMEN_flujo!$A777,DATOS!$AE$3:$AE$2491)/SUMIF(DATOS!$AA$3:$AA$2491,RESUMEN_flujo!$A777,DATOS!$AD$3:$AD$2491))*3.6</f>
        <v>46.800000000000004</v>
      </c>
      <c r="K777" s="5">
        <f t="shared" si="25"/>
        <v>4.2</v>
      </c>
      <c r="L777" s="8">
        <f>+VLOOKUP($A777,DATOS!$AL$3:$AO$2491,DATOS!$AO$1,0)</f>
        <v>2</v>
      </c>
      <c r="M777" s="12">
        <f>+RANK($F777,$F$3:$F$2491,0)+COUNTIF($F$3:F777,F777)-1</f>
        <v>931</v>
      </c>
    </row>
    <row r="778" spans="1:13" hidden="1" x14ac:dyDescent="0.3">
      <c r="A778" s="3" t="str">
        <f t="shared" si="24"/>
        <v>12013-12007</v>
      </c>
      <c r="B778" s="3">
        <v>12013</v>
      </c>
      <c r="C778" s="3">
        <v>12007</v>
      </c>
      <c r="D778" s="3">
        <f>+DATOS!G778</f>
        <v>0</v>
      </c>
      <c r="E778" s="3">
        <f>+DATOS!H778</f>
        <v>127</v>
      </c>
      <c r="F778" s="3">
        <f>+DATOS!I778</f>
        <v>127</v>
      </c>
      <c r="G778" s="3">
        <f>+DATOS!J778</f>
        <v>4000</v>
      </c>
      <c r="H778" s="9" t="str">
        <f>+DATOS!K778</f>
        <v>RAUL PEY / LAS DUNAS</v>
      </c>
      <c r="I778" s="3">
        <f>+SUMIF(DATOS!$AA$3:$AA$2491,RESUMEN_flujo!$A778,DATOS!$AG$3:$AG$2491)</f>
        <v>3</v>
      </c>
      <c r="J778" s="4">
        <f>(SUMIF(DATOS!$AA$3:$AA$2491,RESUMEN_flujo!$A778,DATOS!$AE$3:$AE$2491)/SUMIF(DATOS!$AA$3:$AA$2491,RESUMEN_flujo!$A778,DATOS!$AD$3:$AD$2491))*3.6</f>
        <v>52.537500000000001</v>
      </c>
      <c r="K778" s="5">
        <f t="shared" si="25"/>
        <v>3.1749999999999998</v>
      </c>
      <c r="L778" s="8">
        <f>+VLOOKUP($A778,DATOS!$AL$3:$AO$2491,DATOS!$AO$1,0)</f>
        <v>2</v>
      </c>
      <c r="M778" s="12">
        <f>+RANK($F778,$F$3:$F$2491,0)+COUNTIF($F$3:F778,F778)-1</f>
        <v>1088</v>
      </c>
    </row>
    <row r="779" spans="1:13" hidden="1" x14ac:dyDescent="0.3">
      <c r="A779" s="3" t="str">
        <f t="shared" si="24"/>
        <v>12014-12006</v>
      </c>
      <c r="B779" s="3">
        <v>12014</v>
      </c>
      <c r="C779" s="3">
        <v>12006</v>
      </c>
      <c r="D779" s="3">
        <f>+DATOS!G779</f>
        <v>114</v>
      </c>
      <c r="E779" s="3">
        <f>+DATOS!H779</f>
        <v>500</v>
      </c>
      <c r="F779" s="3">
        <f>+DATOS!I779</f>
        <v>614</v>
      </c>
      <c r="G779" s="3">
        <f>+DATOS!J779</f>
        <v>4000</v>
      </c>
      <c r="H779" s="9" t="str">
        <f>+DATOS!K779</f>
        <v>SANTIAGO ARATA GANDOLFO</v>
      </c>
      <c r="I779" s="3">
        <f>+SUMIF(DATOS!$AA$3:$AA$2491,RESUMEN_flujo!$A779,DATOS!$AG$3:$AG$2491)</f>
        <v>2</v>
      </c>
      <c r="J779" s="4">
        <f>(SUMIF(DATOS!$AA$3:$AA$2491,RESUMEN_flujo!$A779,DATOS!$AE$3:$AE$2491)/SUMIF(DATOS!$AA$3:$AA$2491,RESUMEN_flujo!$A779,DATOS!$AD$3:$AD$2491))*3.6</f>
        <v>84</v>
      </c>
      <c r="K779" s="5">
        <f t="shared" si="25"/>
        <v>15.35</v>
      </c>
      <c r="L779" s="8">
        <f>+VLOOKUP($A779,DATOS!$AL$3:$AO$2491,DATOS!$AO$1,0)</f>
        <v>2</v>
      </c>
      <c r="M779" s="12">
        <f>+RANK($F779,$F$3:$F$2491,0)+COUNTIF($F$3:F779,F779)-1</f>
        <v>335</v>
      </c>
    </row>
    <row r="780" spans="1:13" hidden="1" x14ac:dyDescent="0.3">
      <c r="A780" s="3" t="str">
        <f t="shared" si="24"/>
        <v>12014-38001</v>
      </c>
      <c r="B780" s="3">
        <v>12014</v>
      </c>
      <c r="C780" s="3">
        <v>38001</v>
      </c>
      <c r="D780" s="3">
        <f>+DATOS!G780</f>
        <v>152</v>
      </c>
      <c r="E780" s="3">
        <f>+DATOS!H780</f>
        <v>633</v>
      </c>
      <c r="F780" s="3">
        <f>+DATOS!I780</f>
        <v>785</v>
      </c>
      <c r="G780" s="3">
        <f>+DATOS!J780</f>
        <v>4000</v>
      </c>
      <c r="H780" s="9" t="str">
        <f>+DATOS!K780</f>
        <v>SANTIAGO ARATA GANDOLFO</v>
      </c>
      <c r="I780" s="3">
        <f>+SUMIF(DATOS!$AA$3:$AA$2491,RESUMEN_flujo!$A780,DATOS!$AG$3:$AG$2491)</f>
        <v>2</v>
      </c>
      <c r="J780" s="4">
        <f>(SUMIF(DATOS!$AA$3:$AA$2491,RESUMEN_flujo!$A780,DATOS!$AE$3:$AE$2491)/SUMIF(DATOS!$AA$3:$AA$2491,RESUMEN_flujo!$A780,DATOS!$AD$3:$AD$2491))*3.6</f>
        <v>68.850000000000009</v>
      </c>
      <c r="K780" s="5">
        <f t="shared" si="25"/>
        <v>19.625</v>
      </c>
      <c r="L780" s="8">
        <f>+VLOOKUP($A780,DATOS!$AL$3:$AO$2491,DATOS!$AO$1,0)</f>
        <v>2</v>
      </c>
      <c r="M780" s="12">
        <f>+RANK($F780,$F$3:$F$2491,0)+COUNTIF($F$3:F780,F780)-1</f>
        <v>252</v>
      </c>
    </row>
    <row r="781" spans="1:13" hidden="1" x14ac:dyDescent="0.3">
      <c r="A781" s="3" t="str">
        <f t="shared" si="24"/>
        <v>12015-12039</v>
      </c>
      <c r="B781" s="3">
        <v>12015</v>
      </c>
      <c r="C781" s="3">
        <v>12039</v>
      </c>
      <c r="D781" s="3">
        <f>+DATOS!G781</f>
        <v>0</v>
      </c>
      <c r="E781" s="3">
        <f>+DATOS!H781</f>
        <v>0</v>
      </c>
      <c r="F781" s="3">
        <f>+DATOS!I781</f>
        <v>0</v>
      </c>
      <c r="G781" s="3">
        <f>+DATOS!J781</f>
        <v>1000</v>
      </c>
      <c r="H781" s="9" t="str">
        <f>+DATOS!K781</f>
        <v>BC01</v>
      </c>
      <c r="I781" s="3">
        <f>+SUMIF(DATOS!$AA$3:$AA$2491,RESUMEN_flujo!$A781,DATOS!$AG$3:$AG$2491)</f>
        <v>4</v>
      </c>
      <c r="J781" s="4">
        <f>(SUMIF(DATOS!$AA$3:$AA$2491,RESUMEN_flujo!$A781,DATOS!$AE$3:$AE$2491)/SUMIF(DATOS!$AA$3:$AA$2491,RESUMEN_flujo!$A781,DATOS!$AD$3:$AD$2491))*3.6</f>
        <v>40.028571428571425</v>
      </c>
      <c r="K781" s="5">
        <f t="shared" si="25"/>
        <v>0</v>
      </c>
      <c r="L781" s="8">
        <f>+VLOOKUP($A781,DATOS!$AL$3:$AO$2491,DATOS!$AO$1,0)</f>
        <v>1</v>
      </c>
      <c r="M781" s="12">
        <f>+RANK($F781,$F$3:$F$2491,0)+COUNTIF($F$3:F781,F781)-1</f>
        <v>2042</v>
      </c>
    </row>
    <row r="782" spans="1:13" hidden="1" x14ac:dyDescent="0.3">
      <c r="A782" s="3" t="str">
        <f t="shared" si="24"/>
        <v>12015-12016</v>
      </c>
      <c r="B782" s="3">
        <v>12015</v>
      </c>
      <c r="C782" s="3">
        <v>12016</v>
      </c>
      <c r="D782" s="3">
        <f>+DATOS!G782</f>
        <v>0</v>
      </c>
      <c r="E782" s="3">
        <f>+DATOS!H782</f>
        <v>0</v>
      </c>
      <c r="F782" s="3">
        <f>+DATOS!I782</f>
        <v>0</v>
      </c>
      <c r="G782" s="3">
        <f>+DATOS!J782</f>
        <v>4000</v>
      </c>
      <c r="H782" s="9" t="str">
        <f>+DATOS!K782</f>
        <v>NORTE5</v>
      </c>
      <c r="I782" s="3">
        <f>+SUMIF(DATOS!$AA$3:$AA$2491,RESUMEN_flujo!$A782,DATOS!$AG$3:$AG$2491)</f>
        <v>3</v>
      </c>
      <c r="J782" s="4">
        <f>(SUMIF(DATOS!$AA$3:$AA$2491,RESUMEN_flujo!$A782,DATOS!$AE$3:$AE$2491)/SUMIF(DATOS!$AA$3:$AA$2491,RESUMEN_flujo!$A782,DATOS!$AD$3:$AD$2491))*3.6</f>
        <v>49.86</v>
      </c>
      <c r="K782" s="5">
        <f t="shared" si="25"/>
        <v>0</v>
      </c>
      <c r="L782" s="8">
        <f>+VLOOKUP($A782,DATOS!$AL$3:$AO$2491,DATOS!$AO$1,0)</f>
        <v>2</v>
      </c>
      <c r="M782" s="12">
        <f>+RANK($F782,$F$3:$F$2491,0)+COUNTIF($F$3:F782,F782)-1</f>
        <v>2043</v>
      </c>
    </row>
    <row r="783" spans="1:13" hidden="1" x14ac:dyDescent="0.3">
      <c r="A783" s="3" t="str">
        <f t="shared" si="24"/>
        <v>12015-12044</v>
      </c>
      <c r="B783" s="3">
        <v>12015</v>
      </c>
      <c r="C783" s="3">
        <v>12044</v>
      </c>
      <c r="D783" s="3">
        <f>+DATOS!G783</f>
        <v>0</v>
      </c>
      <c r="E783" s="3">
        <f>+DATOS!H783</f>
        <v>0</v>
      </c>
      <c r="F783" s="3">
        <f>+DATOS!I783</f>
        <v>0</v>
      </c>
      <c r="G783" s="3">
        <f>+DATOS!J783</f>
        <v>2000</v>
      </c>
      <c r="H783" s="9" t="str">
        <f>+DATOS!K783</f>
        <v>NORTE5</v>
      </c>
      <c r="I783" s="3">
        <f>+SUMIF(DATOS!$AA$3:$AA$2491,RESUMEN_flujo!$A783,DATOS!$AG$3:$AG$2491)</f>
        <v>3</v>
      </c>
      <c r="J783" s="4">
        <f>(SUMIF(DATOS!$AA$3:$AA$2491,RESUMEN_flujo!$A783,DATOS!$AE$3:$AE$2491)/SUMIF(DATOS!$AA$3:$AA$2491,RESUMEN_flujo!$A783,DATOS!$AD$3:$AD$2491))*3.6</f>
        <v>48.15</v>
      </c>
      <c r="K783" s="5">
        <f t="shared" si="25"/>
        <v>0</v>
      </c>
      <c r="L783" s="8">
        <f>+VLOOKUP($A783,DATOS!$AL$3:$AO$2491,DATOS!$AO$1,0)</f>
        <v>2</v>
      </c>
      <c r="M783" s="12">
        <f>+RANK($F783,$F$3:$F$2491,0)+COUNTIF($F$3:F783,F783)-1</f>
        <v>2044</v>
      </c>
    </row>
    <row r="784" spans="1:13" hidden="1" x14ac:dyDescent="0.3">
      <c r="A784" s="3" t="str">
        <f t="shared" si="24"/>
        <v>12015-12019</v>
      </c>
      <c r="B784" s="3">
        <v>12015</v>
      </c>
      <c r="C784" s="3">
        <v>12019</v>
      </c>
      <c r="D784" s="3">
        <f>+DATOS!G784</f>
        <v>0</v>
      </c>
      <c r="E784" s="3">
        <f>+DATOS!H784</f>
        <v>0</v>
      </c>
      <c r="F784" s="3">
        <f>+DATOS!I784</f>
        <v>0</v>
      </c>
      <c r="G784" s="3">
        <f>+DATOS!J784</f>
        <v>2000</v>
      </c>
      <c r="H784" s="9" t="str">
        <f>+DATOS!K784</f>
        <v>BC01</v>
      </c>
      <c r="I784" s="3">
        <f>+SUMIF(DATOS!$AA$3:$AA$2491,RESUMEN_flujo!$A784,DATOS!$AG$3:$AG$2491)</f>
        <v>4</v>
      </c>
      <c r="J784" s="4">
        <f>(SUMIF(DATOS!$AA$3:$AA$2491,RESUMEN_flujo!$A784,DATOS!$AE$3:$AE$2491)/SUMIF(DATOS!$AA$3:$AA$2491,RESUMEN_flujo!$A784,DATOS!$AD$3:$AD$2491))*3.6</f>
        <v>40.254545454545458</v>
      </c>
      <c r="K784" s="5">
        <f t="shared" si="25"/>
        <v>0</v>
      </c>
      <c r="L784" s="8">
        <f>+VLOOKUP($A784,DATOS!$AL$3:$AO$2491,DATOS!$AO$1,0)</f>
        <v>1</v>
      </c>
      <c r="M784" s="12">
        <f>+RANK($F784,$F$3:$F$2491,0)+COUNTIF($F$3:F784,F784)-1</f>
        <v>2045</v>
      </c>
    </row>
    <row r="785" spans="1:13" hidden="1" x14ac:dyDescent="0.3">
      <c r="A785" s="3" t="str">
        <f t="shared" si="24"/>
        <v>12016-52022</v>
      </c>
      <c r="B785" s="3">
        <v>12016</v>
      </c>
      <c r="C785" s="3">
        <v>52022</v>
      </c>
      <c r="D785" s="3">
        <f>+DATOS!G785</f>
        <v>0</v>
      </c>
      <c r="E785" s="3">
        <f>+DATOS!H785</f>
        <v>0</v>
      </c>
      <c r="F785" s="3">
        <f>+DATOS!I785</f>
        <v>0</v>
      </c>
      <c r="G785" s="3">
        <f>+DATOS!J785</f>
        <v>1000</v>
      </c>
      <c r="H785" s="9" t="str">
        <f>+DATOS!K785</f>
        <v>BC02</v>
      </c>
      <c r="I785" s="3">
        <f>+SUMIF(DATOS!$AA$3:$AA$2491,RESUMEN_flujo!$A785,DATOS!$AG$3:$AG$2491)</f>
        <v>4</v>
      </c>
      <c r="J785" s="4">
        <f>(SUMIF(DATOS!$AA$3:$AA$2491,RESUMEN_flujo!$A785,DATOS!$AE$3:$AE$2491)/SUMIF(DATOS!$AA$3:$AA$2491,RESUMEN_flujo!$A785,DATOS!$AD$3:$AD$2491))*3.6</f>
        <v>39.857142857142854</v>
      </c>
      <c r="K785" s="5">
        <f t="shared" si="25"/>
        <v>0</v>
      </c>
      <c r="L785" s="8">
        <f>+VLOOKUP($A785,DATOS!$AL$3:$AO$2491,DATOS!$AO$1,0)</f>
        <v>1</v>
      </c>
      <c r="M785" s="12">
        <f>+RANK($F785,$F$3:$F$2491,0)+COUNTIF($F$3:F785,F785)-1</f>
        <v>2046</v>
      </c>
    </row>
    <row r="786" spans="1:13" hidden="1" x14ac:dyDescent="0.3">
      <c r="A786" s="3" t="str">
        <f t="shared" si="24"/>
        <v>12016-12017</v>
      </c>
      <c r="B786" s="3">
        <v>12016</v>
      </c>
      <c r="C786" s="3">
        <v>12017</v>
      </c>
      <c r="D786" s="3">
        <f>+DATOS!G786</f>
        <v>0</v>
      </c>
      <c r="E786" s="3">
        <f>+DATOS!H786</f>
        <v>0</v>
      </c>
      <c r="F786" s="3">
        <f>+DATOS!I786</f>
        <v>0</v>
      </c>
      <c r="G786" s="3">
        <f>+DATOS!J786</f>
        <v>4000</v>
      </c>
      <c r="H786" s="9" t="str">
        <f>+DATOS!K786</f>
        <v>NORTE5</v>
      </c>
      <c r="I786" s="3">
        <f>+SUMIF(DATOS!$AA$3:$AA$2491,RESUMEN_flujo!$A786,DATOS!$AG$3:$AG$2491)</f>
        <v>3</v>
      </c>
      <c r="J786" s="4">
        <f>(SUMIF(DATOS!$AA$3:$AA$2491,RESUMEN_flujo!$A786,DATOS!$AE$3:$AE$2491)/SUMIF(DATOS!$AA$3:$AA$2491,RESUMEN_flujo!$A786,DATOS!$AD$3:$AD$2491))*3.6</f>
        <v>49.74545454545455</v>
      </c>
      <c r="K786" s="5">
        <f t="shared" si="25"/>
        <v>0</v>
      </c>
      <c r="L786" s="8">
        <f>+VLOOKUP($A786,DATOS!$AL$3:$AO$2491,DATOS!$AO$1,0)</f>
        <v>2</v>
      </c>
      <c r="M786" s="12">
        <f>+RANK($F786,$F$3:$F$2491,0)+COUNTIF($F$3:F786,F786)-1</f>
        <v>2047</v>
      </c>
    </row>
    <row r="787" spans="1:13" hidden="1" x14ac:dyDescent="0.3">
      <c r="A787" s="3" t="str">
        <f t="shared" si="24"/>
        <v>12016-12015</v>
      </c>
      <c r="B787" s="3">
        <v>12016</v>
      </c>
      <c r="C787" s="3">
        <v>12015</v>
      </c>
      <c r="D787" s="3">
        <f>+DATOS!G787</f>
        <v>0</v>
      </c>
      <c r="E787" s="3">
        <f>+DATOS!H787</f>
        <v>0</v>
      </c>
      <c r="F787" s="3">
        <f>+DATOS!I787</f>
        <v>0</v>
      </c>
      <c r="G787" s="3">
        <f>+DATOS!J787</f>
        <v>4000</v>
      </c>
      <c r="H787" s="9" t="str">
        <f>+DATOS!K787</f>
        <v>NORTE5</v>
      </c>
      <c r="I787" s="3">
        <f>+SUMIF(DATOS!$AA$3:$AA$2491,RESUMEN_flujo!$A787,DATOS!$AG$3:$AG$2491)</f>
        <v>3</v>
      </c>
      <c r="J787" s="4">
        <f>(SUMIF(DATOS!$AA$3:$AA$2491,RESUMEN_flujo!$A787,DATOS!$AE$3:$AE$2491)/SUMIF(DATOS!$AA$3:$AA$2491,RESUMEN_flujo!$A787,DATOS!$AD$3:$AD$2491))*3.6</f>
        <v>49.86</v>
      </c>
      <c r="K787" s="5">
        <f t="shared" si="25"/>
        <v>0</v>
      </c>
      <c r="L787" s="8">
        <f>+VLOOKUP($A787,DATOS!$AL$3:$AO$2491,DATOS!$AO$1,0)</f>
        <v>2</v>
      </c>
      <c r="M787" s="12">
        <f>+RANK($F787,$F$3:$F$2491,0)+COUNTIF($F$3:F787,F787)-1</f>
        <v>2048</v>
      </c>
    </row>
    <row r="788" spans="1:13" hidden="1" x14ac:dyDescent="0.3">
      <c r="A788" s="3" t="str">
        <f t="shared" si="24"/>
        <v>12016-12020</v>
      </c>
      <c r="B788" s="3">
        <v>12016</v>
      </c>
      <c r="C788" s="3">
        <v>12020</v>
      </c>
      <c r="D788" s="3">
        <f>+DATOS!G788</f>
        <v>0</v>
      </c>
      <c r="E788" s="3">
        <f>+DATOS!H788</f>
        <v>0</v>
      </c>
      <c r="F788" s="3">
        <f>+DATOS!I788</f>
        <v>0</v>
      </c>
      <c r="G788" s="3">
        <f>+DATOS!J788</f>
        <v>2000</v>
      </c>
      <c r="H788" s="9" t="str">
        <f>+DATOS!K788</f>
        <v>BC02</v>
      </c>
      <c r="I788" s="3">
        <f>+SUMIF(DATOS!$AA$3:$AA$2491,RESUMEN_flujo!$A788,DATOS!$AG$3:$AG$2491)</f>
        <v>4</v>
      </c>
      <c r="J788" s="4">
        <f>(SUMIF(DATOS!$AA$3:$AA$2491,RESUMEN_flujo!$A788,DATOS!$AE$3:$AE$2491)/SUMIF(DATOS!$AA$3:$AA$2491,RESUMEN_flujo!$A788,DATOS!$AD$3:$AD$2491))*3.6</f>
        <v>40.800000000000004</v>
      </c>
      <c r="K788" s="5">
        <f t="shared" si="25"/>
        <v>0</v>
      </c>
      <c r="L788" s="8">
        <f>+VLOOKUP($A788,DATOS!$AL$3:$AO$2491,DATOS!$AO$1,0)</f>
        <v>1</v>
      </c>
      <c r="M788" s="12">
        <f>+RANK($F788,$F$3:$F$2491,0)+COUNTIF($F$3:F788,F788)-1</f>
        <v>2049</v>
      </c>
    </row>
    <row r="789" spans="1:13" hidden="1" x14ac:dyDescent="0.3">
      <c r="A789" s="3" t="str">
        <f t="shared" si="24"/>
        <v>12017-52021</v>
      </c>
      <c r="B789" s="3">
        <v>12017</v>
      </c>
      <c r="C789" s="3">
        <v>52021</v>
      </c>
      <c r="D789" s="3">
        <f>+DATOS!G789</f>
        <v>0</v>
      </c>
      <c r="E789" s="3">
        <f>+DATOS!H789</f>
        <v>31</v>
      </c>
      <c r="F789" s="3">
        <f>+DATOS!I789</f>
        <v>31</v>
      </c>
      <c r="G789" s="3">
        <f>+DATOS!J789</f>
        <v>2000</v>
      </c>
      <c r="H789" s="9" t="str">
        <f>+DATOS!K789</f>
        <v>Ensanche</v>
      </c>
      <c r="I789" s="3">
        <f>+SUMIF(DATOS!$AA$3:$AA$2491,RESUMEN_flujo!$A789,DATOS!$AG$3:$AG$2491)</f>
        <v>3</v>
      </c>
      <c r="J789" s="4">
        <f>(SUMIF(DATOS!$AA$3:$AA$2491,RESUMEN_flujo!$A789,DATOS!$AE$3:$AE$2491)/SUMIF(DATOS!$AA$3:$AA$2491,RESUMEN_flujo!$A789,DATOS!$AD$3:$AD$2491))*3.6</f>
        <v>50.091428571428573</v>
      </c>
      <c r="K789" s="5">
        <f t="shared" si="25"/>
        <v>1.55</v>
      </c>
      <c r="L789" s="8">
        <f>+VLOOKUP($A789,DATOS!$AL$3:$AO$2491,DATOS!$AO$1,0)</f>
        <v>2</v>
      </c>
      <c r="M789" s="12">
        <f>+RANK($F789,$F$3:$F$2491,0)+COUNTIF($F$3:F789,F789)-1</f>
        <v>1550</v>
      </c>
    </row>
    <row r="790" spans="1:13" hidden="1" x14ac:dyDescent="0.3">
      <c r="A790" s="3" t="str">
        <f t="shared" si="24"/>
        <v>12017-12018</v>
      </c>
      <c r="B790" s="3">
        <v>12017</v>
      </c>
      <c r="C790" s="3">
        <v>12018</v>
      </c>
      <c r="D790" s="3">
        <f>+DATOS!G790</f>
        <v>0</v>
      </c>
      <c r="E790" s="3">
        <f>+DATOS!H790</f>
        <v>41</v>
      </c>
      <c r="F790" s="3">
        <f>+DATOS!I790</f>
        <v>41</v>
      </c>
      <c r="G790" s="3">
        <f>+DATOS!J790</f>
        <v>4000</v>
      </c>
      <c r="H790" s="9" t="str">
        <f>+DATOS!K790</f>
        <v>Ensanche</v>
      </c>
      <c r="I790" s="3">
        <f>+SUMIF(DATOS!$AA$3:$AA$2491,RESUMEN_flujo!$A790,DATOS!$AG$3:$AG$2491)</f>
        <v>3</v>
      </c>
      <c r="J790" s="4">
        <f>(SUMIF(DATOS!$AA$3:$AA$2491,RESUMEN_flujo!$A790,DATOS!$AE$3:$AE$2491)/SUMIF(DATOS!$AA$3:$AA$2491,RESUMEN_flujo!$A790,DATOS!$AD$3:$AD$2491))*3.6</f>
        <v>49.800000000000004</v>
      </c>
      <c r="K790" s="5">
        <f t="shared" si="25"/>
        <v>1.0250000000000001</v>
      </c>
      <c r="L790" s="8">
        <f>+VLOOKUP($A790,DATOS!$AL$3:$AO$2491,DATOS!$AO$1,0)</f>
        <v>2</v>
      </c>
      <c r="M790" s="12">
        <f>+RANK($F790,$F$3:$F$2491,0)+COUNTIF($F$3:F790,F790)-1</f>
        <v>1466</v>
      </c>
    </row>
    <row r="791" spans="1:13" hidden="1" x14ac:dyDescent="0.3">
      <c r="A791" s="3" t="str">
        <f t="shared" si="24"/>
        <v>12017-12016</v>
      </c>
      <c r="B791" s="3">
        <v>12017</v>
      </c>
      <c r="C791" s="3">
        <v>12016</v>
      </c>
      <c r="D791" s="3">
        <f>+DATOS!G791</f>
        <v>0</v>
      </c>
      <c r="E791" s="3">
        <f>+DATOS!H791</f>
        <v>0</v>
      </c>
      <c r="F791" s="3">
        <f>+DATOS!I791</f>
        <v>0</v>
      </c>
      <c r="G791" s="3">
        <f>+DATOS!J791</f>
        <v>4000</v>
      </c>
      <c r="H791" s="9" t="str">
        <f>+DATOS!K791</f>
        <v>Ensanche</v>
      </c>
      <c r="I791" s="3">
        <f>+SUMIF(DATOS!$AA$3:$AA$2491,RESUMEN_flujo!$A791,DATOS!$AG$3:$AG$2491)</f>
        <v>3</v>
      </c>
      <c r="J791" s="4">
        <f>(SUMIF(DATOS!$AA$3:$AA$2491,RESUMEN_flujo!$A791,DATOS!$AE$3:$AE$2491)/SUMIF(DATOS!$AA$3:$AA$2491,RESUMEN_flujo!$A791,DATOS!$AD$3:$AD$2491))*3.6</f>
        <v>49.74545454545455</v>
      </c>
      <c r="K791" s="5">
        <f t="shared" si="25"/>
        <v>0</v>
      </c>
      <c r="L791" s="8">
        <f>+VLOOKUP($A791,DATOS!$AL$3:$AO$2491,DATOS!$AO$1,0)</f>
        <v>2</v>
      </c>
      <c r="M791" s="12">
        <f>+RANK($F791,$F$3:$F$2491,0)+COUNTIF($F$3:F791,F791)-1</f>
        <v>2050</v>
      </c>
    </row>
    <row r="792" spans="1:13" hidden="1" x14ac:dyDescent="0.3">
      <c r="A792" s="3" t="str">
        <f t="shared" si="24"/>
        <v>12017-12022</v>
      </c>
      <c r="B792" s="3">
        <v>12017</v>
      </c>
      <c r="C792" s="3">
        <v>12022</v>
      </c>
      <c r="D792" s="3">
        <f>+DATOS!G792</f>
        <v>0</v>
      </c>
      <c r="E792" s="3">
        <f>+DATOS!H792</f>
        <v>69</v>
      </c>
      <c r="F792" s="3">
        <f>+DATOS!I792</f>
        <v>69</v>
      </c>
      <c r="G792" s="3">
        <f>+DATOS!J792</f>
        <v>4000</v>
      </c>
      <c r="H792" s="9" t="str">
        <f>+DATOS!K792</f>
        <v>Ensanche</v>
      </c>
      <c r="I792" s="3">
        <f>+SUMIF(DATOS!$AA$3:$AA$2491,RESUMEN_flujo!$A792,DATOS!$AG$3:$AG$2491)</f>
        <v>3</v>
      </c>
      <c r="J792" s="4">
        <f>(SUMIF(DATOS!$AA$3:$AA$2491,RESUMEN_flujo!$A792,DATOS!$AE$3:$AE$2491)/SUMIF(DATOS!$AA$3:$AA$2491,RESUMEN_flujo!$A792,DATOS!$AD$3:$AD$2491))*3.6</f>
        <v>50.151724137931033</v>
      </c>
      <c r="K792" s="5">
        <f t="shared" si="25"/>
        <v>1.7250000000000001</v>
      </c>
      <c r="L792" s="8">
        <f>+VLOOKUP($A792,DATOS!$AL$3:$AO$2491,DATOS!$AO$1,0)</f>
        <v>2</v>
      </c>
      <c r="M792" s="12">
        <f>+RANK($F792,$F$3:$F$2491,0)+COUNTIF($F$3:F792,F792)-1</f>
        <v>1313</v>
      </c>
    </row>
    <row r="793" spans="1:13" hidden="1" x14ac:dyDescent="0.3">
      <c r="A793" s="3" t="str">
        <f t="shared" si="24"/>
        <v>12018-12017</v>
      </c>
      <c r="B793" s="3">
        <v>12018</v>
      </c>
      <c r="C793" s="3">
        <v>12017</v>
      </c>
      <c r="D793" s="3">
        <f>+DATOS!G793</f>
        <v>0</v>
      </c>
      <c r="E793" s="3">
        <f>+DATOS!H793</f>
        <v>25</v>
      </c>
      <c r="F793" s="3">
        <f>+DATOS!I793</f>
        <v>25</v>
      </c>
      <c r="G793" s="3">
        <f>+DATOS!J793</f>
        <v>4000</v>
      </c>
      <c r="H793" s="9" t="str">
        <f>+DATOS!K793</f>
        <v>PANORAMICA1</v>
      </c>
      <c r="I793" s="3">
        <f>+SUMIF(DATOS!$AA$3:$AA$2491,RESUMEN_flujo!$A793,DATOS!$AG$3:$AG$2491)</f>
        <v>3</v>
      </c>
      <c r="J793" s="4">
        <f>(SUMIF(DATOS!$AA$3:$AA$2491,RESUMEN_flujo!$A793,DATOS!$AE$3:$AE$2491)/SUMIF(DATOS!$AA$3:$AA$2491,RESUMEN_flujo!$A793,DATOS!$AD$3:$AD$2491))*3.6</f>
        <v>49.800000000000004</v>
      </c>
      <c r="K793" s="5">
        <f t="shared" si="25"/>
        <v>0.625</v>
      </c>
      <c r="L793" s="8">
        <f>+VLOOKUP($A793,DATOS!$AL$3:$AO$2491,DATOS!$AO$1,0)</f>
        <v>2</v>
      </c>
      <c r="M793" s="12">
        <f>+RANK($F793,$F$3:$F$2491,0)+COUNTIF($F$3:F793,F793)-1</f>
        <v>1600</v>
      </c>
    </row>
    <row r="794" spans="1:13" hidden="1" x14ac:dyDescent="0.3">
      <c r="A794" s="3" t="str">
        <f t="shared" si="24"/>
        <v>12018-46032</v>
      </c>
      <c r="B794" s="3">
        <v>12018</v>
      </c>
      <c r="C794" s="3">
        <v>46032</v>
      </c>
      <c r="D794" s="3">
        <f>+DATOS!G794</f>
        <v>0</v>
      </c>
      <c r="E794" s="3">
        <f>+DATOS!H794</f>
        <v>18</v>
      </c>
      <c r="F794" s="3">
        <f>+DATOS!I794</f>
        <v>18</v>
      </c>
      <c r="G794" s="3">
        <f>+DATOS!J794</f>
        <v>2000</v>
      </c>
      <c r="H794" s="9" t="str">
        <f>+DATOS!K794</f>
        <v>Ensanche</v>
      </c>
      <c r="I794" s="3">
        <f>+SUMIF(DATOS!$AA$3:$AA$2491,RESUMEN_flujo!$A794,DATOS!$AG$3:$AG$2491)</f>
        <v>3</v>
      </c>
      <c r="J794" s="4">
        <f>(SUMIF(DATOS!$AA$3:$AA$2491,RESUMEN_flujo!$A794,DATOS!$AE$3:$AE$2491)/SUMIF(DATOS!$AA$3:$AA$2491,RESUMEN_flujo!$A794,DATOS!$AD$3:$AD$2491))*3.6</f>
        <v>50.314285714285717</v>
      </c>
      <c r="K794" s="5">
        <f t="shared" si="25"/>
        <v>0.89999999999999991</v>
      </c>
      <c r="L794" s="8">
        <f>+VLOOKUP($A794,DATOS!$AL$3:$AO$2491,DATOS!$AO$1,0)</f>
        <v>2</v>
      </c>
      <c r="M794" s="12">
        <f>+RANK($F794,$F$3:$F$2491,0)+COUNTIF($F$3:F794,F794)-1</f>
        <v>1666</v>
      </c>
    </row>
    <row r="795" spans="1:13" hidden="1" x14ac:dyDescent="0.3">
      <c r="A795" s="3" t="str">
        <f t="shared" si="24"/>
        <v>12018-12030</v>
      </c>
      <c r="B795" s="3">
        <v>12018</v>
      </c>
      <c r="C795" s="3">
        <v>12030</v>
      </c>
      <c r="D795" s="3">
        <f>+DATOS!G795</f>
        <v>0</v>
      </c>
      <c r="E795" s="3">
        <f>+DATOS!H795</f>
        <v>105</v>
      </c>
      <c r="F795" s="3">
        <f>+DATOS!I795</f>
        <v>105</v>
      </c>
      <c r="G795" s="3">
        <f>+DATOS!J795</f>
        <v>4000</v>
      </c>
      <c r="H795" s="9" t="str">
        <f>+DATOS!K795</f>
        <v>Ensanche</v>
      </c>
      <c r="I795" s="3">
        <f>+SUMIF(DATOS!$AA$3:$AA$2491,RESUMEN_flujo!$A795,DATOS!$AG$3:$AG$2491)</f>
        <v>3</v>
      </c>
      <c r="J795" s="4">
        <f>(SUMIF(DATOS!$AA$3:$AA$2491,RESUMEN_flujo!$A795,DATOS!$AE$3:$AE$2491)/SUMIF(DATOS!$AA$3:$AA$2491,RESUMEN_flujo!$A795,DATOS!$AD$3:$AD$2491))*3.6</f>
        <v>50.4</v>
      </c>
      <c r="K795" s="5">
        <f t="shared" si="25"/>
        <v>2.625</v>
      </c>
      <c r="L795" s="8">
        <f>+VLOOKUP($A795,DATOS!$AL$3:$AO$2491,DATOS!$AO$1,0)</f>
        <v>2</v>
      </c>
      <c r="M795" s="12">
        <f>+RANK($F795,$F$3:$F$2491,0)+COUNTIF($F$3:F795,F795)-1</f>
        <v>1165</v>
      </c>
    </row>
    <row r="796" spans="1:13" hidden="1" x14ac:dyDescent="0.3">
      <c r="A796" s="3" t="str">
        <f t="shared" si="24"/>
        <v>12019-12015</v>
      </c>
      <c r="B796" s="3">
        <v>12019</v>
      </c>
      <c r="C796" s="3">
        <v>12015</v>
      </c>
      <c r="D796" s="3">
        <f>+DATOS!G796</f>
        <v>0</v>
      </c>
      <c r="E796" s="3">
        <f>+DATOS!H796</f>
        <v>0</v>
      </c>
      <c r="F796" s="3">
        <f>+DATOS!I796</f>
        <v>0</v>
      </c>
      <c r="G796" s="3">
        <f>+DATOS!J796</f>
        <v>2000</v>
      </c>
      <c r="H796" s="9" t="str">
        <f>+DATOS!K796</f>
        <v>BC01</v>
      </c>
      <c r="I796" s="3">
        <f>+SUMIF(DATOS!$AA$3:$AA$2491,RESUMEN_flujo!$A796,DATOS!$AG$3:$AG$2491)</f>
        <v>3</v>
      </c>
      <c r="J796" s="4">
        <f>(SUMIF(DATOS!$AA$3:$AA$2491,RESUMEN_flujo!$A796,DATOS!$AE$3:$AE$2491)/SUMIF(DATOS!$AA$3:$AA$2491,RESUMEN_flujo!$A796,DATOS!$AD$3:$AD$2491))*3.6</f>
        <v>49.199999999999996</v>
      </c>
      <c r="K796" s="5">
        <f t="shared" si="25"/>
        <v>0</v>
      </c>
      <c r="L796" s="8">
        <f>+VLOOKUP($A796,DATOS!$AL$3:$AO$2491,DATOS!$AO$1,0)</f>
        <v>2</v>
      </c>
      <c r="M796" s="12">
        <f>+RANK($F796,$F$3:$F$2491,0)+COUNTIF($F$3:F796,F796)-1</f>
        <v>2051</v>
      </c>
    </row>
    <row r="797" spans="1:13" hidden="1" x14ac:dyDescent="0.3">
      <c r="A797" s="3" t="str">
        <f t="shared" si="24"/>
        <v>12019-12020</v>
      </c>
      <c r="B797" s="3">
        <v>12019</v>
      </c>
      <c r="C797" s="3">
        <v>12020</v>
      </c>
      <c r="D797" s="3">
        <f>+DATOS!G797</f>
        <v>0</v>
      </c>
      <c r="E797" s="3">
        <f>+DATOS!H797</f>
        <v>0</v>
      </c>
      <c r="F797" s="3">
        <f>+DATOS!I797</f>
        <v>0</v>
      </c>
      <c r="G797" s="3">
        <f>+DATOS!J797</f>
        <v>1000</v>
      </c>
      <c r="H797" s="9" t="str">
        <f>+DATOS!K797</f>
        <v>BC06</v>
      </c>
      <c r="I797" s="3">
        <f>+SUMIF(DATOS!$AA$3:$AA$2491,RESUMEN_flujo!$A797,DATOS!$AG$3:$AG$2491)</f>
        <v>4</v>
      </c>
      <c r="J797" s="4">
        <f>(SUMIF(DATOS!$AA$3:$AA$2491,RESUMEN_flujo!$A797,DATOS!$AE$3:$AE$2491)/SUMIF(DATOS!$AA$3:$AA$2491,RESUMEN_flujo!$A797,DATOS!$AD$3:$AD$2491))*3.6</f>
        <v>39.471428571428568</v>
      </c>
      <c r="K797" s="5">
        <f t="shared" si="25"/>
        <v>0</v>
      </c>
      <c r="L797" s="8">
        <f>+VLOOKUP($A797,DATOS!$AL$3:$AO$2491,DATOS!$AO$1,0)</f>
        <v>1</v>
      </c>
      <c r="M797" s="12">
        <f>+RANK($F797,$F$3:$F$2491,0)+COUNTIF($F$3:F797,F797)-1</f>
        <v>2052</v>
      </c>
    </row>
    <row r="798" spans="1:13" hidden="1" x14ac:dyDescent="0.3">
      <c r="A798" s="3" t="str">
        <f t="shared" si="24"/>
        <v>12019-12028</v>
      </c>
      <c r="B798" s="3">
        <v>12019</v>
      </c>
      <c r="C798" s="3">
        <v>12028</v>
      </c>
      <c r="D798" s="3">
        <f>+DATOS!G798</f>
        <v>0</v>
      </c>
      <c r="E798" s="3">
        <f>+DATOS!H798</f>
        <v>146</v>
      </c>
      <c r="F798" s="3">
        <f>+DATOS!I798</f>
        <v>146</v>
      </c>
      <c r="G798" s="3">
        <f>+DATOS!J798</f>
        <v>2000</v>
      </c>
      <c r="H798" s="9" t="str">
        <f>+DATOS!K798</f>
        <v>BC01</v>
      </c>
      <c r="I798" s="3">
        <f>+SUMIF(DATOS!$AA$3:$AA$2491,RESUMEN_flujo!$A798,DATOS!$AG$3:$AG$2491)</f>
        <v>3</v>
      </c>
      <c r="J798" s="4">
        <f>(SUMIF(DATOS!$AA$3:$AA$2491,RESUMEN_flujo!$A798,DATOS!$AE$3:$AE$2491)/SUMIF(DATOS!$AA$3:$AA$2491,RESUMEN_flujo!$A798,DATOS!$AD$3:$AD$2491))*3.6</f>
        <v>51.199999999999996</v>
      </c>
      <c r="K798" s="5">
        <f t="shared" si="25"/>
        <v>7.3</v>
      </c>
      <c r="L798" s="8">
        <f>+VLOOKUP($A798,DATOS!$AL$3:$AO$2491,DATOS!$AO$1,0)</f>
        <v>2</v>
      </c>
      <c r="M798" s="12">
        <f>+RANK($F798,$F$3:$F$2491,0)+COUNTIF($F$3:F798,F798)-1</f>
        <v>1012</v>
      </c>
    </row>
    <row r="799" spans="1:13" hidden="1" x14ac:dyDescent="0.3">
      <c r="A799" s="3" t="str">
        <f t="shared" si="24"/>
        <v>12019-12010</v>
      </c>
      <c r="B799" s="3">
        <v>12019</v>
      </c>
      <c r="C799" s="3">
        <v>12010</v>
      </c>
      <c r="D799" s="3">
        <f>+DATOS!G799</f>
        <v>0</v>
      </c>
      <c r="E799" s="3">
        <f>+DATOS!H799</f>
        <v>50</v>
      </c>
      <c r="F799" s="3">
        <f>+DATOS!I799</f>
        <v>50</v>
      </c>
      <c r="G799" s="3">
        <f>+DATOS!J799</f>
        <v>1000</v>
      </c>
      <c r="H799" s="9" t="str">
        <f>+DATOS!K799</f>
        <v>BC06</v>
      </c>
      <c r="I799" s="3">
        <f>+SUMIF(DATOS!$AA$3:$AA$2491,RESUMEN_flujo!$A799,DATOS!$AG$3:$AG$2491)</f>
        <v>4</v>
      </c>
      <c r="J799" s="4">
        <f>(SUMIF(DATOS!$AA$3:$AA$2491,RESUMEN_flujo!$A799,DATOS!$AE$3:$AE$2491)/SUMIF(DATOS!$AA$3:$AA$2491,RESUMEN_flujo!$A799,DATOS!$AD$3:$AD$2491))*3.6</f>
        <v>41.236363636363642</v>
      </c>
      <c r="K799" s="5">
        <f t="shared" si="25"/>
        <v>5</v>
      </c>
      <c r="L799" s="8">
        <f>+VLOOKUP($A799,DATOS!$AL$3:$AO$2491,DATOS!$AO$1,0)</f>
        <v>1</v>
      </c>
      <c r="M799" s="12">
        <f>+RANK($F799,$F$3:$F$2491,0)+COUNTIF($F$3:F799,F799)-1</f>
        <v>1421</v>
      </c>
    </row>
    <row r="800" spans="1:13" hidden="1" x14ac:dyDescent="0.3">
      <c r="A800" s="3" t="str">
        <f t="shared" si="24"/>
        <v>12020-12016</v>
      </c>
      <c r="B800" s="3">
        <v>12020</v>
      </c>
      <c r="C800" s="3">
        <v>12016</v>
      </c>
      <c r="D800" s="3">
        <f>+DATOS!G800</f>
        <v>0</v>
      </c>
      <c r="E800" s="3">
        <f>+DATOS!H800</f>
        <v>0</v>
      </c>
      <c r="F800" s="3">
        <f>+DATOS!I800</f>
        <v>0</v>
      </c>
      <c r="G800" s="3">
        <f>+DATOS!J800</f>
        <v>2000</v>
      </c>
      <c r="H800" s="9" t="str">
        <f>+DATOS!K800</f>
        <v>BC02</v>
      </c>
      <c r="I800" s="3">
        <f>+SUMIF(DATOS!$AA$3:$AA$2491,RESUMEN_flujo!$A800,DATOS!$AG$3:$AG$2491)</f>
        <v>3</v>
      </c>
      <c r="J800" s="4">
        <f>(SUMIF(DATOS!$AA$3:$AA$2491,RESUMEN_flujo!$A800,DATOS!$AE$3:$AE$2491)/SUMIF(DATOS!$AA$3:$AA$2491,RESUMEN_flujo!$A800,DATOS!$AD$3:$AD$2491))*3.6</f>
        <v>48.96</v>
      </c>
      <c r="K800" s="5">
        <f t="shared" si="25"/>
        <v>0</v>
      </c>
      <c r="L800" s="8">
        <f>+VLOOKUP($A800,DATOS!$AL$3:$AO$2491,DATOS!$AO$1,0)</f>
        <v>2</v>
      </c>
      <c r="M800" s="12">
        <f>+RANK($F800,$F$3:$F$2491,0)+COUNTIF($F$3:F800,F800)-1</f>
        <v>2053</v>
      </c>
    </row>
    <row r="801" spans="1:13" hidden="1" x14ac:dyDescent="0.3">
      <c r="A801" s="3" t="str">
        <f t="shared" si="24"/>
        <v>12020-12019</v>
      </c>
      <c r="B801" s="3">
        <v>12020</v>
      </c>
      <c r="C801" s="3">
        <v>12019</v>
      </c>
      <c r="D801" s="3">
        <f>+DATOS!G801</f>
        <v>0</v>
      </c>
      <c r="E801" s="3">
        <f>+DATOS!H801</f>
        <v>0</v>
      </c>
      <c r="F801" s="3">
        <f>+DATOS!I801</f>
        <v>0</v>
      </c>
      <c r="G801" s="3">
        <f>+DATOS!J801</f>
        <v>1000</v>
      </c>
      <c r="H801" s="9" t="str">
        <f>+DATOS!K801</f>
        <v>BC06</v>
      </c>
      <c r="I801" s="3">
        <f>+SUMIF(DATOS!$AA$3:$AA$2491,RESUMEN_flujo!$A801,DATOS!$AG$3:$AG$2491)</f>
        <v>4</v>
      </c>
      <c r="J801" s="4">
        <f>(SUMIF(DATOS!$AA$3:$AA$2491,RESUMEN_flujo!$A801,DATOS!$AE$3:$AE$2491)/SUMIF(DATOS!$AA$3:$AA$2491,RESUMEN_flujo!$A801,DATOS!$AD$3:$AD$2491))*3.6</f>
        <v>39.471428571428568</v>
      </c>
      <c r="K801" s="5">
        <f t="shared" si="25"/>
        <v>0</v>
      </c>
      <c r="L801" s="8">
        <f>+VLOOKUP($A801,DATOS!$AL$3:$AO$2491,DATOS!$AO$1,0)</f>
        <v>1</v>
      </c>
      <c r="M801" s="12">
        <f>+RANK($F801,$F$3:$F$2491,0)+COUNTIF($F$3:F801,F801)-1</f>
        <v>2054</v>
      </c>
    </row>
    <row r="802" spans="1:13" hidden="1" x14ac:dyDescent="0.3">
      <c r="A802" s="3" t="str">
        <f t="shared" si="24"/>
        <v>12020-12021</v>
      </c>
      <c r="B802" s="3">
        <v>12020</v>
      </c>
      <c r="C802" s="3">
        <v>12021</v>
      </c>
      <c r="D802" s="3">
        <f>+DATOS!G802</f>
        <v>0</v>
      </c>
      <c r="E802" s="3">
        <f>+DATOS!H802</f>
        <v>0</v>
      </c>
      <c r="F802" s="3">
        <f>+DATOS!I802</f>
        <v>0</v>
      </c>
      <c r="G802" s="3">
        <f>+DATOS!J802</f>
        <v>2000</v>
      </c>
      <c r="H802" s="9" t="str">
        <f>+DATOS!K802</f>
        <v>BC02</v>
      </c>
      <c r="I802" s="3">
        <f>+SUMIF(DATOS!$AA$3:$AA$2491,RESUMEN_flujo!$A802,DATOS!$AG$3:$AG$2491)</f>
        <v>3</v>
      </c>
      <c r="J802" s="4">
        <f>(SUMIF(DATOS!$AA$3:$AA$2491,RESUMEN_flujo!$A802,DATOS!$AE$3:$AE$2491)/SUMIF(DATOS!$AA$3:$AA$2491,RESUMEN_flujo!$A802,DATOS!$AD$3:$AD$2491))*3.6</f>
        <v>50.778947368421051</v>
      </c>
      <c r="K802" s="5">
        <f t="shared" si="25"/>
        <v>0</v>
      </c>
      <c r="L802" s="8">
        <f>+VLOOKUP($A802,DATOS!$AL$3:$AO$2491,DATOS!$AO$1,0)</f>
        <v>2</v>
      </c>
      <c r="M802" s="12">
        <f>+RANK($F802,$F$3:$F$2491,0)+COUNTIF($F$3:F802,F802)-1</f>
        <v>2055</v>
      </c>
    </row>
    <row r="803" spans="1:13" hidden="1" x14ac:dyDescent="0.3">
      <c r="A803" s="3" t="str">
        <f t="shared" si="24"/>
        <v>12020-12022</v>
      </c>
      <c r="B803" s="3">
        <v>12020</v>
      </c>
      <c r="C803" s="3">
        <v>12022</v>
      </c>
      <c r="D803" s="3">
        <f>+DATOS!G803</f>
        <v>0</v>
      </c>
      <c r="E803" s="3">
        <f>+DATOS!H803</f>
        <v>0</v>
      </c>
      <c r="F803" s="3">
        <f>+DATOS!I803</f>
        <v>0</v>
      </c>
      <c r="G803" s="3">
        <f>+DATOS!J803</f>
        <v>1000</v>
      </c>
      <c r="H803" s="9" t="str">
        <f>+DATOS!K803</f>
        <v>BC06</v>
      </c>
      <c r="I803" s="3">
        <f>+SUMIF(DATOS!$AA$3:$AA$2491,RESUMEN_flujo!$A803,DATOS!$AG$3:$AG$2491)</f>
        <v>4</v>
      </c>
      <c r="J803" s="4">
        <f>(SUMIF(DATOS!$AA$3:$AA$2491,RESUMEN_flujo!$A803,DATOS!$AE$3:$AE$2491)/SUMIF(DATOS!$AA$3:$AA$2491,RESUMEN_flujo!$A803,DATOS!$AD$3:$AD$2491))*3.6</f>
        <v>40.285714285714285</v>
      </c>
      <c r="K803" s="5">
        <f t="shared" si="25"/>
        <v>0</v>
      </c>
      <c r="L803" s="8">
        <f>+VLOOKUP($A803,DATOS!$AL$3:$AO$2491,DATOS!$AO$1,0)</f>
        <v>1</v>
      </c>
      <c r="M803" s="12">
        <f>+RANK($F803,$F$3:$F$2491,0)+COUNTIF($F$3:F803,F803)-1</f>
        <v>2056</v>
      </c>
    </row>
    <row r="804" spans="1:13" hidden="1" x14ac:dyDescent="0.3">
      <c r="A804" s="3" t="str">
        <f t="shared" si="24"/>
        <v>12021-12020</v>
      </c>
      <c r="B804" s="3">
        <v>12021</v>
      </c>
      <c r="C804" s="3">
        <v>12020</v>
      </c>
      <c r="D804" s="3">
        <f>+DATOS!G804</f>
        <v>0</v>
      </c>
      <c r="E804" s="3">
        <f>+DATOS!H804</f>
        <v>0</v>
      </c>
      <c r="F804" s="3">
        <f>+DATOS!I804</f>
        <v>0</v>
      </c>
      <c r="G804" s="3">
        <f>+DATOS!J804</f>
        <v>2000</v>
      </c>
      <c r="H804" s="9" t="str">
        <f>+DATOS!K804</f>
        <v>BC02</v>
      </c>
      <c r="I804" s="3">
        <f>+SUMIF(DATOS!$AA$3:$AA$2491,RESUMEN_flujo!$A804,DATOS!$AG$3:$AG$2491)</f>
        <v>4</v>
      </c>
      <c r="J804" s="4">
        <f>(SUMIF(DATOS!$AA$3:$AA$2491,RESUMEN_flujo!$A804,DATOS!$AE$3:$AE$2491)/SUMIF(DATOS!$AA$3:$AA$2491,RESUMEN_flujo!$A804,DATOS!$AD$3:$AD$2491))*3.6</f>
        <v>40.199999999999996</v>
      </c>
      <c r="K804" s="5">
        <f t="shared" si="25"/>
        <v>0</v>
      </c>
      <c r="L804" s="8">
        <f>+VLOOKUP($A804,DATOS!$AL$3:$AO$2491,DATOS!$AO$1,0)</f>
        <v>1</v>
      </c>
      <c r="M804" s="12">
        <f>+RANK($F804,$F$3:$F$2491,0)+COUNTIF($F$3:F804,F804)-1</f>
        <v>2057</v>
      </c>
    </row>
    <row r="805" spans="1:13" hidden="1" x14ac:dyDescent="0.3">
      <c r="A805" s="3" t="str">
        <f t="shared" si="24"/>
        <v>12021-12028</v>
      </c>
      <c r="B805" s="3">
        <v>12021</v>
      </c>
      <c r="C805" s="3">
        <v>12028</v>
      </c>
      <c r="D805" s="3">
        <f>+DATOS!G805</f>
        <v>0</v>
      </c>
      <c r="E805" s="3">
        <f>+DATOS!H805</f>
        <v>34</v>
      </c>
      <c r="F805" s="3">
        <f>+DATOS!I805</f>
        <v>34</v>
      </c>
      <c r="G805" s="3">
        <f>+DATOS!J805</f>
        <v>4000</v>
      </c>
      <c r="H805" s="9" t="str">
        <f>+DATOS!K805</f>
        <v>HORIZONTE</v>
      </c>
      <c r="I805" s="3">
        <f>+SUMIF(DATOS!$AA$3:$AA$2491,RESUMEN_flujo!$A805,DATOS!$AG$3:$AG$2491)</f>
        <v>3</v>
      </c>
      <c r="J805" s="4">
        <f>(SUMIF(DATOS!$AA$3:$AA$2491,RESUMEN_flujo!$A805,DATOS!$AE$3:$AE$2491)/SUMIF(DATOS!$AA$3:$AA$2491,RESUMEN_flujo!$A805,DATOS!$AD$3:$AD$2491))*3.6</f>
        <v>49.14</v>
      </c>
      <c r="K805" s="5">
        <f t="shared" si="25"/>
        <v>0.85000000000000009</v>
      </c>
      <c r="L805" s="8">
        <f>+VLOOKUP($A805,DATOS!$AL$3:$AO$2491,DATOS!$AO$1,0)</f>
        <v>2</v>
      </c>
      <c r="M805" s="12">
        <f>+RANK($F805,$F$3:$F$2491,0)+COUNTIF($F$3:F805,F805)-1</f>
        <v>1511</v>
      </c>
    </row>
    <row r="806" spans="1:13" hidden="1" x14ac:dyDescent="0.3">
      <c r="A806" s="3" t="str">
        <f t="shared" si="24"/>
        <v>12021-12023</v>
      </c>
      <c r="B806" s="3">
        <v>12021</v>
      </c>
      <c r="C806" s="3">
        <v>12023</v>
      </c>
      <c r="D806" s="3">
        <f>+DATOS!G806</f>
        <v>0</v>
      </c>
      <c r="E806" s="3">
        <f>+DATOS!H806</f>
        <v>35</v>
      </c>
      <c r="F806" s="3">
        <f>+DATOS!I806</f>
        <v>35</v>
      </c>
      <c r="G806" s="3">
        <f>+DATOS!J806</f>
        <v>1000</v>
      </c>
      <c r="H806" s="9" t="str">
        <f>+DATOS!K806</f>
        <v>BC02</v>
      </c>
      <c r="I806" s="3">
        <f>+SUMIF(DATOS!$AA$3:$AA$2491,RESUMEN_flujo!$A806,DATOS!$AG$3:$AG$2491)</f>
        <v>4</v>
      </c>
      <c r="J806" s="4">
        <f>(SUMIF(DATOS!$AA$3:$AA$2491,RESUMEN_flujo!$A806,DATOS!$AE$3:$AE$2491)/SUMIF(DATOS!$AA$3:$AA$2491,RESUMEN_flujo!$A806,DATOS!$AD$3:$AD$2491))*3.6</f>
        <v>39.6</v>
      </c>
      <c r="K806" s="5">
        <f t="shared" si="25"/>
        <v>3.5000000000000004</v>
      </c>
      <c r="L806" s="8">
        <f>+VLOOKUP($A806,DATOS!$AL$3:$AO$2491,DATOS!$AO$1,0)</f>
        <v>1</v>
      </c>
      <c r="M806" s="12">
        <f>+RANK($F806,$F$3:$F$2491,0)+COUNTIF($F$3:F806,F806)-1</f>
        <v>1506</v>
      </c>
    </row>
    <row r="807" spans="1:13" hidden="1" x14ac:dyDescent="0.3">
      <c r="A807" s="3" t="str">
        <f t="shared" si="24"/>
        <v>12021-12022</v>
      </c>
      <c r="B807" s="3">
        <v>12021</v>
      </c>
      <c r="C807" s="3">
        <v>12022</v>
      </c>
      <c r="D807" s="3">
        <f>+DATOS!G807</f>
        <v>0</v>
      </c>
      <c r="E807" s="3">
        <f>+DATOS!H807</f>
        <v>7</v>
      </c>
      <c r="F807" s="3">
        <f>+DATOS!I807</f>
        <v>7</v>
      </c>
      <c r="G807" s="3">
        <f>+DATOS!J807</f>
        <v>4000</v>
      </c>
      <c r="H807" s="9" t="str">
        <f>+DATOS!K807</f>
        <v>HORIZONTE</v>
      </c>
      <c r="I807" s="3">
        <f>+SUMIF(DATOS!$AA$3:$AA$2491,RESUMEN_flujo!$A807,DATOS!$AG$3:$AG$2491)</f>
        <v>3</v>
      </c>
      <c r="J807" s="4">
        <f>(SUMIF(DATOS!$AA$3:$AA$2491,RESUMEN_flujo!$A807,DATOS!$AE$3:$AE$2491)/SUMIF(DATOS!$AA$3:$AA$2491,RESUMEN_flujo!$A807,DATOS!$AD$3:$AD$2491))*3.6</f>
        <v>49.14782608695652</v>
      </c>
      <c r="K807" s="5">
        <f t="shared" si="25"/>
        <v>0.17500000000000002</v>
      </c>
      <c r="L807" s="8">
        <f>+VLOOKUP($A807,DATOS!$AL$3:$AO$2491,DATOS!$AO$1,0)</f>
        <v>2</v>
      </c>
      <c r="M807" s="12">
        <f>+RANK($F807,$F$3:$F$2491,0)+COUNTIF($F$3:F807,F807)-1</f>
        <v>1765</v>
      </c>
    </row>
    <row r="808" spans="1:13" hidden="1" x14ac:dyDescent="0.3">
      <c r="A808" s="3" t="str">
        <f t="shared" si="24"/>
        <v>12022-12017</v>
      </c>
      <c r="B808" s="3">
        <v>12022</v>
      </c>
      <c r="C808" s="3">
        <v>12017</v>
      </c>
      <c r="D808" s="3">
        <f>+DATOS!G808</f>
        <v>0</v>
      </c>
      <c r="E808" s="3">
        <f>+DATOS!H808</f>
        <v>7</v>
      </c>
      <c r="F808" s="3">
        <f>+DATOS!I808</f>
        <v>7</v>
      </c>
      <c r="G808" s="3">
        <f>+DATOS!J808</f>
        <v>2000</v>
      </c>
      <c r="H808" s="9" t="str">
        <f>+DATOS!K808</f>
        <v>HORIZONTE</v>
      </c>
      <c r="I808" s="3">
        <f>+SUMIF(DATOS!$AA$3:$AA$2491,RESUMEN_flujo!$A808,DATOS!$AG$3:$AG$2491)</f>
        <v>3</v>
      </c>
      <c r="J808" s="4">
        <f>(SUMIF(DATOS!$AA$3:$AA$2491,RESUMEN_flujo!$A808,DATOS!$AE$3:$AE$2491)/SUMIF(DATOS!$AA$3:$AA$2491,RESUMEN_flujo!$A808,DATOS!$AD$3:$AD$2491))*3.6</f>
        <v>50.151724137931033</v>
      </c>
      <c r="K808" s="5">
        <f t="shared" si="25"/>
        <v>0.35000000000000003</v>
      </c>
      <c r="L808" s="8">
        <f>+VLOOKUP($A808,DATOS!$AL$3:$AO$2491,DATOS!$AO$1,0)</f>
        <v>2</v>
      </c>
      <c r="M808" s="12">
        <f>+RANK($F808,$F$3:$F$2491,0)+COUNTIF($F$3:F808,F808)-1</f>
        <v>1766</v>
      </c>
    </row>
    <row r="809" spans="1:13" hidden="1" x14ac:dyDescent="0.3">
      <c r="A809" s="3" t="str">
        <f t="shared" si="24"/>
        <v>12022-12021</v>
      </c>
      <c r="B809" s="3">
        <v>12022</v>
      </c>
      <c r="C809" s="3">
        <v>12021</v>
      </c>
      <c r="D809" s="3">
        <f>+DATOS!G809</f>
        <v>0</v>
      </c>
      <c r="E809" s="3">
        <f>+DATOS!H809</f>
        <v>69</v>
      </c>
      <c r="F809" s="3">
        <f>+DATOS!I809</f>
        <v>69</v>
      </c>
      <c r="G809" s="3">
        <f>+DATOS!J809</f>
        <v>4000</v>
      </c>
      <c r="H809" s="9" t="str">
        <f>+DATOS!K809</f>
        <v>NORTE6</v>
      </c>
      <c r="I809" s="3">
        <f>+SUMIF(DATOS!$AA$3:$AA$2491,RESUMEN_flujo!$A809,DATOS!$AG$3:$AG$2491)</f>
        <v>3</v>
      </c>
      <c r="J809" s="4">
        <f>(SUMIF(DATOS!$AA$3:$AA$2491,RESUMEN_flujo!$A809,DATOS!$AE$3:$AE$2491)/SUMIF(DATOS!$AA$3:$AA$2491,RESUMEN_flujo!$A809,DATOS!$AD$3:$AD$2491))*3.6</f>
        <v>49.14782608695652</v>
      </c>
      <c r="K809" s="5">
        <f t="shared" si="25"/>
        <v>1.7250000000000001</v>
      </c>
      <c r="L809" s="8">
        <f>+VLOOKUP($A809,DATOS!$AL$3:$AO$2491,DATOS!$AO$1,0)</f>
        <v>2</v>
      </c>
      <c r="M809" s="12">
        <f>+RANK($F809,$F$3:$F$2491,0)+COUNTIF($F$3:F809,F809)-1</f>
        <v>1314</v>
      </c>
    </row>
    <row r="810" spans="1:13" hidden="1" x14ac:dyDescent="0.3">
      <c r="A810" s="3" t="str">
        <f t="shared" si="24"/>
        <v>12022-12020</v>
      </c>
      <c r="B810" s="3">
        <v>12022</v>
      </c>
      <c r="C810" s="3">
        <v>12020</v>
      </c>
      <c r="D810" s="3">
        <f>+DATOS!G810</f>
        <v>0</v>
      </c>
      <c r="E810" s="3">
        <f>+DATOS!H810</f>
        <v>0</v>
      </c>
      <c r="F810" s="3">
        <f>+DATOS!I810</f>
        <v>0</v>
      </c>
      <c r="G810" s="3">
        <f>+DATOS!J810</f>
        <v>1000</v>
      </c>
      <c r="H810" s="9" t="str">
        <f>+DATOS!K810</f>
        <v>HORIZONTE</v>
      </c>
      <c r="I810" s="3">
        <f>+SUMIF(DATOS!$AA$3:$AA$2491,RESUMEN_flujo!$A810,DATOS!$AG$3:$AG$2491)</f>
        <v>4</v>
      </c>
      <c r="J810" s="4">
        <f>(SUMIF(DATOS!$AA$3:$AA$2491,RESUMEN_flujo!$A810,DATOS!$AE$3:$AE$2491)/SUMIF(DATOS!$AA$3:$AA$2491,RESUMEN_flujo!$A810,DATOS!$AD$3:$AD$2491))*3.6</f>
        <v>40.285714285714285</v>
      </c>
      <c r="K810" s="5">
        <f t="shared" si="25"/>
        <v>0</v>
      </c>
      <c r="L810" s="8">
        <f>+VLOOKUP($A810,DATOS!$AL$3:$AO$2491,DATOS!$AO$1,0)</f>
        <v>1</v>
      </c>
      <c r="M810" s="12">
        <f>+RANK($F810,$F$3:$F$2491,0)+COUNTIF($F$3:F810,F810)-1</f>
        <v>2058</v>
      </c>
    </row>
    <row r="811" spans="1:13" hidden="1" x14ac:dyDescent="0.3">
      <c r="A811" s="3" t="str">
        <f t="shared" si="24"/>
        <v>12023-12021</v>
      </c>
      <c r="B811" s="3">
        <v>12023</v>
      </c>
      <c r="C811" s="3">
        <v>12021</v>
      </c>
      <c r="D811" s="3">
        <f>+DATOS!G811</f>
        <v>0</v>
      </c>
      <c r="E811" s="3">
        <f>+DATOS!H811</f>
        <v>0</v>
      </c>
      <c r="F811" s="3">
        <f>+DATOS!I811</f>
        <v>0</v>
      </c>
      <c r="G811" s="3">
        <f>+DATOS!J811</f>
        <v>1000</v>
      </c>
      <c r="H811" s="9" t="str">
        <f>+DATOS!K811</f>
        <v>BC02</v>
      </c>
      <c r="I811" s="3">
        <f>+SUMIF(DATOS!$AA$3:$AA$2491,RESUMEN_flujo!$A811,DATOS!$AG$3:$AG$2491)</f>
        <v>4</v>
      </c>
      <c r="J811" s="4">
        <f>(SUMIF(DATOS!$AA$3:$AA$2491,RESUMEN_flujo!$A811,DATOS!$AE$3:$AE$2491)/SUMIF(DATOS!$AA$3:$AA$2491,RESUMEN_flujo!$A811,DATOS!$AD$3:$AD$2491))*3.6</f>
        <v>39.6</v>
      </c>
      <c r="K811" s="5">
        <f t="shared" si="25"/>
        <v>0</v>
      </c>
      <c r="L811" s="8">
        <f>+VLOOKUP($A811,DATOS!$AL$3:$AO$2491,DATOS!$AO$1,0)</f>
        <v>1</v>
      </c>
      <c r="M811" s="12">
        <f>+RANK($F811,$F$3:$F$2491,0)+COUNTIF($F$3:F811,F811)-1</f>
        <v>2059</v>
      </c>
    </row>
    <row r="812" spans="1:13" hidden="1" x14ac:dyDescent="0.3">
      <c r="A812" s="3" t="str">
        <f t="shared" si="24"/>
        <v>12023-12027</v>
      </c>
      <c r="B812" s="3">
        <v>12023</v>
      </c>
      <c r="C812" s="3">
        <v>12027</v>
      </c>
      <c r="D812" s="3">
        <f>+DATOS!G812</f>
        <v>0</v>
      </c>
      <c r="E812" s="3">
        <f>+DATOS!H812</f>
        <v>27</v>
      </c>
      <c r="F812" s="3">
        <f>+DATOS!I812</f>
        <v>27</v>
      </c>
      <c r="G812" s="3">
        <f>+DATOS!J812</f>
        <v>4000</v>
      </c>
      <c r="H812" s="9" t="str">
        <f>+DATOS!K812</f>
        <v>NORTE6</v>
      </c>
      <c r="I812" s="3">
        <f>+SUMIF(DATOS!$AA$3:$AA$2491,RESUMEN_flujo!$A812,DATOS!$AG$3:$AG$2491)</f>
        <v>3</v>
      </c>
      <c r="J812" s="4">
        <f>(SUMIF(DATOS!$AA$3:$AA$2491,RESUMEN_flujo!$A812,DATOS!$AE$3:$AE$2491)/SUMIF(DATOS!$AA$3:$AA$2491,RESUMEN_flujo!$A812,DATOS!$AD$3:$AD$2491))*3.6</f>
        <v>50.85</v>
      </c>
      <c r="K812" s="5">
        <f t="shared" si="25"/>
        <v>0.67500000000000004</v>
      </c>
      <c r="L812" s="8">
        <f>+VLOOKUP($A812,DATOS!$AL$3:$AO$2491,DATOS!$AO$1,0)</f>
        <v>2</v>
      </c>
      <c r="M812" s="12">
        <f>+RANK($F812,$F$3:$F$2491,0)+COUNTIF($F$3:F812,F812)-1</f>
        <v>1581</v>
      </c>
    </row>
    <row r="813" spans="1:13" hidden="1" x14ac:dyDescent="0.3">
      <c r="A813" s="3" t="str">
        <f t="shared" si="24"/>
        <v>12023-12024</v>
      </c>
      <c r="B813" s="3">
        <v>12023</v>
      </c>
      <c r="C813" s="3">
        <v>12024</v>
      </c>
      <c r="D813" s="3">
        <f>+DATOS!G813</f>
        <v>0</v>
      </c>
      <c r="E813" s="3">
        <f>+DATOS!H813</f>
        <v>0</v>
      </c>
      <c r="F813" s="3">
        <f>+DATOS!I813</f>
        <v>0</v>
      </c>
      <c r="G813" s="3">
        <f>+DATOS!J813</f>
        <v>2000</v>
      </c>
      <c r="H813" s="9" t="str">
        <f>+DATOS!K813</f>
        <v>NORTE6</v>
      </c>
      <c r="I813" s="3">
        <f>+SUMIF(DATOS!$AA$3:$AA$2491,RESUMEN_flujo!$A813,DATOS!$AG$3:$AG$2491)</f>
        <v>3</v>
      </c>
      <c r="J813" s="4">
        <f>(SUMIF(DATOS!$AA$3:$AA$2491,RESUMEN_flujo!$A813,DATOS!$AE$3:$AE$2491)/SUMIF(DATOS!$AA$3:$AA$2491,RESUMEN_flujo!$A813,DATOS!$AD$3:$AD$2491))*3.6</f>
        <v>49.661538461538463</v>
      </c>
      <c r="K813" s="5">
        <f t="shared" si="25"/>
        <v>0</v>
      </c>
      <c r="L813" s="8">
        <f>+VLOOKUP($A813,DATOS!$AL$3:$AO$2491,DATOS!$AO$1,0)</f>
        <v>2</v>
      </c>
      <c r="M813" s="12">
        <f>+RANK($F813,$F$3:$F$2491,0)+COUNTIF($F$3:F813,F813)-1</f>
        <v>2060</v>
      </c>
    </row>
    <row r="814" spans="1:13" hidden="1" x14ac:dyDescent="0.3">
      <c r="A814" s="3" t="str">
        <f t="shared" si="24"/>
        <v>12023-12025</v>
      </c>
      <c r="B814" s="3">
        <v>12023</v>
      </c>
      <c r="C814" s="3">
        <v>12025</v>
      </c>
      <c r="D814" s="3">
        <f>+DATOS!G814</f>
        <v>0</v>
      </c>
      <c r="E814" s="3">
        <f>+DATOS!H814</f>
        <v>26</v>
      </c>
      <c r="F814" s="3">
        <f>+DATOS!I814</f>
        <v>26</v>
      </c>
      <c r="G814" s="3">
        <f>+DATOS!J814</f>
        <v>1000</v>
      </c>
      <c r="H814" s="9" t="str">
        <f>+DATOS!K814</f>
        <v>BC02</v>
      </c>
      <c r="I814" s="3">
        <f>+SUMIF(DATOS!$AA$3:$AA$2491,RESUMEN_flujo!$A814,DATOS!$AG$3:$AG$2491)</f>
        <v>4</v>
      </c>
      <c r="J814" s="4">
        <f>(SUMIF(DATOS!$AA$3:$AA$2491,RESUMEN_flujo!$A814,DATOS!$AE$3:$AE$2491)/SUMIF(DATOS!$AA$3:$AA$2491,RESUMEN_flujo!$A814,DATOS!$AD$3:$AD$2491))*3.6</f>
        <v>39</v>
      </c>
      <c r="K814" s="5">
        <f t="shared" si="25"/>
        <v>2.6</v>
      </c>
      <c r="L814" s="8">
        <f>+VLOOKUP($A814,DATOS!$AL$3:$AO$2491,DATOS!$AO$1,0)</f>
        <v>1</v>
      </c>
      <c r="M814" s="12">
        <f>+RANK($F814,$F$3:$F$2491,0)+COUNTIF($F$3:F814,F814)-1</f>
        <v>1588</v>
      </c>
    </row>
    <row r="815" spans="1:13" hidden="1" x14ac:dyDescent="0.3">
      <c r="A815" s="3" t="str">
        <f t="shared" si="24"/>
        <v>12024-12004</v>
      </c>
      <c r="B815" s="3">
        <v>12024</v>
      </c>
      <c r="C815" s="3">
        <v>12004</v>
      </c>
      <c r="D815" s="3">
        <f>+DATOS!G815</f>
        <v>0</v>
      </c>
      <c r="E815" s="3">
        <f>+DATOS!H815</f>
        <v>60</v>
      </c>
      <c r="F815" s="3">
        <f>+DATOS!I815</f>
        <v>60</v>
      </c>
      <c r="G815" s="3">
        <f>+DATOS!J815</f>
        <v>2000</v>
      </c>
      <c r="H815" s="9" t="str">
        <f>+DATOS!K815</f>
        <v>NORTE5</v>
      </c>
      <c r="I815" s="3">
        <f>+SUMIF(DATOS!$AA$3:$AA$2491,RESUMEN_flujo!$A815,DATOS!$AG$3:$AG$2491)</f>
        <v>3</v>
      </c>
      <c r="J815" s="4">
        <f>(SUMIF(DATOS!$AA$3:$AA$2491,RESUMEN_flujo!$A815,DATOS!$AE$3:$AE$2491)/SUMIF(DATOS!$AA$3:$AA$2491,RESUMEN_flujo!$A815,DATOS!$AD$3:$AD$2491))*3.6</f>
        <v>50.243478260869566</v>
      </c>
      <c r="K815" s="5">
        <f t="shared" si="25"/>
        <v>3</v>
      </c>
      <c r="L815" s="8">
        <f>+VLOOKUP($A815,DATOS!$AL$3:$AO$2491,DATOS!$AO$1,0)</f>
        <v>2</v>
      </c>
      <c r="M815" s="12">
        <f>+RANK($F815,$F$3:$F$2491,0)+COUNTIF($F$3:F815,F815)-1</f>
        <v>1369</v>
      </c>
    </row>
    <row r="816" spans="1:13" hidden="1" x14ac:dyDescent="0.3">
      <c r="A816" s="3" t="str">
        <f t="shared" si="24"/>
        <v>12024-12023</v>
      </c>
      <c r="B816" s="3">
        <v>12024</v>
      </c>
      <c r="C816" s="3">
        <v>12023</v>
      </c>
      <c r="D816" s="3">
        <f>+DATOS!G816</f>
        <v>0</v>
      </c>
      <c r="E816" s="3">
        <f>+DATOS!H816</f>
        <v>15</v>
      </c>
      <c r="F816" s="3">
        <f>+DATOS!I816</f>
        <v>15</v>
      </c>
      <c r="G816" s="3">
        <f>+DATOS!J816</f>
        <v>4000</v>
      </c>
      <c r="H816" s="9" t="str">
        <f>+DATOS!K816</f>
        <v>NORTE5</v>
      </c>
      <c r="I816" s="3">
        <f>+SUMIF(DATOS!$AA$3:$AA$2491,RESUMEN_flujo!$A816,DATOS!$AG$3:$AG$2491)</f>
        <v>3</v>
      </c>
      <c r="J816" s="4">
        <f>(SUMIF(DATOS!$AA$3:$AA$2491,RESUMEN_flujo!$A816,DATOS!$AE$3:$AE$2491)/SUMIF(DATOS!$AA$3:$AA$2491,RESUMEN_flujo!$A816,DATOS!$AD$3:$AD$2491))*3.6</f>
        <v>49.661538461538463</v>
      </c>
      <c r="K816" s="5">
        <f t="shared" si="25"/>
        <v>0.375</v>
      </c>
      <c r="L816" s="8">
        <f>+VLOOKUP($A816,DATOS!$AL$3:$AO$2491,DATOS!$AO$1,0)</f>
        <v>2</v>
      </c>
      <c r="M816" s="12">
        <f>+RANK($F816,$F$3:$F$2491,0)+COUNTIF($F$3:F816,F816)-1</f>
        <v>1686</v>
      </c>
    </row>
    <row r="817" spans="1:13" hidden="1" x14ac:dyDescent="0.3">
      <c r="A817" s="3" t="str">
        <f t="shared" si="24"/>
        <v>12024-12030</v>
      </c>
      <c r="B817" s="3">
        <v>12024</v>
      </c>
      <c r="C817" s="3">
        <v>12030</v>
      </c>
      <c r="D817" s="3">
        <f>+DATOS!G817</f>
        <v>0</v>
      </c>
      <c r="E817" s="3">
        <f>+DATOS!H817</f>
        <v>18</v>
      </c>
      <c r="F817" s="3">
        <f>+DATOS!I817</f>
        <v>18</v>
      </c>
      <c r="G817" s="3">
        <f>+DATOS!J817</f>
        <v>4000</v>
      </c>
      <c r="H817" s="9" t="str">
        <f>+DATOS!K817</f>
        <v>Ensanche</v>
      </c>
      <c r="I817" s="3">
        <f>+SUMIF(DATOS!$AA$3:$AA$2491,RESUMEN_flujo!$A817,DATOS!$AG$3:$AG$2491)</f>
        <v>3</v>
      </c>
      <c r="J817" s="4">
        <f>(SUMIF(DATOS!$AA$3:$AA$2491,RESUMEN_flujo!$A817,DATOS!$AE$3:$AE$2491)/SUMIF(DATOS!$AA$3:$AA$2491,RESUMEN_flujo!$A817,DATOS!$AD$3:$AD$2491))*3.6</f>
        <v>49.725000000000001</v>
      </c>
      <c r="K817" s="5">
        <f t="shared" si="25"/>
        <v>0.44999999999999996</v>
      </c>
      <c r="L817" s="8">
        <f>+VLOOKUP($A817,DATOS!$AL$3:$AO$2491,DATOS!$AO$1,0)</f>
        <v>2</v>
      </c>
      <c r="M817" s="12">
        <f>+RANK($F817,$F$3:$F$2491,0)+COUNTIF($F$3:F817,F817)-1</f>
        <v>1667</v>
      </c>
    </row>
    <row r="818" spans="1:13" hidden="1" x14ac:dyDescent="0.3">
      <c r="A818" s="3" t="str">
        <f t="shared" si="24"/>
        <v>12024-12011</v>
      </c>
      <c r="B818" s="3">
        <v>12024</v>
      </c>
      <c r="C818" s="3">
        <v>12011</v>
      </c>
      <c r="D818" s="3">
        <f>+DATOS!G818</f>
        <v>0</v>
      </c>
      <c r="E818" s="3">
        <f>+DATOS!H818</f>
        <v>259</v>
      </c>
      <c r="F818" s="3">
        <f>+DATOS!I818</f>
        <v>259</v>
      </c>
      <c r="G818" s="3">
        <f>+DATOS!J818</f>
        <v>4000</v>
      </c>
      <c r="H818" s="9" t="str">
        <f>+DATOS!K818</f>
        <v>Ensanche</v>
      </c>
      <c r="I818" s="3">
        <f>+SUMIF(DATOS!$AA$3:$AA$2491,RESUMEN_flujo!$A818,DATOS!$AG$3:$AG$2491)</f>
        <v>3</v>
      </c>
      <c r="J818" s="4">
        <f>(SUMIF(DATOS!$AA$3:$AA$2491,RESUMEN_flujo!$A818,DATOS!$AE$3:$AE$2491)/SUMIF(DATOS!$AA$3:$AA$2491,RESUMEN_flujo!$A818,DATOS!$AD$3:$AD$2491))*3.6</f>
        <v>49.617391304347827</v>
      </c>
      <c r="K818" s="5">
        <f t="shared" si="25"/>
        <v>6.4750000000000005</v>
      </c>
      <c r="L818" s="8">
        <f>+VLOOKUP($A818,DATOS!$AL$3:$AO$2491,DATOS!$AO$1,0)</f>
        <v>2</v>
      </c>
      <c r="M818" s="12">
        <f>+RANK($F818,$F$3:$F$2491,0)+COUNTIF($F$3:F818,F818)-1</f>
        <v>749</v>
      </c>
    </row>
    <row r="819" spans="1:13" hidden="1" x14ac:dyDescent="0.3">
      <c r="A819" s="3" t="str">
        <f t="shared" si="24"/>
        <v>12025-12023</v>
      </c>
      <c r="B819" s="3">
        <v>12025</v>
      </c>
      <c r="C819" s="3">
        <v>12023</v>
      </c>
      <c r="D819" s="3">
        <f>+DATOS!G819</f>
        <v>0</v>
      </c>
      <c r="E819" s="3">
        <f>+DATOS!H819</f>
        <v>0</v>
      </c>
      <c r="F819" s="3">
        <f>+DATOS!I819</f>
        <v>0</v>
      </c>
      <c r="G819" s="3">
        <f>+DATOS!J819</f>
        <v>1000</v>
      </c>
      <c r="H819" s="9" t="str">
        <f>+DATOS!K819</f>
        <v>BC02</v>
      </c>
      <c r="I819" s="3">
        <f>+SUMIF(DATOS!$AA$3:$AA$2491,RESUMEN_flujo!$A819,DATOS!$AG$3:$AG$2491)</f>
        <v>4</v>
      </c>
      <c r="J819" s="4">
        <f>(SUMIF(DATOS!$AA$3:$AA$2491,RESUMEN_flujo!$A819,DATOS!$AE$3:$AE$2491)/SUMIF(DATOS!$AA$3:$AA$2491,RESUMEN_flujo!$A819,DATOS!$AD$3:$AD$2491))*3.6</f>
        <v>39</v>
      </c>
      <c r="K819" s="5">
        <f t="shared" si="25"/>
        <v>0</v>
      </c>
      <c r="L819" s="8">
        <f>+VLOOKUP($A819,DATOS!$AL$3:$AO$2491,DATOS!$AO$1,0)</f>
        <v>1</v>
      </c>
      <c r="M819" s="12">
        <f>+RANK($F819,$F$3:$F$2491,0)+COUNTIF($F$3:F819,F819)-1</f>
        <v>2061</v>
      </c>
    </row>
    <row r="820" spans="1:13" hidden="1" x14ac:dyDescent="0.3">
      <c r="A820" s="3" t="str">
        <f t="shared" si="24"/>
        <v>12025-12041</v>
      </c>
      <c r="B820" s="3">
        <v>12025</v>
      </c>
      <c r="C820" s="3">
        <v>12041</v>
      </c>
      <c r="D820" s="3">
        <f>+DATOS!G820</f>
        <v>0</v>
      </c>
      <c r="E820" s="3">
        <f>+DATOS!H820</f>
        <v>0</v>
      </c>
      <c r="F820" s="3">
        <f>+DATOS!I820</f>
        <v>0</v>
      </c>
      <c r="G820" s="3">
        <f>+DATOS!J820</f>
        <v>1000</v>
      </c>
      <c r="H820" s="9" t="str">
        <f>+DATOS!K820</f>
        <v>BC02</v>
      </c>
      <c r="I820" s="3">
        <f>+SUMIF(DATOS!$AA$3:$AA$2491,RESUMEN_flujo!$A820,DATOS!$AG$3:$AG$2491)</f>
        <v>4</v>
      </c>
      <c r="J820" s="4">
        <f>(SUMIF(DATOS!$AA$3:$AA$2491,RESUMEN_flujo!$A820,DATOS!$AE$3:$AE$2491)/SUMIF(DATOS!$AA$3:$AA$2491,RESUMEN_flujo!$A820,DATOS!$AD$3:$AD$2491))*3.6</f>
        <v>40.612500000000004</v>
      </c>
      <c r="K820" s="5">
        <f t="shared" si="25"/>
        <v>0</v>
      </c>
      <c r="L820" s="8">
        <f>+VLOOKUP($A820,DATOS!$AL$3:$AO$2491,DATOS!$AO$1,0)</f>
        <v>1</v>
      </c>
      <c r="M820" s="12">
        <f>+RANK($F820,$F$3:$F$2491,0)+COUNTIF($F$3:F820,F820)-1</f>
        <v>2062</v>
      </c>
    </row>
    <row r="821" spans="1:13" hidden="1" x14ac:dyDescent="0.3">
      <c r="A821" s="3" t="str">
        <f t="shared" si="24"/>
        <v>12025-12011</v>
      </c>
      <c r="B821" s="3">
        <v>12025</v>
      </c>
      <c r="C821" s="3">
        <v>12011</v>
      </c>
      <c r="D821" s="3">
        <f>+DATOS!G821</f>
        <v>0</v>
      </c>
      <c r="E821" s="3">
        <f>+DATOS!H821</f>
        <v>7</v>
      </c>
      <c r="F821" s="3">
        <f>+DATOS!I821</f>
        <v>7</v>
      </c>
      <c r="G821" s="3">
        <f>+DATOS!J821</f>
        <v>2000</v>
      </c>
      <c r="H821" s="9" t="str">
        <f>+DATOS!K821</f>
        <v>AMADOR NEGHME</v>
      </c>
      <c r="I821" s="3">
        <f>+SUMIF(DATOS!$AA$3:$AA$2491,RESUMEN_flujo!$A821,DATOS!$AG$3:$AG$2491)</f>
        <v>3</v>
      </c>
      <c r="J821" s="4">
        <f>(SUMIF(DATOS!$AA$3:$AA$2491,RESUMEN_flujo!$A821,DATOS!$AE$3:$AE$2491)/SUMIF(DATOS!$AA$3:$AA$2491,RESUMEN_flujo!$A821,DATOS!$AD$3:$AD$2491))*3.6</f>
        <v>49.935483870967744</v>
      </c>
      <c r="K821" s="5">
        <f t="shared" si="25"/>
        <v>0.35000000000000003</v>
      </c>
      <c r="L821" s="8">
        <f>+VLOOKUP($A821,DATOS!$AL$3:$AO$2491,DATOS!$AO$1,0)</f>
        <v>2</v>
      </c>
      <c r="M821" s="12">
        <f>+RANK($F821,$F$3:$F$2491,0)+COUNTIF($F$3:F821,F821)-1</f>
        <v>1767</v>
      </c>
    </row>
    <row r="822" spans="1:13" hidden="1" x14ac:dyDescent="0.3">
      <c r="A822" s="3" t="str">
        <f t="shared" si="24"/>
        <v>12025-12026</v>
      </c>
      <c r="B822" s="3">
        <v>12025</v>
      </c>
      <c r="C822" s="3">
        <v>12026</v>
      </c>
      <c r="D822" s="3">
        <f>+DATOS!G822</f>
        <v>0</v>
      </c>
      <c r="E822" s="3">
        <f>+DATOS!H822</f>
        <v>33</v>
      </c>
      <c r="F822" s="3">
        <f>+DATOS!I822</f>
        <v>33</v>
      </c>
      <c r="G822" s="3">
        <f>+DATOS!J822</f>
        <v>4000</v>
      </c>
      <c r="H822" s="9" t="str">
        <f>+DATOS!K822</f>
        <v>AMADOR NEGHME</v>
      </c>
      <c r="I822" s="3">
        <f>+SUMIF(DATOS!$AA$3:$AA$2491,RESUMEN_flujo!$A822,DATOS!$AG$3:$AG$2491)</f>
        <v>3</v>
      </c>
      <c r="J822" s="4">
        <f>(SUMIF(DATOS!$AA$3:$AA$2491,RESUMEN_flujo!$A822,DATOS!$AE$3:$AE$2491)/SUMIF(DATOS!$AA$3:$AA$2491,RESUMEN_flujo!$A822,DATOS!$AD$3:$AD$2491))*3.6</f>
        <v>49.725000000000001</v>
      </c>
      <c r="K822" s="5">
        <f t="shared" si="25"/>
        <v>0.82500000000000007</v>
      </c>
      <c r="L822" s="8">
        <f>+VLOOKUP($A822,DATOS!$AL$3:$AO$2491,DATOS!$AO$1,0)</f>
        <v>2</v>
      </c>
      <c r="M822" s="12">
        <f>+RANK($F822,$F$3:$F$2491,0)+COUNTIF($F$3:F822,F822)-1</f>
        <v>1533</v>
      </c>
    </row>
    <row r="823" spans="1:13" hidden="1" x14ac:dyDescent="0.3">
      <c r="A823" s="3" t="str">
        <f t="shared" si="24"/>
        <v>12026-12027</v>
      </c>
      <c r="B823" s="3">
        <v>12026</v>
      </c>
      <c r="C823" s="3">
        <v>12027</v>
      </c>
      <c r="D823" s="3">
        <f>+DATOS!G823</f>
        <v>0</v>
      </c>
      <c r="E823" s="3">
        <f>+DATOS!H823</f>
        <v>0</v>
      </c>
      <c r="F823" s="3">
        <f>+DATOS!I823</f>
        <v>0</v>
      </c>
      <c r="G823" s="3">
        <f>+DATOS!J823</f>
        <v>1000</v>
      </c>
      <c r="H823" s="9" t="str">
        <f>+DATOS!K823</f>
        <v>BC01</v>
      </c>
      <c r="I823" s="3">
        <f>+SUMIF(DATOS!$AA$3:$AA$2491,RESUMEN_flujo!$A823,DATOS!$AG$3:$AG$2491)</f>
        <v>4</v>
      </c>
      <c r="J823" s="4">
        <f>(SUMIF(DATOS!$AA$3:$AA$2491,RESUMEN_flujo!$A823,DATOS!$AE$3:$AE$2491)/SUMIF(DATOS!$AA$3:$AA$2491,RESUMEN_flujo!$A823,DATOS!$AD$3:$AD$2491))*3.6</f>
        <v>39</v>
      </c>
      <c r="K823" s="5">
        <f t="shared" si="25"/>
        <v>0</v>
      </c>
      <c r="L823" s="8">
        <f>+VLOOKUP($A823,DATOS!$AL$3:$AO$2491,DATOS!$AO$1,0)</f>
        <v>1</v>
      </c>
      <c r="M823" s="12">
        <f>+RANK($F823,$F$3:$F$2491,0)+COUNTIF($F$3:F823,F823)-1</f>
        <v>2063</v>
      </c>
    </row>
    <row r="824" spans="1:13" hidden="1" x14ac:dyDescent="0.3">
      <c r="A824" s="3" t="str">
        <f t="shared" si="24"/>
        <v>12026-12029</v>
      </c>
      <c r="B824" s="3">
        <v>12026</v>
      </c>
      <c r="C824" s="3">
        <v>12029</v>
      </c>
      <c r="D824" s="3">
        <f>+DATOS!G824</f>
        <v>0</v>
      </c>
      <c r="E824" s="3">
        <f>+DATOS!H824</f>
        <v>62</v>
      </c>
      <c r="F824" s="3">
        <f>+DATOS!I824</f>
        <v>62</v>
      </c>
      <c r="G824" s="3">
        <f>+DATOS!J824</f>
        <v>1000</v>
      </c>
      <c r="H824" s="9" t="str">
        <f>+DATOS!K824</f>
        <v>BC01</v>
      </c>
      <c r="I824" s="3">
        <f>+SUMIF(DATOS!$AA$3:$AA$2491,RESUMEN_flujo!$A824,DATOS!$AG$3:$AG$2491)</f>
        <v>4</v>
      </c>
      <c r="J824" s="4">
        <f>(SUMIF(DATOS!$AA$3:$AA$2491,RESUMEN_flujo!$A824,DATOS!$AE$3:$AE$2491)/SUMIF(DATOS!$AA$3:$AA$2491,RESUMEN_flujo!$A824,DATOS!$AD$3:$AD$2491))*3.6</f>
        <v>40.363636363636367</v>
      </c>
      <c r="K824" s="5">
        <f t="shared" si="25"/>
        <v>6.2</v>
      </c>
      <c r="L824" s="8">
        <f>+VLOOKUP($A824,DATOS!$AL$3:$AO$2491,DATOS!$AO$1,0)</f>
        <v>1</v>
      </c>
      <c r="M824" s="12">
        <f>+RANK($F824,$F$3:$F$2491,0)+COUNTIF($F$3:F824,F824)-1</f>
        <v>1361</v>
      </c>
    </row>
    <row r="825" spans="1:13" hidden="1" x14ac:dyDescent="0.3">
      <c r="A825" s="3" t="str">
        <f t="shared" si="24"/>
        <v>12026-12025</v>
      </c>
      <c r="B825" s="3">
        <v>12026</v>
      </c>
      <c r="C825" s="3">
        <v>12025</v>
      </c>
      <c r="D825" s="3">
        <f>+DATOS!G825</f>
        <v>0</v>
      </c>
      <c r="E825" s="3">
        <f>+DATOS!H825</f>
        <v>4</v>
      </c>
      <c r="F825" s="3">
        <f>+DATOS!I825</f>
        <v>4</v>
      </c>
      <c r="G825" s="3">
        <f>+DATOS!J825</f>
        <v>4000</v>
      </c>
      <c r="H825" s="9" t="str">
        <f>+DATOS!K825</f>
        <v>AMADOR NEGHME</v>
      </c>
      <c r="I825" s="3">
        <f>+SUMIF(DATOS!$AA$3:$AA$2491,RESUMEN_flujo!$A825,DATOS!$AG$3:$AG$2491)</f>
        <v>3</v>
      </c>
      <c r="J825" s="4">
        <f>(SUMIF(DATOS!$AA$3:$AA$2491,RESUMEN_flujo!$A825,DATOS!$AE$3:$AE$2491)/SUMIF(DATOS!$AA$3:$AA$2491,RESUMEN_flujo!$A825,DATOS!$AD$3:$AD$2491))*3.6</f>
        <v>49.725000000000001</v>
      </c>
      <c r="K825" s="5">
        <f t="shared" si="25"/>
        <v>0.1</v>
      </c>
      <c r="L825" s="8">
        <f>+VLOOKUP($A825,DATOS!$AL$3:$AO$2491,DATOS!$AO$1,0)</f>
        <v>2</v>
      </c>
      <c r="M825" s="12">
        <f>+RANK($F825,$F$3:$F$2491,0)+COUNTIF($F$3:F825,F825)-1</f>
        <v>1800</v>
      </c>
    </row>
    <row r="826" spans="1:13" hidden="1" x14ac:dyDescent="0.3">
      <c r="A826" s="3" t="str">
        <f t="shared" si="24"/>
        <v>12026-12005</v>
      </c>
      <c r="B826" s="3">
        <v>12026</v>
      </c>
      <c r="C826" s="3">
        <v>12005</v>
      </c>
      <c r="D826" s="3">
        <f>+DATOS!G826</f>
        <v>0</v>
      </c>
      <c r="E826" s="3">
        <f>+DATOS!H826</f>
        <v>10</v>
      </c>
      <c r="F826" s="3">
        <f>+DATOS!I826</f>
        <v>10</v>
      </c>
      <c r="G826" s="3">
        <f>+DATOS!J826</f>
        <v>2000</v>
      </c>
      <c r="H826" s="9" t="str">
        <f>+DATOS!K826</f>
        <v>AMADOR NEGHME</v>
      </c>
      <c r="I826" s="3">
        <f>+SUMIF(DATOS!$AA$3:$AA$2491,RESUMEN_flujo!$A826,DATOS!$AG$3:$AG$2491)</f>
        <v>3</v>
      </c>
      <c r="J826" s="4">
        <f>(SUMIF(DATOS!$AA$3:$AA$2491,RESUMEN_flujo!$A826,DATOS!$AE$3:$AE$2491)/SUMIF(DATOS!$AA$3:$AA$2491,RESUMEN_flujo!$A826,DATOS!$AD$3:$AD$2491))*3.6</f>
        <v>52.56</v>
      </c>
      <c r="K826" s="5">
        <f t="shared" si="25"/>
        <v>0.5</v>
      </c>
      <c r="L826" s="8">
        <f>+VLOOKUP($A826,DATOS!$AL$3:$AO$2491,DATOS!$AO$1,0)</f>
        <v>2</v>
      </c>
      <c r="M826" s="12">
        <f>+RANK($F826,$F$3:$F$2491,0)+COUNTIF($F$3:F826,F826)-1</f>
        <v>1723</v>
      </c>
    </row>
    <row r="827" spans="1:13" hidden="1" x14ac:dyDescent="0.3">
      <c r="A827" s="3" t="str">
        <f t="shared" si="24"/>
        <v>12027-12028</v>
      </c>
      <c r="B827" s="3">
        <v>12027</v>
      </c>
      <c r="C827" s="3">
        <v>12028</v>
      </c>
      <c r="D827" s="3">
        <f>+DATOS!G827</f>
        <v>0</v>
      </c>
      <c r="E827" s="3">
        <f>+DATOS!H827</f>
        <v>0</v>
      </c>
      <c r="F827" s="3">
        <f>+DATOS!I827</f>
        <v>0</v>
      </c>
      <c r="G827" s="3">
        <f>+DATOS!J827</f>
        <v>1000</v>
      </c>
      <c r="H827" s="9" t="str">
        <f>+DATOS!K827</f>
        <v>BC01</v>
      </c>
      <c r="I827" s="3">
        <f>+SUMIF(DATOS!$AA$3:$AA$2491,RESUMEN_flujo!$A827,DATOS!$AG$3:$AG$2491)</f>
        <v>4</v>
      </c>
      <c r="J827" s="4">
        <f>(SUMIF(DATOS!$AA$3:$AA$2491,RESUMEN_flujo!$A827,DATOS!$AE$3:$AE$2491)/SUMIF(DATOS!$AA$3:$AA$2491,RESUMEN_flujo!$A827,DATOS!$AD$3:$AD$2491))*3.6</f>
        <v>40.457142857142856</v>
      </c>
      <c r="K827" s="5">
        <f t="shared" si="25"/>
        <v>0</v>
      </c>
      <c r="L827" s="8">
        <f>+VLOOKUP($A827,DATOS!$AL$3:$AO$2491,DATOS!$AO$1,0)</f>
        <v>1</v>
      </c>
      <c r="M827" s="12">
        <f>+RANK($F827,$F$3:$F$2491,0)+COUNTIF($F$3:F827,F827)-1</f>
        <v>2064</v>
      </c>
    </row>
    <row r="828" spans="1:13" hidden="1" x14ac:dyDescent="0.3">
      <c r="A828" s="3" t="str">
        <f t="shared" si="24"/>
        <v>12027-12040</v>
      </c>
      <c r="B828" s="3">
        <v>12027</v>
      </c>
      <c r="C828" s="3">
        <v>12040</v>
      </c>
      <c r="D828" s="3">
        <f>+DATOS!G828</f>
        <v>0</v>
      </c>
      <c r="E828" s="3">
        <f>+DATOS!H828</f>
        <v>29</v>
      </c>
      <c r="F828" s="3">
        <f>+DATOS!I828</f>
        <v>29</v>
      </c>
      <c r="G828" s="3">
        <f>+DATOS!J828</f>
        <v>2000</v>
      </c>
      <c r="H828" s="9" t="str">
        <f>+DATOS!K828</f>
        <v>NORTE6</v>
      </c>
      <c r="I828" s="3">
        <f>+SUMIF(DATOS!$AA$3:$AA$2491,RESUMEN_flujo!$A828,DATOS!$AG$3:$AG$2491)</f>
        <v>3</v>
      </c>
      <c r="J828" s="4">
        <f>(SUMIF(DATOS!$AA$3:$AA$2491,RESUMEN_flujo!$A828,DATOS!$AE$3:$AE$2491)/SUMIF(DATOS!$AA$3:$AA$2491,RESUMEN_flujo!$A828,DATOS!$AD$3:$AD$2491))*3.6</f>
        <v>54</v>
      </c>
      <c r="K828" s="5">
        <f t="shared" si="25"/>
        <v>1.4500000000000002</v>
      </c>
      <c r="L828" s="8">
        <f>+VLOOKUP($A828,DATOS!$AL$3:$AO$2491,DATOS!$AO$1,0)</f>
        <v>2</v>
      </c>
      <c r="M828" s="12">
        <f>+RANK($F828,$F$3:$F$2491,0)+COUNTIF($F$3:F828,F828)-1</f>
        <v>1570</v>
      </c>
    </row>
    <row r="829" spans="1:13" hidden="1" x14ac:dyDescent="0.3">
      <c r="A829" s="3" t="str">
        <f t="shared" si="24"/>
        <v>12027-12026</v>
      </c>
      <c r="B829" s="3">
        <v>12027</v>
      </c>
      <c r="C829" s="3">
        <v>12026</v>
      </c>
      <c r="D829" s="3">
        <f>+DATOS!G829</f>
        <v>0</v>
      </c>
      <c r="E829" s="3">
        <f>+DATOS!H829</f>
        <v>44</v>
      </c>
      <c r="F829" s="3">
        <f>+DATOS!I829</f>
        <v>44</v>
      </c>
      <c r="G829" s="3">
        <f>+DATOS!J829</f>
        <v>1000</v>
      </c>
      <c r="H829" s="9" t="str">
        <f>+DATOS!K829</f>
        <v>BC01</v>
      </c>
      <c r="I829" s="3">
        <f>+SUMIF(DATOS!$AA$3:$AA$2491,RESUMEN_flujo!$A829,DATOS!$AG$3:$AG$2491)</f>
        <v>4</v>
      </c>
      <c r="J829" s="4">
        <f>(SUMIF(DATOS!$AA$3:$AA$2491,RESUMEN_flujo!$A829,DATOS!$AE$3:$AE$2491)/SUMIF(DATOS!$AA$3:$AA$2491,RESUMEN_flujo!$A829,DATOS!$AD$3:$AD$2491))*3.6</f>
        <v>39</v>
      </c>
      <c r="K829" s="5">
        <f t="shared" si="25"/>
        <v>4.3999999999999995</v>
      </c>
      <c r="L829" s="8">
        <f>+VLOOKUP($A829,DATOS!$AL$3:$AO$2491,DATOS!$AO$1,0)</f>
        <v>1</v>
      </c>
      <c r="M829" s="12">
        <f>+RANK($F829,$F$3:$F$2491,0)+COUNTIF($F$3:F829,F829)-1</f>
        <v>1461</v>
      </c>
    </row>
    <row r="830" spans="1:13" hidden="1" x14ac:dyDescent="0.3">
      <c r="A830" s="3" t="str">
        <f t="shared" si="24"/>
        <v>12027-12023</v>
      </c>
      <c r="B830" s="3">
        <v>12027</v>
      </c>
      <c r="C830" s="3">
        <v>12023</v>
      </c>
      <c r="D830" s="3">
        <f>+DATOS!G830</f>
        <v>0</v>
      </c>
      <c r="E830" s="3">
        <f>+DATOS!H830</f>
        <v>3</v>
      </c>
      <c r="F830" s="3">
        <f>+DATOS!I830</f>
        <v>3</v>
      </c>
      <c r="G830" s="3">
        <f>+DATOS!J830</f>
        <v>4000</v>
      </c>
      <c r="H830" s="9" t="str">
        <f>+DATOS!K830</f>
        <v>NORTE6</v>
      </c>
      <c r="I830" s="3">
        <f>+SUMIF(DATOS!$AA$3:$AA$2491,RESUMEN_flujo!$A830,DATOS!$AG$3:$AG$2491)</f>
        <v>3</v>
      </c>
      <c r="J830" s="4">
        <f>(SUMIF(DATOS!$AA$3:$AA$2491,RESUMEN_flujo!$A830,DATOS!$AE$3:$AE$2491)/SUMIF(DATOS!$AA$3:$AA$2491,RESUMEN_flujo!$A830,DATOS!$AD$3:$AD$2491))*3.6</f>
        <v>50.85</v>
      </c>
      <c r="K830" s="5">
        <f t="shared" si="25"/>
        <v>7.4999999999999997E-2</v>
      </c>
      <c r="L830" s="8">
        <f>+VLOOKUP($A830,DATOS!$AL$3:$AO$2491,DATOS!$AO$1,0)</f>
        <v>2</v>
      </c>
      <c r="M830" s="12">
        <f>+RANK($F830,$F$3:$F$2491,0)+COUNTIF($F$3:F830,F830)-1</f>
        <v>1801</v>
      </c>
    </row>
    <row r="831" spans="1:13" hidden="1" x14ac:dyDescent="0.3">
      <c r="A831" s="3" t="str">
        <f t="shared" si="24"/>
        <v>12028-12019</v>
      </c>
      <c r="B831" s="3">
        <v>12028</v>
      </c>
      <c r="C831" s="3">
        <v>12019</v>
      </c>
      <c r="D831" s="3">
        <f>+DATOS!G831</f>
        <v>0</v>
      </c>
      <c r="E831" s="3">
        <f>+DATOS!H831</f>
        <v>50</v>
      </c>
      <c r="F831" s="3">
        <f>+DATOS!I831</f>
        <v>50</v>
      </c>
      <c r="G831" s="3">
        <f>+DATOS!J831</f>
        <v>2000</v>
      </c>
      <c r="H831" s="9" t="str">
        <f>+DATOS!K831</f>
        <v>BC01</v>
      </c>
      <c r="I831" s="3">
        <f>+SUMIF(DATOS!$AA$3:$AA$2491,RESUMEN_flujo!$A831,DATOS!$AG$3:$AG$2491)</f>
        <v>4</v>
      </c>
      <c r="J831" s="4">
        <f>(SUMIF(DATOS!$AA$3:$AA$2491,RESUMEN_flujo!$A831,DATOS!$AE$3:$AE$2491)/SUMIF(DATOS!$AA$3:$AA$2491,RESUMEN_flujo!$A831,DATOS!$AD$3:$AD$2491))*3.6</f>
        <v>40.069565217391307</v>
      </c>
      <c r="K831" s="5">
        <f t="shared" si="25"/>
        <v>2.5</v>
      </c>
      <c r="L831" s="8">
        <f>+VLOOKUP($A831,DATOS!$AL$3:$AO$2491,DATOS!$AO$1,0)</f>
        <v>1</v>
      </c>
      <c r="M831" s="12">
        <f>+RANK($F831,$F$3:$F$2491,0)+COUNTIF($F$3:F831,F831)-1</f>
        <v>1422</v>
      </c>
    </row>
    <row r="832" spans="1:13" hidden="1" x14ac:dyDescent="0.3">
      <c r="A832" s="3" t="str">
        <f t="shared" si="24"/>
        <v>12028-12009</v>
      </c>
      <c r="B832" s="3">
        <v>12028</v>
      </c>
      <c r="C832" s="3">
        <v>12009</v>
      </c>
      <c r="D832" s="3">
        <f>+DATOS!G832</f>
        <v>0</v>
      </c>
      <c r="E832" s="3">
        <f>+DATOS!H832</f>
        <v>132</v>
      </c>
      <c r="F832" s="3">
        <f>+DATOS!I832</f>
        <v>132</v>
      </c>
      <c r="G832" s="3">
        <f>+DATOS!J832</f>
        <v>2000</v>
      </c>
      <c r="H832" s="9" t="str">
        <f>+DATOS!K832</f>
        <v>HORIZONTE</v>
      </c>
      <c r="I832" s="3">
        <f>+SUMIF(DATOS!$AA$3:$AA$2491,RESUMEN_flujo!$A832,DATOS!$AG$3:$AG$2491)</f>
        <v>3</v>
      </c>
      <c r="J832" s="4">
        <f>(SUMIF(DATOS!$AA$3:$AA$2491,RESUMEN_flujo!$A832,DATOS!$AE$3:$AE$2491)/SUMIF(DATOS!$AA$3:$AA$2491,RESUMEN_flujo!$A832,DATOS!$AD$3:$AD$2491))*3.6</f>
        <v>46.080000000000005</v>
      </c>
      <c r="K832" s="5">
        <f t="shared" si="25"/>
        <v>6.6000000000000005</v>
      </c>
      <c r="L832" s="8">
        <f>+VLOOKUP($A832,DATOS!$AL$3:$AO$2491,DATOS!$AO$1,0)</f>
        <v>2</v>
      </c>
      <c r="M832" s="12">
        <f>+RANK($F832,$F$3:$F$2491,0)+COUNTIF($F$3:F832,F832)-1</f>
        <v>1062</v>
      </c>
    </row>
    <row r="833" spans="1:13" hidden="1" x14ac:dyDescent="0.3">
      <c r="A833" s="3" t="str">
        <f t="shared" si="24"/>
        <v>12028-12027</v>
      </c>
      <c r="B833" s="3">
        <v>12028</v>
      </c>
      <c r="C833" s="3">
        <v>12027</v>
      </c>
      <c r="D833" s="3">
        <f>+DATOS!G833</f>
        <v>0</v>
      </c>
      <c r="E833" s="3">
        <f>+DATOS!H833</f>
        <v>49</v>
      </c>
      <c r="F833" s="3">
        <f>+DATOS!I833</f>
        <v>49</v>
      </c>
      <c r="G833" s="3">
        <f>+DATOS!J833</f>
        <v>1000</v>
      </c>
      <c r="H833" s="9" t="str">
        <f>+DATOS!K833</f>
        <v>BC01</v>
      </c>
      <c r="I833" s="3">
        <f>+SUMIF(DATOS!$AA$3:$AA$2491,RESUMEN_flujo!$A833,DATOS!$AG$3:$AG$2491)</f>
        <v>4</v>
      </c>
      <c r="J833" s="4">
        <f>(SUMIF(DATOS!$AA$3:$AA$2491,RESUMEN_flujo!$A833,DATOS!$AE$3:$AE$2491)/SUMIF(DATOS!$AA$3:$AA$2491,RESUMEN_flujo!$A833,DATOS!$AD$3:$AD$2491))*3.6</f>
        <v>40.457142857142856</v>
      </c>
      <c r="K833" s="5">
        <f t="shared" si="25"/>
        <v>4.9000000000000004</v>
      </c>
      <c r="L833" s="8">
        <f>+VLOOKUP($A833,DATOS!$AL$3:$AO$2491,DATOS!$AO$1,0)</f>
        <v>1</v>
      </c>
      <c r="M833" s="12">
        <f>+RANK($F833,$F$3:$F$2491,0)+COUNTIF($F$3:F833,F833)-1</f>
        <v>1432</v>
      </c>
    </row>
    <row r="834" spans="1:13" hidden="1" x14ac:dyDescent="0.3">
      <c r="A834" s="3" t="str">
        <f t="shared" si="24"/>
        <v>12028-12021</v>
      </c>
      <c r="B834" s="3">
        <v>12028</v>
      </c>
      <c r="C834" s="3">
        <v>12021</v>
      </c>
      <c r="D834" s="3">
        <f>+DATOS!G834</f>
        <v>0</v>
      </c>
      <c r="E834" s="3">
        <f>+DATOS!H834</f>
        <v>7</v>
      </c>
      <c r="F834" s="3">
        <f>+DATOS!I834</f>
        <v>7</v>
      </c>
      <c r="G834" s="3">
        <f>+DATOS!J834</f>
        <v>4000</v>
      </c>
      <c r="H834" s="9" t="str">
        <f>+DATOS!K834</f>
        <v>HORIZONTE</v>
      </c>
      <c r="I834" s="3">
        <f>+SUMIF(DATOS!$AA$3:$AA$2491,RESUMEN_flujo!$A834,DATOS!$AG$3:$AG$2491)</f>
        <v>3</v>
      </c>
      <c r="J834" s="4">
        <f>(SUMIF(DATOS!$AA$3:$AA$2491,RESUMEN_flujo!$A834,DATOS!$AE$3:$AE$2491)/SUMIF(DATOS!$AA$3:$AA$2491,RESUMEN_flujo!$A834,DATOS!$AD$3:$AD$2491))*3.6</f>
        <v>49.14</v>
      </c>
      <c r="K834" s="5">
        <f t="shared" si="25"/>
        <v>0.17500000000000002</v>
      </c>
      <c r="L834" s="8">
        <f>+VLOOKUP($A834,DATOS!$AL$3:$AO$2491,DATOS!$AO$1,0)</f>
        <v>2</v>
      </c>
      <c r="M834" s="12">
        <f>+RANK($F834,$F$3:$F$2491,0)+COUNTIF($F$3:F834,F834)-1</f>
        <v>1768</v>
      </c>
    </row>
    <row r="835" spans="1:13" hidden="1" x14ac:dyDescent="0.3">
      <c r="A835" s="3" t="str">
        <f t="shared" si="24"/>
        <v>12029-12026</v>
      </c>
      <c r="B835" s="3">
        <v>12029</v>
      </c>
      <c r="C835" s="3">
        <v>12026</v>
      </c>
      <c r="D835" s="3">
        <f>+DATOS!G835</f>
        <v>0</v>
      </c>
      <c r="E835" s="3">
        <f>+DATOS!H835</f>
        <v>0</v>
      </c>
      <c r="F835" s="3">
        <f>+DATOS!I835</f>
        <v>0</v>
      </c>
      <c r="G835" s="3">
        <f>+DATOS!J835</f>
        <v>1000</v>
      </c>
      <c r="H835" s="9" t="str">
        <f>+DATOS!K835</f>
        <v>BC01</v>
      </c>
      <c r="I835" s="3">
        <f>+SUMIF(DATOS!$AA$3:$AA$2491,RESUMEN_flujo!$A835,DATOS!$AG$3:$AG$2491)</f>
        <v>4</v>
      </c>
      <c r="J835" s="4">
        <f>(SUMIF(DATOS!$AA$3:$AA$2491,RESUMEN_flujo!$A835,DATOS!$AE$3:$AE$2491)/SUMIF(DATOS!$AA$3:$AA$2491,RESUMEN_flujo!$A835,DATOS!$AD$3:$AD$2491))*3.6</f>
        <v>40.363636363636367</v>
      </c>
      <c r="K835" s="5">
        <f t="shared" si="25"/>
        <v>0</v>
      </c>
      <c r="L835" s="8">
        <f>+VLOOKUP($A835,DATOS!$AL$3:$AO$2491,DATOS!$AO$1,0)</f>
        <v>1</v>
      </c>
      <c r="M835" s="12">
        <f>+RANK($F835,$F$3:$F$2491,0)+COUNTIF($F$3:F835,F835)-1</f>
        <v>2065</v>
      </c>
    </row>
    <row r="836" spans="1:13" hidden="1" x14ac:dyDescent="0.3">
      <c r="A836" s="3" t="str">
        <f t="shared" ref="A836:A899" si="26">+B836&amp;-C836</f>
        <v>12029-12031</v>
      </c>
      <c r="B836" s="3">
        <v>12029</v>
      </c>
      <c r="C836" s="3">
        <v>12031</v>
      </c>
      <c r="D836" s="3">
        <f>+DATOS!G836</f>
        <v>0</v>
      </c>
      <c r="E836" s="3">
        <f>+DATOS!H836</f>
        <v>59</v>
      </c>
      <c r="F836" s="3">
        <f>+DATOS!I836</f>
        <v>59</v>
      </c>
      <c r="G836" s="3">
        <f>+DATOS!J836</f>
        <v>1000</v>
      </c>
      <c r="H836" s="9" t="str">
        <f>+DATOS!K836</f>
        <v>BC01</v>
      </c>
      <c r="I836" s="3">
        <f>+SUMIF(DATOS!$AA$3:$AA$2491,RESUMEN_flujo!$A836,DATOS!$AG$3:$AG$2491)</f>
        <v>4</v>
      </c>
      <c r="J836" s="4">
        <f>(SUMIF(DATOS!$AA$3:$AA$2491,RESUMEN_flujo!$A836,DATOS!$AE$3:$AE$2491)/SUMIF(DATOS!$AA$3:$AA$2491,RESUMEN_flujo!$A836,DATOS!$AD$3:$AD$2491))*3.6</f>
        <v>39.690000000000005</v>
      </c>
      <c r="K836" s="5">
        <f t="shared" ref="K836:K899" si="27">+(F836/G836)*100</f>
        <v>5.8999999999999995</v>
      </c>
      <c r="L836" s="8">
        <f>+VLOOKUP($A836,DATOS!$AL$3:$AO$2491,DATOS!$AO$1,0)</f>
        <v>1</v>
      </c>
      <c r="M836" s="12">
        <f>+RANK($F836,$F$3:$F$2491,0)+COUNTIF($F$3:F836,F836)-1</f>
        <v>1373</v>
      </c>
    </row>
    <row r="837" spans="1:13" hidden="1" x14ac:dyDescent="0.3">
      <c r="A837" s="3" t="str">
        <f t="shared" si="26"/>
        <v>12029-12041</v>
      </c>
      <c r="B837" s="3">
        <v>12029</v>
      </c>
      <c r="C837" s="3">
        <v>12041</v>
      </c>
      <c r="D837" s="3">
        <f>+DATOS!G837</f>
        <v>0</v>
      </c>
      <c r="E837" s="3">
        <f>+DATOS!H837</f>
        <v>0</v>
      </c>
      <c r="F837" s="3">
        <f>+DATOS!I837</f>
        <v>0</v>
      </c>
      <c r="G837" s="3">
        <f>+DATOS!J837</f>
        <v>4000</v>
      </c>
      <c r="H837" s="9" t="str">
        <f>+DATOS!K837</f>
        <v>EMILIO GUTIERREZ</v>
      </c>
      <c r="I837" s="3">
        <f>+SUMIF(DATOS!$AA$3:$AA$2491,RESUMEN_flujo!$A837,DATOS!$AG$3:$AG$2491)</f>
        <v>4</v>
      </c>
      <c r="J837" s="4">
        <f>(SUMIF(DATOS!$AA$3:$AA$2491,RESUMEN_flujo!$A837,DATOS!$AE$3:$AE$2491)/SUMIF(DATOS!$AA$3:$AA$2491,RESUMEN_flujo!$A837,DATOS!$AD$3:$AD$2491))*3.6</f>
        <v>32.890909090909091</v>
      </c>
      <c r="K837" s="5">
        <f t="shared" si="27"/>
        <v>0</v>
      </c>
      <c r="L837" s="8">
        <f>+VLOOKUP($A837,DATOS!$AL$3:$AO$2491,DATOS!$AO$1,0)</f>
        <v>2</v>
      </c>
      <c r="M837" s="12">
        <f>+RANK($F837,$F$3:$F$2491,0)+COUNTIF($F$3:F837,F837)-1</f>
        <v>2066</v>
      </c>
    </row>
    <row r="838" spans="1:13" hidden="1" x14ac:dyDescent="0.3">
      <c r="A838" s="3" t="str">
        <f t="shared" si="26"/>
        <v>12029-12007</v>
      </c>
      <c r="B838" s="3">
        <v>12029</v>
      </c>
      <c r="C838" s="3">
        <v>12007</v>
      </c>
      <c r="D838" s="3">
        <f>+DATOS!G838</f>
        <v>0</v>
      </c>
      <c r="E838" s="3">
        <f>+DATOS!H838</f>
        <v>3</v>
      </c>
      <c r="F838" s="3">
        <f>+DATOS!I838</f>
        <v>3</v>
      </c>
      <c r="G838" s="3">
        <f>+DATOS!J838</f>
        <v>1000</v>
      </c>
      <c r="H838" s="9" t="str">
        <f>+DATOS!K838</f>
        <v>EMILIO GUTIERREZ</v>
      </c>
      <c r="I838" s="3">
        <f>+SUMIF(DATOS!$AA$3:$AA$2491,RESUMEN_flujo!$A838,DATOS!$AG$3:$AG$2491)</f>
        <v>4</v>
      </c>
      <c r="J838" s="4">
        <f>(SUMIF(DATOS!$AA$3:$AA$2491,RESUMEN_flujo!$A838,DATOS!$AE$3:$AE$2491)/SUMIF(DATOS!$AA$3:$AA$2491,RESUMEN_flujo!$A838,DATOS!$AD$3:$AD$2491))*3.6</f>
        <v>33.199999999999996</v>
      </c>
      <c r="K838" s="5">
        <f t="shared" si="27"/>
        <v>0.3</v>
      </c>
      <c r="L838" s="8">
        <f>+VLOOKUP($A838,DATOS!$AL$3:$AO$2491,DATOS!$AO$1,0)</f>
        <v>1</v>
      </c>
      <c r="M838" s="12">
        <f>+RANK($F838,$F$3:$F$2491,0)+COUNTIF($F$3:F838,F838)-1</f>
        <v>1802</v>
      </c>
    </row>
    <row r="839" spans="1:13" hidden="1" x14ac:dyDescent="0.3">
      <c r="A839" s="3" t="str">
        <f t="shared" si="26"/>
        <v>12030-12018</v>
      </c>
      <c r="B839" s="3">
        <v>12030</v>
      </c>
      <c r="C839" s="3">
        <v>12018</v>
      </c>
      <c r="D839" s="3">
        <f>+DATOS!G839</f>
        <v>0</v>
      </c>
      <c r="E839" s="3">
        <f>+DATOS!H839</f>
        <v>42</v>
      </c>
      <c r="F839" s="3">
        <f>+DATOS!I839</f>
        <v>42</v>
      </c>
      <c r="G839" s="3">
        <f>+DATOS!J839</f>
        <v>4000</v>
      </c>
      <c r="H839" s="9" t="str">
        <f>+DATOS!K839</f>
        <v>PANORAMICA1</v>
      </c>
      <c r="I839" s="3">
        <f>+SUMIF(DATOS!$AA$3:$AA$2491,RESUMEN_flujo!$A839,DATOS!$AG$3:$AG$2491)</f>
        <v>3</v>
      </c>
      <c r="J839" s="4">
        <f>(SUMIF(DATOS!$AA$3:$AA$2491,RESUMEN_flujo!$A839,DATOS!$AE$3:$AE$2491)/SUMIF(DATOS!$AA$3:$AA$2491,RESUMEN_flujo!$A839,DATOS!$AD$3:$AD$2491))*3.6</f>
        <v>50.4</v>
      </c>
      <c r="K839" s="5">
        <f t="shared" si="27"/>
        <v>1.05</v>
      </c>
      <c r="L839" s="8">
        <f>+VLOOKUP($A839,DATOS!$AL$3:$AO$2491,DATOS!$AO$1,0)</f>
        <v>2</v>
      </c>
      <c r="M839" s="12">
        <f>+RANK($F839,$F$3:$F$2491,0)+COUNTIF($F$3:F839,F839)-1</f>
        <v>1464</v>
      </c>
    </row>
    <row r="840" spans="1:13" hidden="1" x14ac:dyDescent="0.3">
      <c r="A840" s="3" t="str">
        <f t="shared" si="26"/>
        <v>12030-12024</v>
      </c>
      <c r="B840" s="3">
        <v>12030</v>
      </c>
      <c r="C840" s="3">
        <v>12024</v>
      </c>
      <c r="D840" s="3">
        <f>+DATOS!G840</f>
        <v>0</v>
      </c>
      <c r="E840" s="3">
        <f>+DATOS!H840</f>
        <v>79</v>
      </c>
      <c r="F840" s="3">
        <f>+DATOS!I840</f>
        <v>79</v>
      </c>
      <c r="G840" s="3">
        <f>+DATOS!J840</f>
        <v>4000</v>
      </c>
      <c r="H840" s="9" t="str">
        <f>+DATOS!K840</f>
        <v>NORTE5</v>
      </c>
      <c r="I840" s="3">
        <f>+SUMIF(DATOS!$AA$3:$AA$2491,RESUMEN_flujo!$A840,DATOS!$AG$3:$AG$2491)</f>
        <v>3</v>
      </c>
      <c r="J840" s="4">
        <f>(SUMIF(DATOS!$AA$3:$AA$2491,RESUMEN_flujo!$A840,DATOS!$AE$3:$AE$2491)/SUMIF(DATOS!$AA$3:$AA$2491,RESUMEN_flujo!$A840,DATOS!$AD$3:$AD$2491))*3.6</f>
        <v>49.725000000000001</v>
      </c>
      <c r="K840" s="5">
        <f t="shared" si="27"/>
        <v>1.9750000000000001</v>
      </c>
      <c r="L840" s="8">
        <f>+VLOOKUP($A840,DATOS!$AL$3:$AO$2491,DATOS!$AO$1,0)</f>
        <v>2</v>
      </c>
      <c r="M840" s="12">
        <f>+RANK($F840,$F$3:$F$2491,0)+COUNTIF($F$3:F840,F840)-1</f>
        <v>1258</v>
      </c>
    </row>
    <row r="841" spans="1:13" hidden="1" x14ac:dyDescent="0.3">
      <c r="A841" s="3" t="str">
        <f t="shared" si="26"/>
        <v>12030-45004</v>
      </c>
      <c r="B841" s="3">
        <v>12030</v>
      </c>
      <c r="C841" s="3">
        <v>45004</v>
      </c>
      <c r="D841" s="3">
        <f>+DATOS!G841</f>
        <v>0</v>
      </c>
      <c r="E841" s="3">
        <f>+DATOS!H841</f>
        <v>0</v>
      </c>
      <c r="F841" s="3">
        <f>+DATOS!I841</f>
        <v>0</v>
      </c>
      <c r="G841" s="3">
        <f>+DATOS!J841</f>
        <v>2000</v>
      </c>
      <c r="H841" s="9" t="str">
        <f>+DATOS!K841</f>
        <v>Ensanche</v>
      </c>
      <c r="I841" s="3">
        <f>+SUMIF(DATOS!$AA$3:$AA$2491,RESUMEN_flujo!$A841,DATOS!$AG$3:$AG$2491)</f>
        <v>3</v>
      </c>
      <c r="J841" s="4">
        <f>(SUMIF(DATOS!$AA$3:$AA$2491,RESUMEN_flujo!$A841,DATOS!$AE$3:$AE$2491)/SUMIF(DATOS!$AA$3:$AA$2491,RESUMEN_flujo!$A841,DATOS!$AD$3:$AD$2491))*3.6</f>
        <v>49.692857142857143</v>
      </c>
      <c r="K841" s="5">
        <f t="shared" si="27"/>
        <v>0</v>
      </c>
      <c r="L841" s="8">
        <f>+VLOOKUP($A841,DATOS!$AL$3:$AO$2491,DATOS!$AO$1,0)</f>
        <v>2</v>
      </c>
      <c r="M841" s="12">
        <f>+RANK($F841,$F$3:$F$2491,0)+COUNTIF($F$3:F841,F841)-1</f>
        <v>2067</v>
      </c>
    </row>
    <row r="842" spans="1:13" hidden="1" x14ac:dyDescent="0.3">
      <c r="A842" s="3" t="str">
        <f t="shared" si="26"/>
        <v>12030-12001</v>
      </c>
      <c r="B842" s="3">
        <v>12030</v>
      </c>
      <c r="C842" s="3">
        <v>12001</v>
      </c>
      <c r="D842" s="3">
        <f>+DATOS!G842</f>
        <v>0</v>
      </c>
      <c r="E842" s="3">
        <f>+DATOS!H842</f>
        <v>41</v>
      </c>
      <c r="F842" s="3">
        <f>+DATOS!I842</f>
        <v>41</v>
      </c>
      <c r="G842" s="3">
        <f>+DATOS!J842</f>
        <v>4000</v>
      </c>
      <c r="H842" s="9" t="str">
        <f>+DATOS!K842</f>
        <v>Ensanche</v>
      </c>
      <c r="I842" s="3">
        <f>+SUMIF(DATOS!$AA$3:$AA$2491,RESUMEN_flujo!$A842,DATOS!$AG$3:$AG$2491)</f>
        <v>3</v>
      </c>
      <c r="J842" s="4">
        <f>(SUMIF(DATOS!$AA$3:$AA$2491,RESUMEN_flujo!$A842,DATOS!$AE$3:$AE$2491)/SUMIF(DATOS!$AA$3:$AA$2491,RESUMEN_flujo!$A842,DATOS!$AD$3:$AD$2491))*3.6</f>
        <v>50.4</v>
      </c>
      <c r="K842" s="5">
        <f t="shared" si="27"/>
        <v>1.0250000000000001</v>
      </c>
      <c r="L842" s="8">
        <f>+VLOOKUP($A842,DATOS!$AL$3:$AO$2491,DATOS!$AO$1,0)</f>
        <v>2</v>
      </c>
      <c r="M842" s="12">
        <f>+RANK($F842,$F$3:$F$2491,0)+COUNTIF($F$3:F842,F842)-1</f>
        <v>1467</v>
      </c>
    </row>
    <row r="843" spans="1:13" hidden="1" x14ac:dyDescent="0.3">
      <c r="A843" s="3" t="str">
        <f t="shared" si="26"/>
        <v>12031-12029</v>
      </c>
      <c r="B843" s="3">
        <v>12031</v>
      </c>
      <c r="C843" s="3">
        <v>12029</v>
      </c>
      <c r="D843" s="3">
        <f>+DATOS!G843</f>
        <v>0</v>
      </c>
      <c r="E843" s="3">
        <f>+DATOS!H843</f>
        <v>0</v>
      </c>
      <c r="F843" s="3">
        <f>+DATOS!I843</f>
        <v>0</v>
      </c>
      <c r="G843" s="3">
        <f>+DATOS!J843</f>
        <v>1000</v>
      </c>
      <c r="H843" s="9" t="str">
        <f>+DATOS!K843</f>
        <v>BC01</v>
      </c>
      <c r="I843" s="3">
        <f>+SUMIF(DATOS!$AA$3:$AA$2491,RESUMEN_flujo!$A843,DATOS!$AG$3:$AG$2491)</f>
        <v>4</v>
      </c>
      <c r="J843" s="4">
        <f>(SUMIF(DATOS!$AA$3:$AA$2491,RESUMEN_flujo!$A843,DATOS!$AE$3:$AE$2491)/SUMIF(DATOS!$AA$3:$AA$2491,RESUMEN_flujo!$A843,DATOS!$AD$3:$AD$2491))*3.6</f>
        <v>39.690000000000005</v>
      </c>
      <c r="K843" s="5">
        <f t="shared" si="27"/>
        <v>0</v>
      </c>
      <c r="L843" s="8">
        <f>+VLOOKUP($A843,DATOS!$AL$3:$AO$2491,DATOS!$AO$1,0)</f>
        <v>1</v>
      </c>
      <c r="M843" s="12">
        <f>+RANK($F843,$F$3:$F$2491,0)+COUNTIF($F$3:F843,F843)-1</f>
        <v>2068</v>
      </c>
    </row>
    <row r="844" spans="1:13" hidden="1" x14ac:dyDescent="0.3">
      <c r="A844" s="3" t="str">
        <f t="shared" si="26"/>
        <v>12031-12013</v>
      </c>
      <c r="B844" s="3">
        <v>12031</v>
      </c>
      <c r="C844" s="3">
        <v>12013</v>
      </c>
      <c r="D844" s="3">
        <f>+DATOS!G844</f>
        <v>0</v>
      </c>
      <c r="E844" s="3">
        <f>+DATOS!H844</f>
        <v>24</v>
      </c>
      <c r="F844" s="3">
        <f>+DATOS!I844</f>
        <v>24</v>
      </c>
      <c r="G844" s="3">
        <f>+DATOS!J844</f>
        <v>1000</v>
      </c>
      <c r="H844" s="9" t="str">
        <f>+DATOS!K844</f>
        <v>EIFEL</v>
      </c>
      <c r="I844" s="3">
        <f>+SUMIF(DATOS!$AA$3:$AA$2491,RESUMEN_flujo!$A844,DATOS!$AG$3:$AG$2491)</f>
        <v>4</v>
      </c>
      <c r="J844" s="4">
        <f>(SUMIF(DATOS!$AA$3:$AA$2491,RESUMEN_flujo!$A844,DATOS!$AE$3:$AE$2491)/SUMIF(DATOS!$AA$3:$AA$2491,RESUMEN_flujo!$A844,DATOS!$AD$3:$AD$2491))*3.6</f>
        <v>37.800000000000004</v>
      </c>
      <c r="K844" s="5">
        <f t="shared" si="27"/>
        <v>2.4</v>
      </c>
      <c r="L844" s="8">
        <f>+VLOOKUP($A844,DATOS!$AL$3:$AO$2491,DATOS!$AO$1,0)</f>
        <v>1</v>
      </c>
      <c r="M844" s="12">
        <f>+RANK($F844,$F$3:$F$2491,0)+COUNTIF($F$3:F844,F844)-1</f>
        <v>1606</v>
      </c>
    </row>
    <row r="845" spans="1:13" hidden="1" x14ac:dyDescent="0.3">
      <c r="A845" s="3" t="str">
        <f t="shared" si="26"/>
        <v>12031-12032</v>
      </c>
      <c r="B845" s="3">
        <v>12031</v>
      </c>
      <c r="C845" s="3">
        <v>12032</v>
      </c>
      <c r="D845" s="3">
        <f>+DATOS!G845</f>
        <v>0</v>
      </c>
      <c r="E845" s="3">
        <f>+DATOS!H845</f>
        <v>35</v>
      </c>
      <c r="F845" s="3">
        <f>+DATOS!I845</f>
        <v>35</v>
      </c>
      <c r="G845" s="3">
        <f>+DATOS!J845</f>
        <v>1000</v>
      </c>
      <c r="H845" s="9" t="str">
        <f>+DATOS!K845</f>
        <v>BC01</v>
      </c>
      <c r="I845" s="3">
        <f>+SUMIF(DATOS!$AA$3:$AA$2491,RESUMEN_flujo!$A845,DATOS!$AG$3:$AG$2491)</f>
        <v>4</v>
      </c>
      <c r="J845" s="4">
        <f>(SUMIF(DATOS!$AA$3:$AA$2491,RESUMEN_flujo!$A845,DATOS!$AE$3:$AE$2491)/SUMIF(DATOS!$AA$3:$AA$2491,RESUMEN_flujo!$A845,DATOS!$AD$3:$AD$2491))*3.6</f>
        <v>40.242857142857147</v>
      </c>
      <c r="K845" s="5">
        <f t="shared" si="27"/>
        <v>3.5000000000000004</v>
      </c>
      <c r="L845" s="8">
        <f>+VLOOKUP($A845,DATOS!$AL$3:$AO$2491,DATOS!$AO$1,0)</f>
        <v>1</v>
      </c>
      <c r="M845" s="12">
        <f>+RANK($F845,$F$3:$F$2491,0)+COUNTIF($F$3:F845,F845)-1</f>
        <v>1507</v>
      </c>
    </row>
    <row r="846" spans="1:13" hidden="1" x14ac:dyDescent="0.3">
      <c r="A846" s="3" t="str">
        <f t="shared" si="26"/>
        <v>12031-12037</v>
      </c>
      <c r="B846" s="3">
        <v>12031</v>
      </c>
      <c r="C846" s="3">
        <v>12037</v>
      </c>
      <c r="D846" s="3">
        <f>+DATOS!G846</f>
        <v>0</v>
      </c>
      <c r="E846" s="3">
        <f>+DATOS!H846</f>
        <v>0</v>
      </c>
      <c r="F846" s="3">
        <f>+DATOS!I846</f>
        <v>0</v>
      </c>
      <c r="G846" s="3">
        <f>+DATOS!J846</f>
        <v>1000</v>
      </c>
      <c r="H846" s="9" t="str">
        <f>+DATOS!K846</f>
        <v>EIFEL</v>
      </c>
      <c r="I846" s="3">
        <f>+SUMIF(DATOS!$AA$3:$AA$2491,RESUMEN_flujo!$A846,DATOS!$AG$3:$AG$2491)</f>
        <v>4</v>
      </c>
      <c r="J846" s="4">
        <f>(SUMIF(DATOS!$AA$3:$AA$2491,RESUMEN_flujo!$A846,DATOS!$AE$3:$AE$2491)/SUMIF(DATOS!$AA$3:$AA$2491,RESUMEN_flujo!$A846,DATOS!$AD$3:$AD$2491))*3.6</f>
        <v>39.46153846153846</v>
      </c>
      <c r="K846" s="5">
        <f t="shared" si="27"/>
        <v>0</v>
      </c>
      <c r="L846" s="8">
        <f>+VLOOKUP($A846,DATOS!$AL$3:$AO$2491,DATOS!$AO$1,0)</f>
        <v>1</v>
      </c>
      <c r="M846" s="12">
        <f>+RANK($F846,$F$3:$F$2491,0)+COUNTIF($F$3:F846,F846)-1</f>
        <v>2069</v>
      </c>
    </row>
    <row r="847" spans="1:13" hidden="1" x14ac:dyDescent="0.3">
      <c r="A847" s="3" t="str">
        <f t="shared" si="26"/>
        <v>12032-12031</v>
      </c>
      <c r="B847" s="3">
        <v>12032</v>
      </c>
      <c r="C847" s="3">
        <v>12031</v>
      </c>
      <c r="D847" s="3">
        <f>+DATOS!G847</f>
        <v>0</v>
      </c>
      <c r="E847" s="3">
        <f>+DATOS!H847</f>
        <v>0</v>
      </c>
      <c r="F847" s="3">
        <f>+DATOS!I847</f>
        <v>0</v>
      </c>
      <c r="G847" s="3">
        <f>+DATOS!J847</f>
        <v>1000</v>
      </c>
      <c r="H847" s="9" t="str">
        <f>+DATOS!K847</f>
        <v>BC01</v>
      </c>
      <c r="I847" s="3">
        <f>+SUMIF(DATOS!$AA$3:$AA$2491,RESUMEN_flujo!$A847,DATOS!$AG$3:$AG$2491)</f>
        <v>4</v>
      </c>
      <c r="J847" s="4">
        <f>(SUMIF(DATOS!$AA$3:$AA$2491,RESUMEN_flujo!$A847,DATOS!$AE$3:$AE$2491)/SUMIF(DATOS!$AA$3:$AA$2491,RESUMEN_flujo!$A847,DATOS!$AD$3:$AD$2491))*3.6</f>
        <v>40.242857142857147</v>
      </c>
      <c r="K847" s="5">
        <f t="shared" si="27"/>
        <v>0</v>
      </c>
      <c r="L847" s="8">
        <f>+VLOOKUP($A847,DATOS!$AL$3:$AO$2491,DATOS!$AO$1,0)</f>
        <v>1</v>
      </c>
      <c r="M847" s="12">
        <f>+RANK($F847,$F$3:$F$2491,0)+COUNTIF($F$3:F847,F847)-1</f>
        <v>2070</v>
      </c>
    </row>
    <row r="848" spans="1:13" hidden="1" x14ac:dyDescent="0.3">
      <c r="A848" s="3" t="str">
        <f t="shared" si="26"/>
        <v>12032-12042</v>
      </c>
      <c r="B848" s="3">
        <v>12032</v>
      </c>
      <c r="C848" s="3">
        <v>12042</v>
      </c>
      <c r="D848" s="3">
        <f>+DATOS!G848</f>
        <v>0</v>
      </c>
      <c r="E848" s="3">
        <f>+DATOS!H848</f>
        <v>0</v>
      </c>
      <c r="F848" s="3">
        <f>+DATOS!I848</f>
        <v>0</v>
      </c>
      <c r="G848" s="3">
        <f>+DATOS!J848</f>
        <v>1000</v>
      </c>
      <c r="H848" s="9" t="str">
        <f>+DATOS!K848</f>
        <v>LA ROCHELLE</v>
      </c>
      <c r="I848" s="3">
        <f>+SUMIF(DATOS!$AA$3:$AA$2491,RESUMEN_flujo!$A848,DATOS!$AG$3:$AG$2491)</f>
        <v>4</v>
      </c>
      <c r="J848" s="4">
        <f>(SUMIF(DATOS!$AA$3:$AA$2491,RESUMEN_flujo!$A848,DATOS!$AE$3:$AE$2491)/SUMIF(DATOS!$AA$3:$AA$2491,RESUMEN_flujo!$A848,DATOS!$AD$3:$AD$2491))*3.6</f>
        <v>40.628571428571433</v>
      </c>
      <c r="K848" s="5">
        <f t="shared" si="27"/>
        <v>0</v>
      </c>
      <c r="L848" s="8">
        <f>+VLOOKUP($A848,DATOS!$AL$3:$AO$2491,DATOS!$AO$1,0)</f>
        <v>1</v>
      </c>
      <c r="M848" s="12">
        <f>+RANK($F848,$F$3:$F$2491,0)+COUNTIF($F$3:F848,F848)-1</f>
        <v>2071</v>
      </c>
    </row>
    <row r="849" spans="1:13" hidden="1" x14ac:dyDescent="0.3">
      <c r="A849" s="3" t="str">
        <f t="shared" si="26"/>
        <v>12032-12033</v>
      </c>
      <c r="B849" s="3">
        <v>12032</v>
      </c>
      <c r="C849" s="3">
        <v>12033</v>
      </c>
      <c r="D849" s="3">
        <f>+DATOS!G849</f>
        <v>0</v>
      </c>
      <c r="E849" s="3">
        <f>+DATOS!H849</f>
        <v>36</v>
      </c>
      <c r="F849" s="3">
        <f>+DATOS!I849</f>
        <v>36</v>
      </c>
      <c r="G849" s="3">
        <f>+DATOS!J849</f>
        <v>1000</v>
      </c>
      <c r="H849" s="9" t="str">
        <f>+DATOS!K849</f>
        <v>BC01</v>
      </c>
      <c r="I849" s="3">
        <f>+SUMIF(DATOS!$AA$3:$AA$2491,RESUMEN_flujo!$A849,DATOS!$AG$3:$AG$2491)</f>
        <v>4</v>
      </c>
      <c r="J849" s="4">
        <f>(SUMIF(DATOS!$AA$3:$AA$2491,RESUMEN_flujo!$A849,DATOS!$AE$3:$AE$2491)/SUMIF(DATOS!$AA$3:$AA$2491,RESUMEN_flujo!$A849,DATOS!$AD$3:$AD$2491))*3.6</f>
        <v>39.900000000000006</v>
      </c>
      <c r="K849" s="5">
        <f t="shared" si="27"/>
        <v>3.5999999999999996</v>
      </c>
      <c r="L849" s="8">
        <f>+VLOOKUP($A849,DATOS!$AL$3:$AO$2491,DATOS!$AO$1,0)</f>
        <v>1</v>
      </c>
      <c r="M849" s="12">
        <f>+RANK($F849,$F$3:$F$2491,0)+COUNTIF($F$3:F849,F849)-1</f>
        <v>1496</v>
      </c>
    </row>
    <row r="850" spans="1:13" hidden="1" x14ac:dyDescent="0.3">
      <c r="A850" s="3" t="str">
        <f t="shared" si="26"/>
        <v>12032-12036</v>
      </c>
      <c r="B850" s="3">
        <v>12032</v>
      </c>
      <c r="C850" s="3">
        <v>12036</v>
      </c>
      <c r="D850" s="3">
        <f>+DATOS!G850</f>
        <v>0</v>
      </c>
      <c r="E850" s="3">
        <f>+DATOS!H850</f>
        <v>0</v>
      </c>
      <c r="F850" s="3">
        <f>+DATOS!I850</f>
        <v>0</v>
      </c>
      <c r="G850" s="3">
        <f>+DATOS!J850</f>
        <v>1000</v>
      </c>
      <c r="H850" s="9" t="str">
        <f>+DATOS!K850</f>
        <v>LA ROCHELLE</v>
      </c>
      <c r="I850" s="3">
        <f>+SUMIF(DATOS!$AA$3:$AA$2491,RESUMEN_flujo!$A850,DATOS!$AG$3:$AG$2491)</f>
        <v>4</v>
      </c>
      <c r="J850" s="4">
        <f>(SUMIF(DATOS!$AA$3:$AA$2491,RESUMEN_flujo!$A850,DATOS!$AE$3:$AE$2491)/SUMIF(DATOS!$AA$3:$AA$2491,RESUMEN_flujo!$A850,DATOS!$AD$3:$AD$2491))*3.6</f>
        <v>41</v>
      </c>
      <c r="K850" s="5">
        <f t="shared" si="27"/>
        <v>0</v>
      </c>
      <c r="L850" s="8">
        <f>+VLOOKUP($A850,DATOS!$AL$3:$AO$2491,DATOS!$AO$1,0)</f>
        <v>1</v>
      </c>
      <c r="M850" s="12">
        <f>+RANK($F850,$F$3:$F$2491,0)+COUNTIF($F$3:F850,F850)-1</f>
        <v>2072</v>
      </c>
    </row>
    <row r="851" spans="1:13" hidden="1" x14ac:dyDescent="0.3">
      <c r="A851" s="3" t="str">
        <f t="shared" si="26"/>
        <v>12033-12032</v>
      </c>
      <c r="B851" s="3">
        <v>12033</v>
      </c>
      <c r="C851" s="3">
        <v>12032</v>
      </c>
      <c r="D851" s="3">
        <f>+DATOS!G851</f>
        <v>0</v>
      </c>
      <c r="E851" s="3">
        <f>+DATOS!H851</f>
        <v>0</v>
      </c>
      <c r="F851" s="3">
        <f>+DATOS!I851</f>
        <v>0</v>
      </c>
      <c r="G851" s="3">
        <f>+DATOS!J851</f>
        <v>1000</v>
      </c>
      <c r="H851" s="9" t="str">
        <f>+DATOS!K851</f>
        <v>BC01</v>
      </c>
      <c r="I851" s="3">
        <f>+SUMIF(DATOS!$AA$3:$AA$2491,RESUMEN_flujo!$A851,DATOS!$AG$3:$AG$2491)</f>
        <v>4</v>
      </c>
      <c r="J851" s="4">
        <f>(SUMIF(DATOS!$AA$3:$AA$2491,RESUMEN_flujo!$A851,DATOS!$AE$3:$AE$2491)/SUMIF(DATOS!$AA$3:$AA$2491,RESUMEN_flujo!$A851,DATOS!$AD$3:$AD$2491))*3.6</f>
        <v>39.900000000000006</v>
      </c>
      <c r="K851" s="5">
        <f t="shared" si="27"/>
        <v>0</v>
      </c>
      <c r="L851" s="8">
        <f>+VLOOKUP($A851,DATOS!$AL$3:$AO$2491,DATOS!$AO$1,0)</f>
        <v>1</v>
      </c>
      <c r="M851" s="12">
        <f>+RANK($F851,$F$3:$F$2491,0)+COUNTIF($F$3:F851,F851)-1</f>
        <v>2073</v>
      </c>
    </row>
    <row r="852" spans="1:13" hidden="1" x14ac:dyDescent="0.3">
      <c r="A852" s="3" t="str">
        <f t="shared" si="26"/>
        <v>12033-12043</v>
      </c>
      <c r="B852" s="3">
        <v>12033</v>
      </c>
      <c r="C852" s="3">
        <v>12043</v>
      </c>
      <c r="D852" s="3">
        <f>+DATOS!G852</f>
        <v>0</v>
      </c>
      <c r="E852" s="3">
        <f>+DATOS!H852</f>
        <v>61</v>
      </c>
      <c r="F852" s="3">
        <f>+DATOS!I852</f>
        <v>61</v>
      </c>
      <c r="G852" s="3">
        <f>+DATOS!J852</f>
        <v>1000</v>
      </c>
      <c r="H852" s="9" t="str">
        <f>+DATOS!K852</f>
        <v>MARSELLA</v>
      </c>
      <c r="I852" s="3">
        <f>+SUMIF(DATOS!$AA$3:$AA$2491,RESUMEN_flujo!$A852,DATOS!$AG$3:$AG$2491)</f>
        <v>4</v>
      </c>
      <c r="J852" s="4">
        <f>(SUMIF(DATOS!$AA$3:$AA$2491,RESUMEN_flujo!$A852,DATOS!$AE$3:$AE$2491)/SUMIF(DATOS!$AA$3:$AA$2491,RESUMEN_flujo!$A852,DATOS!$AD$3:$AD$2491))*3.6</f>
        <v>41.142857142857146</v>
      </c>
      <c r="K852" s="5">
        <f t="shared" si="27"/>
        <v>6.1</v>
      </c>
      <c r="L852" s="8">
        <f>+VLOOKUP($A852,DATOS!$AL$3:$AO$2491,DATOS!$AO$1,0)</f>
        <v>1</v>
      </c>
      <c r="M852" s="12">
        <f>+RANK($F852,$F$3:$F$2491,0)+COUNTIF($F$3:F852,F852)-1</f>
        <v>1366</v>
      </c>
    </row>
    <row r="853" spans="1:13" hidden="1" x14ac:dyDescent="0.3">
      <c r="A853" s="3" t="str">
        <f t="shared" si="26"/>
        <v>12033-12034</v>
      </c>
      <c r="B853" s="3">
        <v>12033</v>
      </c>
      <c r="C853" s="3">
        <v>12034</v>
      </c>
      <c r="D853" s="3">
        <f>+DATOS!G853</f>
        <v>0</v>
      </c>
      <c r="E853" s="3">
        <f>+DATOS!H853</f>
        <v>0</v>
      </c>
      <c r="F853" s="3">
        <f>+DATOS!I853</f>
        <v>0</v>
      </c>
      <c r="G853" s="3">
        <f>+DATOS!J853</f>
        <v>1000</v>
      </c>
      <c r="H853" s="9" t="str">
        <f>+DATOS!K853</f>
        <v>BC01</v>
      </c>
      <c r="I853" s="3">
        <f>+SUMIF(DATOS!$AA$3:$AA$2491,RESUMEN_flujo!$A853,DATOS!$AG$3:$AG$2491)</f>
        <v>4</v>
      </c>
      <c r="J853" s="4">
        <f>(SUMIF(DATOS!$AA$3:$AA$2491,RESUMEN_flujo!$A853,DATOS!$AE$3:$AE$2491)/SUMIF(DATOS!$AA$3:$AA$2491,RESUMEN_flujo!$A853,DATOS!$AD$3:$AD$2491))*3.6</f>
        <v>38.925000000000004</v>
      </c>
      <c r="K853" s="5">
        <f t="shared" si="27"/>
        <v>0</v>
      </c>
      <c r="L853" s="8">
        <f>+VLOOKUP($A853,DATOS!$AL$3:$AO$2491,DATOS!$AO$1,0)</f>
        <v>1</v>
      </c>
      <c r="M853" s="12">
        <f>+RANK($F853,$F$3:$F$2491,0)+COUNTIF($F$3:F853,F853)-1</f>
        <v>2074</v>
      </c>
    </row>
    <row r="854" spans="1:13" hidden="1" x14ac:dyDescent="0.3">
      <c r="A854" s="3" t="str">
        <f t="shared" si="26"/>
        <v>12033-12035</v>
      </c>
      <c r="B854" s="3">
        <v>12033</v>
      </c>
      <c r="C854" s="3">
        <v>12035</v>
      </c>
      <c r="D854" s="3">
        <f>+DATOS!G854</f>
        <v>0</v>
      </c>
      <c r="E854" s="3">
        <f>+DATOS!H854</f>
        <v>38</v>
      </c>
      <c r="F854" s="3">
        <f>+DATOS!I854</f>
        <v>38</v>
      </c>
      <c r="G854" s="3">
        <f>+DATOS!J854</f>
        <v>1000</v>
      </c>
      <c r="H854" s="9" t="str">
        <f>+DATOS!K854</f>
        <v>MARSELLA</v>
      </c>
      <c r="I854" s="3">
        <f>+SUMIF(DATOS!$AA$3:$AA$2491,RESUMEN_flujo!$A854,DATOS!$AG$3:$AG$2491)</f>
        <v>4</v>
      </c>
      <c r="J854" s="4">
        <f>(SUMIF(DATOS!$AA$3:$AA$2491,RESUMEN_flujo!$A854,DATOS!$AE$3:$AE$2491)/SUMIF(DATOS!$AA$3:$AA$2491,RESUMEN_flujo!$A854,DATOS!$AD$3:$AD$2491))*3.6</f>
        <v>39.342857142857142</v>
      </c>
      <c r="K854" s="5">
        <f t="shared" si="27"/>
        <v>3.8</v>
      </c>
      <c r="L854" s="8">
        <f>+VLOOKUP($A854,DATOS!$AL$3:$AO$2491,DATOS!$AO$1,0)</f>
        <v>1</v>
      </c>
      <c r="M854" s="12">
        <f>+RANK($F854,$F$3:$F$2491,0)+COUNTIF($F$3:F854,F854)-1</f>
        <v>1483</v>
      </c>
    </row>
    <row r="855" spans="1:13" hidden="1" x14ac:dyDescent="0.3">
      <c r="A855" s="3" t="str">
        <f t="shared" si="26"/>
        <v>12034-12033</v>
      </c>
      <c r="B855" s="3">
        <v>12034</v>
      </c>
      <c r="C855" s="3">
        <v>12033</v>
      </c>
      <c r="D855" s="3">
        <f>+DATOS!G855</f>
        <v>0</v>
      </c>
      <c r="E855" s="3">
        <f>+DATOS!H855</f>
        <v>0</v>
      </c>
      <c r="F855" s="3">
        <f>+DATOS!I855</f>
        <v>0</v>
      </c>
      <c r="G855" s="3">
        <f>+DATOS!J855</f>
        <v>1000</v>
      </c>
      <c r="H855" s="9" t="str">
        <f>+DATOS!K855</f>
        <v>BC01</v>
      </c>
      <c r="I855" s="3">
        <f>+SUMIF(DATOS!$AA$3:$AA$2491,RESUMEN_flujo!$A855,DATOS!$AG$3:$AG$2491)</f>
        <v>4</v>
      </c>
      <c r="J855" s="4">
        <f>(SUMIF(DATOS!$AA$3:$AA$2491,RESUMEN_flujo!$A855,DATOS!$AE$3:$AE$2491)/SUMIF(DATOS!$AA$3:$AA$2491,RESUMEN_flujo!$A855,DATOS!$AD$3:$AD$2491))*3.6</f>
        <v>38.925000000000004</v>
      </c>
      <c r="K855" s="5">
        <f t="shared" si="27"/>
        <v>0</v>
      </c>
      <c r="L855" s="8">
        <f>+VLOOKUP($A855,DATOS!$AL$3:$AO$2491,DATOS!$AO$1,0)</f>
        <v>1</v>
      </c>
      <c r="M855" s="12">
        <f>+RANK($F855,$F$3:$F$2491,0)+COUNTIF($F$3:F855,F855)-1</f>
        <v>2075</v>
      </c>
    </row>
    <row r="856" spans="1:13" hidden="1" x14ac:dyDescent="0.3">
      <c r="A856" s="3" t="str">
        <f t="shared" si="26"/>
        <v>12034-38025</v>
      </c>
      <c r="B856" s="3">
        <v>12034</v>
      </c>
      <c r="C856" s="3">
        <v>38025</v>
      </c>
      <c r="D856" s="3">
        <f>+DATOS!G856</f>
        <v>0</v>
      </c>
      <c r="E856" s="3">
        <f>+DATOS!H856</f>
        <v>0</v>
      </c>
      <c r="F856" s="3">
        <f>+DATOS!I856</f>
        <v>0</v>
      </c>
      <c r="G856" s="3">
        <f>+DATOS!J856</f>
        <v>1000</v>
      </c>
      <c r="H856" s="9" t="str">
        <f>+DATOS!K856</f>
        <v>BC01</v>
      </c>
      <c r="I856" s="3">
        <f>+SUMIF(DATOS!$AA$3:$AA$2491,RESUMEN_flujo!$A856,DATOS!$AG$3:$AG$2491)</f>
        <v>4</v>
      </c>
      <c r="J856" s="4">
        <f>(SUMIF(DATOS!$AA$3:$AA$2491,RESUMEN_flujo!$A856,DATOS!$AE$3:$AE$2491)/SUMIF(DATOS!$AA$3:$AA$2491,RESUMEN_flujo!$A856,DATOS!$AD$3:$AD$2491))*3.6</f>
        <v>40.254545454545458</v>
      </c>
      <c r="K856" s="5">
        <f t="shared" si="27"/>
        <v>0</v>
      </c>
      <c r="L856" s="8">
        <f>+VLOOKUP($A856,DATOS!$AL$3:$AO$2491,DATOS!$AO$1,0)</f>
        <v>1</v>
      </c>
      <c r="M856" s="12">
        <f>+RANK($F856,$F$3:$F$2491,0)+COUNTIF($F$3:F856,F856)-1</f>
        <v>2076</v>
      </c>
    </row>
    <row r="857" spans="1:13" hidden="1" x14ac:dyDescent="0.3">
      <c r="A857" s="3" t="str">
        <f t="shared" si="26"/>
        <v>12034-38016</v>
      </c>
      <c r="B857" s="3">
        <v>12034</v>
      </c>
      <c r="C857" s="3">
        <v>38016</v>
      </c>
      <c r="D857" s="3">
        <f>+DATOS!G857</f>
        <v>0</v>
      </c>
      <c r="E857" s="3">
        <f>+DATOS!H857</f>
        <v>0</v>
      </c>
      <c r="F857" s="3">
        <f>+DATOS!I857</f>
        <v>0</v>
      </c>
      <c r="G857" s="3">
        <f>+DATOS!J857</f>
        <v>4000</v>
      </c>
      <c r="H857" s="9" t="str">
        <f>+DATOS!K857</f>
        <v>ANTARTICA</v>
      </c>
      <c r="I857" s="3">
        <f>+SUMIF(DATOS!$AA$3:$AA$2491,RESUMEN_flujo!$A857,DATOS!$AG$3:$AG$2491)</f>
        <v>3</v>
      </c>
      <c r="J857" s="4">
        <f>(SUMIF(DATOS!$AA$3:$AA$2491,RESUMEN_flujo!$A857,DATOS!$AE$3:$AE$2491)/SUMIF(DATOS!$AA$3:$AA$2491,RESUMEN_flujo!$A857,DATOS!$AD$3:$AD$2491))*3.6</f>
        <v>38.4</v>
      </c>
      <c r="K857" s="5">
        <f t="shared" si="27"/>
        <v>0</v>
      </c>
      <c r="L857" s="8">
        <f>+VLOOKUP($A857,DATOS!$AL$3:$AO$2491,DATOS!$AO$1,0)</f>
        <v>2</v>
      </c>
      <c r="M857" s="12">
        <f>+RANK($F857,$F$3:$F$2491,0)+COUNTIF($F$3:F857,F857)-1</f>
        <v>2077</v>
      </c>
    </row>
    <row r="858" spans="1:13" hidden="1" x14ac:dyDescent="0.3">
      <c r="A858" s="3" t="str">
        <f t="shared" si="26"/>
        <v>12034-38023</v>
      </c>
      <c r="B858" s="3">
        <v>12034</v>
      </c>
      <c r="C858" s="3">
        <v>38023</v>
      </c>
      <c r="D858" s="3">
        <f>+DATOS!G858</f>
        <v>0</v>
      </c>
      <c r="E858" s="3">
        <f>+DATOS!H858</f>
        <v>0</v>
      </c>
      <c r="F858" s="3">
        <f>+DATOS!I858</f>
        <v>0</v>
      </c>
      <c r="G858" s="3">
        <f>+DATOS!J858</f>
        <v>4000</v>
      </c>
      <c r="H858" s="9" t="str">
        <f>+DATOS!K858</f>
        <v>ANTARTICA</v>
      </c>
      <c r="I858" s="3">
        <f>+SUMIF(DATOS!$AA$3:$AA$2491,RESUMEN_flujo!$A858,DATOS!$AG$3:$AG$2491)</f>
        <v>3</v>
      </c>
      <c r="J858" s="4">
        <f>(SUMIF(DATOS!$AA$3:$AA$2491,RESUMEN_flujo!$A858,DATOS!$AE$3:$AE$2491)/SUMIF(DATOS!$AA$3:$AA$2491,RESUMEN_flujo!$A858,DATOS!$AD$3:$AD$2491))*3.6</f>
        <v>38.4</v>
      </c>
      <c r="K858" s="5">
        <f t="shared" si="27"/>
        <v>0</v>
      </c>
      <c r="L858" s="8">
        <f>+VLOOKUP($A858,DATOS!$AL$3:$AO$2491,DATOS!$AO$1,0)</f>
        <v>2</v>
      </c>
      <c r="M858" s="12">
        <f>+RANK($F858,$F$3:$F$2491,0)+COUNTIF($F$3:F858,F858)-1</f>
        <v>2078</v>
      </c>
    </row>
    <row r="859" spans="1:13" hidden="1" x14ac:dyDescent="0.3">
      <c r="A859" s="3" t="str">
        <f t="shared" si="26"/>
        <v>12035-12033</v>
      </c>
      <c r="B859" s="3">
        <v>12035</v>
      </c>
      <c r="C859" s="3">
        <v>12033</v>
      </c>
      <c r="D859" s="3">
        <f>+DATOS!G859</f>
        <v>0</v>
      </c>
      <c r="E859" s="3">
        <f>+DATOS!H859</f>
        <v>61</v>
      </c>
      <c r="F859" s="3">
        <f>+DATOS!I859</f>
        <v>61</v>
      </c>
      <c r="G859" s="3">
        <f>+DATOS!J859</f>
        <v>2000</v>
      </c>
      <c r="H859" s="9" t="str">
        <f>+DATOS!K859</f>
        <v>MARSELLA</v>
      </c>
      <c r="I859" s="3">
        <f>+SUMIF(DATOS!$AA$3:$AA$2491,RESUMEN_flujo!$A859,DATOS!$AG$3:$AG$2491)</f>
        <v>4</v>
      </c>
      <c r="J859" s="4">
        <f>(SUMIF(DATOS!$AA$3:$AA$2491,RESUMEN_flujo!$A859,DATOS!$AE$3:$AE$2491)/SUMIF(DATOS!$AA$3:$AA$2491,RESUMEN_flujo!$A859,DATOS!$AD$3:$AD$2491))*3.6</f>
        <v>39.342857142857142</v>
      </c>
      <c r="K859" s="5">
        <f t="shared" si="27"/>
        <v>3.05</v>
      </c>
      <c r="L859" s="8">
        <f>+VLOOKUP($A859,DATOS!$AL$3:$AO$2491,DATOS!$AO$1,0)</f>
        <v>1</v>
      </c>
      <c r="M859" s="12">
        <f>+RANK($F859,$F$3:$F$2491,0)+COUNTIF($F$3:F859,F859)-1</f>
        <v>1367</v>
      </c>
    </row>
    <row r="860" spans="1:13" hidden="1" x14ac:dyDescent="0.3">
      <c r="A860" s="3" t="str">
        <f t="shared" si="26"/>
        <v>12035-12036</v>
      </c>
      <c r="B860" s="3">
        <v>12035</v>
      </c>
      <c r="C860" s="3">
        <v>12036</v>
      </c>
      <c r="D860" s="3">
        <f>+DATOS!G860</f>
        <v>0</v>
      </c>
      <c r="E860" s="3">
        <f>+DATOS!H860</f>
        <v>78</v>
      </c>
      <c r="F860" s="3">
        <f>+DATOS!I860</f>
        <v>78</v>
      </c>
      <c r="G860" s="3">
        <f>+DATOS!J860</f>
        <v>4000</v>
      </c>
      <c r="H860" s="9" t="str">
        <f>+DATOS!K860</f>
        <v>FRANCIA</v>
      </c>
      <c r="I860" s="3">
        <f>+SUMIF(DATOS!$AA$3:$AA$2491,RESUMEN_flujo!$A860,DATOS!$AG$3:$AG$2491)</f>
        <v>3</v>
      </c>
      <c r="J860" s="4">
        <f>(SUMIF(DATOS!$AA$3:$AA$2491,RESUMEN_flujo!$A860,DATOS!$AE$3:$AE$2491)/SUMIF(DATOS!$AA$3:$AA$2491,RESUMEN_flujo!$A860,DATOS!$AD$3:$AD$2491))*3.6</f>
        <v>50.22</v>
      </c>
      <c r="K860" s="5">
        <f t="shared" si="27"/>
        <v>1.95</v>
      </c>
      <c r="L860" s="8">
        <f>+VLOOKUP($A860,DATOS!$AL$3:$AO$2491,DATOS!$AO$1,0)</f>
        <v>2</v>
      </c>
      <c r="M860" s="12">
        <f>+RANK($F860,$F$3:$F$2491,0)+COUNTIF($F$3:F860,F860)-1</f>
        <v>1271</v>
      </c>
    </row>
    <row r="861" spans="1:13" hidden="1" x14ac:dyDescent="0.3">
      <c r="A861" s="3" t="str">
        <f t="shared" si="26"/>
        <v>12035-38016</v>
      </c>
      <c r="B861" s="3">
        <v>12035</v>
      </c>
      <c r="C861" s="3">
        <v>38016</v>
      </c>
      <c r="D861" s="3">
        <f>+DATOS!G861</f>
        <v>0</v>
      </c>
      <c r="E861" s="3">
        <f>+DATOS!H861</f>
        <v>298</v>
      </c>
      <c r="F861" s="3">
        <f>+DATOS!I861</f>
        <v>298</v>
      </c>
      <c r="G861" s="3">
        <f>+DATOS!J861</f>
        <v>4000</v>
      </c>
      <c r="H861" s="9" t="str">
        <f>+DATOS!K861</f>
        <v>FRANCIA</v>
      </c>
      <c r="I861" s="3">
        <f>+SUMIF(DATOS!$AA$3:$AA$2491,RESUMEN_flujo!$A861,DATOS!$AG$3:$AG$2491)</f>
        <v>3</v>
      </c>
      <c r="J861" s="4">
        <f>(SUMIF(DATOS!$AA$3:$AA$2491,RESUMEN_flujo!$A861,DATOS!$AE$3:$AE$2491)/SUMIF(DATOS!$AA$3:$AA$2491,RESUMEN_flujo!$A861,DATOS!$AD$3:$AD$2491))*3.6</f>
        <v>51.428571428571431</v>
      </c>
      <c r="K861" s="5">
        <f t="shared" si="27"/>
        <v>7.4499999999999993</v>
      </c>
      <c r="L861" s="8">
        <f>+VLOOKUP($A861,DATOS!$AL$3:$AO$2491,DATOS!$AO$1,0)</f>
        <v>2</v>
      </c>
      <c r="M861" s="12">
        <f>+RANK($F861,$F$3:$F$2491,0)+COUNTIF($F$3:F861,F861)-1</f>
        <v>683</v>
      </c>
    </row>
    <row r="862" spans="1:13" hidden="1" x14ac:dyDescent="0.3">
      <c r="A862" s="3" t="str">
        <f t="shared" si="26"/>
        <v>12036-12032</v>
      </c>
      <c r="B862" s="3">
        <v>12036</v>
      </c>
      <c r="C862" s="3">
        <v>12032</v>
      </c>
      <c r="D862" s="3">
        <f>+DATOS!G862</f>
        <v>0</v>
      </c>
      <c r="E862" s="3">
        <f>+DATOS!H862</f>
        <v>0</v>
      </c>
      <c r="F862" s="3">
        <f>+DATOS!I862</f>
        <v>0</v>
      </c>
      <c r="G862" s="3">
        <f>+DATOS!J862</f>
        <v>2000</v>
      </c>
      <c r="H862" s="9" t="str">
        <f>+DATOS!K862</f>
        <v>LA ROCHELLE</v>
      </c>
      <c r="I862" s="3">
        <f>+SUMIF(DATOS!$AA$3:$AA$2491,RESUMEN_flujo!$A862,DATOS!$AG$3:$AG$2491)</f>
        <v>4</v>
      </c>
      <c r="J862" s="4">
        <f>(SUMIF(DATOS!$AA$3:$AA$2491,RESUMEN_flujo!$A862,DATOS!$AE$3:$AE$2491)/SUMIF(DATOS!$AA$3:$AA$2491,RESUMEN_flujo!$A862,DATOS!$AD$3:$AD$2491))*3.6</f>
        <v>41</v>
      </c>
      <c r="K862" s="5">
        <f t="shared" si="27"/>
        <v>0</v>
      </c>
      <c r="L862" s="8">
        <f>+VLOOKUP($A862,DATOS!$AL$3:$AO$2491,DATOS!$AO$1,0)</f>
        <v>1</v>
      </c>
      <c r="M862" s="12">
        <f>+RANK($F862,$F$3:$F$2491,0)+COUNTIF($F$3:F862,F862)-1</f>
        <v>2079</v>
      </c>
    </row>
    <row r="863" spans="1:13" hidden="1" x14ac:dyDescent="0.3">
      <c r="A863" s="3" t="str">
        <f t="shared" si="26"/>
        <v>12036-12037</v>
      </c>
      <c r="B863" s="3">
        <v>12036</v>
      </c>
      <c r="C863" s="3">
        <v>12037</v>
      </c>
      <c r="D863" s="3">
        <f>+DATOS!G863</f>
        <v>0</v>
      </c>
      <c r="E863" s="3">
        <f>+DATOS!H863</f>
        <v>78</v>
      </c>
      <c r="F863" s="3">
        <f>+DATOS!I863</f>
        <v>78</v>
      </c>
      <c r="G863" s="3">
        <f>+DATOS!J863</f>
        <v>4000</v>
      </c>
      <c r="H863" s="9" t="str">
        <f>+DATOS!K863</f>
        <v>FRANCIA</v>
      </c>
      <c r="I863" s="3">
        <f>+SUMIF(DATOS!$AA$3:$AA$2491,RESUMEN_flujo!$A863,DATOS!$AG$3:$AG$2491)</f>
        <v>3</v>
      </c>
      <c r="J863" s="4">
        <f>(SUMIF(DATOS!$AA$3:$AA$2491,RESUMEN_flujo!$A863,DATOS!$AE$3:$AE$2491)/SUMIF(DATOS!$AA$3:$AA$2491,RESUMEN_flujo!$A863,DATOS!$AD$3:$AD$2491))*3.6</f>
        <v>50.563636363636363</v>
      </c>
      <c r="K863" s="5">
        <f t="shared" si="27"/>
        <v>1.95</v>
      </c>
      <c r="L863" s="8">
        <f>+VLOOKUP($A863,DATOS!$AL$3:$AO$2491,DATOS!$AO$1,0)</f>
        <v>2</v>
      </c>
      <c r="M863" s="12">
        <f>+RANK($F863,$F$3:$F$2491,0)+COUNTIF($F$3:F863,F863)-1</f>
        <v>1272</v>
      </c>
    </row>
    <row r="864" spans="1:13" hidden="1" x14ac:dyDescent="0.3">
      <c r="A864" s="3" t="str">
        <f t="shared" si="26"/>
        <v>12036-12035</v>
      </c>
      <c r="B864" s="3">
        <v>12036</v>
      </c>
      <c r="C864" s="3">
        <v>12035</v>
      </c>
      <c r="D864" s="3">
        <f>+DATOS!G864</f>
        <v>0</v>
      </c>
      <c r="E864" s="3">
        <f>+DATOS!H864</f>
        <v>259</v>
      </c>
      <c r="F864" s="3">
        <f>+DATOS!I864</f>
        <v>259</v>
      </c>
      <c r="G864" s="3">
        <f>+DATOS!J864</f>
        <v>4000</v>
      </c>
      <c r="H864" s="9" t="str">
        <f>+DATOS!K864</f>
        <v>FRANCIA</v>
      </c>
      <c r="I864" s="3">
        <f>+SUMIF(DATOS!$AA$3:$AA$2491,RESUMEN_flujo!$A864,DATOS!$AG$3:$AG$2491)</f>
        <v>3</v>
      </c>
      <c r="J864" s="4">
        <f>(SUMIF(DATOS!$AA$3:$AA$2491,RESUMEN_flujo!$A864,DATOS!$AE$3:$AE$2491)/SUMIF(DATOS!$AA$3:$AA$2491,RESUMEN_flujo!$A864,DATOS!$AD$3:$AD$2491))*3.6</f>
        <v>50.22</v>
      </c>
      <c r="K864" s="5">
        <f t="shared" si="27"/>
        <v>6.4750000000000005</v>
      </c>
      <c r="L864" s="8">
        <f>+VLOOKUP($A864,DATOS!$AL$3:$AO$2491,DATOS!$AO$1,0)</f>
        <v>2</v>
      </c>
      <c r="M864" s="12">
        <f>+RANK($F864,$F$3:$F$2491,0)+COUNTIF($F$3:F864,F864)-1</f>
        <v>750</v>
      </c>
    </row>
    <row r="865" spans="1:13" hidden="1" x14ac:dyDescent="0.3">
      <c r="A865" s="3" t="str">
        <f t="shared" si="26"/>
        <v>12037-12031</v>
      </c>
      <c r="B865" s="3">
        <v>12037</v>
      </c>
      <c r="C865" s="3">
        <v>12031</v>
      </c>
      <c r="D865" s="3">
        <f>+DATOS!G865</f>
        <v>0</v>
      </c>
      <c r="E865" s="3">
        <f>+DATOS!H865</f>
        <v>0</v>
      </c>
      <c r="F865" s="3">
        <f>+DATOS!I865</f>
        <v>0</v>
      </c>
      <c r="G865" s="3">
        <f>+DATOS!J865</f>
        <v>2000</v>
      </c>
      <c r="H865" s="9" t="str">
        <f>+DATOS!K865</f>
        <v>EIFEL</v>
      </c>
      <c r="I865" s="3">
        <f>+SUMIF(DATOS!$AA$3:$AA$2491,RESUMEN_flujo!$A865,DATOS!$AG$3:$AG$2491)</f>
        <v>4</v>
      </c>
      <c r="J865" s="4">
        <f>(SUMIF(DATOS!$AA$3:$AA$2491,RESUMEN_flujo!$A865,DATOS!$AE$3:$AE$2491)/SUMIF(DATOS!$AA$3:$AA$2491,RESUMEN_flujo!$A865,DATOS!$AD$3:$AD$2491))*3.6</f>
        <v>39.46153846153846</v>
      </c>
      <c r="K865" s="5">
        <f t="shared" si="27"/>
        <v>0</v>
      </c>
      <c r="L865" s="8">
        <f>+VLOOKUP($A865,DATOS!$AL$3:$AO$2491,DATOS!$AO$1,0)</f>
        <v>1</v>
      </c>
      <c r="M865" s="12">
        <f>+RANK($F865,$F$3:$F$2491,0)+COUNTIF($F$3:F865,F865)-1</f>
        <v>2080</v>
      </c>
    </row>
    <row r="866" spans="1:13" hidden="1" x14ac:dyDescent="0.3">
      <c r="A866" s="3" t="str">
        <f t="shared" si="26"/>
        <v>12037-12012</v>
      </c>
      <c r="B866" s="3">
        <v>12037</v>
      </c>
      <c r="C866" s="3">
        <v>12012</v>
      </c>
      <c r="D866" s="3">
        <f>+DATOS!G866</f>
        <v>0</v>
      </c>
      <c r="E866" s="3">
        <f>+DATOS!H866</f>
        <v>78</v>
      </c>
      <c r="F866" s="3">
        <f>+DATOS!I866</f>
        <v>78</v>
      </c>
      <c r="G866" s="3">
        <f>+DATOS!J866</f>
        <v>4000</v>
      </c>
      <c r="H866" s="9" t="str">
        <f>+DATOS!K866</f>
        <v>FRANCIA</v>
      </c>
      <c r="I866" s="3">
        <f>+SUMIF(DATOS!$AA$3:$AA$2491,RESUMEN_flujo!$A866,DATOS!$AG$3:$AG$2491)</f>
        <v>3</v>
      </c>
      <c r="J866" s="4">
        <f>(SUMIF(DATOS!$AA$3:$AA$2491,RESUMEN_flujo!$A866,DATOS!$AE$3:$AE$2491)/SUMIF(DATOS!$AA$3:$AA$2491,RESUMEN_flujo!$A866,DATOS!$AD$3:$AD$2491))*3.6</f>
        <v>49.800000000000004</v>
      </c>
      <c r="K866" s="5">
        <f t="shared" si="27"/>
        <v>1.95</v>
      </c>
      <c r="L866" s="8">
        <f>+VLOOKUP($A866,DATOS!$AL$3:$AO$2491,DATOS!$AO$1,0)</f>
        <v>2</v>
      </c>
      <c r="M866" s="12">
        <f>+RANK($F866,$F$3:$F$2491,0)+COUNTIF($F$3:F866,F866)-1</f>
        <v>1273</v>
      </c>
    </row>
    <row r="867" spans="1:13" hidden="1" x14ac:dyDescent="0.3">
      <c r="A867" s="3" t="str">
        <f t="shared" si="26"/>
        <v>12037-12036</v>
      </c>
      <c r="B867" s="3">
        <v>12037</v>
      </c>
      <c r="C867" s="3">
        <v>12036</v>
      </c>
      <c r="D867" s="3">
        <f>+DATOS!G867</f>
        <v>0</v>
      </c>
      <c r="E867" s="3">
        <f>+DATOS!H867</f>
        <v>259</v>
      </c>
      <c r="F867" s="3">
        <f>+DATOS!I867</f>
        <v>259</v>
      </c>
      <c r="G867" s="3">
        <f>+DATOS!J867</f>
        <v>4000</v>
      </c>
      <c r="H867" s="9" t="str">
        <f>+DATOS!K867</f>
        <v>FRANCIA</v>
      </c>
      <c r="I867" s="3">
        <f>+SUMIF(DATOS!$AA$3:$AA$2491,RESUMEN_flujo!$A867,DATOS!$AG$3:$AG$2491)</f>
        <v>3</v>
      </c>
      <c r="J867" s="4">
        <f>(SUMIF(DATOS!$AA$3:$AA$2491,RESUMEN_flujo!$A867,DATOS!$AE$3:$AE$2491)/SUMIF(DATOS!$AA$3:$AA$2491,RESUMEN_flujo!$A867,DATOS!$AD$3:$AD$2491))*3.6</f>
        <v>50.563636363636363</v>
      </c>
      <c r="K867" s="5">
        <f t="shared" si="27"/>
        <v>6.4750000000000005</v>
      </c>
      <c r="L867" s="8">
        <f>+VLOOKUP($A867,DATOS!$AL$3:$AO$2491,DATOS!$AO$1,0)</f>
        <v>2</v>
      </c>
      <c r="M867" s="12">
        <f>+RANK($F867,$F$3:$F$2491,0)+COUNTIF($F$3:F867,F867)-1</f>
        <v>751</v>
      </c>
    </row>
    <row r="868" spans="1:13" hidden="1" x14ac:dyDescent="0.3">
      <c r="A868" s="3" t="str">
        <f t="shared" si="26"/>
        <v>12038-12039</v>
      </c>
      <c r="B868" s="3">
        <v>12038</v>
      </c>
      <c r="C868" s="3">
        <v>12039</v>
      </c>
      <c r="D868" s="3">
        <f>+DATOS!G868</f>
        <v>0</v>
      </c>
      <c r="E868" s="3">
        <f>+DATOS!H868</f>
        <v>0</v>
      </c>
      <c r="F868" s="3">
        <f>+DATOS!I868</f>
        <v>0</v>
      </c>
      <c r="G868" s="3">
        <f>+DATOS!J868</f>
        <v>4000</v>
      </c>
      <c r="H868" s="9" t="str">
        <f>+DATOS!K868</f>
        <v>BC01</v>
      </c>
      <c r="I868" s="3">
        <f>+SUMIF(DATOS!$AA$3:$AA$2491,RESUMEN_flujo!$A868,DATOS!$AG$3:$AG$2491)</f>
        <v>3</v>
      </c>
      <c r="J868" s="4">
        <f>(SUMIF(DATOS!$AA$3:$AA$2491,RESUMEN_flujo!$A868,DATOS!$AE$3:$AE$2491)/SUMIF(DATOS!$AA$3:$AA$2491,RESUMEN_flujo!$A868,DATOS!$AD$3:$AD$2491))*3.6</f>
        <v>53.28</v>
      </c>
      <c r="K868" s="5">
        <f t="shared" si="27"/>
        <v>0</v>
      </c>
      <c r="L868" s="8">
        <f>+VLOOKUP($A868,DATOS!$AL$3:$AO$2491,DATOS!$AO$1,0)</f>
        <v>2</v>
      </c>
      <c r="M868" s="12">
        <f>+RANK($F868,$F$3:$F$2491,0)+COUNTIF($F$3:F868,F868)-1</f>
        <v>2081</v>
      </c>
    </row>
    <row r="869" spans="1:13" hidden="1" x14ac:dyDescent="0.3">
      <c r="A869" s="3" t="str">
        <f t="shared" si="26"/>
        <v>12038-12044</v>
      </c>
      <c r="B869" s="3">
        <v>12038</v>
      </c>
      <c r="C869" s="3">
        <v>12044</v>
      </c>
      <c r="D869" s="3">
        <f>+DATOS!G869</f>
        <v>0</v>
      </c>
      <c r="E869" s="3">
        <f>+DATOS!H869</f>
        <v>146</v>
      </c>
      <c r="F869" s="3">
        <f>+DATOS!I869</f>
        <v>146</v>
      </c>
      <c r="G869" s="3">
        <f>+DATOS!J869</f>
        <v>4000</v>
      </c>
      <c r="H869" s="9" t="str">
        <f>+DATOS!K869</f>
        <v>LAS DUNAS</v>
      </c>
      <c r="I869" s="3">
        <f>+SUMIF(DATOS!$AA$3:$AA$2491,RESUMEN_flujo!$A869,DATOS!$AG$3:$AG$2491)</f>
        <v>3</v>
      </c>
      <c r="J869" s="4">
        <f>(SUMIF(DATOS!$AA$3:$AA$2491,RESUMEN_flujo!$A869,DATOS!$AE$3:$AE$2491)/SUMIF(DATOS!$AA$3:$AA$2491,RESUMEN_flujo!$A869,DATOS!$AD$3:$AD$2491))*3.6</f>
        <v>50.737500000000004</v>
      </c>
      <c r="K869" s="5">
        <f t="shared" si="27"/>
        <v>3.65</v>
      </c>
      <c r="L869" s="8">
        <f>+VLOOKUP($A869,DATOS!$AL$3:$AO$2491,DATOS!$AO$1,0)</f>
        <v>2</v>
      </c>
      <c r="M869" s="12">
        <f>+RANK($F869,$F$3:$F$2491,0)+COUNTIF($F$3:F869,F869)-1</f>
        <v>1013</v>
      </c>
    </row>
    <row r="870" spans="1:13" hidden="1" x14ac:dyDescent="0.3">
      <c r="A870" s="3" t="str">
        <f t="shared" si="26"/>
        <v>12038-42018</v>
      </c>
      <c r="B870" s="3">
        <v>12038</v>
      </c>
      <c r="C870" s="3">
        <v>42018</v>
      </c>
      <c r="D870" s="3">
        <f>+DATOS!G870</f>
        <v>0</v>
      </c>
      <c r="E870" s="3">
        <f>+DATOS!H870</f>
        <v>50</v>
      </c>
      <c r="F870" s="3">
        <f>+DATOS!I870</f>
        <v>50</v>
      </c>
      <c r="G870" s="3">
        <f>+DATOS!J870</f>
        <v>4000</v>
      </c>
      <c r="H870" s="9" t="str">
        <f>+DATOS!K870</f>
        <v>LAS DUNAS</v>
      </c>
      <c r="I870" s="3">
        <f>+SUMIF(DATOS!$AA$3:$AA$2491,RESUMEN_flujo!$A870,DATOS!$AG$3:$AG$2491)</f>
        <v>3</v>
      </c>
      <c r="J870" s="4">
        <f>(SUMIF(DATOS!$AA$3:$AA$2491,RESUMEN_flujo!$A870,DATOS!$AE$3:$AE$2491)/SUMIF(DATOS!$AA$3:$AA$2491,RESUMEN_flujo!$A870,DATOS!$AD$3:$AD$2491))*3.6</f>
        <v>49.309090909090912</v>
      </c>
      <c r="K870" s="5">
        <f t="shared" si="27"/>
        <v>1.25</v>
      </c>
      <c r="L870" s="8">
        <f>+VLOOKUP($A870,DATOS!$AL$3:$AO$2491,DATOS!$AO$1,0)</f>
        <v>2</v>
      </c>
      <c r="M870" s="12">
        <f>+RANK($F870,$F$3:$F$2491,0)+COUNTIF($F$3:F870,F870)-1</f>
        <v>1423</v>
      </c>
    </row>
    <row r="871" spans="1:13" hidden="1" x14ac:dyDescent="0.3">
      <c r="A871" s="3" t="str">
        <f t="shared" si="26"/>
        <v>12039-52022</v>
      </c>
      <c r="B871" s="3">
        <v>12039</v>
      </c>
      <c r="C871" s="3">
        <v>52022</v>
      </c>
      <c r="D871" s="3">
        <f>+DATOS!G871</f>
        <v>0</v>
      </c>
      <c r="E871" s="3">
        <f>+DATOS!H871</f>
        <v>0</v>
      </c>
      <c r="F871" s="3">
        <f>+DATOS!I871</f>
        <v>0</v>
      </c>
      <c r="G871" s="3">
        <f>+DATOS!J871</f>
        <v>4000</v>
      </c>
      <c r="H871" s="9" t="str">
        <f>+DATOS!K871</f>
        <v>NORTE4</v>
      </c>
      <c r="I871" s="3">
        <f>+SUMIF(DATOS!$AA$3:$AA$2491,RESUMEN_flujo!$A871,DATOS!$AG$3:$AG$2491)</f>
        <v>3</v>
      </c>
      <c r="J871" s="4">
        <f>(SUMIF(DATOS!$AA$3:$AA$2491,RESUMEN_flujo!$A871,DATOS!$AE$3:$AE$2491)/SUMIF(DATOS!$AA$3:$AA$2491,RESUMEN_flujo!$A871,DATOS!$AD$3:$AD$2491))*3.6</f>
        <v>50.4</v>
      </c>
      <c r="K871" s="5">
        <f t="shared" si="27"/>
        <v>0</v>
      </c>
      <c r="L871" s="8">
        <f>+VLOOKUP($A871,DATOS!$AL$3:$AO$2491,DATOS!$AO$1,0)</f>
        <v>2</v>
      </c>
      <c r="M871" s="12">
        <f>+RANK($F871,$F$3:$F$2491,0)+COUNTIF($F$3:F871,F871)-1</f>
        <v>2082</v>
      </c>
    </row>
    <row r="872" spans="1:13" hidden="1" x14ac:dyDescent="0.3">
      <c r="A872" s="3" t="str">
        <f t="shared" si="26"/>
        <v>12039-42019</v>
      </c>
      <c r="B872" s="3">
        <v>12039</v>
      </c>
      <c r="C872" s="3">
        <v>42019</v>
      </c>
      <c r="D872" s="3">
        <f>+DATOS!G872</f>
        <v>0</v>
      </c>
      <c r="E872" s="3">
        <f>+DATOS!H872</f>
        <v>0</v>
      </c>
      <c r="F872" s="3">
        <f>+DATOS!I872</f>
        <v>0</v>
      </c>
      <c r="G872" s="3">
        <f>+DATOS!J872</f>
        <v>2000</v>
      </c>
      <c r="H872" s="9" t="str">
        <f>+DATOS!K872</f>
        <v>BC01</v>
      </c>
      <c r="I872" s="3">
        <f>+SUMIF(DATOS!$AA$3:$AA$2491,RESUMEN_flujo!$A872,DATOS!$AG$3:$AG$2491)</f>
        <v>4</v>
      </c>
      <c r="J872" s="4">
        <f>(SUMIF(DATOS!$AA$3:$AA$2491,RESUMEN_flujo!$A872,DATOS!$AE$3:$AE$2491)/SUMIF(DATOS!$AA$3:$AA$2491,RESUMEN_flujo!$A872,DATOS!$AD$3:$AD$2491))*3.6</f>
        <v>39.869999999999997</v>
      </c>
      <c r="K872" s="5">
        <f t="shared" si="27"/>
        <v>0</v>
      </c>
      <c r="L872" s="8">
        <f>+VLOOKUP($A872,DATOS!$AL$3:$AO$2491,DATOS!$AO$1,0)</f>
        <v>1</v>
      </c>
      <c r="M872" s="12">
        <f>+RANK($F872,$F$3:$F$2491,0)+COUNTIF($F$3:F872,F872)-1</f>
        <v>2083</v>
      </c>
    </row>
    <row r="873" spans="1:13" hidden="1" x14ac:dyDescent="0.3">
      <c r="A873" s="3" t="str">
        <f t="shared" si="26"/>
        <v>12039-12038</v>
      </c>
      <c r="B873" s="3">
        <v>12039</v>
      </c>
      <c r="C873" s="3">
        <v>12038</v>
      </c>
      <c r="D873" s="3">
        <f>+DATOS!G873</f>
        <v>0</v>
      </c>
      <c r="E873" s="3">
        <f>+DATOS!H873</f>
        <v>0</v>
      </c>
      <c r="F873" s="3">
        <f>+DATOS!I873</f>
        <v>0</v>
      </c>
      <c r="G873" s="3">
        <f>+DATOS!J873</f>
        <v>2000</v>
      </c>
      <c r="H873" s="9" t="str">
        <f>+DATOS!K873</f>
        <v>NORTE4</v>
      </c>
      <c r="I873" s="3">
        <f>+SUMIF(DATOS!$AA$3:$AA$2491,RESUMEN_flujo!$A873,DATOS!$AG$3:$AG$2491)</f>
        <v>3</v>
      </c>
      <c r="J873" s="4">
        <f>(SUMIF(DATOS!$AA$3:$AA$2491,RESUMEN_flujo!$A873,DATOS!$AE$3:$AE$2491)/SUMIF(DATOS!$AA$3:$AA$2491,RESUMEN_flujo!$A873,DATOS!$AD$3:$AD$2491))*3.6</f>
        <v>53.28</v>
      </c>
      <c r="K873" s="5">
        <f t="shared" si="27"/>
        <v>0</v>
      </c>
      <c r="L873" s="8">
        <f>+VLOOKUP($A873,DATOS!$AL$3:$AO$2491,DATOS!$AO$1,0)</f>
        <v>2</v>
      </c>
      <c r="M873" s="12">
        <f>+RANK($F873,$F$3:$F$2491,0)+COUNTIF($F$3:F873,F873)-1</f>
        <v>2084</v>
      </c>
    </row>
    <row r="874" spans="1:13" hidden="1" x14ac:dyDescent="0.3">
      <c r="A874" s="3" t="str">
        <f t="shared" si="26"/>
        <v>12039-12015</v>
      </c>
      <c r="B874" s="3">
        <v>12039</v>
      </c>
      <c r="C874" s="3">
        <v>12015</v>
      </c>
      <c r="D874" s="3">
        <f>+DATOS!G874</f>
        <v>0</v>
      </c>
      <c r="E874" s="3">
        <f>+DATOS!H874</f>
        <v>0</v>
      </c>
      <c r="F874" s="3">
        <f>+DATOS!I874</f>
        <v>0</v>
      </c>
      <c r="G874" s="3">
        <f>+DATOS!J874</f>
        <v>1000</v>
      </c>
      <c r="H874" s="9" t="str">
        <f>+DATOS!K874</f>
        <v>BC01</v>
      </c>
      <c r="I874" s="3">
        <f>+SUMIF(DATOS!$AA$3:$AA$2491,RESUMEN_flujo!$A874,DATOS!$AG$3:$AG$2491)</f>
        <v>4</v>
      </c>
      <c r="J874" s="4">
        <f>(SUMIF(DATOS!$AA$3:$AA$2491,RESUMEN_flujo!$A874,DATOS!$AE$3:$AE$2491)/SUMIF(DATOS!$AA$3:$AA$2491,RESUMEN_flujo!$A874,DATOS!$AD$3:$AD$2491))*3.6</f>
        <v>40.028571428571425</v>
      </c>
      <c r="K874" s="5">
        <f t="shared" si="27"/>
        <v>0</v>
      </c>
      <c r="L874" s="8">
        <f>+VLOOKUP($A874,DATOS!$AL$3:$AO$2491,DATOS!$AO$1,0)</f>
        <v>1</v>
      </c>
      <c r="M874" s="12">
        <f>+RANK($F874,$F$3:$F$2491,0)+COUNTIF($F$3:F874,F874)-1</f>
        <v>2085</v>
      </c>
    </row>
    <row r="875" spans="1:13" hidden="1" x14ac:dyDescent="0.3">
      <c r="A875" s="3" t="str">
        <f t="shared" si="26"/>
        <v>12040-12027</v>
      </c>
      <c r="B875" s="3">
        <v>12040</v>
      </c>
      <c r="C875" s="3">
        <v>12027</v>
      </c>
      <c r="D875" s="3">
        <f>+DATOS!G875</f>
        <v>0</v>
      </c>
      <c r="E875" s="3">
        <f>+DATOS!H875</f>
        <v>0</v>
      </c>
      <c r="F875" s="3">
        <f>+DATOS!I875</f>
        <v>0</v>
      </c>
      <c r="G875" s="3">
        <f>+DATOS!J875</f>
        <v>4000</v>
      </c>
      <c r="H875" s="9" t="str">
        <f>+DATOS!K875</f>
        <v>Ensanche</v>
      </c>
      <c r="I875" s="3">
        <f>+SUMIF(DATOS!$AA$3:$AA$2491,RESUMEN_flujo!$A875,DATOS!$AG$3:$AG$2491)</f>
        <v>3</v>
      </c>
      <c r="J875" s="4">
        <f>(SUMIF(DATOS!$AA$3:$AA$2491,RESUMEN_flujo!$A875,DATOS!$AE$3:$AE$2491)/SUMIF(DATOS!$AA$3:$AA$2491,RESUMEN_flujo!$A875,DATOS!$AD$3:$AD$2491))*3.6</f>
        <v>54</v>
      </c>
      <c r="K875" s="5">
        <f t="shared" si="27"/>
        <v>0</v>
      </c>
      <c r="L875" s="8">
        <f>+VLOOKUP($A875,DATOS!$AL$3:$AO$2491,DATOS!$AO$1,0)</f>
        <v>2</v>
      </c>
      <c r="M875" s="12">
        <f>+RANK($F875,$F$3:$F$2491,0)+COUNTIF($F$3:F875,F875)-1</f>
        <v>2086</v>
      </c>
    </row>
    <row r="876" spans="1:13" hidden="1" x14ac:dyDescent="0.3">
      <c r="A876" s="3" t="str">
        <f t="shared" si="26"/>
        <v>12040-12005</v>
      </c>
      <c r="B876" s="3">
        <v>12040</v>
      </c>
      <c r="C876" s="3">
        <v>12005</v>
      </c>
      <c r="D876" s="3">
        <f>+DATOS!G876</f>
        <v>0</v>
      </c>
      <c r="E876" s="3">
        <f>+DATOS!H876</f>
        <v>161</v>
      </c>
      <c r="F876" s="3">
        <f>+DATOS!I876</f>
        <v>161</v>
      </c>
      <c r="G876" s="3">
        <f>+DATOS!J876</f>
        <v>4000</v>
      </c>
      <c r="H876" s="9" t="str">
        <f>+DATOS!K876</f>
        <v>AVENIDA LAS DUNAS</v>
      </c>
      <c r="I876" s="3">
        <f>+SUMIF(DATOS!$AA$3:$AA$2491,RESUMEN_flujo!$A876,DATOS!$AG$3:$AG$2491)</f>
        <v>3</v>
      </c>
      <c r="J876" s="4">
        <f>(SUMIF(DATOS!$AA$3:$AA$2491,RESUMEN_flujo!$A876,DATOS!$AE$3:$AE$2491)/SUMIF(DATOS!$AA$3:$AA$2491,RESUMEN_flujo!$A876,DATOS!$AD$3:$AD$2491))*3.6</f>
        <v>36</v>
      </c>
      <c r="K876" s="5">
        <f t="shared" si="27"/>
        <v>4.0250000000000004</v>
      </c>
      <c r="L876" s="8">
        <f>+VLOOKUP($A876,DATOS!$AL$3:$AO$2491,DATOS!$AO$1,0)</f>
        <v>2</v>
      </c>
      <c r="M876" s="12">
        <f>+RANK($F876,$F$3:$F$2491,0)+COUNTIF($F$3:F876,F876)-1</f>
        <v>958</v>
      </c>
    </row>
    <row r="877" spans="1:13" hidden="1" x14ac:dyDescent="0.3">
      <c r="A877" s="3" t="str">
        <f t="shared" si="26"/>
        <v>12040-12009</v>
      </c>
      <c r="B877" s="3">
        <v>12040</v>
      </c>
      <c r="C877" s="3">
        <v>12009</v>
      </c>
      <c r="D877" s="3">
        <f>+DATOS!G877</f>
        <v>0</v>
      </c>
      <c r="E877" s="3">
        <f>+DATOS!H877</f>
        <v>56</v>
      </c>
      <c r="F877" s="3">
        <f>+DATOS!I877</f>
        <v>56</v>
      </c>
      <c r="G877" s="3">
        <f>+DATOS!J877</f>
        <v>4000</v>
      </c>
      <c r="H877" s="9" t="str">
        <f>+DATOS!K877</f>
        <v>AVENIDA LAS DUNAS</v>
      </c>
      <c r="I877" s="3">
        <f>+SUMIF(DATOS!$AA$3:$AA$2491,RESUMEN_flujo!$A877,DATOS!$AG$3:$AG$2491)</f>
        <v>3</v>
      </c>
      <c r="J877" s="4">
        <f>(SUMIF(DATOS!$AA$3:$AA$2491,RESUMEN_flujo!$A877,DATOS!$AE$3:$AE$2491)/SUMIF(DATOS!$AA$3:$AA$2491,RESUMEN_flujo!$A877,DATOS!$AD$3:$AD$2491))*3.6</f>
        <v>43.623529411764707</v>
      </c>
      <c r="K877" s="5">
        <f t="shared" si="27"/>
        <v>1.4000000000000001</v>
      </c>
      <c r="L877" s="8">
        <f>+VLOOKUP($A877,DATOS!$AL$3:$AO$2491,DATOS!$AO$1,0)</f>
        <v>2</v>
      </c>
      <c r="M877" s="12">
        <f>+RANK($F877,$F$3:$F$2491,0)+COUNTIF($F$3:F877,F877)-1</f>
        <v>1390</v>
      </c>
    </row>
    <row r="878" spans="1:13" hidden="1" x14ac:dyDescent="0.3">
      <c r="A878" s="3" t="str">
        <f t="shared" si="26"/>
        <v>12041-12025</v>
      </c>
      <c r="B878" s="3">
        <v>12041</v>
      </c>
      <c r="C878" s="3">
        <v>12025</v>
      </c>
      <c r="D878" s="3">
        <f>+DATOS!G878</f>
        <v>0</v>
      </c>
      <c r="E878" s="3">
        <f>+DATOS!H878</f>
        <v>0</v>
      </c>
      <c r="F878" s="3">
        <f>+DATOS!I878</f>
        <v>0</v>
      </c>
      <c r="G878" s="3">
        <f>+DATOS!J878</f>
        <v>1000</v>
      </c>
      <c r="H878" s="9" t="str">
        <f>+DATOS!K878</f>
        <v>BC02</v>
      </c>
      <c r="I878" s="3">
        <f>+SUMIF(DATOS!$AA$3:$AA$2491,RESUMEN_flujo!$A878,DATOS!$AG$3:$AG$2491)</f>
        <v>4</v>
      </c>
      <c r="J878" s="4">
        <f>(SUMIF(DATOS!$AA$3:$AA$2491,RESUMEN_flujo!$A878,DATOS!$AE$3:$AE$2491)/SUMIF(DATOS!$AA$3:$AA$2491,RESUMEN_flujo!$A878,DATOS!$AD$3:$AD$2491))*3.6</f>
        <v>40.612500000000004</v>
      </c>
      <c r="K878" s="5">
        <f t="shared" si="27"/>
        <v>0</v>
      </c>
      <c r="L878" s="8">
        <f>+VLOOKUP($A878,DATOS!$AL$3:$AO$2491,DATOS!$AO$1,0)</f>
        <v>1</v>
      </c>
      <c r="M878" s="12">
        <f>+RANK($F878,$F$3:$F$2491,0)+COUNTIF($F$3:F878,F878)-1</f>
        <v>2087</v>
      </c>
    </row>
    <row r="879" spans="1:13" hidden="1" x14ac:dyDescent="0.3">
      <c r="A879" s="3" t="str">
        <f t="shared" si="26"/>
        <v>12041-12012</v>
      </c>
      <c r="B879" s="3">
        <v>12041</v>
      </c>
      <c r="C879" s="3">
        <v>12012</v>
      </c>
      <c r="D879" s="3">
        <f>+DATOS!G879</f>
        <v>0</v>
      </c>
      <c r="E879" s="3">
        <f>+DATOS!H879</f>
        <v>0</v>
      </c>
      <c r="F879" s="3">
        <f>+DATOS!I879</f>
        <v>0</v>
      </c>
      <c r="G879" s="3">
        <f>+DATOS!J879</f>
        <v>2000</v>
      </c>
      <c r="H879" s="9" t="str">
        <f>+DATOS!K879</f>
        <v>EMILIO GUTIERREZ</v>
      </c>
      <c r="I879" s="3">
        <f>+SUMIF(DATOS!$AA$3:$AA$2491,RESUMEN_flujo!$A879,DATOS!$AG$3:$AG$2491)</f>
        <v>4</v>
      </c>
      <c r="J879" s="4">
        <f>(SUMIF(DATOS!$AA$3:$AA$2491,RESUMEN_flujo!$A879,DATOS!$AE$3:$AE$2491)/SUMIF(DATOS!$AA$3:$AA$2491,RESUMEN_flujo!$A879,DATOS!$AD$3:$AD$2491))*3.6</f>
        <v>33.393103448275866</v>
      </c>
      <c r="K879" s="5">
        <f t="shared" si="27"/>
        <v>0</v>
      </c>
      <c r="L879" s="8">
        <f>+VLOOKUP($A879,DATOS!$AL$3:$AO$2491,DATOS!$AO$1,0)</f>
        <v>2</v>
      </c>
      <c r="M879" s="12">
        <f>+RANK($F879,$F$3:$F$2491,0)+COUNTIF($F$3:F879,F879)-1</f>
        <v>2088</v>
      </c>
    </row>
    <row r="880" spans="1:13" hidden="1" x14ac:dyDescent="0.3">
      <c r="A880" s="3" t="str">
        <f t="shared" si="26"/>
        <v>12041-12029</v>
      </c>
      <c r="B880" s="3">
        <v>12041</v>
      </c>
      <c r="C880" s="3">
        <v>12029</v>
      </c>
      <c r="D880" s="3">
        <f>+DATOS!G880</f>
        <v>0</v>
      </c>
      <c r="E880" s="3">
        <f>+DATOS!H880</f>
        <v>0</v>
      </c>
      <c r="F880" s="3">
        <f>+DATOS!I880</f>
        <v>0</v>
      </c>
      <c r="G880" s="3">
        <f>+DATOS!J880</f>
        <v>4000</v>
      </c>
      <c r="H880" s="9" t="str">
        <f>+DATOS!K880</f>
        <v>EMILIO GUTIERREZ</v>
      </c>
      <c r="I880" s="3">
        <f>+SUMIF(DATOS!$AA$3:$AA$2491,RESUMEN_flujo!$A880,DATOS!$AG$3:$AG$2491)</f>
        <v>4</v>
      </c>
      <c r="J880" s="4">
        <f>(SUMIF(DATOS!$AA$3:$AA$2491,RESUMEN_flujo!$A880,DATOS!$AE$3:$AE$2491)/SUMIF(DATOS!$AA$3:$AA$2491,RESUMEN_flujo!$A880,DATOS!$AD$3:$AD$2491))*3.6</f>
        <v>31.460869565217394</v>
      </c>
      <c r="K880" s="5">
        <f t="shared" si="27"/>
        <v>0</v>
      </c>
      <c r="L880" s="8">
        <f>+VLOOKUP($A880,DATOS!$AL$3:$AO$2491,DATOS!$AO$1,0)</f>
        <v>2</v>
      </c>
      <c r="M880" s="12">
        <f>+RANK($F880,$F$3:$F$2491,0)+COUNTIF($F$3:F880,F880)-1</f>
        <v>2089</v>
      </c>
    </row>
    <row r="881" spans="1:13" hidden="1" x14ac:dyDescent="0.3">
      <c r="A881" s="3" t="str">
        <f t="shared" si="26"/>
        <v>12042-12032</v>
      </c>
      <c r="B881" s="3">
        <v>12042</v>
      </c>
      <c r="C881" s="3">
        <v>12032</v>
      </c>
      <c r="D881" s="3">
        <f>+DATOS!G881</f>
        <v>0</v>
      </c>
      <c r="E881" s="3">
        <f>+DATOS!H881</f>
        <v>1</v>
      </c>
      <c r="F881" s="3">
        <f>+DATOS!I881</f>
        <v>1</v>
      </c>
      <c r="G881" s="3">
        <f>+DATOS!J881</f>
        <v>2000</v>
      </c>
      <c r="H881" s="9" t="str">
        <f>+DATOS!K881</f>
        <v>LA ROCHELLE</v>
      </c>
      <c r="I881" s="3">
        <f>+SUMIF(DATOS!$AA$3:$AA$2491,RESUMEN_flujo!$A881,DATOS!$AG$3:$AG$2491)</f>
        <v>4</v>
      </c>
      <c r="J881" s="4">
        <f>(SUMIF(DATOS!$AA$3:$AA$2491,RESUMEN_flujo!$A881,DATOS!$AE$3:$AE$2491)/SUMIF(DATOS!$AA$3:$AA$2491,RESUMEN_flujo!$A881,DATOS!$AD$3:$AD$2491))*3.6</f>
        <v>40.628571428571433</v>
      </c>
      <c r="K881" s="5">
        <f t="shared" si="27"/>
        <v>0.05</v>
      </c>
      <c r="L881" s="8">
        <f>+VLOOKUP($A881,DATOS!$AL$3:$AO$2491,DATOS!$AO$1,0)</f>
        <v>1</v>
      </c>
      <c r="M881" s="12">
        <f>+RANK($F881,$F$3:$F$2491,0)+COUNTIF($F$3:F881,F881)-1</f>
        <v>1832</v>
      </c>
    </row>
    <row r="882" spans="1:13" hidden="1" x14ac:dyDescent="0.3">
      <c r="A882" s="3" t="str">
        <f t="shared" si="26"/>
        <v>12042-12043</v>
      </c>
      <c r="B882" s="3">
        <v>12042</v>
      </c>
      <c r="C882" s="3">
        <v>12043</v>
      </c>
      <c r="D882" s="3">
        <f>+DATOS!G882</f>
        <v>0</v>
      </c>
      <c r="E882" s="3">
        <f>+DATOS!H882</f>
        <v>168</v>
      </c>
      <c r="F882" s="3">
        <f>+DATOS!I882</f>
        <v>168</v>
      </c>
      <c r="G882" s="3">
        <f>+DATOS!J882</f>
        <v>4000</v>
      </c>
      <c r="H882" s="9" t="str">
        <f>+DATOS!K882</f>
        <v>RAUL PEY / LAS DUNAS</v>
      </c>
      <c r="I882" s="3">
        <f>+SUMIF(DATOS!$AA$3:$AA$2491,RESUMEN_flujo!$A882,DATOS!$AG$3:$AG$2491)</f>
        <v>3</v>
      </c>
      <c r="J882" s="4">
        <f>(SUMIF(DATOS!$AA$3:$AA$2491,RESUMEN_flujo!$A882,DATOS!$AE$3:$AE$2491)/SUMIF(DATOS!$AA$3:$AA$2491,RESUMEN_flujo!$A882,DATOS!$AD$3:$AD$2491))*3.6</f>
        <v>46.800000000000004</v>
      </c>
      <c r="K882" s="5">
        <f t="shared" si="27"/>
        <v>4.2</v>
      </c>
      <c r="L882" s="8">
        <f>+VLOOKUP($A882,DATOS!$AL$3:$AO$2491,DATOS!$AO$1,0)</f>
        <v>2</v>
      </c>
      <c r="M882" s="12">
        <f>+RANK($F882,$F$3:$F$2491,0)+COUNTIF($F$3:F882,F882)-1</f>
        <v>932</v>
      </c>
    </row>
    <row r="883" spans="1:13" hidden="1" x14ac:dyDescent="0.3">
      <c r="A883" s="3" t="str">
        <f t="shared" si="26"/>
        <v>12042-12013</v>
      </c>
      <c r="B883" s="3">
        <v>12042</v>
      </c>
      <c r="C883" s="3">
        <v>12013</v>
      </c>
      <c r="D883" s="3">
        <f>+DATOS!G883</f>
        <v>0</v>
      </c>
      <c r="E883" s="3">
        <f>+DATOS!H883</f>
        <v>127</v>
      </c>
      <c r="F883" s="3">
        <f>+DATOS!I883</f>
        <v>127</v>
      </c>
      <c r="G883" s="3">
        <f>+DATOS!J883</f>
        <v>4000</v>
      </c>
      <c r="H883" s="9" t="str">
        <f>+DATOS!K883</f>
        <v>RAUL PEY / LAS DUNAS</v>
      </c>
      <c r="I883" s="3">
        <f>+SUMIF(DATOS!$AA$3:$AA$2491,RESUMEN_flujo!$A883,DATOS!$AG$3:$AG$2491)</f>
        <v>4</v>
      </c>
      <c r="J883" s="4">
        <f>(SUMIF(DATOS!$AA$3:$AA$2491,RESUMEN_flujo!$A883,DATOS!$AE$3:$AE$2491)/SUMIF(DATOS!$AA$3:$AA$2491,RESUMEN_flujo!$A883,DATOS!$AD$3:$AD$2491))*3.6</f>
        <v>51.726315789473688</v>
      </c>
      <c r="K883" s="5">
        <f t="shared" si="27"/>
        <v>3.1749999999999998</v>
      </c>
      <c r="L883" s="8">
        <f>+VLOOKUP($A883,DATOS!$AL$3:$AO$2491,DATOS!$AO$1,0)</f>
        <v>2</v>
      </c>
      <c r="M883" s="12">
        <f>+RANK($F883,$F$3:$F$2491,0)+COUNTIF($F$3:F883,F883)-1</f>
        <v>1089</v>
      </c>
    </row>
    <row r="884" spans="1:13" hidden="1" x14ac:dyDescent="0.3">
      <c r="A884" s="3" t="str">
        <f t="shared" si="26"/>
        <v>12043-12033</v>
      </c>
      <c r="B884" s="3">
        <v>12043</v>
      </c>
      <c r="C884" s="3">
        <v>12033</v>
      </c>
      <c r="D884" s="3">
        <f>+DATOS!G884</f>
        <v>0</v>
      </c>
      <c r="E884" s="3">
        <f>+DATOS!H884</f>
        <v>3</v>
      </c>
      <c r="F884" s="3">
        <f>+DATOS!I884</f>
        <v>3</v>
      </c>
      <c r="G884" s="3">
        <f>+DATOS!J884</f>
        <v>2000</v>
      </c>
      <c r="H884" s="9" t="str">
        <f>+DATOS!K884</f>
        <v>MARSELLA</v>
      </c>
      <c r="I884" s="3">
        <f>+SUMIF(DATOS!$AA$3:$AA$2491,RESUMEN_flujo!$A884,DATOS!$AG$3:$AG$2491)</f>
        <v>4</v>
      </c>
      <c r="J884" s="4">
        <f>(SUMIF(DATOS!$AA$3:$AA$2491,RESUMEN_flujo!$A884,DATOS!$AE$3:$AE$2491)/SUMIF(DATOS!$AA$3:$AA$2491,RESUMEN_flujo!$A884,DATOS!$AD$3:$AD$2491))*3.6</f>
        <v>41.142857142857146</v>
      </c>
      <c r="K884" s="5">
        <f t="shared" si="27"/>
        <v>0.15</v>
      </c>
      <c r="L884" s="8">
        <f>+VLOOKUP($A884,DATOS!$AL$3:$AO$2491,DATOS!$AO$1,0)</f>
        <v>1</v>
      </c>
      <c r="M884" s="12">
        <f>+RANK($F884,$F$3:$F$2491,0)+COUNTIF($F$3:F884,F884)-1</f>
        <v>1803</v>
      </c>
    </row>
    <row r="885" spans="1:13" hidden="1" x14ac:dyDescent="0.3">
      <c r="A885" s="3" t="str">
        <f t="shared" si="26"/>
        <v>12043-38023</v>
      </c>
      <c r="B885" s="3">
        <v>12043</v>
      </c>
      <c r="C885" s="3">
        <v>38023</v>
      </c>
      <c r="D885" s="3">
        <f>+DATOS!G885</f>
        <v>0</v>
      </c>
      <c r="E885" s="3">
        <f>+DATOS!H885</f>
        <v>165</v>
      </c>
      <c r="F885" s="3">
        <f>+DATOS!I885</f>
        <v>165</v>
      </c>
      <c r="G885" s="3">
        <f>+DATOS!J885</f>
        <v>4000</v>
      </c>
      <c r="H885" s="9" t="str">
        <f>+DATOS!K885</f>
        <v>RAUL PEY / LAS DUNAS</v>
      </c>
      <c r="I885" s="3">
        <f>+SUMIF(DATOS!$AA$3:$AA$2491,RESUMEN_flujo!$A885,DATOS!$AG$3:$AG$2491)</f>
        <v>3</v>
      </c>
      <c r="J885" s="4">
        <f>(SUMIF(DATOS!$AA$3:$AA$2491,RESUMEN_flujo!$A885,DATOS!$AE$3:$AE$2491)/SUMIF(DATOS!$AA$3:$AA$2491,RESUMEN_flujo!$A885,DATOS!$AD$3:$AD$2491))*3.6</f>
        <v>46.080000000000005</v>
      </c>
      <c r="K885" s="5">
        <f t="shared" si="27"/>
        <v>4.125</v>
      </c>
      <c r="L885" s="8">
        <f>+VLOOKUP($A885,DATOS!$AL$3:$AO$2491,DATOS!$AO$1,0)</f>
        <v>2</v>
      </c>
      <c r="M885" s="12">
        <f>+RANK($F885,$F$3:$F$2491,0)+COUNTIF($F$3:F885,F885)-1</f>
        <v>941</v>
      </c>
    </row>
    <row r="886" spans="1:13" hidden="1" x14ac:dyDescent="0.3">
      <c r="A886" s="3" t="str">
        <f t="shared" si="26"/>
        <v>12043-12042</v>
      </c>
      <c r="B886" s="3">
        <v>12043</v>
      </c>
      <c r="C886" s="3">
        <v>12042</v>
      </c>
      <c r="D886" s="3">
        <f>+DATOS!G886</f>
        <v>0</v>
      </c>
      <c r="E886" s="3">
        <f>+DATOS!H886</f>
        <v>127</v>
      </c>
      <c r="F886" s="3">
        <f>+DATOS!I886</f>
        <v>127</v>
      </c>
      <c r="G886" s="3">
        <f>+DATOS!J886</f>
        <v>4000</v>
      </c>
      <c r="H886" s="9" t="str">
        <f>+DATOS!K886</f>
        <v>RAUL PEY / LAS DUNAS</v>
      </c>
      <c r="I886" s="3">
        <f>+SUMIF(DATOS!$AA$3:$AA$2491,RESUMEN_flujo!$A886,DATOS!$AG$3:$AG$2491)</f>
        <v>4</v>
      </c>
      <c r="J886" s="4">
        <f>(SUMIF(DATOS!$AA$3:$AA$2491,RESUMEN_flujo!$A886,DATOS!$AE$3:$AE$2491)/SUMIF(DATOS!$AA$3:$AA$2491,RESUMEN_flujo!$A886,DATOS!$AD$3:$AD$2491))*3.6</f>
        <v>51.726315789473688</v>
      </c>
      <c r="K886" s="5">
        <f t="shared" si="27"/>
        <v>3.1749999999999998</v>
      </c>
      <c r="L886" s="8">
        <f>+VLOOKUP($A886,DATOS!$AL$3:$AO$2491,DATOS!$AO$1,0)</f>
        <v>2</v>
      </c>
      <c r="M886" s="12">
        <f>+RANK($F886,$F$3:$F$2491,0)+COUNTIF($F$3:F886,F886)-1</f>
        <v>1090</v>
      </c>
    </row>
    <row r="887" spans="1:13" hidden="1" x14ac:dyDescent="0.3">
      <c r="A887" s="3" t="str">
        <f t="shared" si="26"/>
        <v>12044-12015</v>
      </c>
      <c r="B887" s="3">
        <v>12044</v>
      </c>
      <c r="C887" s="3">
        <v>12015</v>
      </c>
      <c r="D887" s="3">
        <f>+DATOS!G887</f>
        <v>0</v>
      </c>
      <c r="E887" s="3">
        <f>+DATOS!H887</f>
        <v>0</v>
      </c>
      <c r="F887" s="3">
        <f>+DATOS!I887</f>
        <v>0</v>
      </c>
      <c r="G887" s="3">
        <f>+DATOS!J887</f>
        <v>4000</v>
      </c>
      <c r="H887" s="9" t="str">
        <f>+DATOS!K887</f>
        <v>BC02</v>
      </c>
      <c r="I887" s="3">
        <f>+SUMIF(DATOS!$AA$3:$AA$2491,RESUMEN_flujo!$A887,DATOS!$AG$3:$AG$2491)</f>
        <v>3</v>
      </c>
      <c r="J887" s="4">
        <f>(SUMIF(DATOS!$AA$3:$AA$2491,RESUMEN_flujo!$A887,DATOS!$AE$3:$AE$2491)/SUMIF(DATOS!$AA$3:$AA$2491,RESUMEN_flujo!$A887,DATOS!$AD$3:$AD$2491))*3.6</f>
        <v>48.15</v>
      </c>
      <c r="K887" s="5">
        <f t="shared" si="27"/>
        <v>0</v>
      </c>
      <c r="L887" s="8">
        <f>+VLOOKUP($A887,DATOS!$AL$3:$AO$2491,DATOS!$AO$1,0)</f>
        <v>2</v>
      </c>
      <c r="M887" s="12">
        <f>+RANK($F887,$F$3:$F$2491,0)+COUNTIF($F$3:F887,F887)-1</f>
        <v>2090</v>
      </c>
    </row>
    <row r="888" spans="1:13" hidden="1" x14ac:dyDescent="0.3">
      <c r="A888" s="3" t="str">
        <f t="shared" si="26"/>
        <v>12044-12010</v>
      </c>
      <c r="B888" s="3">
        <v>12044</v>
      </c>
      <c r="C888" s="3">
        <v>12010</v>
      </c>
      <c r="D888" s="3">
        <f>+DATOS!G888</f>
        <v>0</v>
      </c>
      <c r="E888" s="3">
        <f>+DATOS!H888</f>
        <v>146</v>
      </c>
      <c r="F888" s="3">
        <f>+DATOS!I888</f>
        <v>146</v>
      </c>
      <c r="G888" s="3">
        <f>+DATOS!J888</f>
        <v>4000</v>
      </c>
      <c r="H888" s="9" t="str">
        <f>+DATOS!K888</f>
        <v>LAS DUNAS</v>
      </c>
      <c r="I888" s="3">
        <f>+SUMIF(DATOS!$AA$3:$AA$2491,RESUMEN_flujo!$A888,DATOS!$AG$3:$AG$2491)</f>
        <v>3</v>
      </c>
      <c r="J888" s="4">
        <f>(SUMIF(DATOS!$AA$3:$AA$2491,RESUMEN_flujo!$A888,DATOS!$AE$3:$AE$2491)/SUMIF(DATOS!$AA$3:$AA$2491,RESUMEN_flujo!$A888,DATOS!$AD$3:$AD$2491))*3.6</f>
        <v>49.418181818181814</v>
      </c>
      <c r="K888" s="5">
        <f t="shared" si="27"/>
        <v>3.65</v>
      </c>
      <c r="L888" s="8">
        <f>+VLOOKUP($A888,DATOS!$AL$3:$AO$2491,DATOS!$AO$1,0)</f>
        <v>2</v>
      </c>
      <c r="M888" s="12">
        <f>+RANK($F888,$F$3:$F$2491,0)+COUNTIF($F$3:F888,F888)-1</f>
        <v>1014</v>
      </c>
    </row>
    <row r="889" spans="1:13" hidden="1" x14ac:dyDescent="0.3">
      <c r="A889" s="3" t="str">
        <f t="shared" si="26"/>
        <v>12044-12038</v>
      </c>
      <c r="B889" s="3">
        <v>12044</v>
      </c>
      <c r="C889" s="3">
        <v>12038</v>
      </c>
      <c r="D889" s="3">
        <f>+DATOS!G889</f>
        <v>0</v>
      </c>
      <c r="E889" s="3">
        <f>+DATOS!H889</f>
        <v>50</v>
      </c>
      <c r="F889" s="3">
        <f>+DATOS!I889</f>
        <v>50</v>
      </c>
      <c r="G889" s="3">
        <f>+DATOS!J889</f>
        <v>4000</v>
      </c>
      <c r="H889" s="9" t="str">
        <f>+DATOS!K889</f>
        <v>LAS DUNAS</v>
      </c>
      <c r="I889" s="3">
        <f>+SUMIF(DATOS!$AA$3:$AA$2491,RESUMEN_flujo!$A889,DATOS!$AG$3:$AG$2491)</f>
        <v>3</v>
      </c>
      <c r="J889" s="4">
        <f>(SUMIF(DATOS!$AA$3:$AA$2491,RESUMEN_flujo!$A889,DATOS!$AE$3:$AE$2491)/SUMIF(DATOS!$AA$3:$AA$2491,RESUMEN_flujo!$A889,DATOS!$AD$3:$AD$2491))*3.6</f>
        <v>50.737500000000004</v>
      </c>
      <c r="K889" s="5">
        <f t="shared" si="27"/>
        <v>1.25</v>
      </c>
      <c r="L889" s="8">
        <f>+VLOOKUP($A889,DATOS!$AL$3:$AO$2491,DATOS!$AO$1,0)</f>
        <v>2</v>
      </c>
      <c r="M889" s="12">
        <f>+RANK($F889,$F$3:$F$2491,0)+COUNTIF($F$3:F889,F889)-1</f>
        <v>1424</v>
      </c>
    </row>
    <row r="890" spans="1:13" hidden="1" x14ac:dyDescent="0.3">
      <c r="A890" s="3" t="str">
        <f t="shared" si="26"/>
        <v>13001-7005</v>
      </c>
      <c r="B890" s="3">
        <v>13001</v>
      </c>
      <c r="C890" s="3">
        <v>7005</v>
      </c>
      <c r="D890" s="3">
        <f>+DATOS!G890</f>
        <v>0</v>
      </c>
      <c r="E890" s="3">
        <f>+DATOS!H890</f>
        <v>0</v>
      </c>
      <c r="F890" s="3">
        <f>+DATOS!I890</f>
        <v>0</v>
      </c>
      <c r="G890" s="3">
        <f>+DATOS!J890</f>
        <v>1660</v>
      </c>
      <c r="H890" s="9" t="str">
        <f>+DATOS!K890</f>
        <v>CHAPIQUIÑA</v>
      </c>
      <c r="I890" s="3">
        <f>+SUMIF(DATOS!$AA$3:$AA$2491,RESUMEN_flujo!$A890,DATOS!$AG$3:$AG$2491)</f>
        <v>3</v>
      </c>
      <c r="J890" s="4">
        <f>(SUMIF(DATOS!$AA$3:$AA$2491,RESUMEN_flujo!$A890,DATOS!$AE$3:$AE$2491)/SUMIF(DATOS!$AA$3:$AA$2491,RESUMEN_flujo!$A890,DATOS!$AD$3:$AD$2491))*3.6</f>
        <v>30.678260869565221</v>
      </c>
      <c r="K890" s="5">
        <f t="shared" si="27"/>
        <v>0</v>
      </c>
      <c r="L890" s="8">
        <f>+VLOOKUP($A890,DATOS!$AL$3:$AO$2491,DATOS!$AO$1,0)</f>
        <v>1</v>
      </c>
      <c r="M890" s="12">
        <f>+RANK($F890,$F$3:$F$2491,0)+COUNTIF($F$3:F890,F890)-1</f>
        <v>2091</v>
      </c>
    </row>
    <row r="891" spans="1:13" hidden="1" x14ac:dyDescent="0.3">
      <c r="A891" s="3" t="str">
        <f t="shared" si="26"/>
        <v>13001-9003</v>
      </c>
      <c r="B891" s="3">
        <v>13001</v>
      </c>
      <c r="C891" s="3">
        <v>9003</v>
      </c>
      <c r="D891" s="3">
        <f>+DATOS!G891</f>
        <v>608</v>
      </c>
      <c r="E891" s="3">
        <f>+DATOS!H891</f>
        <v>588</v>
      </c>
      <c r="F891" s="3">
        <f>+DATOS!I891</f>
        <v>1196</v>
      </c>
      <c r="G891" s="3">
        <f>+DATOS!J891</f>
        <v>2472</v>
      </c>
      <c r="H891" s="9" t="str">
        <f>+DATOS!K891</f>
        <v>RENATO ROCCA</v>
      </c>
      <c r="I891" s="3">
        <f>+SUMIF(DATOS!$AA$3:$AA$2491,RESUMEN_flujo!$A891,DATOS!$AG$3:$AG$2491)</f>
        <v>2</v>
      </c>
      <c r="J891" s="4">
        <f>(SUMIF(DATOS!$AA$3:$AA$2491,RESUMEN_flujo!$A891,DATOS!$AE$3:$AE$2491)/SUMIF(DATOS!$AA$3:$AA$2491,RESUMEN_flujo!$A891,DATOS!$AD$3:$AD$2491))*3.6</f>
        <v>49.090909090909093</v>
      </c>
      <c r="K891" s="5">
        <f t="shared" si="27"/>
        <v>48.381877022653725</v>
      </c>
      <c r="L891" s="8">
        <f>+VLOOKUP($A891,DATOS!$AL$3:$AO$2491,DATOS!$AO$1,0)</f>
        <v>2</v>
      </c>
      <c r="M891" s="12">
        <f>+RANK($F891,$F$3:$F$2491,0)+COUNTIF($F$3:F891,F891)-1</f>
        <v>117</v>
      </c>
    </row>
    <row r="892" spans="1:13" hidden="1" x14ac:dyDescent="0.3">
      <c r="A892" s="3" t="str">
        <f t="shared" si="26"/>
        <v>13001-13002</v>
      </c>
      <c r="B892" s="3">
        <v>13001</v>
      </c>
      <c r="C892" s="3">
        <v>13002</v>
      </c>
      <c r="D892" s="3">
        <f>+DATOS!G892</f>
        <v>268</v>
      </c>
      <c r="E892" s="3">
        <f>+DATOS!H892</f>
        <v>357</v>
      </c>
      <c r="F892" s="3">
        <f>+DATOS!I892</f>
        <v>625</v>
      </c>
      <c r="G892" s="3">
        <f>+DATOS!J892</f>
        <v>2060</v>
      </c>
      <c r="H892" s="9" t="str">
        <f>+DATOS!K892</f>
        <v>RENATO ROCCA</v>
      </c>
      <c r="I892" s="3">
        <f>+SUMIF(DATOS!$AA$3:$AA$2491,RESUMEN_flujo!$A892,DATOS!$AG$3:$AG$2491)</f>
        <v>2</v>
      </c>
      <c r="J892" s="4">
        <f>(SUMIF(DATOS!$AA$3:$AA$2491,RESUMEN_flujo!$A892,DATOS!$AE$3:$AE$2491)/SUMIF(DATOS!$AA$3:$AA$2491,RESUMEN_flujo!$A892,DATOS!$AD$3:$AD$2491))*3.6</f>
        <v>65.88000000000001</v>
      </c>
      <c r="K892" s="5">
        <f t="shared" si="27"/>
        <v>30.339805825242717</v>
      </c>
      <c r="L892" s="8">
        <f>+VLOOKUP($A892,DATOS!$AL$3:$AO$2491,DATOS!$AO$1,0)</f>
        <v>2</v>
      </c>
      <c r="M892" s="12">
        <f>+RANK($F892,$F$3:$F$2491,0)+COUNTIF($F$3:F892,F892)-1</f>
        <v>330</v>
      </c>
    </row>
    <row r="893" spans="1:13" hidden="1" x14ac:dyDescent="0.3">
      <c r="A893" s="3" t="str">
        <f t="shared" si="26"/>
        <v>13001-13005</v>
      </c>
      <c r="B893" s="3">
        <v>13001</v>
      </c>
      <c r="C893" s="3">
        <v>13005</v>
      </c>
      <c r="D893" s="3">
        <f>+DATOS!G893</f>
        <v>181</v>
      </c>
      <c r="E893" s="3">
        <f>+DATOS!H893</f>
        <v>2</v>
      </c>
      <c r="F893" s="3">
        <f>+DATOS!I893</f>
        <v>183</v>
      </c>
      <c r="G893" s="3">
        <f>+DATOS!J893</f>
        <v>927</v>
      </c>
      <c r="H893" s="9" t="str">
        <f>+DATOS!K893</f>
        <v>CHAPIQUIÑA</v>
      </c>
      <c r="I893" s="3">
        <f>+SUMIF(DATOS!$AA$3:$AA$2491,RESUMEN_flujo!$A893,DATOS!$AG$3:$AG$2491)</f>
        <v>3</v>
      </c>
      <c r="J893" s="4">
        <f>(SUMIF(DATOS!$AA$3:$AA$2491,RESUMEN_flujo!$A893,DATOS!$AE$3:$AE$2491)/SUMIF(DATOS!$AA$3:$AA$2491,RESUMEN_flujo!$A893,DATOS!$AD$3:$AD$2491))*3.6</f>
        <v>39.6</v>
      </c>
      <c r="K893" s="5">
        <f t="shared" si="27"/>
        <v>19.741100323624593</v>
      </c>
      <c r="L893" s="8">
        <f>+VLOOKUP($A893,DATOS!$AL$3:$AO$2491,DATOS!$AO$1,0)</f>
        <v>1</v>
      </c>
      <c r="M893" s="12">
        <f>+RANK($F893,$F$3:$F$2491,0)+COUNTIF($F$3:F893,F893)-1</f>
        <v>891</v>
      </c>
    </row>
    <row r="894" spans="1:13" hidden="1" x14ac:dyDescent="0.3">
      <c r="A894" s="3" t="str">
        <f t="shared" si="26"/>
        <v>13002-13001</v>
      </c>
      <c r="B894" s="3">
        <v>13002</v>
      </c>
      <c r="C894" s="3">
        <v>13001</v>
      </c>
      <c r="D894" s="3">
        <f>+DATOS!G894</f>
        <v>477</v>
      </c>
      <c r="E894" s="3">
        <f>+DATOS!H894</f>
        <v>714</v>
      </c>
      <c r="F894" s="3">
        <f>+DATOS!I894</f>
        <v>1191</v>
      </c>
      <c r="G894" s="3">
        <f>+DATOS!J894</f>
        <v>4120</v>
      </c>
      <c r="H894" s="9" t="str">
        <f>+DATOS!K894</f>
        <v>RENATO ROCCA</v>
      </c>
      <c r="I894" s="3">
        <f>+SUMIF(DATOS!$AA$3:$AA$2491,RESUMEN_flujo!$A894,DATOS!$AG$3:$AG$2491)</f>
        <v>2</v>
      </c>
      <c r="J894" s="4">
        <f>(SUMIF(DATOS!$AA$3:$AA$2491,RESUMEN_flujo!$A894,DATOS!$AE$3:$AE$2491)/SUMIF(DATOS!$AA$3:$AA$2491,RESUMEN_flujo!$A894,DATOS!$AD$3:$AD$2491))*3.6</f>
        <v>59.890909090909091</v>
      </c>
      <c r="K894" s="5">
        <f t="shared" si="27"/>
        <v>28.907766990291261</v>
      </c>
      <c r="L894" s="8">
        <f>+VLOOKUP($A894,DATOS!$AL$3:$AO$2491,DATOS!$AO$1,0)</f>
        <v>2</v>
      </c>
      <c r="M894" s="12">
        <f>+RANK($F894,$F$3:$F$2491,0)+COUNTIF($F$3:F894,F894)-1</f>
        <v>119</v>
      </c>
    </row>
    <row r="895" spans="1:13" hidden="1" x14ac:dyDescent="0.3">
      <c r="A895" s="3" t="str">
        <f t="shared" si="26"/>
        <v>13002-13003</v>
      </c>
      <c r="B895" s="3">
        <v>13002</v>
      </c>
      <c r="C895" s="3">
        <v>13003</v>
      </c>
      <c r="D895" s="3">
        <f>+DATOS!G895</f>
        <v>268</v>
      </c>
      <c r="E895" s="3">
        <f>+DATOS!H895</f>
        <v>357</v>
      </c>
      <c r="F895" s="3">
        <f>+DATOS!I895</f>
        <v>625</v>
      </c>
      <c r="G895" s="3">
        <f>+DATOS!J895</f>
        <v>4120</v>
      </c>
      <c r="H895" s="9" t="str">
        <f>+DATOS!K895</f>
        <v>RENATO ROCCA</v>
      </c>
      <c r="I895" s="3">
        <f>+SUMIF(DATOS!$AA$3:$AA$2491,RESUMEN_flujo!$A895,DATOS!$AG$3:$AG$2491)</f>
        <v>2</v>
      </c>
      <c r="J895" s="4">
        <f>(SUMIF(DATOS!$AA$3:$AA$2491,RESUMEN_flujo!$A895,DATOS!$AE$3:$AE$2491)/SUMIF(DATOS!$AA$3:$AA$2491,RESUMEN_flujo!$A895,DATOS!$AD$3:$AD$2491))*3.6</f>
        <v>69.2</v>
      </c>
      <c r="K895" s="5">
        <f t="shared" si="27"/>
        <v>15.169902912621358</v>
      </c>
      <c r="L895" s="8">
        <f>+VLOOKUP($A895,DATOS!$AL$3:$AO$2491,DATOS!$AO$1,0)</f>
        <v>2</v>
      </c>
      <c r="M895" s="12">
        <f>+RANK($F895,$F$3:$F$2491,0)+COUNTIF($F$3:F895,F895)-1</f>
        <v>331</v>
      </c>
    </row>
    <row r="896" spans="1:13" hidden="1" x14ac:dyDescent="0.3">
      <c r="A896" s="3" t="str">
        <f t="shared" si="26"/>
        <v>13002-13006</v>
      </c>
      <c r="B896" s="3">
        <v>13002</v>
      </c>
      <c r="C896" s="3">
        <v>13006</v>
      </c>
      <c r="D896" s="3">
        <f>+DATOS!G896</f>
        <v>0</v>
      </c>
      <c r="E896" s="3">
        <f>+DATOS!H896</f>
        <v>0</v>
      </c>
      <c r="F896" s="3">
        <f>+DATOS!I896</f>
        <v>0</v>
      </c>
      <c r="G896" s="3">
        <f>+DATOS!J896</f>
        <v>747</v>
      </c>
      <c r="H896" s="9" t="str">
        <f>+DATOS!K896</f>
        <v>CODPA</v>
      </c>
      <c r="I896" s="3">
        <f>+SUMIF(DATOS!$AA$3:$AA$2491,RESUMEN_flujo!$A896,DATOS!$AG$3:$AG$2491)</f>
        <v>3</v>
      </c>
      <c r="J896" s="4">
        <f>(SUMIF(DATOS!$AA$3:$AA$2491,RESUMEN_flujo!$A896,DATOS!$AE$3:$AE$2491)/SUMIF(DATOS!$AA$3:$AA$2491,RESUMEN_flujo!$A896,DATOS!$AD$3:$AD$2491))*3.6</f>
        <v>25.953488372093027</v>
      </c>
      <c r="K896" s="5">
        <f t="shared" si="27"/>
        <v>0</v>
      </c>
      <c r="L896" s="8">
        <f>+VLOOKUP($A896,DATOS!$AL$3:$AO$2491,DATOS!$AO$1,0)</f>
        <v>1</v>
      </c>
      <c r="M896" s="12">
        <f>+RANK($F896,$F$3:$F$2491,0)+COUNTIF($F$3:F896,F896)-1</f>
        <v>2092</v>
      </c>
    </row>
    <row r="897" spans="1:13" hidden="1" x14ac:dyDescent="0.3">
      <c r="A897" s="3" t="str">
        <f t="shared" si="26"/>
        <v>13003-13002</v>
      </c>
      <c r="B897" s="3">
        <v>13003</v>
      </c>
      <c r="C897" s="3">
        <v>13002</v>
      </c>
      <c r="D897" s="3">
        <f>+DATOS!G897</f>
        <v>477</v>
      </c>
      <c r="E897" s="3">
        <f>+DATOS!H897</f>
        <v>714</v>
      </c>
      <c r="F897" s="3">
        <f>+DATOS!I897</f>
        <v>1191</v>
      </c>
      <c r="G897" s="3">
        <f>+DATOS!J897</f>
        <v>4120</v>
      </c>
      <c r="H897" s="9" t="str">
        <f>+DATOS!K897</f>
        <v>RENATO ROCCA</v>
      </c>
      <c r="I897" s="3">
        <f>+SUMIF(DATOS!$AA$3:$AA$2491,RESUMEN_flujo!$A897,DATOS!$AG$3:$AG$2491)</f>
        <v>2</v>
      </c>
      <c r="J897" s="4">
        <f>(SUMIF(DATOS!$AA$3:$AA$2491,RESUMEN_flujo!$A897,DATOS!$AE$3:$AE$2491)/SUMIF(DATOS!$AA$3:$AA$2491,RESUMEN_flujo!$A897,DATOS!$AD$3:$AD$2491))*3.6</f>
        <v>62.28</v>
      </c>
      <c r="K897" s="5">
        <f t="shared" si="27"/>
        <v>28.907766990291261</v>
      </c>
      <c r="L897" s="8">
        <f>+VLOOKUP($A897,DATOS!$AL$3:$AO$2491,DATOS!$AO$1,0)</f>
        <v>2</v>
      </c>
      <c r="M897" s="12">
        <f>+RANK($F897,$F$3:$F$2491,0)+COUNTIF($F$3:F897,F897)-1</f>
        <v>120</v>
      </c>
    </row>
    <row r="898" spans="1:13" hidden="1" x14ac:dyDescent="0.3">
      <c r="A898" s="3" t="str">
        <f t="shared" si="26"/>
        <v>13003-13004</v>
      </c>
      <c r="B898" s="3">
        <v>13003</v>
      </c>
      <c r="C898" s="3">
        <v>13004</v>
      </c>
      <c r="D898" s="3">
        <f>+DATOS!G898</f>
        <v>199</v>
      </c>
      <c r="E898" s="3">
        <f>+DATOS!H898</f>
        <v>274</v>
      </c>
      <c r="F898" s="3">
        <f>+DATOS!I898</f>
        <v>473</v>
      </c>
      <c r="G898" s="3">
        <f>+DATOS!J898</f>
        <v>3000</v>
      </c>
      <c r="H898" s="9" t="str">
        <f>+DATOS!K898</f>
        <v>AV TUCAPEL</v>
      </c>
      <c r="I898" s="3">
        <f>+SUMIF(DATOS!$AA$3:$AA$2491,RESUMEN_flujo!$A898,DATOS!$AG$3:$AG$2491)</f>
        <v>2</v>
      </c>
      <c r="J898" s="4">
        <f>(SUMIF(DATOS!$AA$3:$AA$2491,RESUMEN_flujo!$A898,DATOS!$AE$3:$AE$2491)/SUMIF(DATOS!$AA$3:$AA$2491,RESUMEN_flujo!$A898,DATOS!$AD$3:$AD$2491))*3.6</f>
        <v>42.631578947368425</v>
      </c>
      <c r="K898" s="5">
        <f t="shared" si="27"/>
        <v>15.766666666666667</v>
      </c>
      <c r="L898" s="8">
        <f>+VLOOKUP($A898,DATOS!$AL$3:$AO$2491,DATOS!$AO$1,0)</f>
        <v>3</v>
      </c>
      <c r="M898" s="12">
        <f>+RANK($F898,$F$3:$F$2491,0)+COUNTIF($F$3:F898,F898)-1</f>
        <v>453</v>
      </c>
    </row>
    <row r="899" spans="1:13" hidden="1" x14ac:dyDescent="0.3">
      <c r="A899" s="3" t="str">
        <f t="shared" si="26"/>
        <v>13003-14001</v>
      </c>
      <c r="B899" s="3">
        <v>13003</v>
      </c>
      <c r="C899" s="3">
        <v>14001</v>
      </c>
      <c r="D899" s="3">
        <f>+DATOS!G899</f>
        <v>69</v>
      </c>
      <c r="E899" s="3">
        <f>+DATOS!H899</f>
        <v>673</v>
      </c>
      <c r="F899" s="3">
        <f>+DATOS!I899</f>
        <v>742</v>
      </c>
      <c r="G899" s="3">
        <f>+DATOS!J899</f>
        <v>4120</v>
      </c>
      <c r="H899" s="9" t="str">
        <f>+DATOS!K899</f>
        <v>RENATO ROCCA</v>
      </c>
      <c r="I899" s="3">
        <f>+SUMIF(DATOS!$AA$3:$AA$2491,RESUMEN_flujo!$A899,DATOS!$AG$3:$AG$2491)</f>
        <v>2</v>
      </c>
      <c r="J899" s="4">
        <f>(SUMIF(DATOS!$AA$3:$AA$2491,RESUMEN_flujo!$A899,DATOS!$AE$3:$AE$2491)/SUMIF(DATOS!$AA$3:$AA$2491,RESUMEN_flujo!$A899,DATOS!$AD$3:$AD$2491))*3.6</f>
        <v>57.168000000000006</v>
      </c>
      <c r="K899" s="5">
        <f t="shared" si="27"/>
        <v>18.009708737864077</v>
      </c>
      <c r="L899" s="8">
        <f>+VLOOKUP($A899,DATOS!$AL$3:$AO$2491,DATOS!$AO$1,0)</f>
        <v>2</v>
      </c>
      <c r="M899" s="12">
        <f>+RANK($F899,$F$3:$F$2491,0)+COUNTIF($F$3:F899,F899)-1</f>
        <v>273</v>
      </c>
    </row>
    <row r="900" spans="1:13" hidden="1" x14ac:dyDescent="0.3">
      <c r="A900" s="3" t="str">
        <f t="shared" ref="A900:A963" si="28">+B900&amp;-C900</f>
        <v>13004-13003</v>
      </c>
      <c r="B900" s="3">
        <v>13004</v>
      </c>
      <c r="C900" s="3">
        <v>13003</v>
      </c>
      <c r="D900" s="3">
        <f>+DATOS!G900</f>
        <v>230</v>
      </c>
      <c r="E900" s="3">
        <f>+DATOS!H900</f>
        <v>510</v>
      </c>
      <c r="F900" s="3">
        <f>+DATOS!I900</f>
        <v>740</v>
      </c>
      <c r="G900" s="3">
        <f>+DATOS!J900</f>
        <v>3000</v>
      </c>
      <c r="H900" s="9" t="str">
        <f>+DATOS!K900</f>
        <v>AV TUCAPEL</v>
      </c>
      <c r="I900" s="3">
        <f>+SUMIF(DATOS!$AA$3:$AA$2491,RESUMEN_flujo!$A900,DATOS!$AG$3:$AG$2491)</f>
        <v>2</v>
      </c>
      <c r="J900" s="4">
        <f>(SUMIF(DATOS!$AA$3:$AA$2491,RESUMEN_flujo!$A900,DATOS!$AE$3:$AE$2491)/SUMIF(DATOS!$AA$3:$AA$2491,RESUMEN_flujo!$A900,DATOS!$AD$3:$AD$2491))*3.6</f>
        <v>57.857142857142861</v>
      </c>
      <c r="K900" s="5">
        <f t="shared" ref="K900:K963" si="29">+(F900/G900)*100</f>
        <v>24.666666666666668</v>
      </c>
      <c r="L900" s="8">
        <f>+VLOOKUP($A900,DATOS!$AL$3:$AO$2491,DATOS!$AO$1,0)</f>
        <v>3</v>
      </c>
      <c r="M900" s="12">
        <f>+RANK($F900,$F$3:$F$2491,0)+COUNTIF($F$3:F900,F900)-1</f>
        <v>274</v>
      </c>
    </row>
    <row r="901" spans="1:13" hidden="1" x14ac:dyDescent="0.3">
      <c r="A901" s="3" t="str">
        <f t="shared" si="28"/>
        <v>13004-13007</v>
      </c>
      <c r="B901" s="3">
        <v>13004</v>
      </c>
      <c r="C901" s="3">
        <v>13007</v>
      </c>
      <c r="D901" s="3">
        <f>+DATOS!G901</f>
        <v>223</v>
      </c>
      <c r="E901" s="3">
        <f>+DATOS!H901</f>
        <v>288</v>
      </c>
      <c r="F901" s="3">
        <f>+DATOS!I901</f>
        <v>511</v>
      </c>
      <c r="G901" s="3">
        <f>+DATOS!J901</f>
        <v>6000</v>
      </c>
      <c r="H901" s="9" t="str">
        <f>+DATOS!K901</f>
        <v>AV TUCAPEL</v>
      </c>
      <c r="I901" s="3">
        <f>+SUMIF(DATOS!$AA$3:$AA$2491,RESUMEN_flujo!$A901,DATOS!$AG$3:$AG$2491)</f>
        <v>2</v>
      </c>
      <c r="J901" s="4">
        <f>(SUMIF(DATOS!$AA$3:$AA$2491,RESUMEN_flujo!$A901,DATOS!$AE$3:$AE$2491)/SUMIF(DATOS!$AA$3:$AA$2491,RESUMEN_flujo!$A901,DATOS!$AD$3:$AD$2491))*3.6</f>
        <v>61.92</v>
      </c>
      <c r="K901" s="5">
        <f t="shared" si="29"/>
        <v>8.5166666666666675</v>
      </c>
      <c r="L901" s="8">
        <f>+VLOOKUP($A901,DATOS!$AL$3:$AO$2491,DATOS!$AO$1,0)</f>
        <v>3</v>
      </c>
      <c r="M901" s="12">
        <f>+RANK($F901,$F$3:$F$2491,0)+COUNTIF($F$3:F901,F901)-1</f>
        <v>426</v>
      </c>
    </row>
    <row r="902" spans="1:13" hidden="1" x14ac:dyDescent="0.3">
      <c r="A902" s="3" t="str">
        <f t="shared" si="28"/>
        <v>13004-14002</v>
      </c>
      <c r="B902" s="3">
        <v>13004</v>
      </c>
      <c r="C902" s="3">
        <v>14002</v>
      </c>
      <c r="D902" s="3">
        <f>+DATOS!G902</f>
        <v>20</v>
      </c>
      <c r="E902" s="3">
        <f>+DATOS!H902</f>
        <v>15</v>
      </c>
      <c r="F902" s="3">
        <f>+DATOS!I902</f>
        <v>35</v>
      </c>
      <c r="G902" s="3">
        <f>+DATOS!J902</f>
        <v>2060</v>
      </c>
      <c r="H902" s="9" t="str">
        <f>+DATOS!K902</f>
        <v>MANUEL BULNES</v>
      </c>
      <c r="I902" s="3">
        <f>+SUMIF(DATOS!$AA$3:$AA$2491,RESUMEN_flujo!$A902,DATOS!$AG$3:$AG$2491)</f>
        <v>3</v>
      </c>
      <c r="J902" s="4">
        <f>(SUMIF(DATOS!$AA$3:$AA$2491,RESUMEN_flujo!$A902,DATOS!$AE$3:$AE$2491)/SUMIF(DATOS!$AA$3:$AA$2491,RESUMEN_flujo!$A902,DATOS!$AD$3:$AD$2491))*3.6</f>
        <v>53.28</v>
      </c>
      <c r="K902" s="5">
        <f t="shared" si="29"/>
        <v>1.6990291262135921</v>
      </c>
      <c r="L902" s="8">
        <f>+VLOOKUP($A902,DATOS!$AL$3:$AO$2491,DATOS!$AO$1,0)</f>
        <v>1</v>
      </c>
      <c r="M902" s="12">
        <f>+RANK($F902,$F$3:$F$2491,0)+COUNTIF($F$3:F902,F902)-1</f>
        <v>1508</v>
      </c>
    </row>
    <row r="903" spans="1:13" hidden="1" x14ac:dyDescent="0.3">
      <c r="A903" s="3" t="str">
        <f t="shared" si="28"/>
        <v>13005-9004</v>
      </c>
      <c r="B903" s="3">
        <v>13005</v>
      </c>
      <c r="C903" s="3">
        <v>9004</v>
      </c>
      <c r="D903" s="3">
        <f>+DATOS!G903</f>
        <v>13</v>
      </c>
      <c r="E903" s="3">
        <f>+DATOS!H903</f>
        <v>74</v>
      </c>
      <c r="F903" s="3">
        <f>+DATOS!I903</f>
        <v>87</v>
      </c>
      <c r="G903" s="3">
        <f>+DATOS!J903</f>
        <v>1030</v>
      </c>
      <c r="H903" s="9" t="str">
        <f>+DATOS!K903</f>
        <v>FRANCISCO BILBAO</v>
      </c>
      <c r="I903" s="3">
        <f>+SUMIF(DATOS!$AA$3:$AA$2491,RESUMEN_flujo!$A903,DATOS!$AG$3:$AG$2491)</f>
        <v>3</v>
      </c>
      <c r="J903" s="4">
        <f>(SUMIF(DATOS!$AA$3:$AA$2491,RESUMEN_flujo!$A903,DATOS!$AE$3:$AE$2491)/SUMIF(DATOS!$AA$3:$AA$2491,RESUMEN_flujo!$A903,DATOS!$AD$3:$AD$2491))*3.6</f>
        <v>47.454545454545453</v>
      </c>
      <c r="K903" s="5">
        <f t="shared" si="29"/>
        <v>8.4466019417475717</v>
      </c>
      <c r="L903" s="8">
        <f>+VLOOKUP($A903,DATOS!$AL$3:$AO$2491,DATOS!$AO$1,0)</f>
        <v>1</v>
      </c>
      <c r="M903" s="12">
        <f>+RANK($F903,$F$3:$F$2491,0)+COUNTIF($F$3:F903,F903)-1</f>
        <v>1234</v>
      </c>
    </row>
    <row r="904" spans="1:13" hidden="1" x14ac:dyDescent="0.3">
      <c r="A904" s="3" t="str">
        <f t="shared" si="28"/>
        <v>13005-13001</v>
      </c>
      <c r="B904" s="3">
        <v>13005</v>
      </c>
      <c r="C904" s="3">
        <v>13001</v>
      </c>
      <c r="D904" s="3">
        <f>+DATOS!G904</f>
        <v>234</v>
      </c>
      <c r="E904" s="3">
        <f>+DATOS!H904</f>
        <v>0</v>
      </c>
      <c r="F904" s="3">
        <f>+DATOS!I904</f>
        <v>234</v>
      </c>
      <c r="G904" s="3">
        <f>+DATOS!J904</f>
        <v>927</v>
      </c>
      <c r="H904" s="9" t="str">
        <f>+DATOS!K904</f>
        <v>CHAPIQUIÑA</v>
      </c>
      <c r="I904" s="3">
        <f>+SUMIF(DATOS!$AA$3:$AA$2491,RESUMEN_flujo!$A904,DATOS!$AG$3:$AG$2491)</f>
        <v>3</v>
      </c>
      <c r="J904" s="4">
        <f>(SUMIF(DATOS!$AA$3:$AA$2491,RESUMEN_flujo!$A904,DATOS!$AE$3:$AE$2491)/SUMIF(DATOS!$AA$3:$AA$2491,RESUMEN_flujo!$A904,DATOS!$AD$3:$AD$2491))*3.6</f>
        <v>52.8</v>
      </c>
      <c r="K904" s="5">
        <f t="shared" si="29"/>
        <v>25.242718446601941</v>
      </c>
      <c r="L904" s="8">
        <f>+VLOOKUP($A904,DATOS!$AL$3:$AO$2491,DATOS!$AO$1,0)</f>
        <v>1</v>
      </c>
      <c r="M904" s="12">
        <f>+RANK($F904,$F$3:$F$2491,0)+COUNTIF($F$3:F904,F904)-1</f>
        <v>797</v>
      </c>
    </row>
    <row r="905" spans="1:13" hidden="1" x14ac:dyDescent="0.3">
      <c r="A905" s="3" t="str">
        <f t="shared" si="28"/>
        <v>13005-13006</v>
      </c>
      <c r="B905" s="3">
        <v>13005</v>
      </c>
      <c r="C905" s="3">
        <v>13006</v>
      </c>
      <c r="D905" s="3">
        <f>+DATOS!G905</f>
        <v>13</v>
      </c>
      <c r="E905" s="3">
        <f>+DATOS!H905</f>
        <v>7</v>
      </c>
      <c r="F905" s="3">
        <f>+DATOS!I905</f>
        <v>20</v>
      </c>
      <c r="G905" s="3">
        <f>+DATOS!J905</f>
        <v>2060</v>
      </c>
      <c r="H905" s="9" t="str">
        <f>+DATOS!K905</f>
        <v>FRANCISCO BILBAO</v>
      </c>
      <c r="I905" s="3">
        <f>+SUMIF(DATOS!$AA$3:$AA$2491,RESUMEN_flujo!$A905,DATOS!$AG$3:$AG$2491)</f>
        <v>3</v>
      </c>
      <c r="J905" s="4">
        <f>(SUMIF(DATOS!$AA$3:$AA$2491,RESUMEN_flujo!$A905,DATOS!$AE$3:$AE$2491)/SUMIF(DATOS!$AA$3:$AA$2491,RESUMEN_flujo!$A905,DATOS!$AD$3:$AD$2491))*3.6</f>
        <v>37.400000000000006</v>
      </c>
      <c r="K905" s="5">
        <f t="shared" si="29"/>
        <v>0.97087378640776689</v>
      </c>
      <c r="L905" s="8">
        <f>+VLOOKUP($A905,DATOS!$AL$3:$AO$2491,DATOS!$AO$1,0)</f>
        <v>1</v>
      </c>
      <c r="M905" s="12">
        <f>+RANK($F905,$F$3:$F$2491,0)+COUNTIF($F$3:F905,F905)-1</f>
        <v>1646</v>
      </c>
    </row>
    <row r="906" spans="1:13" hidden="1" x14ac:dyDescent="0.3">
      <c r="A906" s="3" t="str">
        <f t="shared" si="28"/>
        <v>13005-13008</v>
      </c>
      <c r="B906" s="3">
        <v>13005</v>
      </c>
      <c r="C906" s="3">
        <v>13008</v>
      </c>
      <c r="D906" s="3">
        <f>+DATOS!G906</f>
        <v>221</v>
      </c>
      <c r="E906" s="3">
        <f>+DATOS!H906</f>
        <v>55</v>
      </c>
      <c r="F906" s="3">
        <f>+DATOS!I906</f>
        <v>276</v>
      </c>
      <c r="G906" s="3">
        <f>+DATOS!J906</f>
        <v>2060</v>
      </c>
      <c r="H906" s="9" t="str">
        <f>+DATOS!K906</f>
        <v>CHAPIQUIÑA</v>
      </c>
      <c r="I906" s="3">
        <f>+SUMIF(DATOS!$AA$3:$AA$2491,RESUMEN_flujo!$A906,DATOS!$AG$3:$AG$2491)</f>
        <v>3</v>
      </c>
      <c r="J906" s="4">
        <f>(SUMIF(DATOS!$AA$3:$AA$2491,RESUMEN_flujo!$A906,DATOS!$AE$3:$AE$2491)/SUMIF(DATOS!$AA$3:$AA$2491,RESUMEN_flujo!$A906,DATOS!$AD$3:$AD$2491))*3.6</f>
        <v>62</v>
      </c>
      <c r="K906" s="5">
        <f t="shared" si="29"/>
        <v>13.398058252427184</v>
      </c>
      <c r="L906" s="8">
        <f>+VLOOKUP($A906,DATOS!$AL$3:$AO$2491,DATOS!$AO$1,0)</f>
        <v>1</v>
      </c>
      <c r="M906" s="12">
        <f>+RANK($F906,$F$3:$F$2491,0)+COUNTIF($F$3:F906,F906)-1</f>
        <v>710</v>
      </c>
    </row>
    <row r="907" spans="1:13" hidden="1" x14ac:dyDescent="0.3">
      <c r="A907" s="3" t="str">
        <f t="shared" si="28"/>
        <v>13006-13002</v>
      </c>
      <c r="B907" s="3">
        <v>13006</v>
      </c>
      <c r="C907" s="3">
        <v>13002</v>
      </c>
      <c r="D907" s="3">
        <f>+DATOS!G907</f>
        <v>0</v>
      </c>
      <c r="E907" s="3">
        <f>+DATOS!H907</f>
        <v>0</v>
      </c>
      <c r="F907" s="3">
        <f>+DATOS!I907</f>
        <v>0</v>
      </c>
      <c r="G907" s="3">
        <f>+DATOS!J907</f>
        <v>1660</v>
      </c>
      <c r="H907" s="9" t="str">
        <f>+DATOS!K907</f>
        <v>CODPA</v>
      </c>
      <c r="I907" s="3">
        <f>+SUMIF(DATOS!$AA$3:$AA$2491,RESUMEN_flujo!$A907,DATOS!$AG$3:$AG$2491)</f>
        <v>3</v>
      </c>
      <c r="J907" s="4">
        <f>(SUMIF(DATOS!$AA$3:$AA$2491,RESUMEN_flujo!$A907,DATOS!$AE$3:$AE$2491)/SUMIF(DATOS!$AA$3:$AA$2491,RESUMEN_flujo!$A907,DATOS!$AD$3:$AD$2491))*3.6</f>
        <v>23.744680851063833</v>
      </c>
      <c r="K907" s="5">
        <f t="shared" si="29"/>
        <v>0</v>
      </c>
      <c r="L907" s="8">
        <f>+VLOOKUP($A907,DATOS!$AL$3:$AO$2491,DATOS!$AO$1,0)</f>
        <v>1</v>
      </c>
      <c r="M907" s="12">
        <f>+RANK($F907,$F$3:$F$2491,0)+COUNTIF($F$3:F907,F907)-1</f>
        <v>2093</v>
      </c>
    </row>
    <row r="908" spans="1:13" hidden="1" x14ac:dyDescent="0.3">
      <c r="A908" s="3" t="str">
        <f t="shared" si="28"/>
        <v>13006-13005</v>
      </c>
      <c r="B908" s="3">
        <v>13006</v>
      </c>
      <c r="C908" s="3">
        <v>13005</v>
      </c>
      <c r="D908" s="3">
        <f>+DATOS!G908</f>
        <v>31</v>
      </c>
      <c r="E908" s="3">
        <f>+DATOS!H908</f>
        <v>127</v>
      </c>
      <c r="F908" s="3">
        <f>+DATOS!I908</f>
        <v>158</v>
      </c>
      <c r="G908" s="3">
        <f>+DATOS!J908</f>
        <v>2060</v>
      </c>
      <c r="H908" s="9" t="str">
        <f>+DATOS!K908</f>
        <v>FRANCISCO BILBAO</v>
      </c>
      <c r="I908" s="3">
        <f>+SUMIF(DATOS!$AA$3:$AA$2491,RESUMEN_flujo!$A908,DATOS!$AG$3:$AG$2491)</f>
        <v>3</v>
      </c>
      <c r="J908" s="4">
        <f>(SUMIF(DATOS!$AA$3:$AA$2491,RESUMEN_flujo!$A908,DATOS!$AE$3:$AE$2491)/SUMIF(DATOS!$AA$3:$AA$2491,RESUMEN_flujo!$A908,DATOS!$AD$3:$AD$2491))*3.6</f>
        <v>56.1</v>
      </c>
      <c r="K908" s="5">
        <f t="shared" si="29"/>
        <v>7.6699029126213594</v>
      </c>
      <c r="L908" s="8">
        <f>+VLOOKUP($A908,DATOS!$AL$3:$AO$2491,DATOS!$AO$1,0)</f>
        <v>1</v>
      </c>
      <c r="M908" s="12">
        <f>+RANK($F908,$F$3:$F$2491,0)+COUNTIF($F$3:F908,F908)-1</f>
        <v>973</v>
      </c>
    </row>
    <row r="909" spans="1:13" hidden="1" x14ac:dyDescent="0.3">
      <c r="A909" s="3" t="str">
        <f t="shared" si="28"/>
        <v>13006-13007</v>
      </c>
      <c r="B909" s="3">
        <v>13006</v>
      </c>
      <c r="C909" s="3">
        <v>13007</v>
      </c>
      <c r="D909" s="3">
        <f>+DATOS!G909</f>
        <v>13</v>
      </c>
      <c r="E909" s="3">
        <f>+DATOS!H909</f>
        <v>8</v>
      </c>
      <c r="F909" s="3">
        <f>+DATOS!I909</f>
        <v>21</v>
      </c>
      <c r="G909" s="3">
        <f>+DATOS!J909</f>
        <v>1030</v>
      </c>
      <c r="H909" s="9" t="str">
        <f>+DATOS!K909</f>
        <v>FRANCISCO BILBAO</v>
      </c>
      <c r="I909" s="3">
        <f>+SUMIF(DATOS!$AA$3:$AA$2491,RESUMEN_flujo!$A909,DATOS!$AG$3:$AG$2491)</f>
        <v>3</v>
      </c>
      <c r="J909" s="4">
        <f>(SUMIF(DATOS!$AA$3:$AA$2491,RESUMEN_flujo!$A909,DATOS!$AE$3:$AE$2491)/SUMIF(DATOS!$AA$3:$AA$2491,RESUMEN_flujo!$A909,DATOS!$AD$3:$AD$2491))*3.6</f>
        <v>47.353846153846156</v>
      </c>
      <c r="K909" s="5">
        <f t="shared" si="29"/>
        <v>2.0388349514563107</v>
      </c>
      <c r="L909" s="8">
        <f>+VLOOKUP($A909,DATOS!$AL$3:$AO$2491,DATOS!$AO$1,0)</f>
        <v>1</v>
      </c>
      <c r="M909" s="12">
        <f>+RANK($F909,$F$3:$F$2491,0)+COUNTIF($F$3:F909,F909)-1</f>
        <v>1625</v>
      </c>
    </row>
    <row r="910" spans="1:13" hidden="1" x14ac:dyDescent="0.3">
      <c r="A910" s="3" t="str">
        <f t="shared" si="28"/>
        <v>13006-13011</v>
      </c>
      <c r="B910" s="3">
        <v>13006</v>
      </c>
      <c r="C910" s="3">
        <v>13011</v>
      </c>
      <c r="D910" s="3">
        <f>+DATOS!G910</f>
        <v>0</v>
      </c>
      <c r="E910" s="3">
        <f>+DATOS!H910</f>
        <v>0</v>
      </c>
      <c r="F910" s="3">
        <f>+DATOS!I910</f>
        <v>0</v>
      </c>
      <c r="G910" s="3">
        <f>+DATOS!J910</f>
        <v>949</v>
      </c>
      <c r="H910" s="9" t="str">
        <f>+DATOS!K910</f>
        <v>CODPA</v>
      </c>
      <c r="I910" s="3">
        <f>+SUMIF(DATOS!$AA$3:$AA$2491,RESUMEN_flujo!$A910,DATOS!$AG$3:$AG$2491)</f>
        <v>3</v>
      </c>
      <c r="J910" s="4">
        <f>(SUMIF(DATOS!$AA$3:$AA$2491,RESUMEN_flujo!$A910,DATOS!$AE$3:$AE$2491)/SUMIF(DATOS!$AA$3:$AA$2491,RESUMEN_flujo!$A910,DATOS!$AD$3:$AD$2491))*3.6</f>
        <v>46.363636363636367</v>
      </c>
      <c r="K910" s="5">
        <f t="shared" si="29"/>
        <v>0</v>
      </c>
      <c r="L910" s="8">
        <f>+VLOOKUP($A910,DATOS!$AL$3:$AO$2491,DATOS!$AO$1,0)</f>
        <v>1</v>
      </c>
      <c r="M910" s="12">
        <f>+RANK($F910,$F$3:$F$2491,0)+COUNTIF($F$3:F910,F910)-1</f>
        <v>2094</v>
      </c>
    </row>
    <row r="911" spans="1:13" hidden="1" x14ac:dyDescent="0.3">
      <c r="A911" s="3" t="str">
        <f t="shared" si="28"/>
        <v>13007-13004</v>
      </c>
      <c r="B911" s="3">
        <v>13007</v>
      </c>
      <c r="C911" s="3">
        <v>13004</v>
      </c>
      <c r="D911" s="3">
        <f>+DATOS!G911</f>
        <v>213</v>
      </c>
      <c r="E911" s="3">
        <f>+DATOS!H911</f>
        <v>456</v>
      </c>
      <c r="F911" s="3">
        <f>+DATOS!I911</f>
        <v>669</v>
      </c>
      <c r="G911" s="3">
        <f>+DATOS!J911</f>
        <v>3000</v>
      </c>
      <c r="H911" s="9" t="str">
        <f>+DATOS!K911</f>
        <v>AV TUCAPEL</v>
      </c>
      <c r="I911" s="3">
        <f>+SUMIF(DATOS!$AA$3:$AA$2491,RESUMEN_flujo!$A911,DATOS!$AG$3:$AG$2491)</f>
        <v>2</v>
      </c>
      <c r="J911" s="4">
        <f>(SUMIF(DATOS!$AA$3:$AA$2491,RESUMEN_flujo!$A911,DATOS!$AE$3:$AE$2491)/SUMIF(DATOS!$AA$3:$AA$2491,RESUMEN_flujo!$A911,DATOS!$AD$3:$AD$2491))*3.6</f>
        <v>61.92</v>
      </c>
      <c r="K911" s="5">
        <f t="shared" si="29"/>
        <v>22.3</v>
      </c>
      <c r="L911" s="8">
        <f>+VLOOKUP($A911,DATOS!$AL$3:$AO$2491,DATOS!$AO$1,0)</f>
        <v>3</v>
      </c>
      <c r="M911" s="12">
        <f>+RANK($F911,$F$3:$F$2491,0)+COUNTIF($F$3:F911,F911)-1</f>
        <v>311</v>
      </c>
    </row>
    <row r="912" spans="1:13" hidden="1" x14ac:dyDescent="0.3">
      <c r="A912" s="3" t="str">
        <f t="shared" si="28"/>
        <v>13007-13006</v>
      </c>
      <c r="B912" s="3">
        <v>13007</v>
      </c>
      <c r="C912" s="3">
        <v>13006</v>
      </c>
      <c r="D912" s="3">
        <f>+DATOS!G912</f>
        <v>31</v>
      </c>
      <c r="E912" s="3">
        <f>+DATOS!H912</f>
        <v>127</v>
      </c>
      <c r="F912" s="3">
        <f>+DATOS!I912</f>
        <v>158</v>
      </c>
      <c r="G912" s="3">
        <f>+DATOS!J912</f>
        <v>2060</v>
      </c>
      <c r="H912" s="9" t="str">
        <f>+DATOS!K912</f>
        <v>FRANCISCO BILBAO</v>
      </c>
      <c r="I912" s="3">
        <f>+SUMIF(DATOS!$AA$3:$AA$2491,RESUMEN_flujo!$A912,DATOS!$AG$3:$AG$2491)</f>
        <v>3</v>
      </c>
      <c r="J912" s="4">
        <f>(SUMIF(DATOS!$AA$3:$AA$2491,RESUMEN_flujo!$A912,DATOS!$AE$3:$AE$2491)/SUMIF(DATOS!$AA$3:$AA$2491,RESUMEN_flujo!$A912,DATOS!$AD$3:$AD$2491))*3.6</f>
        <v>38.475000000000001</v>
      </c>
      <c r="K912" s="5">
        <f t="shared" si="29"/>
        <v>7.6699029126213594</v>
      </c>
      <c r="L912" s="8">
        <f>+VLOOKUP($A912,DATOS!$AL$3:$AO$2491,DATOS!$AO$1,0)</f>
        <v>1</v>
      </c>
      <c r="M912" s="12">
        <f>+RANK($F912,$F$3:$F$2491,0)+COUNTIF($F$3:F912,F912)-1</f>
        <v>974</v>
      </c>
    </row>
    <row r="913" spans="1:13" hidden="1" x14ac:dyDescent="0.3">
      <c r="A913" s="3" t="str">
        <f t="shared" si="28"/>
        <v>13007-13009</v>
      </c>
      <c r="B913" s="3">
        <v>13007</v>
      </c>
      <c r="C913" s="3">
        <v>13009</v>
      </c>
      <c r="D913" s="3">
        <f>+DATOS!G913</f>
        <v>192</v>
      </c>
      <c r="E913" s="3">
        <f>+DATOS!H913</f>
        <v>263</v>
      </c>
      <c r="F913" s="3">
        <f>+DATOS!I913</f>
        <v>455</v>
      </c>
      <c r="G913" s="3">
        <f>+DATOS!J913</f>
        <v>3000</v>
      </c>
      <c r="H913" s="9" t="str">
        <f>+DATOS!K913</f>
        <v>AV TUCAPEL</v>
      </c>
      <c r="I913" s="3">
        <f>+SUMIF(DATOS!$AA$3:$AA$2491,RESUMEN_flujo!$A913,DATOS!$AG$3:$AG$2491)</f>
        <v>2</v>
      </c>
      <c r="J913" s="4">
        <f>(SUMIF(DATOS!$AA$3:$AA$2491,RESUMEN_flujo!$A913,DATOS!$AE$3:$AE$2491)/SUMIF(DATOS!$AA$3:$AA$2491,RESUMEN_flujo!$A913,DATOS!$AD$3:$AD$2491))*3.6</f>
        <v>61.560000000000009</v>
      </c>
      <c r="K913" s="5">
        <f t="shared" si="29"/>
        <v>15.166666666666668</v>
      </c>
      <c r="L913" s="8">
        <f>+VLOOKUP($A913,DATOS!$AL$3:$AO$2491,DATOS!$AO$1,0)</f>
        <v>3</v>
      </c>
      <c r="M913" s="12">
        <f>+RANK($F913,$F$3:$F$2491,0)+COUNTIF($F$3:F913,F913)-1</f>
        <v>474</v>
      </c>
    </row>
    <row r="914" spans="1:13" hidden="1" x14ac:dyDescent="0.3">
      <c r="A914" s="3" t="str">
        <f t="shared" si="28"/>
        <v>13008-9005</v>
      </c>
      <c r="B914" s="3">
        <v>13008</v>
      </c>
      <c r="C914" s="3">
        <v>9005</v>
      </c>
      <c r="D914" s="3">
        <f>+DATOS!G914</f>
        <v>0</v>
      </c>
      <c r="E914" s="3">
        <f>+DATOS!H914</f>
        <v>53</v>
      </c>
      <c r="F914" s="3">
        <f>+DATOS!I914</f>
        <v>53</v>
      </c>
      <c r="G914" s="3">
        <f>+DATOS!J914</f>
        <v>1000</v>
      </c>
      <c r="H914" s="9" t="str">
        <f>+DATOS!K914</f>
        <v>PAULA JARAQUEMADA</v>
      </c>
      <c r="I914" s="3">
        <f>+SUMIF(DATOS!$AA$3:$AA$2491,RESUMEN_flujo!$A914,DATOS!$AG$3:$AG$2491)</f>
        <v>5</v>
      </c>
      <c r="J914" s="4">
        <f>(SUMIF(DATOS!$AA$3:$AA$2491,RESUMEN_flujo!$A914,DATOS!$AE$3:$AE$2491)/SUMIF(DATOS!$AA$3:$AA$2491,RESUMEN_flujo!$A914,DATOS!$AD$3:$AD$2491))*3.6</f>
        <v>47.781818181818188</v>
      </c>
      <c r="K914" s="5">
        <f t="shared" si="29"/>
        <v>5.3</v>
      </c>
      <c r="L914" s="8">
        <f>+VLOOKUP($A914,DATOS!$AL$3:$AO$2491,DATOS!$AO$1,0)</f>
        <v>1</v>
      </c>
      <c r="M914" s="12">
        <f>+RANK($F914,$F$3:$F$2491,0)+COUNTIF($F$3:F914,F914)-1</f>
        <v>1398</v>
      </c>
    </row>
    <row r="915" spans="1:13" hidden="1" x14ac:dyDescent="0.3">
      <c r="A915" s="3" t="str">
        <f t="shared" si="28"/>
        <v>13008-13005</v>
      </c>
      <c r="B915" s="3">
        <v>13008</v>
      </c>
      <c r="C915" s="3">
        <v>13005</v>
      </c>
      <c r="D915" s="3">
        <f>+DATOS!G915</f>
        <v>260</v>
      </c>
      <c r="E915" s="3">
        <f>+DATOS!H915</f>
        <v>0</v>
      </c>
      <c r="F915" s="3">
        <f>+DATOS!I915</f>
        <v>260</v>
      </c>
      <c r="G915" s="3">
        <f>+DATOS!J915</f>
        <v>1030</v>
      </c>
      <c r="H915" s="9" t="str">
        <f>+DATOS!K915</f>
        <v>CHAPIQUIÑA</v>
      </c>
      <c r="I915" s="3">
        <f>+SUMIF(DATOS!$AA$3:$AA$2491,RESUMEN_flujo!$A915,DATOS!$AG$3:$AG$2491)</f>
        <v>3</v>
      </c>
      <c r="J915" s="4">
        <f>(SUMIF(DATOS!$AA$3:$AA$2491,RESUMEN_flujo!$A915,DATOS!$AE$3:$AE$2491)/SUMIF(DATOS!$AA$3:$AA$2491,RESUMEN_flujo!$A915,DATOS!$AD$3:$AD$2491))*3.6</f>
        <v>62</v>
      </c>
      <c r="K915" s="5">
        <f t="shared" si="29"/>
        <v>25.242718446601941</v>
      </c>
      <c r="L915" s="8">
        <f>+VLOOKUP($A915,DATOS!$AL$3:$AO$2491,DATOS!$AO$1,0)</f>
        <v>1</v>
      </c>
      <c r="M915" s="12">
        <f>+RANK($F915,$F$3:$F$2491,0)+COUNTIF($F$3:F915,F915)-1</f>
        <v>743</v>
      </c>
    </row>
    <row r="916" spans="1:13" hidden="1" x14ac:dyDescent="0.3">
      <c r="A916" s="3" t="str">
        <f t="shared" si="28"/>
        <v>13008-13010</v>
      </c>
      <c r="B916" s="3">
        <v>13008</v>
      </c>
      <c r="C916" s="3">
        <v>13010</v>
      </c>
      <c r="D916" s="3">
        <f>+DATOS!G916</f>
        <v>221</v>
      </c>
      <c r="E916" s="3">
        <f>+DATOS!H916</f>
        <v>23</v>
      </c>
      <c r="F916" s="3">
        <f>+DATOS!I916</f>
        <v>244</v>
      </c>
      <c r="G916" s="3">
        <f>+DATOS!J916</f>
        <v>1800</v>
      </c>
      <c r="H916" s="9" t="str">
        <f>+DATOS!K916</f>
        <v>CHAPIQUIÑA</v>
      </c>
      <c r="I916" s="3">
        <f>+SUMIF(DATOS!$AA$3:$AA$2491,RESUMEN_flujo!$A916,DATOS!$AG$3:$AG$2491)</f>
        <v>3</v>
      </c>
      <c r="J916" s="4">
        <f>(SUMIF(DATOS!$AA$3:$AA$2491,RESUMEN_flujo!$A916,DATOS!$AE$3:$AE$2491)/SUMIF(DATOS!$AA$3:$AA$2491,RESUMEN_flujo!$A916,DATOS!$AD$3:$AD$2491))*3.6</f>
        <v>71.100000000000009</v>
      </c>
      <c r="K916" s="5">
        <f t="shared" si="29"/>
        <v>13.555555555555557</v>
      </c>
      <c r="L916" s="8">
        <f>+VLOOKUP($A916,DATOS!$AL$3:$AO$2491,DATOS!$AO$1,0)</f>
        <v>2</v>
      </c>
      <c r="M916" s="12">
        <f>+RANK($F916,$F$3:$F$2491,0)+COUNTIF($F$3:F916,F916)-1</f>
        <v>777</v>
      </c>
    </row>
    <row r="917" spans="1:13" hidden="1" x14ac:dyDescent="0.3">
      <c r="A917" s="3" t="str">
        <f t="shared" si="28"/>
        <v>13009-13007</v>
      </c>
      <c r="B917" s="3">
        <v>13009</v>
      </c>
      <c r="C917" s="3">
        <v>13007</v>
      </c>
      <c r="D917" s="3">
        <f>+DATOS!G917</f>
        <v>200</v>
      </c>
      <c r="E917" s="3">
        <f>+DATOS!H917</f>
        <v>550</v>
      </c>
      <c r="F917" s="3">
        <f>+DATOS!I917</f>
        <v>750</v>
      </c>
      <c r="G917" s="3">
        <f>+DATOS!J917</f>
        <v>6000</v>
      </c>
      <c r="H917" s="9" t="str">
        <f>+DATOS!K917</f>
        <v>AV TUCAPEL</v>
      </c>
      <c r="I917" s="3">
        <f>+SUMIF(DATOS!$AA$3:$AA$2491,RESUMEN_flujo!$A917,DATOS!$AG$3:$AG$2491)</f>
        <v>2</v>
      </c>
      <c r="J917" s="4">
        <f>(SUMIF(DATOS!$AA$3:$AA$2491,RESUMEN_flujo!$A917,DATOS!$AE$3:$AE$2491)/SUMIF(DATOS!$AA$3:$AA$2491,RESUMEN_flujo!$A917,DATOS!$AD$3:$AD$2491))*3.6</f>
        <v>68.400000000000006</v>
      </c>
      <c r="K917" s="5">
        <f t="shared" si="29"/>
        <v>12.5</v>
      </c>
      <c r="L917" s="8">
        <f>+VLOOKUP($A917,DATOS!$AL$3:$AO$2491,DATOS!$AO$1,0)</f>
        <v>3</v>
      </c>
      <c r="M917" s="12">
        <f>+RANK($F917,$F$3:$F$2491,0)+COUNTIF($F$3:F917,F917)-1</f>
        <v>269</v>
      </c>
    </row>
    <row r="918" spans="1:13" hidden="1" x14ac:dyDescent="0.3">
      <c r="A918" s="3" t="str">
        <f t="shared" si="28"/>
        <v>13009-13012</v>
      </c>
      <c r="B918" s="3">
        <v>13009</v>
      </c>
      <c r="C918" s="3">
        <v>13012</v>
      </c>
      <c r="D918" s="3">
        <f>+DATOS!G918</f>
        <v>440</v>
      </c>
      <c r="E918" s="3">
        <f>+DATOS!H918</f>
        <v>265</v>
      </c>
      <c r="F918" s="3">
        <f>+DATOS!I918</f>
        <v>705</v>
      </c>
      <c r="G918" s="3">
        <f>+DATOS!J918</f>
        <v>6000</v>
      </c>
      <c r="H918" s="9" t="str">
        <f>+DATOS!K918</f>
        <v>AV TUCAPEL</v>
      </c>
      <c r="I918" s="3">
        <f>+SUMIF(DATOS!$AA$3:$AA$2491,RESUMEN_flujo!$A918,DATOS!$AG$3:$AG$2491)</f>
        <v>2</v>
      </c>
      <c r="J918" s="4">
        <f>(SUMIF(DATOS!$AA$3:$AA$2491,RESUMEN_flujo!$A918,DATOS!$AE$3:$AE$2491)/SUMIF(DATOS!$AA$3:$AA$2491,RESUMEN_flujo!$A918,DATOS!$AD$3:$AD$2491))*3.6</f>
        <v>56.541176470588233</v>
      </c>
      <c r="K918" s="5">
        <f t="shared" si="29"/>
        <v>11.75</v>
      </c>
      <c r="L918" s="8">
        <f>+VLOOKUP($A918,DATOS!$AL$3:$AO$2491,DATOS!$AO$1,0)</f>
        <v>3</v>
      </c>
      <c r="M918" s="12">
        <f>+RANK($F918,$F$3:$F$2491,0)+COUNTIF($F$3:F918,F918)-1</f>
        <v>290</v>
      </c>
    </row>
    <row r="919" spans="1:13" hidden="1" x14ac:dyDescent="0.3">
      <c r="A919" s="3" t="str">
        <f t="shared" si="28"/>
        <v>13009-14004</v>
      </c>
      <c r="B919" s="3">
        <v>13009</v>
      </c>
      <c r="C919" s="3">
        <v>14004</v>
      </c>
      <c r="D919" s="3">
        <f>+DATOS!G919</f>
        <v>264</v>
      </c>
      <c r="E919" s="3">
        <f>+DATOS!H919</f>
        <v>0</v>
      </c>
      <c r="F919" s="3">
        <f>+DATOS!I919</f>
        <v>264</v>
      </c>
      <c r="G919" s="3">
        <f>+DATOS!J919</f>
        <v>1660</v>
      </c>
      <c r="H919" s="9" t="str">
        <f>+DATOS!K919</f>
        <v>ESTEBAN RIOS</v>
      </c>
      <c r="I919" s="3">
        <f>+SUMIF(DATOS!$AA$3:$AA$2491,RESUMEN_flujo!$A919,DATOS!$AG$3:$AG$2491)</f>
        <v>5</v>
      </c>
      <c r="J919" s="4">
        <f>(SUMIF(DATOS!$AA$3:$AA$2491,RESUMEN_flujo!$A919,DATOS!$AE$3:$AE$2491)/SUMIF(DATOS!$AA$3:$AA$2491,RESUMEN_flujo!$A919,DATOS!$AD$3:$AD$2491))*3.6</f>
        <v>45.25714285714286</v>
      </c>
      <c r="K919" s="5">
        <f t="shared" si="29"/>
        <v>15.903614457831324</v>
      </c>
      <c r="L919" s="8">
        <f>+VLOOKUP($A919,DATOS!$AL$3:$AO$2491,DATOS!$AO$1,0)</f>
        <v>1</v>
      </c>
      <c r="M919" s="12">
        <f>+RANK($F919,$F$3:$F$2491,0)+COUNTIF($F$3:F919,F919)-1</f>
        <v>734</v>
      </c>
    </row>
    <row r="920" spans="1:13" hidden="1" x14ac:dyDescent="0.3">
      <c r="A920" s="3" t="str">
        <f t="shared" si="28"/>
        <v>13010-9009</v>
      </c>
      <c r="B920" s="3">
        <v>13010</v>
      </c>
      <c r="C920" s="3">
        <v>9009</v>
      </c>
      <c r="D920" s="3">
        <f>+DATOS!G920</f>
        <v>54</v>
      </c>
      <c r="E920" s="3">
        <f>+DATOS!H920</f>
        <v>74</v>
      </c>
      <c r="F920" s="3">
        <f>+DATOS!I920</f>
        <v>128</v>
      </c>
      <c r="G920" s="3">
        <f>+DATOS!J920</f>
        <v>1030</v>
      </c>
      <c r="H920" s="9" t="str">
        <f>+DATOS!K920</f>
        <v>AV  LOA</v>
      </c>
      <c r="I920" s="3">
        <f>+SUMIF(DATOS!$AA$3:$AA$2491,RESUMEN_flujo!$A920,DATOS!$AG$3:$AG$2491)</f>
        <v>3</v>
      </c>
      <c r="J920" s="4">
        <f>(SUMIF(DATOS!$AA$3:$AA$2491,RESUMEN_flujo!$A920,DATOS!$AE$3:$AE$2491)/SUMIF(DATOS!$AA$3:$AA$2491,RESUMEN_flujo!$A920,DATOS!$AD$3:$AD$2491))*3.6</f>
        <v>43.300000000000004</v>
      </c>
      <c r="K920" s="5">
        <f t="shared" si="29"/>
        <v>12.427184466019417</v>
      </c>
      <c r="L920" s="8">
        <f>+VLOOKUP($A920,DATOS!$AL$3:$AO$2491,DATOS!$AO$1,0)</f>
        <v>1</v>
      </c>
      <c r="M920" s="12">
        <f>+RANK($F920,$F$3:$F$2491,0)+COUNTIF($F$3:F920,F920)-1</f>
        <v>1084</v>
      </c>
    </row>
    <row r="921" spans="1:13" hidden="1" x14ac:dyDescent="0.3">
      <c r="A921" s="3" t="str">
        <f t="shared" si="28"/>
        <v>13010-13008</v>
      </c>
      <c r="B921" s="3">
        <v>13010</v>
      </c>
      <c r="C921" s="3">
        <v>13008</v>
      </c>
      <c r="D921" s="3">
        <f>+DATOS!G921</f>
        <v>260</v>
      </c>
      <c r="E921" s="3">
        <f>+DATOS!H921</f>
        <v>0</v>
      </c>
      <c r="F921" s="3">
        <f>+DATOS!I921</f>
        <v>260</v>
      </c>
      <c r="G921" s="3">
        <f>+DATOS!J921</f>
        <v>1800</v>
      </c>
      <c r="H921" s="9" t="str">
        <f>+DATOS!K921</f>
        <v>CHAPIQUIÑA</v>
      </c>
      <c r="I921" s="3">
        <f>+SUMIF(DATOS!$AA$3:$AA$2491,RESUMEN_flujo!$A921,DATOS!$AG$3:$AG$2491)</f>
        <v>3</v>
      </c>
      <c r="J921" s="4">
        <f>(SUMIF(DATOS!$AA$3:$AA$2491,RESUMEN_flujo!$A921,DATOS!$AE$3:$AE$2491)/SUMIF(DATOS!$AA$3:$AA$2491,RESUMEN_flujo!$A921,DATOS!$AD$3:$AD$2491))*3.6</f>
        <v>56.88</v>
      </c>
      <c r="K921" s="5">
        <f t="shared" si="29"/>
        <v>14.444444444444443</v>
      </c>
      <c r="L921" s="8">
        <f>+VLOOKUP($A921,DATOS!$AL$3:$AO$2491,DATOS!$AO$1,0)</f>
        <v>2</v>
      </c>
      <c r="M921" s="12">
        <f>+RANK($F921,$F$3:$F$2491,0)+COUNTIF($F$3:F921,F921)-1</f>
        <v>744</v>
      </c>
    </row>
    <row r="922" spans="1:13" hidden="1" x14ac:dyDescent="0.3">
      <c r="A922" s="3" t="str">
        <f t="shared" si="28"/>
        <v>13010-13011</v>
      </c>
      <c r="B922" s="3">
        <v>13010</v>
      </c>
      <c r="C922" s="3">
        <v>13011</v>
      </c>
      <c r="D922" s="3">
        <f>+DATOS!G922</f>
        <v>54</v>
      </c>
      <c r="E922" s="3">
        <f>+DATOS!H922</f>
        <v>18</v>
      </c>
      <c r="F922" s="3">
        <f>+DATOS!I922</f>
        <v>72</v>
      </c>
      <c r="G922" s="3">
        <f>+DATOS!J922</f>
        <v>1648</v>
      </c>
      <c r="H922" s="9" t="str">
        <f>+DATOS!K922</f>
        <v>AV  LOA</v>
      </c>
      <c r="I922" s="3">
        <f>+SUMIF(DATOS!$AA$3:$AA$2491,RESUMEN_flujo!$A922,DATOS!$AG$3:$AG$2491)</f>
        <v>3</v>
      </c>
      <c r="J922" s="4">
        <f>(SUMIF(DATOS!$AA$3:$AA$2491,RESUMEN_flujo!$A922,DATOS!$AE$3:$AE$2491)/SUMIF(DATOS!$AA$3:$AA$2491,RESUMEN_flujo!$A922,DATOS!$AD$3:$AD$2491))*3.6</f>
        <v>39.825000000000003</v>
      </c>
      <c r="K922" s="5">
        <f t="shared" si="29"/>
        <v>4.3689320388349513</v>
      </c>
      <c r="L922" s="8">
        <f>+VLOOKUP($A922,DATOS!$AL$3:$AO$2491,DATOS!$AO$1,0)</f>
        <v>1</v>
      </c>
      <c r="M922" s="12">
        <f>+RANK($F922,$F$3:$F$2491,0)+COUNTIF($F$3:F922,F922)-1</f>
        <v>1301</v>
      </c>
    </row>
    <row r="923" spans="1:13" hidden="1" x14ac:dyDescent="0.3">
      <c r="A923" s="3" t="str">
        <f t="shared" si="28"/>
        <v>13010-13016</v>
      </c>
      <c r="B923" s="3">
        <v>13010</v>
      </c>
      <c r="C923" s="3">
        <v>13016</v>
      </c>
      <c r="D923" s="3">
        <f>+DATOS!G923</f>
        <v>221</v>
      </c>
      <c r="E923" s="3">
        <f>+DATOS!H923</f>
        <v>23</v>
      </c>
      <c r="F923" s="3">
        <f>+DATOS!I923</f>
        <v>244</v>
      </c>
      <c r="G923" s="3">
        <f>+DATOS!J923</f>
        <v>4000</v>
      </c>
      <c r="H923" s="9" t="str">
        <f>+DATOS!K923</f>
        <v>CHAPIQUIÑA</v>
      </c>
      <c r="I923" s="3">
        <f>+SUMIF(DATOS!$AA$3:$AA$2491,RESUMEN_flujo!$A923,DATOS!$AG$3:$AG$2491)</f>
        <v>3</v>
      </c>
      <c r="J923" s="4">
        <f>(SUMIF(DATOS!$AA$3:$AA$2491,RESUMEN_flujo!$A923,DATOS!$AE$3:$AE$2491)/SUMIF(DATOS!$AA$3:$AA$2491,RESUMEN_flujo!$A923,DATOS!$AD$3:$AD$2491))*3.6</f>
        <v>56.7</v>
      </c>
      <c r="K923" s="5">
        <f t="shared" si="29"/>
        <v>6.1</v>
      </c>
      <c r="L923" s="8">
        <f>+VLOOKUP($A923,DATOS!$AL$3:$AO$2491,DATOS!$AO$1,0)</f>
        <v>2</v>
      </c>
      <c r="M923" s="12">
        <f>+RANK($F923,$F$3:$F$2491,0)+COUNTIF($F$3:F923,F923)-1</f>
        <v>778</v>
      </c>
    </row>
    <row r="924" spans="1:13" hidden="1" x14ac:dyDescent="0.3">
      <c r="A924" s="3" t="str">
        <f t="shared" si="28"/>
        <v>13011-13006</v>
      </c>
      <c r="B924" s="3">
        <v>13011</v>
      </c>
      <c r="C924" s="3">
        <v>13006</v>
      </c>
      <c r="D924" s="3">
        <f>+DATOS!G924</f>
        <v>0</v>
      </c>
      <c r="E924" s="3">
        <f>+DATOS!H924</f>
        <v>0</v>
      </c>
      <c r="F924" s="3">
        <f>+DATOS!I924</f>
        <v>0</v>
      </c>
      <c r="G924" s="3">
        <f>+DATOS!J924</f>
        <v>949</v>
      </c>
      <c r="H924" s="9" t="str">
        <f>+DATOS!K924</f>
        <v>CODPA</v>
      </c>
      <c r="I924" s="3">
        <f>+SUMIF(DATOS!$AA$3:$AA$2491,RESUMEN_flujo!$A924,DATOS!$AG$3:$AG$2491)</f>
        <v>3</v>
      </c>
      <c r="J924" s="4">
        <f>(SUMIF(DATOS!$AA$3:$AA$2491,RESUMEN_flujo!$A924,DATOS!$AE$3:$AE$2491)/SUMIF(DATOS!$AA$3:$AA$2491,RESUMEN_flujo!$A924,DATOS!$AD$3:$AD$2491))*3.6</f>
        <v>47.8125</v>
      </c>
      <c r="K924" s="5">
        <f t="shared" si="29"/>
        <v>0</v>
      </c>
      <c r="L924" s="8">
        <f>+VLOOKUP($A924,DATOS!$AL$3:$AO$2491,DATOS!$AO$1,0)</f>
        <v>1</v>
      </c>
      <c r="M924" s="12">
        <f>+RANK($F924,$F$3:$F$2491,0)+COUNTIF($F$3:F924,F924)-1</f>
        <v>2095</v>
      </c>
    </row>
    <row r="925" spans="1:13" hidden="1" x14ac:dyDescent="0.3">
      <c r="A925" s="3" t="str">
        <f t="shared" si="28"/>
        <v>13011-13010</v>
      </c>
      <c r="B925" s="3">
        <v>13011</v>
      </c>
      <c r="C925" s="3">
        <v>13010</v>
      </c>
      <c r="D925" s="3">
        <f>+DATOS!G925</f>
        <v>54</v>
      </c>
      <c r="E925" s="3">
        <f>+DATOS!H925</f>
        <v>74</v>
      </c>
      <c r="F925" s="3">
        <f>+DATOS!I925</f>
        <v>128</v>
      </c>
      <c r="G925" s="3">
        <f>+DATOS!J925</f>
        <v>1030</v>
      </c>
      <c r="H925" s="9" t="str">
        <f>+DATOS!K925</f>
        <v>AV  LOA</v>
      </c>
      <c r="I925" s="3">
        <f>+SUMIF(DATOS!$AA$3:$AA$2491,RESUMEN_flujo!$A925,DATOS!$AG$3:$AG$2491)</f>
        <v>3</v>
      </c>
      <c r="J925" s="4">
        <f>(SUMIF(DATOS!$AA$3:$AA$2491,RESUMEN_flujo!$A925,DATOS!$AE$3:$AE$2491)/SUMIF(DATOS!$AA$3:$AA$2491,RESUMEN_flujo!$A925,DATOS!$AD$3:$AD$2491))*3.6</f>
        <v>39.825000000000003</v>
      </c>
      <c r="K925" s="5">
        <f t="shared" si="29"/>
        <v>12.427184466019417</v>
      </c>
      <c r="L925" s="8">
        <f>+VLOOKUP($A925,DATOS!$AL$3:$AO$2491,DATOS!$AO$1,0)</f>
        <v>1</v>
      </c>
      <c r="M925" s="12">
        <f>+RANK($F925,$F$3:$F$2491,0)+COUNTIF($F$3:F925,F925)-1</f>
        <v>1085</v>
      </c>
    </row>
    <row r="926" spans="1:13" hidden="1" x14ac:dyDescent="0.3">
      <c r="A926" s="3" t="str">
        <f t="shared" si="28"/>
        <v>13011-13012</v>
      </c>
      <c r="B926" s="3">
        <v>13011</v>
      </c>
      <c r="C926" s="3">
        <v>13012</v>
      </c>
      <c r="D926" s="3">
        <f>+DATOS!G926</f>
        <v>54</v>
      </c>
      <c r="E926" s="3">
        <f>+DATOS!H926</f>
        <v>18</v>
      </c>
      <c r="F926" s="3">
        <f>+DATOS!I926</f>
        <v>72</v>
      </c>
      <c r="G926" s="3">
        <f>+DATOS!J926</f>
        <v>1030</v>
      </c>
      <c r="H926" s="9" t="str">
        <f>+DATOS!K926</f>
        <v>AV  LOA</v>
      </c>
      <c r="I926" s="3">
        <f>+SUMIF(DATOS!$AA$3:$AA$2491,RESUMEN_flujo!$A926,DATOS!$AG$3:$AG$2491)</f>
        <v>3</v>
      </c>
      <c r="J926" s="4">
        <f>(SUMIF(DATOS!$AA$3:$AA$2491,RESUMEN_flujo!$A926,DATOS!$AE$3:$AE$2491)/SUMIF(DATOS!$AA$3:$AA$2491,RESUMEN_flujo!$A926,DATOS!$AD$3:$AD$2491))*3.6</f>
        <v>51.784615384615385</v>
      </c>
      <c r="K926" s="5">
        <f t="shared" si="29"/>
        <v>6.9902912621359228</v>
      </c>
      <c r="L926" s="8">
        <f>+VLOOKUP($A926,DATOS!$AL$3:$AO$2491,DATOS!$AO$1,0)</f>
        <v>1</v>
      </c>
      <c r="M926" s="12">
        <f>+RANK($F926,$F$3:$F$2491,0)+COUNTIF($F$3:F926,F926)-1</f>
        <v>1302</v>
      </c>
    </row>
    <row r="927" spans="1:13" hidden="1" x14ac:dyDescent="0.3">
      <c r="A927" s="3" t="str">
        <f t="shared" si="28"/>
        <v>13011-13017</v>
      </c>
      <c r="B927" s="3">
        <v>13011</v>
      </c>
      <c r="C927" s="3">
        <v>13017</v>
      </c>
      <c r="D927" s="3">
        <f>+DATOS!G927</f>
        <v>0</v>
      </c>
      <c r="E927" s="3">
        <f>+DATOS!H927</f>
        <v>0</v>
      </c>
      <c r="F927" s="3">
        <f>+DATOS!I927</f>
        <v>0</v>
      </c>
      <c r="G927" s="3">
        <f>+DATOS!J927</f>
        <v>949</v>
      </c>
      <c r="H927" s="9" t="str">
        <f>+DATOS!K927</f>
        <v>CODPA</v>
      </c>
      <c r="I927" s="3">
        <f>+SUMIF(DATOS!$AA$3:$AA$2491,RESUMEN_flujo!$A927,DATOS!$AG$3:$AG$2491)</f>
        <v>3</v>
      </c>
      <c r="J927" s="4">
        <f>(SUMIF(DATOS!$AA$3:$AA$2491,RESUMEN_flujo!$A927,DATOS!$AE$3:$AE$2491)/SUMIF(DATOS!$AA$3:$AA$2491,RESUMEN_flujo!$A927,DATOS!$AD$3:$AD$2491))*3.6</f>
        <v>42.035294117647055</v>
      </c>
      <c r="K927" s="5">
        <f t="shared" si="29"/>
        <v>0</v>
      </c>
      <c r="L927" s="8">
        <f>+VLOOKUP($A927,DATOS!$AL$3:$AO$2491,DATOS!$AO$1,0)</f>
        <v>1</v>
      </c>
      <c r="M927" s="12">
        <f>+RANK($F927,$F$3:$F$2491,0)+COUNTIF($F$3:F927,F927)-1</f>
        <v>2096</v>
      </c>
    </row>
    <row r="928" spans="1:13" hidden="1" x14ac:dyDescent="0.3">
      <c r="A928" s="3" t="str">
        <f t="shared" si="28"/>
        <v>13012-13009</v>
      </c>
      <c r="B928" s="3">
        <v>13012</v>
      </c>
      <c r="C928" s="3">
        <v>13009</v>
      </c>
      <c r="D928" s="3">
        <f>+DATOS!G928</f>
        <v>464</v>
      </c>
      <c r="E928" s="3">
        <f>+DATOS!H928</f>
        <v>484</v>
      </c>
      <c r="F928" s="3">
        <f>+DATOS!I928</f>
        <v>948</v>
      </c>
      <c r="G928" s="3">
        <f>+DATOS!J928</f>
        <v>3000</v>
      </c>
      <c r="H928" s="9" t="str">
        <f>+DATOS!K928</f>
        <v>AV TUCAPEL</v>
      </c>
      <c r="I928" s="3">
        <f>+SUMIF(DATOS!$AA$3:$AA$2491,RESUMEN_flujo!$A928,DATOS!$AG$3:$AG$2491)</f>
        <v>2</v>
      </c>
      <c r="J928" s="4">
        <f>(SUMIF(DATOS!$AA$3:$AA$2491,RESUMEN_flujo!$A928,DATOS!$AE$3:$AE$2491)/SUMIF(DATOS!$AA$3:$AA$2491,RESUMEN_flujo!$A928,DATOS!$AD$3:$AD$2491))*3.6</f>
        <v>60.075000000000003</v>
      </c>
      <c r="K928" s="5">
        <f t="shared" si="29"/>
        <v>31.6</v>
      </c>
      <c r="L928" s="8">
        <f>+VLOOKUP($A928,DATOS!$AL$3:$AO$2491,DATOS!$AO$1,0)</f>
        <v>3</v>
      </c>
      <c r="M928" s="12">
        <f>+RANK($F928,$F$3:$F$2491,0)+COUNTIF($F$3:F928,F928)-1</f>
        <v>192</v>
      </c>
    </row>
    <row r="929" spans="1:13" hidden="1" x14ac:dyDescent="0.3">
      <c r="A929" s="3" t="str">
        <f t="shared" si="28"/>
        <v>13012-13011</v>
      </c>
      <c r="B929" s="3">
        <v>13012</v>
      </c>
      <c r="C929" s="3">
        <v>13011</v>
      </c>
      <c r="D929" s="3">
        <f>+DATOS!G929</f>
        <v>33</v>
      </c>
      <c r="E929" s="3">
        <f>+DATOS!H929</f>
        <v>73</v>
      </c>
      <c r="F929" s="3">
        <f>+DATOS!I929</f>
        <v>106</v>
      </c>
      <c r="G929" s="3">
        <f>+DATOS!J929</f>
        <v>2060</v>
      </c>
      <c r="H929" s="9" t="str">
        <f>+DATOS!K929</f>
        <v>AV  LOA</v>
      </c>
      <c r="I929" s="3">
        <f>+SUMIF(DATOS!$AA$3:$AA$2491,RESUMEN_flujo!$A929,DATOS!$AG$3:$AG$2491)</f>
        <v>3</v>
      </c>
      <c r="J929" s="4">
        <f>(SUMIF(DATOS!$AA$3:$AA$2491,RESUMEN_flujo!$A929,DATOS!$AE$3:$AE$2491)/SUMIF(DATOS!$AA$3:$AA$2491,RESUMEN_flujo!$A929,DATOS!$AD$3:$AD$2491))*3.6</f>
        <v>33.659999999999997</v>
      </c>
      <c r="K929" s="5">
        <f t="shared" si="29"/>
        <v>5.1456310679611654</v>
      </c>
      <c r="L929" s="8">
        <f>+VLOOKUP($A929,DATOS!$AL$3:$AO$2491,DATOS!$AO$1,0)</f>
        <v>1</v>
      </c>
      <c r="M929" s="12">
        <f>+RANK($F929,$F$3:$F$2491,0)+COUNTIF($F$3:F929,F929)-1</f>
        <v>1163</v>
      </c>
    </row>
    <row r="930" spans="1:13" hidden="1" x14ac:dyDescent="0.3">
      <c r="A930" s="3" t="str">
        <f t="shared" si="28"/>
        <v>13012-13013</v>
      </c>
      <c r="B930" s="3">
        <v>13012</v>
      </c>
      <c r="C930" s="3">
        <v>13013</v>
      </c>
      <c r="D930" s="3">
        <f>+DATOS!G930</f>
        <v>489</v>
      </c>
      <c r="E930" s="3">
        <f>+DATOS!H930</f>
        <v>275</v>
      </c>
      <c r="F930" s="3">
        <f>+DATOS!I930</f>
        <v>764</v>
      </c>
      <c r="G930" s="3">
        <f>+DATOS!J930</f>
        <v>6000</v>
      </c>
      <c r="H930" s="9" t="str">
        <f>+DATOS!K930</f>
        <v>AV TUCAPEL</v>
      </c>
      <c r="I930" s="3">
        <f>+SUMIF(DATOS!$AA$3:$AA$2491,RESUMEN_flujo!$A930,DATOS!$AG$3:$AG$2491)</f>
        <v>2</v>
      </c>
      <c r="J930" s="4">
        <f>(SUMIF(DATOS!$AA$3:$AA$2491,RESUMEN_flujo!$A930,DATOS!$AE$3:$AE$2491)/SUMIF(DATOS!$AA$3:$AA$2491,RESUMEN_flujo!$A930,DATOS!$AD$3:$AD$2491))*3.6</f>
        <v>56.273684210526319</v>
      </c>
      <c r="K930" s="5">
        <f t="shared" si="29"/>
        <v>12.733333333333333</v>
      </c>
      <c r="L930" s="8">
        <f>+VLOOKUP($A930,DATOS!$AL$3:$AO$2491,DATOS!$AO$1,0)</f>
        <v>3</v>
      </c>
      <c r="M930" s="12">
        <f>+RANK($F930,$F$3:$F$2491,0)+COUNTIF($F$3:F930,F930)-1</f>
        <v>266</v>
      </c>
    </row>
    <row r="931" spans="1:13" hidden="1" x14ac:dyDescent="0.3">
      <c r="A931" s="3" t="str">
        <f t="shared" si="28"/>
        <v>13012-14007</v>
      </c>
      <c r="B931" s="3">
        <v>13012</v>
      </c>
      <c r="C931" s="3">
        <v>14007</v>
      </c>
      <c r="D931" s="3">
        <f>+DATOS!G931</f>
        <v>5</v>
      </c>
      <c r="E931" s="3">
        <f>+DATOS!H931</f>
        <v>33</v>
      </c>
      <c r="F931" s="3">
        <f>+DATOS!I931</f>
        <v>38</v>
      </c>
      <c r="G931" s="3">
        <f>+DATOS!J931</f>
        <v>2000</v>
      </c>
      <c r="H931" s="9" t="str">
        <f>+DATOS!K931</f>
        <v>AV  LOA</v>
      </c>
      <c r="I931" s="3">
        <f>+SUMIF(DATOS!$AA$3:$AA$2491,RESUMEN_flujo!$A931,DATOS!$AG$3:$AG$2491)</f>
        <v>3</v>
      </c>
      <c r="J931" s="4">
        <f>(SUMIF(DATOS!$AA$3:$AA$2491,RESUMEN_flujo!$A931,DATOS!$AE$3:$AE$2491)/SUMIF(DATOS!$AA$3:$AA$2491,RESUMEN_flujo!$A931,DATOS!$AD$3:$AD$2491))*3.6</f>
        <v>35.576470588235296</v>
      </c>
      <c r="K931" s="5">
        <f t="shared" si="29"/>
        <v>1.9</v>
      </c>
      <c r="L931" s="8">
        <f>+VLOOKUP($A931,DATOS!$AL$3:$AO$2491,DATOS!$AO$1,0)</f>
        <v>1</v>
      </c>
      <c r="M931" s="12">
        <f>+RANK($F931,$F$3:$F$2491,0)+COUNTIF($F$3:F931,F931)-1</f>
        <v>1484</v>
      </c>
    </row>
    <row r="932" spans="1:13" hidden="1" x14ac:dyDescent="0.3">
      <c r="A932" s="3" t="str">
        <f t="shared" si="28"/>
        <v>13013-13012</v>
      </c>
      <c r="B932" s="3">
        <v>13013</v>
      </c>
      <c r="C932" s="3">
        <v>13012</v>
      </c>
      <c r="D932" s="3">
        <f>+DATOS!G932</f>
        <v>484</v>
      </c>
      <c r="E932" s="3">
        <f>+DATOS!H932</f>
        <v>652</v>
      </c>
      <c r="F932" s="3">
        <f>+DATOS!I932</f>
        <v>1136</v>
      </c>
      <c r="G932" s="3">
        <f>+DATOS!J932</f>
        <v>2700</v>
      </c>
      <c r="H932" s="9" t="str">
        <f>+DATOS!K932</f>
        <v>AV TUCAPEL</v>
      </c>
      <c r="I932" s="3">
        <f>+SUMIF(DATOS!$AA$3:$AA$2491,RESUMEN_flujo!$A932,DATOS!$AG$3:$AG$2491)</f>
        <v>2</v>
      </c>
      <c r="J932" s="4">
        <f>(SUMIF(DATOS!$AA$3:$AA$2491,RESUMEN_flujo!$A932,DATOS!$AE$3:$AE$2491)/SUMIF(DATOS!$AA$3:$AA$2491,RESUMEN_flujo!$A932,DATOS!$AD$3:$AD$2491))*3.6</f>
        <v>59.4</v>
      </c>
      <c r="K932" s="5">
        <f t="shared" si="29"/>
        <v>42.074074074074076</v>
      </c>
      <c r="L932" s="8">
        <f>+VLOOKUP($A932,DATOS!$AL$3:$AO$2491,DATOS!$AO$1,0)</f>
        <v>3</v>
      </c>
      <c r="M932" s="12">
        <f>+RANK($F932,$F$3:$F$2491,0)+COUNTIF($F$3:F932,F932)-1</f>
        <v>138</v>
      </c>
    </row>
    <row r="933" spans="1:13" hidden="1" x14ac:dyDescent="0.3">
      <c r="A933" s="3" t="str">
        <f t="shared" si="28"/>
        <v>13013-13018</v>
      </c>
      <c r="B933" s="3">
        <v>13013</v>
      </c>
      <c r="C933" s="3">
        <v>13018</v>
      </c>
      <c r="D933" s="3">
        <f>+DATOS!G933</f>
        <v>715</v>
      </c>
      <c r="E933" s="3">
        <f>+DATOS!H933</f>
        <v>379</v>
      </c>
      <c r="F933" s="3">
        <f>+DATOS!I933</f>
        <v>1094</v>
      </c>
      <c r="G933" s="3">
        <f>+DATOS!J933</f>
        <v>5200</v>
      </c>
      <c r="H933" s="9" t="str">
        <f>+DATOS!K933</f>
        <v>AV TUCAPEL</v>
      </c>
      <c r="I933" s="3">
        <f>+SUMIF(DATOS!$AA$3:$AA$2491,RESUMEN_flujo!$A933,DATOS!$AG$3:$AG$2491)</f>
        <v>2</v>
      </c>
      <c r="J933" s="4">
        <f>(SUMIF(DATOS!$AA$3:$AA$2491,RESUMEN_flujo!$A933,DATOS!$AE$3:$AE$2491)/SUMIF(DATOS!$AA$3:$AA$2491,RESUMEN_flujo!$A933,DATOS!$AD$3:$AD$2491))*3.6</f>
        <v>32.4</v>
      </c>
      <c r="K933" s="5">
        <f t="shared" si="29"/>
        <v>21.03846153846154</v>
      </c>
      <c r="L933" s="8">
        <f>+VLOOKUP($A933,DATOS!$AL$3:$AO$2491,DATOS!$AO$1,0)</f>
        <v>3</v>
      </c>
      <c r="M933" s="12">
        <f>+RANK($F933,$F$3:$F$2491,0)+COUNTIF($F$3:F933,F933)-1</f>
        <v>151</v>
      </c>
    </row>
    <row r="934" spans="1:13" hidden="1" x14ac:dyDescent="0.3">
      <c r="A934" s="3" t="str">
        <f t="shared" si="28"/>
        <v>13013-20001</v>
      </c>
      <c r="B934" s="3">
        <v>13013</v>
      </c>
      <c r="C934" s="3">
        <v>20001</v>
      </c>
      <c r="D934" s="3">
        <f>+DATOS!G934</f>
        <v>120</v>
      </c>
      <c r="E934" s="3">
        <f>+DATOS!H934</f>
        <v>107</v>
      </c>
      <c r="F934" s="3">
        <f>+DATOS!I934</f>
        <v>227</v>
      </c>
      <c r="G934" s="3">
        <f>+DATOS!J934</f>
        <v>2000</v>
      </c>
      <c r="H934" s="9" t="str">
        <f>+DATOS!K934</f>
        <v>JOAQUIN ARACENA</v>
      </c>
      <c r="I934" s="3">
        <f>+SUMIF(DATOS!$AA$3:$AA$2491,RESUMEN_flujo!$A934,DATOS!$AG$3:$AG$2491)</f>
        <v>3</v>
      </c>
      <c r="J934" s="4">
        <f>(SUMIF(DATOS!$AA$3:$AA$2491,RESUMEN_flujo!$A934,DATOS!$AE$3:$AE$2491)/SUMIF(DATOS!$AA$3:$AA$2491,RESUMEN_flujo!$A934,DATOS!$AD$3:$AD$2491))*3.6</f>
        <v>34</v>
      </c>
      <c r="K934" s="5">
        <f t="shared" si="29"/>
        <v>11.35</v>
      </c>
      <c r="L934" s="8">
        <f>+VLOOKUP($A934,DATOS!$AL$3:$AO$2491,DATOS!$AO$1,0)</f>
        <v>1</v>
      </c>
      <c r="M934" s="12">
        <f>+RANK($F934,$F$3:$F$2491,0)+COUNTIF($F$3:F934,F934)-1</f>
        <v>803</v>
      </c>
    </row>
    <row r="935" spans="1:13" hidden="1" x14ac:dyDescent="0.3">
      <c r="A935" s="3" t="str">
        <f t="shared" si="28"/>
        <v>13014-13015</v>
      </c>
      <c r="B935" s="3">
        <v>13014</v>
      </c>
      <c r="C935" s="3">
        <v>13015</v>
      </c>
      <c r="D935" s="3">
        <f>+DATOS!G935</f>
        <v>412</v>
      </c>
      <c r="E935" s="3">
        <f>+DATOS!H935</f>
        <v>60</v>
      </c>
      <c r="F935" s="3">
        <f>+DATOS!I935</f>
        <v>472</v>
      </c>
      <c r="G935" s="3">
        <f>+DATOS!J935</f>
        <v>2000</v>
      </c>
      <c r="H935" s="9" t="str">
        <f>+DATOS!K935</f>
        <v>GONZALO CERDA</v>
      </c>
      <c r="I935" s="3">
        <f>+SUMIF(DATOS!$AA$3:$AA$2491,RESUMEN_flujo!$A935,DATOS!$AG$3:$AG$2491)</f>
        <v>3</v>
      </c>
      <c r="J935" s="4">
        <f>(SUMIF(DATOS!$AA$3:$AA$2491,RESUMEN_flujo!$A935,DATOS!$AE$3:$AE$2491)/SUMIF(DATOS!$AA$3:$AA$2491,RESUMEN_flujo!$A935,DATOS!$AD$3:$AD$2491))*3.6</f>
        <v>59.142857142857139</v>
      </c>
      <c r="K935" s="5">
        <f t="shared" si="29"/>
        <v>23.599999999999998</v>
      </c>
      <c r="L935" s="8">
        <f>+VLOOKUP($A935,DATOS!$AL$3:$AO$2491,DATOS!$AO$1,0)</f>
        <v>1</v>
      </c>
      <c r="M935" s="12">
        <f>+RANK($F935,$F$3:$F$2491,0)+COUNTIF($F$3:F935,F935)-1</f>
        <v>456</v>
      </c>
    </row>
    <row r="936" spans="1:13" hidden="1" x14ac:dyDescent="0.3">
      <c r="A936" s="3" t="str">
        <f t="shared" si="28"/>
        <v>13014-10004</v>
      </c>
      <c r="B936" s="3">
        <v>13014</v>
      </c>
      <c r="C936" s="3">
        <v>10004</v>
      </c>
      <c r="D936" s="3">
        <f>+DATOS!G936</f>
        <v>31</v>
      </c>
      <c r="E936" s="3">
        <f>+DATOS!H936</f>
        <v>611</v>
      </c>
      <c r="F936" s="3">
        <f>+DATOS!I936</f>
        <v>642</v>
      </c>
      <c r="G936" s="3">
        <f>+DATOS!J936</f>
        <v>4000</v>
      </c>
      <c r="H936" s="9" t="str">
        <f>+DATOS!K936</f>
        <v>ALEJANDRO AZOLA</v>
      </c>
      <c r="I936" s="3">
        <f>+SUMIF(DATOS!$AA$3:$AA$2491,RESUMEN_flujo!$A936,DATOS!$AG$3:$AG$2491)</f>
        <v>2</v>
      </c>
      <c r="J936" s="4">
        <f>(SUMIF(DATOS!$AA$3:$AA$2491,RESUMEN_flujo!$A936,DATOS!$AE$3:$AE$2491)/SUMIF(DATOS!$AA$3:$AA$2491,RESUMEN_flujo!$A936,DATOS!$AD$3:$AD$2491))*3.6</f>
        <v>64.246153846153845</v>
      </c>
      <c r="K936" s="5">
        <f t="shared" si="29"/>
        <v>16.05</v>
      </c>
      <c r="L936" s="8">
        <f>+VLOOKUP($A936,DATOS!$AL$3:$AO$2491,DATOS!$AO$1,0)</f>
        <v>2</v>
      </c>
      <c r="M936" s="12">
        <f>+RANK($F936,$F$3:$F$2491,0)+COUNTIF($F$3:F936,F936)-1</f>
        <v>324</v>
      </c>
    </row>
    <row r="937" spans="1:13" hidden="1" x14ac:dyDescent="0.3">
      <c r="A937" s="3" t="str">
        <f t="shared" si="28"/>
        <v>13014-9011</v>
      </c>
      <c r="B937" s="3">
        <v>13014</v>
      </c>
      <c r="C937" s="3">
        <v>9011</v>
      </c>
      <c r="D937" s="3">
        <f>+DATOS!G937</f>
        <v>5</v>
      </c>
      <c r="E937" s="3">
        <f>+DATOS!H937</f>
        <v>456</v>
      </c>
      <c r="F937" s="3">
        <f>+DATOS!I937</f>
        <v>461</v>
      </c>
      <c r="G937" s="3">
        <f>+DATOS!J937</f>
        <v>4000</v>
      </c>
      <c r="H937" s="9" t="str">
        <f>+DATOS!K937</f>
        <v>ALEJANDRO AZOLA</v>
      </c>
      <c r="I937" s="3">
        <f>+SUMIF(DATOS!$AA$3:$AA$2491,RESUMEN_flujo!$A937,DATOS!$AG$3:$AG$2491)</f>
        <v>3</v>
      </c>
      <c r="J937" s="4">
        <f>(SUMIF(DATOS!$AA$3:$AA$2491,RESUMEN_flujo!$A937,DATOS!$AE$3:$AE$2491)/SUMIF(DATOS!$AA$3:$AA$2491,RESUMEN_flujo!$A937,DATOS!$AD$3:$AD$2491))*3.6</f>
        <v>68.600000000000009</v>
      </c>
      <c r="K937" s="5">
        <f t="shared" si="29"/>
        <v>11.525</v>
      </c>
      <c r="L937" s="8">
        <f>+VLOOKUP($A937,DATOS!$AL$3:$AO$2491,DATOS!$AO$1,0)</f>
        <v>2</v>
      </c>
      <c r="M937" s="12">
        <f>+RANK($F937,$F$3:$F$2491,0)+COUNTIF($F$3:F937,F937)-1</f>
        <v>467</v>
      </c>
    </row>
    <row r="938" spans="1:13" hidden="1" x14ac:dyDescent="0.3">
      <c r="A938" s="3" t="str">
        <f t="shared" si="28"/>
        <v>13014-10003</v>
      </c>
      <c r="B938" s="3">
        <v>13014</v>
      </c>
      <c r="C938" s="3">
        <v>10003</v>
      </c>
      <c r="D938" s="3">
        <f>+DATOS!G938</f>
        <v>310</v>
      </c>
      <c r="E938" s="3">
        <f>+DATOS!H938</f>
        <v>1068</v>
      </c>
      <c r="F938" s="3">
        <f>+DATOS!I938</f>
        <v>1378</v>
      </c>
      <c r="G938" s="3">
        <f>+DATOS!J938</f>
        <v>3600</v>
      </c>
      <c r="H938" s="9" t="str">
        <f>+DATOS!K938</f>
        <v>GONZALO CERDA</v>
      </c>
      <c r="I938" s="3">
        <f>+SUMIF(DATOS!$AA$3:$AA$2491,RESUMEN_flujo!$A938,DATOS!$AG$3:$AG$2491)</f>
        <v>2</v>
      </c>
      <c r="J938" s="4">
        <f>(SUMIF(DATOS!$AA$3:$AA$2491,RESUMEN_flujo!$A938,DATOS!$AE$3:$AE$2491)/SUMIF(DATOS!$AA$3:$AA$2491,RESUMEN_flujo!$A938,DATOS!$AD$3:$AD$2491))*3.6</f>
        <v>56.215384615384615</v>
      </c>
      <c r="K938" s="5">
        <f t="shared" si="29"/>
        <v>38.277777777777779</v>
      </c>
      <c r="L938" s="8">
        <f>+VLOOKUP($A938,DATOS!$AL$3:$AO$2491,DATOS!$AO$1,0)</f>
        <v>1</v>
      </c>
      <c r="M938" s="12">
        <f>+RANK($F938,$F$3:$F$2491,0)+COUNTIF($F$3:F938,F938)-1</f>
        <v>78</v>
      </c>
    </row>
    <row r="939" spans="1:13" hidden="1" x14ac:dyDescent="0.3">
      <c r="A939" s="3" t="str">
        <f t="shared" si="28"/>
        <v>13015-13014</v>
      </c>
      <c r="B939" s="3">
        <v>13015</v>
      </c>
      <c r="C939" s="3">
        <v>13014</v>
      </c>
      <c r="D939" s="3">
        <f>+DATOS!G939</f>
        <v>272</v>
      </c>
      <c r="E939" s="3">
        <f>+DATOS!H939</f>
        <v>303</v>
      </c>
      <c r="F939" s="3">
        <f>+DATOS!I939</f>
        <v>575</v>
      </c>
      <c r="G939" s="3">
        <f>+DATOS!J939</f>
        <v>800</v>
      </c>
      <c r="H939" s="9" t="str">
        <f>+DATOS!K939</f>
        <v>GONZALO CERDA</v>
      </c>
      <c r="I939" s="3">
        <f>+SUMIF(DATOS!$AA$3:$AA$2491,RESUMEN_flujo!$A939,DATOS!$AG$3:$AG$2491)</f>
        <v>3</v>
      </c>
      <c r="J939" s="4">
        <f>(SUMIF(DATOS!$AA$3:$AA$2491,RESUMEN_flujo!$A939,DATOS!$AE$3:$AE$2491)/SUMIF(DATOS!$AA$3:$AA$2491,RESUMEN_flujo!$A939,DATOS!$AD$3:$AD$2491))*3.6</f>
        <v>48.705882352941174</v>
      </c>
      <c r="K939" s="5">
        <f t="shared" si="29"/>
        <v>71.875</v>
      </c>
      <c r="L939" s="8">
        <f>+VLOOKUP($A939,DATOS!$AL$3:$AO$2491,DATOS!$AO$1,0)</f>
        <v>1</v>
      </c>
      <c r="M939" s="12">
        <f>+RANK($F939,$F$3:$F$2491,0)+COUNTIF($F$3:F939,F939)-1</f>
        <v>363</v>
      </c>
    </row>
    <row r="940" spans="1:13" hidden="1" x14ac:dyDescent="0.3">
      <c r="A940" s="3" t="str">
        <f t="shared" si="28"/>
        <v>13015-13016</v>
      </c>
      <c r="B940" s="3">
        <v>13015</v>
      </c>
      <c r="C940" s="3">
        <v>13016</v>
      </c>
      <c r="D940" s="3">
        <f>+DATOS!G940</f>
        <v>302</v>
      </c>
      <c r="E940" s="3">
        <f>+DATOS!H940</f>
        <v>76</v>
      </c>
      <c r="F940" s="3">
        <f>+DATOS!I940</f>
        <v>378</v>
      </c>
      <c r="G940" s="3">
        <f>+DATOS!J940</f>
        <v>1800</v>
      </c>
      <c r="H940" s="9" t="str">
        <f>+DATOS!K940</f>
        <v>GONZALO CERDA</v>
      </c>
      <c r="I940" s="3">
        <f>+SUMIF(DATOS!$AA$3:$AA$2491,RESUMEN_flujo!$A940,DATOS!$AG$3:$AG$2491)</f>
        <v>3</v>
      </c>
      <c r="J940" s="4">
        <f>(SUMIF(DATOS!$AA$3:$AA$2491,RESUMEN_flujo!$A940,DATOS!$AE$3:$AE$2491)/SUMIF(DATOS!$AA$3:$AA$2491,RESUMEN_flujo!$A940,DATOS!$AD$3:$AD$2491))*3.6</f>
        <v>67.5</v>
      </c>
      <c r="K940" s="5">
        <f t="shared" si="29"/>
        <v>21</v>
      </c>
      <c r="L940" s="8">
        <f>+VLOOKUP($A940,DATOS!$AL$3:$AO$2491,DATOS!$AO$1,0)</f>
        <v>2</v>
      </c>
      <c r="M940" s="12">
        <f>+RANK($F940,$F$3:$F$2491,0)+COUNTIF($F$3:F940,F940)-1</f>
        <v>562</v>
      </c>
    </row>
    <row r="941" spans="1:13" hidden="1" x14ac:dyDescent="0.3">
      <c r="A941" s="3" t="str">
        <f t="shared" si="28"/>
        <v>13015-25001</v>
      </c>
      <c r="B941" s="3">
        <v>13015</v>
      </c>
      <c r="C941" s="3">
        <v>25001</v>
      </c>
      <c r="D941" s="3">
        <f>+DATOS!G941</f>
        <v>123</v>
      </c>
      <c r="E941" s="3">
        <f>+DATOS!H941</f>
        <v>53</v>
      </c>
      <c r="F941" s="3">
        <f>+DATOS!I941</f>
        <v>176</v>
      </c>
      <c r="G941" s="3">
        <f>+DATOS!J941</f>
        <v>927</v>
      </c>
      <c r="H941" s="9" t="str">
        <f>+DATOS!K941</f>
        <v>PEDRO AGUIRRE CERDA</v>
      </c>
      <c r="I941" s="3">
        <f>+SUMIF(DATOS!$AA$3:$AA$2491,RESUMEN_flujo!$A941,DATOS!$AG$3:$AG$2491)</f>
        <v>3</v>
      </c>
      <c r="J941" s="4">
        <f>(SUMIF(DATOS!$AA$3:$AA$2491,RESUMEN_flujo!$A941,DATOS!$AE$3:$AE$2491)/SUMIF(DATOS!$AA$3:$AA$2491,RESUMEN_flujo!$A941,DATOS!$AD$3:$AD$2491))*3.6</f>
        <v>43.38</v>
      </c>
      <c r="K941" s="5">
        <f t="shared" si="29"/>
        <v>18.985976267529665</v>
      </c>
      <c r="L941" s="8">
        <f>+VLOOKUP($A941,DATOS!$AL$3:$AO$2491,DATOS!$AO$1,0)</f>
        <v>1</v>
      </c>
      <c r="M941" s="12">
        <f>+RANK($F941,$F$3:$F$2491,0)+COUNTIF($F$3:F941,F941)-1</f>
        <v>906</v>
      </c>
    </row>
    <row r="942" spans="1:13" hidden="1" x14ac:dyDescent="0.3">
      <c r="A942" s="3" t="str">
        <f t="shared" si="28"/>
        <v>13016-13010</v>
      </c>
      <c r="B942" s="3">
        <v>13016</v>
      </c>
      <c r="C942" s="3">
        <v>13010</v>
      </c>
      <c r="D942" s="3">
        <f>+DATOS!G942</f>
        <v>260</v>
      </c>
      <c r="E942" s="3">
        <f>+DATOS!H942</f>
        <v>0</v>
      </c>
      <c r="F942" s="3">
        <f>+DATOS!I942</f>
        <v>260</v>
      </c>
      <c r="G942" s="3">
        <f>+DATOS!J942</f>
        <v>1800</v>
      </c>
      <c r="H942" s="9" t="str">
        <f>+DATOS!K942</f>
        <v>CHAPIQUIÑA</v>
      </c>
      <c r="I942" s="3">
        <f>+SUMIF(DATOS!$AA$3:$AA$2491,RESUMEN_flujo!$A942,DATOS!$AG$3:$AG$2491)</f>
        <v>3</v>
      </c>
      <c r="J942" s="4">
        <f>(SUMIF(DATOS!$AA$3:$AA$2491,RESUMEN_flujo!$A942,DATOS!$AE$3:$AE$2491)/SUMIF(DATOS!$AA$3:$AA$2491,RESUMEN_flujo!$A942,DATOS!$AD$3:$AD$2491))*3.6</f>
        <v>51.212903225806457</v>
      </c>
      <c r="K942" s="5">
        <f t="shared" si="29"/>
        <v>14.444444444444443</v>
      </c>
      <c r="L942" s="8">
        <f>+VLOOKUP($A942,DATOS!$AL$3:$AO$2491,DATOS!$AO$1,0)</f>
        <v>2</v>
      </c>
      <c r="M942" s="12">
        <f>+RANK($F942,$F$3:$F$2491,0)+COUNTIF($F$3:F942,F942)-1</f>
        <v>745</v>
      </c>
    </row>
    <row r="943" spans="1:13" hidden="1" x14ac:dyDescent="0.3">
      <c r="A943" s="3" t="str">
        <f t="shared" si="28"/>
        <v>13016-13015</v>
      </c>
      <c r="B943" s="3">
        <v>13016</v>
      </c>
      <c r="C943" s="3">
        <v>13015</v>
      </c>
      <c r="D943" s="3">
        <f>+DATOS!G943</f>
        <v>248</v>
      </c>
      <c r="E943" s="3">
        <f>+DATOS!H943</f>
        <v>353</v>
      </c>
      <c r="F943" s="3">
        <f>+DATOS!I943</f>
        <v>601</v>
      </c>
      <c r="G943" s="3">
        <f>+DATOS!J943</f>
        <v>4000</v>
      </c>
      <c r="H943" s="9" t="str">
        <f>+DATOS!K943</f>
        <v>GONZALO CERDA</v>
      </c>
      <c r="I943" s="3">
        <f>+SUMIF(DATOS!$AA$3:$AA$2491,RESUMEN_flujo!$A943,DATOS!$AG$3:$AG$2491)</f>
        <v>3</v>
      </c>
      <c r="J943" s="4">
        <f>(SUMIF(DATOS!$AA$3:$AA$2491,RESUMEN_flujo!$A943,DATOS!$AE$3:$AE$2491)/SUMIF(DATOS!$AA$3:$AA$2491,RESUMEN_flujo!$A943,DATOS!$AD$3:$AD$2491))*3.6</f>
        <v>57.857142857142861</v>
      </c>
      <c r="K943" s="5">
        <f t="shared" si="29"/>
        <v>15.024999999999999</v>
      </c>
      <c r="L943" s="8">
        <f>+VLOOKUP($A943,DATOS!$AL$3:$AO$2491,DATOS!$AO$1,0)</f>
        <v>2</v>
      </c>
      <c r="M943" s="12">
        <f>+RANK($F943,$F$3:$F$2491,0)+COUNTIF($F$3:F943,F943)-1</f>
        <v>344</v>
      </c>
    </row>
    <row r="944" spans="1:13" hidden="1" x14ac:dyDescent="0.3">
      <c r="A944" s="3" t="str">
        <f t="shared" si="28"/>
        <v>13016-13017</v>
      </c>
      <c r="B944" s="3">
        <v>13016</v>
      </c>
      <c r="C944" s="3">
        <v>13017</v>
      </c>
      <c r="D944" s="3">
        <f>+DATOS!G944</f>
        <v>42</v>
      </c>
      <c r="E944" s="3">
        <f>+DATOS!H944</f>
        <v>159</v>
      </c>
      <c r="F944" s="3">
        <f>+DATOS!I944</f>
        <v>201</v>
      </c>
      <c r="G944" s="3">
        <f>+DATOS!J944</f>
        <v>3740</v>
      </c>
      <c r="H944" s="9" t="str">
        <f>+DATOS!K944</f>
        <v>GONZALO CERDA</v>
      </c>
      <c r="I944" s="3">
        <f>+SUMIF(DATOS!$AA$3:$AA$2491,RESUMEN_flujo!$A944,DATOS!$AG$3:$AG$2491)</f>
        <v>3</v>
      </c>
      <c r="J944" s="4">
        <f>(SUMIF(DATOS!$AA$3:$AA$2491,RESUMEN_flujo!$A944,DATOS!$AE$3:$AE$2491)/SUMIF(DATOS!$AA$3:$AA$2491,RESUMEN_flujo!$A944,DATOS!$AD$3:$AD$2491))*3.6</f>
        <v>67.05</v>
      </c>
      <c r="K944" s="5">
        <f t="shared" si="29"/>
        <v>5.3743315508021388</v>
      </c>
      <c r="L944" s="8">
        <f>+VLOOKUP($A944,DATOS!$AL$3:$AO$2491,DATOS!$AO$1,0)</f>
        <v>2</v>
      </c>
      <c r="M944" s="12">
        <f>+RANK($F944,$F$3:$F$2491,0)+COUNTIF($F$3:F944,F944)-1</f>
        <v>858</v>
      </c>
    </row>
    <row r="945" spans="1:13" hidden="1" x14ac:dyDescent="0.3">
      <c r="A945" s="3" t="str">
        <f t="shared" si="28"/>
        <v>13016-25007</v>
      </c>
      <c r="B945" s="3">
        <v>13016</v>
      </c>
      <c r="C945" s="3">
        <v>25007</v>
      </c>
      <c r="D945" s="3">
        <f>+DATOS!G945</f>
        <v>31</v>
      </c>
      <c r="E945" s="3">
        <f>+DATOS!H945</f>
        <v>21</v>
      </c>
      <c r="F945" s="3">
        <f>+DATOS!I945</f>
        <v>52</v>
      </c>
      <c r="G945" s="3">
        <f>+DATOS!J945</f>
        <v>2000</v>
      </c>
      <c r="H945" s="9" t="str">
        <f>+DATOS!K945</f>
        <v>CHAPIQUIÑA</v>
      </c>
      <c r="I945" s="3">
        <f>+SUMIF(DATOS!$AA$3:$AA$2491,RESUMEN_flujo!$A945,DATOS!$AG$3:$AG$2491)</f>
        <v>3</v>
      </c>
      <c r="J945" s="4">
        <f>(SUMIF(DATOS!$AA$3:$AA$2491,RESUMEN_flujo!$A945,DATOS!$AE$3:$AE$2491)/SUMIF(DATOS!$AA$3:$AA$2491,RESUMEN_flujo!$A945,DATOS!$AD$3:$AD$2491))*3.6</f>
        <v>47.742857142857147</v>
      </c>
      <c r="K945" s="5">
        <f t="shared" si="29"/>
        <v>2.6</v>
      </c>
      <c r="L945" s="8">
        <f>+VLOOKUP($A945,DATOS!$AL$3:$AO$2491,DATOS!$AO$1,0)</f>
        <v>2</v>
      </c>
      <c r="M945" s="12">
        <f>+RANK($F945,$F$3:$F$2491,0)+COUNTIF($F$3:F945,F945)-1</f>
        <v>1408</v>
      </c>
    </row>
    <row r="946" spans="1:13" hidden="1" x14ac:dyDescent="0.3">
      <c r="A946" s="3" t="str">
        <f t="shared" si="28"/>
        <v>13017-13011</v>
      </c>
      <c r="B946" s="3">
        <v>13017</v>
      </c>
      <c r="C946" s="3">
        <v>13011</v>
      </c>
      <c r="D946" s="3">
        <f>+DATOS!G946</f>
        <v>21</v>
      </c>
      <c r="E946" s="3">
        <f>+DATOS!H946</f>
        <v>1</v>
      </c>
      <c r="F946" s="3">
        <f>+DATOS!I946</f>
        <v>22</v>
      </c>
      <c r="G946" s="3">
        <f>+DATOS!J946</f>
        <v>949</v>
      </c>
      <c r="H946" s="9" t="str">
        <f>+DATOS!K946</f>
        <v>CODPA</v>
      </c>
      <c r="I946" s="3">
        <f>+SUMIF(DATOS!$AA$3:$AA$2491,RESUMEN_flujo!$A946,DATOS!$AG$3:$AG$2491)</f>
        <v>3</v>
      </c>
      <c r="J946" s="4">
        <f>(SUMIF(DATOS!$AA$3:$AA$2491,RESUMEN_flujo!$A946,DATOS!$AE$3:$AE$2491)/SUMIF(DATOS!$AA$3:$AA$2491,RESUMEN_flujo!$A946,DATOS!$AD$3:$AD$2491))*3.6</f>
        <v>35.730000000000004</v>
      </c>
      <c r="K946" s="5">
        <f t="shared" si="29"/>
        <v>2.3182297154899896</v>
      </c>
      <c r="L946" s="8">
        <f>+VLOOKUP($A946,DATOS!$AL$3:$AO$2491,DATOS!$AO$1,0)</f>
        <v>1</v>
      </c>
      <c r="M946" s="12">
        <f>+RANK($F946,$F$3:$F$2491,0)+COUNTIF($F$3:F946,F946)-1</f>
        <v>1618</v>
      </c>
    </row>
    <row r="947" spans="1:13" hidden="1" x14ac:dyDescent="0.3">
      <c r="A947" s="3" t="str">
        <f t="shared" si="28"/>
        <v>13017-13016</v>
      </c>
      <c r="B947" s="3">
        <v>13017</v>
      </c>
      <c r="C947" s="3">
        <v>13016</v>
      </c>
      <c r="D947" s="3">
        <f>+DATOS!G947</f>
        <v>58</v>
      </c>
      <c r="E947" s="3">
        <f>+DATOS!H947</f>
        <v>277</v>
      </c>
      <c r="F947" s="3">
        <f>+DATOS!I947</f>
        <v>335</v>
      </c>
      <c r="G947" s="3">
        <f>+DATOS!J947</f>
        <v>1683</v>
      </c>
      <c r="H947" s="9" t="str">
        <f>+DATOS!K947</f>
        <v>GONZALO CERDA</v>
      </c>
      <c r="I947" s="3">
        <f>+SUMIF(DATOS!$AA$3:$AA$2491,RESUMEN_flujo!$A947,DATOS!$AG$3:$AG$2491)</f>
        <v>3</v>
      </c>
      <c r="J947" s="4">
        <f>(SUMIF(DATOS!$AA$3:$AA$2491,RESUMEN_flujo!$A947,DATOS!$AE$3:$AE$2491)/SUMIF(DATOS!$AA$3:$AA$2491,RESUMEN_flujo!$A947,DATOS!$AD$3:$AD$2491))*3.6</f>
        <v>59.600000000000009</v>
      </c>
      <c r="K947" s="5">
        <f t="shared" si="29"/>
        <v>19.904931669637552</v>
      </c>
      <c r="L947" s="8">
        <f>+VLOOKUP($A947,DATOS!$AL$3:$AO$2491,DATOS!$AO$1,0)</f>
        <v>2</v>
      </c>
      <c r="M947" s="12">
        <f>+RANK($F947,$F$3:$F$2491,0)+COUNTIF($F$3:F947,F947)-1</f>
        <v>618</v>
      </c>
    </row>
    <row r="948" spans="1:13" hidden="1" x14ac:dyDescent="0.3">
      <c r="A948" s="3" t="str">
        <f t="shared" si="28"/>
        <v>13017-13018</v>
      </c>
      <c r="B948" s="3">
        <v>13017</v>
      </c>
      <c r="C948" s="3">
        <v>13018</v>
      </c>
      <c r="D948" s="3">
        <f>+DATOS!G948</f>
        <v>42</v>
      </c>
      <c r="E948" s="3">
        <f>+DATOS!H948</f>
        <v>159</v>
      </c>
      <c r="F948" s="3">
        <f>+DATOS!I948</f>
        <v>201</v>
      </c>
      <c r="G948" s="3">
        <f>+DATOS!J948</f>
        <v>1683</v>
      </c>
      <c r="H948" s="9" t="str">
        <f>+DATOS!K948</f>
        <v>GONZALO CERDA</v>
      </c>
      <c r="I948" s="3">
        <f>+SUMIF(DATOS!$AA$3:$AA$2491,RESUMEN_flujo!$A948,DATOS!$AG$3:$AG$2491)</f>
        <v>3</v>
      </c>
      <c r="J948" s="4">
        <f>(SUMIF(DATOS!$AA$3:$AA$2491,RESUMEN_flujo!$A948,DATOS!$AE$3:$AE$2491)/SUMIF(DATOS!$AA$3:$AA$2491,RESUMEN_flujo!$A948,DATOS!$AD$3:$AD$2491))*3.6</f>
        <v>58.909090909090907</v>
      </c>
      <c r="K948" s="5">
        <f t="shared" si="29"/>
        <v>11.942959001782532</v>
      </c>
      <c r="L948" s="8">
        <f>+VLOOKUP($A948,DATOS!$AL$3:$AO$2491,DATOS!$AO$1,0)</f>
        <v>2</v>
      </c>
      <c r="M948" s="12">
        <f>+RANK($F948,$F$3:$F$2491,0)+COUNTIF($F$3:F948,F948)-1</f>
        <v>859</v>
      </c>
    </row>
    <row r="949" spans="1:13" hidden="1" x14ac:dyDescent="0.3">
      <c r="A949" s="3" t="str">
        <f t="shared" si="28"/>
        <v>13017-25003</v>
      </c>
      <c r="B949" s="3">
        <v>13017</v>
      </c>
      <c r="C949" s="3">
        <v>25003</v>
      </c>
      <c r="D949" s="3">
        <f>+DATOS!G949</f>
        <v>0</v>
      </c>
      <c r="E949" s="3">
        <f>+DATOS!H949</f>
        <v>0</v>
      </c>
      <c r="F949" s="3">
        <f>+DATOS!I949</f>
        <v>0</v>
      </c>
      <c r="G949" s="3">
        <f>+DATOS!J949</f>
        <v>2110</v>
      </c>
      <c r="H949" s="9" t="str">
        <f>+DATOS!K949</f>
        <v>CODPA</v>
      </c>
      <c r="I949" s="3">
        <f>+SUMIF(DATOS!$AA$3:$AA$2491,RESUMEN_flujo!$A949,DATOS!$AG$3:$AG$2491)</f>
        <v>3</v>
      </c>
      <c r="J949" s="4">
        <f>(SUMIF(DATOS!$AA$3:$AA$2491,RESUMEN_flujo!$A949,DATOS!$AE$3:$AE$2491)/SUMIF(DATOS!$AA$3:$AA$2491,RESUMEN_flujo!$A949,DATOS!$AD$3:$AD$2491))*3.6</f>
        <v>44.689655172413794</v>
      </c>
      <c r="K949" s="5">
        <f t="shared" si="29"/>
        <v>0</v>
      </c>
      <c r="L949" s="8">
        <f>+VLOOKUP($A949,DATOS!$AL$3:$AO$2491,DATOS!$AO$1,0)</f>
        <v>1</v>
      </c>
      <c r="M949" s="12">
        <f>+RANK($F949,$F$3:$F$2491,0)+COUNTIF($F$3:F949,F949)-1</f>
        <v>2097</v>
      </c>
    </row>
    <row r="950" spans="1:13" hidden="1" x14ac:dyDescent="0.3">
      <c r="A950" s="3" t="str">
        <f t="shared" si="28"/>
        <v>13018-13013</v>
      </c>
      <c r="B950" s="3">
        <v>13018</v>
      </c>
      <c r="C950" s="3">
        <v>13013</v>
      </c>
      <c r="D950" s="3">
        <f>+DATOS!G950</f>
        <v>604</v>
      </c>
      <c r="E950" s="3">
        <f>+DATOS!H950</f>
        <v>700</v>
      </c>
      <c r="F950" s="3">
        <f>+DATOS!I950</f>
        <v>1304</v>
      </c>
      <c r="G950" s="3">
        <f>+DATOS!J950</f>
        <v>6000</v>
      </c>
      <c r="H950" s="9" t="str">
        <f>+DATOS!K950</f>
        <v>AV TUCAPEL</v>
      </c>
      <c r="I950" s="3">
        <f>+SUMIF(DATOS!$AA$3:$AA$2491,RESUMEN_flujo!$A950,DATOS!$AG$3:$AG$2491)</f>
        <v>2</v>
      </c>
      <c r="J950" s="4">
        <f>(SUMIF(DATOS!$AA$3:$AA$2491,RESUMEN_flujo!$A950,DATOS!$AE$3:$AE$2491)/SUMIF(DATOS!$AA$3:$AA$2491,RESUMEN_flujo!$A950,DATOS!$AD$3:$AD$2491))*3.6</f>
        <v>29.454545454545453</v>
      </c>
      <c r="K950" s="5">
        <f t="shared" si="29"/>
        <v>21.733333333333331</v>
      </c>
      <c r="L950" s="8">
        <f>+VLOOKUP($A950,DATOS!$AL$3:$AO$2491,DATOS!$AO$1,0)</f>
        <v>3</v>
      </c>
      <c r="M950" s="12">
        <f>+RANK($F950,$F$3:$F$2491,0)+COUNTIF($F$3:F950,F950)-1</f>
        <v>94</v>
      </c>
    </row>
    <row r="951" spans="1:13" hidden="1" x14ac:dyDescent="0.3">
      <c r="A951" s="3" t="str">
        <f t="shared" si="28"/>
        <v>13018-13017</v>
      </c>
      <c r="B951" s="3">
        <v>13018</v>
      </c>
      <c r="C951" s="3">
        <v>13017</v>
      </c>
      <c r="D951" s="3">
        <f>+DATOS!G951</f>
        <v>58</v>
      </c>
      <c r="E951" s="3">
        <f>+DATOS!H951</f>
        <v>277</v>
      </c>
      <c r="F951" s="3">
        <f>+DATOS!I951</f>
        <v>335</v>
      </c>
      <c r="G951" s="3">
        <f>+DATOS!J951</f>
        <v>3740</v>
      </c>
      <c r="H951" s="9" t="str">
        <f>+DATOS!K951</f>
        <v>GONZALO CERDA</v>
      </c>
      <c r="I951" s="3">
        <f>+SUMIF(DATOS!$AA$3:$AA$2491,RESUMEN_flujo!$A951,DATOS!$AG$3:$AG$2491)</f>
        <v>3</v>
      </c>
      <c r="J951" s="4">
        <f>(SUMIF(DATOS!$AA$3:$AA$2491,RESUMEN_flujo!$A951,DATOS!$AE$3:$AE$2491)/SUMIF(DATOS!$AA$3:$AA$2491,RESUMEN_flujo!$A951,DATOS!$AD$3:$AD$2491))*3.6</f>
        <v>43.2</v>
      </c>
      <c r="K951" s="5">
        <f t="shared" si="29"/>
        <v>8.9572192513368982</v>
      </c>
      <c r="L951" s="8">
        <f>+VLOOKUP($A951,DATOS!$AL$3:$AO$2491,DATOS!$AO$1,0)</f>
        <v>2</v>
      </c>
      <c r="M951" s="12">
        <f>+RANK($F951,$F$3:$F$2491,0)+COUNTIF($F$3:F951,F951)-1</f>
        <v>619</v>
      </c>
    </row>
    <row r="952" spans="1:13" hidden="1" x14ac:dyDescent="0.3">
      <c r="A952" s="3" t="str">
        <f t="shared" si="28"/>
        <v>13018-25004</v>
      </c>
      <c r="B952" s="3">
        <v>13018</v>
      </c>
      <c r="C952" s="3">
        <v>25004</v>
      </c>
      <c r="D952" s="3">
        <f>+DATOS!G952</f>
        <v>686</v>
      </c>
      <c r="E952" s="3">
        <f>+DATOS!H952</f>
        <v>267</v>
      </c>
      <c r="F952" s="3">
        <f>+DATOS!I952</f>
        <v>953</v>
      </c>
      <c r="G952" s="3">
        <f>+DATOS!J952</f>
        <v>6000</v>
      </c>
      <c r="H952" s="9" t="str">
        <f>+DATOS!K952</f>
        <v>AV TUCAPEL</v>
      </c>
      <c r="I952" s="3">
        <f>+SUMIF(DATOS!$AA$3:$AA$2491,RESUMEN_flujo!$A952,DATOS!$AG$3:$AG$2491)</f>
        <v>2</v>
      </c>
      <c r="J952" s="4">
        <f>(SUMIF(DATOS!$AA$3:$AA$2491,RESUMEN_flujo!$A952,DATOS!$AE$3:$AE$2491)/SUMIF(DATOS!$AA$3:$AA$2491,RESUMEN_flujo!$A952,DATOS!$AD$3:$AD$2491))*3.6</f>
        <v>65.34</v>
      </c>
      <c r="K952" s="5">
        <f t="shared" si="29"/>
        <v>15.883333333333333</v>
      </c>
      <c r="L952" s="8">
        <f>+VLOOKUP($A952,DATOS!$AL$3:$AO$2491,DATOS!$AO$1,0)</f>
        <v>3</v>
      </c>
      <c r="M952" s="12">
        <f>+RANK($F952,$F$3:$F$2491,0)+COUNTIF($F$3:F952,F952)-1</f>
        <v>188</v>
      </c>
    </row>
    <row r="953" spans="1:13" hidden="1" x14ac:dyDescent="0.3">
      <c r="A953" s="3" t="str">
        <f t="shared" si="28"/>
        <v>14001-13003</v>
      </c>
      <c r="B953" s="3">
        <v>14001</v>
      </c>
      <c r="C953" s="3">
        <v>13003</v>
      </c>
      <c r="D953" s="3">
        <f>+DATOS!G953</f>
        <v>248</v>
      </c>
      <c r="E953" s="3">
        <f>+DATOS!H953</f>
        <v>793</v>
      </c>
      <c r="F953" s="3">
        <f>+DATOS!I953</f>
        <v>1041</v>
      </c>
      <c r="G953" s="3">
        <f>+DATOS!J953</f>
        <v>4120</v>
      </c>
      <c r="H953" s="9" t="str">
        <f>+DATOS!K953</f>
        <v>RENATO ROCCA</v>
      </c>
      <c r="I953" s="3">
        <f>+SUMIF(DATOS!$AA$3:$AA$2491,RESUMEN_flujo!$A953,DATOS!$AG$3:$AG$2491)</f>
        <v>2</v>
      </c>
      <c r="J953" s="4">
        <f>(SUMIF(DATOS!$AA$3:$AA$2491,RESUMEN_flujo!$A953,DATOS!$AE$3:$AE$2491)/SUMIF(DATOS!$AA$3:$AA$2491,RESUMEN_flujo!$A953,DATOS!$AD$3:$AD$2491))*3.6</f>
        <v>47.64</v>
      </c>
      <c r="K953" s="5">
        <f t="shared" si="29"/>
        <v>25.266990291262136</v>
      </c>
      <c r="L953" s="8">
        <f>+VLOOKUP($A953,DATOS!$AL$3:$AO$2491,DATOS!$AO$1,0)</f>
        <v>2</v>
      </c>
      <c r="M953" s="12">
        <f>+RANK($F953,$F$3:$F$2491,0)+COUNTIF($F$3:F953,F953)-1</f>
        <v>160</v>
      </c>
    </row>
    <row r="954" spans="1:13" hidden="1" x14ac:dyDescent="0.3">
      <c r="A954" s="3" t="str">
        <f t="shared" si="28"/>
        <v>14001-14003</v>
      </c>
      <c r="B954" s="3">
        <v>14001</v>
      </c>
      <c r="C954" s="3">
        <v>14003</v>
      </c>
      <c r="D954" s="3">
        <f>+DATOS!G954</f>
        <v>239</v>
      </c>
      <c r="E954" s="3">
        <f>+DATOS!H954</f>
        <v>1354</v>
      </c>
      <c r="F954" s="3">
        <f>+DATOS!I954</f>
        <v>1593</v>
      </c>
      <c r="G954" s="3">
        <f>+DATOS!J954</f>
        <v>5300</v>
      </c>
      <c r="H954" s="9" t="str">
        <f>+DATOS!K954</f>
        <v>CAPITAN AVALOS</v>
      </c>
      <c r="I954" s="3">
        <f>+SUMIF(DATOS!$AA$3:$AA$2491,RESUMEN_flujo!$A954,DATOS!$AG$3:$AG$2491)</f>
        <v>2</v>
      </c>
      <c r="J954" s="4">
        <f>(SUMIF(DATOS!$AA$3:$AA$2491,RESUMEN_flujo!$A954,DATOS!$AE$3:$AE$2491)/SUMIF(DATOS!$AA$3:$AA$2491,RESUMEN_flujo!$A954,DATOS!$AD$3:$AD$2491))*3.6</f>
        <v>71.64</v>
      </c>
      <c r="K954" s="5">
        <f t="shared" si="29"/>
        <v>30.056603773584907</v>
      </c>
      <c r="L954" s="8">
        <f>+VLOOKUP($A954,DATOS!$AL$3:$AO$2491,DATOS!$AO$1,0)</f>
        <v>2</v>
      </c>
      <c r="M954" s="12">
        <f>+RANK($F954,$F$3:$F$2491,0)+COUNTIF($F$3:F954,F954)-1</f>
        <v>39</v>
      </c>
    </row>
    <row r="955" spans="1:13" x14ac:dyDescent="0.3">
      <c r="A955" s="3" t="str">
        <f t="shared" si="28"/>
        <v>14001-7004</v>
      </c>
      <c r="B955" s="3">
        <v>14001</v>
      </c>
      <c r="C955" s="3">
        <v>7004</v>
      </c>
      <c r="D955" s="3">
        <f>+DATOS!G955</f>
        <v>109</v>
      </c>
      <c r="E955" s="3">
        <f>+DATOS!H955</f>
        <v>2027</v>
      </c>
      <c r="F955" s="3">
        <f>+DATOS!I955</f>
        <v>2136</v>
      </c>
      <c r="G955" s="3">
        <f>+DATOS!J955</f>
        <v>5300</v>
      </c>
      <c r="H955" s="9" t="str">
        <f>+DATOS!K955</f>
        <v>CAPITAN AVALOS</v>
      </c>
      <c r="I955" s="3">
        <f>+SUMIF(DATOS!$AA$3:$AA$2491,RESUMEN_flujo!$A955,DATOS!$AG$3:$AG$2491)</f>
        <v>1</v>
      </c>
      <c r="J955" s="4">
        <f>(SUMIF(DATOS!$AA$3:$AA$2491,RESUMEN_flujo!$A955,DATOS!$AE$3:$AE$2491)/SUMIF(DATOS!$AA$3:$AA$2491,RESUMEN_flujo!$A955,DATOS!$AD$3:$AD$2491))*3.6</f>
        <v>76.220689655172421</v>
      </c>
      <c r="K955" s="5">
        <f t="shared" si="29"/>
        <v>40.301886792452827</v>
      </c>
      <c r="L955" s="8">
        <f>+VLOOKUP($A955,DATOS!$AL$3:$AO$2491,DATOS!$AO$1,0)</f>
        <v>2</v>
      </c>
      <c r="M955" s="12">
        <f>+RANK($F955,$F$3:$F$2491,0)+COUNTIF($F$3:F955,F955)-1</f>
        <v>3</v>
      </c>
    </row>
    <row r="956" spans="1:13" hidden="1" x14ac:dyDescent="0.3">
      <c r="A956" s="3" t="str">
        <f t="shared" si="28"/>
        <v>14001-34002</v>
      </c>
      <c r="B956" s="3">
        <v>14001</v>
      </c>
      <c r="C956" s="3">
        <v>34002</v>
      </c>
      <c r="D956" s="3">
        <f>+DATOS!G956</f>
        <v>0</v>
      </c>
      <c r="E956" s="3">
        <f>+DATOS!H956</f>
        <v>0</v>
      </c>
      <c r="F956" s="3">
        <f>+DATOS!I956</f>
        <v>0</v>
      </c>
      <c r="G956" s="3">
        <f>+DATOS!J956</f>
        <v>2000</v>
      </c>
      <c r="H956" s="9" t="str">
        <f>+DATOS!K956</f>
        <v>Renato Rocca</v>
      </c>
      <c r="I956" s="3">
        <f>+SUMIF(DATOS!$AA$3:$AA$2491,RESUMEN_flujo!$A956,DATOS!$AG$3:$AG$2491)</f>
        <v>3</v>
      </c>
      <c r="J956" s="4">
        <f>(SUMIF(DATOS!$AA$3:$AA$2491,RESUMEN_flujo!$A956,DATOS!$AE$3:$AE$2491)/SUMIF(DATOS!$AA$3:$AA$2491,RESUMEN_flujo!$A956,DATOS!$AD$3:$AD$2491))*3.6</f>
        <v>48.88421052631579</v>
      </c>
      <c r="K956" s="5">
        <f t="shared" si="29"/>
        <v>0</v>
      </c>
      <c r="L956" s="8">
        <f>+VLOOKUP($A956,DATOS!$AL$3:$AO$2491,DATOS!$AO$1,0)</f>
        <v>2</v>
      </c>
      <c r="M956" s="12">
        <f>+RANK($F956,$F$3:$F$2491,0)+COUNTIF($F$3:F956,F956)-1</f>
        <v>2098</v>
      </c>
    </row>
    <row r="957" spans="1:13" hidden="1" x14ac:dyDescent="0.3">
      <c r="A957" s="3" t="str">
        <f t="shared" si="28"/>
        <v>14002-13004</v>
      </c>
      <c r="B957" s="3">
        <v>14002</v>
      </c>
      <c r="C957" s="3">
        <v>13004</v>
      </c>
      <c r="D957" s="3">
        <f>+DATOS!G957</f>
        <v>61</v>
      </c>
      <c r="E957" s="3">
        <f>+DATOS!H957</f>
        <v>83</v>
      </c>
      <c r="F957" s="3">
        <f>+DATOS!I957</f>
        <v>144</v>
      </c>
      <c r="G957" s="3">
        <f>+DATOS!J957</f>
        <v>2060</v>
      </c>
      <c r="H957" s="9" t="str">
        <f>+DATOS!K957</f>
        <v>MANUEL BULNES</v>
      </c>
      <c r="I957" s="3">
        <f>+SUMIF(DATOS!$AA$3:$AA$2491,RESUMEN_flujo!$A957,DATOS!$AG$3:$AG$2491)</f>
        <v>3</v>
      </c>
      <c r="J957" s="4">
        <f>(SUMIF(DATOS!$AA$3:$AA$2491,RESUMEN_flujo!$A957,DATOS!$AE$3:$AE$2491)/SUMIF(DATOS!$AA$3:$AA$2491,RESUMEN_flujo!$A957,DATOS!$AD$3:$AD$2491))*3.6</f>
        <v>56.509090909090908</v>
      </c>
      <c r="K957" s="5">
        <f t="shared" si="29"/>
        <v>6.9902912621359228</v>
      </c>
      <c r="L957" s="8">
        <f>+VLOOKUP($A957,DATOS!$AL$3:$AO$2491,DATOS!$AO$1,0)</f>
        <v>1</v>
      </c>
      <c r="M957" s="12">
        <f>+RANK($F957,$F$3:$F$2491,0)+COUNTIF($F$3:F957,F957)-1</f>
        <v>1031</v>
      </c>
    </row>
    <row r="958" spans="1:13" hidden="1" x14ac:dyDescent="0.3">
      <c r="A958" s="3" t="str">
        <f t="shared" si="28"/>
        <v>14002-14005</v>
      </c>
      <c r="B958" s="3">
        <v>14002</v>
      </c>
      <c r="C958" s="3">
        <v>14005</v>
      </c>
      <c r="D958" s="3">
        <f>+DATOS!G958</f>
        <v>20</v>
      </c>
      <c r="E958" s="3">
        <f>+DATOS!H958</f>
        <v>8</v>
      </c>
      <c r="F958" s="3">
        <f>+DATOS!I958</f>
        <v>28</v>
      </c>
      <c r="G958" s="3">
        <f>+DATOS!J958</f>
        <v>2110</v>
      </c>
      <c r="H958" s="9" t="str">
        <f>+DATOS!K958</f>
        <v>LAS ACACIAS</v>
      </c>
      <c r="I958" s="3">
        <f>+SUMIF(DATOS!$AA$3:$AA$2491,RESUMEN_flujo!$A958,DATOS!$AG$3:$AG$2491)</f>
        <v>3</v>
      </c>
      <c r="J958" s="4">
        <f>(SUMIF(DATOS!$AA$3:$AA$2491,RESUMEN_flujo!$A958,DATOS!$AE$3:$AE$2491)/SUMIF(DATOS!$AA$3:$AA$2491,RESUMEN_flujo!$A958,DATOS!$AD$3:$AD$2491))*3.6</f>
        <v>41.165217391304353</v>
      </c>
      <c r="K958" s="5">
        <f t="shared" si="29"/>
        <v>1.3270142180094786</v>
      </c>
      <c r="L958" s="8">
        <f>+VLOOKUP($A958,DATOS!$AL$3:$AO$2491,DATOS!$AO$1,0)</f>
        <v>1</v>
      </c>
      <c r="M958" s="12">
        <f>+RANK($F958,$F$3:$F$2491,0)+COUNTIF($F$3:F958,F958)-1</f>
        <v>1579</v>
      </c>
    </row>
    <row r="959" spans="1:13" hidden="1" x14ac:dyDescent="0.3">
      <c r="A959" s="3" t="str">
        <f t="shared" si="28"/>
        <v>14002-14003</v>
      </c>
      <c r="B959" s="3">
        <v>14002</v>
      </c>
      <c r="C959" s="3">
        <v>14003</v>
      </c>
      <c r="D959" s="3">
        <f>+DATOS!G959</f>
        <v>0</v>
      </c>
      <c r="E959" s="3">
        <f>+DATOS!H959</f>
        <v>223</v>
      </c>
      <c r="F959" s="3">
        <f>+DATOS!I959</f>
        <v>223</v>
      </c>
      <c r="G959" s="3">
        <f>+DATOS!J959</f>
        <v>1030</v>
      </c>
      <c r="H959" s="9" t="str">
        <f>+DATOS!K959</f>
        <v>MANUEL BULNES</v>
      </c>
      <c r="I959" s="3">
        <f>+SUMIF(DATOS!$AA$3:$AA$2491,RESUMEN_flujo!$A959,DATOS!$AG$3:$AG$2491)</f>
        <v>3</v>
      </c>
      <c r="J959" s="4">
        <f>(SUMIF(DATOS!$AA$3:$AA$2491,RESUMEN_flujo!$A959,DATOS!$AE$3:$AE$2491)/SUMIF(DATOS!$AA$3:$AA$2491,RESUMEN_flujo!$A959,DATOS!$AD$3:$AD$2491))*3.6</f>
        <v>42</v>
      </c>
      <c r="K959" s="5">
        <f t="shared" si="29"/>
        <v>21.650485436893206</v>
      </c>
      <c r="L959" s="8">
        <f>+VLOOKUP($A959,DATOS!$AL$3:$AO$2491,DATOS!$AO$1,0)</f>
        <v>1</v>
      </c>
      <c r="M959" s="12">
        <f>+RANK($F959,$F$3:$F$2491,0)+COUNTIF($F$3:F959,F959)-1</f>
        <v>811</v>
      </c>
    </row>
    <row r="960" spans="1:13" hidden="1" x14ac:dyDescent="0.3">
      <c r="A960" s="3" t="str">
        <f t="shared" si="28"/>
        <v>14003-14002</v>
      </c>
      <c r="B960" s="3">
        <v>14003</v>
      </c>
      <c r="C960" s="3">
        <v>14002</v>
      </c>
      <c r="D960" s="3">
        <f>+DATOS!G960</f>
        <v>0</v>
      </c>
      <c r="E960" s="3">
        <f>+DATOS!H960</f>
        <v>22</v>
      </c>
      <c r="F960" s="3">
        <f>+DATOS!I960</f>
        <v>22</v>
      </c>
      <c r="G960" s="3">
        <f>+DATOS!J960</f>
        <v>2060</v>
      </c>
      <c r="H960" s="9" t="str">
        <f>+DATOS!K960</f>
        <v>MANUEL BULNES</v>
      </c>
      <c r="I960" s="3">
        <f>+SUMIF(DATOS!$AA$3:$AA$2491,RESUMEN_flujo!$A960,DATOS!$AG$3:$AG$2491)</f>
        <v>3</v>
      </c>
      <c r="J960" s="4">
        <f>(SUMIF(DATOS!$AA$3:$AA$2491,RESUMEN_flujo!$A960,DATOS!$AE$3:$AE$2491)/SUMIF(DATOS!$AA$3:$AA$2491,RESUMEN_flujo!$A960,DATOS!$AD$3:$AD$2491))*3.6</f>
        <v>13.263157894736842</v>
      </c>
      <c r="K960" s="5">
        <f t="shared" si="29"/>
        <v>1.0679611650485437</v>
      </c>
      <c r="L960" s="8">
        <f>+VLOOKUP($A960,DATOS!$AL$3:$AO$2491,DATOS!$AO$1,0)</f>
        <v>1</v>
      </c>
      <c r="M960" s="12">
        <f>+RANK($F960,$F$3:$F$2491,0)+COUNTIF($F$3:F960,F960)-1</f>
        <v>1619</v>
      </c>
    </row>
    <row r="961" spans="1:13" hidden="1" x14ac:dyDescent="0.3">
      <c r="A961" s="3" t="str">
        <f t="shared" si="28"/>
        <v>14003-14006</v>
      </c>
      <c r="B961" s="3">
        <v>14003</v>
      </c>
      <c r="C961" s="3">
        <v>14006</v>
      </c>
      <c r="D961" s="3">
        <f>+DATOS!G961</f>
        <v>239</v>
      </c>
      <c r="E961" s="3">
        <f>+DATOS!H961</f>
        <v>1362</v>
      </c>
      <c r="F961" s="3">
        <f>+DATOS!I961</f>
        <v>1601</v>
      </c>
      <c r="G961" s="3">
        <f>+DATOS!J961</f>
        <v>5300</v>
      </c>
      <c r="H961" s="9" t="str">
        <f>+DATOS!K961</f>
        <v>CAPITAN AVALOS</v>
      </c>
      <c r="I961" s="3">
        <f>+SUMIF(DATOS!$AA$3:$AA$2491,RESUMEN_flujo!$A961,DATOS!$AG$3:$AG$2491)</f>
        <v>2</v>
      </c>
      <c r="J961" s="4">
        <f>(SUMIF(DATOS!$AA$3:$AA$2491,RESUMEN_flujo!$A961,DATOS!$AE$3:$AE$2491)/SUMIF(DATOS!$AA$3:$AA$2491,RESUMEN_flujo!$A961,DATOS!$AD$3:$AD$2491))*3.6</f>
        <v>76.581818181818193</v>
      </c>
      <c r="K961" s="5">
        <f t="shared" si="29"/>
        <v>30.20754716981132</v>
      </c>
      <c r="L961" s="8">
        <f>+VLOOKUP($A961,DATOS!$AL$3:$AO$2491,DATOS!$AO$1,0)</f>
        <v>2</v>
      </c>
      <c r="M961" s="12">
        <f>+RANK($F961,$F$3:$F$2491,0)+COUNTIF($F$3:F961,F961)-1</f>
        <v>38</v>
      </c>
    </row>
    <row r="962" spans="1:13" x14ac:dyDescent="0.3">
      <c r="A962" s="3" t="str">
        <f t="shared" si="28"/>
        <v>14003-14001</v>
      </c>
      <c r="B962" s="3">
        <v>14003</v>
      </c>
      <c r="C962" s="3">
        <v>14001</v>
      </c>
      <c r="D962" s="3">
        <f>+DATOS!G962</f>
        <v>150</v>
      </c>
      <c r="E962" s="3">
        <f>+DATOS!H962</f>
        <v>1873</v>
      </c>
      <c r="F962" s="3">
        <f>+DATOS!I962</f>
        <v>2023</v>
      </c>
      <c r="G962" s="3">
        <f>+DATOS!J962</f>
        <v>3710</v>
      </c>
      <c r="H962" s="9" t="str">
        <f>+DATOS!K962</f>
        <v>CAPITAN AVALOS</v>
      </c>
      <c r="I962" s="3">
        <f>+SUMIF(DATOS!$AA$3:$AA$2491,RESUMEN_flujo!$A962,DATOS!$AG$3:$AG$2491)</f>
        <v>2</v>
      </c>
      <c r="J962" s="4">
        <f>(SUMIF(DATOS!$AA$3:$AA$2491,RESUMEN_flujo!$A962,DATOS!$AE$3:$AE$2491)/SUMIF(DATOS!$AA$3:$AA$2491,RESUMEN_flujo!$A962,DATOS!$AD$3:$AD$2491))*3.6</f>
        <v>71.64</v>
      </c>
      <c r="K962" s="5">
        <f t="shared" si="29"/>
        <v>54.528301886792448</v>
      </c>
      <c r="L962" s="8">
        <f>+VLOOKUP($A962,DATOS!$AL$3:$AO$2491,DATOS!$AO$1,0)</f>
        <v>2</v>
      </c>
      <c r="M962" s="12">
        <f>+RANK($F962,$F$3:$F$2491,0)+COUNTIF($F$3:F962,F962)-1</f>
        <v>11</v>
      </c>
    </row>
    <row r="963" spans="1:13" hidden="1" x14ac:dyDescent="0.3">
      <c r="A963" s="3" t="str">
        <f t="shared" si="28"/>
        <v>14004-13009</v>
      </c>
      <c r="B963" s="3">
        <v>14004</v>
      </c>
      <c r="C963" s="3">
        <v>13009</v>
      </c>
      <c r="D963" s="3">
        <f>+DATOS!G963</f>
        <v>248</v>
      </c>
      <c r="E963" s="3">
        <f>+DATOS!H963</f>
        <v>67</v>
      </c>
      <c r="F963" s="3">
        <f>+DATOS!I963</f>
        <v>315</v>
      </c>
      <c r="G963" s="3">
        <f>+DATOS!J963</f>
        <v>1660</v>
      </c>
      <c r="H963" s="9" t="str">
        <f>+DATOS!K963</f>
        <v>ESTEBAN RIOS</v>
      </c>
      <c r="I963" s="3">
        <f>+SUMIF(DATOS!$AA$3:$AA$2491,RESUMEN_flujo!$A963,DATOS!$AG$3:$AG$2491)</f>
        <v>5</v>
      </c>
      <c r="J963" s="4">
        <f>(SUMIF(DATOS!$AA$3:$AA$2491,RESUMEN_flujo!$A963,DATOS!$AE$3:$AE$2491)/SUMIF(DATOS!$AA$3:$AA$2491,RESUMEN_flujo!$A963,DATOS!$AD$3:$AD$2491))*3.6</f>
        <v>47.519999999999996</v>
      </c>
      <c r="K963" s="5">
        <f t="shared" si="29"/>
        <v>18.975903614457831</v>
      </c>
      <c r="L963" s="8">
        <f>+VLOOKUP($A963,DATOS!$AL$3:$AO$2491,DATOS!$AO$1,0)</f>
        <v>1</v>
      </c>
      <c r="M963" s="12">
        <f>+RANK($F963,$F$3:$F$2491,0)+COUNTIF($F$3:F963,F963)-1</f>
        <v>654</v>
      </c>
    </row>
    <row r="964" spans="1:13" hidden="1" x14ac:dyDescent="0.3">
      <c r="A964" s="3" t="str">
        <f t="shared" ref="A964:A1027" si="30">+B964&amp;-C964</f>
        <v>14004-14005</v>
      </c>
      <c r="B964" s="3">
        <v>14004</v>
      </c>
      <c r="C964" s="3">
        <v>14005</v>
      </c>
      <c r="D964" s="3">
        <f>+DATOS!G964</f>
        <v>264</v>
      </c>
      <c r="E964" s="3">
        <f>+DATOS!H964</f>
        <v>0</v>
      </c>
      <c r="F964" s="3">
        <f>+DATOS!I964</f>
        <v>264</v>
      </c>
      <c r="G964" s="3">
        <f>+DATOS!J964</f>
        <v>2060</v>
      </c>
      <c r="H964" s="9" t="str">
        <f>+DATOS!K964</f>
        <v>ESTEBAN RIOS</v>
      </c>
      <c r="I964" s="3">
        <f>+SUMIF(DATOS!$AA$3:$AA$2491,RESUMEN_flujo!$A964,DATOS!$AG$3:$AG$2491)</f>
        <v>5</v>
      </c>
      <c r="J964" s="4">
        <f>(SUMIF(DATOS!$AA$3:$AA$2491,RESUMEN_flujo!$A964,DATOS!$AE$3:$AE$2491)/SUMIF(DATOS!$AA$3:$AA$2491,RESUMEN_flujo!$A964,DATOS!$AD$3:$AD$2491))*3.6</f>
        <v>57.825000000000003</v>
      </c>
      <c r="K964" s="5">
        <f t="shared" ref="K964:K1027" si="31">+(F964/G964)*100</f>
        <v>12.815533980582524</v>
      </c>
      <c r="L964" s="8">
        <f>+VLOOKUP($A964,DATOS!$AL$3:$AO$2491,DATOS!$AO$1,0)</f>
        <v>1</v>
      </c>
      <c r="M964" s="12">
        <f>+RANK($F964,$F$3:$F$2491,0)+COUNTIF($F$3:F964,F964)-1</f>
        <v>735</v>
      </c>
    </row>
    <row r="965" spans="1:13" hidden="1" x14ac:dyDescent="0.3">
      <c r="A965" s="3" t="str">
        <f t="shared" si="30"/>
        <v>14004-14008</v>
      </c>
      <c r="B965" s="3">
        <v>14004</v>
      </c>
      <c r="C965" s="3">
        <v>14008</v>
      </c>
      <c r="D965" s="3">
        <f>+DATOS!G965</f>
        <v>0</v>
      </c>
      <c r="E965" s="3">
        <f>+DATOS!H965</f>
        <v>0</v>
      </c>
      <c r="F965" s="3">
        <f>+DATOS!I965</f>
        <v>0</v>
      </c>
      <c r="G965" s="3">
        <f>+DATOS!J965</f>
        <v>1030</v>
      </c>
      <c r="H965" s="9" t="str">
        <f>+DATOS!K965</f>
        <v>RAUL ARAYA</v>
      </c>
      <c r="I965" s="3">
        <f>+SUMIF(DATOS!$AA$3:$AA$2491,RESUMEN_flujo!$A965,DATOS!$AG$3:$AG$2491)</f>
        <v>5</v>
      </c>
      <c r="J965" s="4">
        <f>(SUMIF(DATOS!$AA$3:$AA$2491,RESUMEN_flujo!$A965,DATOS!$AE$3:$AE$2491)/SUMIF(DATOS!$AA$3:$AA$2491,RESUMEN_flujo!$A965,DATOS!$AD$3:$AD$2491))*3.6</f>
        <v>42.342857142857149</v>
      </c>
      <c r="K965" s="5">
        <f t="shared" si="31"/>
        <v>0</v>
      </c>
      <c r="L965" s="8">
        <f>+VLOOKUP($A965,DATOS!$AL$3:$AO$2491,DATOS!$AO$1,0)</f>
        <v>1</v>
      </c>
      <c r="M965" s="12">
        <f>+RANK($F965,$F$3:$F$2491,0)+COUNTIF($F$3:F965,F965)-1</f>
        <v>2099</v>
      </c>
    </row>
    <row r="966" spans="1:13" hidden="1" x14ac:dyDescent="0.3">
      <c r="A966" s="3" t="str">
        <f t="shared" si="30"/>
        <v>14005-14004</v>
      </c>
      <c r="B966" s="3">
        <v>14005</v>
      </c>
      <c r="C966" s="3">
        <v>14004</v>
      </c>
      <c r="D966" s="3">
        <f>+DATOS!G966</f>
        <v>248</v>
      </c>
      <c r="E966" s="3">
        <f>+DATOS!H966</f>
        <v>67</v>
      </c>
      <c r="F966" s="3">
        <f>+DATOS!I966</f>
        <v>315</v>
      </c>
      <c r="G966" s="3">
        <f>+DATOS!J966</f>
        <v>2060</v>
      </c>
      <c r="H966" s="9" t="str">
        <f>+DATOS!K966</f>
        <v>ESTEBAN RIOS</v>
      </c>
      <c r="I966" s="3">
        <f>+SUMIF(DATOS!$AA$3:$AA$2491,RESUMEN_flujo!$A966,DATOS!$AG$3:$AG$2491)</f>
        <v>5</v>
      </c>
      <c r="J966" s="4">
        <f>(SUMIF(DATOS!$AA$3:$AA$2491,RESUMEN_flujo!$A966,DATOS!$AE$3:$AE$2491)/SUMIF(DATOS!$AA$3:$AA$2491,RESUMEN_flujo!$A966,DATOS!$AD$3:$AD$2491))*3.6</f>
        <v>57.825000000000003</v>
      </c>
      <c r="K966" s="5">
        <f t="shared" si="31"/>
        <v>15.291262135922329</v>
      </c>
      <c r="L966" s="8">
        <f>+VLOOKUP($A966,DATOS!$AL$3:$AO$2491,DATOS!$AO$1,0)</f>
        <v>1</v>
      </c>
      <c r="M966" s="12">
        <f>+RANK($F966,$F$3:$F$2491,0)+COUNTIF($F$3:F966,F966)-1</f>
        <v>655</v>
      </c>
    </row>
    <row r="967" spans="1:13" hidden="1" x14ac:dyDescent="0.3">
      <c r="A967" s="3" t="str">
        <f t="shared" si="30"/>
        <v>14005-14006</v>
      </c>
      <c r="B967" s="3">
        <v>14005</v>
      </c>
      <c r="C967" s="3">
        <v>14006</v>
      </c>
      <c r="D967" s="3">
        <f>+DATOS!G967</f>
        <v>264</v>
      </c>
      <c r="E967" s="3">
        <f>+DATOS!H967</f>
        <v>3</v>
      </c>
      <c r="F967" s="3">
        <f>+DATOS!I967</f>
        <v>267</v>
      </c>
      <c r="G967" s="3">
        <f>+DATOS!J967</f>
        <v>1030</v>
      </c>
      <c r="H967" s="9" t="str">
        <f>+DATOS!K967</f>
        <v>ESTEBAN RIOS</v>
      </c>
      <c r="I967" s="3">
        <f>+SUMIF(DATOS!$AA$3:$AA$2491,RESUMEN_flujo!$A967,DATOS!$AG$3:$AG$2491)</f>
        <v>5</v>
      </c>
      <c r="J967" s="4">
        <f>(SUMIF(DATOS!$AA$3:$AA$2491,RESUMEN_flujo!$A967,DATOS!$AE$3:$AE$2491)/SUMIF(DATOS!$AA$3:$AA$2491,RESUMEN_flujo!$A967,DATOS!$AD$3:$AD$2491))*3.6</f>
        <v>44.64</v>
      </c>
      <c r="K967" s="5">
        <f t="shared" si="31"/>
        <v>25.922330097087375</v>
      </c>
      <c r="L967" s="8">
        <f>+VLOOKUP($A967,DATOS!$AL$3:$AO$2491,DATOS!$AO$1,0)</f>
        <v>1</v>
      </c>
      <c r="M967" s="12">
        <f>+RANK($F967,$F$3:$F$2491,0)+COUNTIF($F$3:F967,F967)-1</f>
        <v>727</v>
      </c>
    </row>
    <row r="968" spans="1:13" hidden="1" x14ac:dyDescent="0.3">
      <c r="A968" s="3" t="str">
        <f t="shared" si="30"/>
        <v>14005-14009</v>
      </c>
      <c r="B968" s="3">
        <v>14005</v>
      </c>
      <c r="C968" s="3">
        <v>14009</v>
      </c>
      <c r="D968" s="3">
        <f>+DATOS!G968</f>
        <v>20</v>
      </c>
      <c r="E968" s="3">
        <f>+DATOS!H968</f>
        <v>137</v>
      </c>
      <c r="F968" s="3">
        <f>+DATOS!I968</f>
        <v>157</v>
      </c>
      <c r="G968" s="3">
        <f>+DATOS!J968</f>
        <v>2110</v>
      </c>
      <c r="H968" s="9" t="str">
        <f>+DATOS!K968</f>
        <v>LAS ACACIAS</v>
      </c>
      <c r="I968" s="3">
        <f>+SUMIF(DATOS!$AA$3:$AA$2491,RESUMEN_flujo!$A968,DATOS!$AG$3:$AG$2491)</f>
        <v>3</v>
      </c>
      <c r="J968" s="4">
        <f>(SUMIF(DATOS!$AA$3:$AA$2491,RESUMEN_flujo!$A968,DATOS!$AE$3:$AE$2491)/SUMIF(DATOS!$AA$3:$AA$2491,RESUMEN_flujo!$A968,DATOS!$AD$3:$AD$2491))*3.6</f>
        <v>51.035294117647055</v>
      </c>
      <c r="K968" s="5">
        <f t="shared" si="31"/>
        <v>7.4407582938388632</v>
      </c>
      <c r="L968" s="8">
        <f>+VLOOKUP($A968,DATOS!$AL$3:$AO$2491,DATOS!$AO$1,0)</f>
        <v>1</v>
      </c>
      <c r="M968" s="12">
        <f>+RANK($F968,$F$3:$F$2491,0)+COUNTIF($F$3:F968,F968)-1</f>
        <v>976</v>
      </c>
    </row>
    <row r="969" spans="1:13" hidden="1" x14ac:dyDescent="0.3">
      <c r="A969" s="3" t="str">
        <f t="shared" si="30"/>
        <v>14005-14002</v>
      </c>
      <c r="B969" s="3">
        <v>14005</v>
      </c>
      <c r="C969" s="3">
        <v>14002</v>
      </c>
      <c r="D969" s="3">
        <f>+DATOS!G969</f>
        <v>61</v>
      </c>
      <c r="E969" s="3">
        <f>+DATOS!H969</f>
        <v>277</v>
      </c>
      <c r="F969" s="3">
        <f>+DATOS!I969</f>
        <v>338</v>
      </c>
      <c r="G969" s="3">
        <f>+DATOS!J969</f>
        <v>2110</v>
      </c>
      <c r="H969" s="9" t="str">
        <f>+DATOS!K969</f>
        <v>LAS ACACIAS</v>
      </c>
      <c r="I969" s="3">
        <f>+SUMIF(DATOS!$AA$3:$AA$2491,RESUMEN_flujo!$A969,DATOS!$AG$3:$AG$2491)</f>
        <v>3</v>
      </c>
      <c r="J969" s="4">
        <f>(SUMIF(DATOS!$AA$3:$AA$2491,RESUMEN_flujo!$A969,DATOS!$AE$3:$AE$2491)/SUMIF(DATOS!$AA$3:$AA$2491,RESUMEN_flujo!$A969,DATOS!$AD$3:$AD$2491))*3.6</f>
        <v>45.085714285714289</v>
      </c>
      <c r="K969" s="5">
        <f t="shared" si="31"/>
        <v>16.018957345971565</v>
      </c>
      <c r="L969" s="8">
        <f>+VLOOKUP($A969,DATOS!$AL$3:$AO$2491,DATOS!$AO$1,0)</f>
        <v>1</v>
      </c>
      <c r="M969" s="12">
        <f>+RANK($F969,$F$3:$F$2491,0)+COUNTIF($F$3:F969,F969)-1</f>
        <v>616</v>
      </c>
    </row>
    <row r="970" spans="1:13" hidden="1" x14ac:dyDescent="0.3">
      <c r="A970" s="3" t="str">
        <f t="shared" si="30"/>
        <v>14006-14005</v>
      </c>
      <c r="B970" s="3">
        <v>14006</v>
      </c>
      <c r="C970" s="3">
        <v>14005</v>
      </c>
      <c r="D970" s="3">
        <f>+DATOS!G970</f>
        <v>177</v>
      </c>
      <c r="E970" s="3">
        <f>+DATOS!H970</f>
        <v>129</v>
      </c>
      <c r="F970" s="3">
        <f>+DATOS!I970</f>
        <v>306</v>
      </c>
      <c r="G970" s="3">
        <f>+DATOS!J970</f>
        <v>2060</v>
      </c>
      <c r="H970" s="9" t="str">
        <f>+DATOS!K970</f>
        <v>ESTEBAN RIOS</v>
      </c>
      <c r="I970" s="3">
        <f>+SUMIF(DATOS!$AA$3:$AA$2491,RESUMEN_flujo!$A970,DATOS!$AG$3:$AG$2491)</f>
        <v>5</v>
      </c>
      <c r="J970" s="4">
        <f>(SUMIF(DATOS!$AA$3:$AA$2491,RESUMEN_flujo!$A970,DATOS!$AE$3:$AE$2491)/SUMIF(DATOS!$AA$3:$AA$2491,RESUMEN_flujo!$A970,DATOS!$AD$3:$AD$2491))*3.6</f>
        <v>37.200000000000003</v>
      </c>
      <c r="K970" s="5">
        <f t="shared" si="31"/>
        <v>14.854368932038836</v>
      </c>
      <c r="L970" s="8">
        <f>+VLOOKUP($A970,DATOS!$AL$3:$AO$2491,DATOS!$AO$1,0)</f>
        <v>1</v>
      </c>
      <c r="M970" s="12">
        <f>+RANK($F970,$F$3:$F$2491,0)+COUNTIF($F$3:F970,F970)-1</f>
        <v>671</v>
      </c>
    </row>
    <row r="971" spans="1:13" hidden="1" x14ac:dyDescent="0.3">
      <c r="A971" s="3" t="str">
        <f t="shared" si="30"/>
        <v>14006-14010</v>
      </c>
      <c r="B971" s="3">
        <v>14006</v>
      </c>
      <c r="C971" s="3">
        <v>14010</v>
      </c>
      <c r="D971" s="3">
        <f>+DATOS!G971</f>
        <v>458</v>
      </c>
      <c r="E971" s="3">
        <f>+DATOS!H971</f>
        <v>1234</v>
      </c>
      <c r="F971" s="3">
        <f>+DATOS!I971</f>
        <v>1692</v>
      </c>
      <c r="G971" s="3">
        <f>+DATOS!J971</f>
        <v>3710</v>
      </c>
      <c r="H971" s="9" t="str">
        <f>+DATOS!K971</f>
        <v>CAPITAN AVALOS</v>
      </c>
      <c r="I971" s="3">
        <f>+SUMIF(DATOS!$AA$3:$AA$2491,RESUMEN_flujo!$A971,DATOS!$AG$3:$AG$2491)</f>
        <v>2</v>
      </c>
      <c r="J971" s="4">
        <f>(SUMIF(DATOS!$AA$3:$AA$2491,RESUMEN_flujo!$A971,DATOS!$AE$3:$AE$2491)/SUMIF(DATOS!$AA$3:$AA$2491,RESUMEN_flujo!$A971,DATOS!$AD$3:$AD$2491))*3.6</f>
        <v>67.92</v>
      </c>
      <c r="K971" s="5">
        <f t="shared" si="31"/>
        <v>45.606469002695412</v>
      </c>
      <c r="L971" s="8">
        <f>+VLOOKUP($A971,DATOS!$AL$3:$AO$2491,DATOS!$AO$1,0)</f>
        <v>2</v>
      </c>
      <c r="M971" s="12">
        <f>+RANK($F971,$F$3:$F$2491,0)+COUNTIF($F$3:F971,F971)-1</f>
        <v>30</v>
      </c>
    </row>
    <row r="972" spans="1:13" x14ac:dyDescent="0.3">
      <c r="A972" s="3" t="str">
        <f t="shared" si="30"/>
        <v>14006-14003</v>
      </c>
      <c r="B972" s="3">
        <v>14006</v>
      </c>
      <c r="C972" s="3">
        <v>14003</v>
      </c>
      <c r="D972" s="3">
        <f>+DATOS!G972</f>
        <v>150</v>
      </c>
      <c r="E972" s="3">
        <f>+DATOS!H972</f>
        <v>1678</v>
      </c>
      <c r="F972" s="3">
        <f>+DATOS!I972</f>
        <v>1828</v>
      </c>
      <c r="G972" s="3">
        <f>+DATOS!J972</f>
        <v>5300</v>
      </c>
      <c r="H972" s="9" t="str">
        <f>+DATOS!K972</f>
        <v>CAPITAN AVALOS</v>
      </c>
      <c r="I972" s="3">
        <f>+SUMIF(DATOS!$AA$3:$AA$2491,RESUMEN_flujo!$A972,DATOS!$AG$3:$AG$2491)</f>
        <v>2</v>
      </c>
      <c r="J972" s="4">
        <f>(SUMIF(DATOS!$AA$3:$AA$2491,RESUMEN_flujo!$A972,DATOS!$AE$3:$AE$2491)/SUMIF(DATOS!$AA$3:$AA$2491,RESUMEN_flujo!$A972,DATOS!$AD$3:$AD$2491))*3.6</f>
        <v>70.2</v>
      </c>
      <c r="K972" s="5">
        <f t="shared" si="31"/>
        <v>34.490566037735846</v>
      </c>
      <c r="L972" s="8">
        <f>+VLOOKUP($A972,DATOS!$AL$3:$AO$2491,DATOS!$AO$1,0)</f>
        <v>2</v>
      </c>
      <c r="M972" s="12">
        <f>+RANK($F972,$F$3:$F$2491,0)+COUNTIF($F$3:F972,F972)-1</f>
        <v>19</v>
      </c>
    </row>
    <row r="973" spans="1:13" hidden="1" x14ac:dyDescent="0.3">
      <c r="A973" s="3" t="str">
        <f t="shared" si="30"/>
        <v>14007-13012</v>
      </c>
      <c r="B973" s="3">
        <v>14007</v>
      </c>
      <c r="C973" s="3">
        <v>13012</v>
      </c>
      <c r="D973" s="3">
        <f>+DATOS!G973</f>
        <v>13</v>
      </c>
      <c r="E973" s="3">
        <f>+DATOS!H973</f>
        <v>104</v>
      </c>
      <c r="F973" s="3">
        <f>+DATOS!I973</f>
        <v>117</v>
      </c>
      <c r="G973" s="3">
        <f>+DATOS!J973</f>
        <v>900</v>
      </c>
      <c r="H973" s="9" t="str">
        <f>+DATOS!K973</f>
        <v>AV  LOA</v>
      </c>
      <c r="I973" s="3">
        <f>+SUMIF(DATOS!$AA$3:$AA$2491,RESUMEN_flujo!$A973,DATOS!$AG$3:$AG$2491)</f>
        <v>3</v>
      </c>
      <c r="J973" s="4">
        <f>(SUMIF(DATOS!$AA$3:$AA$2491,RESUMEN_flujo!$A973,DATOS!$AE$3:$AE$2491)/SUMIF(DATOS!$AA$3:$AA$2491,RESUMEN_flujo!$A973,DATOS!$AD$3:$AD$2491))*3.6</f>
        <v>37.800000000000004</v>
      </c>
      <c r="K973" s="5">
        <f t="shared" si="31"/>
        <v>13</v>
      </c>
      <c r="L973" s="8">
        <f>+VLOOKUP($A973,DATOS!$AL$3:$AO$2491,DATOS!$AO$1,0)</f>
        <v>1</v>
      </c>
      <c r="M973" s="12">
        <f>+RANK($F973,$F$3:$F$2491,0)+COUNTIF($F$3:F973,F973)-1</f>
        <v>1127</v>
      </c>
    </row>
    <row r="974" spans="1:13" hidden="1" x14ac:dyDescent="0.3">
      <c r="A974" s="3" t="str">
        <f t="shared" si="30"/>
        <v>14007-14008</v>
      </c>
      <c r="B974" s="3">
        <v>14007</v>
      </c>
      <c r="C974" s="3">
        <v>14008</v>
      </c>
      <c r="D974" s="3">
        <f>+DATOS!G974</f>
        <v>23</v>
      </c>
      <c r="E974" s="3">
        <f>+DATOS!H974</f>
        <v>29</v>
      </c>
      <c r="F974" s="3">
        <f>+DATOS!I974</f>
        <v>52</v>
      </c>
      <c r="G974" s="3">
        <f>+DATOS!J974</f>
        <v>2060</v>
      </c>
      <c r="H974" s="9" t="str">
        <f>+DATOS!K974</f>
        <v>AV  LOA</v>
      </c>
      <c r="I974" s="3">
        <f>+SUMIF(DATOS!$AA$3:$AA$2491,RESUMEN_flujo!$A974,DATOS!$AG$3:$AG$2491)</f>
        <v>3</v>
      </c>
      <c r="J974" s="4">
        <f>(SUMIF(DATOS!$AA$3:$AA$2491,RESUMEN_flujo!$A974,DATOS!$AE$3:$AE$2491)/SUMIF(DATOS!$AA$3:$AA$2491,RESUMEN_flujo!$A974,DATOS!$AD$3:$AD$2491))*3.6</f>
        <v>28.8</v>
      </c>
      <c r="K974" s="5">
        <f t="shared" si="31"/>
        <v>2.5242718446601939</v>
      </c>
      <c r="L974" s="8">
        <f>+VLOOKUP($A974,DATOS!$AL$3:$AO$2491,DATOS!$AO$1,0)</f>
        <v>1</v>
      </c>
      <c r="M974" s="12">
        <f>+RANK($F974,$F$3:$F$2491,0)+COUNTIF($F$3:F974,F974)-1</f>
        <v>1409</v>
      </c>
    </row>
    <row r="975" spans="1:13" hidden="1" x14ac:dyDescent="0.3">
      <c r="A975" s="3" t="str">
        <f t="shared" si="30"/>
        <v>14007-20001</v>
      </c>
      <c r="B975" s="3">
        <v>14007</v>
      </c>
      <c r="C975" s="3">
        <v>20001</v>
      </c>
      <c r="D975" s="3">
        <f>+DATOS!G975</f>
        <v>31</v>
      </c>
      <c r="E975" s="3">
        <f>+DATOS!H975</f>
        <v>6</v>
      </c>
      <c r="F975" s="3">
        <f>+DATOS!I975</f>
        <v>37</v>
      </c>
      <c r="G975" s="3">
        <f>+DATOS!J975</f>
        <v>1030</v>
      </c>
      <c r="H975" s="9" t="str">
        <f>+DATOS!K975</f>
        <v>LIBERTAD</v>
      </c>
      <c r="I975" s="3">
        <f>+SUMIF(DATOS!$AA$3:$AA$2491,RESUMEN_flujo!$A975,DATOS!$AG$3:$AG$2491)</f>
        <v>3</v>
      </c>
      <c r="J975" s="4">
        <f>(SUMIF(DATOS!$AA$3:$AA$2491,RESUMEN_flujo!$A975,DATOS!$AE$3:$AE$2491)/SUMIF(DATOS!$AA$3:$AA$2491,RESUMEN_flujo!$A975,DATOS!$AD$3:$AD$2491))*3.6</f>
        <v>47.895652173913049</v>
      </c>
      <c r="K975" s="5">
        <f t="shared" si="31"/>
        <v>3.5922330097087376</v>
      </c>
      <c r="L975" s="8">
        <f>+VLOOKUP($A975,DATOS!$AL$3:$AO$2491,DATOS!$AO$1,0)</f>
        <v>1</v>
      </c>
      <c r="M975" s="12">
        <f>+RANK($F975,$F$3:$F$2491,0)+COUNTIF($F$3:F975,F975)-1</f>
        <v>1491</v>
      </c>
    </row>
    <row r="976" spans="1:13" hidden="1" x14ac:dyDescent="0.3">
      <c r="A976" s="3" t="str">
        <f t="shared" si="30"/>
        <v>14008-14004</v>
      </c>
      <c r="B976" s="3">
        <v>14008</v>
      </c>
      <c r="C976" s="3">
        <v>14004</v>
      </c>
      <c r="D976" s="3">
        <f>+DATOS!G976</f>
        <v>0</v>
      </c>
      <c r="E976" s="3">
        <f>+DATOS!H976</f>
        <v>0</v>
      </c>
      <c r="F976" s="3">
        <f>+DATOS!I976</f>
        <v>0</v>
      </c>
      <c r="G976" s="3">
        <f>+DATOS!J976</f>
        <v>1030</v>
      </c>
      <c r="H976" s="9" t="str">
        <f>+DATOS!K976</f>
        <v>RAUL ARAYA</v>
      </c>
      <c r="I976" s="3">
        <f>+SUMIF(DATOS!$AA$3:$AA$2491,RESUMEN_flujo!$A976,DATOS!$AG$3:$AG$2491)</f>
        <v>5</v>
      </c>
      <c r="J976" s="4">
        <f>(SUMIF(DATOS!$AA$3:$AA$2491,RESUMEN_flujo!$A976,DATOS!$AE$3:$AE$2491)/SUMIF(DATOS!$AA$3:$AA$2491,RESUMEN_flujo!$A976,DATOS!$AD$3:$AD$2491))*3.6</f>
        <v>44.46</v>
      </c>
      <c r="K976" s="5">
        <f t="shared" si="31"/>
        <v>0</v>
      </c>
      <c r="L976" s="8">
        <f>+VLOOKUP($A976,DATOS!$AL$3:$AO$2491,DATOS!$AO$1,0)</f>
        <v>1</v>
      </c>
      <c r="M976" s="12">
        <f>+RANK($F976,$F$3:$F$2491,0)+COUNTIF($F$3:F976,F976)-1</f>
        <v>2100</v>
      </c>
    </row>
    <row r="977" spans="1:13" hidden="1" x14ac:dyDescent="0.3">
      <c r="A977" s="3" t="str">
        <f t="shared" si="30"/>
        <v>14008-14007</v>
      </c>
      <c r="B977" s="3">
        <v>14008</v>
      </c>
      <c r="C977" s="3">
        <v>14007</v>
      </c>
      <c r="D977" s="3">
        <f>+DATOS!G977</f>
        <v>44</v>
      </c>
      <c r="E977" s="3">
        <f>+DATOS!H977</f>
        <v>105</v>
      </c>
      <c r="F977" s="3">
        <f>+DATOS!I977</f>
        <v>149</v>
      </c>
      <c r="G977" s="3">
        <f>+DATOS!J977</f>
        <v>2060</v>
      </c>
      <c r="H977" s="9" t="str">
        <f>+DATOS!K977</f>
        <v>AV  LOA</v>
      </c>
      <c r="I977" s="3">
        <f>+SUMIF(DATOS!$AA$3:$AA$2491,RESUMEN_flujo!$A977,DATOS!$AG$3:$AG$2491)</f>
        <v>3</v>
      </c>
      <c r="J977" s="4">
        <f>(SUMIF(DATOS!$AA$3:$AA$2491,RESUMEN_flujo!$A977,DATOS!$AE$3:$AE$2491)/SUMIF(DATOS!$AA$3:$AA$2491,RESUMEN_flujo!$A977,DATOS!$AD$3:$AD$2491))*3.6</f>
        <v>34.56</v>
      </c>
      <c r="K977" s="5">
        <f t="shared" si="31"/>
        <v>7.233009708737864</v>
      </c>
      <c r="L977" s="8">
        <f>+VLOOKUP($A977,DATOS!$AL$3:$AO$2491,DATOS!$AO$1,0)</f>
        <v>1</v>
      </c>
      <c r="M977" s="12">
        <f>+RANK($F977,$F$3:$F$2491,0)+COUNTIF($F$3:F977,F977)-1</f>
        <v>1004</v>
      </c>
    </row>
    <row r="978" spans="1:13" hidden="1" x14ac:dyDescent="0.3">
      <c r="A978" s="3" t="str">
        <f t="shared" si="30"/>
        <v>14008-14009</v>
      </c>
      <c r="B978" s="3">
        <v>14008</v>
      </c>
      <c r="C978" s="3">
        <v>14009</v>
      </c>
      <c r="D978" s="3">
        <f>+DATOS!G978</f>
        <v>23</v>
      </c>
      <c r="E978" s="3">
        <f>+DATOS!H978</f>
        <v>29</v>
      </c>
      <c r="F978" s="3">
        <f>+DATOS!I978</f>
        <v>52</v>
      </c>
      <c r="G978" s="3">
        <f>+DATOS!J978</f>
        <v>2060</v>
      </c>
      <c r="H978" s="9" t="str">
        <f>+DATOS!K978</f>
        <v>AV  LOA</v>
      </c>
      <c r="I978" s="3">
        <f>+SUMIF(DATOS!$AA$3:$AA$2491,RESUMEN_flujo!$A978,DATOS!$AG$3:$AG$2491)</f>
        <v>3</v>
      </c>
      <c r="J978" s="4">
        <f>(SUMIF(DATOS!$AA$3:$AA$2491,RESUMEN_flujo!$A978,DATOS!$AE$3:$AE$2491)/SUMIF(DATOS!$AA$3:$AA$2491,RESUMEN_flujo!$A978,DATOS!$AD$3:$AD$2491))*3.6</f>
        <v>47.557894736842108</v>
      </c>
      <c r="K978" s="5">
        <f t="shared" si="31"/>
        <v>2.5242718446601939</v>
      </c>
      <c r="L978" s="8">
        <f>+VLOOKUP($A978,DATOS!$AL$3:$AO$2491,DATOS!$AO$1,0)</f>
        <v>1</v>
      </c>
      <c r="M978" s="12">
        <f>+RANK($F978,$F$3:$F$2491,0)+COUNTIF($F$3:F978,F978)-1</f>
        <v>1410</v>
      </c>
    </row>
    <row r="979" spans="1:13" hidden="1" x14ac:dyDescent="0.3">
      <c r="A979" s="3" t="str">
        <f t="shared" si="30"/>
        <v>14009-14008</v>
      </c>
      <c r="B979" s="3">
        <v>14009</v>
      </c>
      <c r="C979" s="3">
        <v>14008</v>
      </c>
      <c r="D979" s="3">
        <f>+DATOS!G979</f>
        <v>44</v>
      </c>
      <c r="E979" s="3">
        <f>+DATOS!H979</f>
        <v>105</v>
      </c>
      <c r="F979" s="3">
        <f>+DATOS!I979</f>
        <v>149</v>
      </c>
      <c r="G979" s="3">
        <f>+DATOS!J979</f>
        <v>1648</v>
      </c>
      <c r="H979" s="9" t="str">
        <f>+DATOS!K979</f>
        <v>AV  LOA</v>
      </c>
      <c r="I979" s="3">
        <f>+SUMIF(DATOS!$AA$3:$AA$2491,RESUMEN_flujo!$A979,DATOS!$AG$3:$AG$2491)</f>
        <v>3</v>
      </c>
      <c r="J979" s="4">
        <f>(SUMIF(DATOS!$AA$3:$AA$2491,RESUMEN_flujo!$A979,DATOS!$AE$3:$AE$2491)/SUMIF(DATOS!$AA$3:$AA$2491,RESUMEN_flujo!$A979,DATOS!$AD$3:$AD$2491))*3.6</f>
        <v>43.028571428571432</v>
      </c>
      <c r="K979" s="5">
        <f t="shared" si="31"/>
        <v>9.0412621359223309</v>
      </c>
      <c r="L979" s="8">
        <f>+VLOOKUP($A979,DATOS!$AL$3:$AO$2491,DATOS!$AO$1,0)</f>
        <v>1</v>
      </c>
      <c r="M979" s="12">
        <f>+RANK($F979,$F$3:$F$2491,0)+COUNTIF($F$3:F979,F979)-1</f>
        <v>1005</v>
      </c>
    </row>
    <row r="980" spans="1:13" hidden="1" x14ac:dyDescent="0.3">
      <c r="A980" s="3" t="str">
        <f t="shared" si="30"/>
        <v>14009-14010</v>
      </c>
      <c r="B980" s="3">
        <v>14009</v>
      </c>
      <c r="C980" s="3">
        <v>14010</v>
      </c>
      <c r="D980" s="3">
        <f>+DATOS!G980</f>
        <v>37</v>
      </c>
      <c r="E980" s="3">
        <f>+DATOS!H980</f>
        <v>85</v>
      </c>
      <c r="F980" s="3">
        <f>+DATOS!I980</f>
        <v>122</v>
      </c>
      <c r="G980" s="3">
        <f>+DATOS!J980</f>
        <v>927</v>
      </c>
      <c r="H980" s="9" t="str">
        <f>+DATOS!K980</f>
        <v>AV  LOA</v>
      </c>
      <c r="I980" s="3">
        <f>+SUMIF(DATOS!$AA$3:$AA$2491,RESUMEN_flujo!$A980,DATOS!$AG$3:$AG$2491)</f>
        <v>3</v>
      </c>
      <c r="J980" s="4">
        <f>(SUMIF(DATOS!$AA$3:$AA$2491,RESUMEN_flujo!$A980,DATOS!$AE$3:$AE$2491)/SUMIF(DATOS!$AA$3:$AA$2491,RESUMEN_flujo!$A980,DATOS!$AD$3:$AD$2491))*3.6</f>
        <v>39.36</v>
      </c>
      <c r="K980" s="5">
        <f t="shared" si="31"/>
        <v>13.160733549083064</v>
      </c>
      <c r="L980" s="8">
        <f>+VLOOKUP($A980,DATOS!$AL$3:$AO$2491,DATOS!$AO$1,0)</f>
        <v>1</v>
      </c>
      <c r="M980" s="12">
        <f>+RANK($F980,$F$3:$F$2491,0)+COUNTIF($F$3:F980,F980)-1</f>
        <v>1105</v>
      </c>
    </row>
    <row r="981" spans="1:13" hidden="1" x14ac:dyDescent="0.3">
      <c r="A981" s="3" t="str">
        <f t="shared" si="30"/>
        <v>14009-20002</v>
      </c>
      <c r="B981" s="3">
        <v>14009</v>
      </c>
      <c r="C981" s="3">
        <v>20002</v>
      </c>
      <c r="D981" s="3">
        <f>+DATOS!G981</f>
        <v>7</v>
      </c>
      <c r="E981" s="3">
        <f>+DATOS!H981</f>
        <v>289</v>
      </c>
      <c r="F981" s="3">
        <f>+DATOS!I981</f>
        <v>296</v>
      </c>
      <c r="G981" s="3">
        <f>+DATOS!J981</f>
        <v>2110</v>
      </c>
      <c r="H981" s="9" t="str">
        <f>+DATOS!K981</f>
        <v>LAS ACACIAS</v>
      </c>
      <c r="I981" s="3">
        <f>+SUMIF(DATOS!$AA$3:$AA$2491,RESUMEN_flujo!$A981,DATOS!$AG$3:$AG$2491)</f>
        <v>3</v>
      </c>
      <c r="J981" s="4">
        <f>(SUMIF(DATOS!$AA$3:$AA$2491,RESUMEN_flujo!$A981,DATOS!$AE$3:$AE$2491)/SUMIF(DATOS!$AA$3:$AA$2491,RESUMEN_flujo!$A981,DATOS!$AD$3:$AD$2491))*3.6</f>
        <v>66.2</v>
      </c>
      <c r="K981" s="5">
        <f t="shared" si="31"/>
        <v>14.028436018957347</v>
      </c>
      <c r="L981" s="8">
        <f>+VLOOKUP($A981,DATOS!$AL$3:$AO$2491,DATOS!$AO$1,0)</f>
        <v>1</v>
      </c>
      <c r="M981" s="12">
        <f>+RANK($F981,$F$3:$F$2491,0)+COUNTIF($F$3:F981,F981)-1</f>
        <v>690</v>
      </c>
    </row>
    <row r="982" spans="1:13" hidden="1" x14ac:dyDescent="0.3">
      <c r="A982" s="3" t="str">
        <f t="shared" si="30"/>
        <v>14009-14005</v>
      </c>
      <c r="B982" s="3">
        <v>14009</v>
      </c>
      <c r="C982" s="3">
        <v>14005</v>
      </c>
      <c r="D982" s="3">
        <f>+DATOS!G982</f>
        <v>132</v>
      </c>
      <c r="E982" s="3">
        <f>+DATOS!H982</f>
        <v>66</v>
      </c>
      <c r="F982" s="3">
        <f>+DATOS!I982</f>
        <v>198</v>
      </c>
      <c r="G982" s="3">
        <f>+DATOS!J982</f>
        <v>2110</v>
      </c>
      <c r="H982" s="9" t="str">
        <f>+DATOS!K982</f>
        <v>LAS ACACIAS</v>
      </c>
      <c r="I982" s="3">
        <f>+SUMIF(DATOS!$AA$3:$AA$2491,RESUMEN_flujo!$A982,DATOS!$AG$3:$AG$2491)</f>
        <v>3</v>
      </c>
      <c r="J982" s="4">
        <f>(SUMIF(DATOS!$AA$3:$AA$2491,RESUMEN_flujo!$A982,DATOS!$AE$3:$AE$2491)/SUMIF(DATOS!$AA$3:$AA$2491,RESUMEN_flujo!$A982,DATOS!$AD$3:$AD$2491))*3.6</f>
        <v>57.84</v>
      </c>
      <c r="K982" s="5">
        <f t="shared" si="31"/>
        <v>9.3838862559241711</v>
      </c>
      <c r="L982" s="8">
        <f>+VLOOKUP($A982,DATOS!$AL$3:$AO$2491,DATOS!$AO$1,0)</f>
        <v>1</v>
      </c>
      <c r="M982" s="12">
        <f>+RANK($F982,$F$3:$F$2491,0)+COUNTIF($F$3:F982,F982)-1</f>
        <v>862</v>
      </c>
    </row>
    <row r="983" spans="1:13" hidden="1" x14ac:dyDescent="0.3">
      <c r="A983" s="3" t="str">
        <f t="shared" si="30"/>
        <v>14010-14009</v>
      </c>
      <c r="B983" s="3">
        <v>14010</v>
      </c>
      <c r="C983" s="3">
        <v>14009</v>
      </c>
      <c r="D983" s="3">
        <f>+DATOS!G983</f>
        <v>146</v>
      </c>
      <c r="E983" s="3">
        <f>+DATOS!H983</f>
        <v>23</v>
      </c>
      <c r="F983" s="3">
        <f>+DATOS!I983</f>
        <v>169</v>
      </c>
      <c r="G983" s="3">
        <f>+DATOS!J983</f>
        <v>1648</v>
      </c>
      <c r="H983" s="9" t="str">
        <f>+DATOS!K983</f>
        <v>AV  LOA</v>
      </c>
      <c r="I983" s="3">
        <f>+SUMIF(DATOS!$AA$3:$AA$2491,RESUMEN_flujo!$A983,DATOS!$AG$3:$AG$2491)</f>
        <v>3</v>
      </c>
      <c r="J983" s="4">
        <f>(SUMIF(DATOS!$AA$3:$AA$2491,RESUMEN_flujo!$A983,DATOS!$AE$3:$AE$2491)/SUMIF(DATOS!$AA$3:$AA$2491,RESUMEN_flujo!$A983,DATOS!$AD$3:$AD$2491))*3.6</f>
        <v>39.36</v>
      </c>
      <c r="K983" s="5">
        <f t="shared" si="31"/>
        <v>10.254854368932039</v>
      </c>
      <c r="L983" s="8">
        <f>+VLOOKUP($A983,DATOS!$AL$3:$AO$2491,DATOS!$AO$1,0)</f>
        <v>1</v>
      </c>
      <c r="M983" s="12">
        <f>+RANK($F983,$F$3:$F$2491,0)+COUNTIF($F$3:F983,F983)-1</f>
        <v>928</v>
      </c>
    </row>
    <row r="984" spans="1:13" hidden="1" x14ac:dyDescent="0.3">
      <c r="A984" s="3" t="str">
        <f t="shared" si="30"/>
        <v>14010-16001</v>
      </c>
      <c r="B984" s="3">
        <v>14010</v>
      </c>
      <c r="C984" s="3">
        <v>16001</v>
      </c>
      <c r="D984" s="3">
        <f>+DATOS!G984</f>
        <v>31</v>
      </c>
      <c r="E984" s="3">
        <f>+DATOS!H984</f>
        <v>0</v>
      </c>
      <c r="F984" s="3">
        <f>+DATOS!I984</f>
        <v>31</v>
      </c>
      <c r="G984" s="3">
        <f>+DATOS!J984</f>
        <v>900</v>
      </c>
      <c r="H984" s="9" t="str">
        <f>+DATOS!K984</f>
        <v>AV  LOA</v>
      </c>
      <c r="I984" s="3">
        <f>+SUMIF(DATOS!$AA$3:$AA$2491,RESUMEN_flujo!$A984,DATOS!$AG$3:$AG$2491)</f>
        <v>3</v>
      </c>
      <c r="J984" s="4">
        <f>(SUMIF(DATOS!$AA$3:$AA$2491,RESUMEN_flujo!$A984,DATOS!$AE$3:$AE$2491)/SUMIF(DATOS!$AA$3:$AA$2491,RESUMEN_flujo!$A984,DATOS!$AD$3:$AD$2491))*3.6</f>
        <v>36.6</v>
      </c>
      <c r="K984" s="5">
        <f t="shared" si="31"/>
        <v>3.4444444444444446</v>
      </c>
      <c r="L984" s="8">
        <f>+VLOOKUP($A984,DATOS!$AL$3:$AO$2491,DATOS!$AO$1,0)</f>
        <v>1</v>
      </c>
      <c r="M984" s="12">
        <f>+RANK($F984,$F$3:$F$2491,0)+COUNTIF($F$3:F984,F984)-1</f>
        <v>1551</v>
      </c>
    </row>
    <row r="985" spans="1:13" hidden="1" x14ac:dyDescent="0.3">
      <c r="A985" s="3" t="str">
        <f t="shared" si="30"/>
        <v>14010-16003</v>
      </c>
      <c r="B985" s="3">
        <v>14010</v>
      </c>
      <c r="C985" s="3">
        <v>16003</v>
      </c>
      <c r="D985" s="3">
        <f>+DATOS!G985</f>
        <v>458</v>
      </c>
      <c r="E985" s="3">
        <f>+DATOS!H985</f>
        <v>1145</v>
      </c>
      <c r="F985" s="3">
        <f>+DATOS!I985</f>
        <v>1603</v>
      </c>
      <c r="G985" s="3">
        <f>+DATOS!J985</f>
        <v>4970</v>
      </c>
      <c r="H985" s="9" t="str">
        <f>+DATOS!K985</f>
        <v>CAPITAN AVALOS</v>
      </c>
      <c r="I985" s="3">
        <f>+SUMIF(DATOS!$AA$3:$AA$2491,RESUMEN_flujo!$A985,DATOS!$AG$3:$AG$2491)</f>
        <v>2</v>
      </c>
      <c r="J985" s="4">
        <f>(SUMIF(DATOS!$AA$3:$AA$2491,RESUMEN_flujo!$A985,DATOS!$AE$3:$AE$2491)/SUMIF(DATOS!$AA$3:$AA$2491,RESUMEN_flujo!$A985,DATOS!$AD$3:$AD$2491))*3.6</f>
        <v>72.900000000000006</v>
      </c>
      <c r="K985" s="5">
        <f t="shared" si="31"/>
        <v>32.253521126760567</v>
      </c>
      <c r="L985" s="8">
        <f>+VLOOKUP($A985,DATOS!$AL$3:$AO$2491,DATOS!$AO$1,0)</f>
        <v>2</v>
      </c>
      <c r="M985" s="12">
        <f>+RANK($F985,$F$3:$F$2491,0)+COUNTIF($F$3:F985,F985)-1</f>
        <v>37</v>
      </c>
    </row>
    <row r="986" spans="1:13" x14ac:dyDescent="0.3">
      <c r="A986" s="3" t="str">
        <f t="shared" si="30"/>
        <v>14010-14006</v>
      </c>
      <c r="B986" s="3">
        <v>14010</v>
      </c>
      <c r="C986" s="3">
        <v>14006</v>
      </c>
      <c r="D986" s="3">
        <f>+DATOS!G986</f>
        <v>282</v>
      </c>
      <c r="E986" s="3">
        <f>+DATOS!H986</f>
        <v>1677</v>
      </c>
      <c r="F986" s="3">
        <f>+DATOS!I986</f>
        <v>1959</v>
      </c>
      <c r="G986" s="3">
        <f>+DATOS!J986</f>
        <v>5300</v>
      </c>
      <c r="H986" s="9" t="str">
        <f>+DATOS!K986</f>
        <v>CAPITAN AVALOS</v>
      </c>
      <c r="I986" s="3">
        <f>+SUMIF(DATOS!$AA$3:$AA$2491,RESUMEN_flujo!$A986,DATOS!$AG$3:$AG$2491)</f>
        <v>2</v>
      </c>
      <c r="J986" s="4">
        <f>(SUMIF(DATOS!$AA$3:$AA$2491,RESUMEN_flujo!$A986,DATOS!$AE$3:$AE$2491)/SUMIF(DATOS!$AA$3:$AA$2491,RESUMEN_flujo!$A986,DATOS!$AD$3:$AD$2491))*3.6</f>
        <v>67.92</v>
      </c>
      <c r="K986" s="5">
        <f t="shared" si="31"/>
        <v>36.962264150943398</v>
      </c>
      <c r="L986" s="8">
        <f>+VLOOKUP($A986,DATOS!$AL$3:$AO$2491,DATOS!$AO$1,0)</f>
        <v>2</v>
      </c>
      <c r="M986" s="12">
        <f>+RANK($F986,$F$3:$F$2491,0)+COUNTIF($F$3:F986,F986)-1</f>
        <v>15</v>
      </c>
    </row>
    <row r="987" spans="1:13" hidden="1" x14ac:dyDescent="0.3">
      <c r="A987" s="3" t="str">
        <f t="shared" si="30"/>
        <v>15001-15003</v>
      </c>
      <c r="B987" s="3">
        <v>15001</v>
      </c>
      <c r="C987" s="3">
        <v>15003</v>
      </c>
      <c r="D987" s="3">
        <f>+DATOS!G987</f>
        <v>552</v>
      </c>
      <c r="E987" s="3">
        <f>+DATOS!H987</f>
        <v>0</v>
      </c>
      <c r="F987" s="3">
        <f>+DATOS!I987</f>
        <v>552</v>
      </c>
      <c r="G987" s="3">
        <f>+DATOS!J987</f>
        <v>4000</v>
      </c>
      <c r="H987" s="9" t="str">
        <f>+DATOS!K987</f>
        <v>TAMBO QUEMADO</v>
      </c>
      <c r="I987" s="3">
        <f>+SUMIF(DATOS!$AA$3:$AA$2491,RESUMEN_flujo!$A987,DATOS!$AG$3:$AG$2491)</f>
        <v>5</v>
      </c>
      <c r="J987" s="4">
        <f>(SUMIF(DATOS!$AA$3:$AA$2491,RESUMEN_flujo!$A987,DATOS!$AE$3:$AE$2491)/SUMIF(DATOS!$AA$3:$AA$2491,RESUMEN_flujo!$A987,DATOS!$AD$3:$AD$2491))*3.6</f>
        <v>38.6</v>
      </c>
      <c r="K987" s="5">
        <f t="shared" si="31"/>
        <v>13.8</v>
      </c>
      <c r="L987" s="8">
        <f>+VLOOKUP($A987,DATOS!$AL$3:$AO$2491,DATOS!$AO$1,0)</f>
        <v>2</v>
      </c>
      <c r="M987" s="12">
        <f>+RANK($F987,$F$3:$F$2491,0)+COUNTIF($F$3:F987,F987)-1</f>
        <v>381</v>
      </c>
    </row>
    <row r="988" spans="1:13" hidden="1" x14ac:dyDescent="0.3">
      <c r="A988" s="3" t="str">
        <f t="shared" si="30"/>
        <v>15001-15002</v>
      </c>
      <c r="B988" s="3">
        <v>15001</v>
      </c>
      <c r="C988" s="3">
        <v>15002</v>
      </c>
      <c r="D988" s="3">
        <f>+DATOS!G988</f>
        <v>0</v>
      </c>
      <c r="E988" s="3">
        <f>+DATOS!H988</f>
        <v>132</v>
      </c>
      <c r="F988" s="3">
        <f>+DATOS!I988</f>
        <v>132</v>
      </c>
      <c r="G988" s="3">
        <f>+DATOS!J988</f>
        <v>2000</v>
      </c>
      <c r="H988" s="9" t="str">
        <f>+DATOS!K988</f>
        <v>EL TRANQUE</v>
      </c>
      <c r="I988" s="3">
        <f>+SUMIF(DATOS!$AA$3:$AA$2491,RESUMEN_flujo!$A988,DATOS!$AG$3:$AG$2491)</f>
        <v>5</v>
      </c>
      <c r="J988" s="4">
        <f>(SUMIF(DATOS!$AA$3:$AA$2491,RESUMEN_flujo!$A988,DATOS!$AE$3:$AE$2491)/SUMIF(DATOS!$AA$3:$AA$2491,RESUMEN_flujo!$A988,DATOS!$AD$3:$AD$2491))*3.6</f>
        <v>37.058823529411768</v>
      </c>
      <c r="K988" s="5">
        <f t="shared" si="31"/>
        <v>6.6000000000000005</v>
      </c>
      <c r="L988" s="8">
        <f>+VLOOKUP($A988,DATOS!$AL$3:$AO$2491,DATOS!$AO$1,0)</f>
        <v>1</v>
      </c>
      <c r="M988" s="12">
        <f>+RANK($F988,$F$3:$F$2491,0)+COUNTIF($F$3:F988,F988)-1</f>
        <v>1063</v>
      </c>
    </row>
    <row r="989" spans="1:13" hidden="1" x14ac:dyDescent="0.3">
      <c r="A989" s="3" t="str">
        <f t="shared" si="30"/>
        <v>15001-33001</v>
      </c>
      <c r="B989" s="3">
        <v>15001</v>
      </c>
      <c r="C989" s="3">
        <v>33001</v>
      </c>
      <c r="D989" s="3">
        <f>+DATOS!G989</f>
        <v>425</v>
      </c>
      <c r="E989" s="3">
        <f>+DATOS!H989</f>
        <v>185</v>
      </c>
      <c r="F989" s="3">
        <f>+DATOS!I989</f>
        <v>610</v>
      </c>
      <c r="G989" s="3">
        <f>+DATOS!J989</f>
        <v>1800</v>
      </c>
      <c r="H989" s="9" t="str">
        <f>+DATOS!K989</f>
        <v>EL TRANQUE</v>
      </c>
      <c r="I989" s="3">
        <f>+SUMIF(DATOS!$AA$3:$AA$2491,RESUMEN_flujo!$A989,DATOS!$AG$3:$AG$2491)</f>
        <v>5</v>
      </c>
      <c r="J989" s="4">
        <f>(SUMIF(DATOS!$AA$3:$AA$2491,RESUMEN_flujo!$A989,DATOS!$AE$3:$AE$2491)/SUMIF(DATOS!$AA$3:$AA$2491,RESUMEN_flujo!$A989,DATOS!$AD$3:$AD$2491))*3.6</f>
        <v>26.147368421052633</v>
      </c>
      <c r="K989" s="5">
        <f t="shared" si="31"/>
        <v>33.888888888888893</v>
      </c>
      <c r="L989" s="8">
        <f>+VLOOKUP($A989,DATOS!$AL$3:$AO$2491,DATOS!$AO$1,0)</f>
        <v>2</v>
      </c>
      <c r="M989" s="12">
        <f>+RANK($F989,$F$3:$F$2491,0)+COUNTIF($F$3:F989,F989)-1</f>
        <v>338</v>
      </c>
    </row>
    <row r="990" spans="1:13" hidden="1" x14ac:dyDescent="0.3">
      <c r="A990" s="3" t="str">
        <f t="shared" si="30"/>
        <v>15002-15003</v>
      </c>
      <c r="B990" s="3">
        <v>15002</v>
      </c>
      <c r="C990" s="3">
        <v>15003</v>
      </c>
      <c r="D990" s="3">
        <f>+DATOS!G990</f>
        <v>0</v>
      </c>
      <c r="E990" s="3">
        <f>+DATOS!H990</f>
        <v>0</v>
      </c>
      <c r="F990" s="3">
        <f>+DATOS!I990</f>
        <v>0</v>
      </c>
      <c r="G990" s="3">
        <f>+DATOS!J990</f>
        <v>900</v>
      </c>
      <c r="H990" s="9" t="str">
        <f>+DATOS!K990</f>
        <v>PEDREGAL-LAS GARZAS</v>
      </c>
      <c r="I990" s="3">
        <f>+SUMIF(DATOS!$AA$3:$AA$2491,RESUMEN_flujo!$A990,DATOS!$AG$3:$AG$2491)</f>
        <v>5</v>
      </c>
      <c r="J990" s="4">
        <f>(SUMIF(DATOS!$AA$3:$AA$2491,RESUMEN_flujo!$A990,DATOS!$AE$3:$AE$2491)/SUMIF(DATOS!$AA$3:$AA$2491,RESUMEN_flujo!$A990,DATOS!$AD$3:$AD$2491))*3.6</f>
        <v>26.27027027027027</v>
      </c>
      <c r="K990" s="5">
        <f t="shared" si="31"/>
        <v>0</v>
      </c>
      <c r="L990" s="8">
        <f>+VLOOKUP($A990,DATOS!$AL$3:$AO$2491,DATOS!$AO$1,0)</f>
        <v>1</v>
      </c>
      <c r="M990" s="12">
        <f>+RANK($F990,$F$3:$F$2491,0)+COUNTIF($F$3:F990,F990)-1</f>
        <v>2101</v>
      </c>
    </row>
    <row r="991" spans="1:13" hidden="1" x14ac:dyDescent="0.3">
      <c r="A991" s="3" t="str">
        <f t="shared" si="30"/>
        <v>15002-18004</v>
      </c>
      <c r="B991" s="3">
        <v>15002</v>
      </c>
      <c r="C991" s="3">
        <v>18004</v>
      </c>
      <c r="D991" s="3">
        <f>+DATOS!G991</f>
        <v>0</v>
      </c>
      <c r="E991" s="3">
        <f>+DATOS!H991</f>
        <v>182</v>
      </c>
      <c r="F991" s="3">
        <f>+DATOS!I991</f>
        <v>182</v>
      </c>
      <c r="G991" s="3">
        <f>+DATOS!J991</f>
        <v>1000</v>
      </c>
      <c r="H991" s="9" t="str">
        <f>+DATOS!K991</f>
        <v>GUILLERMO SANCHEZ</v>
      </c>
      <c r="I991" s="3">
        <f>+SUMIF(DATOS!$AA$3:$AA$2491,RESUMEN_flujo!$A991,DATOS!$AG$3:$AG$2491)</f>
        <v>5</v>
      </c>
      <c r="J991" s="4">
        <f>(SUMIF(DATOS!$AA$3:$AA$2491,RESUMEN_flujo!$A991,DATOS!$AE$3:$AE$2491)/SUMIF(DATOS!$AA$3:$AA$2491,RESUMEN_flujo!$A991,DATOS!$AD$3:$AD$2491))*3.6</f>
        <v>31.95</v>
      </c>
      <c r="K991" s="5">
        <f t="shared" si="31"/>
        <v>18.2</v>
      </c>
      <c r="L991" s="8">
        <f>+VLOOKUP($A991,DATOS!$AL$3:$AO$2491,DATOS!$AO$1,0)</f>
        <v>1</v>
      </c>
      <c r="M991" s="12">
        <f>+RANK($F991,$F$3:$F$2491,0)+COUNTIF($F$3:F991,F991)-1</f>
        <v>894</v>
      </c>
    </row>
    <row r="992" spans="1:13" hidden="1" x14ac:dyDescent="0.3">
      <c r="A992" s="3" t="str">
        <f t="shared" si="30"/>
        <v>15002-15001</v>
      </c>
      <c r="B992" s="3">
        <v>15002</v>
      </c>
      <c r="C992" s="3">
        <v>15001</v>
      </c>
      <c r="D992" s="3">
        <f>+DATOS!G992</f>
        <v>0</v>
      </c>
      <c r="E992" s="3">
        <f>+DATOS!H992</f>
        <v>184</v>
      </c>
      <c r="F992" s="3">
        <f>+DATOS!I992</f>
        <v>184</v>
      </c>
      <c r="G992" s="3">
        <f>+DATOS!J992</f>
        <v>2000</v>
      </c>
      <c r="H992" s="9" t="str">
        <f>+DATOS!K992</f>
        <v>GUILLERMO SANCHEZ</v>
      </c>
      <c r="I992" s="3">
        <f>+SUMIF(DATOS!$AA$3:$AA$2491,RESUMEN_flujo!$A992,DATOS!$AG$3:$AG$2491)</f>
        <v>5</v>
      </c>
      <c r="J992" s="4">
        <f>(SUMIF(DATOS!$AA$3:$AA$2491,RESUMEN_flujo!$A992,DATOS!$AE$3:$AE$2491)/SUMIF(DATOS!$AA$3:$AA$2491,RESUMEN_flujo!$A992,DATOS!$AD$3:$AD$2491))*3.6</f>
        <v>38.215384615384615</v>
      </c>
      <c r="K992" s="5">
        <f t="shared" si="31"/>
        <v>9.1999999999999993</v>
      </c>
      <c r="L992" s="8">
        <f>+VLOOKUP($A992,DATOS!$AL$3:$AO$2491,DATOS!$AO$1,0)</f>
        <v>1</v>
      </c>
      <c r="M992" s="12">
        <f>+RANK($F992,$F$3:$F$2491,0)+COUNTIF($F$3:F992,F992)-1</f>
        <v>887</v>
      </c>
    </row>
    <row r="993" spans="1:13" hidden="1" x14ac:dyDescent="0.3">
      <c r="A993" s="3" t="str">
        <f t="shared" si="30"/>
        <v>15003-15001</v>
      </c>
      <c r="B993" s="3">
        <v>15003</v>
      </c>
      <c r="C993" s="3">
        <v>15001</v>
      </c>
      <c r="D993" s="3">
        <f>+DATOS!G993</f>
        <v>425</v>
      </c>
      <c r="E993" s="3">
        <f>+DATOS!H993</f>
        <v>0</v>
      </c>
      <c r="F993" s="3">
        <f>+DATOS!I993</f>
        <v>425</v>
      </c>
      <c r="G993" s="3">
        <f>+DATOS!J993</f>
        <v>1800</v>
      </c>
      <c r="H993" s="9" t="str">
        <f>+DATOS!K993</f>
        <v>TAMBO QUEMADO</v>
      </c>
      <c r="I993" s="3">
        <f>+SUMIF(DATOS!$AA$3:$AA$2491,RESUMEN_flujo!$A993,DATOS!$AG$3:$AG$2491)</f>
        <v>5</v>
      </c>
      <c r="J993" s="4">
        <f>(SUMIF(DATOS!$AA$3:$AA$2491,RESUMEN_flujo!$A993,DATOS!$AE$3:$AE$2491)/SUMIF(DATOS!$AA$3:$AA$2491,RESUMEN_flujo!$A993,DATOS!$AD$3:$AD$2491))*3.6</f>
        <v>33.085714285714282</v>
      </c>
      <c r="K993" s="5">
        <f t="shared" si="31"/>
        <v>23.611111111111111</v>
      </c>
      <c r="L993" s="8">
        <f>+VLOOKUP($A993,DATOS!$AL$3:$AO$2491,DATOS!$AO$1,0)</f>
        <v>2</v>
      </c>
      <c r="M993" s="12">
        <f>+RANK($F993,$F$3:$F$2491,0)+COUNTIF($F$3:F993,F993)-1</f>
        <v>502</v>
      </c>
    </row>
    <row r="994" spans="1:13" hidden="1" x14ac:dyDescent="0.3">
      <c r="A994" s="3" t="str">
        <f t="shared" si="30"/>
        <v>15003-15002</v>
      </c>
      <c r="B994" s="3">
        <v>15003</v>
      </c>
      <c r="C994" s="3">
        <v>15002</v>
      </c>
      <c r="D994" s="3">
        <f>+DATOS!G994</f>
        <v>0</v>
      </c>
      <c r="E994" s="3">
        <f>+DATOS!H994</f>
        <v>0</v>
      </c>
      <c r="F994" s="3">
        <f>+DATOS!I994</f>
        <v>0</v>
      </c>
      <c r="G994" s="3">
        <f>+DATOS!J994</f>
        <v>1000</v>
      </c>
      <c r="H994" s="9" t="str">
        <f>+DATOS!K994</f>
        <v>PEDREGAL-LAS GARZAS</v>
      </c>
      <c r="I994" s="3">
        <f>+SUMIF(DATOS!$AA$3:$AA$2491,RESUMEN_flujo!$A994,DATOS!$AG$3:$AG$2491)</f>
        <v>5</v>
      </c>
      <c r="J994" s="4">
        <f>(SUMIF(DATOS!$AA$3:$AA$2491,RESUMEN_flujo!$A994,DATOS!$AE$3:$AE$2491)/SUMIF(DATOS!$AA$3:$AA$2491,RESUMEN_flujo!$A994,DATOS!$AD$3:$AD$2491))*3.6</f>
        <v>31.354838709677416</v>
      </c>
      <c r="K994" s="5">
        <f t="shared" si="31"/>
        <v>0</v>
      </c>
      <c r="L994" s="8">
        <f>+VLOOKUP($A994,DATOS!$AL$3:$AO$2491,DATOS!$AO$1,0)</f>
        <v>1</v>
      </c>
      <c r="M994" s="12">
        <f>+RANK($F994,$F$3:$F$2491,0)+COUNTIF($F$3:F994,F994)-1</f>
        <v>2102</v>
      </c>
    </row>
    <row r="995" spans="1:13" hidden="1" x14ac:dyDescent="0.3">
      <c r="A995" s="3" t="str">
        <f t="shared" si="30"/>
        <v>15003-15004</v>
      </c>
      <c r="B995" s="3">
        <v>15003</v>
      </c>
      <c r="C995" s="3">
        <v>15004</v>
      </c>
      <c r="D995" s="3">
        <f>+DATOS!G995</f>
        <v>552</v>
      </c>
      <c r="E995" s="3">
        <f>+DATOS!H995</f>
        <v>0</v>
      </c>
      <c r="F995" s="3">
        <f>+DATOS!I995</f>
        <v>552</v>
      </c>
      <c r="G995" s="3">
        <f>+DATOS!J995</f>
        <v>4000</v>
      </c>
      <c r="H995" s="9" t="str">
        <f>+DATOS!K995</f>
        <v>TAMBO QUEMADO</v>
      </c>
      <c r="I995" s="3">
        <f>+SUMIF(DATOS!$AA$3:$AA$2491,RESUMEN_flujo!$A995,DATOS!$AG$3:$AG$2491)</f>
        <v>5</v>
      </c>
      <c r="J995" s="4">
        <f>(SUMIF(DATOS!$AA$3:$AA$2491,RESUMEN_flujo!$A995,DATOS!$AE$3:$AE$2491)/SUMIF(DATOS!$AA$3:$AA$2491,RESUMEN_flujo!$A995,DATOS!$AD$3:$AD$2491))*3.6</f>
        <v>30.545454545454543</v>
      </c>
      <c r="K995" s="5">
        <f t="shared" si="31"/>
        <v>13.8</v>
      </c>
      <c r="L995" s="8">
        <f>+VLOOKUP($A995,DATOS!$AL$3:$AO$2491,DATOS!$AO$1,0)</f>
        <v>2</v>
      </c>
      <c r="M995" s="12">
        <f>+RANK($F995,$F$3:$F$2491,0)+COUNTIF($F$3:F995,F995)-1</f>
        <v>382</v>
      </c>
    </row>
    <row r="996" spans="1:13" hidden="1" x14ac:dyDescent="0.3">
      <c r="A996" s="3" t="str">
        <f t="shared" si="30"/>
        <v>15004-15003</v>
      </c>
      <c r="B996" s="3">
        <v>15004</v>
      </c>
      <c r="C996" s="3">
        <v>15003</v>
      </c>
      <c r="D996" s="3">
        <f>+DATOS!G996</f>
        <v>425</v>
      </c>
      <c r="E996" s="3">
        <f>+DATOS!H996</f>
        <v>0</v>
      </c>
      <c r="F996" s="3">
        <f>+DATOS!I996</f>
        <v>425</v>
      </c>
      <c r="G996" s="3">
        <f>+DATOS!J996</f>
        <v>4000</v>
      </c>
      <c r="H996" s="9" t="str">
        <f>+DATOS!K996</f>
        <v>TAMBO QUEMADO</v>
      </c>
      <c r="I996" s="3">
        <f>+SUMIF(DATOS!$AA$3:$AA$2491,RESUMEN_flujo!$A996,DATOS!$AG$3:$AG$2491)</f>
        <v>5</v>
      </c>
      <c r="J996" s="4">
        <f>(SUMIF(DATOS!$AA$3:$AA$2491,RESUMEN_flujo!$A996,DATOS!$AE$3:$AE$2491)/SUMIF(DATOS!$AA$3:$AA$2491,RESUMEN_flujo!$A996,DATOS!$AD$3:$AD$2491))*3.6</f>
        <v>33.6</v>
      </c>
      <c r="K996" s="5">
        <f t="shared" si="31"/>
        <v>10.625</v>
      </c>
      <c r="L996" s="8">
        <f>+VLOOKUP($A996,DATOS!$AL$3:$AO$2491,DATOS!$AO$1,0)</f>
        <v>2</v>
      </c>
      <c r="M996" s="12">
        <f>+RANK($F996,$F$3:$F$2491,0)+COUNTIF($F$3:F996,F996)-1</f>
        <v>503</v>
      </c>
    </row>
    <row r="997" spans="1:13" hidden="1" x14ac:dyDescent="0.3">
      <c r="A997" s="3" t="str">
        <f t="shared" si="30"/>
        <v>15004-15005</v>
      </c>
      <c r="B997" s="3">
        <v>15004</v>
      </c>
      <c r="C997" s="3">
        <v>15005</v>
      </c>
      <c r="D997" s="3">
        <f>+DATOS!G997</f>
        <v>645</v>
      </c>
      <c r="E997" s="3">
        <f>+DATOS!H997</f>
        <v>0</v>
      </c>
      <c r="F997" s="3">
        <f>+DATOS!I997</f>
        <v>645</v>
      </c>
      <c r="G997" s="3">
        <f>+DATOS!J997</f>
        <v>4000</v>
      </c>
      <c r="H997" s="9" t="str">
        <f>+DATOS!K997</f>
        <v>TAMBO QUEMADO</v>
      </c>
      <c r="I997" s="3">
        <f>+SUMIF(DATOS!$AA$3:$AA$2491,RESUMEN_flujo!$A997,DATOS!$AG$3:$AG$2491)</f>
        <v>5</v>
      </c>
      <c r="J997" s="4">
        <f>(SUMIF(DATOS!$AA$3:$AA$2491,RESUMEN_flujo!$A997,DATOS!$AE$3:$AE$2491)/SUMIF(DATOS!$AA$3:$AA$2491,RESUMEN_flujo!$A997,DATOS!$AD$3:$AD$2491))*3.6</f>
        <v>37.482352941176472</v>
      </c>
      <c r="K997" s="5">
        <f t="shared" si="31"/>
        <v>16.125</v>
      </c>
      <c r="L997" s="8">
        <f>+VLOOKUP($A997,DATOS!$AL$3:$AO$2491,DATOS!$AO$1,0)</f>
        <v>2</v>
      </c>
      <c r="M997" s="12">
        <f>+RANK($F997,$F$3:$F$2491,0)+COUNTIF($F$3:F997,F997)-1</f>
        <v>319</v>
      </c>
    </row>
    <row r="998" spans="1:13" hidden="1" x14ac:dyDescent="0.3">
      <c r="A998" s="3" t="str">
        <f t="shared" si="30"/>
        <v>15004-33023</v>
      </c>
      <c r="B998" s="3">
        <v>15004</v>
      </c>
      <c r="C998" s="3">
        <v>33023</v>
      </c>
      <c r="D998" s="3">
        <f>+DATOS!G998</f>
        <v>210</v>
      </c>
      <c r="E998" s="3">
        <f>+DATOS!H998</f>
        <v>0</v>
      </c>
      <c r="F998" s="3">
        <f>+DATOS!I998</f>
        <v>210</v>
      </c>
      <c r="G998" s="3">
        <f>+DATOS!J998</f>
        <v>1800</v>
      </c>
      <c r="H998" s="9" t="str">
        <f>+DATOS!K998</f>
        <v>RIO MAIPO</v>
      </c>
      <c r="I998" s="3">
        <f>+SUMIF(DATOS!$AA$3:$AA$2491,RESUMEN_flujo!$A998,DATOS!$AG$3:$AG$2491)</f>
        <v>5</v>
      </c>
      <c r="J998" s="4">
        <f>(SUMIF(DATOS!$AA$3:$AA$2491,RESUMEN_flujo!$A998,DATOS!$AE$3:$AE$2491)/SUMIF(DATOS!$AA$3:$AA$2491,RESUMEN_flujo!$A998,DATOS!$AD$3:$AD$2491))*3.6</f>
        <v>20.16</v>
      </c>
      <c r="K998" s="5">
        <f t="shared" si="31"/>
        <v>11.666666666666666</v>
      </c>
      <c r="L998" s="8">
        <f>+VLOOKUP($A998,DATOS!$AL$3:$AO$2491,DATOS!$AO$1,0)</f>
        <v>2</v>
      </c>
      <c r="M998" s="12">
        <f>+RANK($F998,$F$3:$F$2491,0)+COUNTIF($F$3:F998,F998)-1</f>
        <v>839</v>
      </c>
    </row>
    <row r="999" spans="1:13" hidden="1" x14ac:dyDescent="0.3">
      <c r="A999" s="3" t="str">
        <f t="shared" si="30"/>
        <v>15005-15004</v>
      </c>
      <c r="B999" s="3">
        <v>15005</v>
      </c>
      <c r="C999" s="3">
        <v>15004</v>
      </c>
      <c r="D999" s="3">
        <f>+DATOS!G999</f>
        <v>604</v>
      </c>
      <c r="E999" s="3">
        <f>+DATOS!H999</f>
        <v>0</v>
      </c>
      <c r="F999" s="3">
        <f>+DATOS!I999</f>
        <v>604</v>
      </c>
      <c r="G999" s="3">
        <f>+DATOS!J999</f>
        <v>4000</v>
      </c>
      <c r="H999" s="9" t="str">
        <f>+DATOS!K999</f>
        <v>TAMBO QUEMADO</v>
      </c>
      <c r="I999" s="3">
        <f>+SUMIF(DATOS!$AA$3:$AA$2491,RESUMEN_flujo!$A999,DATOS!$AG$3:$AG$2491)</f>
        <v>5</v>
      </c>
      <c r="J999" s="4">
        <f>(SUMIF(DATOS!$AA$3:$AA$2491,RESUMEN_flujo!$A999,DATOS!$AE$3:$AE$2491)/SUMIF(DATOS!$AA$3:$AA$2491,RESUMEN_flujo!$A999,DATOS!$AD$3:$AD$2491))*3.6</f>
        <v>37.482352941176472</v>
      </c>
      <c r="K999" s="5">
        <f t="shared" si="31"/>
        <v>15.1</v>
      </c>
      <c r="L999" s="8">
        <f>+VLOOKUP($A999,DATOS!$AL$3:$AO$2491,DATOS!$AO$1,0)</f>
        <v>2</v>
      </c>
      <c r="M999" s="12">
        <f>+RANK($F999,$F$3:$F$2491,0)+COUNTIF($F$3:F999,F999)-1</f>
        <v>343</v>
      </c>
    </row>
    <row r="1000" spans="1:13" hidden="1" x14ac:dyDescent="0.3">
      <c r="A1000" s="3" t="str">
        <f t="shared" si="30"/>
        <v>15005-15006</v>
      </c>
      <c r="B1000" s="3">
        <v>15005</v>
      </c>
      <c r="C1000" s="3">
        <v>15006</v>
      </c>
      <c r="D1000" s="3">
        <f>+DATOS!G1000</f>
        <v>364</v>
      </c>
      <c r="E1000" s="3">
        <f>+DATOS!H1000</f>
        <v>0</v>
      </c>
      <c r="F1000" s="3">
        <f>+DATOS!I1000</f>
        <v>364</v>
      </c>
      <c r="G1000" s="3">
        <f>+DATOS!J1000</f>
        <v>2000</v>
      </c>
      <c r="H1000" s="9" t="str">
        <f>+DATOS!K1000</f>
        <v>TAMBO QUEMADO</v>
      </c>
      <c r="I1000" s="3">
        <f>+SUMIF(DATOS!$AA$3:$AA$2491,RESUMEN_flujo!$A1000,DATOS!$AG$3:$AG$2491)</f>
        <v>5</v>
      </c>
      <c r="J1000" s="4">
        <f>(SUMIF(DATOS!$AA$3:$AA$2491,RESUMEN_flujo!$A1000,DATOS!$AE$3:$AE$2491)/SUMIF(DATOS!$AA$3:$AA$2491,RESUMEN_flujo!$A1000,DATOS!$AD$3:$AD$2491))*3.6</f>
        <v>32.086956521739133</v>
      </c>
      <c r="K1000" s="5">
        <f t="shared" si="31"/>
        <v>18.2</v>
      </c>
      <c r="L1000" s="8">
        <f>+VLOOKUP($A1000,DATOS!$AL$3:$AO$2491,DATOS!$AO$1,0)</f>
        <v>2</v>
      </c>
      <c r="M1000" s="12">
        <f>+RANK($F1000,$F$3:$F$2491,0)+COUNTIF($F$3:F1000,F1000)-1</f>
        <v>584</v>
      </c>
    </row>
    <row r="1001" spans="1:13" hidden="1" x14ac:dyDescent="0.3">
      <c r="A1001" s="3" t="str">
        <f t="shared" si="30"/>
        <v>15005-33024</v>
      </c>
      <c r="B1001" s="3">
        <v>15005</v>
      </c>
      <c r="C1001" s="3">
        <v>33024</v>
      </c>
      <c r="D1001" s="3">
        <f>+DATOS!G1001</f>
        <v>0</v>
      </c>
      <c r="E1001" s="3">
        <f>+DATOS!H1001</f>
        <v>0</v>
      </c>
      <c r="F1001" s="3">
        <f>+DATOS!I1001</f>
        <v>0</v>
      </c>
      <c r="G1001" s="3">
        <f>+DATOS!J1001</f>
        <v>1000</v>
      </c>
      <c r="H1001" s="9" t="str">
        <f>+DATOS!K1001</f>
        <v>RIO CISNES</v>
      </c>
      <c r="I1001" s="3">
        <f>+SUMIF(DATOS!$AA$3:$AA$2491,RESUMEN_flujo!$A1001,DATOS!$AG$3:$AG$2491)</f>
        <v>5</v>
      </c>
      <c r="J1001" s="4">
        <f>(SUMIF(DATOS!$AA$3:$AA$2491,RESUMEN_flujo!$A1001,DATOS!$AE$3:$AE$2491)/SUMIF(DATOS!$AA$3:$AA$2491,RESUMEN_flujo!$A1001,DATOS!$AD$3:$AD$2491))*3.6</f>
        <v>20.88</v>
      </c>
      <c r="K1001" s="5">
        <f t="shared" si="31"/>
        <v>0</v>
      </c>
      <c r="L1001" s="8">
        <f>+VLOOKUP($A1001,DATOS!$AL$3:$AO$2491,DATOS!$AO$1,0)</f>
        <v>1</v>
      </c>
      <c r="M1001" s="12">
        <f>+RANK($F1001,$F$3:$F$2491,0)+COUNTIF($F$3:F1001,F1001)-1</f>
        <v>2103</v>
      </c>
    </row>
    <row r="1002" spans="1:13" hidden="1" x14ac:dyDescent="0.3">
      <c r="A1002" s="3" t="str">
        <f t="shared" si="30"/>
        <v>15006-15005</v>
      </c>
      <c r="B1002" s="3">
        <v>15006</v>
      </c>
      <c r="C1002" s="3">
        <v>15005</v>
      </c>
      <c r="D1002" s="3">
        <f>+DATOS!G1002</f>
        <v>324</v>
      </c>
      <c r="E1002" s="3">
        <f>+DATOS!H1002</f>
        <v>0</v>
      </c>
      <c r="F1002" s="3">
        <f>+DATOS!I1002</f>
        <v>324</v>
      </c>
      <c r="G1002" s="3">
        <f>+DATOS!J1002</f>
        <v>4000</v>
      </c>
      <c r="H1002" s="9" t="str">
        <f>+DATOS!K1002</f>
        <v>TAMBO QUEMADO</v>
      </c>
      <c r="I1002" s="3">
        <f>+SUMIF(DATOS!$AA$3:$AA$2491,RESUMEN_flujo!$A1002,DATOS!$AG$3:$AG$2491)</f>
        <v>5</v>
      </c>
      <c r="J1002" s="4">
        <f>(SUMIF(DATOS!$AA$3:$AA$2491,RESUMEN_flujo!$A1002,DATOS!$AE$3:$AE$2491)/SUMIF(DATOS!$AA$3:$AA$2491,RESUMEN_flujo!$A1002,DATOS!$AD$3:$AD$2491))*3.6</f>
        <v>35.142857142857146</v>
      </c>
      <c r="K1002" s="5">
        <f t="shared" si="31"/>
        <v>8.1</v>
      </c>
      <c r="L1002" s="8">
        <f>+VLOOKUP($A1002,DATOS!$AL$3:$AO$2491,DATOS!$AO$1,0)</f>
        <v>2</v>
      </c>
      <c r="M1002" s="12">
        <f>+RANK($F1002,$F$3:$F$2491,0)+COUNTIF($F$3:F1002,F1002)-1</f>
        <v>640</v>
      </c>
    </row>
    <row r="1003" spans="1:13" hidden="1" x14ac:dyDescent="0.3">
      <c r="A1003" s="3" t="str">
        <f t="shared" si="30"/>
        <v>15006-33025</v>
      </c>
      <c r="B1003" s="3">
        <v>15006</v>
      </c>
      <c r="C1003" s="3">
        <v>33025</v>
      </c>
      <c r="D1003" s="3">
        <f>+DATOS!G1003</f>
        <v>151</v>
      </c>
      <c r="E1003" s="3">
        <f>+DATOS!H1003</f>
        <v>0</v>
      </c>
      <c r="F1003" s="3">
        <f>+DATOS!I1003</f>
        <v>151</v>
      </c>
      <c r="G1003" s="3">
        <f>+DATOS!J1003</f>
        <v>1000</v>
      </c>
      <c r="H1003" s="9" t="str">
        <f>+DATOS!K1003</f>
        <v>RIO BUENO</v>
      </c>
      <c r="I1003" s="3">
        <f>+SUMIF(DATOS!$AA$3:$AA$2491,RESUMEN_flujo!$A1003,DATOS!$AG$3:$AG$2491)</f>
        <v>5</v>
      </c>
      <c r="J1003" s="4">
        <f>(SUMIF(DATOS!$AA$3:$AA$2491,RESUMEN_flujo!$A1003,DATOS!$AE$3:$AE$2491)/SUMIF(DATOS!$AA$3:$AA$2491,RESUMEN_flujo!$A1003,DATOS!$AD$3:$AD$2491))*3.6</f>
        <v>27.663157894736841</v>
      </c>
      <c r="K1003" s="5">
        <f t="shared" si="31"/>
        <v>15.1</v>
      </c>
      <c r="L1003" s="8">
        <f>+VLOOKUP($A1003,DATOS!$AL$3:$AO$2491,DATOS!$AO$1,0)</f>
        <v>1</v>
      </c>
      <c r="M1003" s="12">
        <f>+RANK($F1003,$F$3:$F$2491,0)+COUNTIF($F$3:F1003,F1003)-1</f>
        <v>994</v>
      </c>
    </row>
    <row r="1004" spans="1:13" hidden="1" x14ac:dyDescent="0.3">
      <c r="A1004" s="3" t="str">
        <f t="shared" si="30"/>
        <v>16001-14010</v>
      </c>
      <c r="B1004" s="3">
        <v>16001</v>
      </c>
      <c r="C1004" s="3">
        <v>14010</v>
      </c>
      <c r="D1004" s="3">
        <f>+DATOS!G1004</f>
        <v>62</v>
      </c>
      <c r="E1004" s="3">
        <f>+DATOS!H1004</f>
        <v>164</v>
      </c>
      <c r="F1004" s="3">
        <f>+DATOS!I1004</f>
        <v>226</v>
      </c>
      <c r="G1004" s="3">
        <f>+DATOS!J1004</f>
        <v>2000</v>
      </c>
      <c r="H1004" s="9" t="str">
        <f>+DATOS!K1004</f>
        <v>AV  LOA</v>
      </c>
      <c r="I1004" s="3">
        <f>+SUMIF(DATOS!$AA$3:$AA$2491,RESUMEN_flujo!$A1004,DATOS!$AG$3:$AG$2491)</f>
        <v>3</v>
      </c>
      <c r="J1004" s="4">
        <f>(SUMIF(DATOS!$AA$3:$AA$2491,RESUMEN_flujo!$A1004,DATOS!$AE$3:$AE$2491)/SUMIF(DATOS!$AA$3:$AA$2491,RESUMEN_flujo!$A1004,DATOS!$AD$3:$AD$2491))*3.6</f>
        <v>41.828571428571429</v>
      </c>
      <c r="K1004" s="5">
        <f t="shared" si="31"/>
        <v>11.3</v>
      </c>
      <c r="L1004" s="8">
        <f>+VLOOKUP($A1004,DATOS!$AL$3:$AO$2491,DATOS!$AO$1,0)</f>
        <v>1</v>
      </c>
      <c r="M1004" s="12">
        <f>+RANK($F1004,$F$3:$F$2491,0)+COUNTIF($F$3:F1004,F1004)-1</f>
        <v>805</v>
      </c>
    </row>
    <row r="1005" spans="1:13" hidden="1" x14ac:dyDescent="0.3">
      <c r="A1005" s="3" t="str">
        <f t="shared" si="30"/>
        <v>16001-16002</v>
      </c>
      <c r="B1005" s="3">
        <v>16001</v>
      </c>
      <c r="C1005" s="3">
        <v>16002</v>
      </c>
      <c r="D1005" s="3">
        <f>+DATOS!G1005</f>
        <v>0</v>
      </c>
      <c r="E1005" s="3">
        <f>+DATOS!H1005</f>
        <v>0</v>
      </c>
      <c r="F1005" s="3">
        <f>+DATOS!I1005</f>
        <v>0</v>
      </c>
      <c r="G1005" s="3">
        <f>+DATOS!J1005</f>
        <v>927</v>
      </c>
      <c r="H1005" s="9" t="str">
        <f>+DATOS!K1005</f>
        <v>AV  LOA</v>
      </c>
      <c r="I1005" s="3">
        <f>+SUMIF(DATOS!$AA$3:$AA$2491,RESUMEN_flujo!$A1005,DATOS!$AG$3:$AG$2491)</f>
        <v>3</v>
      </c>
      <c r="J1005" s="4">
        <f>(SUMIF(DATOS!$AA$3:$AA$2491,RESUMEN_flujo!$A1005,DATOS!$AE$3:$AE$2491)/SUMIF(DATOS!$AA$3:$AA$2491,RESUMEN_flujo!$A1005,DATOS!$AD$3:$AD$2491))*3.6</f>
        <v>32.1</v>
      </c>
      <c r="K1005" s="5">
        <f t="shared" si="31"/>
        <v>0</v>
      </c>
      <c r="L1005" s="8">
        <f>+VLOOKUP($A1005,DATOS!$AL$3:$AO$2491,DATOS!$AO$1,0)</f>
        <v>1</v>
      </c>
      <c r="M1005" s="12">
        <f>+RANK($F1005,$F$3:$F$2491,0)+COUNTIF($F$3:F1005,F1005)-1</f>
        <v>2104</v>
      </c>
    </row>
    <row r="1006" spans="1:13" hidden="1" x14ac:dyDescent="0.3">
      <c r="A1006" s="3" t="str">
        <f t="shared" si="30"/>
        <v>16001-16004</v>
      </c>
      <c r="B1006" s="3">
        <v>16001</v>
      </c>
      <c r="C1006" s="3">
        <v>16004</v>
      </c>
      <c r="D1006" s="3">
        <f>+DATOS!G1006</f>
        <v>31</v>
      </c>
      <c r="E1006" s="3">
        <f>+DATOS!H1006</f>
        <v>0</v>
      </c>
      <c r="F1006" s="3">
        <f>+DATOS!I1006</f>
        <v>31</v>
      </c>
      <c r="G1006" s="3">
        <f>+DATOS!J1006</f>
        <v>2000</v>
      </c>
      <c r="H1006" s="9" t="str">
        <f>+DATOS!K1006</f>
        <v>RAMON BARROS LUCO</v>
      </c>
      <c r="I1006" s="3">
        <f>+SUMIF(DATOS!$AA$3:$AA$2491,RESUMEN_flujo!$A1006,DATOS!$AG$3:$AG$2491)</f>
        <v>5</v>
      </c>
      <c r="J1006" s="4">
        <f>(SUMIF(DATOS!$AA$3:$AA$2491,RESUMEN_flujo!$A1006,DATOS!$AE$3:$AE$2491)/SUMIF(DATOS!$AA$3:$AA$2491,RESUMEN_flujo!$A1006,DATOS!$AD$3:$AD$2491))*3.6</f>
        <v>46.5</v>
      </c>
      <c r="K1006" s="5">
        <f t="shared" si="31"/>
        <v>1.55</v>
      </c>
      <c r="L1006" s="8">
        <f>+VLOOKUP($A1006,DATOS!$AL$3:$AO$2491,DATOS!$AO$1,0)</f>
        <v>1</v>
      </c>
      <c r="M1006" s="12">
        <f>+RANK($F1006,$F$3:$F$2491,0)+COUNTIF($F$3:F1006,F1006)-1</f>
        <v>1552</v>
      </c>
    </row>
    <row r="1007" spans="1:13" hidden="1" x14ac:dyDescent="0.3">
      <c r="A1007" s="3" t="str">
        <f t="shared" si="30"/>
        <v>16002-16001</v>
      </c>
      <c r="B1007" s="3">
        <v>16002</v>
      </c>
      <c r="C1007" s="3">
        <v>16001</v>
      </c>
      <c r="D1007" s="3">
        <f>+DATOS!G1007</f>
        <v>31</v>
      </c>
      <c r="E1007" s="3">
        <f>+DATOS!H1007</f>
        <v>0</v>
      </c>
      <c r="F1007" s="3">
        <f>+DATOS!I1007</f>
        <v>31</v>
      </c>
      <c r="G1007" s="3">
        <f>+DATOS!J1007</f>
        <v>2060</v>
      </c>
      <c r="H1007" s="9" t="str">
        <f>+DATOS!K1007</f>
        <v>AV  LOA</v>
      </c>
      <c r="I1007" s="3">
        <f>+SUMIF(DATOS!$AA$3:$AA$2491,RESUMEN_flujo!$A1007,DATOS!$AG$3:$AG$2491)</f>
        <v>3</v>
      </c>
      <c r="J1007" s="4">
        <f>(SUMIF(DATOS!$AA$3:$AA$2491,RESUMEN_flujo!$A1007,DATOS!$AE$3:$AE$2491)/SUMIF(DATOS!$AA$3:$AA$2491,RESUMEN_flujo!$A1007,DATOS!$AD$3:$AD$2491))*3.6</f>
        <v>29.630769230769229</v>
      </c>
      <c r="K1007" s="5">
        <f t="shared" si="31"/>
        <v>1.5048543689320388</v>
      </c>
      <c r="L1007" s="8">
        <f>+VLOOKUP($A1007,DATOS!$AL$3:$AO$2491,DATOS!$AO$1,0)</f>
        <v>1</v>
      </c>
      <c r="M1007" s="12">
        <f>+RANK($F1007,$F$3:$F$2491,0)+COUNTIF($F$3:F1007,F1007)-1</f>
        <v>1553</v>
      </c>
    </row>
    <row r="1008" spans="1:13" hidden="1" x14ac:dyDescent="0.3">
      <c r="A1008" s="3" t="str">
        <f t="shared" si="30"/>
        <v>16002-16005</v>
      </c>
      <c r="B1008" s="3">
        <v>16002</v>
      </c>
      <c r="C1008" s="3">
        <v>16005</v>
      </c>
      <c r="D1008" s="3">
        <f>+DATOS!G1008</f>
        <v>0</v>
      </c>
      <c r="E1008" s="3">
        <f>+DATOS!H1008</f>
        <v>10</v>
      </c>
      <c r="F1008" s="3">
        <f>+DATOS!I1008</f>
        <v>10</v>
      </c>
      <c r="G1008" s="3">
        <f>+DATOS!J1008</f>
        <v>1000</v>
      </c>
      <c r="H1008" s="9" t="str">
        <f>+DATOS!K1008</f>
        <v>LOS AVELLANOS</v>
      </c>
      <c r="I1008" s="3">
        <f>+SUMIF(DATOS!$AA$3:$AA$2491,RESUMEN_flujo!$A1008,DATOS!$AG$3:$AG$2491)</f>
        <v>5</v>
      </c>
      <c r="J1008" s="4">
        <f>(SUMIF(DATOS!$AA$3:$AA$2491,RESUMEN_flujo!$A1008,DATOS!$AE$3:$AE$2491)/SUMIF(DATOS!$AA$3:$AA$2491,RESUMEN_flujo!$A1008,DATOS!$AD$3:$AD$2491))*3.6</f>
        <v>46.5</v>
      </c>
      <c r="K1008" s="5">
        <f t="shared" si="31"/>
        <v>1</v>
      </c>
      <c r="L1008" s="8">
        <f>+VLOOKUP($A1008,DATOS!$AL$3:$AO$2491,DATOS!$AO$1,0)</f>
        <v>1</v>
      </c>
      <c r="M1008" s="12">
        <f>+RANK($F1008,$F$3:$F$2491,0)+COUNTIF($F$3:F1008,F1008)-1</f>
        <v>1724</v>
      </c>
    </row>
    <row r="1009" spans="1:13" hidden="1" x14ac:dyDescent="0.3">
      <c r="A1009" s="3" t="str">
        <f t="shared" si="30"/>
        <v>16002-16014</v>
      </c>
      <c r="B1009" s="3">
        <v>16002</v>
      </c>
      <c r="C1009" s="3">
        <v>16014</v>
      </c>
      <c r="D1009" s="3">
        <f>+DATOS!G1009</f>
        <v>0</v>
      </c>
      <c r="E1009" s="3">
        <f>+DATOS!H1009</f>
        <v>82</v>
      </c>
      <c r="F1009" s="3">
        <f>+DATOS!I1009</f>
        <v>82</v>
      </c>
      <c r="G1009" s="3">
        <f>+DATOS!J1009</f>
        <v>2000</v>
      </c>
      <c r="H1009" s="9" t="str">
        <f>+DATOS!K1009</f>
        <v>LOA</v>
      </c>
      <c r="I1009" s="3">
        <f>+SUMIF(DATOS!$AA$3:$AA$2491,RESUMEN_flujo!$A1009,DATOS!$AG$3:$AG$2491)</f>
        <v>4</v>
      </c>
      <c r="J1009" s="4">
        <f>(SUMIF(DATOS!$AA$3:$AA$2491,RESUMEN_flujo!$A1009,DATOS!$AE$3:$AE$2491)/SUMIF(DATOS!$AA$3:$AA$2491,RESUMEN_flujo!$A1009,DATOS!$AD$3:$AD$2491))*3.6</f>
        <v>38.25</v>
      </c>
      <c r="K1009" s="5">
        <f t="shared" si="31"/>
        <v>4.1000000000000005</v>
      </c>
      <c r="L1009" s="8">
        <f>+VLOOKUP($A1009,DATOS!$AL$3:$AO$2491,DATOS!$AO$1,0)</f>
        <v>1</v>
      </c>
      <c r="M1009" s="12">
        <f>+RANK($F1009,$F$3:$F$2491,0)+COUNTIF($F$3:F1009,F1009)-1</f>
        <v>1248</v>
      </c>
    </row>
    <row r="1010" spans="1:13" hidden="1" x14ac:dyDescent="0.3">
      <c r="A1010" s="3" t="str">
        <f t="shared" si="30"/>
        <v>16003-16004</v>
      </c>
      <c r="B1010" s="3">
        <v>16003</v>
      </c>
      <c r="C1010" s="3">
        <v>16004</v>
      </c>
      <c r="D1010" s="3">
        <f>+DATOS!G1010</f>
        <v>29</v>
      </c>
      <c r="E1010" s="3">
        <f>+DATOS!H1010</f>
        <v>87</v>
      </c>
      <c r="F1010" s="3">
        <f>+DATOS!I1010</f>
        <v>116</v>
      </c>
      <c r="G1010" s="3">
        <f>+DATOS!J1010</f>
        <v>2060</v>
      </c>
      <c r="H1010" s="9" t="str">
        <f>+DATOS!K1010</f>
        <v>RENE SCHNEIDER</v>
      </c>
      <c r="I1010" s="3">
        <f>+SUMIF(DATOS!$AA$3:$AA$2491,RESUMEN_flujo!$A1010,DATOS!$AG$3:$AG$2491)</f>
        <v>5</v>
      </c>
      <c r="J1010" s="4">
        <f>(SUMIF(DATOS!$AA$3:$AA$2491,RESUMEN_flujo!$A1010,DATOS!$AE$3:$AE$2491)/SUMIF(DATOS!$AA$3:$AA$2491,RESUMEN_flujo!$A1010,DATOS!$AD$3:$AD$2491))*3.6</f>
        <v>59.142857142857139</v>
      </c>
      <c r="K1010" s="5">
        <f t="shared" si="31"/>
        <v>5.6310679611650478</v>
      </c>
      <c r="L1010" s="8">
        <f>+VLOOKUP($A1010,DATOS!$AL$3:$AO$2491,DATOS!$AO$1,0)</f>
        <v>1</v>
      </c>
      <c r="M1010" s="12">
        <f>+RANK($F1010,$F$3:$F$2491,0)+COUNTIF($F$3:F1010,F1010)-1</f>
        <v>1133</v>
      </c>
    </row>
    <row r="1011" spans="1:13" hidden="1" x14ac:dyDescent="0.3">
      <c r="A1011" s="3" t="str">
        <f t="shared" si="30"/>
        <v>16003-19001</v>
      </c>
      <c r="B1011" s="3">
        <v>16003</v>
      </c>
      <c r="C1011" s="3">
        <v>19001</v>
      </c>
      <c r="D1011" s="3">
        <f>+DATOS!G1011</f>
        <v>80</v>
      </c>
      <c r="E1011" s="3">
        <f>+DATOS!H1011</f>
        <v>145</v>
      </c>
      <c r="F1011" s="3">
        <f>+DATOS!I1011</f>
        <v>225</v>
      </c>
      <c r="G1011" s="3">
        <f>+DATOS!J1011</f>
        <v>1800</v>
      </c>
      <c r="H1011" s="9" t="str">
        <f>+DATOS!K1011</f>
        <v>AV BALMACEDA</v>
      </c>
      <c r="I1011" s="3">
        <f>+SUMIF(DATOS!$AA$3:$AA$2491,RESUMEN_flujo!$A1011,DATOS!$AG$3:$AG$2491)</f>
        <v>3</v>
      </c>
      <c r="J1011" s="4">
        <f>(SUMIF(DATOS!$AA$3:$AA$2491,RESUMEN_flujo!$A1011,DATOS!$AE$3:$AE$2491)/SUMIF(DATOS!$AA$3:$AA$2491,RESUMEN_flujo!$A1011,DATOS!$AD$3:$AD$2491))*3.6</f>
        <v>58.139999999999993</v>
      </c>
      <c r="K1011" s="5">
        <f t="shared" si="31"/>
        <v>12.5</v>
      </c>
      <c r="L1011" s="8">
        <f>+VLOOKUP($A1011,DATOS!$AL$3:$AO$2491,DATOS!$AO$1,0)</f>
        <v>1</v>
      </c>
      <c r="M1011" s="12">
        <f>+RANK($F1011,$F$3:$F$2491,0)+COUNTIF($F$3:F1011,F1011)-1</f>
        <v>808</v>
      </c>
    </row>
    <row r="1012" spans="1:13" hidden="1" x14ac:dyDescent="0.3">
      <c r="A1012" s="3" t="str">
        <f t="shared" si="30"/>
        <v>16003-16007</v>
      </c>
      <c r="B1012" s="3">
        <v>16003</v>
      </c>
      <c r="C1012" s="3">
        <v>16007</v>
      </c>
      <c r="D1012" s="3">
        <f>+DATOS!G1012</f>
        <v>522</v>
      </c>
      <c r="E1012" s="3">
        <f>+DATOS!H1012</f>
        <v>914</v>
      </c>
      <c r="F1012" s="3">
        <f>+DATOS!I1012</f>
        <v>1436</v>
      </c>
      <c r="G1012" s="3">
        <f>+DATOS!J1012</f>
        <v>3710</v>
      </c>
      <c r="H1012" s="9" t="str">
        <f>+DATOS!K1012</f>
        <v>CAPITAN AVALOS</v>
      </c>
      <c r="I1012" s="3">
        <f>+SUMIF(DATOS!$AA$3:$AA$2491,RESUMEN_flujo!$A1012,DATOS!$AG$3:$AG$2491)</f>
        <v>2</v>
      </c>
      <c r="J1012" s="4">
        <f>(SUMIF(DATOS!$AA$3:$AA$2491,RESUMEN_flujo!$A1012,DATOS!$AE$3:$AE$2491)/SUMIF(DATOS!$AA$3:$AA$2491,RESUMEN_flujo!$A1012,DATOS!$AD$3:$AD$2491))*3.6</f>
        <v>77.28</v>
      </c>
      <c r="K1012" s="5">
        <f t="shared" si="31"/>
        <v>38.706199460916437</v>
      </c>
      <c r="L1012" s="8">
        <f>+VLOOKUP($A1012,DATOS!$AL$3:$AO$2491,DATOS!$AO$1,0)</f>
        <v>2</v>
      </c>
      <c r="M1012" s="12">
        <f>+RANK($F1012,$F$3:$F$2491,0)+COUNTIF($F$3:F1012,F1012)-1</f>
        <v>65</v>
      </c>
    </row>
    <row r="1013" spans="1:13" x14ac:dyDescent="0.3">
      <c r="A1013" s="3" t="str">
        <f t="shared" si="30"/>
        <v>16003-14010</v>
      </c>
      <c r="B1013" s="3">
        <v>16003</v>
      </c>
      <c r="C1013" s="3">
        <v>14010</v>
      </c>
      <c r="D1013" s="3">
        <f>+DATOS!G1013</f>
        <v>353</v>
      </c>
      <c r="E1013" s="3">
        <f>+DATOS!H1013</f>
        <v>1588</v>
      </c>
      <c r="F1013" s="3">
        <f>+DATOS!I1013</f>
        <v>1941</v>
      </c>
      <c r="G1013" s="3">
        <f>+DATOS!J1013</f>
        <v>3710</v>
      </c>
      <c r="H1013" s="9" t="str">
        <f>+DATOS!K1013</f>
        <v>CAPITAN AVALOS</v>
      </c>
      <c r="I1013" s="3">
        <f>+SUMIF(DATOS!$AA$3:$AA$2491,RESUMEN_flujo!$A1013,DATOS!$AG$3:$AG$2491)</f>
        <v>2</v>
      </c>
      <c r="J1013" s="4">
        <f>(SUMIF(DATOS!$AA$3:$AA$2491,RESUMEN_flujo!$A1013,DATOS!$AE$3:$AE$2491)/SUMIF(DATOS!$AA$3:$AA$2491,RESUMEN_flujo!$A1013,DATOS!$AD$3:$AD$2491))*3.6</f>
        <v>48.6</v>
      </c>
      <c r="K1013" s="5">
        <f t="shared" si="31"/>
        <v>52.318059299191376</v>
      </c>
      <c r="L1013" s="8">
        <f>+VLOOKUP($A1013,DATOS!$AL$3:$AO$2491,DATOS!$AO$1,0)</f>
        <v>2</v>
      </c>
      <c r="M1013" s="12">
        <f>+RANK($F1013,$F$3:$F$2491,0)+COUNTIF($F$3:F1013,F1013)-1</f>
        <v>16</v>
      </c>
    </row>
    <row r="1014" spans="1:13" hidden="1" x14ac:dyDescent="0.3">
      <c r="A1014" s="3" t="str">
        <f t="shared" si="30"/>
        <v>16004-16001</v>
      </c>
      <c r="B1014" s="3">
        <v>16004</v>
      </c>
      <c r="C1014" s="3">
        <v>16001</v>
      </c>
      <c r="D1014" s="3">
        <f>+DATOS!G1014</f>
        <v>31</v>
      </c>
      <c r="E1014" s="3">
        <f>+DATOS!H1014</f>
        <v>164</v>
      </c>
      <c r="F1014" s="3">
        <f>+DATOS!I1014</f>
        <v>195</v>
      </c>
      <c r="G1014" s="3">
        <f>+DATOS!J1014</f>
        <v>2000</v>
      </c>
      <c r="H1014" s="9" t="str">
        <f>+DATOS!K1014</f>
        <v>RAMON BARROS LUCO</v>
      </c>
      <c r="I1014" s="3">
        <f>+SUMIF(DATOS!$AA$3:$AA$2491,RESUMEN_flujo!$A1014,DATOS!$AG$3:$AG$2491)</f>
        <v>5</v>
      </c>
      <c r="J1014" s="4">
        <f>(SUMIF(DATOS!$AA$3:$AA$2491,RESUMEN_flujo!$A1014,DATOS!$AE$3:$AE$2491)/SUMIF(DATOS!$AA$3:$AA$2491,RESUMEN_flujo!$A1014,DATOS!$AD$3:$AD$2491))*3.6</f>
        <v>50.727272727272734</v>
      </c>
      <c r="K1014" s="5">
        <f t="shared" si="31"/>
        <v>9.75</v>
      </c>
      <c r="L1014" s="8">
        <f>+VLOOKUP($A1014,DATOS!$AL$3:$AO$2491,DATOS!$AO$1,0)</f>
        <v>1</v>
      </c>
      <c r="M1014" s="12">
        <f>+RANK($F1014,$F$3:$F$2491,0)+COUNTIF($F$3:F1014,F1014)-1</f>
        <v>869</v>
      </c>
    </row>
    <row r="1015" spans="1:13" hidden="1" x14ac:dyDescent="0.3">
      <c r="A1015" s="3" t="str">
        <f t="shared" si="30"/>
        <v>16004-16003</v>
      </c>
      <c r="B1015" s="3">
        <v>16004</v>
      </c>
      <c r="C1015" s="3">
        <v>16003</v>
      </c>
      <c r="D1015" s="3">
        <f>+DATOS!G1015</f>
        <v>328</v>
      </c>
      <c r="E1015" s="3">
        <f>+DATOS!H1015</f>
        <v>1</v>
      </c>
      <c r="F1015" s="3">
        <f>+DATOS!I1015</f>
        <v>329</v>
      </c>
      <c r="G1015" s="3">
        <f>+DATOS!J1015</f>
        <v>2060</v>
      </c>
      <c r="H1015" s="9" t="str">
        <f>+DATOS!K1015</f>
        <v>RENE SCHNEIDER</v>
      </c>
      <c r="I1015" s="3">
        <f>+SUMIF(DATOS!$AA$3:$AA$2491,RESUMEN_flujo!$A1015,DATOS!$AG$3:$AG$2491)</f>
        <v>5</v>
      </c>
      <c r="J1015" s="4">
        <f>(SUMIF(DATOS!$AA$3:$AA$2491,RESUMEN_flujo!$A1015,DATOS!$AE$3:$AE$2491)/SUMIF(DATOS!$AA$3:$AA$2491,RESUMEN_flujo!$A1015,DATOS!$AD$3:$AD$2491))*3.6</f>
        <v>46.000000000000007</v>
      </c>
      <c r="K1015" s="5">
        <f t="shared" si="31"/>
        <v>15.970873786407767</v>
      </c>
      <c r="L1015" s="8">
        <f>+VLOOKUP($A1015,DATOS!$AL$3:$AO$2491,DATOS!$AO$1,0)</f>
        <v>1</v>
      </c>
      <c r="M1015" s="12">
        <f>+RANK($F1015,$F$3:$F$2491,0)+COUNTIF($F$3:F1015,F1015)-1</f>
        <v>634</v>
      </c>
    </row>
    <row r="1016" spans="1:13" hidden="1" x14ac:dyDescent="0.3">
      <c r="A1016" s="3" t="str">
        <f t="shared" si="30"/>
        <v>16004-16005</v>
      </c>
      <c r="B1016" s="3">
        <v>16004</v>
      </c>
      <c r="C1016" s="3">
        <v>16005</v>
      </c>
      <c r="D1016" s="3">
        <f>+DATOS!G1016</f>
        <v>29</v>
      </c>
      <c r="E1016" s="3">
        <f>+DATOS!H1016</f>
        <v>88</v>
      </c>
      <c r="F1016" s="3">
        <f>+DATOS!I1016</f>
        <v>117</v>
      </c>
      <c r="G1016" s="3">
        <f>+DATOS!J1016</f>
        <v>2060</v>
      </c>
      <c r="H1016" s="9" t="str">
        <f>+DATOS!K1016</f>
        <v>RENE SCHNEIDER</v>
      </c>
      <c r="I1016" s="3">
        <f>+SUMIF(DATOS!$AA$3:$AA$2491,RESUMEN_flujo!$A1016,DATOS!$AG$3:$AG$2491)</f>
        <v>5</v>
      </c>
      <c r="J1016" s="4">
        <f>(SUMIF(DATOS!$AA$3:$AA$2491,RESUMEN_flujo!$A1016,DATOS!$AE$3:$AE$2491)/SUMIF(DATOS!$AA$3:$AA$2491,RESUMEN_flujo!$A1016,DATOS!$AD$3:$AD$2491))*3.6</f>
        <v>44.800000000000004</v>
      </c>
      <c r="K1016" s="5">
        <f t="shared" si="31"/>
        <v>5.6796116504854366</v>
      </c>
      <c r="L1016" s="8">
        <f>+VLOOKUP($A1016,DATOS!$AL$3:$AO$2491,DATOS!$AO$1,0)</f>
        <v>1</v>
      </c>
      <c r="M1016" s="12">
        <f>+RANK($F1016,$F$3:$F$2491,0)+COUNTIF($F$3:F1016,F1016)-1</f>
        <v>1128</v>
      </c>
    </row>
    <row r="1017" spans="1:13" hidden="1" x14ac:dyDescent="0.3">
      <c r="A1017" s="3" t="str">
        <f t="shared" si="30"/>
        <v>16004-16008</v>
      </c>
      <c r="B1017" s="3">
        <v>16004</v>
      </c>
      <c r="C1017" s="3">
        <v>16008</v>
      </c>
      <c r="D1017" s="3">
        <f>+DATOS!G1017</f>
        <v>31</v>
      </c>
      <c r="E1017" s="3">
        <f>+DATOS!H1017</f>
        <v>0</v>
      </c>
      <c r="F1017" s="3">
        <f>+DATOS!I1017</f>
        <v>31</v>
      </c>
      <c r="G1017" s="3">
        <f>+DATOS!J1017</f>
        <v>2000</v>
      </c>
      <c r="H1017" s="9" t="str">
        <f>+DATOS!K1017</f>
        <v>RAMON BARROS LUCO</v>
      </c>
      <c r="I1017" s="3">
        <f>+SUMIF(DATOS!$AA$3:$AA$2491,RESUMEN_flujo!$A1017,DATOS!$AG$3:$AG$2491)</f>
        <v>5</v>
      </c>
      <c r="J1017" s="4">
        <f>(SUMIF(DATOS!$AA$3:$AA$2491,RESUMEN_flujo!$A1017,DATOS!$AE$3:$AE$2491)/SUMIF(DATOS!$AA$3:$AA$2491,RESUMEN_flujo!$A1017,DATOS!$AD$3:$AD$2491))*3.6</f>
        <v>46.512</v>
      </c>
      <c r="K1017" s="5">
        <f t="shared" si="31"/>
        <v>1.55</v>
      </c>
      <c r="L1017" s="8">
        <f>+VLOOKUP($A1017,DATOS!$AL$3:$AO$2491,DATOS!$AO$1,0)</f>
        <v>1</v>
      </c>
      <c r="M1017" s="12">
        <f>+RANK($F1017,$F$3:$F$2491,0)+COUNTIF($F$3:F1017,F1017)-1</f>
        <v>1554</v>
      </c>
    </row>
    <row r="1018" spans="1:13" hidden="1" x14ac:dyDescent="0.3">
      <c r="A1018" s="3" t="str">
        <f t="shared" si="30"/>
        <v>16005-16002</v>
      </c>
      <c r="B1018" s="3">
        <v>16005</v>
      </c>
      <c r="C1018" s="3">
        <v>16002</v>
      </c>
      <c r="D1018" s="3">
        <f>+DATOS!G1018</f>
        <v>31</v>
      </c>
      <c r="E1018" s="3">
        <f>+DATOS!H1018</f>
        <v>82</v>
      </c>
      <c r="F1018" s="3">
        <f>+DATOS!I1018</f>
        <v>113</v>
      </c>
      <c r="G1018" s="3">
        <f>+DATOS!J1018</f>
        <v>2000</v>
      </c>
      <c r="H1018" s="9" t="str">
        <f>+DATOS!K1018</f>
        <v>LOS AVELLANOS</v>
      </c>
      <c r="I1018" s="3">
        <f>+SUMIF(DATOS!$AA$3:$AA$2491,RESUMEN_flujo!$A1018,DATOS!$AG$3:$AG$2491)</f>
        <v>5</v>
      </c>
      <c r="J1018" s="4">
        <f>(SUMIF(DATOS!$AA$3:$AA$2491,RESUMEN_flujo!$A1018,DATOS!$AE$3:$AE$2491)/SUMIF(DATOS!$AA$3:$AA$2491,RESUMEN_flujo!$A1018,DATOS!$AD$3:$AD$2491))*3.6</f>
        <v>46.5</v>
      </c>
      <c r="K1018" s="5">
        <f t="shared" si="31"/>
        <v>5.65</v>
      </c>
      <c r="L1018" s="8">
        <f>+VLOOKUP($A1018,DATOS!$AL$3:$AO$2491,DATOS!$AO$1,0)</f>
        <v>1</v>
      </c>
      <c r="M1018" s="12">
        <f>+RANK($F1018,$F$3:$F$2491,0)+COUNTIF($F$3:F1018,F1018)-1</f>
        <v>1139</v>
      </c>
    </row>
    <row r="1019" spans="1:13" hidden="1" x14ac:dyDescent="0.3">
      <c r="A1019" s="3" t="str">
        <f t="shared" si="30"/>
        <v>16005-16004</v>
      </c>
      <c r="B1019" s="3">
        <v>16005</v>
      </c>
      <c r="C1019" s="3">
        <v>16004</v>
      </c>
      <c r="D1019" s="3">
        <f>+DATOS!G1019</f>
        <v>328</v>
      </c>
      <c r="E1019" s="3">
        <f>+DATOS!H1019</f>
        <v>0</v>
      </c>
      <c r="F1019" s="3">
        <f>+DATOS!I1019</f>
        <v>328</v>
      </c>
      <c r="G1019" s="3">
        <f>+DATOS!J1019</f>
        <v>2000</v>
      </c>
      <c r="H1019" s="9" t="str">
        <f>+DATOS!K1019</f>
        <v>RENE SCHNEIDER</v>
      </c>
      <c r="I1019" s="3">
        <f>+SUMIF(DATOS!$AA$3:$AA$2491,RESUMEN_flujo!$A1019,DATOS!$AG$3:$AG$2491)</f>
        <v>5</v>
      </c>
      <c r="J1019" s="4">
        <f>(SUMIF(DATOS!$AA$3:$AA$2491,RESUMEN_flujo!$A1019,DATOS!$AE$3:$AE$2491)/SUMIF(DATOS!$AA$3:$AA$2491,RESUMEN_flujo!$A1019,DATOS!$AD$3:$AD$2491))*3.6</f>
        <v>22.400000000000002</v>
      </c>
      <c r="K1019" s="5">
        <f t="shared" si="31"/>
        <v>16.400000000000002</v>
      </c>
      <c r="L1019" s="8">
        <f>+VLOOKUP($A1019,DATOS!$AL$3:$AO$2491,DATOS!$AO$1,0)</f>
        <v>1</v>
      </c>
      <c r="M1019" s="12">
        <f>+RANK($F1019,$F$3:$F$2491,0)+COUNTIF($F$3:F1019,F1019)-1</f>
        <v>636</v>
      </c>
    </row>
    <row r="1020" spans="1:13" hidden="1" x14ac:dyDescent="0.3">
      <c r="A1020" s="3" t="str">
        <f t="shared" si="30"/>
        <v>16005-16006</v>
      </c>
      <c r="B1020" s="3">
        <v>16005</v>
      </c>
      <c r="C1020" s="3">
        <v>16006</v>
      </c>
      <c r="D1020" s="3">
        <f>+DATOS!G1020</f>
        <v>29</v>
      </c>
      <c r="E1020" s="3">
        <f>+DATOS!H1020</f>
        <v>0</v>
      </c>
      <c r="F1020" s="3">
        <f>+DATOS!I1020</f>
        <v>29</v>
      </c>
      <c r="G1020" s="3">
        <f>+DATOS!J1020</f>
        <v>2060</v>
      </c>
      <c r="H1020" s="9" t="str">
        <f>+DATOS!K1020</f>
        <v>RENE SCHNEIDER</v>
      </c>
      <c r="I1020" s="3">
        <f>+SUMIF(DATOS!$AA$3:$AA$2491,RESUMEN_flujo!$A1020,DATOS!$AG$3:$AG$2491)</f>
        <v>5</v>
      </c>
      <c r="J1020" s="4">
        <f>(SUMIF(DATOS!$AA$3:$AA$2491,RESUMEN_flujo!$A1020,DATOS!$AE$3:$AE$2491)/SUMIF(DATOS!$AA$3:$AA$2491,RESUMEN_flujo!$A1020,DATOS!$AD$3:$AD$2491))*3.6</f>
        <v>44.030769230769231</v>
      </c>
      <c r="K1020" s="5">
        <f t="shared" si="31"/>
        <v>1.407766990291262</v>
      </c>
      <c r="L1020" s="8">
        <f>+VLOOKUP($A1020,DATOS!$AL$3:$AO$2491,DATOS!$AO$1,0)</f>
        <v>1</v>
      </c>
      <c r="M1020" s="12">
        <f>+RANK($F1020,$F$3:$F$2491,0)+COUNTIF($F$3:F1020,F1020)-1</f>
        <v>1571</v>
      </c>
    </row>
    <row r="1021" spans="1:13" hidden="1" x14ac:dyDescent="0.3">
      <c r="A1021" s="3" t="str">
        <f t="shared" si="30"/>
        <v>16005-16011</v>
      </c>
      <c r="B1021" s="3">
        <v>16005</v>
      </c>
      <c r="C1021" s="3">
        <v>16011</v>
      </c>
      <c r="D1021" s="3">
        <f>+DATOS!G1021</f>
        <v>0</v>
      </c>
      <c r="E1021" s="3">
        <f>+DATOS!H1021</f>
        <v>97</v>
      </c>
      <c r="F1021" s="3">
        <f>+DATOS!I1021</f>
        <v>97</v>
      </c>
      <c r="G1021" s="3">
        <f>+DATOS!J1021</f>
        <v>900</v>
      </c>
      <c r="H1021" s="9" t="str">
        <f>+DATOS!K1021</f>
        <v>LOS AVELLANOS</v>
      </c>
      <c r="I1021" s="3">
        <f>+SUMIF(DATOS!$AA$3:$AA$2491,RESUMEN_flujo!$A1021,DATOS!$AG$3:$AG$2491)</f>
        <v>5</v>
      </c>
      <c r="J1021" s="4">
        <f>(SUMIF(DATOS!$AA$3:$AA$2491,RESUMEN_flujo!$A1021,DATOS!$AE$3:$AE$2491)/SUMIF(DATOS!$AA$3:$AA$2491,RESUMEN_flujo!$A1021,DATOS!$AD$3:$AD$2491))*3.6</f>
        <v>42.545454545454547</v>
      </c>
      <c r="K1021" s="5">
        <f t="shared" si="31"/>
        <v>10.777777777777779</v>
      </c>
      <c r="L1021" s="8">
        <f>+VLOOKUP($A1021,DATOS!$AL$3:$AO$2491,DATOS!$AO$1,0)</f>
        <v>1</v>
      </c>
      <c r="M1021" s="12">
        <f>+RANK($F1021,$F$3:$F$2491,0)+COUNTIF($F$3:F1021,F1021)-1</f>
        <v>1198</v>
      </c>
    </row>
    <row r="1022" spans="1:13" hidden="1" x14ac:dyDescent="0.3">
      <c r="A1022" s="3" t="str">
        <f t="shared" si="30"/>
        <v>16006-16005</v>
      </c>
      <c r="B1022" s="3">
        <v>16006</v>
      </c>
      <c r="C1022" s="3">
        <v>16005</v>
      </c>
      <c r="D1022" s="3">
        <f>+DATOS!G1022</f>
        <v>13</v>
      </c>
      <c r="E1022" s="3">
        <f>+DATOS!H1022</f>
        <v>82</v>
      </c>
      <c r="F1022" s="3">
        <f>+DATOS!I1022</f>
        <v>95</v>
      </c>
      <c r="G1022" s="3">
        <f>+DATOS!J1022</f>
        <v>2060</v>
      </c>
      <c r="H1022" s="9" t="str">
        <f>+DATOS!K1022</f>
        <v>RENE SCHNEIDER</v>
      </c>
      <c r="I1022" s="3">
        <f>+SUMIF(DATOS!$AA$3:$AA$2491,RESUMEN_flujo!$A1022,DATOS!$AG$3:$AG$2491)</f>
        <v>5</v>
      </c>
      <c r="J1022" s="4">
        <f>(SUMIF(DATOS!$AA$3:$AA$2491,RESUMEN_flujo!$A1022,DATOS!$AE$3:$AE$2491)/SUMIF(DATOS!$AA$3:$AA$2491,RESUMEN_flujo!$A1022,DATOS!$AD$3:$AD$2491))*3.6</f>
        <v>52.036363636363639</v>
      </c>
      <c r="K1022" s="5">
        <f t="shared" si="31"/>
        <v>4.6116504854368934</v>
      </c>
      <c r="L1022" s="8">
        <f>+VLOOKUP($A1022,DATOS!$AL$3:$AO$2491,DATOS!$AO$1,0)</f>
        <v>1</v>
      </c>
      <c r="M1022" s="12">
        <f>+RANK($F1022,$F$3:$F$2491,0)+COUNTIF($F$3:F1022,F1022)-1</f>
        <v>1205</v>
      </c>
    </row>
    <row r="1023" spans="1:13" hidden="1" x14ac:dyDescent="0.3">
      <c r="A1023" s="3" t="str">
        <f t="shared" si="30"/>
        <v>16006-16012</v>
      </c>
      <c r="B1023" s="3">
        <v>16006</v>
      </c>
      <c r="C1023" s="3">
        <v>16012</v>
      </c>
      <c r="D1023" s="3">
        <f>+DATOS!G1023</f>
        <v>29</v>
      </c>
      <c r="E1023" s="3">
        <f>+DATOS!H1023</f>
        <v>0</v>
      </c>
      <c r="F1023" s="3">
        <f>+DATOS!I1023</f>
        <v>29</v>
      </c>
      <c r="G1023" s="3">
        <f>+DATOS!J1023</f>
        <v>2000</v>
      </c>
      <c r="H1023" s="9" t="str">
        <f>+DATOS!K1023</f>
        <v>ARQUITECTO JOAQUIN TOESCA</v>
      </c>
      <c r="I1023" s="3">
        <f>+SUMIF(DATOS!$AA$3:$AA$2491,RESUMEN_flujo!$A1023,DATOS!$AG$3:$AG$2491)</f>
        <v>4</v>
      </c>
      <c r="J1023" s="4">
        <f>(SUMIF(DATOS!$AA$3:$AA$2491,RESUMEN_flujo!$A1023,DATOS!$AE$3:$AE$2491)/SUMIF(DATOS!$AA$3:$AA$2491,RESUMEN_flujo!$A1023,DATOS!$AD$3:$AD$2491))*3.6</f>
        <v>32.778947368421051</v>
      </c>
      <c r="K1023" s="5">
        <f t="shared" si="31"/>
        <v>1.4500000000000002</v>
      </c>
      <c r="L1023" s="8">
        <f>+VLOOKUP($A1023,DATOS!$AL$3:$AO$2491,DATOS!$AO$1,0)</f>
        <v>1</v>
      </c>
      <c r="M1023" s="12">
        <f>+RANK($F1023,$F$3:$F$2491,0)+COUNTIF($F$3:F1023,F1023)-1</f>
        <v>1572</v>
      </c>
    </row>
    <row r="1024" spans="1:13" hidden="1" x14ac:dyDescent="0.3">
      <c r="A1024" s="3" t="str">
        <f t="shared" si="30"/>
        <v>16007-19001</v>
      </c>
      <c r="B1024" s="3">
        <v>16007</v>
      </c>
      <c r="C1024" s="3">
        <v>19001</v>
      </c>
      <c r="D1024" s="3">
        <f>+DATOS!G1024</f>
        <v>93</v>
      </c>
      <c r="E1024" s="3">
        <f>+DATOS!H1024</f>
        <v>147</v>
      </c>
      <c r="F1024" s="3">
        <f>+DATOS!I1024</f>
        <v>240</v>
      </c>
      <c r="G1024" s="3">
        <f>+DATOS!J1024</f>
        <v>927</v>
      </c>
      <c r="H1024" s="9" t="str">
        <f>+DATOS!K1024</f>
        <v>JOAQUIN ARACENA</v>
      </c>
      <c r="I1024" s="3">
        <f>+SUMIF(DATOS!$AA$3:$AA$2491,RESUMEN_flujo!$A1024,DATOS!$AG$3:$AG$2491)</f>
        <v>3</v>
      </c>
      <c r="J1024" s="4">
        <f>(SUMIF(DATOS!$AA$3:$AA$2491,RESUMEN_flujo!$A1024,DATOS!$AE$3:$AE$2491)/SUMIF(DATOS!$AA$3:$AA$2491,RESUMEN_flujo!$A1024,DATOS!$AD$3:$AD$2491))*3.6</f>
        <v>42.821052631578951</v>
      </c>
      <c r="K1024" s="5">
        <f t="shared" si="31"/>
        <v>25.889967637540451</v>
      </c>
      <c r="L1024" s="8">
        <f>+VLOOKUP($A1024,DATOS!$AL$3:$AO$2491,DATOS!$AO$1,0)</f>
        <v>1</v>
      </c>
      <c r="M1024" s="12">
        <f>+RANK($F1024,$F$3:$F$2491,0)+COUNTIF($F$3:F1024,F1024)-1</f>
        <v>786</v>
      </c>
    </row>
    <row r="1025" spans="1:13" hidden="1" x14ac:dyDescent="0.3">
      <c r="A1025" s="3" t="str">
        <f t="shared" si="30"/>
        <v>16007-16009</v>
      </c>
      <c r="B1025" s="3">
        <v>16007</v>
      </c>
      <c r="C1025" s="3">
        <v>16009</v>
      </c>
      <c r="D1025" s="3">
        <f>+DATOS!G1025</f>
        <v>500</v>
      </c>
      <c r="E1025" s="3">
        <f>+DATOS!H1025</f>
        <v>965</v>
      </c>
      <c r="F1025" s="3">
        <f>+DATOS!I1025</f>
        <v>1465</v>
      </c>
      <c r="G1025" s="3">
        <f>+DATOS!J1025</f>
        <v>5300</v>
      </c>
      <c r="H1025" s="9" t="str">
        <f>+DATOS!K1025</f>
        <v>CAPITAN AVALOS</v>
      </c>
      <c r="I1025" s="3">
        <f>+SUMIF(DATOS!$AA$3:$AA$2491,RESUMEN_flujo!$A1025,DATOS!$AG$3:$AG$2491)</f>
        <v>2</v>
      </c>
      <c r="J1025" s="4">
        <f>(SUMIF(DATOS!$AA$3:$AA$2491,RESUMEN_flujo!$A1025,DATOS!$AE$3:$AE$2491)/SUMIF(DATOS!$AA$3:$AA$2491,RESUMEN_flujo!$A1025,DATOS!$AD$3:$AD$2491))*3.6</f>
        <v>76.95</v>
      </c>
      <c r="K1025" s="5">
        <f t="shared" si="31"/>
        <v>27.641509433962263</v>
      </c>
      <c r="L1025" s="8">
        <f>+VLOOKUP($A1025,DATOS!$AL$3:$AO$2491,DATOS!$AO$1,0)</f>
        <v>2</v>
      </c>
      <c r="M1025" s="12">
        <f>+RANK($F1025,$F$3:$F$2491,0)+COUNTIF($F$3:F1025,F1025)-1</f>
        <v>62</v>
      </c>
    </row>
    <row r="1026" spans="1:13" x14ac:dyDescent="0.3">
      <c r="A1026" s="3" t="str">
        <f t="shared" si="30"/>
        <v>16007-16003</v>
      </c>
      <c r="B1026" s="3">
        <v>16007</v>
      </c>
      <c r="C1026" s="3">
        <v>16003</v>
      </c>
      <c r="D1026" s="3">
        <f>+DATOS!G1026</f>
        <v>198</v>
      </c>
      <c r="E1026" s="3">
        <f>+DATOS!H1026</f>
        <v>1530</v>
      </c>
      <c r="F1026" s="3">
        <f>+DATOS!I1026</f>
        <v>1728</v>
      </c>
      <c r="G1026" s="3">
        <f>+DATOS!J1026</f>
        <v>3710</v>
      </c>
      <c r="H1026" s="9" t="str">
        <f>+DATOS!K1026</f>
        <v>CAPITAN AVALOS</v>
      </c>
      <c r="I1026" s="3">
        <f>+SUMIF(DATOS!$AA$3:$AA$2491,RESUMEN_flujo!$A1026,DATOS!$AG$3:$AG$2491)</f>
        <v>2</v>
      </c>
      <c r="J1026" s="4">
        <f>(SUMIF(DATOS!$AA$3:$AA$2491,RESUMEN_flujo!$A1026,DATOS!$AE$3:$AE$2491)/SUMIF(DATOS!$AA$3:$AA$2491,RESUMEN_flujo!$A1026,DATOS!$AD$3:$AD$2491))*3.6</f>
        <v>57.960000000000008</v>
      </c>
      <c r="K1026" s="5">
        <f t="shared" si="31"/>
        <v>46.576819407008088</v>
      </c>
      <c r="L1026" s="8">
        <f>+VLOOKUP($A1026,DATOS!$AL$3:$AO$2491,DATOS!$AO$1,0)</f>
        <v>2</v>
      </c>
      <c r="M1026" s="12">
        <f>+RANK($F1026,$F$3:$F$2491,0)+COUNTIF($F$3:F1026,F1026)-1</f>
        <v>25</v>
      </c>
    </row>
    <row r="1027" spans="1:13" hidden="1" x14ac:dyDescent="0.3">
      <c r="A1027" s="3" t="str">
        <f t="shared" si="30"/>
        <v>16007-16008</v>
      </c>
      <c r="B1027" s="3">
        <v>16007</v>
      </c>
      <c r="C1027" s="3">
        <v>16008</v>
      </c>
      <c r="D1027" s="3">
        <f>+DATOS!G1027</f>
        <v>33</v>
      </c>
      <c r="E1027" s="3">
        <f>+DATOS!H1027</f>
        <v>0</v>
      </c>
      <c r="F1027" s="3">
        <f>+DATOS!I1027</f>
        <v>33</v>
      </c>
      <c r="G1027" s="3">
        <f>+DATOS!J1027</f>
        <v>1030</v>
      </c>
      <c r="H1027" s="9" t="str">
        <f>+DATOS!K1027</f>
        <v>JOAQUIN ARACENA</v>
      </c>
      <c r="I1027" s="3">
        <f>+SUMIF(DATOS!$AA$3:$AA$2491,RESUMEN_flujo!$A1027,DATOS!$AG$3:$AG$2491)</f>
        <v>3</v>
      </c>
      <c r="J1027" s="4">
        <f>(SUMIF(DATOS!$AA$3:$AA$2491,RESUMEN_flujo!$A1027,DATOS!$AE$3:$AE$2491)/SUMIF(DATOS!$AA$3:$AA$2491,RESUMEN_flujo!$A1027,DATOS!$AD$3:$AD$2491))*3.6</f>
        <v>38.290909090909096</v>
      </c>
      <c r="K1027" s="5">
        <f t="shared" si="31"/>
        <v>3.203883495145631</v>
      </c>
      <c r="L1027" s="8">
        <f>+VLOOKUP($A1027,DATOS!$AL$3:$AO$2491,DATOS!$AO$1,0)</f>
        <v>1</v>
      </c>
      <c r="M1027" s="12">
        <f>+RANK($F1027,$F$3:$F$2491,0)+COUNTIF($F$3:F1027,F1027)-1</f>
        <v>1534</v>
      </c>
    </row>
    <row r="1028" spans="1:13" hidden="1" x14ac:dyDescent="0.3">
      <c r="A1028" s="3" t="str">
        <f t="shared" ref="A1028:A1091" si="32">+B1028&amp;-C1028</f>
        <v>16008-16004</v>
      </c>
      <c r="B1028" s="3">
        <v>16008</v>
      </c>
      <c r="C1028" s="3">
        <v>16004</v>
      </c>
      <c r="D1028" s="3">
        <f>+DATOS!G1028</f>
        <v>31</v>
      </c>
      <c r="E1028" s="3">
        <f>+DATOS!H1028</f>
        <v>166</v>
      </c>
      <c r="F1028" s="3">
        <f>+DATOS!I1028</f>
        <v>197</v>
      </c>
      <c r="G1028" s="3">
        <f>+DATOS!J1028</f>
        <v>1000</v>
      </c>
      <c r="H1028" s="9" t="str">
        <f>+DATOS!K1028</f>
        <v>RAMON BARROS LUCO</v>
      </c>
      <c r="I1028" s="3">
        <f>+SUMIF(DATOS!$AA$3:$AA$2491,RESUMEN_flujo!$A1028,DATOS!$AG$3:$AG$2491)</f>
        <v>5</v>
      </c>
      <c r="J1028" s="4">
        <f>(SUMIF(DATOS!$AA$3:$AA$2491,RESUMEN_flujo!$A1028,DATOS!$AE$3:$AE$2491)/SUMIF(DATOS!$AA$3:$AA$2491,RESUMEN_flujo!$A1028,DATOS!$AD$3:$AD$2491))*3.6</f>
        <v>52.854545454545452</v>
      </c>
      <c r="K1028" s="5">
        <f t="shared" ref="K1028:K1091" si="33">+(F1028/G1028)*100</f>
        <v>19.7</v>
      </c>
      <c r="L1028" s="8">
        <f>+VLOOKUP($A1028,DATOS!$AL$3:$AO$2491,DATOS!$AO$1,0)</f>
        <v>1</v>
      </c>
      <c r="M1028" s="12">
        <f>+RANK($F1028,$F$3:$F$2491,0)+COUNTIF($F$3:F1028,F1028)-1</f>
        <v>864</v>
      </c>
    </row>
    <row r="1029" spans="1:13" hidden="1" x14ac:dyDescent="0.3">
      <c r="A1029" s="3" t="str">
        <f t="shared" si="32"/>
        <v>16008-16010</v>
      </c>
      <c r="B1029" s="3">
        <v>16008</v>
      </c>
      <c r="C1029" s="3">
        <v>16010</v>
      </c>
      <c r="D1029" s="3">
        <f>+DATOS!G1029</f>
        <v>64</v>
      </c>
      <c r="E1029" s="3">
        <f>+DATOS!H1029</f>
        <v>0</v>
      </c>
      <c r="F1029" s="3">
        <f>+DATOS!I1029</f>
        <v>64</v>
      </c>
      <c r="G1029" s="3">
        <f>+DATOS!J1029</f>
        <v>1000</v>
      </c>
      <c r="H1029" s="9" t="str">
        <f>+DATOS!K1029</f>
        <v>RAMON BARROS LUCO</v>
      </c>
      <c r="I1029" s="3">
        <f>+SUMIF(DATOS!$AA$3:$AA$2491,RESUMEN_flujo!$A1029,DATOS!$AG$3:$AG$2491)</f>
        <v>5</v>
      </c>
      <c r="J1029" s="4">
        <f>(SUMIF(DATOS!$AA$3:$AA$2491,RESUMEN_flujo!$A1029,DATOS!$AE$3:$AE$2491)/SUMIF(DATOS!$AA$3:$AA$2491,RESUMEN_flujo!$A1029,DATOS!$AD$3:$AD$2491))*3.6</f>
        <v>61.2</v>
      </c>
      <c r="K1029" s="5">
        <f t="shared" si="33"/>
        <v>6.4</v>
      </c>
      <c r="L1029" s="8">
        <f>+VLOOKUP($A1029,DATOS!$AL$3:$AO$2491,DATOS!$AO$1,0)</f>
        <v>1</v>
      </c>
      <c r="M1029" s="12">
        <f>+RANK($F1029,$F$3:$F$2491,0)+COUNTIF($F$3:F1029,F1029)-1</f>
        <v>1347</v>
      </c>
    </row>
    <row r="1030" spans="1:13" hidden="1" x14ac:dyDescent="0.3">
      <c r="A1030" s="3" t="str">
        <f t="shared" si="32"/>
        <v>16008-16007</v>
      </c>
      <c r="B1030" s="3">
        <v>16008</v>
      </c>
      <c r="C1030" s="3">
        <v>16007</v>
      </c>
      <c r="D1030" s="3">
        <f>+DATOS!G1030</f>
        <v>0</v>
      </c>
      <c r="E1030" s="3">
        <f>+DATOS!H1030</f>
        <v>68</v>
      </c>
      <c r="F1030" s="3">
        <f>+DATOS!I1030</f>
        <v>68</v>
      </c>
      <c r="G1030" s="3">
        <f>+DATOS!J1030</f>
        <v>824</v>
      </c>
      <c r="H1030" s="9" t="str">
        <f>+DATOS!K1030</f>
        <v>JOAQUIN ARACENA</v>
      </c>
      <c r="I1030" s="3">
        <f>+SUMIF(DATOS!$AA$3:$AA$2491,RESUMEN_flujo!$A1030,DATOS!$AG$3:$AG$2491)</f>
        <v>3</v>
      </c>
      <c r="J1030" s="4">
        <f>(SUMIF(DATOS!$AA$3:$AA$2491,RESUMEN_flujo!$A1030,DATOS!$AE$3:$AE$2491)/SUMIF(DATOS!$AA$3:$AA$2491,RESUMEN_flujo!$A1030,DATOS!$AD$3:$AD$2491))*3.6</f>
        <v>36.626086956521746</v>
      </c>
      <c r="K1030" s="5">
        <f t="shared" si="33"/>
        <v>8.2524271844660202</v>
      </c>
      <c r="L1030" s="8">
        <f>+VLOOKUP($A1030,DATOS!$AL$3:$AO$2491,DATOS!$AO$1,0)</f>
        <v>1</v>
      </c>
      <c r="M1030" s="12">
        <f>+RANK($F1030,$F$3:$F$2491,0)+COUNTIF($F$3:F1030,F1030)-1</f>
        <v>1318</v>
      </c>
    </row>
    <row r="1031" spans="1:13" hidden="1" x14ac:dyDescent="0.3">
      <c r="A1031" s="3" t="str">
        <f t="shared" si="32"/>
        <v>16009-36001</v>
      </c>
      <c r="B1031" s="3">
        <v>16009</v>
      </c>
      <c r="C1031" s="3">
        <v>36001</v>
      </c>
      <c r="D1031" s="3">
        <f>+DATOS!G1031</f>
        <v>500</v>
      </c>
      <c r="E1031" s="3">
        <f>+DATOS!H1031</f>
        <v>1110</v>
      </c>
      <c r="F1031" s="3">
        <f>+DATOS!I1031</f>
        <v>1610</v>
      </c>
      <c r="G1031" s="3">
        <f>+DATOS!J1031</f>
        <v>5300</v>
      </c>
      <c r="H1031" s="9" t="str">
        <f>+DATOS!K1031</f>
        <v>CAPITAN AVALOS</v>
      </c>
      <c r="I1031" s="3">
        <f>+SUMIF(DATOS!$AA$3:$AA$2491,RESUMEN_flujo!$A1031,DATOS!$AG$3:$AG$2491)</f>
        <v>2</v>
      </c>
      <c r="J1031" s="4">
        <f>(SUMIF(DATOS!$AA$3:$AA$2491,RESUMEN_flujo!$A1031,DATOS!$AE$3:$AE$2491)/SUMIF(DATOS!$AA$3:$AA$2491,RESUMEN_flujo!$A1031,DATOS!$AD$3:$AD$2491))*3.6</f>
        <v>24</v>
      </c>
      <c r="K1031" s="5">
        <f t="shared" si="33"/>
        <v>30.377358490566035</v>
      </c>
      <c r="L1031" s="8">
        <f>+VLOOKUP($A1031,DATOS!$AL$3:$AO$2491,DATOS!$AO$1,0)</f>
        <v>2</v>
      </c>
      <c r="M1031" s="12">
        <f>+RANK($F1031,$F$3:$F$2491,0)+COUNTIF($F$3:F1031,F1031)-1</f>
        <v>35</v>
      </c>
    </row>
    <row r="1032" spans="1:13" hidden="1" x14ac:dyDescent="0.3">
      <c r="A1032" s="3" t="str">
        <f t="shared" si="32"/>
        <v>16009-16007</v>
      </c>
      <c r="B1032" s="3">
        <v>16009</v>
      </c>
      <c r="C1032" s="3">
        <v>16007</v>
      </c>
      <c r="D1032" s="3">
        <f>+DATOS!G1032</f>
        <v>198</v>
      </c>
      <c r="E1032" s="3">
        <f>+DATOS!H1032</f>
        <v>1377</v>
      </c>
      <c r="F1032" s="3">
        <f>+DATOS!I1032</f>
        <v>1575</v>
      </c>
      <c r="G1032" s="3">
        <f>+DATOS!J1032</f>
        <v>3710</v>
      </c>
      <c r="H1032" s="9" t="str">
        <f>+DATOS!K1032</f>
        <v>CAPITAN AVALOS</v>
      </c>
      <c r="I1032" s="3">
        <f>+SUMIF(DATOS!$AA$3:$AA$2491,RESUMEN_flujo!$A1032,DATOS!$AG$3:$AG$2491)</f>
        <v>2</v>
      </c>
      <c r="J1032" s="4">
        <f>(SUMIF(DATOS!$AA$3:$AA$2491,RESUMEN_flujo!$A1032,DATOS!$AE$3:$AE$2491)/SUMIF(DATOS!$AA$3:$AA$2491,RESUMEN_flujo!$A1032,DATOS!$AD$3:$AD$2491))*3.6</f>
        <v>55.963636363636361</v>
      </c>
      <c r="K1032" s="5">
        <f t="shared" si="33"/>
        <v>42.452830188679243</v>
      </c>
      <c r="L1032" s="8">
        <f>+VLOOKUP($A1032,DATOS!$AL$3:$AO$2491,DATOS!$AO$1,0)</f>
        <v>2</v>
      </c>
      <c r="M1032" s="12">
        <f>+RANK($F1032,$F$3:$F$2491,0)+COUNTIF($F$3:F1032,F1032)-1</f>
        <v>43</v>
      </c>
    </row>
    <row r="1033" spans="1:13" hidden="1" x14ac:dyDescent="0.3">
      <c r="A1033" s="3" t="str">
        <f t="shared" si="32"/>
        <v>16010-16008</v>
      </c>
      <c r="B1033" s="3">
        <v>16010</v>
      </c>
      <c r="C1033" s="3">
        <v>16008</v>
      </c>
      <c r="D1033" s="3">
        <f>+DATOS!G1033</f>
        <v>31</v>
      </c>
      <c r="E1033" s="3">
        <f>+DATOS!H1033</f>
        <v>234</v>
      </c>
      <c r="F1033" s="3">
        <f>+DATOS!I1033</f>
        <v>265</v>
      </c>
      <c r="G1033" s="3">
        <f>+DATOS!J1033</f>
        <v>2000</v>
      </c>
      <c r="H1033" s="9" t="str">
        <f>+DATOS!K1033</f>
        <v>RAMON BARROS LUCO</v>
      </c>
      <c r="I1033" s="3">
        <f>+SUMIF(DATOS!$AA$3:$AA$2491,RESUMEN_flujo!$A1033,DATOS!$AG$3:$AG$2491)</f>
        <v>5</v>
      </c>
      <c r="J1033" s="4">
        <f>(SUMIF(DATOS!$AA$3:$AA$2491,RESUMEN_flujo!$A1033,DATOS!$AE$3:$AE$2491)/SUMIF(DATOS!$AA$3:$AA$2491,RESUMEN_flujo!$A1033,DATOS!$AD$3:$AD$2491))*3.6</f>
        <v>61.2</v>
      </c>
      <c r="K1033" s="5">
        <f t="shared" si="33"/>
        <v>13.25</v>
      </c>
      <c r="L1033" s="8">
        <f>+VLOOKUP($A1033,DATOS!$AL$3:$AO$2491,DATOS!$AO$1,0)</f>
        <v>1</v>
      </c>
      <c r="M1033" s="12">
        <f>+RANK($F1033,$F$3:$F$2491,0)+COUNTIF($F$3:F1033,F1033)-1</f>
        <v>731</v>
      </c>
    </row>
    <row r="1034" spans="1:13" hidden="1" x14ac:dyDescent="0.3">
      <c r="A1034" s="3" t="str">
        <f t="shared" si="32"/>
        <v>16010-36002</v>
      </c>
      <c r="B1034" s="3">
        <v>16010</v>
      </c>
      <c r="C1034" s="3">
        <v>36002</v>
      </c>
      <c r="D1034" s="3">
        <f>+DATOS!G1034</f>
        <v>64</v>
      </c>
      <c r="E1034" s="3">
        <f>+DATOS!H1034</f>
        <v>1</v>
      </c>
      <c r="F1034" s="3">
        <f>+DATOS!I1034</f>
        <v>65</v>
      </c>
      <c r="G1034" s="3">
        <f>+DATOS!J1034</f>
        <v>2000</v>
      </c>
      <c r="H1034" s="9" t="str">
        <f>+DATOS!K1034</f>
        <v>RAMON BARROS LUCO</v>
      </c>
      <c r="I1034" s="3">
        <f>+SUMIF(DATOS!$AA$3:$AA$2491,RESUMEN_flujo!$A1034,DATOS!$AG$3:$AG$2491)</f>
        <v>5</v>
      </c>
      <c r="J1034" s="4">
        <f>(SUMIF(DATOS!$AA$3:$AA$2491,RESUMEN_flujo!$A1034,DATOS!$AE$3:$AE$2491)/SUMIF(DATOS!$AA$3:$AA$2491,RESUMEN_flujo!$A1034,DATOS!$AD$3:$AD$2491))*3.6</f>
        <v>68.400000000000006</v>
      </c>
      <c r="K1034" s="5">
        <f t="shared" si="33"/>
        <v>3.25</v>
      </c>
      <c r="L1034" s="8">
        <f>+VLOOKUP($A1034,DATOS!$AL$3:$AO$2491,DATOS!$AO$1,0)</f>
        <v>1</v>
      </c>
      <c r="M1034" s="12">
        <f>+RANK($F1034,$F$3:$F$2491,0)+COUNTIF($F$3:F1034,F1034)-1</f>
        <v>1341</v>
      </c>
    </row>
    <row r="1035" spans="1:13" hidden="1" x14ac:dyDescent="0.3">
      <c r="A1035" s="3" t="str">
        <f t="shared" si="32"/>
        <v>16010-16009</v>
      </c>
      <c r="B1035" s="3">
        <v>16010</v>
      </c>
      <c r="C1035" s="3">
        <v>16009</v>
      </c>
      <c r="D1035" s="3">
        <f>+DATOS!G1035</f>
        <v>0</v>
      </c>
      <c r="E1035" s="3">
        <f>+DATOS!H1035</f>
        <v>191</v>
      </c>
      <c r="F1035" s="3">
        <f>+DATOS!I1035</f>
        <v>191</v>
      </c>
      <c r="G1035" s="3">
        <f>+DATOS!J1035</f>
        <v>4000</v>
      </c>
      <c r="H1035" s="9" t="str">
        <f>+DATOS!K1035</f>
        <v>LAS TORRES</v>
      </c>
      <c r="I1035" s="3">
        <f>+SUMIF(DATOS!$AA$3:$AA$2491,RESUMEN_flujo!$A1035,DATOS!$AG$3:$AG$2491)</f>
        <v>3</v>
      </c>
      <c r="J1035" s="4">
        <f>(SUMIF(DATOS!$AA$3:$AA$2491,RESUMEN_flujo!$A1035,DATOS!$AE$3:$AE$2491)/SUMIF(DATOS!$AA$3:$AA$2491,RESUMEN_flujo!$A1035,DATOS!$AD$3:$AD$2491))*3.6</f>
        <v>43.38</v>
      </c>
      <c r="K1035" s="5">
        <f t="shared" si="33"/>
        <v>4.7750000000000004</v>
      </c>
      <c r="L1035" s="8">
        <f>+VLOOKUP($A1035,DATOS!$AL$3:$AO$2491,DATOS!$AO$1,0)</f>
        <v>1</v>
      </c>
      <c r="M1035" s="12">
        <f>+RANK($F1035,$F$3:$F$2491,0)+COUNTIF($F$3:F1035,F1035)-1</f>
        <v>875</v>
      </c>
    </row>
    <row r="1036" spans="1:13" hidden="1" x14ac:dyDescent="0.3">
      <c r="A1036" s="3" t="str">
        <f t="shared" si="32"/>
        <v>16011-16005</v>
      </c>
      <c r="B1036" s="3">
        <v>16011</v>
      </c>
      <c r="C1036" s="3">
        <v>16005</v>
      </c>
      <c r="D1036" s="3">
        <f>+DATOS!G1036</f>
        <v>340</v>
      </c>
      <c r="E1036" s="3">
        <f>+DATOS!H1036</f>
        <v>0</v>
      </c>
      <c r="F1036" s="3">
        <f>+DATOS!I1036</f>
        <v>340</v>
      </c>
      <c r="G1036" s="3">
        <f>+DATOS!J1036</f>
        <v>1000</v>
      </c>
      <c r="H1036" s="9" t="str">
        <f>+DATOS!K1036</f>
        <v>LOS AVELLANOS</v>
      </c>
      <c r="I1036" s="3">
        <f>+SUMIF(DATOS!$AA$3:$AA$2491,RESUMEN_flujo!$A1036,DATOS!$AG$3:$AG$2491)</f>
        <v>5</v>
      </c>
      <c r="J1036" s="4">
        <f>(SUMIF(DATOS!$AA$3:$AA$2491,RESUMEN_flujo!$A1036,DATOS!$AE$3:$AE$2491)/SUMIF(DATOS!$AA$3:$AA$2491,RESUMEN_flujo!$A1036,DATOS!$AD$3:$AD$2491))*3.6</f>
        <v>50.142857142857146</v>
      </c>
      <c r="K1036" s="5">
        <f t="shared" si="33"/>
        <v>34</v>
      </c>
      <c r="L1036" s="8">
        <f>+VLOOKUP($A1036,DATOS!$AL$3:$AO$2491,DATOS!$AO$1,0)</f>
        <v>1</v>
      </c>
      <c r="M1036" s="12">
        <f>+RANK($F1036,$F$3:$F$2491,0)+COUNTIF($F$3:F1036,F1036)-1</f>
        <v>612</v>
      </c>
    </row>
    <row r="1037" spans="1:13" hidden="1" x14ac:dyDescent="0.3">
      <c r="A1037" s="3" t="str">
        <f t="shared" si="32"/>
        <v>16011-36003</v>
      </c>
      <c r="B1037" s="3">
        <v>16011</v>
      </c>
      <c r="C1037" s="3">
        <v>36003</v>
      </c>
      <c r="D1037" s="3">
        <f>+DATOS!G1037</f>
        <v>0</v>
      </c>
      <c r="E1037" s="3">
        <f>+DATOS!H1037</f>
        <v>138</v>
      </c>
      <c r="F1037" s="3">
        <f>+DATOS!I1037</f>
        <v>138</v>
      </c>
      <c r="G1037" s="3">
        <f>+DATOS!J1037</f>
        <v>2000</v>
      </c>
      <c r="H1037" s="9" t="str">
        <f>+DATOS!K1037</f>
        <v>LOS AVELLANOS</v>
      </c>
      <c r="I1037" s="3">
        <f>+SUMIF(DATOS!$AA$3:$AA$2491,RESUMEN_flujo!$A1037,DATOS!$AG$3:$AG$2491)</f>
        <v>5</v>
      </c>
      <c r="J1037" s="4">
        <f>(SUMIF(DATOS!$AA$3:$AA$2491,RESUMEN_flujo!$A1037,DATOS!$AE$3:$AE$2491)/SUMIF(DATOS!$AA$3:$AA$2491,RESUMEN_flujo!$A1037,DATOS!$AD$3:$AD$2491))*3.6</f>
        <v>47.7</v>
      </c>
      <c r="K1037" s="5">
        <f t="shared" si="33"/>
        <v>6.9</v>
      </c>
      <c r="L1037" s="8">
        <f>+VLOOKUP($A1037,DATOS!$AL$3:$AO$2491,DATOS!$AO$1,0)</f>
        <v>1</v>
      </c>
      <c r="M1037" s="12">
        <f>+RANK($F1037,$F$3:$F$2491,0)+COUNTIF($F$3:F1037,F1037)-1</f>
        <v>1047</v>
      </c>
    </row>
    <row r="1038" spans="1:13" hidden="1" x14ac:dyDescent="0.3">
      <c r="A1038" s="3" t="str">
        <f t="shared" si="32"/>
        <v>16011-16010</v>
      </c>
      <c r="B1038" s="3">
        <v>16011</v>
      </c>
      <c r="C1038" s="3">
        <v>16010</v>
      </c>
      <c r="D1038" s="3">
        <f>+DATOS!G1038</f>
        <v>0</v>
      </c>
      <c r="E1038" s="3">
        <f>+DATOS!H1038</f>
        <v>365</v>
      </c>
      <c r="F1038" s="3">
        <f>+DATOS!I1038</f>
        <v>365</v>
      </c>
      <c r="G1038" s="3">
        <f>+DATOS!J1038</f>
        <v>4000</v>
      </c>
      <c r="H1038" s="9" t="str">
        <f>+DATOS!K1038</f>
        <v>LAS TORRES</v>
      </c>
      <c r="I1038" s="3">
        <f>+SUMIF(DATOS!$AA$3:$AA$2491,RESUMEN_flujo!$A1038,DATOS!$AG$3:$AG$2491)</f>
        <v>3</v>
      </c>
      <c r="J1038" s="4">
        <f>(SUMIF(DATOS!$AA$3:$AA$2491,RESUMEN_flujo!$A1038,DATOS!$AE$3:$AE$2491)/SUMIF(DATOS!$AA$3:$AA$2491,RESUMEN_flujo!$A1038,DATOS!$AD$3:$AD$2491))*3.6</f>
        <v>46.000000000000007</v>
      </c>
      <c r="K1038" s="5">
        <f t="shared" si="33"/>
        <v>9.125</v>
      </c>
      <c r="L1038" s="8">
        <f>+VLOOKUP($A1038,DATOS!$AL$3:$AO$2491,DATOS!$AO$1,0)</f>
        <v>1</v>
      </c>
      <c r="M1038" s="12">
        <f>+RANK($F1038,$F$3:$F$2491,0)+COUNTIF($F$3:F1038,F1038)-1</f>
        <v>583</v>
      </c>
    </row>
    <row r="1039" spans="1:13" hidden="1" x14ac:dyDescent="0.3">
      <c r="A1039" s="3" t="str">
        <f t="shared" si="32"/>
        <v>16012-16006</v>
      </c>
      <c r="B1039" s="3">
        <v>16012</v>
      </c>
      <c r="C1039" s="3">
        <v>16006</v>
      </c>
      <c r="D1039" s="3">
        <f>+DATOS!G1039</f>
        <v>13</v>
      </c>
      <c r="E1039" s="3">
        <f>+DATOS!H1039</f>
        <v>82</v>
      </c>
      <c r="F1039" s="3">
        <f>+DATOS!I1039</f>
        <v>95</v>
      </c>
      <c r="G1039" s="3">
        <f>+DATOS!J1039</f>
        <v>2000</v>
      </c>
      <c r="H1039" s="9" t="str">
        <f>+DATOS!K1039</f>
        <v>ARQUITECTO JOAQUIN TOESCA</v>
      </c>
      <c r="I1039" s="3">
        <f>+SUMIF(DATOS!$AA$3:$AA$2491,RESUMEN_flujo!$A1039,DATOS!$AG$3:$AG$2491)</f>
        <v>4</v>
      </c>
      <c r="J1039" s="4">
        <f>(SUMIF(DATOS!$AA$3:$AA$2491,RESUMEN_flujo!$A1039,DATOS!$AE$3:$AE$2491)/SUMIF(DATOS!$AA$3:$AA$2491,RESUMEN_flujo!$A1039,DATOS!$AD$3:$AD$2491))*3.6</f>
        <v>49.823999999999998</v>
      </c>
      <c r="K1039" s="5">
        <f t="shared" si="33"/>
        <v>4.75</v>
      </c>
      <c r="L1039" s="8">
        <f>+VLOOKUP($A1039,DATOS!$AL$3:$AO$2491,DATOS!$AO$1,0)</f>
        <v>1</v>
      </c>
      <c r="M1039" s="12">
        <f>+RANK($F1039,$F$3:$F$2491,0)+COUNTIF($F$3:F1039,F1039)-1</f>
        <v>1206</v>
      </c>
    </row>
    <row r="1040" spans="1:13" hidden="1" x14ac:dyDescent="0.3">
      <c r="A1040" s="3" t="str">
        <f t="shared" si="32"/>
        <v>16012-36004</v>
      </c>
      <c r="B1040" s="3">
        <v>16012</v>
      </c>
      <c r="C1040" s="3">
        <v>36004</v>
      </c>
      <c r="D1040" s="3">
        <f>+DATOS!G1040</f>
        <v>29</v>
      </c>
      <c r="E1040" s="3">
        <f>+DATOS!H1040</f>
        <v>0</v>
      </c>
      <c r="F1040" s="3">
        <f>+DATOS!I1040</f>
        <v>29</v>
      </c>
      <c r="G1040" s="3">
        <f>+DATOS!J1040</f>
        <v>2000</v>
      </c>
      <c r="H1040" s="9" t="str">
        <f>+DATOS!K1040</f>
        <v>ARQUITECTO JOAQUIN TOESCA</v>
      </c>
      <c r="I1040" s="3">
        <f>+SUMIF(DATOS!$AA$3:$AA$2491,RESUMEN_flujo!$A1040,DATOS!$AG$3:$AG$2491)</f>
        <v>4</v>
      </c>
      <c r="J1040" s="4">
        <f>(SUMIF(DATOS!$AA$3:$AA$2491,RESUMEN_flujo!$A1040,DATOS!$AE$3:$AE$2491)/SUMIF(DATOS!$AA$3:$AA$2491,RESUMEN_flujo!$A1040,DATOS!$AD$3:$AD$2491))*3.6</f>
        <v>41.76</v>
      </c>
      <c r="K1040" s="5">
        <f t="shared" si="33"/>
        <v>1.4500000000000002</v>
      </c>
      <c r="L1040" s="8">
        <f>+VLOOKUP($A1040,DATOS!$AL$3:$AO$2491,DATOS!$AO$1,0)</f>
        <v>1</v>
      </c>
      <c r="M1040" s="12">
        <f>+RANK($F1040,$F$3:$F$2491,0)+COUNTIF($F$3:F1040,F1040)-1</f>
        <v>1573</v>
      </c>
    </row>
    <row r="1041" spans="1:13" hidden="1" x14ac:dyDescent="0.3">
      <c r="A1041" s="3" t="str">
        <f t="shared" si="32"/>
        <v>16012-16013</v>
      </c>
      <c r="B1041" s="3">
        <v>16012</v>
      </c>
      <c r="C1041" s="3">
        <v>16013</v>
      </c>
      <c r="D1041" s="3">
        <f>+DATOS!G1041</f>
        <v>0</v>
      </c>
      <c r="E1041" s="3">
        <f>+DATOS!H1041</f>
        <v>0</v>
      </c>
      <c r="F1041" s="3">
        <f>+DATOS!I1041</f>
        <v>0</v>
      </c>
      <c r="G1041" s="3">
        <f>+DATOS!J1041</f>
        <v>4000</v>
      </c>
      <c r="H1041" s="9" t="str">
        <f>+DATOS!K1041</f>
        <v>Ensanche</v>
      </c>
      <c r="I1041" s="3">
        <f>+SUMIF(DATOS!$AA$3:$AA$2491,RESUMEN_flujo!$A1041,DATOS!$AG$3:$AG$2491)</f>
        <v>3</v>
      </c>
      <c r="J1041" s="4">
        <f>(SUMIF(DATOS!$AA$3:$AA$2491,RESUMEN_flujo!$A1041,DATOS!$AE$3:$AE$2491)/SUMIF(DATOS!$AA$3:$AA$2491,RESUMEN_flujo!$A1041,DATOS!$AD$3:$AD$2491))*3.6</f>
        <v>50.305263157894736</v>
      </c>
      <c r="K1041" s="5">
        <f t="shared" si="33"/>
        <v>0</v>
      </c>
      <c r="L1041" s="8">
        <f>+VLOOKUP($A1041,DATOS!$AL$3:$AO$2491,DATOS!$AO$1,0)</f>
        <v>2</v>
      </c>
      <c r="M1041" s="12">
        <f>+RANK($F1041,$F$3:$F$2491,0)+COUNTIF($F$3:F1041,F1041)-1</f>
        <v>2105</v>
      </c>
    </row>
    <row r="1042" spans="1:13" hidden="1" x14ac:dyDescent="0.3">
      <c r="A1042" s="3" t="str">
        <f t="shared" si="32"/>
        <v>16012-16011</v>
      </c>
      <c r="B1042" s="3">
        <v>16012</v>
      </c>
      <c r="C1042" s="3">
        <v>16011</v>
      </c>
      <c r="D1042" s="3">
        <f>+DATOS!G1042</f>
        <v>0</v>
      </c>
      <c r="E1042" s="3">
        <f>+DATOS!H1042</f>
        <v>1</v>
      </c>
      <c r="F1042" s="3">
        <f>+DATOS!I1042</f>
        <v>1</v>
      </c>
      <c r="G1042" s="3">
        <f>+DATOS!J1042</f>
        <v>4000</v>
      </c>
      <c r="H1042" s="9" t="str">
        <f>+DATOS!K1042</f>
        <v>LAS TORRES</v>
      </c>
      <c r="I1042" s="3">
        <f>+SUMIF(DATOS!$AA$3:$AA$2491,RESUMEN_flujo!$A1042,DATOS!$AG$3:$AG$2491)</f>
        <v>3</v>
      </c>
      <c r="J1042" s="4">
        <f>(SUMIF(DATOS!$AA$3:$AA$2491,RESUMEN_flujo!$A1042,DATOS!$AE$3:$AE$2491)/SUMIF(DATOS!$AA$3:$AA$2491,RESUMEN_flujo!$A1042,DATOS!$AD$3:$AD$2491))*3.6</f>
        <v>36</v>
      </c>
      <c r="K1042" s="5">
        <f t="shared" si="33"/>
        <v>2.5000000000000001E-2</v>
      </c>
      <c r="L1042" s="8">
        <f>+VLOOKUP($A1042,DATOS!$AL$3:$AO$2491,DATOS!$AO$1,0)</f>
        <v>1</v>
      </c>
      <c r="M1042" s="12">
        <f>+RANK($F1042,$F$3:$F$2491,0)+COUNTIF($F$3:F1042,F1042)-1</f>
        <v>1833</v>
      </c>
    </row>
    <row r="1043" spans="1:13" hidden="1" x14ac:dyDescent="0.3">
      <c r="A1043" s="3" t="str">
        <f t="shared" si="32"/>
        <v>16013-16012</v>
      </c>
      <c r="B1043" s="3">
        <v>16013</v>
      </c>
      <c r="C1043" s="3">
        <v>16012</v>
      </c>
      <c r="D1043" s="3">
        <f>+DATOS!G1043</f>
        <v>0</v>
      </c>
      <c r="E1043" s="3">
        <f>+DATOS!H1043</f>
        <v>0</v>
      </c>
      <c r="F1043" s="3">
        <f>+DATOS!I1043</f>
        <v>0</v>
      </c>
      <c r="G1043" s="3">
        <f>+DATOS!J1043</f>
        <v>4000</v>
      </c>
      <c r="H1043" s="9" t="str">
        <f>+DATOS!K1043</f>
        <v>MORRILLOS</v>
      </c>
      <c r="I1043" s="3">
        <f>+SUMIF(DATOS!$AA$3:$AA$2491,RESUMEN_flujo!$A1043,DATOS!$AG$3:$AG$2491)</f>
        <v>3</v>
      </c>
      <c r="J1043" s="4">
        <f>(SUMIF(DATOS!$AA$3:$AA$2491,RESUMEN_flujo!$A1043,DATOS!$AE$3:$AE$2491)/SUMIF(DATOS!$AA$3:$AA$2491,RESUMEN_flujo!$A1043,DATOS!$AD$3:$AD$2491))*3.6</f>
        <v>50.305263157894736</v>
      </c>
      <c r="K1043" s="5">
        <f t="shared" si="33"/>
        <v>0</v>
      </c>
      <c r="L1043" s="8">
        <f>+VLOOKUP($A1043,DATOS!$AL$3:$AO$2491,DATOS!$AO$1,0)</f>
        <v>2</v>
      </c>
      <c r="M1043" s="12">
        <f>+RANK($F1043,$F$3:$F$2491,0)+COUNTIF($F$3:F1043,F1043)-1</f>
        <v>2106</v>
      </c>
    </row>
    <row r="1044" spans="1:13" hidden="1" x14ac:dyDescent="0.3">
      <c r="A1044" s="3" t="str">
        <f t="shared" si="32"/>
        <v>16013-16014</v>
      </c>
      <c r="B1044" s="3">
        <v>16013</v>
      </c>
      <c r="C1044" s="3">
        <v>16014</v>
      </c>
      <c r="D1044" s="3">
        <f>+DATOS!G1044</f>
        <v>0</v>
      </c>
      <c r="E1044" s="3">
        <f>+DATOS!H1044</f>
        <v>0</v>
      </c>
      <c r="F1044" s="3">
        <f>+DATOS!I1044</f>
        <v>0</v>
      </c>
      <c r="G1044" s="3">
        <f>+DATOS!J1044</f>
        <v>4000</v>
      </c>
      <c r="H1044" s="9" t="str">
        <f>+DATOS!K1044</f>
        <v>C ORIENTE1</v>
      </c>
      <c r="I1044" s="3">
        <f>+SUMIF(DATOS!$AA$3:$AA$2491,RESUMEN_flujo!$A1044,DATOS!$AG$3:$AG$2491)</f>
        <v>3</v>
      </c>
      <c r="J1044" s="4">
        <f>(SUMIF(DATOS!$AA$3:$AA$2491,RESUMEN_flujo!$A1044,DATOS!$AE$3:$AE$2491)/SUMIF(DATOS!$AA$3:$AA$2491,RESUMEN_flujo!$A1044,DATOS!$AD$3:$AD$2491))*3.6</f>
        <v>50.160000000000004</v>
      </c>
      <c r="K1044" s="5">
        <f t="shared" si="33"/>
        <v>0</v>
      </c>
      <c r="L1044" s="8">
        <f>+VLOOKUP($A1044,DATOS!$AL$3:$AO$2491,DATOS!$AO$1,0)</f>
        <v>2</v>
      </c>
      <c r="M1044" s="12">
        <f>+RANK($F1044,$F$3:$F$2491,0)+COUNTIF($F$3:F1044,F1044)-1</f>
        <v>2107</v>
      </c>
    </row>
    <row r="1045" spans="1:13" hidden="1" x14ac:dyDescent="0.3">
      <c r="A1045" s="3" t="str">
        <f t="shared" si="32"/>
        <v>16013-51001</v>
      </c>
      <c r="B1045" s="3">
        <v>16013</v>
      </c>
      <c r="C1045" s="3">
        <v>51001</v>
      </c>
      <c r="D1045" s="3">
        <f>+DATOS!G1045</f>
        <v>0</v>
      </c>
      <c r="E1045" s="3">
        <f>+DATOS!H1045</f>
        <v>0</v>
      </c>
      <c r="F1045" s="3">
        <f>+DATOS!I1045</f>
        <v>0</v>
      </c>
      <c r="G1045" s="3">
        <f>+DATOS!J1045</f>
        <v>4000</v>
      </c>
      <c r="H1045" s="9" t="str">
        <f>+DATOS!K1045</f>
        <v>C ORIENTE1</v>
      </c>
      <c r="I1045" s="3">
        <f>+SUMIF(DATOS!$AA$3:$AA$2491,RESUMEN_flujo!$A1045,DATOS!$AG$3:$AG$2491)</f>
        <v>3</v>
      </c>
      <c r="J1045" s="4">
        <f>(SUMIF(DATOS!$AA$3:$AA$2491,RESUMEN_flujo!$A1045,DATOS!$AE$3:$AE$2491)/SUMIF(DATOS!$AA$3:$AA$2491,RESUMEN_flujo!$A1045,DATOS!$AD$3:$AD$2491))*3.6</f>
        <v>50.4</v>
      </c>
      <c r="K1045" s="5">
        <f t="shared" si="33"/>
        <v>0</v>
      </c>
      <c r="L1045" s="8">
        <f>+VLOOKUP($A1045,DATOS!$AL$3:$AO$2491,DATOS!$AO$1,0)</f>
        <v>2</v>
      </c>
      <c r="M1045" s="12">
        <f>+RANK($F1045,$F$3:$F$2491,0)+COUNTIF($F$3:F1045,F1045)-1</f>
        <v>2108</v>
      </c>
    </row>
    <row r="1046" spans="1:13" hidden="1" x14ac:dyDescent="0.3">
      <c r="A1046" s="3" t="str">
        <f t="shared" si="32"/>
        <v>16014-16002</v>
      </c>
      <c r="B1046" s="3">
        <v>16014</v>
      </c>
      <c r="C1046" s="3">
        <v>16002</v>
      </c>
      <c r="D1046" s="3">
        <f>+DATOS!G1046</f>
        <v>0</v>
      </c>
      <c r="E1046" s="3">
        <f>+DATOS!H1046</f>
        <v>10</v>
      </c>
      <c r="F1046" s="3">
        <f>+DATOS!I1046</f>
        <v>10</v>
      </c>
      <c r="G1046" s="3">
        <f>+DATOS!J1046</f>
        <v>2000</v>
      </c>
      <c r="H1046" s="9" t="str">
        <f>+DATOS!K1046</f>
        <v>LOA</v>
      </c>
      <c r="I1046" s="3">
        <f>+SUMIF(DATOS!$AA$3:$AA$2491,RESUMEN_flujo!$A1046,DATOS!$AG$3:$AG$2491)</f>
        <v>4</v>
      </c>
      <c r="J1046" s="4">
        <f>(SUMIF(DATOS!$AA$3:$AA$2491,RESUMEN_flujo!$A1046,DATOS!$AE$3:$AE$2491)/SUMIF(DATOS!$AA$3:$AA$2491,RESUMEN_flujo!$A1046,DATOS!$AD$3:$AD$2491))*3.6</f>
        <v>38.25</v>
      </c>
      <c r="K1046" s="5">
        <f t="shared" si="33"/>
        <v>0.5</v>
      </c>
      <c r="L1046" s="8">
        <f>+VLOOKUP($A1046,DATOS!$AL$3:$AO$2491,DATOS!$AO$1,0)</f>
        <v>1</v>
      </c>
      <c r="M1046" s="12">
        <f>+RANK($F1046,$F$3:$F$2491,0)+COUNTIF($F$3:F1046,F1046)-1</f>
        <v>1725</v>
      </c>
    </row>
    <row r="1047" spans="1:13" hidden="1" x14ac:dyDescent="0.3">
      <c r="A1047" s="3" t="str">
        <f t="shared" si="32"/>
        <v>16014-34002</v>
      </c>
      <c r="B1047" s="3">
        <v>16014</v>
      </c>
      <c r="C1047" s="3">
        <v>34002</v>
      </c>
      <c r="D1047" s="3">
        <f>+DATOS!G1047</f>
        <v>0</v>
      </c>
      <c r="E1047" s="3">
        <f>+DATOS!H1047</f>
        <v>82</v>
      </c>
      <c r="F1047" s="3">
        <f>+DATOS!I1047</f>
        <v>82</v>
      </c>
      <c r="G1047" s="3">
        <f>+DATOS!J1047</f>
        <v>4000</v>
      </c>
      <c r="H1047" s="9" t="str">
        <f>+DATOS!K1047</f>
        <v>C ORIENTE1</v>
      </c>
      <c r="I1047" s="3">
        <f>+SUMIF(DATOS!$AA$3:$AA$2491,RESUMEN_flujo!$A1047,DATOS!$AG$3:$AG$2491)</f>
        <v>3</v>
      </c>
      <c r="J1047" s="4">
        <f>(SUMIF(DATOS!$AA$3:$AA$2491,RESUMEN_flujo!$A1047,DATOS!$AE$3:$AE$2491)/SUMIF(DATOS!$AA$3:$AA$2491,RESUMEN_flujo!$A1047,DATOS!$AD$3:$AD$2491))*3.6</f>
        <v>50.13134328358209</v>
      </c>
      <c r="K1047" s="5">
        <f t="shared" si="33"/>
        <v>2.0500000000000003</v>
      </c>
      <c r="L1047" s="8">
        <f>+VLOOKUP($A1047,DATOS!$AL$3:$AO$2491,DATOS!$AO$1,0)</f>
        <v>2</v>
      </c>
      <c r="M1047" s="12">
        <f>+RANK($F1047,$F$3:$F$2491,0)+COUNTIF($F$3:F1047,F1047)-1</f>
        <v>1249</v>
      </c>
    </row>
    <row r="1048" spans="1:13" hidden="1" x14ac:dyDescent="0.3">
      <c r="A1048" s="3" t="str">
        <f t="shared" si="32"/>
        <v>16014-16013</v>
      </c>
      <c r="B1048" s="3">
        <v>16014</v>
      </c>
      <c r="C1048" s="3">
        <v>16013</v>
      </c>
      <c r="D1048" s="3">
        <f>+DATOS!G1048</f>
        <v>0</v>
      </c>
      <c r="E1048" s="3">
        <f>+DATOS!H1048</f>
        <v>0</v>
      </c>
      <c r="F1048" s="3">
        <f>+DATOS!I1048</f>
        <v>0</v>
      </c>
      <c r="G1048" s="3">
        <f>+DATOS!J1048</f>
        <v>2000</v>
      </c>
      <c r="H1048" s="9" t="str">
        <f>+DATOS!K1048</f>
        <v>C ORIENTE1</v>
      </c>
      <c r="I1048" s="3">
        <f>+SUMIF(DATOS!$AA$3:$AA$2491,RESUMEN_flujo!$A1048,DATOS!$AG$3:$AG$2491)</f>
        <v>3</v>
      </c>
      <c r="J1048" s="4">
        <f>(SUMIF(DATOS!$AA$3:$AA$2491,RESUMEN_flujo!$A1048,DATOS!$AE$3:$AE$2491)/SUMIF(DATOS!$AA$3:$AA$2491,RESUMEN_flujo!$A1048,DATOS!$AD$3:$AD$2491))*3.6</f>
        <v>50.160000000000004</v>
      </c>
      <c r="K1048" s="5">
        <f t="shared" si="33"/>
        <v>0</v>
      </c>
      <c r="L1048" s="8">
        <f>+VLOOKUP($A1048,DATOS!$AL$3:$AO$2491,DATOS!$AO$1,0)</f>
        <v>2</v>
      </c>
      <c r="M1048" s="12">
        <f>+RANK($F1048,$F$3:$F$2491,0)+COUNTIF($F$3:F1048,F1048)-1</f>
        <v>2109</v>
      </c>
    </row>
    <row r="1049" spans="1:13" hidden="1" x14ac:dyDescent="0.3">
      <c r="A1049" s="3" t="str">
        <f t="shared" si="32"/>
        <v>17001-23002</v>
      </c>
      <c r="B1049" s="3">
        <v>17001</v>
      </c>
      <c r="C1049" s="3">
        <v>23002</v>
      </c>
      <c r="D1049" s="3">
        <f>+DATOS!G1049</f>
        <v>105</v>
      </c>
      <c r="E1049" s="3">
        <f>+DATOS!H1049</f>
        <v>427</v>
      </c>
      <c r="F1049" s="3">
        <f>+DATOS!I1049</f>
        <v>532</v>
      </c>
      <c r="G1049" s="3">
        <f>+DATOS!J1049</f>
        <v>3692</v>
      </c>
      <c r="H1049" s="9" t="str">
        <f>+DATOS!K1049</f>
        <v>DIEGO PORTALES</v>
      </c>
      <c r="I1049" s="3">
        <f>+SUMIF(DATOS!$AA$3:$AA$2491,RESUMEN_flujo!$A1049,DATOS!$AG$3:$AG$2491)</f>
        <v>2</v>
      </c>
      <c r="J1049" s="4">
        <f>(SUMIF(DATOS!$AA$3:$AA$2491,RESUMEN_flujo!$A1049,DATOS!$AE$3:$AE$2491)/SUMIF(DATOS!$AA$3:$AA$2491,RESUMEN_flujo!$A1049,DATOS!$AD$3:$AD$2491))*3.6</f>
        <v>51.222857142857144</v>
      </c>
      <c r="K1049" s="5">
        <f t="shared" si="33"/>
        <v>14.409534127843987</v>
      </c>
      <c r="L1049" s="8">
        <f>+VLOOKUP($A1049,DATOS!$AL$3:$AO$2491,DATOS!$AO$1,0)</f>
        <v>2</v>
      </c>
      <c r="M1049" s="12">
        <f>+RANK($F1049,$F$3:$F$2491,0)+COUNTIF($F$3:F1049,F1049)-1</f>
        <v>406</v>
      </c>
    </row>
    <row r="1050" spans="1:13" x14ac:dyDescent="0.3">
      <c r="A1050" s="3" t="str">
        <f t="shared" si="32"/>
        <v>17001-18007</v>
      </c>
      <c r="B1050" s="3">
        <v>17001</v>
      </c>
      <c r="C1050" s="3">
        <v>18007</v>
      </c>
      <c r="D1050" s="3">
        <f>+DATOS!G1050</f>
        <v>681</v>
      </c>
      <c r="E1050" s="3">
        <f>+DATOS!H1050</f>
        <v>1440</v>
      </c>
      <c r="F1050" s="3">
        <f>+DATOS!I1050</f>
        <v>2121</v>
      </c>
      <c r="G1050" s="3">
        <f>+DATOS!J1050</f>
        <v>2447</v>
      </c>
      <c r="H1050" s="9" t="str">
        <f>+DATOS!K1050</f>
        <v>RAMA OESTE ROTONDA</v>
      </c>
      <c r="I1050" s="3">
        <f>+SUMIF(DATOS!$AA$3:$AA$2491,RESUMEN_flujo!$A1050,DATOS!$AG$3:$AG$2491)</f>
        <v>2</v>
      </c>
      <c r="J1050" s="4">
        <f>(SUMIF(DATOS!$AA$3:$AA$2491,RESUMEN_flujo!$A1050,DATOS!$AE$3:$AE$2491)/SUMIF(DATOS!$AA$3:$AA$2491,RESUMEN_flujo!$A1050,DATOS!$AD$3:$AD$2491))*3.6</f>
        <v>42.68571428571429</v>
      </c>
      <c r="K1050" s="5">
        <f t="shared" si="33"/>
        <v>86.677564364527996</v>
      </c>
      <c r="L1050" s="8">
        <f>+VLOOKUP($A1050,DATOS!$AL$3:$AO$2491,DATOS!$AO$1,0)</f>
        <v>3</v>
      </c>
      <c r="M1050" s="12">
        <f>+RANK($F1050,$F$3:$F$2491,0)+COUNTIF($F$3:F1050,F1050)-1</f>
        <v>5</v>
      </c>
    </row>
    <row r="1051" spans="1:13" x14ac:dyDescent="0.3">
      <c r="A1051" s="3" t="str">
        <f t="shared" si="32"/>
        <v>18001-17001</v>
      </c>
      <c r="B1051" s="3">
        <v>18001</v>
      </c>
      <c r="C1051" s="3">
        <v>17001</v>
      </c>
      <c r="D1051" s="3">
        <f>+DATOS!G1051</f>
        <v>623</v>
      </c>
      <c r="E1051" s="3">
        <f>+DATOS!H1051</f>
        <v>1417</v>
      </c>
      <c r="F1051" s="3">
        <f>+DATOS!I1051</f>
        <v>2040</v>
      </c>
      <c r="G1051" s="3">
        <f>+DATOS!J1051</f>
        <v>2447</v>
      </c>
      <c r="H1051" s="9" t="str">
        <f>+DATOS!K1051</f>
        <v>RAMA NORTE ROTONDA</v>
      </c>
      <c r="I1051" s="3">
        <f>+SUMIF(DATOS!$AA$3:$AA$2491,RESUMEN_flujo!$A1051,DATOS!$AG$3:$AG$2491)</f>
        <v>2</v>
      </c>
      <c r="J1051" s="4">
        <f>(SUMIF(DATOS!$AA$3:$AA$2491,RESUMEN_flujo!$A1051,DATOS!$AE$3:$AE$2491)/SUMIF(DATOS!$AA$3:$AA$2491,RESUMEN_flujo!$A1051,DATOS!$AD$3:$AD$2491))*3.6</f>
        <v>45.6</v>
      </c>
      <c r="K1051" s="5">
        <f t="shared" si="33"/>
        <v>83.367388639149979</v>
      </c>
      <c r="L1051" s="8">
        <f>+VLOOKUP($A1051,DATOS!$AL$3:$AO$2491,DATOS!$AO$1,0)</f>
        <v>3</v>
      </c>
      <c r="M1051" s="12">
        <f>+RANK($F1051,$F$3:$F$2491,0)+COUNTIF($F$3:F1051,F1051)-1</f>
        <v>10</v>
      </c>
    </row>
    <row r="1052" spans="1:13" hidden="1" x14ac:dyDescent="0.3">
      <c r="A1052" s="3" t="str">
        <f t="shared" si="32"/>
        <v>18001-36015</v>
      </c>
      <c r="B1052" s="3">
        <v>18001</v>
      </c>
      <c r="C1052" s="3">
        <v>36015</v>
      </c>
      <c r="D1052" s="3">
        <f>+DATOS!G1052</f>
        <v>515</v>
      </c>
      <c r="E1052" s="3">
        <f>+DATOS!H1052</f>
        <v>1025</v>
      </c>
      <c r="F1052" s="3">
        <f>+DATOS!I1052</f>
        <v>1540</v>
      </c>
      <c r="G1052" s="3">
        <f>+DATOS!J1052</f>
        <v>3708</v>
      </c>
      <c r="H1052" s="9" t="str">
        <f>+DATOS!K1052</f>
        <v>CAPITAN AVALOS</v>
      </c>
      <c r="I1052" s="3">
        <f>+SUMIF(DATOS!$AA$3:$AA$2491,RESUMEN_flujo!$A1052,DATOS!$AG$3:$AG$2491)</f>
        <v>2</v>
      </c>
      <c r="J1052" s="4">
        <f>(SUMIF(DATOS!$AA$3:$AA$2491,RESUMEN_flujo!$A1052,DATOS!$AE$3:$AE$2491)/SUMIF(DATOS!$AA$3:$AA$2491,RESUMEN_flujo!$A1052,DATOS!$AD$3:$AD$2491))*3.6</f>
        <v>57.960000000000008</v>
      </c>
      <c r="K1052" s="5">
        <f t="shared" si="33"/>
        <v>41.531823085221141</v>
      </c>
      <c r="L1052" s="8">
        <f>+VLOOKUP($A1052,DATOS!$AL$3:$AO$2491,DATOS!$AO$1,0)</f>
        <v>2</v>
      </c>
      <c r="M1052" s="12">
        <f>+RANK($F1052,$F$3:$F$2491,0)+COUNTIF($F$3:F1052,F1052)-1</f>
        <v>51</v>
      </c>
    </row>
    <row r="1053" spans="1:13" x14ac:dyDescent="0.3">
      <c r="A1053" s="3" t="str">
        <f t="shared" si="32"/>
        <v>18002-18001</v>
      </c>
      <c r="B1053" s="3">
        <v>18002</v>
      </c>
      <c r="C1053" s="3">
        <v>18001</v>
      </c>
      <c r="D1053" s="3">
        <f>+DATOS!G1053</f>
        <v>616</v>
      </c>
      <c r="E1053" s="3">
        <f>+DATOS!H1053</f>
        <v>1590</v>
      </c>
      <c r="F1053" s="3">
        <f>+DATOS!I1053</f>
        <v>2206</v>
      </c>
      <c r="G1053" s="3">
        <f>+DATOS!J1053</f>
        <v>4894</v>
      </c>
      <c r="H1053" s="9" t="str">
        <f>+DATOS!K1053</f>
        <v>RAMA ESTE ROTONDA</v>
      </c>
      <c r="I1053" s="3">
        <f>+SUMIF(DATOS!$AA$3:$AA$2491,RESUMEN_flujo!$A1053,DATOS!$AG$3:$AG$2491)</f>
        <v>2</v>
      </c>
      <c r="J1053" s="4">
        <f>(SUMIF(DATOS!$AA$3:$AA$2491,RESUMEN_flujo!$A1053,DATOS!$AE$3:$AE$2491)/SUMIF(DATOS!$AA$3:$AA$2491,RESUMEN_flujo!$A1053,DATOS!$AD$3:$AD$2491))*3.6</f>
        <v>34.457142857142856</v>
      </c>
      <c r="K1053" s="5">
        <f t="shared" si="33"/>
        <v>45.075602778912952</v>
      </c>
      <c r="L1053" s="8">
        <f>+VLOOKUP($A1053,DATOS!$AL$3:$AO$2491,DATOS!$AO$1,0)</f>
        <v>3</v>
      </c>
      <c r="M1053" s="12">
        <f>+RANK($F1053,$F$3:$F$2491,0)+COUNTIF($F$3:F1053,F1053)-1</f>
        <v>1</v>
      </c>
    </row>
    <row r="1054" spans="1:13" hidden="1" x14ac:dyDescent="0.3">
      <c r="A1054" s="3" t="str">
        <f t="shared" si="32"/>
        <v>18002-18003</v>
      </c>
      <c r="B1054" s="3">
        <v>18002</v>
      </c>
      <c r="C1054" s="3">
        <v>18003</v>
      </c>
      <c r="D1054" s="3">
        <f>+DATOS!G1054</f>
        <v>56</v>
      </c>
      <c r="E1054" s="3">
        <f>+DATOS!H1054</f>
        <v>770</v>
      </c>
      <c r="F1054" s="3">
        <f>+DATOS!I1054</f>
        <v>826</v>
      </c>
      <c r="G1054" s="3">
        <f>+DATOS!J1054</f>
        <v>2800</v>
      </c>
      <c r="H1054" s="9" t="str">
        <f>+DATOS!K1054</f>
        <v>SENADOR HUMBERTO PLAZA</v>
      </c>
      <c r="I1054" s="3">
        <f>+SUMIF(DATOS!$AA$3:$AA$2491,RESUMEN_flujo!$A1054,DATOS!$AG$3:$AG$2491)</f>
        <v>2</v>
      </c>
      <c r="J1054" s="4">
        <f>(SUMIF(DATOS!$AA$3:$AA$2491,RESUMEN_flujo!$A1054,DATOS!$AE$3:$AE$2491)/SUMIF(DATOS!$AA$3:$AA$2491,RESUMEN_flujo!$A1054,DATOS!$AD$3:$AD$2491))*3.6</f>
        <v>58.984615384615381</v>
      </c>
      <c r="K1054" s="5">
        <f t="shared" si="33"/>
        <v>29.5</v>
      </c>
      <c r="L1054" s="8">
        <f>+VLOOKUP($A1054,DATOS!$AL$3:$AO$2491,DATOS!$AO$1,0)</f>
        <v>1</v>
      </c>
      <c r="M1054" s="12">
        <f>+RANK($F1054,$F$3:$F$2491,0)+COUNTIF($F$3:F1054,F1054)-1</f>
        <v>238</v>
      </c>
    </row>
    <row r="1055" spans="1:13" hidden="1" x14ac:dyDescent="0.3">
      <c r="A1055" s="3" t="str">
        <f t="shared" si="32"/>
        <v>18003-18004</v>
      </c>
      <c r="B1055" s="3">
        <v>18003</v>
      </c>
      <c r="C1055" s="3">
        <v>18004</v>
      </c>
      <c r="D1055" s="3">
        <f>+DATOS!G1055</f>
        <v>56</v>
      </c>
      <c r="E1055" s="3">
        <f>+DATOS!H1055</f>
        <v>834</v>
      </c>
      <c r="F1055" s="3">
        <f>+DATOS!I1055</f>
        <v>890</v>
      </c>
      <c r="G1055" s="3">
        <f>+DATOS!J1055</f>
        <v>2800</v>
      </c>
      <c r="H1055" s="9" t="str">
        <f>+DATOS!K1055</f>
        <v>SENADOR HUMBERTO PLAZA</v>
      </c>
      <c r="I1055" s="3">
        <f>+SUMIF(DATOS!$AA$3:$AA$2491,RESUMEN_flujo!$A1055,DATOS!$AG$3:$AG$2491)</f>
        <v>2</v>
      </c>
      <c r="J1055" s="4">
        <f>(SUMIF(DATOS!$AA$3:$AA$2491,RESUMEN_flujo!$A1055,DATOS!$AE$3:$AE$2491)/SUMIF(DATOS!$AA$3:$AA$2491,RESUMEN_flujo!$A1055,DATOS!$AD$3:$AD$2491))*3.6</f>
        <v>75.600000000000009</v>
      </c>
      <c r="K1055" s="5">
        <f t="shared" si="33"/>
        <v>31.785714285714285</v>
      </c>
      <c r="L1055" s="8">
        <f>+VLOOKUP($A1055,DATOS!$AL$3:$AO$2491,DATOS!$AO$1,0)</f>
        <v>1</v>
      </c>
      <c r="M1055" s="12">
        <f>+RANK($F1055,$F$3:$F$2491,0)+COUNTIF($F$3:F1055,F1055)-1</f>
        <v>217</v>
      </c>
    </row>
    <row r="1056" spans="1:13" hidden="1" x14ac:dyDescent="0.3">
      <c r="A1056" s="3" t="str">
        <f t="shared" si="32"/>
        <v>18003-18002</v>
      </c>
      <c r="B1056" s="3">
        <v>18003</v>
      </c>
      <c r="C1056" s="3">
        <v>18002</v>
      </c>
      <c r="D1056" s="3">
        <f>+DATOS!G1056</f>
        <v>62</v>
      </c>
      <c r="E1056" s="3">
        <f>+DATOS!H1056</f>
        <v>861</v>
      </c>
      <c r="F1056" s="3">
        <f>+DATOS!I1056</f>
        <v>923</v>
      </c>
      <c r="G1056" s="3">
        <f>+DATOS!J1056</f>
        <v>4000</v>
      </c>
      <c r="H1056" s="9" t="str">
        <f>+DATOS!K1056</f>
        <v>SENADOR HUMBERTO PLAZA</v>
      </c>
      <c r="I1056" s="3">
        <f>+SUMIF(DATOS!$AA$3:$AA$2491,RESUMEN_flujo!$A1056,DATOS!$AG$3:$AG$2491)</f>
        <v>2</v>
      </c>
      <c r="J1056" s="4">
        <f>(SUMIF(DATOS!$AA$3:$AA$2491,RESUMEN_flujo!$A1056,DATOS!$AE$3:$AE$2491)/SUMIF(DATOS!$AA$3:$AA$2491,RESUMEN_flujo!$A1056,DATOS!$AD$3:$AD$2491))*3.6</f>
        <v>56.800000000000004</v>
      </c>
      <c r="K1056" s="5">
        <f t="shared" si="33"/>
        <v>23.075000000000003</v>
      </c>
      <c r="L1056" s="8">
        <f>+VLOOKUP($A1056,DATOS!$AL$3:$AO$2491,DATOS!$AO$1,0)</f>
        <v>2</v>
      </c>
      <c r="M1056" s="12">
        <f>+RANK($F1056,$F$3:$F$2491,0)+COUNTIF($F$3:F1056,F1056)-1</f>
        <v>200</v>
      </c>
    </row>
    <row r="1057" spans="1:13" hidden="1" x14ac:dyDescent="0.3">
      <c r="A1057" s="3" t="str">
        <f t="shared" si="32"/>
        <v>18003-36012</v>
      </c>
      <c r="B1057" s="3">
        <v>18003</v>
      </c>
      <c r="C1057" s="3">
        <v>36012</v>
      </c>
      <c r="D1057" s="3">
        <f>+DATOS!G1057</f>
        <v>0</v>
      </c>
      <c r="E1057" s="3">
        <f>+DATOS!H1057</f>
        <v>99</v>
      </c>
      <c r="F1057" s="3">
        <f>+DATOS!I1057</f>
        <v>99</v>
      </c>
      <c r="G1057" s="3">
        <f>+DATOS!J1057</f>
        <v>2000</v>
      </c>
      <c r="H1057" s="9" t="str">
        <f>+DATOS!K1057</f>
        <v>EL QUILLAY</v>
      </c>
      <c r="I1057" s="3">
        <f>+SUMIF(DATOS!$AA$3:$AA$2491,RESUMEN_flujo!$A1057,DATOS!$AG$3:$AG$2491)</f>
        <v>5</v>
      </c>
      <c r="J1057" s="4">
        <f>(SUMIF(DATOS!$AA$3:$AA$2491,RESUMEN_flujo!$A1057,DATOS!$AE$3:$AE$2491)/SUMIF(DATOS!$AA$3:$AA$2491,RESUMEN_flujo!$A1057,DATOS!$AD$3:$AD$2491))*3.6</f>
        <v>67.8</v>
      </c>
      <c r="K1057" s="5">
        <f t="shared" si="33"/>
        <v>4.95</v>
      </c>
      <c r="L1057" s="8">
        <f>+VLOOKUP($A1057,DATOS!$AL$3:$AO$2491,DATOS!$AO$1,0)</f>
        <v>1</v>
      </c>
      <c r="M1057" s="12">
        <f>+RANK($F1057,$F$3:$F$2491,0)+COUNTIF($F$3:F1057,F1057)-1</f>
        <v>1182</v>
      </c>
    </row>
    <row r="1058" spans="1:13" hidden="1" x14ac:dyDescent="0.3">
      <c r="A1058" s="3" t="str">
        <f t="shared" si="32"/>
        <v>18004-18005</v>
      </c>
      <c r="B1058" s="3">
        <v>18004</v>
      </c>
      <c r="C1058" s="3">
        <v>18005</v>
      </c>
      <c r="D1058" s="3">
        <f>+DATOS!G1058</f>
        <v>56</v>
      </c>
      <c r="E1058" s="3">
        <f>+DATOS!H1058</f>
        <v>726</v>
      </c>
      <c r="F1058" s="3">
        <f>+DATOS!I1058</f>
        <v>782</v>
      </c>
      <c r="G1058" s="3">
        <f>+DATOS!J1058</f>
        <v>3600</v>
      </c>
      <c r="H1058" s="9" t="str">
        <f>+DATOS!K1058</f>
        <v>SENADOR HUMBERTO PLAZA</v>
      </c>
      <c r="I1058" s="3">
        <f>+SUMIF(DATOS!$AA$3:$AA$2491,RESUMEN_flujo!$A1058,DATOS!$AG$3:$AG$2491)</f>
        <v>2</v>
      </c>
      <c r="J1058" s="4">
        <f>(SUMIF(DATOS!$AA$3:$AA$2491,RESUMEN_flujo!$A1058,DATOS!$AE$3:$AE$2491)/SUMIF(DATOS!$AA$3:$AA$2491,RESUMEN_flujo!$A1058,DATOS!$AD$3:$AD$2491))*3.6</f>
        <v>77.400000000000006</v>
      </c>
      <c r="K1058" s="5">
        <f t="shared" si="33"/>
        <v>21.722222222222225</v>
      </c>
      <c r="L1058" s="8">
        <f>+VLOOKUP($A1058,DATOS!$AL$3:$AO$2491,DATOS!$AO$1,0)</f>
        <v>1</v>
      </c>
      <c r="M1058" s="12">
        <f>+RANK($F1058,$F$3:$F$2491,0)+COUNTIF($F$3:F1058,F1058)-1</f>
        <v>257</v>
      </c>
    </row>
    <row r="1059" spans="1:13" hidden="1" x14ac:dyDescent="0.3">
      <c r="A1059" s="3" t="str">
        <f t="shared" si="32"/>
        <v>18004-15002</v>
      </c>
      <c r="B1059" s="3">
        <v>18004</v>
      </c>
      <c r="C1059" s="3">
        <v>15002</v>
      </c>
      <c r="D1059" s="3">
        <f>+DATOS!G1059</f>
        <v>0</v>
      </c>
      <c r="E1059" s="3">
        <f>+DATOS!H1059</f>
        <v>162</v>
      </c>
      <c r="F1059" s="3">
        <f>+DATOS!I1059</f>
        <v>162</v>
      </c>
      <c r="G1059" s="3">
        <f>+DATOS!J1059</f>
        <v>2000</v>
      </c>
      <c r="H1059" s="9" t="str">
        <f>+DATOS!K1059</f>
        <v>GUILLERMO SANCHEZ</v>
      </c>
      <c r="I1059" s="3">
        <f>+SUMIF(DATOS!$AA$3:$AA$2491,RESUMEN_flujo!$A1059,DATOS!$AG$3:$AG$2491)</f>
        <v>5</v>
      </c>
      <c r="J1059" s="4">
        <f>(SUMIF(DATOS!$AA$3:$AA$2491,RESUMEN_flujo!$A1059,DATOS!$AE$3:$AE$2491)/SUMIF(DATOS!$AA$3:$AA$2491,RESUMEN_flujo!$A1059,DATOS!$AD$3:$AD$2491))*3.6</f>
        <v>38.973913043478262</v>
      </c>
      <c r="K1059" s="5">
        <f t="shared" si="33"/>
        <v>8.1</v>
      </c>
      <c r="L1059" s="8">
        <f>+VLOOKUP($A1059,DATOS!$AL$3:$AO$2491,DATOS!$AO$1,0)</f>
        <v>1</v>
      </c>
      <c r="M1059" s="12">
        <f>+RANK($F1059,$F$3:$F$2491,0)+COUNTIF($F$3:F1059,F1059)-1</f>
        <v>953</v>
      </c>
    </row>
    <row r="1060" spans="1:13" hidden="1" x14ac:dyDescent="0.3">
      <c r="A1060" s="3" t="str">
        <f t="shared" si="32"/>
        <v>18004-18003</v>
      </c>
      <c r="B1060" s="3">
        <v>18004</v>
      </c>
      <c r="C1060" s="3">
        <v>18003</v>
      </c>
      <c r="D1060" s="3">
        <f>+DATOS!G1060</f>
        <v>62</v>
      </c>
      <c r="E1060" s="3">
        <f>+DATOS!H1060</f>
        <v>779</v>
      </c>
      <c r="F1060" s="3">
        <f>+DATOS!I1060</f>
        <v>841</v>
      </c>
      <c r="G1060" s="3">
        <f>+DATOS!J1060</f>
        <v>4000</v>
      </c>
      <c r="H1060" s="9" t="str">
        <f>+DATOS!K1060</f>
        <v>SENADOR HUMBERTO PLAZA</v>
      </c>
      <c r="I1060" s="3">
        <f>+SUMIF(DATOS!$AA$3:$AA$2491,RESUMEN_flujo!$A1060,DATOS!$AG$3:$AG$2491)</f>
        <v>2</v>
      </c>
      <c r="J1060" s="4">
        <f>(SUMIF(DATOS!$AA$3:$AA$2491,RESUMEN_flujo!$A1060,DATOS!$AE$3:$AE$2491)/SUMIF(DATOS!$AA$3:$AA$2491,RESUMEN_flujo!$A1060,DATOS!$AD$3:$AD$2491))*3.6</f>
        <v>75.600000000000009</v>
      </c>
      <c r="K1060" s="5">
        <f t="shared" si="33"/>
        <v>21.024999999999999</v>
      </c>
      <c r="L1060" s="8">
        <f>+VLOOKUP($A1060,DATOS!$AL$3:$AO$2491,DATOS!$AO$1,0)</f>
        <v>2</v>
      </c>
      <c r="M1060" s="12">
        <f>+RANK($F1060,$F$3:$F$2491,0)+COUNTIF($F$3:F1060,F1060)-1</f>
        <v>237</v>
      </c>
    </row>
    <row r="1061" spans="1:13" hidden="1" x14ac:dyDescent="0.3">
      <c r="A1061" s="3" t="str">
        <f t="shared" si="32"/>
        <v>18005-18006</v>
      </c>
      <c r="B1061" s="3">
        <v>18005</v>
      </c>
      <c r="C1061" s="3">
        <v>18006</v>
      </c>
      <c r="D1061" s="3">
        <f>+DATOS!G1061</f>
        <v>56</v>
      </c>
      <c r="E1061" s="3">
        <f>+DATOS!H1061</f>
        <v>410</v>
      </c>
      <c r="F1061" s="3">
        <f>+DATOS!I1061</f>
        <v>466</v>
      </c>
      <c r="G1061" s="3">
        <f>+DATOS!J1061</f>
        <v>2000</v>
      </c>
      <c r="H1061" s="9" t="str">
        <f>+DATOS!K1061</f>
        <v>CAMINO AZAPA</v>
      </c>
      <c r="I1061" s="3">
        <f>+SUMIF(DATOS!$AA$3:$AA$2491,RESUMEN_flujo!$A1061,DATOS!$AG$3:$AG$2491)</f>
        <v>2</v>
      </c>
      <c r="J1061" s="4">
        <f>(SUMIF(DATOS!$AA$3:$AA$2491,RESUMEN_flujo!$A1061,DATOS!$AE$3:$AE$2491)/SUMIF(DATOS!$AA$3:$AA$2491,RESUMEN_flujo!$A1061,DATOS!$AD$3:$AD$2491))*3.6</f>
        <v>74.842105263157904</v>
      </c>
      <c r="K1061" s="5">
        <f t="shared" si="33"/>
        <v>23.3</v>
      </c>
      <c r="L1061" s="8">
        <f>+VLOOKUP($A1061,DATOS!$AL$3:$AO$2491,DATOS!$AO$1,0)</f>
        <v>1</v>
      </c>
      <c r="M1061" s="12">
        <f>+RANK($F1061,$F$3:$F$2491,0)+COUNTIF($F$3:F1061,F1061)-1</f>
        <v>463</v>
      </c>
    </row>
    <row r="1062" spans="1:13" hidden="1" x14ac:dyDescent="0.3">
      <c r="A1062" s="3" t="str">
        <f t="shared" si="32"/>
        <v>18005-36013</v>
      </c>
      <c r="B1062" s="3">
        <v>18005</v>
      </c>
      <c r="C1062" s="3">
        <v>36013</v>
      </c>
      <c r="D1062" s="3">
        <f>+DATOS!G1062</f>
        <v>0</v>
      </c>
      <c r="E1062" s="3">
        <f>+DATOS!H1062</f>
        <v>0</v>
      </c>
      <c r="F1062" s="3">
        <f>+DATOS!I1062</f>
        <v>0</v>
      </c>
      <c r="G1062" s="3">
        <f>+DATOS!J1062</f>
        <v>2000</v>
      </c>
      <c r="H1062" s="9" t="str">
        <f>+DATOS!K1062</f>
        <v>LAS BRISAS</v>
      </c>
      <c r="I1062" s="3">
        <f>+SUMIF(DATOS!$AA$3:$AA$2491,RESUMEN_flujo!$A1062,DATOS!$AG$3:$AG$2491)</f>
        <v>5</v>
      </c>
      <c r="J1062" s="4">
        <f>(SUMIF(DATOS!$AA$3:$AA$2491,RESUMEN_flujo!$A1062,DATOS!$AE$3:$AE$2491)/SUMIF(DATOS!$AA$3:$AA$2491,RESUMEN_flujo!$A1062,DATOS!$AD$3:$AD$2491))*3.6</f>
        <v>22.013793103448275</v>
      </c>
      <c r="K1062" s="5">
        <f t="shared" si="33"/>
        <v>0</v>
      </c>
      <c r="L1062" s="8">
        <f>+VLOOKUP($A1062,DATOS!$AL$3:$AO$2491,DATOS!$AO$1,0)</f>
        <v>1</v>
      </c>
      <c r="M1062" s="12">
        <f>+RANK($F1062,$F$3:$F$2491,0)+COUNTIF($F$3:F1062,F1062)-1</f>
        <v>2110</v>
      </c>
    </row>
    <row r="1063" spans="1:13" hidden="1" x14ac:dyDescent="0.3">
      <c r="A1063" s="3" t="str">
        <f t="shared" si="32"/>
        <v>18005-18004</v>
      </c>
      <c r="B1063" s="3">
        <v>18005</v>
      </c>
      <c r="C1063" s="3">
        <v>18004</v>
      </c>
      <c r="D1063" s="3">
        <f>+DATOS!G1063</f>
        <v>62</v>
      </c>
      <c r="E1063" s="3">
        <f>+DATOS!H1063</f>
        <v>384</v>
      </c>
      <c r="F1063" s="3">
        <f>+DATOS!I1063</f>
        <v>446</v>
      </c>
      <c r="G1063" s="3">
        <f>+DATOS!J1063</f>
        <v>4000</v>
      </c>
      <c r="H1063" s="9" t="str">
        <f>+DATOS!K1063</f>
        <v>SENADOR HUMBERTO PLAZA</v>
      </c>
      <c r="I1063" s="3">
        <f>+SUMIF(DATOS!$AA$3:$AA$2491,RESUMEN_flujo!$A1063,DATOS!$AG$3:$AG$2491)</f>
        <v>2</v>
      </c>
      <c r="J1063" s="4">
        <f>(SUMIF(DATOS!$AA$3:$AA$2491,RESUMEN_flujo!$A1063,DATOS!$AE$3:$AE$2491)/SUMIF(DATOS!$AA$3:$AA$2491,RESUMEN_flujo!$A1063,DATOS!$AD$3:$AD$2491))*3.6</f>
        <v>63.327272727272728</v>
      </c>
      <c r="K1063" s="5">
        <f t="shared" si="33"/>
        <v>11.15</v>
      </c>
      <c r="L1063" s="8">
        <f>+VLOOKUP($A1063,DATOS!$AL$3:$AO$2491,DATOS!$AO$1,0)</f>
        <v>2</v>
      </c>
      <c r="M1063" s="12">
        <f>+RANK($F1063,$F$3:$F$2491,0)+COUNTIF($F$3:F1063,F1063)-1</f>
        <v>485</v>
      </c>
    </row>
    <row r="1064" spans="1:13" hidden="1" x14ac:dyDescent="0.3">
      <c r="A1064" s="3" t="str">
        <f t="shared" si="32"/>
        <v>18006-18005</v>
      </c>
      <c r="B1064" s="3">
        <v>18006</v>
      </c>
      <c r="C1064" s="3">
        <v>18005</v>
      </c>
      <c r="D1064" s="3">
        <f>+DATOS!G1064</f>
        <v>62</v>
      </c>
      <c r="E1064" s="3">
        <f>+DATOS!H1064</f>
        <v>390</v>
      </c>
      <c r="F1064" s="3">
        <f>+DATOS!I1064</f>
        <v>452</v>
      </c>
      <c r="G1064" s="3">
        <f>+DATOS!J1064</f>
        <v>2000</v>
      </c>
      <c r="H1064" s="9" t="str">
        <f>+DATOS!K1064</f>
        <v>CAMINO AZAPA</v>
      </c>
      <c r="I1064" s="3">
        <f>+SUMIF(DATOS!$AA$3:$AA$2491,RESUMEN_flujo!$A1064,DATOS!$AG$3:$AG$2491)</f>
        <v>2</v>
      </c>
      <c r="J1064" s="4">
        <f>(SUMIF(DATOS!$AA$3:$AA$2491,RESUMEN_flujo!$A1064,DATOS!$AE$3:$AE$2491)/SUMIF(DATOS!$AA$3:$AA$2491,RESUMEN_flujo!$A1064,DATOS!$AD$3:$AD$2491))*3.6</f>
        <v>64.63636363636364</v>
      </c>
      <c r="K1064" s="5">
        <f t="shared" si="33"/>
        <v>22.6</v>
      </c>
      <c r="L1064" s="8">
        <f>+VLOOKUP($A1064,DATOS!$AL$3:$AO$2491,DATOS!$AO$1,0)</f>
        <v>1</v>
      </c>
      <c r="M1064" s="12">
        <f>+RANK($F1064,$F$3:$F$2491,0)+COUNTIF($F$3:F1064,F1064)-1</f>
        <v>477</v>
      </c>
    </row>
    <row r="1065" spans="1:13" x14ac:dyDescent="0.3">
      <c r="A1065" s="3" t="str">
        <f t="shared" si="32"/>
        <v>18007-18002</v>
      </c>
      <c r="B1065" s="3">
        <v>18007</v>
      </c>
      <c r="C1065" s="3">
        <v>18002</v>
      </c>
      <c r="D1065" s="3">
        <f>+DATOS!G1065</f>
        <v>610</v>
      </c>
      <c r="E1065" s="3">
        <f>+DATOS!H1065</f>
        <v>1499</v>
      </c>
      <c r="F1065" s="3">
        <f>+DATOS!I1065</f>
        <v>2109</v>
      </c>
      <c r="G1065" s="3">
        <f>+DATOS!J1065</f>
        <v>3426</v>
      </c>
      <c r="H1065" s="9" t="str">
        <f>+DATOS!K1065</f>
        <v>RAMA SUR ROTONDA</v>
      </c>
      <c r="I1065" s="3">
        <f>+SUMIF(DATOS!$AA$3:$AA$2491,RESUMEN_flujo!$A1065,DATOS!$AG$3:$AG$2491)</f>
        <v>2</v>
      </c>
      <c r="J1065" s="4">
        <f>(SUMIF(DATOS!$AA$3:$AA$2491,RESUMEN_flujo!$A1065,DATOS!$AE$3:$AE$2491)/SUMIF(DATOS!$AA$3:$AA$2491,RESUMEN_flujo!$A1065,DATOS!$AD$3:$AD$2491))*3.6</f>
        <v>30.8</v>
      </c>
      <c r="K1065" s="5">
        <f t="shared" si="33"/>
        <v>61.558669001751312</v>
      </c>
      <c r="L1065" s="8">
        <f>+VLOOKUP($A1065,DATOS!$AL$3:$AO$2491,DATOS!$AO$1,0)</f>
        <v>3</v>
      </c>
      <c r="M1065" s="12">
        <f>+RANK($F1065,$F$3:$F$2491,0)+COUNTIF($F$3:F1065,F1065)-1</f>
        <v>6</v>
      </c>
    </row>
    <row r="1066" spans="1:13" hidden="1" x14ac:dyDescent="0.3">
      <c r="A1066" s="3" t="str">
        <f t="shared" si="32"/>
        <v>18007-23011</v>
      </c>
      <c r="B1066" s="3">
        <v>18007</v>
      </c>
      <c r="C1066" s="3">
        <v>23011</v>
      </c>
      <c r="D1066" s="3">
        <f>+DATOS!G1066</f>
        <v>518</v>
      </c>
      <c r="E1066" s="3">
        <f>+DATOS!H1066</f>
        <v>1074</v>
      </c>
      <c r="F1066" s="3">
        <f>+DATOS!I1066</f>
        <v>1592</v>
      </c>
      <c r="G1066" s="3">
        <f>+DATOS!J1066</f>
        <v>4000</v>
      </c>
      <c r="H1066" s="9" t="str">
        <f>+DATOS!K1066</f>
        <v>LAS GREDAS</v>
      </c>
      <c r="I1066" s="3">
        <f>+SUMIF(DATOS!$AA$3:$AA$2491,RESUMEN_flujo!$A1066,DATOS!$AG$3:$AG$2491)</f>
        <v>2</v>
      </c>
      <c r="J1066" s="4">
        <f>(SUMIF(DATOS!$AA$3:$AA$2491,RESUMEN_flujo!$A1066,DATOS!$AE$3:$AE$2491)/SUMIF(DATOS!$AA$3:$AA$2491,RESUMEN_flujo!$A1066,DATOS!$AD$3:$AD$2491))*3.6</f>
        <v>53.28</v>
      </c>
      <c r="K1066" s="5">
        <f t="shared" si="33"/>
        <v>39.800000000000004</v>
      </c>
      <c r="L1066" s="8">
        <f>+VLOOKUP($A1066,DATOS!$AL$3:$AO$2491,DATOS!$AO$1,0)</f>
        <v>2</v>
      </c>
      <c r="M1066" s="12">
        <f>+RANK($F1066,$F$3:$F$2491,0)+COUNTIF($F$3:F1066,F1066)-1</f>
        <v>40</v>
      </c>
    </row>
    <row r="1067" spans="1:13" hidden="1" x14ac:dyDescent="0.3">
      <c r="A1067" s="3" t="str">
        <f t="shared" si="32"/>
        <v>19001-16003</v>
      </c>
      <c r="B1067" s="3">
        <v>19001</v>
      </c>
      <c r="C1067" s="3">
        <v>16003</v>
      </c>
      <c r="D1067" s="3">
        <f>+DATOS!G1067</f>
        <v>0</v>
      </c>
      <c r="E1067" s="3">
        <f>+DATOS!H1067</f>
        <v>58</v>
      </c>
      <c r="F1067" s="3">
        <f>+DATOS!I1067</f>
        <v>58</v>
      </c>
      <c r="G1067" s="3">
        <f>+DATOS!J1067</f>
        <v>900</v>
      </c>
      <c r="H1067" s="9" t="str">
        <f>+DATOS!K1067</f>
        <v>AV BALMACEDA</v>
      </c>
      <c r="I1067" s="3">
        <f>+SUMIF(DATOS!$AA$3:$AA$2491,RESUMEN_flujo!$A1067,DATOS!$AG$3:$AG$2491)</f>
        <v>3</v>
      </c>
      <c r="J1067" s="4">
        <f>(SUMIF(DATOS!$AA$3:$AA$2491,RESUMEN_flujo!$A1067,DATOS!$AE$3:$AE$2491)/SUMIF(DATOS!$AA$3:$AA$2491,RESUMEN_flujo!$A1067,DATOS!$AD$3:$AD$2491))*3.6</f>
        <v>58.139999999999993</v>
      </c>
      <c r="K1067" s="5">
        <f t="shared" si="33"/>
        <v>6.4444444444444446</v>
      </c>
      <c r="L1067" s="8">
        <f>+VLOOKUP($A1067,DATOS!$AL$3:$AO$2491,DATOS!$AO$1,0)</f>
        <v>1</v>
      </c>
      <c r="M1067" s="12">
        <f>+RANK($F1067,$F$3:$F$2491,0)+COUNTIF($F$3:F1067,F1067)-1</f>
        <v>1378</v>
      </c>
    </row>
    <row r="1068" spans="1:13" hidden="1" x14ac:dyDescent="0.3">
      <c r="A1068" s="3" t="str">
        <f t="shared" si="32"/>
        <v>19001-16007</v>
      </c>
      <c r="B1068" s="3">
        <v>19001</v>
      </c>
      <c r="C1068" s="3">
        <v>16007</v>
      </c>
      <c r="D1068" s="3">
        <f>+DATOS!G1068</f>
        <v>104</v>
      </c>
      <c r="E1068" s="3">
        <f>+DATOS!H1068</f>
        <v>22</v>
      </c>
      <c r="F1068" s="3">
        <f>+DATOS!I1068</f>
        <v>126</v>
      </c>
      <c r="G1068" s="3">
        <f>+DATOS!J1068</f>
        <v>824</v>
      </c>
      <c r="H1068" s="9" t="str">
        <f>+DATOS!K1068</f>
        <v>JOAQUIN ARACENA</v>
      </c>
      <c r="I1068" s="3">
        <f>+SUMIF(DATOS!$AA$3:$AA$2491,RESUMEN_flujo!$A1068,DATOS!$AG$3:$AG$2491)</f>
        <v>3</v>
      </c>
      <c r="J1068" s="4">
        <f>(SUMIF(DATOS!$AA$3:$AA$2491,RESUMEN_flujo!$A1068,DATOS!$AE$3:$AE$2491)/SUMIF(DATOS!$AA$3:$AA$2491,RESUMEN_flujo!$A1068,DATOS!$AD$3:$AD$2491))*3.6</f>
        <v>38.742857142857147</v>
      </c>
      <c r="K1068" s="5">
        <f t="shared" si="33"/>
        <v>15.291262135922329</v>
      </c>
      <c r="L1068" s="8">
        <f>+VLOOKUP($A1068,DATOS!$AL$3:$AO$2491,DATOS!$AO$1,0)</f>
        <v>1</v>
      </c>
      <c r="M1068" s="12">
        <f>+RANK($F1068,$F$3:$F$2491,0)+COUNTIF($F$3:F1068,F1068)-1</f>
        <v>1094</v>
      </c>
    </row>
    <row r="1069" spans="1:13" hidden="1" x14ac:dyDescent="0.3">
      <c r="A1069" s="3" t="str">
        <f t="shared" si="32"/>
        <v>19001-19002</v>
      </c>
      <c r="B1069" s="3">
        <v>19001</v>
      </c>
      <c r="C1069" s="3">
        <v>19002</v>
      </c>
      <c r="D1069" s="3">
        <f>+DATOS!G1069</f>
        <v>0</v>
      </c>
      <c r="E1069" s="3">
        <f>+DATOS!H1069</f>
        <v>259</v>
      </c>
      <c r="F1069" s="3">
        <f>+DATOS!I1069</f>
        <v>259</v>
      </c>
      <c r="G1069" s="3">
        <f>+DATOS!J1069</f>
        <v>4000</v>
      </c>
      <c r="H1069" s="9" t="str">
        <f>+DATOS!K1069</f>
        <v>AV BALMACEDA</v>
      </c>
      <c r="I1069" s="3">
        <f>+SUMIF(DATOS!$AA$3:$AA$2491,RESUMEN_flujo!$A1069,DATOS!$AG$3:$AG$2491)</f>
        <v>3</v>
      </c>
      <c r="J1069" s="4">
        <f>(SUMIF(DATOS!$AA$3:$AA$2491,RESUMEN_flujo!$A1069,DATOS!$AE$3:$AE$2491)/SUMIF(DATOS!$AA$3:$AA$2491,RESUMEN_flujo!$A1069,DATOS!$AD$3:$AD$2491))*3.6</f>
        <v>61.2</v>
      </c>
      <c r="K1069" s="5">
        <f t="shared" si="33"/>
        <v>6.4750000000000005</v>
      </c>
      <c r="L1069" s="8">
        <f>+VLOOKUP($A1069,DATOS!$AL$3:$AO$2491,DATOS!$AO$1,0)</f>
        <v>2</v>
      </c>
      <c r="M1069" s="12">
        <f>+RANK($F1069,$F$3:$F$2491,0)+COUNTIF($F$3:F1069,F1069)-1</f>
        <v>752</v>
      </c>
    </row>
    <row r="1070" spans="1:13" hidden="1" x14ac:dyDescent="0.3">
      <c r="A1070" s="3" t="str">
        <f t="shared" si="32"/>
        <v>19001-20002</v>
      </c>
      <c r="B1070" s="3">
        <v>19001</v>
      </c>
      <c r="C1070" s="3">
        <v>20002</v>
      </c>
      <c r="D1070" s="3">
        <f>+DATOS!G1070</f>
        <v>173</v>
      </c>
      <c r="E1070" s="3">
        <f>+DATOS!H1070</f>
        <v>33</v>
      </c>
      <c r="F1070" s="3">
        <f>+DATOS!I1070</f>
        <v>206</v>
      </c>
      <c r="G1070" s="3">
        <f>+DATOS!J1070</f>
        <v>2060</v>
      </c>
      <c r="H1070" s="9" t="str">
        <f>+DATOS!K1070</f>
        <v>JOAQUIN ARACENA</v>
      </c>
      <c r="I1070" s="3">
        <f>+SUMIF(DATOS!$AA$3:$AA$2491,RESUMEN_flujo!$A1070,DATOS!$AG$3:$AG$2491)</f>
        <v>3</v>
      </c>
      <c r="J1070" s="4">
        <f>(SUMIF(DATOS!$AA$3:$AA$2491,RESUMEN_flujo!$A1070,DATOS!$AE$3:$AE$2491)/SUMIF(DATOS!$AA$3:$AA$2491,RESUMEN_flujo!$A1070,DATOS!$AD$3:$AD$2491))*3.6</f>
        <v>47.952000000000005</v>
      </c>
      <c r="K1070" s="5">
        <f t="shared" si="33"/>
        <v>10</v>
      </c>
      <c r="L1070" s="8">
        <f>+VLOOKUP($A1070,DATOS!$AL$3:$AO$2491,DATOS!$AO$1,0)</f>
        <v>1</v>
      </c>
      <c r="M1070" s="12">
        <f>+RANK($F1070,$F$3:$F$2491,0)+COUNTIF($F$3:F1070,F1070)-1</f>
        <v>849</v>
      </c>
    </row>
    <row r="1071" spans="1:13" hidden="1" x14ac:dyDescent="0.3">
      <c r="A1071" s="3" t="str">
        <f t="shared" si="32"/>
        <v>19002-19001</v>
      </c>
      <c r="B1071" s="3">
        <v>19002</v>
      </c>
      <c r="C1071" s="3">
        <v>19001</v>
      </c>
      <c r="D1071" s="3">
        <f>+DATOS!G1071</f>
        <v>0</v>
      </c>
      <c r="E1071" s="3">
        <f>+DATOS!H1071</f>
        <v>72</v>
      </c>
      <c r="F1071" s="3">
        <f>+DATOS!I1071</f>
        <v>72</v>
      </c>
      <c r="G1071" s="3">
        <f>+DATOS!J1071</f>
        <v>4000</v>
      </c>
      <c r="H1071" s="9" t="str">
        <f>+DATOS!K1071</f>
        <v>AV BALMACEDA</v>
      </c>
      <c r="I1071" s="3">
        <f>+SUMIF(DATOS!$AA$3:$AA$2491,RESUMEN_flujo!$A1071,DATOS!$AG$3:$AG$2491)</f>
        <v>3</v>
      </c>
      <c r="J1071" s="4">
        <f>(SUMIF(DATOS!$AA$3:$AA$2491,RESUMEN_flujo!$A1071,DATOS!$AE$3:$AE$2491)/SUMIF(DATOS!$AA$3:$AA$2491,RESUMEN_flujo!$A1071,DATOS!$AD$3:$AD$2491))*3.6</f>
        <v>58.285714285714285</v>
      </c>
      <c r="K1071" s="5">
        <f t="shared" si="33"/>
        <v>1.7999999999999998</v>
      </c>
      <c r="L1071" s="8">
        <f>+VLOOKUP($A1071,DATOS!$AL$3:$AO$2491,DATOS!$AO$1,0)</f>
        <v>2</v>
      </c>
      <c r="M1071" s="12">
        <f>+RANK($F1071,$F$3:$F$2491,0)+COUNTIF($F$3:F1071,F1071)-1</f>
        <v>1303</v>
      </c>
    </row>
    <row r="1072" spans="1:13" hidden="1" x14ac:dyDescent="0.3">
      <c r="A1072" s="3" t="str">
        <f t="shared" si="32"/>
        <v>19002-20003</v>
      </c>
      <c r="B1072" s="3">
        <v>19002</v>
      </c>
      <c r="C1072" s="3">
        <v>20003</v>
      </c>
      <c r="D1072" s="3">
        <f>+DATOS!G1072</f>
        <v>0</v>
      </c>
      <c r="E1072" s="3">
        <f>+DATOS!H1072</f>
        <v>220</v>
      </c>
      <c r="F1072" s="3">
        <f>+DATOS!I1072</f>
        <v>220</v>
      </c>
      <c r="G1072" s="3">
        <f>+DATOS!J1072</f>
        <v>900</v>
      </c>
      <c r="H1072" s="9" t="str">
        <f>+DATOS!K1072</f>
        <v>LAS BRISAS</v>
      </c>
      <c r="I1072" s="3">
        <f>+SUMIF(DATOS!$AA$3:$AA$2491,RESUMEN_flujo!$A1072,DATOS!$AG$3:$AG$2491)</f>
        <v>5</v>
      </c>
      <c r="J1072" s="4">
        <f>(SUMIF(DATOS!$AA$3:$AA$2491,RESUMEN_flujo!$A1072,DATOS!$AE$3:$AE$2491)/SUMIF(DATOS!$AA$3:$AA$2491,RESUMEN_flujo!$A1072,DATOS!$AD$3:$AD$2491))*3.6</f>
        <v>60.776470588235298</v>
      </c>
      <c r="K1072" s="5">
        <f t="shared" si="33"/>
        <v>24.444444444444443</v>
      </c>
      <c r="L1072" s="8">
        <f>+VLOOKUP($A1072,DATOS!$AL$3:$AO$2491,DATOS!$AO$1,0)</f>
        <v>1</v>
      </c>
      <c r="M1072" s="12">
        <f>+RANK($F1072,$F$3:$F$2491,0)+COUNTIF($F$3:F1072,F1072)-1</f>
        <v>815</v>
      </c>
    </row>
    <row r="1073" spans="1:13" hidden="1" x14ac:dyDescent="0.3">
      <c r="A1073" s="3" t="str">
        <f t="shared" si="32"/>
        <v>19002-23002</v>
      </c>
      <c r="B1073" s="3">
        <v>19002</v>
      </c>
      <c r="C1073" s="3">
        <v>23002</v>
      </c>
      <c r="D1073" s="3">
        <f>+DATOS!G1073</f>
        <v>0</v>
      </c>
      <c r="E1073" s="3">
        <f>+DATOS!H1073</f>
        <v>132</v>
      </c>
      <c r="F1073" s="3">
        <f>+DATOS!I1073</f>
        <v>132</v>
      </c>
      <c r="G1073" s="3">
        <f>+DATOS!J1073</f>
        <v>1800</v>
      </c>
      <c r="H1073" s="9" t="str">
        <f>+DATOS!K1073</f>
        <v>AV BALMACEDA</v>
      </c>
      <c r="I1073" s="3">
        <f>+SUMIF(DATOS!$AA$3:$AA$2491,RESUMEN_flujo!$A1073,DATOS!$AG$3:$AG$2491)</f>
        <v>3</v>
      </c>
      <c r="J1073" s="4">
        <f>(SUMIF(DATOS!$AA$3:$AA$2491,RESUMEN_flujo!$A1073,DATOS!$AE$3:$AE$2491)/SUMIF(DATOS!$AA$3:$AA$2491,RESUMEN_flujo!$A1073,DATOS!$AD$3:$AD$2491))*3.6</f>
        <v>44.446153846153848</v>
      </c>
      <c r="K1073" s="5">
        <f t="shared" si="33"/>
        <v>7.333333333333333</v>
      </c>
      <c r="L1073" s="8">
        <f>+VLOOKUP($A1073,DATOS!$AL$3:$AO$2491,DATOS!$AO$1,0)</f>
        <v>2</v>
      </c>
      <c r="M1073" s="12">
        <f>+RANK($F1073,$F$3:$F$2491,0)+COUNTIF($F$3:F1073,F1073)-1</f>
        <v>1064</v>
      </c>
    </row>
    <row r="1074" spans="1:13" hidden="1" x14ac:dyDescent="0.3">
      <c r="A1074" s="3" t="str">
        <f t="shared" si="32"/>
        <v>19002-36006</v>
      </c>
      <c r="B1074" s="3">
        <v>19002</v>
      </c>
      <c r="C1074" s="3">
        <v>36006</v>
      </c>
      <c r="D1074" s="3">
        <f>+DATOS!G1074</f>
        <v>0</v>
      </c>
      <c r="E1074" s="3">
        <f>+DATOS!H1074</f>
        <v>2</v>
      </c>
      <c r="F1074" s="3">
        <f>+DATOS!I1074</f>
        <v>2</v>
      </c>
      <c r="G1074" s="3">
        <f>+DATOS!J1074</f>
        <v>2000</v>
      </c>
      <c r="H1074" s="9" t="str">
        <f>+DATOS!K1074</f>
        <v>LAS BRISAS</v>
      </c>
      <c r="I1074" s="3">
        <f>+SUMIF(DATOS!$AA$3:$AA$2491,RESUMEN_flujo!$A1074,DATOS!$AG$3:$AG$2491)</f>
        <v>5</v>
      </c>
      <c r="J1074" s="4">
        <f>(SUMIF(DATOS!$AA$3:$AA$2491,RESUMEN_flujo!$A1074,DATOS!$AE$3:$AE$2491)/SUMIF(DATOS!$AA$3:$AA$2491,RESUMEN_flujo!$A1074,DATOS!$AD$3:$AD$2491))*3.6</f>
        <v>36</v>
      </c>
      <c r="K1074" s="5">
        <f t="shared" si="33"/>
        <v>0.1</v>
      </c>
      <c r="L1074" s="8">
        <f>+VLOOKUP($A1074,DATOS!$AL$3:$AO$2491,DATOS!$AO$1,0)</f>
        <v>1</v>
      </c>
      <c r="M1074" s="12">
        <f>+RANK($F1074,$F$3:$F$2491,0)+COUNTIF($F$3:F1074,F1074)-1</f>
        <v>1813</v>
      </c>
    </row>
    <row r="1075" spans="1:13" hidden="1" x14ac:dyDescent="0.3">
      <c r="A1075" s="3" t="str">
        <f t="shared" si="32"/>
        <v>20001-13013</v>
      </c>
      <c r="B1075" s="3">
        <v>20001</v>
      </c>
      <c r="C1075" s="3">
        <v>13013</v>
      </c>
      <c r="D1075" s="3">
        <f>+DATOS!G1075</f>
        <v>226</v>
      </c>
      <c r="E1075" s="3">
        <f>+DATOS!H1075</f>
        <v>35</v>
      </c>
      <c r="F1075" s="3">
        <f>+DATOS!I1075</f>
        <v>261</v>
      </c>
      <c r="G1075" s="3">
        <f>+DATOS!J1075</f>
        <v>1000</v>
      </c>
      <c r="H1075" s="9" t="str">
        <f>+DATOS!K1075</f>
        <v>JOAQUIN ARACENA</v>
      </c>
      <c r="I1075" s="3">
        <f>+SUMIF(DATOS!$AA$3:$AA$2491,RESUMEN_flujo!$A1075,DATOS!$AG$3:$AG$2491)</f>
        <v>3</v>
      </c>
      <c r="J1075" s="4">
        <f>(SUMIF(DATOS!$AA$3:$AA$2491,RESUMEN_flujo!$A1075,DATOS!$AE$3:$AE$2491)/SUMIF(DATOS!$AA$3:$AA$2491,RESUMEN_flujo!$A1075,DATOS!$AD$3:$AD$2491))*3.6</f>
        <v>47.07692307692308</v>
      </c>
      <c r="K1075" s="5">
        <f t="shared" si="33"/>
        <v>26.1</v>
      </c>
      <c r="L1075" s="8">
        <f>+VLOOKUP($A1075,DATOS!$AL$3:$AO$2491,DATOS!$AO$1,0)</f>
        <v>1</v>
      </c>
      <c r="M1075" s="12">
        <f>+RANK($F1075,$F$3:$F$2491,0)+COUNTIF($F$3:F1075,F1075)-1</f>
        <v>741</v>
      </c>
    </row>
    <row r="1076" spans="1:13" hidden="1" x14ac:dyDescent="0.3">
      <c r="A1076" s="3" t="str">
        <f t="shared" si="32"/>
        <v>20001-14007</v>
      </c>
      <c r="B1076" s="3">
        <v>20001</v>
      </c>
      <c r="C1076" s="3">
        <v>14007</v>
      </c>
      <c r="D1076" s="3">
        <f>+DATOS!G1076</f>
        <v>18</v>
      </c>
      <c r="E1076" s="3">
        <f>+DATOS!H1076</f>
        <v>2</v>
      </c>
      <c r="F1076" s="3">
        <f>+DATOS!I1076</f>
        <v>20</v>
      </c>
      <c r="G1076" s="3">
        <f>+DATOS!J1076</f>
        <v>1030</v>
      </c>
      <c r="H1076" s="9" t="str">
        <f>+DATOS!K1076</f>
        <v>LIBERTAD</v>
      </c>
      <c r="I1076" s="3">
        <f>+SUMIF(DATOS!$AA$3:$AA$2491,RESUMEN_flujo!$A1076,DATOS!$AG$3:$AG$2491)</f>
        <v>3</v>
      </c>
      <c r="J1076" s="4">
        <f>(SUMIF(DATOS!$AA$3:$AA$2491,RESUMEN_flujo!$A1076,DATOS!$AE$3:$AE$2491)/SUMIF(DATOS!$AA$3:$AA$2491,RESUMEN_flujo!$A1076,DATOS!$AD$3:$AD$2491))*3.6</f>
        <v>39.342857142857142</v>
      </c>
      <c r="K1076" s="5">
        <f t="shared" si="33"/>
        <v>1.9417475728155338</v>
      </c>
      <c r="L1076" s="8">
        <f>+VLOOKUP($A1076,DATOS!$AL$3:$AO$2491,DATOS!$AO$1,0)</f>
        <v>1</v>
      </c>
      <c r="M1076" s="12">
        <f>+RANK($F1076,$F$3:$F$2491,0)+COUNTIF($F$3:F1076,F1076)-1</f>
        <v>1647</v>
      </c>
    </row>
    <row r="1077" spans="1:13" hidden="1" x14ac:dyDescent="0.3">
      <c r="A1077" s="3" t="str">
        <f t="shared" si="32"/>
        <v>20001-20002</v>
      </c>
      <c r="B1077" s="3">
        <v>20001</v>
      </c>
      <c r="C1077" s="3">
        <v>20002</v>
      </c>
      <c r="D1077" s="3">
        <f>+DATOS!G1077</f>
        <v>120</v>
      </c>
      <c r="E1077" s="3">
        <f>+DATOS!H1077</f>
        <v>50</v>
      </c>
      <c r="F1077" s="3">
        <f>+DATOS!I1077</f>
        <v>170</v>
      </c>
      <c r="G1077" s="3">
        <f>+DATOS!J1077</f>
        <v>2000</v>
      </c>
      <c r="H1077" s="9" t="str">
        <f>+DATOS!K1077</f>
        <v>JOAQUIN ARACENA</v>
      </c>
      <c r="I1077" s="3">
        <f>+SUMIF(DATOS!$AA$3:$AA$2491,RESUMEN_flujo!$A1077,DATOS!$AG$3:$AG$2491)</f>
        <v>3</v>
      </c>
      <c r="J1077" s="4">
        <f>(SUMIF(DATOS!$AA$3:$AA$2491,RESUMEN_flujo!$A1077,DATOS!$AE$3:$AE$2491)/SUMIF(DATOS!$AA$3:$AA$2491,RESUMEN_flujo!$A1077,DATOS!$AD$3:$AD$2491))*3.6</f>
        <v>42.84</v>
      </c>
      <c r="K1077" s="5">
        <f t="shared" si="33"/>
        <v>8.5</v>
      </c>
      <c r="L1077" s="8">
        <f>+VLOOKUP($A1077,DATOS!$AL$3:$AO$2491,DATOS!$AO$1,0)</f>
        <v>1</v>
      </c>
      <c r="M1077" s="12">
        <f>+RANK($F1077,$F$3:$F$2491,0)+COUNTIF($F$3:F1077,F1077)-1</f>
        <v>921</v>
      </c>
    </row>
    <row r="1078" spans="1:13" hidden="1" x14ac:dyDescent="0.3">
      <c r="A1078" s="3" t="str">
        <f t="shared" si="32"/>
        <v>20001-20004</v>
      </c>
      <c r="B1078" s="3">
        <v>20001</v>
      </c>
      <c r="C1078" s="3">
        <v>20004</v>
      </c>
      <c r="D1078" s="3">
        <f>+DATOS!G1078</f>
        <v>31</v>
      </c>
      <c r="E1078" s="3">
        <f>+DATOS!H1078</f>
        <v>67</v>
      </c>
      <c r="F1078" s="3">
        <f>+DATOS!I1078</f>
        <v>98</v>
      </c>
      <c r="G1078" s="3">
        <f>+DATOS!J1078</f>
        <v>2060</v>
      </c>
      <c r="H1078" s="9" t="str">
        <f>+DATOS!K1078</f>
        <v>LIBERTAD</v>
      </c>
      <c r="I1078" s="3">
        <f>+SUMIF(DATOS!$AA$3:$AA$2491,RESUMEN_flujo!$A1078,DATOS!$AG$3:$AG$2491)</f>
        <v>3</v>
      </c>
      <c r="J1078" s="4">
        <f>(SUMIF(DATOS!$AA$3:$AA$2491,RESUMEN_flujo!$A1078,DATOS!$AE$3:$AE$2491)/SUMIF(DATOS!$AA$3:$AA$2491,RESUMEN_flujo!$A1078,DATOS!$AD$3:$AD$2491))*3.6</f>
        <v>51.6</v>
      </c>
      <c r="K1078" s="5">
        <f t="shared" si="33"/>
        <v>4.7572815533980579</v>
      </c>
      <c r="L1078" s="8">
        <f>+VLOOKUP($A1078,DATOS!$AL$3:$AO$2491,DATOS!$AO$1,0)</f>
        <v>1</v>
      </c>
      <c r="M1078" s="12">
        <f>+RANK($F1078,$F$3:$F$2491,0)+COUNTIF($F$3:F1078,F1078)-1</f>
        <v>1194</v>
      </c>
    </row>
    <row r="1079" spans="1:13" hidden="1" x14ac:dyDescent="0.3">
      <c r="A1079" s="3" t="str">
        <f t="shared" si="32"/>
        <v>20002-19001</v>
      </c>
      <c r="B1079" s="3">
        <v>20002</v>
      </c>
      <c r="C1079" s="3">
        <v>19001</v>
      </c>
      <c r="D1079" s="3">
        <f>+DATOS!G1079</f>
        <v>104</v>
      </c>
      <c r="E1079" s="3">
        <f>+DATOS!H1079</f>
        <v>8</v>
      </c>
      <c r="F1079" s="3">
        <f>+DATOS!I1079</f>
        <v>112</v>
      </c>
      <c r="G1079" s="3">
        <f>+DATOS!J1079</f>
        <v>747</v>
      </c>
      <c r="H1079" s="9" t="str">
        <f>+DATOS!K1079</f>
        <v>JOAQUIN ARACENA</v>
      </c>
      <c r="I1079" s="3">
        <f>+SUMIF(DATOS!$AA$3:$AA$2491,RESUMEN_flujo!$A1079,DATOS!$AG$3:$AG$2491)</f>
        <v>3</v>
      </c>
      <c r="J1079" s="4">
        <f>(SUMIF(DATOS!$AA$3:$AA$2491,RESUMEN_flujo!$A1079,DATOS!$AE$3:$AE$2491)/SUMIF(DATOS!$AA$3:$AA$2491,RESUMEN_flujo!$A1079,DATOS!$AD$3:$AD$2491))*3.6</f>
        <v>46.107692307692311</v>
      </c>
      <c r="K1079" s="5">
        <f t="shared" si="33"/>
        <v>14.99330655957162</v>
      </c>
      <c r="L1079" s="8">
        <f>+VLOOKUP($A1079,DATOS!$AL$3:$AO$2491,DATOS!$AO$1,0)</f>
        <v>1</v>
      </c>
      <c r="M1079" s="12">
        <f>+RANK($F1079,$F$3:$F$2491,0)+COUNTIF($F$3:F1079,F1079)-1</f>
        <v>1141</v>
      </c>
    </row>
    <row r="1080" spans="1:13" hidden="1" x14ac:dyDescent="0.3">
      <c r="A1080" s="3" t="str">
        <f t="shared" si="32"/>
        <v>20002-20001</v>
      </c>
      <c r="B1080" s="3">
        <v>20002</v>
      </c>
      <c r="C1080" s="3">
        <v>20001</v>
      </c>
      <c r="D1080" s="3">
        <f>+DATOS!G1080</f>
        <v>226</v>
      </c>
      <c r="E1080" s="3">
        <f>+DATOS!H1080</f>
        <v>39</v>
      </c>
      <c r="F1080" s="3">
        <f>+DATOS!I1080</f>
        <v>265</v>
      </c>
      <c r="G1080" s="3">
        <f>+DATOS!J1080</f>
        <v>2000</v>
      </c>
      <c r="H1080" s="9" t="str">
        <f>+DATOS!K1080</f>
        <v>JOAQUIN ARACENA</v>
      </c>
      <c r="I1080" s="3">
        <f>+SUMIF(DATOS!$AA$3:$AA$2491,RESUMEN_flujo!$A1080,DATOS!$AG$3:$AG$2491)</f>
        <v>3</v>
      </c>
      <c r="J1080" s="4">
        <f>(SUMIF(DATOS!$AA$3:$AA$2491,RESUMEN_flujo!$A1080,DATOS!$AE$3:$AE$2491)/SUMIF(DATOS!$AA$3:$AA$2491,RESUMEN_flujo!$A1080,DATOS!$AD$3:$AD$2491))*3.6</f>
        <v>49.430769230769229</v>
      </c>
      <c r="K1080" s="5">
        <f t="shared" si="33"/>
        <v>13.25</v>
      </c>
      <c r="L1080" s="8">
        <f>+VLOOKUP($A1080,DATOS!$AL$3:$AO$2491,DATOS!$AO$1,0)</f>
        <v>1</v>
      </c>
      <c r="M1080" s="12">
        <f>+RANK($F1080,$F$3:$F$2491,0)+COUNTIF($F$3:F1080,F1080)-1</f>
        <v>732</v>
      </c>
    </row>
    <row r="1081" spans="1:13" hidden="1" x14ac:dyDescent="0.3">
      <c r="A1081" s="3" t="str">
        <f t="shared" si="32"/>
        <v>20002-20003</v>
      </c>
      <c r="B1081" s="3">
        <v>20002</v>
      </c>
      <c r="C1081" s="3">
        <v>20003</v>
      </c>
      <c r="D1081" s="3">
        <f>+DATOS!G1081</f>
        <v>7</v>
      </c>
      <c r="E1081" s="3">
        <f>+DATOS!H1081</f>
        <v>324</v>
      </c>
      <c r="F1081" s="3">
        <f>+DATOS!I1081</f>
        <v>331</v>
      </c>
      <c r="G1081" s="3">
        <f>+DATOS!J1081</f>
        <v>2110</v>
      </c>
      <c r="H1081" s="9" t="str">
        <f>+DATOS!K1081</f>
        <v>LAS ACACIAS</v>
      </c>
      <c r="I1081" s="3">
        <f>+SUMIF(DATOS!$AA$3:$AA$2491,RESUMEN_flujo!$A1081,DATOS!$AG$3:$AG$2491)</f>
        <v>3</v>
      </c>
      <c r="J1081" s="4">
        <f>(SUMIF(DATOS!$AA$3:$AA$2491,RESUMEN_flujo!$A1081,DATOS!$AE$3:$AE$2491)/SUMIF(DATOS!$AA$3:$AA$2491,RESUMEN_flujo!$A1081,DATOS!$AD$3:$AD$2491))*3.6</f>
        <v>69.84</v>
      </c>
      <c r="K1081" s="5">
        <f t="shared" si="33"/>
        <v>15.687203791469194</v>
      </c>
      <c r="L1081" s="8">
        <f>+VLOOKUP($A1081,DATOS!$AL$3:$AO$2491,DATOS!$AO$1,0)</f>
        <v>1</v>
      </c>
      <c r="M1081" s="12">
        <f>+RANK($F1081,$F$3:$F$2491,0)+COUNTIF($F$3:F1081,F1081)-1</f>
        <v>628</v>
      </c>
    </row>
    <row r="1082" spans="1:13" hidden="1" x14ac:dyDescent="0.3">
      <c r="A1082" s="3" t="str">
        <f t="shared" si="32"/>
        <v>20002-14009</v>
      </c>
      <c r="B1082" s="3">
        <v>20002</v>
      </c>
      <c r="C1082" s="3">
        <v>14009</v>
      </c>
      <c r="D1082" s="3">
        <f>+DATOS!G1082</f>
        <v>30</v>
      </c>
      <c r="E1082" s="3">
        <f>+DATOS!H1082</f>
        <v>163</v>
      </c>
      <c r="F1082" s="3">
        <f>+DATOS!I1082</f>
        <v>193</v>
      </c>
      <c r="G1082" s="3">
        <f>+DATOS!J1082</f>
        <v>2110</v>
      </c>
      <c r="H1082" s="9" t="str">
        <f>+DATOS!K1082</f>
        <v>LAS ACACIAS</v>
      </c>
      <c r="I1082" s="3">
        <f>+SUMIF(DATOS!$AA$3:$AA$2491,RESUMEN_flujo!$A1082,DATOS!$AG$3:$AG$2491)</f>
        <v>3</v>
      </c>
      <c r="J1082" s="4">
        <f>(SUMIF(DATOS!$AA$3:$AA$2491,RESUMEN_flujo!$A1082,DATOS!$AE$3:$AE$2491)/SUMIF(DATOS!$AA$3:$AA$2491,RESUMEN_flujo!$A1082,DATOS!$AD$3:$AD$2491))*3.6</f>
        <v>62.715789473684218</v>
      </c>
      <c r="K1082" s="5">
        <f t="shared" si="33"/>
        <v>9.1469194312796205</v>
      </c>
      <c r="L1082" s="8">
        <f>+VLOOKUP($A1082,DATOS!$AL$3:$AO$2491,DATOS!$AO$1,0)</f>
        <v>1</v>
      </c>
      <c r="M1082" s="12">
        <f>+RANK($F1082,$F$3:$F$2491,0)+COUNTIF($F$3:F1082,F1082)-1</f>
        <v>873</v>
      </c>
    </row>
    <row r="1083" spans="1:13" hidden="1" x14ac:dyDescent="0.3">
      <c r="A1083" s="3" t="str">
        <f t="shared" si="32"/>
        <v>20003-19002</v>
      </c>
      <c r="B1083" s="3">
        <v>20003</v>
      </c>
      <c r="C1083" s="3">
        <v>19002</v>
      </c>
      <c r="D1083" s="3">
        <f>+DATOS!G1083</f>
        <v>0</v>
      </c>
      <c r="E1083" s="3">
        <f>+DATOS!H1083</f>
        <v>77</v>
      </c>
      <c r="F1083" s="3">
        <f>+DATOS!I1083</f>
        <v>77</v>
      </c>
      <c r="G1083" s="3">
        <f>+DATOS!J1083</f>
        <v>900</v>
      </c>
      <c r="H1083" s="9" t="str">
        <f>+DATOS!K1083</f>
        <v>LAS BRISAS</v>
      </c>
      <c r="I1083" s="3">
        <f>+SUMIF(DATOS!$AA$3:$AA$2491,RESUMEN_flujo!$A1083,DATOS!$AG$3:$AG$2491)</f>
        <v>5</v>
      </c>
      <c r="J1083" s="4">
        <f>(SUMIF(DATOS!$AA$3:$AA$2491,RESUMEN_flujo!$A1083,DATOS!$AE$3:$AE$2491)/SUMIF(DATOS!$AA$3:$AA$2491,RESUMEN_flujo!$A1083,DATOS!$AD$3:$AD$2491))*3.6</f>
        <v>57.4</v>
      </c>
      <c r="K1083" s="5">
        <f t="shared" si="33"/>
        <v>8.5555555555555554</v>
      </c>
      <c r="L1083" s="8">
        <f>+VLOOKUP($A1083,DATOS!$AL$3:$AO$2491,DATOS!$AO$1,0)</f>
        <v>1</v>
      </c>
      <c r="M1083" s="12">
        <f>+RANK($F1083,$F$3:$F$2491,0)+COUNTIF($F$3:F1083,F1083)-1</f>
        <v>1276</v>
      </c>
    </row>
    <row r="1084" spans="1:13" hidden="1" x14ac:dyDescent="0.3">
      <c r="A1084" s="3" t="str">
        <f t="shared" si="32"/>
        <v>20003-20005</v>
      </c>
      <c r="B1084" s="3">
        <v>20003</v>
      </c>
      <c r="C1084" s="3">
        <v>20005</v>
      </c>
      <c r="D1084" s="3">
        <f>+DATOS!G1084</f>
        <v>7</v>
      </c>
      <c r="E1084" s="3">
        <f>+DATOS!H1084</f>
        <v>490</v>
      </c>
      <c r="F1084" s="3">
        <f>+DATOS!I1084</f>
        <v>497</v>
      </c>
      <c r="G1084" s="3">
        <f>+DATOS!J1084</f>
        <v>2110</v>
      </c>
      <c r="H1084" s="9" t="str">
        <f>+DATOS!K1084</f>
        <v>LAS ACACIAS</v>
      </c>
      <c r="I1084" s="3">
        <f>+SUMIF(DATOS!$AA$3:$AA$2491,RESUMEN_flujo!$A1084,DATOS!$AG$3:$AG$2491)</f>
        <v>3</v>
      </c>
      <c r="J1084" s="4">
        <f>(SUMIF(DATOS!$AA$3:$AA$2491,RESUMEN_flujo!$A1084,DATOS!$AE$3:$AE$2491)/SUMIF(DATOS!$AA$3:$AA$2491,RESUMEN_flujo!$A1084,DATOS!$AD$3:$AD$2491))*3.6</f>
        <v>72</v>
      </c>
      <c r="K1084" s="5">
        <f t="shared" si="33"/>
        <v>23.554502369668246</v>
      </c>
      <c r="L1084" s="8">
        <f>+VLOOKUP($A1084,DATOS!$AL$3:$AO$2491,DATOS!$AO$1,0)</f>
        <v>1</v>
      </c>
      <c r="M1084" s="12">
        <f>+RANK($F1084,$F$3:$F$2491,0)+COUNTIF($F$3:F1084,F1084)-1</f>
        <v>436</v>
      </c>
    </row>
    <row r="1085" spans="1:13" hidden="1" x14ac:dyDescent="0.3">
      <c r="A1085" s="3" t="str">
        <f t="shared" si="32"/>
        <v>20003-20002</v>
      </c>
      <c r="B1085" s="3">
        <v>20003</v>
      </c>
      <c r="C1085" s="3">
        <v>20002</v>
      </c>
      <c r="D1085" s="3">
        <f>+DATOS!G1085</f>
        <v>30</v>
      </c>
      <c r="E1085" s="3">
        <f>+DATOS!H1085</f>
        <v>163</v>
      </c>
      <c r="F1085" s="3">
        <f>+DATOS!I1085</f>
        <v>193</v>
      </c>
      <c r="G1085" s="3">
        <f>+DATOS!J1085</f>
        <v>2000</v>
      </c>
      <c r="H1085" s="9" t="str">
        <f>+DATOS!K1085</f>
        <v>LAS ACACIAS</v>
      </c>
      <c r="I1085" s="3">
        <f>+SUMIF(DATOS!$AA$3:$AA$2491,RESUMEN_flujo!$A1085,DATOS!$AG$3:$AG$2491)</f>
        <v>3</v>
      </c>
      <c r="J1085" s="4">
        <f>(SUMIF(DATOS!$AA$3:$AA$2491,RESUMEN_flujo!$A1085,DATOS!$AE$3:$AE$2491)/SUMIF(DATOS!$AA$3:$AA$2491,RESUMEN_flujo!$A1085,DATOS!$AD$3:$AD$2491))*3.6</f>
        <v>73.515789473684222</v>
      </c>
      <c r="K1085" s="5">
        <f t="shared" si="33"/>
        <v>9.65</v>
      </c>
      <c r="L1085" s="8">
        <f>+VLOOKUP($A1085,DATOS!$AL$3:$AO$2491,DATOS!$AO$1,0)</f>
        <v>1</v>
      </c>
      <c r="M1085" s="12">
        <f>+RANK($F1085,$F$3:$F$2491,0)+COUNTIF($F$3:F1085,F1085)-1</f>
        <v>874</v>
      </c>
    </row>
    <row r="1086" spans="1:13" hidden="1" x14ac:dyDescent="0.3">
      <c r="A1086" s="3" t="str">
        <f t="shared" si="32"/>
        <v>20004-20001</v>
      </c>
      <c r="B1086" s="3">
        <v>20004</v>
      </c>
      <c r="C1086" s="3">
        <v>20001</v>
      </c>
      <c r="D1086" s="3">
        <f>+DATOS!G1086</f>
        <v>18</v>
      </c>
      <c r="E1086" s="3">
        <f>+DATOS!H1086</f>
        <v>2</v>
      </c>
      <c r="F1086" s="3">
        <f>+DATOS!I1086</f>
        <v>20</v>
      </c>
      <c r="G1086" s="3">
        <f>+DATOS!J1086</f>
        <v>927</v>
      </c>
      <c r="H1086" s="9" t="str">
        <f>+DATOS!K1086</f>
        <v>LIBERTAD</v>
      </c>
      <c r="I1086" s="3">
        <f>+SUMIF(DATOS!$AA$3:$AA$2491,RESUMEN_flujo!$A1086,DATOS!$AG$3:$AG$2491)</f>
        <v>3</v>
      </c>
      <c r="J1086" s="4">
        <f>(SUMIF(DATOS!$AA$3:$AA$2491,RESUMEN_flujo!$A1086,DATOS!$AE$3:$AE$2491)/SUMIF(DATOS!$AA$3:$AA$2491,RESUMEN_flujo!$A1086,DATOS!$AD$3:$AD$2491))*3.6</f>
        <v>56.290909090909096</v>
      </c>
      <c r="K1086" s="5">
        <f t="shared" si="33"/>
        <v>2.1574973031283711</v>
      </c>
      <c r="L1086" s="8">
        <f>+VLOOKUP($A1086,DATOS!$AL$3:$AO$2491,DATOS!$AO$1,0)</f>
        <v>1</v>
      </c>
      <c r="M1086" s="12">
        <f>+RANK($F1086,$F$3:$F$2491,0)+COUNTIF($F$3:F1086,F1086)-1</f>
        <v>1648</v>
      </c>
    </row>
    <row r="1087" spans="1:13" hidden="1" x14ac:dyDescent="0.3">
      <c r="A1087" s="3" t="str">
        <f t="shared" si="32"/>
        <v>20004-20005</v>
      </c>
      <c r="B1087" s="3">
        <v>20004</v>
      </c>
      <c r="C1087" s="3">
        <v>20005</v>
      </c>
      <c r="D1087" s="3">
        <f>+DATOS!G1087</f>
        <v>31</v>
      </c>
      <c r="E1087" s="3">
        <f>+DATOS!H1087</f>
        <v>50</v>
      </c>
      <c r="F1087" s="3">
        <f>+DATOS!I1087</f>
        <v>81</v>
      </c>
      <c r="G1087" s="3">
        <f>+DATOS!J1087</f>
        <v>2000</v>
      </c>
      <c r="H1087" s="9" t="str">
        <f>+DATOS!K1087</f>
        <v>LAS TRANQUERAS</v>
      </c>
      <c r="I1087" s="3">
        <f>+SUMIF(DATOS!$AA$3:$AA$2491,RESUMEN_flujo!$A1087,DATOS!$AG$3:$AG$2491)</f>
        <v>5</v>
      </c>
      <c r="J1087" s="4">
        <f>(SUMIF(DATOS!$AA$3:$AA$2491,RESUMEN_flujo!$A1087,DATOS!$AE$3:$AE$2491)/SUMIF(DATOS!$AA$3:$AA$2491,RESUMEN_flujo!$A1087,DATOS!$AD$3:$AD$2491))*3.6</f>
        <v>35.89714285714286</v>
      </c>
      <c r="K1087" s="5">
        <f t="shared" si="33"/>
        <v>4.05</v>
      </c>
      <c r="L1087" s="8">
        <f>+VLOOKUP($A1087,DATOS!$AL$3:$AO$2491,DATOS!$AO$1,0)</f>
        <v>1</v>
      </c>
      <c r="M1087" s="12">
        <f>+RANK($F1087,$F$3:$F$2491,0)+COUNTIF($F$3:F1087,F1087)-1</f>
        <v>1254</v>
      </c>
    </row>
    <row r="1088" spans="1:13" hidden="1" x14ac:dyDescent="0.3">
      <c r="A1088" s="3" t="str">
        <f t="shared" si="32"/>
        <v>20004-21001</v>
      </c>
      <c r="B1088" s="3">
        <v>20004</v>
      </c>
      <c r="C1088" s="3">
        <v>21001</v>
      </c>
      <c r="D1088" s="3">
        <f>+DATOS!G1088</f>
        <v>0</v>
      </c>
      <c r="E1088" s="3">
        <f>+DATOS!H1088</f>
        <v>47</v>
      </c>
      <c r="F1088" s="3">
        <f>+DATOS!I1088</f>
        <v>47</v>
      </c>
      <c r="G1088" s="3">
        <f>+DATOS!J1088</f>
        <v>1030</v>
      </c>
      <c r="H1088" s="9" t="str">
        <f>+DATOS!K1088</f>
        <v>LIBERTAD</v>
      </c>
      <c r="I1088" s="3">
        <f>+SUMIF(DATOS!$AA$3:$AA$2491,RESUMEN_flujo!$A1088,DATOS!$AG$3:$AG$2491)</f>
        <v>3</v>
      </c>
      <c r="J1088" s="4">
        <f>(SUMIF(DATOS!$AA$3:$AA$2491,RESUMEN_flujo!$A1088,DATOS!$AE$3:$AE$2491)/SUMIF(DATOS!$AA$3:$AA$2491,RESUMEN_flujo!$A1088,DATOS!$AD$3:$AD$2491))*3.6</f>
        <v>51.12</v>
      </c>
      <c r="K1088" s="5">
        <f t="shared" si="33"/>
        <v>4.5631067961165046</v>
      </c>
      <c r="L1088" s="8">
        <f>+VLOOKUP($A1088,DATOS!$AL$3:$AO$2491,DATOS!$AO$1,0)</f>
        <v>1</v>
      </c>
      <c r="M1088" s="12">
        <f>+RANK($F1088,$F$3:$F$2491,0)+COUNTIF($F$3:F1088,F1088)-1</f>
        <v>1446</v>
      </c>
    </row>
    <row r="1089" spans="1:13" hidden="1" x14ac:dyDescent="0.3">
      <c r="A1089" s="3" t="str">
        <f t="shared" si="32"/>
        <v>20005-20004</v>
      </c>
      <c r="B1089" s="3">
        <v>20005</v>
      </c>
      <c r="C1089" s="3">
        <v>20004</v>
      </c>
      <c r="D1089" s="3">
        <f>+DATOS!G1089</f>
        <v>18</v>
      </c>
      <c r="E1089" s="3">
        <f>+DATOS!H1089</f>
        <v>7</v>
      </c>
      <c r="F1089" s="3">
        <f>+DATOS!I1089</f>
        <v>25</v>
      </c>
      <c r="G1089" s="3">
        <f>+DATOS!J1089</f>
        <v>830</v>
      </c>
      <c r="H1089" s="9" t="str">
        <f>+DATOS!K1089</f>
        <v>LAS TRANQUERAS</v>
      </c>
      <c r="I1089" s="3">
        <f>+SUMIF(DATOS!$AA$3:$AA$2491,RESUMEN_flujo!$A1089,DATOS!$AG$3:$AG$2491)</f>
        <v>5</v>
      </c>
      <c r="J1089" s="4">
        <f>(SUMIF(DATOS!$AA$3:$AA$2491,RESUMEN_flujo!$A1089,DATOS!$AE$3:$AE$2491)/SUMIF(DATOS!$AA$3:$AA$2491,RESUMEN_flujo!$A1089,DATOS!$AD$3:$AD$2491))*3.6</f>
        <v>33.06315789473684</v>
      </c>
      <c r="K1089" s="5">
        <f t="shared" si="33"/>
        <v>3.0120481927710845</v>
      </c>
      <c r="L1089" s="8">
        <f>+VLOOKUP($A1089,DATOS!$AL$3:$AO$2491,DATOS!$AO$1,0)</f>
        <v>1</v>
      </c>
      <c r="M1089" s="12">
        <f>+RANK($F1089,$F$3:$F$2491,0)+COUNTIF($F$3:F1089,F1089)-1</f>
        <v>1601</v>
      </c>
    </row>
    <row r="1090" spans="1:13" hidden="1" x14ac:dyDescent="0.3">
      <c r="A1090" s="3" t="str">
        <f t="shared" si="32"/>
        <v>20005-23001</v>
      </c>
      <c r="B1090" s="3">
        <v>20005</v>
      </c>
      <c r="C1090" s="3">
        <v>23001</v>
      </c>
      <c r="D1090" s="3">
        <f>+DATOS!G1090</f>
        <v>38</v>
      </c>
      <c r="E1090" s="3">
        <f>+DATOS!H1090</f>
        <v>509</v>
      </c>
      <c r="F1090" s="3">
        <f>+DATOS!I1090</f>
        <v>547</v>
      </c>
      <c r="G1090" s="3">
        <f>+DATOS!J1090</f>
        <v>2110</v>
      </c>
      <c r="H1090" s="9" t="str">
        <f>+DATOS!K1090</f>
        <v>LAS ACACIAS</v>
      </c>
      <c r="I1090" s="3">
        <f>+SUMIF(DATOS!$AA$3:$AA$2491,RESUMEN_flujo!$A1090,DATOS!$AG$3:$AG$2491)</f>
        <v>3</v>
      </c>
      <c r="J1090" s="4">
        <f>(SUMIF(DATOS!$AA$3:$AA$2491,RESUMEN_flujo!$A1090,DATOS!$AE$3:$AE$2491)/SUMIF(DATOS!$AA$3:$AA$2491,RESUMEN_flujo!$A1090,DATOS!$AD$3:$AD$2491))*3.6</f>
        <v>56.769230769230774</v>
      </c>
      <c r="K1090" s="5">
        <f t="shared" si="33"/>
        <v>25.924170616113745</v>
      </c>
      <c r="L1090" s="8">
        <f>+VLOOKUP($A1090,DATOS!$AL$3:$AO$2491,DATOS!$AO$1,0)</f>
        <v>1</v>
      </c>
      <c r="M1090" s="12">
        <f>+RANK($F1090,$F$3:$F$2491,0)+COUNTIF($F$3:F1090,F1090)-1</f>
        <v>386</v>
      </c>
    </row>
    <row r="1091" spans="1:13" hidden="1" x14ac:dyDescent="0.3">
      <c r="A1091" s="3" t="str">
        <f t="shared" si="32"/>
        <v>20005-20003</v>
      </c>
      <c r="B1091" s="3">
        <v>20005</v>
      </c>
      <c r="C1091" s="3">
        <v>20003</v>
      </c>
      <c r="D1091" s="3">
        <f>+DATOS!G1091</f>
        <v>30</v>
      </c>
      <c r="E1091" s="3">
        <f>+DATOS!H1091</f>
        <v>186</v>
      </c>
      <c r="F1091" s="3">
        <f>+DATOS!I1091</f>
        <v>216</v>
      </c>
      <c r="G1091" s="3">
        <f>+DATOS!J1091</f>
        <v>2110</v>
      </c>
      <c r="H1091" s="9" t="str">
        <f>+DATOS!K1091</f>
        <v>LAS ACACIAS</v>
      </c>
      <c r="I1091" s="3">
        <f>+SUMIF(DATOS!$AA$3:$AA$2491,RESUMEN_flujo!$A1091,DATOS!$AG$3:$AG$2491)</f>
        <v>3</v>
      </c>
      <c r="J1091" s="4">
        <f>(SUMIF(DATOS!$AA$3:$AA$2491,RESUMEN_flujo!$A1091,DATOS!$AE$3:$AE$2491)/SUMIF(DATOS!$AA$3:$AA$2491,RESUMEN_flujo!$A1091,DATOS!$AD$3:$AD$2491))*3.6</f>
        <v>61.714285714285715</v>
      </c>
      <c r="K1091" s="5">
        <f t="shared" si="33"/>
        <v>10.236966824644551</v>
      </c>
      <c r="L1091" s="8">
        <f>+VLOOKUP($A1091,DATOS!$AL$3:$AO$2491,DATOS!$AO$1,0)</f>
        <v>1</v>
      </c>
      <c r="M1091" s="12">
        <f>+RANK($F1091,$F$3:$F$2491,0)+COUNTIF($F$3:F1091,F1091)-1</f>
        <v>825</v>
      </c>
    </row>
    <row r="1092" spans="1:13" hidden="1" x14ac:dyDescent="0.3">
      <c r="A1092" s="3" t="str">
        <f t="shared" ref="A1092:A1155" si="34">+B1092&amp;-C1092</f>
        <v>21001-20004</v>
      </c>
      <c r="B1092" s="3">
        <v>21001</v>
      </c>
      <c r="C1092" s="3">
        <v>20004</v>
      </c>
      <c r="D1092" s="3">
        <f>+DATOS!G1092</f>
        <v>0</v>
      </c>
      <c r="E1092" s="3">
        <f>+DATOS!H1092</f>
        <v>26</v>
      </c>
      <c r="F1092" s="3">
        <f>+DATOS!I1092</f>
        <v>26</v>
      </c>
      <c r="G1092" s="3">
        <f>+DATOS!J1092</f>
        <v>2060</v>
      </c>
      <c r="H1092" s="9" t="str">
        <f>+DATOS!K1092</f>
        <v>LIBERTAD</v>
      </c>
      <c r="I1092" s="3">
        <f>+SUMIF(DATOS!$AA$3:$AA$2491,RESUMEN_flujo!$A1092,DATOS!$AG$3:$AG$2491)</f>
        <v>3</v>
      </c>
      <c r="J1092" s="4">
        <f>(SUMIF(DATOS!$AA$3:$AA$2491,RESUMEN_flujo!$A1092,DATOS!$AE$3:$AE$2491)/SUMIF(DATOS!$AA$3:$AA$2491,RESUMEN_flujo!$A1092,DATOS!$AD$3:$AD$2491))*3.6</f>
        <v>38.340000000000003</v>
      </c>
      <c r="K1092" s="5">
        <f t="shared" ref="K1092:K1155" si="35">+(F1092/G1092)*100</f>
        <v>1.262135922330097</v>
      </c>
      <c r="L1092" s="8">
        <f>+VLOOKUP($A1092,DATOS!$AL$3:$AO$2491,DATOS!$AO$1,0)</f>
        <v>1</v>
      </c>
      <c r="M1092" s="12">
        <f>+RANK($F1092,$F$3:$F$2491,0)+COUNTIF($F$3:F1092,F1092)-1</f>
        <v>1589</v>
      </c>
    </row>
    <row r="1093" spans="1:13" hidden="1" x14ac:dyDescent="0.3">
      <c r="A1093" s="3" t="str">
        <f t="shared" si="34"/>
        <v>21001-23001</v>
      </c>
      <c r="B1093" s="3">
        <v>21001</v>
      </c>
      <c r="C1093" s="3">
        <v>23001</v>
      </c>
      <c r="D1093" s="3">
        <f>+DATOS!G1093</f>
        <v>210</v>
      </c>
      <c r="E1093" s="3">
        <f>+DATOS!H1093</f>
        <v>383</v>
      </c>
      <c r="F1093" s="3">
        <f>+DATOS!I1093</f>
        <v>593</v>
      </c>
      <c r="G1093" s="3">
        <f>+DATOS!J1093</f>
        <v>949</v>
      </c>
      <c r="H1093" s="9" t="str">
        <f>+DATOS!K1093</f>
        <v>DIEGO PORTALES</v>
      </c>
      <c r="I1093" s="3">
        <f>+SUMIF(DATOS!$AA$3:$AA$2491,RESUMEN_flujo!$A1093,DATOS!$AG$3:$AG$2491)</f>
        <v>2</v>
      </c>
      <c r="J1093" s="4">
        <f>(SUMIF(DATOS!$AA$3:$AA$2491,RESUMEN_flujo!$A1093,DATOS!$AE$3:$AE$2491)/SUMIF(DATOS!$AA$3:$AA$2491,RESUMEN_flujo!$A1093,DATOS!$AD$3:$AD$2491))*3.6</f>
        <v>39.054545454545455</v>
      </c>
      <c r="K1093" s="5">
        <f t="shared" si="35"/>
        <v>62.486828240252898</v>
      </c>
      <c r="L1093" s="8">
        <f>+VLOOKUP($A1093,DATOS!$AL$3:$AO$2491,DATOS!$AO$1,0)</f>
        <v>2</v>
      </c>
      <c r="M1093" s="12">
        <f>+RANK($F1093,$F$3:$F$2491,0)+COUNTIF($F$3:F1093,F1093)-1</f>
        <v>347</v>
      </c>
    </row>
    <row r="1094" spans="1:13" hidden="1" x14ac:dyDescent="0.3">
      <c r="A1094" s="3" t="str">
        <f t="shared" si="34"/>
        <v>21001-25008</v>
      </c>
      <c r="B1094" s="3">
        <v>21001</v>
      </c>
      <c r="C1094" s="3">
        <v>25008</v>
      </c>
      <c r="D1094" s="3">
        <f>+DATOS!G1094</f>
        <v>63</v>
      </c>
      <c r="E1094" s="3">
        <f>+DATOS!H1094</f>
        <v>601</v>
      </c>
      <c r="F1094" s="3">
        <f>+DATOS!I1094</f>
        <v>664</v>
      </c>
      <c r="G1094" s="3">
        <f>+DATOS!J1094</f>
        <v>4000</v>
      </c>
      <c r="H1094" s="9" t="str">
        <f>+DATOS!K1094</f>
        <v>DIEGO PORTALES</v>
      </c>
      <c r="I1094" s="3">
        <f>+SUMIF(DATOS!$AA$3:$AA$2491,RESUMEN_flujo!$A1094,DATOS!$AG$3:$AG$2491)</f>
        <v>2</v>
      </c>
      <c r="J1094" s="4">
        <f>(SUMIF(DATOS!$AA$3:$AA$2491,RESUMEN_flujo!$A1094,DATOS!$AE$3:$AE$2491)/SUMIF(DATOS!$AA$3:$AA$2491,RESUMEN_flujo!$A1094,DATOS!$AD$3:$AD$2491))*3.6</f>
        <v>49.292307692307688</v>
      </c>
      <c r="K1094" s="5">
        <f t="shared" si="35"/>
        <v>16.600000000000001</v>
      </c>
      <c r="L1094" s="8">
        <f>+VLOOKUP($A1094,DATOS!$AL$3:$AO$2491,DATOS!$AO$1,0)</f>
        <v>2</v>
      </c>
      <c r="M1094" s="12">
        <f>+RANK($F1094,$F$3:$F$2491,0)+COUNTIF($F$3:F1094,F1094)-1</f>
        <v>315</v>
      </c>
    </row>
    <row r="1095" spans="1:13" hidden="1" x14ac:dyDescent="0.3">
      <c r="A1095" s="3" t="str">
        <f t="shared" si="34"/>
        <v>21001-25012</v>
      </c>
      <c r="B1095" s="3">
        <v>21001</v>
      </c>
      <c r="C1095" s="3">
        <v>25012</v>
      </c>
      <c r="D1095" s="3">
        <f>+DATOS!G1095</f>
        <v>80</v>
      </c>
      <c r="E1095" s="3">
        <f>+DATOS!H1095</f>
        <v>150</v>
      </c>
      <c r="F1095" s="3">
        <f>+DATOS!I1095</f>
        <v>230</v>
      </c>
      <c r="G1095" s="3">
        <f>+DATOS!J1095</f>
        <v>1575</v>
      </c>
      <c r="H1095" s="9" t="str">
        <f>+DATOS!K1095</f>
        <v>DIEGO PORTALES</v>
      </c>
      <c r="I1095" s="3">
        <f>+SUMIF(DATOS!$AA$3:$AA$2491,RESUMEN_flujo!$A1095,DATOS!$AG$3:$AG$2491)</f>
        <v>2</v>
      </c>
      <c r="J1095" s="4">
        <f>(SUMIF(DATOS!$AA$3:$AA$2491,RESUMEN_flujo!$A1095,DATOS!$AE$3:$AE$2491)/SUMIF(DATOS!$AA$3:$AA$2491,RESUMEN_flujo!$A1095,DATOS!$AD$3:$AD$2491))*3.6</f>
        <v>53.2</v>
      </c>
      <c r="K1095" s="5">
        <f t="shared" si="35"/>
        <v>14.603174603174605</v>
      </c>
      <c r="L1095" s="8">
        <f>+VLOOKUP($A1095,DATOS!$AL$3:$AO$2491,DATOS!$AO$1,0)</f>
        <v>2</v>
      </c>
      <c r="M1095" s="12">
        <f>+RANK($F1095,$F$3:$F$2491,0)+COUNTIF($F$3:F1095,F1095)-1</f>
        <v>799</v>
      </c>
    </row>
    <row r="1096" spans="1:13" hidden="1" x14ac:dyDescent="0.3">
      <c r="A1096" s="3" t="str">
        <f t="shared" si="34"/>
        <v>21002-21003</v>
      </c>
      <c r="B1096" s="3">
        <v>21002</v>
      </c>
      <c r="C1096" s="3">
        <v>21003</v>
      </c>
      <c r="D1096" s="3">
        <f>+DATOS!G1096</f>
        <v>468</v>
      </c>
      <c r="E1096" s="3">
        <f>+DATOS!H1096</f>
        <v>29</v>
      </c>
      <c r="F1096" s="3">
        <f>+DATOS!I1096</f>
        <v>497</v>
      </c>
      <c r="G1096" s="3">
        <f>+DATOS!J1096</f>
        <v>1800</v>
      </c>
      <c r="H1096" s="9" t="str">
        <f>+DATOS!K1096</f>
        <v>CONRADO RIOS</v>
      </c>
      <c r="I1096" s="3">
        <f>+SUMIF(DATOS!$AA$3:$AA$2491,RESUMEN_flujo!$A1096,DATOS!$AG$3:$AG$2491)</f>
        <v>5</v>
      </c>
      <c r="J1096" s="4">
        <f>(SUMIF(DATOS!$AA$3:$AA$2491,RESUMEN_flujo!$A1096,DATOS!$AE$3:$AE$2491)/SUMIF(DATOS!$AA$3:$AA$2491,RESUMEN_flujo!$A1096,DATOS!$AD$3:$AD$2491))*3.6</f>
        <v>29.1</v>
      </c>
      <c r="K1096" s="5">
        <f t="shared" si="35"/>
        <v>27.611111111111107</v>
      </c>
      <c r="L1096" s="8">
        <f>+VLOOKUP($A1096,DATOS!$AL$3:$AO$2491,DATOS!$AO$1,0)</f>
        <v>2</v>
      </c>
      <c r="M1096" s="12">
        <f>+RANK($F1096,$F$3:$F$2491,0)+COUNTIF($F$3:F1096,F1096)-1</f>
        <v>437</v>
      </c>
    </row>
    <row r="1097" spans="1:13" hidden="1" x14ac:dyDescent="0.3">
      <c r="A1097" s="3" t="str">
        <f t="shared" si="34"/>
        <v>21002-25011</v>
      </c>
      <c r="B1097" s="3">
        <v>21002</v>
      </c>
      <c r="C1097" s="3">
        <v>25011</v>
      </c>
      <c r="D1097" s="3">
        <f>+DATOS!G1097</f>
        <v>364</v>
      </c>
      <c r="E1097" s="3">
        <f>+DATOS!H1097</f>
        <v>805</v>
      </c>
      <c r="F1097" s="3">
        <f>+DATOS!I1097</f>
        <v>1169</v>
      </c>
      <c r="G1097" s="3">
        <f>+DATOS!J1097</f>
        <v>2000</v>
      </c>
      <c r="H1097" s="9" t="str">
        <f>+DATOS!K1097</f>
        <v>AV TUCAPEL</v>
      </c>
      <c r="I1097" s="3">
        <f>+SUMIF(DATOS!$AA$3:$AA$2491,RESUMEN_flujo!$A1097,DATOS!$AG$3:$AG$2491)</f>
        <v>3</v>
      </c>
      <c r="J1097" s="4">
        <f>(SUMIF(DATOS!$AA$3:$AA$2491,RESUMEN_flujo!$A1097,DATOS!$AE$3:$AE$2491)/SUMIF(DATOS!$AA$3:$AA$2491,RESUMEN_flujo!$A1097,DATOS!$AD$3:$AD$2491))*3.6</f>
        <v>42</v>
      </c>
      <c r="K1097" s="5">
        <f t="shared" si="35"/>
        <v>58.45</v>
      </c>
      <c r="L1097" s="8">
        <f>+VLOOKUP($A1097,DATOS!$AL$3:$AO$2491,DATOS!$AO$1,0)</f>
        <v>3</v>
      </c>
      <c r="M1097" s="12">
        <f>+RANK($F1097,$F$3:$F$2491,0)+COUNTIF($F$3:F1097,F1097)-1</f>
        <v>126</v>
      </c>
    </row>
    <row r="1098" spans="1:13" hidden="1" x14ac:dyDescent="0.3">
      <c r="A1098" s="3" t="str">
        <f t="shared" si="34"/>
        <v>21002-21004</v>
      </c>
      <c r="B1098" s="3">
        <v>21002</v>
      </c>
      <c r="C1098" s="3">
        <v>21004</v>
      </c>
      <c r="D1098" s="3">
        <f>+DATOS!G1098</f>
        <v>0</v>
      </c>
      <c r="E1098" s="3">
        <f>+DATOS!H1098</f>
        <v>466</v>
      </c>
      <c r="F1098" s="3">
        <f>+DATOS!I1098</f>
        <v>466</v>
      </c>
      <c r="G1098" s="3">
        <f>+DATOS!J1098</f>
        <v>2100</v>
      </c>
      <c r="H1098" s="9" t="str">
        <f>+DATOS!K1098</f>
        <v>AV TUCAPEL</v>
      </c>
      <c r="I1098" s="3">
        <f>+SUMIF(DATOS!$AA$3:$AA$2491,RESUMEN_flujo!$A1098,DATOS!$AG$3:$AG$2491)</f>
        <v>2</v>
      </c>
      <c r="J1098" s="4">
        <f>(SUMIF(DATOS!$AA$3:$AA$2491,RESUMEN_flujo!$A1098,DATOS!$AE$3:$AE$2491)/SUMIF(DATOS!$AA$3:$AA$2491,RESUMEN_flujo!$A1098,DATOS!$AD$3:$AD$2491))*3.6</f>
        <v>46.800000000000004</v>
      </c>
      <c r="K1098" s="5">
        <f t="shared" si="35"/>
        <v>22.19047619047619</v>
      </c>
      <c r="L1098" s="8">
        <f>+VLOOKUP($A1098,DATOS!$AL$3:$AO$2491,DATOS!$AO$1,0)</f>
        <v>1</v>
      </c>
      <c r="M1098" s="12">
        <f>+RANK($F1098,$F$3:$F$2491,0)+COUNTIF($F$3:F1098,F1098)-1</f>
        <v>464</v>
      </c>
    </row>
    <row r="1099" spans="1:13" hidden="1" x14ac:dyDescent="0.3">
      <c r="A1099" s="3" t="str">
        <f t="shared" si="34"/>
        <v>21003-21007</v>
      </c>
      <c r="B1099" s="3">
        <v>21003</v>
      </c>
      <c r="C1099" s="3">
        <v>21007</v>
      </c>
      <c r="D1099" s="3">
        <f>+DATOS!G1099</f>
        <v>337</v>
      </c>
      <c r="E1099" s="3">
        <f>+DATOS!H1099</f>
        <v>4</v>
      </c>
      <c r="F1099" s="3">
        <f>+DATOS!I1099</f>
        <v>341</v>
      </c>
      <c r="G1099" s="3">
        <f>+DATOS!J1099</f>
        <v>949</v>
      </c>
      <c r="H1099" s="9" t="str">
        <f>+DATOS!K1099</f>
        <v>CONRADO RIOS</v>
      </c>
      <c r="I1099" s="3">
        <f>+SUMIF(DATOS!$AA$3:$AA$2491,RESUMEN_flujo!$A1099,DATOS!$AG$3:$AG$2491)</f>
        <v>5</v>
      </c>
      <c r="J1099" s="4">
        <f>(SUMIF(DATOS!$AA$3:$AA$2491,RESUMEN_flujo!$A1099,DATOS!$AE$3:$AE$2491)/SUMIF(DATOS!$AA$3:$AA$2491,RESUMEN_flujo!$A1099,DATOS!$AD$3:$AD$2491))*3.6</f>
        <v>44.181818181818187</v>
      </c>
      <c r="K1099" s="5">
        <f t="shared" si="35"/>
        <v>35.932560590094837</v>
      </c>
      <c r="L1099" s="8">
        <f>+VLOOKUP($A1099,DATOS!$AL$3:$AO$2491,DATOS!$AO$1,0)</f>
        <v>1</v>
      </c>
      <c r="M1099" s="12">
        <f>+RANK($F1099,$F$3:$F$2491,0)+COUNTIF($F$3:F1099,F1099)-1</f>
        <v>610</v>
      </c>
    </row>
    <row r="1100" spans="1:13" hidden="1" x14ac:dyDescent="0.3">
      <c r="A1100" s="3" t="str">
        <f t="shared" si="34"/>
        <v>21003-21004</v>
      </c>
      <c r="B1100" s="3">
        <v>21003</v>
      </c>
      <c r="C1100" s="3">
        <v>21004</v>
      </c>
      <c r="D1100" s="3">
        <f>+DATOS!G1100</f>
        <v>131</v>
      </c>
      <c r="E1100" s="3">
        <f>+DATOS!H1100</f>
        <v>181</v>
      </c>
      <c r="F1100" s="3">
        <f>+DATOS!I1100</f>
        <v>312</v>
      </c>
      <c r="G1100" s="3">
        <f>+DATOS!J1100</f>
        <v>2160</v>
      </c>
      <c r="H1100" s="9" t="str">
        <f>+DATOS!K1100</f>
        <v>JUAN ANTONIO RIOS</v>
      </c>
      <c r="I1100" s="3">
        <f>+SUMIF(DATOS!$AA$3:$AA$2491,RESUMEN_flujo!$A1100,DATOS!$AG$3:$AG$2491)</f>
        <v>3</v>
      </c>
      <c r="J1100" s="4">
        <f>(SUMIF(DATOS!$AA$3:$AA$2491,RESUMEN_flujo!$A1100,DATOS!$AE$3:$AE$2491)/SUMIF(DATOS!$AA$3:$AA$2491,RESUMEN_flujo!$A1100,DATOS!$AD$3:$AD$2491))*3.6</f>
        <v>27</v>
      </c>
      <c r="K1100" s="5">
        <f t="shared" si="35"/>
        <v>14.444444444444443</v>
      </c>
      <c r="L1100" s="8">
        <f>+VLOOKUP($A1100,DATOS!$AL$3:$AO$2491,DATOS!$AO$1,0)</f>
        <v>1</v>
      </c>
      <c r="M1100" s="12">
        <f>+RANK($F1100,$F$3:$F$2491,0)+COUNTIF($F$3:F1100,F1100)-1</f>
        <v>664</v>
      </c>
    </row>
    <row r="1101" spans="1:13" hidden="1" x14ac:dyDescent="0.3">
      <c r="A1101" s="3" t="str">
        <f t="shared" si="34"/>
        <v>21003-26002</v>
      </c>
      <c r="B1101" s="3">
        <v>21003</v>
      </c>
      <c r="C1101" s="3">
        <v>26002</v>
      </c>
      <c r="D1101" s="3">
        <f>+DATOS!G1101</f>
        <v>100</v>
      </c>
      <c r="E1101" s="3">
        <f>+DATOS!H1101</f>
        <v>477</v>
      </c>
      <c r="F1101" s="3">
        <f>+DATOS!I1101</f>
        <v>577</v>
      </c>
      <c r="G1101" s="3">
        <f>+DATOS!J1101</f>
        <v>2000</v>
      </c>
      <c r="H1101" s="9" t="str">
        <f>+DATOS!K1101</f>
        <v>JUAN ANTONIO RIOS</v>
      </c>
      <c r="I1101" s="3">
        <f>+SUMIF(DATOS!$AA$3:$AA$2491,RESUMEN_flujo!$A1101,DATOS!$AG$3:$AG$2491)</f>
        <v>3</v>
      </c>
      <c r="J1101" s="4">
        <f>(SUMIF(DATOS!$AA$3:$AA$2491,RESUMEN_flujo!$A1101,DATOS!$AE$3:$AE$2491)/SUMIF(DATOS!$AA$3:$AA$2491,RESUMEN_flujo!$A1101,DATOS!$AD$3:$AD$2491))*3.6</f>
        <v>55.2</v>
      </c>
      <c r="K1101" s="5">
        <f t="shared" si="35"/>
        <v>28.849999999999998</v>
      </c>
      <c r="L1101" s="8">
        <f>+VLOOKUP($A1101,DATOS!$AL$3:$AO$2491,DATOS!$AO$1,0)</f>
        <v>2</v>
      </c>
      <c r="M1101" s="12">
        <f>+RANK($F1101,$F$3:$F$2491,0)+COUNTIF($F$3:F1101,F1101)-1</f>
        <v>359</v>
      </c>
    </row>
    <row r="1102" spans="1:13" hidden="1" x14ac:dyDescent="0.3">
      <c r="A1102" s="3" t="str">
        <f t="shared" si="34"/>
        <v>21004-21002</v>
      </c>
      <c r="B1102" s="3">
        <v>21004</v>
      </c>
      <c r="C1102" s="3">
        <v>21002</v>
      </c>
      <c r="D1102" s="3">
        <f>+DATOS!G1102</f>
        <v>364</v>
      </c>
      <c r="E1102" s="3">
        <f>+DATOS!H1102</f>
        <v>805</v>
      </c>
      <c r="F1102" s="3">
        <f>+DATOS!I1102</f>
        <v>1169</v>
      </c>
      <c r="G1102" s="3">
        <f>+DATOS!J1102</f>
        <v>4220</v>
      </c>
      <c r="H1102" s="9" t="str">
        <f>+DATOS!K1102</f>
        <v>AV TUCAPEL</v>
      </c>
      <c r="I1102" s="3">
        <f>+SUMIF(DATOS!$AA$3:$AA$2491,RESUMEN_flujo!$A1102,DATOS!$AG$3:$AG$2491)</f>
        <v>3</v>
      </c>
      <c r="J1102" s="4">
        <f>(SUMIF(DATOS!$AA$3:$AA$2491,RESUMEN_flujo!$A1102,DATOS!$AE$3:$AE$2491)/SUMIF(DATOS!$AA$3:$AA$2491,RESUMEN_flujo!$A1102,DATOS!$AD$3:$AD$2491))*3.6</f>
        <v>46.800000000000004</v>
      </c>
      <c r="K1102" s="5">
        <f t="shared" si="35"/>
        <v>27.701421800947866</v>
      </c>
      <c r="L1102" s="8">
        <f>+VLOOKUP($A1102,DATOS!$AL$3:$AO$2491,DATOS!$AO$1,0)</f>
        <v>1</v>
      </c>
      <c r="M1102" s="12">
        <f>+RANK($F1102,$F$3:$F$2491,0)+COUNTIF($F$3:F1102,F1102)-1</f>
        <v>127</v>
      </c>
    </row>
    <row r="1103" spans="1:13" hidden="1" x14ac:dyDescent="0.3">
      <c r="A1103" s="3" t="str">
        <f t="shared" si="34"/>
        <v>21004-21008</v>
      </c>
      <c r="B1103" s="3">
        <v>21004</v>
      </c>
      <c r="C1103" s="3">
        <v>21008</v>
      </c>
      <c r="D1103" s="3">
        <f>+DATOS!G1103</f>
        <v>0</v>
      </c>
      <c r="E1103" s="3">
        <f>+DATOS!H1103</f>
        <v>148</v>
      </c>
      <c r="F1103" s="3">
        <f>+DATOS!I1103</f>
        <v>148</v>
      </c>
      <c r="G1103" s="3">
        <f>+DATOS!J1103</f>
        <v>4000</v>
      </c>
      <c r="H1103" s="9" t="str">
        <f>+DATOS!K1103</f>
        <v>AV TUCAPEL</v>
      </c>
      <c r="I1103" s="3">
        <f>+SUMIF(DATOS!$AA$3:$AA$2491,RESUMEN_flujo!$A1103,DATOS!$AG$3:$AG$2491)</f>
        <v>2</v>
      </c>
      <c r="J1103" s="4">
        <f>(SUMIF(DATOS!$AA$3:$AA$2491,RESUMEN_flujo!$A1103,DATOS!$AE$3:$AE$2491)/SUMIF(DATOS!$AA$3:$AA$2491,RESUMEN_flujo!$A1103,DATOS!$AD$3:$AD$2491))*3.6</f>
        <v>45</v>
      </c>
      <c r="K1103" s="5">
        <f t="shared" si="35"/>
        <v>3.6999999999999997</v>
      </c>
      <c r="L1103" s="8">
        <f>+VLOOKUP($A1103,DATOS!$AL$3:$AO$2491,DATOS!$AO$1,0)</f>
        <v>2</v>
      </c>
      <c r="M1103" s="12">
        <f>+RANK($F1103,$F$3:$F$2491,0)+COUNTIF($F$3:F1103,F1103)-1</f>
        <v>1007</v>
      </c>
    </row>
    <row r="1104" spans="1:13" hidden="1" x14ac:dyDescent="0.3">
      <c r="A1104" s="3" t="str">
        <f t="shared" si="34"/>
        <v>21004-21005</v>
      </c>
      <c r="B1104" s="3">
        <v>21004</v>
      </c>
      <c r="C1104" s="3">
        <v>21005</v>
      </c>
      <c r="D1104" s="3">
        <f>+DATOS!G1104</f>
        <v>31</v>
      </c>
      <c r="E1104" s="3">
        <f>+DATOS!H1104</f>
        <v>511</v>
      </c>
      <c r="F1104" s="3">
        <f>+DATOS!I1104</f>
        <v>542</v>
      </c>
      <c r="G1104" s="3">
        <f>+DATOS!J1104</f>
        <v>4320</v>
      </c>
      <c r="H1104" s="9" t="str">
        <f>+DATOS!K1104</f>
        <v>JUAN ANTONIO RIOS</v>
      </c>
      <c r="I1104" s="3">
        <f>+SUMIF(DATOS!$AA$3:$AA$2491,RESUMEN_flujo!$A1104,DATOS!$AG$3:$AG$2491)</f>
        <v>3</v>
      </c>
      <c r="J1104" s="4">
        <f>(SUMIF(DATOS!$AA$3:$AA$2491,RESUMEN_flujo!$A1104,DATOS!$AE$3:$AE$2491)/SUMIF(DATOS!$AA$3:$AA$2491,RESUMEN_flujo!$A1104,DATOS!$AD$3:$AD$2491))*3.6</f>
        <v>36</v>
      </c>
      <c r="K1104" s="5">
        <f t="shared" si="35"/>
        <v>12.546296296296298</v>
      </c>
      <c r="L1104" s="8">
        <f>+VLOOKUP($A1104,DATOS!$AL$3:$AO$2491,DATOS!$AO$1,0)</f>
        <v>1</v>
      </c>
      <c r="M1104" s="12">
        <f>+RANK($F1104,$F$3:$F$2491,0)+COUNTIF($F$3:F1104,F1104)-1</f>
        <v>393</v>
      </c>
    </row>
    <row r="1105" spans="1:13" hidden="1" x14ac:dyDescent="0.3">
      <c r="A1105" s="3" t="str">
        <f t="shared" si="34"/>
        <v>21004-21003</v>
      </c>
      <c r="B1105" s="3">
        <v>21004</v>
      </c>
      <c r="C1105" s="3">
        <v>21003</v>
      </c>
      <c r="D1105" s="3">
        <f>+DATOS!G1105</f>
        <v>0</v>
      </c>
      <c r="E1105" s="3">
        <f>+DATOS!H1105</f>
        <v>450</v>
      </c>
      <c r="F1105" s="3">
        <f>+DATOS!I1105</f>
        <v>450</v>
      </c>
      <c r="G1105" s="3">
        <f>+DATOS!J1105</f>
        <v>4000</v>
      </c>
      <c r="H1105" s="9" t="str">
        <f>+DATOS!K1105</f>
        <v>JUAN ANTONIO RIOS</v>
      </c>
      <c r="I1105" s="3">
        <f>+SUMIF(DATOS!$AA$3:$AA$2491,RESUMEN_flujo!$A1105,DATOS!$AG$3:$AG$2491)</f>
        <v>3</v>
      </c>
      <c r="J1105" s="4">
        <f>(SUMIF(DATOS!$AA$3:$AA$2491,RESUMEN_flujo!$A1105,DATOS!$AE$3:$AE$2491)/SUMIF(DATOS!$AA$3:$AA$2491,RESUMEN_flujo!$A1105,DATOS!$AD$3:$AD$2491))*3.6</f>
        <v>27</v>
      </c>
      <c r="K1105" s="5">
        <f t="shared" si="35"/>
        <v>11.25</v>
      </c>
      <c r="L1105" s="8">
        <f>+VLOOKUP($A1105,DATOS!$AL$3:$AO$2491,DATOS!$AO$1,0)</f>
        <v>2</v>
      </c>
      <c r="M1105" s="12">
        <f>+RANK($F1105,$F$3:$F$2491,0)+COUNTIF($F$3:F1105,F1105)-1</f>
        <v>481</v>
      </c>
    </row>
    <row r="1106" spans="1:13" hidden="1" x14ac:dyDescent="0.3">
      <c r="A1106" s="3" t="str">
        <f t="shared" si="34"/>
        <v>21005-35003</v>
      </c>
      <c r="B1106" s="3">
        <v>21005</v>
      </c>
      <c r="C1106" s="3">
        <v>35003</v>
      </c>
      <c r="D1106" s="3">
        <f>+DATOS!G1106</f>
        <v>31</v>
      </c>
      <c r="E1106" s="3">
        <f>+DATOS!H1106</f>
        <v>330</v>
      </c>
      <c r="F1106" s="3">
        <f>+DATOS!I1106</f>
        <v>361</v>
      </c>
      <c r="G1106" s="3">
        <f>+DATOS!J1106</f>
        <v>1030</v>
      </c>
      <c r="H1106" s="9" t="str">
        <f>+DATOS!K1106</f>
        <v>DANIEL COPAJA</v>
      </c>
      <c r="I1106" s="3">
        <f>+SUMIF(DATOS!$AA$3:$AA$2491,RESUMEN_flujo!$A1106,DATOS!$AG$3:$AG$2491)</f>
        <v>5</v>
      </c>
      <c r="J1106" s="4">
        <f>(SUMIF(DATOS!$AA$3:$AA$2491,RESUMEN_flujo!$A1106,DATOS!$AE$3:$AE$2491)/SUMIF(DATOS!$AA$3:$AA$2491,RESUMEN_flujo!$A1106,DATOS!$AD$3:$AD$2491))*3.6</f>
        <v>42.4551724137931</v>
      </c>
      <c r="K1106" s="5">
        <f t="shared" si="35"/>
        <v>35.04854368932039</v>
      </c>
      <c r="L1106" s="8">
        <f>+VLOOKUP($A1106,DATOS!$AL$3:$AO$2491,DATOS!$AO$1,0)</f>
        <v>1</v>
      </c>
      <c r="M1106" s="12">
        <f>+RANK($F1106,$F$3:$F$2491,0)+COUNTIF($F$3:F1106,F1106)-1</f>
        <v>588</v>
      </c>
    </row>
    <row r="1107" spans="1:13" hidden="1" x14ac:dyDescent="0.3">
      <c r="A1107" s="3" t="str">
        <f t="shared" si="34"/>
        <v>21005-21006</v>
      </c>
      <c r="B1107" s="3">
        <v>21005</v>
      </c>
      <c r="C1107" s="3">
        <v>21006</v>
      </c>
      <c r="D1107" s="3">
        <f>+DATOS!G1107</f>
        <v>0</v>
      </c>
      <c r="E1107" s="3">
        <f>+DATOS!H1107</f>
        <v>264</v>
      </c>
      <c r="F1107" s="3">
        <f>+DATOS!I1107</f>
        <v>264</v>
      </c>
      <c r="G1107" s="3">
        <f>+DATOS!J1107</f>
        <v>4320</v>
      </c>
      <c r="H1107" s="9" t="str">
        <f>+DATOS!K1107</f>
        <v>JUAN ANTONIO RIOS</v>
      </c>
      <c r="I1107" s="3">
        <f>+SUMIF(DATOS!$AA$3:$AA$2491,RESUMEN_flujo!$A1107,DATOS!$AG$3:$AG$2491)</f>
        <v>3</v>
      </c>
      <c r="J1107" s="4">
        <f>(SUMIF(DATOS!$AA$3:$AA$2491,RESUMEN_flujo!$A1107,DATOS!$AE$3:$AE$2491)/SUMIF(DATOS!$AA$3:$AA$2491,RESUMEN_flujo!$A1107,DATOS!$AD$3:$AD$2491))*3.6</f>
        <v>35.400000000000006</v>
      </c>
      <c r="K1107" s="5">
        <f t="shared" si="35"/>
        <v>6.1111111111111107</v>
      </c>
      <c r="L1107" s="8">
        <f>+VLOOKUP($A1107,DATOS!$AL$3:$AO$2491,DATOS!$AO$1,0)</f>
        <v>1</v>
      </c>
      <c r="M1107" s="12">
        <f>+RANK($F1107,$F$3:$F$2491,0)+COUNTIF($F$3:F1107,F1107)-1</f>
        <v>736</v>
      </c>
    </row>
    <row r="1108" spans="1:13" hidden="1" x14ac:dyDescent="0.3">
      <c r="A1108" s="3" t="str">
        <f t="shared" si="34"/>
        <v>21005-21004</v>
      </c>
      <c r="B1108" s="3">
        <v>21005</v>
      </c>
      <c r="C1108" s="3">
        <v>21004</v>
      </c>
      <c r="D1108" s="3">
        <f>+DATOS!G1108</f>
        <v>0</v>
      </c>
      <c r="E1108" s="3">
        <f>+DATOS!H1108</f>
        <v>413</v>
      </c>
      <c r="F1108" s="3">
        <f>+DATOS!I1108</f>
        <v>413</v>
      </c>
      <c r="G1108" s="3">
        <f>+DATOS!J1108</f>
        <v>2000</v>
      </c>
      <c r="H1108" s="9" t="str">
        <f>+DATOS!K1108</f>
        <v>JUAN ANTONIO RIOS</v>
      </c>
      <c r="I1108" s="3">
        <f>+SUMIF(DATOS!$AA$3:$AA$2491,RESUMEN_flujo!$A1108,DATOS!$AG$3:$AG$2491)</f>
        <v>3</v>
      </c>
      <c r="J1108" s="4">
        <f>(SUMIF(DATOS!$AA$3:$AA$2491,RESUMEN_flujo!$A1108,DATOS!$AE$3:$AE$2491)/SUMIF(DATOS!$AA$3:$AA$2491,RESUMEN_flujo!$A1108,DATOS!$AD$3:$AD$2491))*3.6</f>
        <v>33.428571428571431</v>
      </c>
      <c r="K1108" s="5">
        <f t="shared" si="35"/>
        <v>20.65</v>
      </c>
      <c r="L1108" s="8">
        <f>+VLOOKUP($A1108,DATOS!$AL$3:$AO$2491,DATOS!$AO$1,0)</f>
        <v>2</v>
      </c>
      <c r="M1108" s="12">
        <f>+RANK($F1108,$F$3:$F$2491,0)+COUNTIF($F$3:F1108,F1108)-1</f>
        <v>514</v>
      </c>
    </row>
    <row r="1109" spans="1:13" hidden="1" x14ac:dyDescent="0.3">
      <c r="A1109" s="3" t="str">
        <f t="shared" si="34"/>
        <v>21006-23003</v>
      </c>
      <c r="B1109" s="3">
        <v>21006</v>
      </c>
      <c r="C1109" s="3">
        <v>23003</v>
      </c>
      <c r="D1109" s="3">
        <f>+DATOS!G1109</f>
        <v>0</v>
      </c>
      <c r="E1109" s="3">
        <f>+DATOS!H1109</f>
        <v>264</v>
      </c>
      <c r="F1109" s="3">
        <f>+DATOS!I1109</f>
        <v>264</v>
      </c>
      <c r="G1109" s="3">
        <f>+DATOS!J1109</f>
        <v>4120</v>
      </c>
      <c r="H1109" s="9" t="str">
        <f>+DATOS!K1109</f>
        <v>JUAN ANTONIO RIOS</v>
      </c>
      <c r="I1109" s="3">
        <f>+SUMIF(DATOS!$AA$3:$AA$2491,RESUMEN_flujo!$A1109,DATOS!$AG$3:$AG$2491)</f>
        <v>3</v>
      </c>
      <c r="J1109" s="4">
        <f>(SUMIF(DATOS!$AA$3:$AA$2491,RESUMEN_flujo!$A1109,DATOS!$AE$3:$AE$2491)/SUMIF(DATOS!$AA$3:$AA$2491,RESUMEN_flujo!$A1109,DATOS!$AD$3:$AD$2491))*3.6</f>
        <v>32.589473684210525</v>
      </c>
      <c r="K1109" s="5">
        <f t="shared" si="35"/>
        <v>6.407766990291262</v>
      </c>
      <c r="L1109" s="8">
        <f>+VLOOKUP($A1109,DATOS!$AL$3:$AO$2491,DATOS!$AO$1,0)</f>
        <v>1</v>
      </c>
      <c r="M1109" s="12">
        <f>+RANK($F1109,$F$3:$F$2491,0)+COUNTIF($F$3:F1109,F1109)-1</f>
        <v>737</v>
      </c>
    </row>
    <row r="1110" spans="1:13" hidden="1" x14ac:dyDescent="0.3">
      <c r="A1110" s="3" t="str">
        <f t="shared" si="34"/>
        <v>21006-21005</v>
      </c>
      <c r="B1110" s="3">
        <v>21006</v>
      </c>
      <c r="C1110" s="3">
        <v>21005</v>
      </c>
      <c r="D1110" s="3">
        <f>+DATOS!G1110</f>
        <v>0</v>
      </c>
      <c r="E1110" s="3">
        <f>+DATOS!H1110</f>
        <v>381</v>
      </c>
      <c r="F1110" s="3">
        <f>+DATOS!I1110</f>
        <v>381</v>
      </c>
      <c r="G1110" s="3">
        <f>+DATOS!J1110</f>
        <v>4000</v>
      </c>
      <c r="H1110" s="9" t="str">
        <f>+DATOS!K1110</f>
        <v>JUAN ANTONIO RIOS</v>
      </c>
      <c r="I1110" s="3">
        <f>+SUMIF(DATOS!$AA$3:$AA$2491,RESUMEN_flujo!$A1110,DATOS!$AG$3:$AG$2491)</f>
        <v>3</v>
      </c>
      <c r="J1110" s="4">
        <f>(SUMIF(DATOS!$AA$3:$AA$2491,RESUMEN_flujo!$A1110,DATOS!$AE$3:$AE$2491)/SUMIF(DATOS!$AA$3:$AA$2491,RESUMEN_flujo!$A1110,DATOS!$AD$3:$AD$2491))*3.6</f>
        <v>30.342857142857145</v>
      </c>
      <c r="K1110" s="5">
        <f t="shared" si="35"/>
        <v>9.5250000000000004</v>
      </c>
      <c r="L1110" s="8">
        <f>+VLOOKUP($A1110,DATOS!$AL$3:$AO$2491,DATOS!$AO$1,0)</f>
        <v>2</v>
      </c>
      <c r="M1110" s="12">
        <f>+RANK($F1110,$F$3:$F$2491,0)+COUNTIF($F$3:F1110,F1110)-1</f>
        <v>552</v>
      </c>
    </row>
    <row r="1111" spans="1:13" hidden="1" x14ac:dyDescent="0.3">
      <c r="A1111" s="3" t="str">
        <f t="shared" si="34"/>
        <v>21007-21008</v>
      </c>
      <c r="B1111" s="3">
        <v>21007</v>
      </c>
      <c r="C1111" s="3">
        <v>21008</v>
      </c>
      <c r="D1111" s="3">
        <f>+DATOS!G1111</f>
        <v>18</v>
      </c>
      <c r="E1111" s="3">
        <f>+DATOS!H1111</f>
        <v>3</v>
      </c>
      <c r="F1111" s="3">
        <f>+DATOS!I1111</f>
        <v>21</v>
      </c>
      <c r="G1111" s="3">
        <f>+DATOS!J1111</f>
        <v>2000</v>
      </c>
      <c r="H1111" s="9" t="str">
        <f>+DATOS!K1111</f>
        <v>ROMULO PEÑA</v>
      </c>
      <c r="I1111" s="3">
        <f>+SUMIF(DATOS!$AA$3:$AA$2491,RESUMEN_flujo!$A1111,DATOS!$AG$3:$AG$2491)</f>
        <v>5</v>
      </c>
      <c r="J1111" s="4">
        <f>(SUMIF(DATOS!$AA$3:$AA$2491,RESUMEN_flujo!$A1111,DATOS!$AE$3:$AE$2491)/SUMIF(DATOS!$AA$3:$AA$2491,RESUMEN_flujo!$A1111,DATOS!$AD$3:$AD$2491))*3.6</f>
        <v>30.365217391304348</v>
      </c>
      <c r="K1111" s="5">
        <f t="shared" si="35"/>
        <v>1.05</v>
      </c>
      <c r="L1111" s="8">
        <f>+VLOOKUP($A1111,DATOS!$AL$3:$AO$2491,DATOS!$AO$1,0)</f>
        <v>2</v>
      </c>
      <c r="M1111" s="12">
        <f>+RANK($F1111,$F$3:$F$2491,0)+COUNTIF($F$3:F1111,F1111)-1</f>
        <v>1626</v>
      </c>
    </row>
    <row r="1112" spans="1:13" hidden="1" x14ac:dyDescent="0.3">
      <c r="A1112" s="3" t="str">
        <f t="shared" si="34"/>
        <v>21007-21009</v>
      </c>
      <c r="B1112" s="3">
        <v>21007</v>
      </c>
      <c r="C1112" s="3">
        <v>21009</v>
      </c>
      <c r="D1112" s="3">
        <f>+DATOS!G1112</f>
        <v>337</v>
      </c>
      <c r="E1112" s="3">
        <f>+DATOS!H1112</f>
        <v>42</v>
      </c>
      <c r="F1112" s="3">
        <f>+DATOS!I1112</f>
        <v>379</v>
      </c>
      <c r="G1112" s="3">
        <f>+DATOS!J1112</f>
        <v>1800</v>
      </c>
      <c r="H1112" s="9" t="str">
        <f>+DATOS!K1112</f>
        <v>CONRADO RIOS</v>
      </c>
      <c r="I1112" s="3">
        <f>+SUMIF(DATOS!$AA$3:$AA$2491,RESUMEN_flujo!$A1112,DATOS!$AG$3:$AG$2491)</f>
        <v>5</v>
      </c>
      <c r="J1112" s="4">
        <f>(SUMIF(DATOS!$AA$3:$AA$2491,RESUMEN_flujo!$A1112,DATOS!$AE$3:$AE$2491)/SUMIF(DATOS!$AA$3:$AA$2491,RESUMEN_flujo!$A1112,DATOS!$AD$3:$AD$2491))*3.6</f>
        <v>37.800000000000004</v>
      </c>
      <c r="K1112" s="5">
        <f t="shared" si="35"/>
        <v>21.055555555555554</v>
      </c>
      <c r="L1112" s="8">
        <f>+VLOOKUP($A1112,DATOS!$AL$3:$AO$2491,DATOS!$AO$1,0)</f>
        <v>2</v>
      </c>
      <c r="M1112" s="12">
        <f>+RANK($F1112,$F$3:$F$2491,0)+COUNTIF($F$3:F1112,F1112)-1</f>
        <v>558</v>
      </c>
    </row>
    <row r="1113" spans="1:13" hidden="1" x14ac:dyDescent="0.3">
      <c r="A1113" s="3" t="str">
        <f t="shared" si="34"/>
        <v>21008-21004</v>
      </c>
      <c r="B1113" s="3">
        <v>21008</v>
      </c>
      <c r="C1113" s="3">
        <v>21004</v>
      </c>
      <c r="D1113" s="3">
        <f>+DATOS!G1113</f>
        <v>264</v>
      </c>
      <c r="E1113" s="3">
        <f>+DATOS!H1113</f>
        <v>854</v>
      </c>
      <c r="F1113" s="3">
        <f>+DATOS!I1113</f>
        <v>1118</v>
      </c>
      <c r="G1113" s="3">
        <f>+DATOS!J1113</f>
        <v>2532</v>
      </c>
      <c r="H1113" s="9" t="str">
        <f>+DATOS!K1113</f>
        <v>AV TUCAPEL</v>
      </c>
      <c r="I1113" s="3">
        <f>+SUMIF(DATOS!$AA$3:$AA$2491,RESUMEN_flujo!$A1113,DATOS!$AG$3:$AG$2491)</f>
        <v>3</v>
      </c>
      <c r="J1113" s="4">
        <f>(SUMIF(DATOS!$AA$3:$AA$2491,RESUMEN_flujo!$A1113,DATOS!$AE$3:$AE$2491)/SUMIF(DATOS!$AA$3:$AA$2491,RESUMEN_flujo!$A1113,DATOS!$AD$3:$AD$2491))*3.6</f>
        <v>48.46153846153846</v>
      </c>
      <c r="K1113" s="5">
        <f t="shared" si="35"/>
        <v>44.154818325434441</v>
      </c>
      <c r="L1113" s="8">
        <f>+VLOOKUP($A1113,DATOS!$AL$3:$AO$2491,DATOS!$AO$1,0)</f>
        <v>1</v>
      </c>
      <c r="M1113" s="12">
        <f>+RANK($F1113,$F$3:$F$2491,0)+COUNTIF($F$3:F1113,F1113)-1</f>
        <v>144</v>
      </c>
    </row>
    <row r="1114" spans="1:13" hidden="1" x14ac:dyDescent="0.3">
      <c r="A1114" s="3" t="str">
        <f t="shared" si="34"/>
        <v>21008-21010</v>
      </c>
      <c r="B1114" s="3">
        <v>21008</v>
      </c>
      <c r="C1114" s="3">
        <v>21010</v>
      </c>
      <c r="D1114" s="3">
        <f>+DATOS!G1114</f>
        <v>0</v>
      </c>
      <c r="E1114" s="3">
        <f>+DATOS!H1114</f>
        <v>148</v>
      </c>
      <c r="F1114" s="3">
        <f>+DATOS!I1114</f>
        <v>148</v>
      </c>
      <c r="G1114" s="3">
        <f>+DATOS!J1114</f>
        <v>2400</v>
      </c>
      <c r="H1114" s="9" t="str">
        <f>+DATOS!K1114</f>
        <v>AV TUCAPEL</v>
      </c>
      <c r="I1114" s="3">
        <f>+SUMIF(DATOS!$AA$3:$AA$2491,RESUMEN_flujo!$A1114,DATOS!$AG$3:$AG$2491)</f>
        <v>2</v>
      </c>
      <c r="J1114" s="4">
        <f>(SUMIF(DATOS!$AA$3:$AA$2491,RESUMEN_flujo!$A1114,DATOS!$AE$3:$AE$2491)/SUMIF(DATOS!$AA$3:$AA$2491,RESUMEN_flujo!$A1114,DATOS!$AD$3:$AD$2491))*3.6</f>
        <v>44.228571428571435</v>
      </c>
      <c r="K1114" s="5">
        <f t="shared" si="35"/>
        <v>6.166666666666667</v>
      </c>
      <c r="L1114" s="8">
        <f>+VLOOKUP($A1114,DATOS!$AL$3:$AO$2491,DATOS!$AO$1,0)</f>
        <v>1</v>
      </c>
      <c r="M1114" s="12">
        <f>+RANK($F1114,$F$3:$F$2491,0)+COUNTIF($F$3:F1114,F1114)-1</f>
        <v>1008</v>
      </c>
    </row>
    <row r="1115" spans="1:13" hidden="1" x14ac:dyDescent="0.3">
      <c r="A1115" s="3" t="str">
        <f t="shared" si="34"/>
        <v>21009-21010</v>
      </c>
      <c r="B1115" s="3">
        <v>21009</v>
      </c>
      <c r="C1115" s="3">
        <v>21010</v>
      </c>
      <c r="D1115" s="3">
        <f>+DATOS!G1115</f>
        <v>16</v>
      </c>
      <c r="E1115" s="3">
        <f>+DATOS!H1115</f>
        <v>0</v>
      </c>
      <c r="F1115" s="3">
        <f>+DATOS!I1115</f>
        <v>16</v>
      </c>
      <c r="G1115" s="3">
        <f>+DATOS!J1115</f>
        <v>900</v>
      </c>
      <c r="H1115" s="9" t="str">
        <f>+DATOS!K1115</f>
        <v>GERMAN RIESCO</v>
      </c>
      <c r="I1115" s="3">
        <f>+SUMIF(DATOS!$AA$3:$AA$2491,RESUMEN_flujo!$A1115,DATOS!$AG$3:$AG$2491)</f>
        <v>5</v>
      </c>
      <c r="J1115" s="4">
        <f>(SUMIF(DATOS!$AA$3:$AA$2491,RESUMEN_flujo!$A1115,DATOS!$AE$3:$AE$2491)/SUMIF(DATOS!$AA$3:$AA$2491,RESUMEN_flujo!$A1115,DATOS!$AD$3:$AD$2491))*3.6</f>
        <v>36</v>
      </c>
      <c r="K1115" s="5">
        <f t="shared" si="35"/>
        <v>1.7777777777777777</v>
      </c>
      <c r="L1115" s="8">
        <f>+VLOOKUP($A1115,DATOS!$AL$3:$AO$2491,DATOS!$AO$1,0)</f>
        <v>1</v>
      </c>
      <c r="M1115" s="12">
        <f>+RANK($F1115,$F$3:$F$2491,0)+COUNTIF($F$3:F1115,F1115)-1</f>
        <v>1679</v>
      </c>
    </row>
    <row r="1116" spans="1:13" hidden="1" x14ac:dyDescent="0.3">
      <c r="A1116" s="3" t="str">
        <f t="shared" si="34"/>
        <v>21009-26006</v>
      </c>
      <c r="B1116" s="3">
        <v>21009</v>
      </c>
      <c r="C1116" s="3">
        <v>26006</v>
      </c>
      <c r="D1116" s="3">
        <f>+DATOS!G1116</f>
        <v>89</v>
      </c>
      <c r="E1116" s="3">
        <f>+DATOS!H1116</f>
        <v>1</v>
      </c>
      <c r="F1116" s="3">
        <f>+DATOS!I1116</f>
        <v>90</v>
      </c>
      <c r="G1116" s="3">
        <f>+DATOS!J1116</f>
        <v>2000</v>
      </c>
      <c r="H1116" s="9" t="str">
        <f>+DATOS!K1116</f>
        <v>GERMAN RIESCO</v>
      </c>
      <c r="I1116" s="3">
        <f>+SUMIF(DATOS!$AA$3:$AA$2491,RESUMEN_flujo!$A1116,DATOS!$AG$3:$AG$2491)</f>
        <v>5</v>
      </c>
      <c r="J1116" s="4">
        <f>(SUMIF(DATOS!$AA$3:$AA$2491,RESUMEN_flujo!$A1116,DATOS!$AE$3:$AE$2491)/SUMIF(DATOS!$AA$3:$AA$2491,RESUMEN_flujo!$A1116,DATOS!$AD$3:$AD$2491))*3.6</f>
        <v>31.942857142857147</v>
      </c>
      <c r="K1116" s="5">
        <f t="shared" si="35"/>
        <v>4.5</v>
      </c>
      <c r="L1116" s="8">
        <f>+VLOOKUP($A1116,DATOS!$AL$3:$AO$2491,DATOS!$AO$1,0)</f>
        <v>1</v>
      </c>
      <c r="M1116" s="12">
        <f>+RANK($F1116,$F$3:$F$2491,0)+COUNTIF($F$3:F1116,F1116)-1</f>
        <v>1224</v>
      </c>
    </row>
    <row r="1117" spans="1:13" hidden="1" x14ac:dyDescent="0.3">
      <c r="A1117" s="3" t="str">
        <f t="shared" si="34"/>
        <v>21009-35001</v>
      </c>
      <c r="B1117" s="3">
        <v>21009</v>
      </c>
      <c r="C1117" s="3">
        <v>35001</v>
      </c>
      <c r="D1117" s="3">
        <f>+DATOS!G1117</f>
        <v>247</v>
      </c>
      <c r="E1117" s="3">
        <f>+DATOS!H1117</f>
        <v>214</v>
      </c>
      <c r="F1117" s="3">
        <f>+DATOS!I1117</f>
        <v>461</v>
      </c>
      <c r="G1117" s="3">
        <f>+DATOS!J1117</f>
        <v>2000</v>
      </c>
      <c r="H1117" s="9" t="str">
        <f>+DATOS!K1117</f>
        <v>CONRADO RIOS</v>
      </c>
      <c r="I1117" s="3">
        <f>+SUMIF(DATOS!$AA$3:$AA$2491,RESUMEN_flujo!$A1117,DATOS!$AG$3:$AG$2491)</f>
        <v>5</v>
      </c>
      <c r="J1117" s="4">
        <f>(SUMIF(DATOS!$AA$3:$AA$2491,RESUMEN_flujo!$A1117,DATOS!$AE$3:$AE$2491)/SUMIF(DATOS!$AA$3:$AA$2491,RESUMEN_flujo!$A1117,DATOS!$AD$3:$AD$2491))*3.6</f>
        <v>35.82</v>
      </c>
      <c r="K1117" s="5">
        <f t="shared" si="35"/>
        <v>23.05</v>
      </c>
      <c r="L1117" s="8">
        <f>+VLOOKUP($A1117,DATOS!$AL$3:$AO$2491,DATOS!$AO$1,0)</f>
        <v>2</v>
      </c>
      <c r="M1117" s="12">
        <f>+RANK($F1117,$F$3:$F$2491,0)+COUNTIF($F$3:F1117,F1117)-1</f>
        <v>468</v>
      </c>
    </row>
    <row r="1118" spans="1:13" hidden="1" x14ac:dyDescent="0.3">
      <c r="A1118" s="3" t="str">
        <f t="shared" si="34"/>
        <v>21010-21009</v>
      </c>
      <c r="B1118" s="3">
        <v>21010</v>
      </c>
      <c r="C1118" s="3">
        <v>21009</v>
      </c>
      <c r="D1118" s="3">
        <f>+DATOS!G1118</f>
        <v>0</v>
      </c>
      <c r="E1118" s="3">
        <f>+DATOS!H1118</f>
        <v>149</v>
      </c>
      <c r="F1118" s="3">
        <f>+DATOS!I1118</f>
        <v>149</v>
      </c>
      <c r="G1118" s="3">
        <f>+DATOS!J1118</f>
        <v>1800</v>
      </c>
      <c r="H1118" s="9" t="str">
        <f>+DATOS!K1118</f>
        <v>GERMAN RIESCO</v>
      </c>
      <c r="I1118" s="3">
        <f>+SUMIF(DATOS!$AA$3:$AA$2491,RESUMEN_flujo!$A1118,DATOS!$AG$3:$AG$2491)</f>
        <v>5</v>
      </c>
      <c r="J1118" s="4">
        <f>(SUMIF(DATOS!$AA$3:$AA$2491,RESUMEN_flujo!$A1118,DATOS!$AE$3:$AE$2491)/SUMIF(DATOS!$AA$3:$AA$2491,RESUMEN_flujo!$A1118,DATOS!$AD$3:$AD$2491))*3.6</f>
        <v>33.333333333333336</v>
      </c>
      <c r="K1118" s="5">
        <f t="shared" si="35"/>
        <v>8.2777777777777786</v>
      </c>
      <c r="L1118" s="8">
        <f>+VLOOKUP($A1118,DATOS!$AL$3:$AO$2491,DATOS!$AO$1,0)</f>
        <v>1</v>
      </c>
      <c r="M1118" s="12">
        <f>+RANK($F1118,$F$3:$F$2491,0)+COUNTIF($F$3:F1118,F1118)-1</f>
        <v>1006</v>
      </c>
    </row>
    <row r="1119" spans="1:13" hidden="1" x14ac:dyDescent="0.3">
      <c r="A1119" s="3" t="str">
        <f t="shared" si="34"/>
        <v>21010-21008</v>
      </c>
      <c r="B1119" s="3">
        <v>21010</v>
      </c>
      <c r="C1119" s="3">
        <v>21008</v>
      </c>
      <c r="D1119" s="3">
        <f>+DATOS!G1119</f>
        <v>246</v>
      </c>
      <c r="E1119" s="3">
        <f>+DATOS!H1119</f>
        <v>851</v>
      </c>
      <c r="F1119" s="3">
        <f>+DATOS!I1119</f>
        <v>1097</v>
      </c>
      <c r="G1119" s="3">
        <f>+DATOS!J1119</f>
        <v>2110</v>
      </c>
      <c r="H1119" s="9" t="str">
        <f>+DATOS!K1119</f>
        <v>AV TUCAPEL</v>
      </c>
      <c r="I1119" s="3">
        <f>+SUMIF(DATOS!$AA$3:$AA$2491,RESUMEN_flujo!$A1119,DATOS!$AG$3:$AG$2491)</f>
        <v>3</v>
      </c>
      <c r="J1119" s="4">
        <f>(SUMIF(DATOS!$AA$3:$AA$2491,RESUMEN_flujo!$A1119,DATOS!$AE$3:$AE$2491)/SUMIF(DATOS!$AA$3:$AA$2491,RESUMEN_flujo!$A1119,DATOS!$AD$3:$AD$2491))*3.6</f>
        <v>44.228571428571435</v>
      </c>
      <c r="K1119" s="5">
        <f t="shared" si="35"/>
        <v>51.990521327014214</v>
      </c>
      <c r="L1119" s="8">
        <f>+VLOOKUP($A1119,DATOS!$AL$3:$AO$2491,DATOS!$AO$1,0)</f>
        <v>1</v>
      </c>
      <c r="M1119" s="12">
        <f>+RANK($F1119,$F$3:$F$2491,0)+COUNTIF($F$3:F1119,F1119)-1</f>
        <v>149</v>
      </c>
    </row>
    <row r="1120" spans="1:13" hidden="1" x14ac:dyDescent="0.3">
      <c r="A1120" s="3" t="str">
        <f t="shared" si="34"/>
        <v>21011-23004</v>
      </c>
      <c r="B1120" s="3">
        <v>21011</v>
      </c>
      <c r="C1120" s="3">
        <v>23004</v>
      </c>
      <c r="D1120" s="3">
        <f>+DATOS!G1120</f>
        <v>115</v>
      </c>
      <c r="E1120" s="3">
        <f>+DATOS!H1120</f>
        <v>82</v>
      </c>
      <c r="F1120" s="3">
        <f>+DATOS!I1120</f>
        <v>197</v>
      </c>
      <c r="G1120" s="3">
        <f>+DATOS!J1120</f>
        <v>3500</v>
      </c>
      <c r="H1120" s="9" t="str">
        <f>+DATOS!K1120</f>
        <v>18 DE SEPTIEMBRE</v>
      </c>
      <c r="I1120" s="3">
        <f>+SUMIF(DATOS!$AA$3:$AA$2491,RESUMEN_flujo!$A1120,DATOS!$AG$3:$AG$2491)</f>
        <v>3</v>
      </c>
      <c r="J1120" s="4">
        <f>(SUMIF(DATOS!$AA$3:$AA$2491,RESUMEN_flujo!$A1120,DATOS!$AE$3:$AE$2491)/SUMIF(DATOS!$AA$3:$AA$2491,RESUMEN_flujo!$A1120,DATOS!$AD$3:$AD$2491))*3.6</f>
        <v>54.8</v>
      </c>
      <c r="K1120" s="5">
        <f t="shared" si="35"/>
        <v>5.628571428571429</v>
      </c>
      <c r="L1120" s="8">
        <f>+VLOOKUP($A1120,DATOS!$AL$3:$AO$2491,DATOS!$AO$1,0)</f>
        <v>2</v>
      </c>
      <c r="M1120" s="12">
        <f>+RANK($F1120,$F$3:$F$2491,0)+COUNTIF($F$3:F1120,F1120)-1</f>
        <v>865</v>
      </c>
    </row>
    <row r="1121" spans="1:13" hidden="1" x14ac:dyDescent="0.3">
      <c r="A1121" s="3" t="str">
        <f t="shared" si="34"/>
        <v>21011-35003</v>
      </c>
      <c r="B1121" s="3">
        <v>21011</v>
      </c>
      <c r="C1121" s="3">
        <v>35003</v>
      </c>
      <c r="D1121" s="3">
        <f>+DATOS!G1121</f>
        <v>192</v>
      </c>
      <c r="E1121" s="3">
        <f>+DATOS!H1121</f>
        <v>407</v>
      </c>
      <c r="F1121" s="3">
        <f>+DATOS!I1121</f>
        <v>599</v>
      </c>
      <c r="G1121" s="3">
        <f>+DATOS!J1121</f>
        <v>3500</v>
      </c>
      <c r="H1121" s="9" t="str">
        <f>+DATOS!K1121</f>
        <v>18 DE SEPTIEMBRE</v>
      </c>
      <c r="I1121" s="3">
        <f>+SUMIF(DATOS!$AA$3:$AA$2491,RESUMEN_flujo!$A1121,DATOS!$AG$3:$AG$2491)</f>
        <v>3</v>
      </c>
      <c r="J1121" s="4">
        <f>(SUMIF(DATOS!$AA$3:$AA$2491,RESUMEN_flujo!$A1121,DATOS!$AE$3:$AE$2491)/SUMIF(DATOS!$AA$3:$AA$2491,RESUMEN_flujo!$A1121,DATOS!$AD$3:$AD$2491))*3.6</f>
        <v>47</v>
      </c>
      <c r="K1121" s="5">
        <f t="shared" si="35"/>
        <v>17.114285714285714</v>
      </c>
      <c r="L1121" s="8">
        <f>+VLOOKUP($A1121,DATOS!$AL$3:$AO$2491,DATOS!$AO$1,0)</f>
        <v>2</v>
      </c>
      <c r="M1121" s="12">
        <f>+RANK($F1121,$F$3:$F$2491,0)+COUNTIF($F$3:F1121,F1121)-1</f>
        <v>345</v>
      </c>
    </row>
    <row r="1122" spans="1:13" hidden="1" x14ac:dyDescent="0.3">
      <c r="A1122" s="3" t="str">
        <f t="shared" si="34"/>
        <v>21011-23003</v>
      </c>
      <c r="B1122" s="3">
        <v>21011</v>
      </c>
      <c r="C1122" s="3">
        <v>23003</v>
      </c>
      <c r="D1122" s="3">
        <f>+DATOS!G1122</f>
        <v>0</v>
      </c>
      <c r="E1122" s="3">
        <f>+DATOS!H1122</f>
        <v>237</v>
      </c>
      <c r="F1122" s="3">
        <f>+DATOS!I1122</f>
        <v>237</v>
      </c>
      <c r="G1122" s="3">
        <f>+DATOS!J1122</f>
        <v>1000</v>
      </c>
      <c r="H1122" s="9" t="str">
        <f>+DATOS!K1122</f>
        <v>MIGUEL AHUMADA</v>
      </c>
      <c r="I1122" s="3">
        <f>+SUMIF(DATOS!$AA$3:$AA$2491,RESUMEN_flujo!$A1122,DATOS!$AG$3:$AG$2491)</f>
        <v>4</v>
      </c>
      <c r="J1122" s="4">
        <f>(SUMIF(DATOS!$AA$3:$AA$2491,RESUMEN_flujo!$A1122,DATOS!$AE$3:$AE$2491)/SUMIF(DATOS!$AA$3:$AA$2491,RESUMEN_flujo!$A1122,DATOS!$AD$3:$AD$2491))*3.6</f>
        <v>31.870588235294122</v>
      </c>
      <c r="K1122" s="5">
        <f t="shared" si="35"/>
        <v>23.7</v>
      </c>
      <c r="L1122" s="8">
        <f>+VLOOKUP($A1122,DATOS!$AL$3:$AO$2491,DATOS!$AO$1,0)</f>
        <v>1</v>
      </c>
      <c r="M1122" s="12">
        <f>+RANK($F1122,$F$3:$F$2491,0)+COUNTIF($F$3:F1122,F1122)-1</f>
        <v>792</v>
      </c>
    </row>
    <row r="1123" spans="1:13" hidden="1" x14ac:dyDescent="0.3">
      <c r="A1123" s="3" t="str">
        <f t="shared" si="34"/>
        <v>21011-33005</v>
      </c>
      <c r="B1123" s="3">
        <v>21011</v>
      </c>
      <c r="C1123" s="3">
        <v>33005</v>
      </c>
      <c r="D1123" s="3">
        <f>+DATOS!G1123</f>
        <v>305</v>
      </c>
      <c r="E1123" s="3">
        <f>+DATOS!H1123</f>
        <v>0</v>
      </c>
      <c r="F1123" s="3">
        <f>+DATOS!I1123</f>
        <v>305</v>
      </c>
      <c r="G1123" s="3">
        <f>+DATOS!J1123</f>
        <v>340</v>
      </c>
      <c r="H1123" s="9" t="str">
        <f>+DATOS!K1123</f>
        <v>EDMUNDO FLORES</v>
      </c>
      <c r="I1123" s="3">
        <f>+SUMIF(DATOS!$AA$3:$AA$2491,RESUMEN_flujo!$A1123,DATOS!$AG$3:$AG$2491)</f>
        <v>4</v>
      </c>
      <c r="J1123" s="4">
        <f>(SUMIF(DATOS!$AA$3:$AA$2491,RESUMEN_flujo!$A1123,DATOS!$AE$3:$AE$2491)/SUMIF(DATOS!$AA$3:$AA$2491,RESUMEN_flujo!$A1123,DATOS!$AD$3:$AD$2491))*3.6</f>
        <v>34.92</v>
      </c>
      <c r="K1123" s="5">
        <f t="shared" si="35"/>
        <v>89.705882352941174</v>
      </c>
      <c r="L1123" s="8">
        <f>+VLOOKUP($A1123,DATOS!$AL$3:$AO$2491,DATOS!$AO$1,0)</f>
        <v>1</v>
      </c>
      <c r="M1123" s="12">
        <f>+RANK($F1123,$F$3:$F$2491,0)+COUNTIF($F$3:F1123,F1123)-1</f>
        <v>674</v>
      </c>
    </row>
    <row r="1124" spans="1:13" hidden="1" x14ac:dyDescent="0.3">
      <c r="A1124" s="3" t="str">
        <f t="shared" si="34"/>
        <v>22001-22002</v>
      </c>
      <c r="B1124" s="3">
        <v>22001</v>
      </c>
      <c r="C1124" s="3">
        <v>22002</v>
      </c>
      <c r="D1124" s="3">
        <f>+DATOS!G1124</f>
        <v>243</v>
      </c>
      <c r="E1124" s="3">
        <f>+DATOS!H1124</f>
        <v>71</v>
      </c>
      <c r="F1124" s="3">
        <f>+DATOS!I1124</f>
        <v>314</v>
      </c>
      <c r="G1124" s="3">
        <f>+DATOS!J1124</f>
        <v>1800</v>
      </c>
      <c r="H1124" s="9" t="str">
        <f>+DATOS!K1124</f>
        <v>JOSE VICTORINO LASTARRIA</v>
      </c>
      <c r="I1124" s="3">
        <f>+SUMIF(DATOS!$AA$3:$AA$2491,RESUMEN_flujo!$A1124,DATOS!$AG$3:$AG$2491)</f>
        <v>3</v>
      </c>
      <c r="J1124" s="4">
        <f>(SUMIF(DATOS!$AA$3:$AA$2491,RESUMEN_flujo!$A1124,DATOS!$AE$3:$AE$2491)/SUMIF(DATOS!$AA$3:$AA$2491,RESUMEN_flujo!$A1124,DATOS!$AD$3:$AD$2491))*3.6</f>
        <v>51.182608695652178</v>
      </c>
      <c r="K1124" s="5">
        <f t="shared" si="35"/>
        <v>17.444444444444446</v>
      </c>
      <c r="L1124" s="8">
        <f>+VLOOKUP($A1124,DATOS!$AL$3:$AO$2491,DATOS!$AO$1,0)</f>
        <v>2</v>
      </c>
      <c r="M1124" s="12">
        <f>+RANK($F1124,$F$3:$F$2491,0)+COUNTIF($F$3:F1124,F1124)-1</f>
        <v>656</v>
      </c>
    </row>
    <row r="1125" spans="1:13" hidden="1" x14ac:dyDescent="0.3">
      <c r="A1125" s="3" t="str">
        <f t="shared" si="34"/>
        <v>22001-27007</v>
      </c>
      <c r="B1125" s="3">
        <v>22001</v>
      </c>
      <c r="C1125" s="3">
        <v>27007</v>
      </c>
      <c r="D1125" s="3">
        <f>+DATOS!G1125</f>
        <v>43</v>
      </c>
      <c r="E1125" s="3">
        <f>+DATOS!H1125</f>
        <v>401</v>
      </c>
      <c r="F1125" s="3">
        <f>+DATOS!I1125</f>
        <v>444</v>
      </c>
      <c r="G1125" s="3">
        <f>+DATOS!J1125</f>
        <v>4000</v>
      </c>
      <c r="H1125" s="9" t="str">
        <f>+DATOS!K1125</f>
        <v>ALMIRANTE LATORRE</v>
      </c>
      <c r="I1125" s="3">
        <f>+SUMIF(DATOS!$AA$3:$AA$2491,RESUMEN_flujo!$A1125,DATOS!$AG$3:$AG$2491)</f>
        <v>5</v>
      </c>
      <c r="J1125" s="4">
        <f>(SUMIF(DATOS!$AA$3:$AA$2491,RESUMEN_flujo!$A1125,DATOS!$AE$3:$AE$2491)/SUMIF(DATOS!$AA$3:$AA$2491,RESUMEN_flujo!$A1125,DATOS!$AD$3:$AD$2491))*3.6</f>
        <v>26.682352941176472</v>
      </c>
      <c r="K1125" s="5">
        <f t="shared" si="35"/>
        <v>11.1</v>
      </c>
      <c r="L1125" s="8">
        <f>+VLOOKUP($A1125,DATOS!$AL$3:$AO$2491,DATOS!$AO$1,0)</f>
        <v>2</v>
      </c>
      <c r="M1125" s="12">
        <f>+RANK($F1125,$F$3:$F$2491,0)+COUNTIF($F$3:F1125,F1125)-1</f>
        <v>486</v>
      </c>
    </row>
    <row r="1126" spans="1:13" hidden="1" x14ac:dyDescent="0.3">
      <c r="A1126" s="3" t="str">
        <f t="shared" si="34"/>
        <v>22001-31003</v>
      </c>
      <c r="B1126" s="3">
        <v>22001</v>
      </c>
      <c r="C1126" s="3">
        <v>31003</v>
      </c>
      <c r="D1126" s="3">
        <f>+DATOS!G1126</f>
        <v>190</v>
      </c>
      <c r="E1126" s="3">
        <f>+DATOS!H1126</f>
        <v>328</v>
      </c>
      <c r="F1126" s="3">
        <f>+DATOS!I1126</f>
        <v>518</v>
      </c>
      <c r="G1126" s="3">
        <f>+DATOS!J1126</f>
        <v>2160</v>
      </c>
      <c r="H1126" s="9" t="str">
        <f>+DATOS!K1126</f>
        <v>JOSE VICTORINO LASTARRIA</v>
      </c>
      <c r="I1126" s="3">
        <f>+SUMIF(DATOS!$AA$3:$AA$2491,RESUMEN_flujo!$A1126,DATOS!$AG$3:$AG$2491)</f>
        <v>3</v>
      </c>
      <c r="J1126" s="4">
        <f>(SUMIF(DATOS!$AA$3:$AA$2491,RESUMEN_flujo!$A1126,DATOS!$AE$3:$AE$2491)/SUMIF(DATOS!$AA$3:$AA$2491,RESUMEN_flujo!$A1126,DATOS!$AD$3:$AD$2491))*3.6</f>
        <v>47.6</v>
      </c>
      <c r="K1126" s="5">
        <f t="shared" si="35"/>
        <v>23.981481481481481</v>
      </c>
      <c r="L1126" s="8">
        <f>+VLOOKUP($A1126,DATOS!$AL$3:$AO$2491,DATOS!$AO$1,0)</f>
        <v>2</v>
      </c>
      <c r="M1126" s="12">
        <f>+RANK($F1126,$F$3:$F$2491,0)+COUNTIF($F$3:F1126,F1126)-1</f>
        <v>417</v>
      </c>
    </row>
    <row r="1127" spans="1:13" hidden="1" x14ac:dyDescent="0.3">
      <c r="A1127" s="3" t="str">
        <f t="shared" si="34"/>
        <v>22002-22001</v>
      </c>
      <c r="B1127" s="3">
        <v>22002</v>
      </c>
      <c r="C1127" s="3">
        <v>22001</v>
      </c>
      <c r="D1127" s="3">
        <f>+DATOS!G1127</f>
        <v>190</v>
      </c>
      <c r="E1127" s="3">
        <f>+DATOS!H1127</f>
        <v>391</v>
      </c>
      <c r="F1127" s="3">
        <f>+DATOS!I1127</f>
        <v>581</v>
      </c>
      <c r="G1127" s="3">
        <f>+DATOS!J1127</f>
        <v>2000</v>
      </c>
      <c r="H1127" s="9" t="str">
        <f>+DATOS!K1127</f>
        <v>JOSE VICTORINO LASTARRIA</v>
      </c>
      <c r="I1127" s="3">
        <f>+SUMIF(DATOS!$AA$3:$AA$2491,RESUMEN_flujo!$A1127,DATOS!$AG$3:$AG$2491)</f>
        <v>3</v>
      </c>
      <c r="J1127" s="4">
        <f>(SUMIF(DATOS!$AA$3:$AA$2491,RESUMEN_flujo!$A1127,DATOS!$AE$3:$AE$2491)/SUMIF(DATOS!$AA$3:$AA$2491,RESUMEN_flujo!$A1127,DATOS!$AD$3:$AD$2491))*3.6</f>
        <v>51.182608695652178</v>
      </c>
      <c r="K1127" s="5">
        <f t="shared" si="35"/>
        <v>29.049999999999997</v>
      </c>
      <c r="L1127" s="8">
        <f>+VLOOKUP($A1127,DATOS!$AL$3:$AO$2491,DATOS!$AO$1,0)</f>
        <v>1</v>
      </c>
      <c r="M1127" s="12">
        <f>+RANK($F1127,$F$3:$F$2491,0)+COUNTIF($F$3:F1127,F1127)-1</f>
        <v>355</v>
      </c>
    </row>
    <row r="1128" spans="1:13" hidden="1" x14ac:dyDescent="0.3">
      <c r="A1128" s="3" t="str">
        <f t="shared" si="34"/>
        <v>22002-22003</v>
      </c>
      <c r="B1128" s="3">
        <v>22002</v>
      </c>
      <c r="C1128" s="3">
        <v>22003</v>
      </c>
      <c r="D1128" s="3">
        <f>+DATOS!G1128</f>
        <v>260</v>
      </c>
      <c r="E1128" s="3">
        <f>+DATOS!H1128</f>
        <v>72</v>
      </c>
      <c r="F1128" s="3">
        <f>+DATOS!I1128</f>
        <v>332</v>
      </c>
      <c r="G1128" s="3">
        <f>+DATOS!J1128</f>
        <v>1200</v>
      </c>
      <c r="H1128" s="9" t="str">
        <f>+DATOS!K1128</f>
        <v>JOSE VICTORINO LASTARRIA</v>
      </c>
      <c r="I1128" s="3">
        <f>+SUMIF(DATOS!$AA$3:$AA$2491,RESUMEN_flujo!$A1128,DATOS!$AG$3:$AG$2491)</f>
        <v>3</v>
      </c>
      <c r="J1128" s="4">
        <f>(SUMIF(DATOS!$AA$3:$AA$2491,RESUMEN_flujo!$A1128,DATOS!$AE$3:$AE$2491)/SUMIF(DATOS!$AA$3:$AA$2491,RESUMEN_flujo!$A1128,DATOS!$AD$3:$AD$2491))*3.6</f>
        <v>46.285714285714292</v>
      </c>
      <c r="K1128" s="5">
        <f t="shared" si="35"/>
        <v>27.666666666666668</v>
      </c>
      <c r="L1128" s="8">
        <f>+VLOOKUP($A1128,DATOS!$AL$3:$AO$2491,DATOS!$AO$1,0)</f>
        <v>1</v>
      </c>
      <c r="M1128" s="12">
        <f>+RANK($F1128,$F$3:$F$2491,0)+COUNTIF($F$3:F1128,F1128)-1</f>
        <v>627</v>
      </c>
    </row>
    <row r="1129" spans="1:13" hidden="1" x14ac:dyDescent="0.3">
      <c r="A1129" s="3" t="str">
        <f t="shared" si="34"/>
        <v>22002-22006</v>
      </c>
      <c r="B1129" s="3">
        <v>22002</v>
      </c>
      <c r="C1129" s="3">
        <v>22006</v>
      </c>
      <c r="D1129" s="3">
        <f>+DATOS!G1129</f>
        <v>0</v>
      </c>
      <c r="E1129" s="3">
        <f>+DATOS!H1129</f>
        <v>370</v>
      </c>
      <c r="F1129" s="3">
        <f>+DATOS!I1129</f>
        <v>370</v>
      </c>
      <c r="G1129" s="3">
        <f>+DATOS!J1129</f>
        <v>1000</v>
      </c>
      <c r="H1129" s="9" t="str">
        <f>+DATOS!K1129</f>
        <v>ALEJANDRO AZOLA</v>
      </c>
      <c r="I1129" s="3">
        <f>+SUMIF(DATOS!$AA$3:$AA$2491,RESUMEN_flujo!$A1129,DATOS!$AG$3:$AG$2491)</f>
        <v>4</v>
      </c>
      <c r="J1129" s="4">
        <f>(SUMIF(DATOS!$AA$3:$AA$2491,RESUMEN_flujo!$A1129,DATOS!$AE$3:$AE$2491)/SUMIF(DATOS!$AA$3:$AA$2491,RESUMEN_flujo!$A1129,DATOS!$AD$3:$AD$2491))*3.6</f>
        <v>32.4</v>
      </c>
      <c r="K1129" s="5">
        <f t="shared" si="35"/>
        <v>37</v>
      </c>
      <c r="L1129" s="8">
        <f>+VLOOKUP($A1129,DATOS!$AL$3:$AO$2491,DATOS!$AO$1,0)</f>
        <v>2</v>
      </c>
      <c r="M1129" s="12">
        <f>+RANK($F1129,$F$3:$F$2491,0)+COUNTIF($F$3:F1129,F1129)-1</f>
        <v>575</v>
      </c>
    </row>
    <row r="1130" spans="1:13" hidden="1" x14ac:dyDescent="0.3">
      <c r="A1130" s="3" t="str">
        <f t="shared" si="34"/>
        <v>22003-22002</v>
      </c>
      <c r="B1130" s="3">
        <v>22003</v>
      </c>
      <c r="C1130" s="3">
        <v>22002</v>
      </c>
      <c r="D1130" s="3">
        <f>+DATOS!G1130</f>
        <v>131</v>
      </c>
      <c r="E1130" s="3">
        <f>+DATOS!H1130</f>
        <v>84</v>
      </c>
      <c r="F1130" s="3">
        <f>+DATOS!I1130</f>
        <v>215</v>
      </c>
      <c r="G1130" s="3">
        <f>+DATOS!J1130</f>
        <v>1000</v>
      </c>
      <c r="H1130" s="9" t="str">
        <f>+DATOS!K1130</f>
        <v>JOSE VICTORINO LASTARRIA</v>
      </c>
      <c r="I1130" s="3">
        <f>+SUMIF(DATOS!$AA$3:$AA$2491,RESUMEN_flujo!$A1130,DATOS!$AG$3:$AG$2491)</f>
        <v>3</v>
      </c>
      <c r="J1130" s="4">
        <f>(SUMIF(DATOS!$AA$3:$AA$2491,RESUMEN_flujo!$A1130,DATOS!$AE$3:$AE$2491)/SUMIF(DATOS!$AA$3:$AA$2491,RESUMEN_flujo!$A1130,DATOS!$AD$3:$AD$2491))*3.6</f>
        <v>36</v>
      </c>
      <c r="K1130" s="5">
        <f t="shared" si="35"/>
        <v>21.5</v>
      </c>
      <c r="L1130" s="8">
        <f>+VLOOKUP($A1130,DATOS!$AL$3:$AO$2491,DATOS!$AO$1,0)</f>
        <v>1</v>
      </c>
      <c r="M1130" s="12">
        <f>+RANK($F1130,$F$3:$F$2491,0)+COUNTIF($F$3:F1130,F1130)-1</f>
        <v>828</v>
      </c>
    </row>
    <row r="1131" spans="1:13" hidden="1" x14ac:dyDescent="0.3">
      <c r="A1131" s="3" t="str">
        <f t="shared" si="34"/>
        <v>22003-26009</v>
      </c>
      <c r="B1131" s="3">
        <v>22003</v>
      </c>
      <c r="C1131" s="3">
        <v>26009</v>
      </c>
      <c r="D1131" s="3">
        <f>+DATOS!G1131</f>
        <v>210</v>
      </c>
      <c r="E1131" s="3">
        <f>+DATOS!H1131</f>
        <v>72</v>
      </c>
      <c r="F1131" s="3">
        <f>+DATOS!I1131</f>
        <v>282</v>
      </c>
      <c r="G1131" s="3">
        <f>+DATOS!J1131</f>
        <v>4000</v>
      </c>
      <c r="H1131" s="9" t="str">
        <f>+DATOS!K1131</f>
        <v>JOSE VICTORINO LASTARRIA</v>
      </c>
      <c r="I1131" s="3">
        <f>+SUMIF(DATOS!$AA$3:$AA$2491,RESUMEN_flujo!$A1131,DATOS!$AG$3:$AG$2491)</f>
        <v>3</v>
      </c>
      <c r="J1131" s="4">
        <f>(SUMIF(DATOS!$AA$3:$AA$2491,RESUMEN_flujo!$A1131,DATOS!$AE$3:$AE$2491)/SUMIF(DATOS!$AA$3:$AA$2491,RESUMEN_flujo!$A1131,DATOS!$AD$3:$AD$2491))*3.6</f>
        <v>30.085714285714289</v>
      </c>
      <c r="K1131" s="5">
        <f t="shared" si="35"/>
        <v>7.0499999999999989</v>
      </c>
      <c r="L1131" s="8">
        <f>+VLOOKUP($A1131,DATOS!$AL$3:$AO$2491,DATOS!$AO$1,0)</f>
        <v>2</v>
      </c>
      <c r="M1131" s="12">
        <f>+RANK($F1131,$F$3:$F$2491,0)+COUNTIF($F$3:F1131,F1131)-1</f>
        <v>706</v>
      </c>
    </row>
    <row r="1132" spans="1:13" hidden="1" x14ac:dyDescent="0.3">
      <c r="A1132" s="3" t="str">
        <f t="shared" si="34"/>
        <v>22003-26007</v>
      </c>
      <c r="B1132" s="3">
        <v>22003</v>
      </c>
      <c r="C1132" s="3">
        <v>26007</v>
      </c>
      <c r="D1132" s="3">
        <f>+DATOS!G1132</f>
        <v>7</v>
      </c>
      <c r="E1132" s="3">
        <f>+DATOS!H1132</f>
        <v>456</v>
      </c>
      <c r="F1132" s="3">
        <f>+DATOS!I1132</f>
        <v>463</v>
      </c>
      <c r="G1132" s="3">
        <f>+DATOS!J1132</f>
        <v>900</v>
      </c>
      <c r="H1132" s="9" t="str">
        <f>+DATOS!K1132</f>
        <v>PEDRO AGUIRRE CERDA</v>
      </c>
      <c r="I1132" s="3">
        <f>+SUMIF(DATOS!$AA$3:$AA$2491,RESUMEN_flujo!$A1132,DATOS!$AG$3:$AG$2491)</f>
        <v>3</v>
      </c>
      <c r="J1132" s="4">
        <f>(SUMIF(DATOS!$AA$3:$AA$2491,RESUMEN_flujo!$A1132,DATOS!$AE$3:$AE$2491)/SUMIF(DATOS!$AA$3:$AA$2491,RESUMEN_flujo!$A1132,DATOS!$AD$3:$AD$2491))*3.6</f>
        <v>35.699999999999996</v>
      </c>
      <c r="K1132" s="5">
        <f t="shared" si="35"/>
        <v>51.44444444444445</v>
      </c>
      <c r="L1132" s="8">
        <f>+VLOOKUP($A1132,DATOS!$AL$3:$AO$2491,DATOS!$AO$1,0)</f>
        <v>1</v>
      </c>
      <c r="M1132" s="12">
        <f>+RANK($F1132,$F$3:$F$2491,0)+COUNTIF($F$3:F1132,F1132)-1</f>
        <v>466</v>
      </c>
    </row>
    <row r="1133" spans="1:13" hidden="1" x14ac:dyDescent="0.3">
      <c r="A1133" s="3" t="str">
        <f t="shared" si="34"/>
        <v>22004-22001</v>
      </c>
      <c r="B1133" s="3">
        <v>22004</v>
      </c>
      <c r="C1133" s="3">
        <v>22001</v>
      </c>
      <c r="D1133" s="3">
        <f>+DATOS!G1133</f>
        <v>32</v>
      </c>
      <c r="E1133" s="3">
        <f>+DATOS!H1133</f>
        <v>100</v>
      </c>
      <c r="F1133" s="3">
        <f>+DATOS!I1133</f>
        <v>132</v>
      </c>
      <c r="G1133" s="3">
        <f>+DATOS!J1133</f>
        <v>1055</v>
      </c>
      <c r="H1133" s="9" t="str">
        <f>+DATOS!K1133</f>
        <v>ALMIRANTE LATORRE</v>
      </c>
      <c r="I1133" s="3">
        <f>+SUMIF(DATOS!$AA$3:$AA$2491,RESUMEN_flujo!$A1133,DATOS!$AG$3:$AG$2491)</f>
        <v>5</v>
      </c>
      <c r="J1133" s="4">
        <f>(SUMIF(DATOS!$AA$3:$AA$2491,RESUMEN_flujo!$A1133,DATOS!$AE$3:$AE$2491)/SUMIF(DATOS!$AA$3:$AA$2491,RESUMEN_flujo!$A1133,DATOS!$AD$3:$AD$2491))*3.6</f>
        <v>21.6</v>
      </c>
      <c r="K1133" s="5">
        <f t="shared" si="35"/>
        <v>12.511848341232227</v>
      </c>
      <c r="L1133" s="8">
        <f>+VLOOKUP($A1133,DATOS!$AL$3:$AO$2491,DATOS!$AO$1,0)</f>
        <v>1</v>
      </c>
      <c r="M1133" s="12">
        <f>+RANK($F1133,$F$3:$F$2491,0)+COUNTIF($F$3:F1133,F1133)-1</f>
        <v>1065</v>
      </c>
    </row>
    <row r="1134" spans="1:13" hidden="1" x14ac:dyDescent="0.3">
      <c r="A1134" s="3" t="str">
        <f t="shared" si="34"/>
        <v>22004-31009</v>
      </c>
      <c r="B1134" s="3">
        <v>22004</v>
      </c>
      <c r="C1134" s="3">
        <v>31009</v>
      </c>
      <c r="D1134" s="3">
        <f>+DATOS!G1134</f>
        <v>452</v>
      </c>
      <c r="E1134" s="3">
        <f>+DATOS!H1134</f>
        <v>834</v>
      </c>
      <c r="F1134" s="3">
        <f>+DATOS!I1134</f>
        <v>1286</v>
      </c>
      <c r="G1134" s="3">
        <f>+DATOS!J1134</f>
        <v>3053</v>
      </c>
      <c r="H1134" s="9" t="str">
        <f>+DATOS!K1134</f>
        <v>JUAN NOE</v>
      </c>
      <c r="I1134" s="3">
        <f>+SUMIF(DATOS!$AA$3:$AA$2491,RESUMEN_flujo!$A1134,DATOS!$AG$3:$AG$2491)</f>
        <v>3</v>
      </c>
      <c r="J1134" s="4">
        <f>(SUMIF(DATOS!$AA$3:$AA$2491,RESUMEN_flujo!$A1134,DATOS!$AE$3:$AE$2491)/SUMIF(DATOS!$AA$3:$AA$2491,RESUMEN_flujo!$A1134,DATOS!$AD$3:$AD$2491))*3.6</f>
        <v>60.68571428571429</v>
      </c>
      <c r="K1134" s="5">
        <f t="shared" si="35"/>
        <v>42.122502456600067</v>
      </c>
      <c r="L1134" s="8">
        <f>+VLOOKUP($A1134,DATOS!$AL$3:$AO$2491,DATOS!$AO$1,0)</f>
        <v>2</v>
      </c>
      <c r="M1134" s="12">
        <f>+RANK($F1134,$F$3:$F$2491,0)+COUNTIF($F$3:F1134,F1134)-1</f>
        <v>102</v>
      </c>
    </row>
    <row r="1135" spans="1:13" hidden="1" x14ac:dyDescent="0.3">
      <c r="A1135" s="3" t="str">
        <f t="shared" si="34"/>
        <v>22005-22004</v>
      </c>
      <c r="B1135" s="3">
        <v>22005</v>
      </c>
      <c r="C1135" s="3">
        <v>22004</v>
      </c>
      <c r="D1135" s="3">
        <f>+DATOS!G1135</f>
        <v>283</v>
      </c>
      <c r="E1135" s="3">
        <f>+DATOS!H1135</f>
        <v>768</v>
      </c>
      <c r="F1135" s="3">
        <f>+DATOS!I1135</f>
        <v>1051</v>
      </c>
      <c r="G1135" s="3">
        <f>+DATOS!J1135</f>
        <v>4070</v>
      </c>
      <c r="H1135" s="9" t="str">
        <f>+DATOS!K1135</f>
        <v>JUAN NOE</v>
      </c>
      <c r="I1135" s="3">
        <f>+SUMIF(DATOS!$AA$3:$AA$2491,RESUMEN_flujo!$A1135,DATOS!$AG$3:$AG$2491)</f>
        <v>3</v>
      </c>
      <c r="J1135" s="4">
        <f>(SUMIF(DATOS!$AA$3:$AA$2491,RESUMEN_flujo!$A1135,DATOS!$AE$3:$AE$2491)/SUMIF(DATOS!$AA$3:$AA$2491,RESUMEN_flujo!$A1135,DATOS!$AD$3:$AD$2491))*3.6</f>
        <v>56.769230769230774</v>
      </c>
      <c r="K1135" s="5">
        <f t="shared" si="35"/>
        <v>25.823095823095819</v>
      </c>
      <c r="L1135" s="8">
        <f>+VLOOKUP($A1135,DATOS!$AL$3:$AO$2491,DATOS!$AO$1,0)</f>
        <v>2</v>
      </c>
      <c r="M1135" s="12">
        <f>+RANK($F1135,$F$3:$F$2491,0)+COUNTIF($F$3:F1135,F1135)-1</f>
        <v>159</v>
      </c>
    </row>
    <row r="1136" spans="1:13" hidden="1" x14ac:dyDescent="0.3">
      <c r="A1136" s="3" t="str">
        <f t="shared" si="34"/>
        <v>22005-22006</v>
      </c>
      <c r="B1136" s="3">
        <v>22005</v>
      </c>
      <c r="C1136" s="3">
        <v>22006</v>
      </c>
      <c r="D1136" s="3">
        <f>+DATOS!G1136</f>
        <v>0</v>
      </c>
      <c r="E1136" s="3">
        <f>+DATOS!H1136</f>
        <v>0</v>
      </c>
      <c r="F1136" s="3">
        <f>+DATOS!I1136</f>
        <v>0</v>
      </c>
      <c r="G1136" s="3">
        <f>+DATOS!J1136</f>
        <v>2800</v>
      </c>
      <c r="H1136" s="9" t="str">
        <f>+DATOS!K1136</f>
        <v>CHACABUCO</v>
      </c>
      <c r="I1136" s="3">
        <f>+SUMIF(DATOS!$AA$3:$AA$2491,RESUMEN_flujo!$A1136,DATOS!$AG$3:$AG$2491)</f>
        <v>3</v>
      </c>
      <c r="J1136" s="4">
        <f>(SUMIF(DATOS!$AA$3:$AA$2491,RESUMEN_flujo!$A1136,DATOS!$AE$3:$AE$2491)/SUMIF(DATOS!$AA$3:$AA$2491,RESUMEN_flujo!$A1136,DATOS!$AD$3:$AD$2491))*3.6</f>
        <v>49.199999999999996</v>
      </c>
      <c r="K1136" s="5">
        <f t="shared" si="35"/>
        <v>0</v>
      </c>
      <c r="L1136" s="8">
        <f>+VLOOKUP($A1136,DATOS!$AL$3:$AO$2491,DATOS!$AO$1,0)</f>
        <v>1</v>
      </c>
      <c r="M1136" s="12">
        <f>+RANK($F1136,$F$3:$F$2491,0)+COUNTIF($F$3:F1136,F1136)-1</f>
        <v>2111</v>
      </c>
    </row>
    <row r="1137" spans="1:13" hidden="1" x14ac:dyDescent="0.3">
      <c r="A1137" s="3" t="str">
        <f t="shared" si="34"/>
        <v>22005-22008</v>
      </c>
      <c r="B1137" s="3">
        <v>22005</v>
      </c>
      <c r="C1137" s="3">
        <v>22008</v>
      </c>
      <c r="D1137" s="3">
        <f>+DATOS!G1137</f>
        <v>0</v>
      </c>
      <c r="E1137" s="3">
        <f>+DATOS!H1137</f>
        <v>253</v>
      </c>
      <c r="F1137" s="3">
        <f>+DATOS!I1137</f>
        <v>253</v>
      </c>
      <c r="G1137" s="3">
        <f>+DATOS!J1137</f>
        <v>2000</v>
      </c>
      <c r="H1137" s="9" t="str">
        <f>+DATOS!K1137</f>
        <v>CHILOE</v>
      </c>
      <c r="I1137" s="3">
        <f>+SUMIF(DATOS!$AA$3:$AA$2491,RESUMEN_flujo!$A1137,DATOS!$AG$3:$AG$2491)</f>
        <v>4</v>
      </c>
      <c r="J1137" s="4">
        <f>(SUMIF(DATOS!$AA$3:$AA$2491,RESUMEN_flujo!$A1137,DATOS!$AE$3:$AE$2491)/SUMIF(DATOS!$AA$3:$AA$2491,RESUMEN_flujo!$A1137,DATOS!$AD$3:$AD$2491))*3.6</f>
        <v>44.550000000000004</v>
      </c>
      <c r="K1137" s="5">
        <f t="shared" si="35"/>
        <v>12.65</v>
      </c>
      <c r="L1137" s="8">
        <f>+VLOOKUP($A1137,DATOS!$AL$3:$AO$2491,DATOS!$AO$1,0)</f>
        <v>1</v>
      </c>
      <c r="M1137" s="12">
        <f>+RANK($F1137,$F$3:$F$2491,0)+COUNTIF($F$3:F1137,F1137)-1</f>
        <v>764</v>
      </c>
    </row>
    <row r="1138" spans="1:13" hidden="1" x14ac:dyDescent="0.3">
      <c r="A1138" s="3" t="str">
        <f t="shared" si="34"/>
        <v>22006-26014</v>
      </c>
      <c r="B1138" s="3">
        <v>22006</v>
      </c>
      <c r="C1138" s="3">
        <v>26014</v>
      </c>
      <c r="D1138" s="3">
        <f>+DATOS!G1138</f>
        <v>0</v>
      </c>
      <c r="E1138" s="3">
        <f>+DATOS!H1138</f>
        <v>0</v>
      </c>
      <c r="F1138" s="3">
        <f>+DATOS!I1138</f>
        <v>0</v>
      </c>
      <c r="G1138" s="3">
        <f>+DATOS!J1138</f>
        <v>4000</v>
      </c>
      <c r="H1138" s="9" t="str">
        <f>+DATOS!K1138</f>
        <v>CHACABUCO</v>
      </c>
      <c r="I1138" s="3">
        <f>+SUMIF(DATOS!$AA$3:$AA$2491,RESUMEN_flujo!$A1138,DATOS!$AG$3:$AG$2491)</f>
        <v>3</v>
      </c>
      <c r="J1138" s="4">
        <f>(SUMIF(DATOS!$AA$3:$AA$2491,RESUMEN_flujo!$A1138,DATOS!$AE$3:$AE$2491)/SUMIF(DATOS!$AA$3:$AA$2491,RESUMEN_flujo!$A1138,DATOS!$AD$3:$AD$2491))*3.6</f>
        <v>53.699999999999996</v>
      </c>
      <c r="K1138" s="5">
        <f t="shared" si="35"/>
        <v>0</v>
      </c>
      <c r="L1138" s="8">
        <f>+VLOOKUP($A1138,DATOS!$AL$3:$AO$2491,DATOS!$AO$1,0)</f>
        <v>2</v>
      </c>
      <c r="M1138" s="12">
        <f>+RANK($F1138,$F$3:$F$2491,0)+COUNTIF($F$3:F1138,F1138)-1</f>
        <v>2112</v>
      </c>
    </row>
    <row r="1139" spans="1:13" hidden="1" x14ac:dyDescent="0.3">
      <c r="A1139" s="3" t="str">
        <f t="shared" si="34"/>
        <v>22006-22005</v>
      </c>
      <c r="B1139" s="3">
        <v>22006</v>
      </c>
      <c r="C1139" s="3">
        <v>22005</v>
      </c>
      <c r="D1139" s="3">
        <f>+DATOS!G1139</f>
        <v>7</v>
      </c>
      <c r="E1139" s="3">
        <f>+DATOS!H1139</f>
        <v>1021</v>
      </c>
      <c r="F1139" s="3">
        <f>+DATOS!I1139</f>
        <v>1028</v>
      </c>
      <c r="G1139" s="3">
        <f>+DATOS!J1139</f>
        <v>2000</v>
      </c>
      <c r="H1139" s="9" t="str">
        <f>+DATOS!K1139</f>
        <v>JUAN NOE</v>
      </c>
      <c r="I1139" s="3">
        <f>+SUMIF(DATOS!$AA$3:$AA$2491,RESUMEN_flujo!$A1139,DATOS!$AG$3:$AG$2491)</f>
        <v>4</v>
      </c>
      <c r="J1139" s="4">
        <f>(SUMIF(DATOS!$AA$3:$AA$2491,RESUMEN_flujo!$A1139,DATOS!$AE$3:$AE$2491)/SUMIF(DATOS!$AA$3:$AA$2491,RESUMEN_flujo!$A1139,DATOS!$AD$3:$AD$2491))*3.6</f>
        <v>63.257142857142867</v>
      </c>
      <c r="K1139" s="5">
        <f t="shared" si="35"/>
        <v>51.4</v>
      </c>
      <c r="L1139" s="8">
        <f>+VLOOKUP($A1139,DATOS!$AL$3:$AO$2491,DATOS!$AO$1,0)</f>
        <v>2</v>
      </c>
      <c r="M1139" s="12">
        <f>+RANK($F1139,$F$3:$F$2491,0)+COUNTIF($F$3:F1139,F1139)-1</f>
        <v>166</v>
      </c>
    </row>
    <row r="1140" spans="1:13" hidden="1" x14ac:dyDescent="0.3">
      <c r="A1140" s="3" t="str">
        <f t="shared" si="34"/>
        <v>22007-22004</v>
      </c>
      <c r="B1140" s="3">
        <v>22007</v>
      </c>
      <c r="C1140" s="3">
        <v>22004</v>
      </c>
      <c r="D1140" s="3">
        <f>+DATOS!G1140</f>
        <v>202</v>
      </c>
      <c r="E1140" s="3">
        <f>+DATOS!H1140</f>
        <v>165</v>
      </c>
      <c r="F1140" s="3">
        <f>+DATOS!I1140</f>
        <v>367</v>
      </c>
      <c r="G1140" s="3">
        <f>+DATOS!J1140</f>
        <v>2000</v>
      </c>
      <c r="H1140" s="9" t="str">
        <f>+DATOS!K1140</f>
        <v>ALMIRANTE LATORRE</v>
      </c>
      <c r="I1140" s="3">
        <f>+SUMIF(DATOS!$AA$3:$AA$2491,RESUMEN_flujo!$A1140,DATOS!$AG$3:$AG$2491)</f>
        <v>5</v>
      </c>
      <c r="J1140" s="4">
        <f>(SUMIF(DATOS!$AA$3:$AA$2491,RESUMEN_flujo!$A1140,DATOS!$AE$3:$AE$2491)/SUMIF(DATOS!$AA$3:$AA$2491,RESUMEN_flujo!$A1140,DATOS!$AD$3:$AD$2491))*3.6</f>
        <v>32.657142857142858</v>
      </c>
      <c r="K1140" s="5">
        <f t="shared" si="35"/>
        <v>18.350000000000001</v>
      </c>
      <c r="L1140" s="8">
        <f>+VLOOKUP($A1140,DATOS!$AL$3:$AO$2491,DATOS!$AO$1,0)</f>
        <v>2</v>
      </c>
      <c r="M1140" s="12">
        <f>+RANK($F1140,$F$3:$F$2491,0)+COUNTIF($F$3:F1140,F1140)-1</f>
        <v>580</v>
      </c>
    </row>
    <row r="1141" spans="1:13" hidden="1" x14ac:dyDescent="0.3">
      <c r="A1141" s="3" t="str">
        <f t="shared" si="34"/>
        <v>22007-22008</v>
      </c>
      <c r="B1141" s="3">
        <v>22007</v>
      </c>
      <c r="C1141" s="3">
        <v>22008</v>
      </c>
      <c r="D1141" s="3">
        <f>+DATOS!G1141</f>
        <v>163</v>
      </c>
      <c r="E1141" s="3">
        <f>+DATOS!H1141</f>
        <v>7</v>
      </c>
      <c r="F1141" s="3">
        <f>+DATOS!I1141</f>
        <v>170</v>
      </c>
      <c r="G1141" s="3">
        <f>+DATOS!J1141</f>
        <v>4000</v>
      </c>
      <c r="H1141" s="9" t="str">
        <f>+DATOS!K1141</f>
        <v>CHACABUCO</v>
      </c>
      <c r="I1141" s="3">
        <f>+SUMIF(DATOS!$AA$3:$AA$2491,RESUMEN_flujo!$A1141,DATOS!$AG$3:$AG$2491)</f>
        <v>3</v>
      </c>
      <c r="J1141" s="4">
        <f>(SUMIF(DATOS!$AA$3:$AA$2491,RESUMEN_flujo!$A1141,DATOS!$AE$3:$AE$2491)/SUMIF(DATOS!$AA$3:$AA$2491,RESUMEN_flujo!$A1141,DATOS!$AD$3:$AD$2491))*3.6</f>
        <v>50.64</v>
      </c>
      <c r="K1141" s="5">
        <f t="shared" si="35"/>
        <v>4.25</v>
      </c>
      <c r="L1141" s="8">
        <f>+VLOOKUP($A1141,DATOS!$AL$3:$AO$2491,DATOS!$AO$1,0)</f>
        <v>3</v>
      </c>
      <c r="M1141" s="12">
        <f>+RANK($F1141,$F$3:$F$2491,0)+COUNTIF($F$3:F1141,F1141)-1</f>
        <v>922</v>
      </c>
    </row>
    <row r="1142" spans="1:13" hidden="1" x14ac:dyDescent="0.3">
      <c r="A1142" s="3" t="str">
        <f t="shared" si="34"/>
        <v>22008-48004</v>
      </c>
      <c r="B1142" s="3">
        <v>22008</v>
      </c>
      <c r="C1142" s="3">
        <v>48004</v>
      </c>
      <c r="D1142" s="3">
        <f>+DATOS!G1142</f>
        <v>7</v>
      </c>
      <c r="E1142" s="3">
        <f>+DATOS!H1142</f>
        <v>261</v>
      </c>
      <c r="F1142" s="3">
        <f>+DATOS!I1142</f>
        <v>268</v>
      </c>
      <c r="G1142" s="3">
        <f>+DATOS!J1142</f>
        <v>1000</v>
      </c>
      <c r="H1142" s="9" t="str">
        <f>+DATOS!K1142</f>
        <v>CHILOE</v>
      </c>
      <c r="I1142" s="3">
        <f>+SUMIF(DATOS!$AA$3:$AA$2491,RESUMEN_flujo!$A1142,DATOS!$AG$3:$AG$2491)</f>
        <v>4</v>
      </c>
      <c r="J1142" s="4">
        <f>(SUMIF(DATOS!$AA$3:$AA$2491,RESUMEN_flujo!$A1142,DATOS!$AE$3:$AE$2491)/SUMIF(DATOS!$AA$3:$AA$2491,RESUMEN_flujo!$A1142,DATOS!$AD$3:$AD$2491))*3.6</f>
        <v>44.160000000000004</v>
      </c>
      <c r="K1142" s="5">
        <f t="shared" si="35"/>
        <v>26.8</v>
      </c>
      <c r="L1142" s="8">
        <f>+VLOOKUP($A1142,DATOS!$AL$3:$AO$2491,DATOS!$AO$1,0)</f>
        <v>1</v>
      </c>
      <c r="M1142" s="12">
        <f>+RANK($F1142,$F$3:$F$2491,0)+COUNTIF($F$3:F1142,F1142)-1</f>
        <v>724</v>
      </c>
    </row>
    <row r="1143" spans="1:13" hidden="1" x14ac:dyDescent="0.3">
      <c r="A1143" s="3" t="str">
        <f t="shared" si="34"/>
        <v>22009-22007</v>
      </c>
      <c r="B1143" s="3">
        <v>22009</v>
      </c>
      <c r="C1143" s="3">
        <v>22007</v>
      </c>
      <c r="D1143" s="3">
        <f>+DATOS!G1143</f>
        <v>200</v>
      </c>
      <c r="E1143" s="3">
        <f>+DATOS!H1143</f>
        <v>151</v>
      </c>
      <c r="F1143" s="3">
        <f>+DATOS!I1143</f>
        <v>351</v>
      </c>
      <c r="G1143" s="3">
        <f>+DATOS!J1143</f>
        <v>1000</v>
      </c>
      <c r="H1143" s="9" t="str">
        <f>+DATOS!K1143</f>
        <v>ALMIRANTE LATORRE</v>
      </c>
      <c r="I1143" s="3">
        <f>+SUMIF(DATOS!$AA$3:$AA$2491,RESUMEN_flujo!$A1143,DATOS!$AG$3:$AG$2491)</f>
        <v>5</v>
      </c>
      <c r="J1143" s="4">
        <f>(SUMIF(DATOS!$AA$3:$AA$2491,RESUMEN_flujo!$A1143,DATOS!$AE$3:$AE$2491)/SUMIF(DATOS!$AA$3:$AA$2491,RESUMEN_flujo!$A1143,DATOS!$AD$3:$AD$2491))*3.6</f>
        <v>26.55</v>
      </c>
      <c r="K1143" s="5">
        <f t="shared" si="35"/>
        <v>35.099999999999994</v>
      </c>
      <c r="L1143" s="8">
        <f>+VLOOKUP($A1143,DATOS!$AL$3:$AO$2491,DATOS!$AO$1,0)</f>
        <v>1</v>
      </c>
      <c r="M1143" s="12">
        <f>+RANK($F1143,$F$3:$F$2491,0)+COUNTIF($F$3:F1143,F1143)-1</f>
        <v>602</v>
      </c>
    </row>
    <row r="1144" spans="1:13" hidden="1" x14ac:dyDescent="0.3">
      <c r="A1144" s="3" t="str">
        <f t="shared" si="34"/>
        <v>22009-31021</v>
      </c>
      <c r="B1144" s="3">
        <v>22009</v>
      </c>
      <c r="C1144" s="3">
        <v>31021</v>
      </c>
      <c r="D1144" s="3">
        <f>+DATOS!G1144</f>
        <v>97</v>
      </c>
      <c r="E1144" s="3">
        <f>+DATOS!H1144</f>
        <v>188</v>
      </c>
      <c r="F1144" s="3">
        <f>+DATOS!I1144</f>
        <v>285</v>
      </c>
      <c r="G1144" s="3">
        <f>+DATOS!J1144</f>
        <v>1496</v>
      </c>
      <c r="H1144" s="9" t="str">
        <f>+DATOS!K1144</f>
        <v>MAIPU</v>
      </c>
      <c r="I1144" s="3">
        <f>+SUMIF(DATOS!$AA$3:$AA$2491,RESUMEN_flujo!$A1144,DATOS!$AG$3:$AG$2491)</f>
        <v>4</v>
      </c>
      <c r="J1144" s="4">
        <f>(SUMIF(DATOS!$AA$3:$AA$2491,RESUMEN_flujo!$A1144,DATOS!$AE$3:$AE$2491)/SUMIF(DATOS!$AA$3:$AA$2491,RESUMEN_flujo!$A1144,DATOS!$AD$3:$AD$2491))*3.6</f>
        <v>41.04</v>
      </c>
      <c r="K1144" s="5">
        <f t="shared" si="35"/>
        <v>19.050802139037433</v>
      </c>
      <c r="L1144" s="8">
        <f>+VLOOKUP($A1144,DATOS!$AL$3:$AO$2491,DATOS!$AO$1,0)</f>
        <v>2</v>
      </c>
      <c r="M1144" s="12">
        <f>+RANK($F1144,$F$3:$F$2491,0)+COUNTIF($F$3:F1144,F1144)-1</f>
        <v>701</v>
      </c>
    </row>
    <row r="1145" spans="1:13" hidden="1" x14ac:dyDescent="0.3">
      <c r="A1145" s="3" t="str">
        <f t="shared" si="34"/>
        <v>22010-48002</v>
      </c>
      <c r="B1145" s="3">
        <v>22010</v>
      </c>
      <c r="C1145" s="3">
        <v>48002</v>
      </c>
      <c r="D1145" s="3">
        <f>+DATOS!G1145</f>
        <v>234</v>
      </c>
      <c r="E1145" s="3">
        <f>+DATOS!H1145</f>
        <v>256</v>
      </c>
      <c r="F1145" s="3">
        <f>+DATOS!I1145</f>
        <v>490</v>
      </c>
      <c r="G1145" s="3">
        <f>+DATOS!J1145</f>
        <v>1800</v>
      </c>
      <c r="H1145" s="9" t="str">
        <f>+DATOS!K1145</f>
        <v>SILVIA ARRIAGADA</v>
      </c>
      <c r="I1145" s="3">
        <f>+SUMIF(DATOS!$AA$3:$AA$2491,RESUMEN_flujo!$A1145,DATOS!$AG$3:$AG$2491)</f>
        <v>5</v>
      </c>
      <c r="J1145" s="4">
        <f>(SUMIF(DATOS!$AA$3:$AA$2491,RESUMEN_flujo!$A1145,DATOS!$AE$3:$AE$2491)/SUMIF(DATOS!$AA$3:$AA$2491,RESUMEN_flujo!$A1145,DATOS!$AD$3:$AD$2491))*3.6</f>
        <v>86.4</v>
      </c>
      <c r="K1145" s="5">
        <f t="shared" si="35"/>
        <v>27.222222222222221</v>
      </c>
      <c r="L1145" s="8">
        <f>+VLOOKUP($A1145,DATOS!$AL$3:$AO$2491,DATOS!$AO$1,0)</f>
        <v>2</v>
      </c>
      <c r="M1145" s="12">
        <f>+RANK($F1145,$F$3:$F$2491,0)+COUNTIF($F$3:F1145,F1145)-1</f>
        <v>443</v>
      </c>
    </row>
    <row r="1146" spans="1:13" hidden="1" x14ac:dyDescent="0.3">
      <c r="A1146" s="3" t="str">
        <f t="shared" si="34"/>
        <v>22010-22009</v>
      </c>
      <c r="B1146" s="3">
        <v>22010</v>
      </c>
      <c r="C1146" s="3">
        <v>22009</v>
      </c>
      <c r="D1146" s="3">
        <f>+DATOS!G1146</f>
        <v>297</v>
      </c>
      <c r="E1146" s="3">
        <f>+DATOS!H1146</f>
        <v>339</v>
      </c>
      <c r="F1146" s="3">
        <f>+DATOS!I1146</f>
        <v>636</v>
      </c>
      <c r="G1146" s="3">
        <f>+DATOS!J1146</f>
        <v>4220</v>
      </c>
      <c r="H1146" s="9" t="str">
        <f>+DATOS!K1146</f>
        <v>MAIPU</v>
      </c>
      <c r="I1146" s="3">
        <f>+SUMIF(DATOS!$AA$3:$AA$2491,RESUMEN_flujo!$A1146,DATOS!$AG$3:$AG$2491)</f>
        <v>4</v>
      </c>
      <c r="J1146" s="4">
        <f>(SUMIF(DATOS!$AA$3:$AA$2491,RESUMEN_flujo!$A1146,DATOS!$AE$3:$AE$2491)/SUMIF(DATOS!$AA$3:$AA$2491,RESUMEN_flujo!$A1146,DATOS!$AD$3:$AD$2491))*3.6</f>
        <v>49.371428571428567</v>
      </c>
      <c r="K1146" s="5">
        <f t="shared" si="35"/>
        <v>15.071090047393366</v>
      </c>
      <c r="L1146" s="8">
        <f>+VLOOKUP($A1146,DATOS!$AL$3:$AO$2491,DATOS!$AO$1,0)</f>
        <v>1</v>
      </c>
      <c r="M1146" s="12">
        <f>+RANK($F1146,$F$3:$F$2491,0)+COUNTIF($F$3:F1146,F1146)-1</f>
        <v>325</v>
      </c>
    </row>
    <row r="1147" spans="1:13" hidden="1" x14ac:dyDescent="0.3">
      <c r="A1147" s="3" t="str">
        <f t="shared" si="34"/>
        <v>23001-21001</v>
      </c>
      <c r="B1147" s="3">
        <v>23001</v>
      </c>
      <c r="C1147" s="3">
        <v>21001</v>
      </c>
      <c r="D1147" s="3">
        <f>+DATOS!G1147</f>
        <v>143</v>
      </c>
      <c r="E1147" s="3">
        <f>+DATOS!H1147</f>
        <v>639</v>
      </c>
      <c r="F1147" s="3">
        <f>+DATOS!I1147</f>
        <v>782</v>
      </c>
      <c r="G1147" s="3">
        <f>+DATOS!J1147</f>
        <v>3400</v>
      </c>
      <c r="H1147" s="9" t="str">
        <f>+DATOS!K1147</f>
        <v>DIEGO PORTALES</v>
      </c>
      <c r="I1147" s="3">
        <f>+SUMIF(DATOS!$AA$3:$AA$2491,RESUMEN_flujo!$A1147,DATOS!$AG$3:$AG$2491)</f>
        <v>2</v>
      </c>
      <c r="J1147" s="4">
        <f>(SUMIF(DATOS!$AA$3:$AA$2491,RESUMEN_flujo!$A1147,DATOS!$AE$3:$AE$2491)/SUMIF(DATOS!$AA$3:$AA$2491,RESUMEN_flujo!$A1147,DATOS!$AD$3:$AD$2491))*3.6</f>
        <v>44.441379310344828</v>
      </c>
      <c r="K1147" s="5">
        <f t="shared" si="35"/>
        <v>23</v>
      </c>
      <c r="L1147" s="8">
        <f>+VLOOKUP($A1147,DATOS!$AL$3:$AO$2491,DATOS!$AO$1,0)</f>
        <v>2</v>
      </c>
      <c r="M1147" s="12">
        <f>+RANK($F1147,$F$3:$F$2491,0)+COUNTIF($F$3:F1147,F1147)-1</f>
        <v>258</v>
      </c>
    </row>
    <row r="1148" spans="1:13" hidden="1" x14ac:dyDescent="0.3">
      <c r="A1148" s="3" t="str">
        <f t="shared" si="34"/>
        <v>23001-23002</v>
      </c>
      <c r="B1148" s="3">
        <v>23001</v>
      </c>
      <c r="C1148" s="3">
        <v>23002</v>
      </c>
      <c r="D1148" s="3">
        <f>+DATOS!G1148</f>
        <v>162</v>
      </c>
      <c r="E1148" s="3">
        <f>+DATOS!H1148</f>
        <v>505</v>
      </c>
      <c r="F1148" s="3">
        <f>+DATOS!I1148</f>
        <v>667</v>
      </c>
      <c r="G1148" s="3">
        <f>+DATOS!J1148</f>
        <v>4220</v>
      </c>
      <c r="H1148" s="9" t="str">
        <f>+DATOS!K1148</f>
        <v>DIEGO PORTALES</v>
      </c>
      <c r="I1148" s="3">
        <f>+SUMIF(DATOS!$AA$3:$AA$2491,RESUMEN_flujo!$A1148,DATOS!$AG$3:$AG$2491)</f>
        <v>2</v>
      </c>
      <c r="J1148" s="4">
        <f>(SUMIF(DATOS!$AA$3:$AA$2491,RESUMEN_flujo!$A1148,DATOS!$AE$3:$AE$2491)/SUMIF(DATOS!$AA$3:$AA$2491,RESUMEN_flujo!$A1148,DATOS!$AD$3:$AD$2491))*3.6</f>
        <v>41.072727272727271</v>
      </c>
      <c r="K1148" s="5">
        <f t="shared" si="35"/>
        <v>15.805687203791468</v>
      </c>
      <c r="L1148" s="8">
        <f>+VLOOKUP($A1148,DATOS!$AL$3:$AO$2491,DATOS!$AO$1,0)</f>
        <v>2</v>
      </c>
      <c r="M1148" s="12">
        <f>+RANK($F1148,$F$3:$F$2491,0)+COUNTIF($F$3:F1148,F1148)-1</f>
        <v>313</v>
      </c>
    </row>
    <row r="1149" spans="1:13" hidden="1" x14ac:dyDescent="0.3">
      <c r="A1149" s="3" t="str">
        <f t="shared" si="34"/>
        <v>23001-20005</v>
      </c>
      <c r="B1149" s="3">
        <v>23001</v>
      </c>
      <c r="C1149" s="3">
        <v>20005</v>
      </c>
      <c r="D1149" s="3">
        <f>+DATOS!G1149</f>
        <v>48</v>
      </c>
      <c r="E1149" s="3">
        <f>+DATOS!H1149</f>
        <v>162</v>
      </c>
      <c r="F1149" s="3">
        <f>+DATOS!I1149</f>
        <v>210</v>
      </c>
      <c r="G1149" s="3">
        <f>+DATOS!J1149</f>
        <v>2110</v>
      </c>
      <c r="H1149" s="9" t="str">
        <f>+DATOS!K1149</f>
        <v>LAS ACACIAS</v>
      </c>
      <c r="I1149" s="3">
        <f>+SUMIF(DATOS!$AA$3:$AA$2491,RESUMEN_flujo!$A1149,DATOS!$AG$3:$AG$2491)</f>
        <v>3</v>
      </c>
      <c r="J1149" s="4">
        <f>(SUMIF(DATOS!$AA$3:$AA$2491,RESUMEN_flujo!$A1149,DATOS!$AE$3:$AE$2491)/SUMIF(DATOS!$AA$3:$AA$2491,RESUMEN_flujo!$A1149,DATOS!$AD$3:$AD$2491))*3.6</f>
        <v>38.84210526315789</v>
      </c>
      <c r="K1149" s="5">
        <f t="shared" si="35"/>
        <v>9.9526066350710902</v>
      </c>
      <c r="L1149" s="8">
        <f>+VLOOKUP($A1149,DATOS!$AL$3:$AO$2491,DATOS!$AO$1,0)</f>
        <v>1</v>
      </c>
      <c r="M1149" s="12">
        <f>+RANK($F1149,$F$3:$F$2491,0)+COUNTIF($F$3:F1149,F1149)-1</f>
        <v>840</v>
      </c>
    </row>
    <row r="1150" spans="1:13" hidden="1" x14ac:dyDescent="0.3">
      <c r="A1150" s="3" t="str">
        <f t="shared" si="34"/>
        <v>23001-23003</v>
      </c>
      <c r="B1150" s="3">
        <v>23001</v>
      </c>
      <c r="C1150" s="3">
        <v>23003</v>
      </c>
      <c r="D1150" s="3">
        <f>+DATOS!G1150</f>
        <v>0</v>
      </c>
      <c r="E1150" s="3">
        <f>+DATOS!H1150</f>
        <v>612</v>
      </c>
      <c r="F1150" s="3">
        <f>+DATOS!I1150</f>
        <v>612</v>
      </c>
      <c r="G1150" s="3">
        <f>+DATOS!J1150</f>
        <v>2000</v>
      </c>
      <c r="H1150" s="9" t="str">
        <f>+DATOS!K1150</f>
        <v>Tramo Nuevo</v>
      </c>
      <c r="I1150" s="3">
        <f>+SUMIF(DATOS!$AA$3:$AA$2491,RESUMEN_flujo!$A1150,DATOS!$AG$3:$AG$2491)</f>
        <v>3</v>
      </c>
      <c r="J1150" s="4">
        <f>(SUMIF(DATOS!$AA$3:$AA$2491,RESUMEN_flujo!$A1150,DATOS!$AE$3:$AE$2491)/SUMIF(DATOS!$AA$3:$AA$2491,RESUMEN_flujo!$A1150,DATOS!$AD$3:$AD$2491))*3.6</f>
        <v>55.800000000000004</v>
      </c>
      <c r="K1150" s="5">
        <f t="shared" si="35"/>
        <v>30.599999999999998</v>
      </c>
      <c r="L1150" s="8">
        <f>+VLOOKUP($A1150,DATOS!$AL$3:$AO$2491,DATOS!$AO$1,0)</f>
        <v>1</v>
      </c>
      <c r="M1150" s="12">
        <f>+RANK($F1150,$F$3:$F$2491,0)+COUNTIF($F$3:F1150,F1150)-1</f>
        <v>337</v>
      </c>
    </row>
    <row r="1151" spans="1:13" hidden="1" x14ac:dyDescent="0.3">
      <c r="A1151" s="3" t="str">
        <f t="shared" si="34"/>
        <v>23002-17001</v>
      </c>
      <c r="B1151" s="3">
        <v>23002</v>
      </c>
      <c r="C1151" s="3">
        <v>17001</v>
      </c>
      <c r="D1151" s="3">
        <f>+DATOS!G1151</f>
        <v>162</v>
      </c>
      <c r="E1151" s="3">
        <f>+DATOS!H1151</f>
        <v>278</v>
      </c>
      <c r="F1151" s="3">
        <f>+DATOS!I1151</f>
        <v>440</v>
      </c>
      <c r="G1151" s="3">
        <f>+DATOS!J1151</f>
        <v>2110</v>
      </c>
      <c r="H1151" s="9" t="str">
        <f>+DATOS!K1151</f>
        <v>DIEGO PORTALES</v>
      </c>
      <c r="I1151" s="3">
        <f>+SUMIF(DATOS!$AA$3:$AA$2491,RESUMEN_flujo!$A1151,DATOS!$AG$3:$AG$2491)</f>
        <v>2</v>
      </c>
      <c r="J1151" s="4">
        <f>(SUMIF(DATOS!$AA$3:$AA$2491,RESUMEN_flujo!$A1151,DATOS!$AE$3:$AE$2491)/SUMIF(DATOS!$AA$3:$AA$2491,RESUMEN_flujo!$A1151,DATOS!$AD$3:$AD$2491))*3.6</f>
        <v>39.840000000000003</v>
      </c>
      <c r="K1151" s="5">
        <f t="shared" si="35"/>
        <v>20.85308056872038</v>
      </c>
      <c r="L1151" s="8">
        <f>+VLOOKUP($A1151,DATOS!$AL$3:$AO$2491,DATOS!$AO$1,0)</f>
        <v>2</v>
      </c>
      <c r="M1151" s="12">
        <f>+RANK($F1151,$F$3:$F$2491,0)+COUNTIF($F$3:F1151,F1151)-1</f>
        <v>491</v>
      </c>
    </row>
    <row r="1152" spans="1:13" hidden="1" x14ac:dyDescent="0.3">
      <c r="A1152" s="3" t="str">
        <f t="shared" si="34"/>
        <v>23002-19002</v>
      </c>
      <c r="B1152" s="3">
        <v>23002</v>
      </c>
      <c r="C1152" s="3">
        <v>19002</v>
      </c>
      <c r="D1152" s="3">
        <f>+DATOS!G1152</f>
        <v>0</v>
      </c>
      <c r="E1152" s="3">
        <f>+DATOS!H1152</f>
        <v>133</v>
      </c>
      <c r="F1152" s="3">
        <f>+DATOS!I1152</f>
        <v>133</v>
      </c>
      <c r="G1152" s="3">
        <f>+DATOS!J1152</f>
        <v>4000</v>
      </c>
      <c r="H1152" s="9" t="str">
        <f>+DATOS!K1152</f>
        <v>AV BALMACEDA</v>
      </c>
      <c r="I1152" s="3">
        <f>+SUMIF(DATOS!$AA$3:$AA$2491,RESUMEN_flujo!$A1152,DATOS!$AG$3:$AG$2491)</f>
        <v>3</v>
      </c>
      <c r="J1152" s="4">
        <f>(SUMIF(DATOS!$AA$3:$AA$2491,RESUMEN_flujo!$A1152,DATOS!$AE$3:$AE$2491)/SUMIF(DATOS!$AA$3:$AA$2491,RESUMEN_flujo!$A1152,DATOS!$AD$3:$AD$2491))*3.6</f>
        <v>46.224000000000004</v>
      </c>
      <c r="K1152" s="5">
        <f t="shared" si="35"/>
        <v>3.3250000000000002</v>
      </c>
      <c r="L1152" s="8">
        <f>+VLOOKUP($A1152,DATOS!$AL$3:$AO$2491,DATOS!$AO$1,0)</f>
        <v>2</v>
      </c>
      <c r="M1152" s="12">
        <f>+RANK($F1152,$F$3:$F$2491,0)+COUNTIF($F$3:F1152,F1152)-1</f>
        <v>1056</v>
      </c>
    </row>
    <row r="1153" spans="1:13" hidden="1" x14ac:dyDescent="0.3">
      <c r="A1153" s="3" t="str">
        <f t="shared" si="34"/>
        <v>23002-23001</v>
      </c>
      <c r="B1153" s="3">
        <v>23002</v>
      </c>
      <c r="C1153" s="3">
        <v>23001</v>
      </c>
      <c r="D1153" s="3">
        <f>+DATOS!G1153</f>
        <v>105</v>
      </c>
      <c r="E1153" s="3">
        <f>+DATOS!H1153</f>
        <v>402</v>
      </c>
      <c r="F1153" s="3">
        <f>+DATOS!I1153</f>
        <v>507</v>
      </c>
      <c r="G1153" s="3">
        <f>+DATOS!J1153</f>
        <v>751</v>
      </c>
      <c r="H1153" s="9" t="str">
        <f>+DATOS!K1153</f>
        <v>DIEGO PORTALES</v>
      </c>
      <c r="I1153" s="3">
        <f>+SUMIF(DATOS!$AA$3:$AA$2491,RESUMEN_flujo!$A1153,DATOS!$AG$3:$AG$2491)</f>
        <v>2</v>
      </c>
      <c r="J1153" s="4">
        <f>(SUMIF(DATOS!$AA$3:$AA$2491,RESUMEN_flujo!$A1153,DATOS!$AE$3:$AE$2491)/SUMIF(DATOS!$AA$3:$AA$2491,RESUMEN_flujo!$A1153,DATOS!$AD$3:$AD$2491))*3.6</f>
        <v>50.2</v>
      </c>
      <c r="K1153" s="5">
        <f t="shared" si="35"/>
        <v>67.509986684420781</v>
      </c>
      <c r="L1153" s="8">
        <f>+VLOOKUP($A1153,DATOS!$AL$3:$AO$2491,DATOS!$AO$1,0)</f>
        <v>2</v>
      </c>
      <c r="M1153" s="12">
        <f>+RANK($F1153,$F$3:$F$2491,0)+COUNTIF($F$3:F1153,F1153)-1</f>
        <v>429</v>
      </c>
    </row>
    <row r="1154" spans="1:13" hidden="1" x14ac:dyDescent="0.3">
      <c r="A1154" s="3" t="str">
        <f t="shared" si="34"/>
        <v>23003-23005</v>
      </c>
      <c r="B1154" s="3">
        <v>23003</v>
      </c>
      <c r="C1154" s="3">
        <v>23005</v>
      </c>
      <c r="D1154" s="3">
        <f>+DATOS!G1154</f>
        <v>0</v>
      </c>
      <c r="E1154" s="3">
        <f>+DATOS!H1154</f>
        <v>1</v>
      </c>
      <c r="F1154" s="3">
        <f>+DATOS!I1154</f>
        <v>1</v>
      </c>
      <c r="G1154" s="3">
        <f>+DATOS!J1154</f>
        <v>900</v>
      </c>
      <c r="H1154" s="9" t="str">
        <f>+DATOS!K1154</f>
        <v>JUAN ANTONIO RIOS</v>
      </c>
      <c r="I1154" s="3">
        <f>+SUMIF(DATOS!$AA$3:$AA$2491,RESUMEN_flujo!$A1154,DATOS!$AG$3:$AG$2491)</f>
        <v>3</v>
      </c>
      <c r="J1154" s="4">
        <f>(SUMIF(DATOS!$AA$3:$AA$2491,RESUMEN_flujo!$A1154,DATOS!$AE$3:$AE$2491)/SUMIF(DATOS!$AA$3:$AA$2491,RESUMEN_flujo!$A1154,DATOS!$AD$3:$AD$2491))*3.6</f>
        <v>46.023529411764713</v>
      </c>
      <c r="K1154" s="5">
        <f t="shared" si="35"/>
        <v>0.1111111111111111</v>
      </c>
      <c r="L1154" s="8">
        <f>+VLOOKUP($A1154,DATOS!$AL$3:$AO$2491,DATOS!$AO$1,0)</f>
        <v>1</v>
      </c>
      <c r="M1154" s="12">
        <f>+RANK($F1154,$F$3:$F$2491,0)+COUNTIF($F$3:F1154,F1154)-1</f>
        <v>1834</v>
      </c>
    </row>
    <row r="1155" spans="1:13" hidden="1" x14ac:dyDescent="0.3">
      <c r="A1155" s="3" t="str">
        <f t="shared" si="34"/>
        <v>23003-21011</v>
      </c>
      <c r="B1155" s="3">
        <v>23003</v>
      </c>
      <c r="C1155" s="3">
        <v>21011</v>
      </c>
      <c r="D1155" s="3">
        <f>+DATOS!G1155</f>
        <v>0</v>
      </c>
      <c r="E1155" s="3">
        <f>+DATOS!H1155</f>
        <v>182</v>
      </c>
      <c r="F1155" s="3">
        <f>+DATOS!I1155</f>
        <v>182</v>
      </c>
      <c r="G1155" s="3">
        <f>+DATOS!J1155</f>
        <v>2000</v>
      </c>
      <c r="H1155" s="9" t="str">
        <f>+DATOS!K1155</f>
        <v>MIGUEL AHUMADA</v>
      </c>
      <c r="I1155" s="3">
        <f>+SUMIF(DATOS!$AA$3:$AA$2491,RESUMEN_flujo!$A1155,DATOS!$AG$3:$AG$2491)</f>
        <v>4</v>
      </c>
      <c r="J1155" s="4">
        <f>(SUMIF(DATOS!$AA$3:$AA$2491,RESUMEN_flujo!$A1155,DATOS!$AE$3:$AE$2491)/SUMIF(DATOS!$AA$3:$AA$2491,RESUMEN_flujo!$A1155,DATOS!$AD$3:$AD$2491))*3.6</f>
        <v>27.784615384615385</v>
      </c>
      <c r="K1155" s="5">
        <f t="shared" si="35"/>
        <v>9.1</v>
      </c>
      <c r="L1155" s="8">
        <f>+VLOOKUP($A1155,DATOS!$AL$3:$AO$2491,DATOS!$AO$1,0)</f>
        <v>1</v>
      </c>
      <c r="M1155" s="12">
        <f>+RANK($F1155,$F$3:$F$2491,0)+COUNTIF($F$3:F1155,F1155)-1</f>
        <v>895</v>
      </c>
    </row>
    <row r="1156" spans="1:13" hidden="1" x14ac:dyDescent="0.3">
      <c r="A1156" s="3" t="str">
        <f t="shared" ref="A1156:A1219" si="36">+B1156&amp;-C1156</f>
        <v>23003-23001</v>
      </c>
      <c r="B1156" s="3">
        <v>23003</v>
      </c>
      <c r="C1156" s="3">
        <v>23001</v>
      </c>
      <c r="D1156" s="3">
        <f>+DATOS!G1156</f>
        <v>0</v>
      </c>
      <c r="E1156" s="3">
        <f>+DATOS!H1156</f>
        <v>527</v>
      </c>
      <c r="F1156" s="3">
        <f>+DATOS!I1156</f>
        <v>527</v>
      </c>
      <c r="G1156" s="3">
        <f>+DATOS!J1156</f>
        <v>2000</v>
      </c>
      <c r="H1156" s="9" t="str">
        <f>+DATOS!K1156</f>
        <v>Tramo Nuevo</v>
      </c>
      <c r="I1156" s="3">
        <f>+SUMIF(DATOS!$AA$3:$AA$2491,RESUMEN_flujo!$A1156,DATOS!$AG$3:$AG$2491)</f>
        <v>3</v>
      </c>
      <c r="J1156" s="4">
        <f>(SUMIF(DATOS!$AA$3:$AA$2491,RESUMEN_flujo!$A1156,DATOS!$AE$3:$AE$2491)/SUMIF(DATOS!$AA$3:$AA$2491,RESUMEN_flujo!$A1156,DATOS!$AD$3:$AD$2491))*3.6</f>
        <v>40.581818181818186</v>
      </c>
      <c r="K1156" s="5">
        <f t="shared" ref="K1156:K1219" si="37">+(F1156/G1156)*100</f>
        <v>26.35</v>
      </c>
      <c r="L1156" s="8">
        <f>+VLOOKUP($A1156,DATOS!$AL$3:$AO$2491,DATOS!$AO$1,0)</f>
        <v>1</v>
      </c>
      <c r="M1156" s="12">
        <f>+RANK($F1156,$F$3:$F$2491,0)+COUNTIF($F$3:F1156,F1156)-1</f>
        <v>411</v>
      </c>
    </row>
    <row r="1157" spans="1:13" hidden="1" x14ac:dyDescent="0.3">
      <c r="A1157" s="3" t="str">
        <f t="shared" si="36"/>
        <v>23003-21006</v>
      </c>
      <c r="B1157" s="3">
        <v>23003</v>
      </c>
      <c r="C1157" s="3">
        <v>21006</v>
      </c>
      <c r="D1157" s="3">
        <f>+DATOS!G1157</f>
        <v>0</v>
      </c>
      <c r="E1157" s="3">
        <f>+DATOS!H1157</f>
        <v>381</v>
      </c>
      <c r="F1157" s="3">
        <f>+DATOS!I1157</f>
        <v>381</v>
      </c>
      <c r="G1157" s="3">
        <f>+DATOS!J1157</f>
        <v>4120</v>
      </c>
      <c r="H1157" s="9" t="str">
        <f>+DATOS!K1157</f>
        <v>JUAN ANTONIO RIOS</v>
      </c>
      <c r="I1157" s="3">
        <f>+SUMIF(DATOS!$AA$3:$AA$2491,RESUMEN_flujo!$A1157,DATOS!$AG$3:$AG$2491)</f>
        <v>3</v>
      </c>
      <c r="J1157" s="4">
        <f>(SUMIF(DATOS!$AA$3:$AA$2491,RESUMEN_flujo!$A1157,DATOS!$AE$3:$AE$2491)/SUMIF(DATOS!$AA$3:$AA$2491,RESUMEN_flujo!$A1157,DATOS!$AD$3:$AD$2491))*3.6</f>
        <v>34.4</v>
      </c>
      <c r="K1157" s="5">
        <f t="shared" si="37"/>
        <v>9.2475728155339798</v>
      </c>
      <c r="L1157" s="8">
        <f>+VLOOKUP($A1157,DATOS!$AL$3:$AO$2491,DATOS!$AO$1,0)</f>
        <v>1</v>
      </c>
      <c r="M1157" s="12">
        <f>+RANK($F1157,$F$3:$F$2491,0)+COUNTIF($F$3:F1157,F1157)-1</f>
        <v>553</v>
      </c>
    </row>
    <row r="1158" spans="1:13" hidden="1" x14ac:dyDescent="0.3">
      <c r="A1158" s="3" t="str">
        <f t="shared" si="36"/>
        <v>23003-23010</v>
      </c>
      <c r="B1158" s="3">
        <v>23003</v>
      </c>
      <c r="C1158" s="3">
        <v>23010</v>
      </c>
      <c r="D1158" s="3">
        <f>+DATOS!G1158</f>
        <v>0</v>
      </c>
      <c r="E1158" s="3">
        <f>+DATOS!H1158</f>
        <v>119</v>
      </c>
      <c r="F1158" s="3">
        <f>+DATOS!I1158</f>
        <v>119</v>
      </c>
      <c r="G1158" s="3">
        <f>+DATOS!J1158</f>
        <v>4000</v>
      </c>
      <c r="H1158" s="9" t="str">
        <f>+DATOS!K1158</f>
        <v>JUAN ANTONIO RIOS</v>
      </c>
      <c r="I1158" s="3">
        <f>+SUMIF(DATOS!$AA$3:$AA$2491,RESUMEN_flujo!$A1158,DATOS!$AG$3:$AG$2491)</f>
        <v>3</v>
      </c>
      <c r="J1158" s="4">
        <f>(SUMIF(DATOS!$AA$3:$AA$2491,RESUMEN_flujo!$A1158,DATOS!$AE$3:$AE$2491)/SUMIF(DATOS!$AA$3:$AA$2491,RESUMEN_flujo!$A1158,DATOS!$AD$3:$AD$2491))*3.6</f>
        <v>43.2</v>
      </c>
      <c r="K1158" s="5">
        <f t="shared" si="37"/>
        <v>2.9749999999999996</v>
      </c>
      <c r="L1158" s="8">
        <f>+VLOOKUP($A1158,DATOS!$AL$3:$AO$2491,DATOS!$AO$1,0)</f>
        <v>2</v>
      </c>
      <c r="M1158" s="12">
        <f>+RANK($F1158,$F$3:$F$2491,0)+COUNTIF($F$3:F1158,F1158)-1</f>
        <v>1116</v>
      </c>
    </row>
    <row r="1159" spans="1:13" hidden="1" x14ac:dyDescent="0.3">
      <c r="A1159" s="3" t="str">
        <f t="shared" si="36"/>
        <v>23004-21011</v>
      </c>
      <c r="B1159" s="3">
        <v>23004</v>
      </c>
      <c r="C1159" s="3">
        <v>21011</v>
      </c>
      <c r="D1159" s="3">
        <f>+DATOS!G1159</f>
        <v>95</v>
      </c>
      <c r="E1159" s="3">
        <f>+DATOS!H1159</f>
        <v>233</v>
      </c>
      <c r="F1159" s="3">
        <f>+DATOS!I1159</f>
        <v>328</v>
      </c>
      <c r="G1159" s="3">
        <f>+DATOS!J1159</f>
        <v>1751</v>
      </c>
      <c r="H1159" s="9" t="str">
        <f>+DATOS!K1159</f>
        <v>18 DE SEPTIEMBRE</v>
      </c>
      <c r="I1159" s="3">
        <f>+SUMIF(DATOS!$AA$3:$AA$2491,RESUMEN_flujo!$A1159,DATOS!$AG$3:$AG$2491)</f>
        <v>3</v>
      </c>
      <c r="J1159" s="4">
        <f>(SUMIF(DATOS!$AA$3:$AA$2491,RESUMEN_flujo!$A1159,DATOS!$AE$3:$AE$2491)/SUMIF(DATOS!$AA$3:$AA$2491,RESUMEN_flujo!$A1159,DATOS!$AD$3:$AD$2491))*3.6</f>
        <v>54.8</v>
      </c>
      <c r="K1159" s="5">
        <f t="shared" si="37"/>
        <v>18.732153055396918</v>
      </c>
      <c r="L1159" s="8">
        <f>+VLOOKUP($A1159,DATOS!$AL$3:$AO$2491,DATOS!$AO$1,0)</f>
        <v>1</v>
      </c>
      <c r="M1159" s="12">
        <f>+RANK($F1159,$F$3:$F$2491,0)+COUNTIF($F$3:F1159,F1159)-1</f>
        <v>637</v>
      </c>
    </row>
    <row r="1160" spans="1:13" hidden="1" x14ac:dyDescent="0.3">
      <c r="A1160" s="3" t="str">
        <f t="shared" si="36"/>
        <v>23004-23007</v>
      </c>
      <c r="B1160" s="3">
        <v>23004</v>
      </c>
      <c r="C1160" s="3">
        <v>23007</v>
      </c>
      <c r="D1160" s="3">
        <f>+DATOS!G1160</f>
        <v>115</v>
      </c>
      <c r="E1160" s="3">
        <f>+DATOS!H1160</f>
        <v>83</v>
      </c>
      <c r="F1160" s="3">
        <f>+DATOS!I1160</f>
        <v>198</v>
      </c>
      <c r="G1160" s="3">
        <f>+DATOS!J1160</f>
        <v>1750</v>
      </c>
      <c r="H1160" s="9" t="str">
        <f>+DATOS!K1160</f>
        <v>18 DE SEPTIEMBRE</v>
      </c>
      <c r="I1160" s="3">
        <f>+SUMIF(DATOS!$AA$3:$AA$2491,RESUMEN_flujo!$A1160,DATOS!$AG$3:$AG$2491)</f>
        <v>3</v>
      </c>
      <c r="J1160" s="4">
        <f>(SUMIF(DATOS!$AA$3:$AA$2491,RESUMEN_flujo!$A1160,DATOS!$AE$3:$AE$2491)/SUMIF(DATOS!$AA$3:$AA$2491,RESUMEN_flujo!$A1160,DATOS!$AD$3:$AD$2491))*3.6</f>
        <v>57.031578947368423</v>
      </c>
      <c r="K1160" s="5">
        <f t="shared" si="37"/>
        <v>11.314285714285715</v>
      </c>
      <c r="L1160" s="8">
        <f>+VLOOKUP($A1160,DATOS!$AL$3:$AO$2491,DATOS!$AO$1,0)</f>
        <v>2</v>
      </c>
      <c r="M1160" s="12">
        <f>+RANK($F1160,$F$3:$F$2491,0)+COUNTIF($F$3:F1160,F1160)-1</f>
        <v>863</v>
      </c>
    </row>
    <row r="1161" spans="1:13" hidden="1" x14ac:dyDescent="0.3">
      <c r="A1161" s="3" t="str">
        <f t="shared" si="36"/>
        <v>23005-23003</v>
      </c>
      <c r="B1161" s="3">
        <v>23005</v>
      </c>
      <c r="C1161" s="3">
        <v>23003</v>
      </c>
      <c r="D1161" s="3">
        <f>+DATOS!G1161</f>
        <v>0</v>
      </c>
      <c r="E1161" s="3">
        <f>+DATOS!H1161</f>
        <v>95</v>
      </c>
      <c r="F1161" s="3">
        <f>+DATOS!I1161</f>
        <v>95</v>
      </c>
      <c r="G1161" s="3">
        <f>+DATOS!J1161</f>
        <v>1800</v>
      </c>
      <c r="H1161" s="9" t="str">
        <f>+DATOS!K1161</f>
        <v>JUAN ANTONIO RIOS</v>
      </c>
      <c r="I1161" s="3">
        <f>+SUMIF(DATOS!$AA$3:$AA$2491,RESUMEN_flujo!$A1161,DATOS!$AG$3:$AG$2491)</f>
        <v>3</v>
      </c>
      <c r="J1161" s="4">
        <f>(SUMIF(DATOS!$AA$3:$AA$2491,RESUMEN_flujo!$A1161,DATOS!$AE$3:$AE$2491)/SUMIF(DATOS!$AA$3:$AA$2491,RESUMEN_flujo!$A1161,DATOS!$AD$3:$AD$2491))*3.6</f>
        <v>37.858064516129033</v>
      </c>
      <c r="K1161" s="5">
        <f t="shared" si="37"/>
        <v>5.2777777777777777</v>
      </c>
      <c r="L1161" s="8">
        <f>+VLOOKUP($A1161,DATOS!$AL$3:$AO$2491,DATOS!$AO$1,0)</f>
        <v>1</v>
      </c>
      <c r="M1161" s="12">
        <f>+RANK($F1161,$F$3:$F$2491,0)+COUNTIF($F$3:F1161,F1161)-1</f>
        <v>1207</v>
      </c>
    </row>
    <row r="1162" spans="1:13" hidden="1" x14ac:dyDescent="0.3">
      <c r="A1162" s="3" t="str">
        <f t="shared" si="36"/>
        <v>23005-23004</v>
      </c>
      <c r="B1162" s="3">
        <v>23005</v>
      </c>
      <c r="C1162" s="3">
        <v>23004</v>
      </c>
      <c r="D1162" s="3">
        <f>+DATOS!G1162</f>
        <v>6</v>
      </c>
      <c r="E1162" s="3">
        <f>+DATOS!H1162</f>
        <v>107</v>
      </c>
      <c r="F1162" s="3">
        <f>+DATOS!I1162</f>
        <v>113</v>
      </c>
      <c r="G1162" s="3">
        <f>+DATOS!J1162</f>
        <v>2000</v>
      </c>
      <c r="H1162" s="9" t="str">
        <f>+DATOS!K1162</f>
        <v>18 DE SEPTIEMBRE</v>
      </c>
      <c r="I1162" s="3">
        <f>+SUMIF(DATOS!$AA$3:$AA$2491,RESUMEN_flujo!$A1162,DATOS!$AG$3:$AG$2491)</f>
        <v>3</v>
      </c>
      <c r="J1162" s="4">
        <f>(SUMIF(DATOS!$AA$3:$AA$2491,RESUMEN_flujo!$A1162,DATOS!$AE$3:$AE$2491)/SUMIF(DATOS!$AA$3:$AA$2491,RESUMEN_flujo!$A1162,DATOS!$AD$3:$AD$2491))*3.6</f>
        <v>33.300000000000004</v>
      </c>
      <c r="K1162" s="5">
        <f t="shared" si="37"/>
        <v>5.65</v>
      </c>
      <c r="L1162" s="8">
        <f>+VLOOKUP($A1162,DATOS!$AL$3:$AO$2491,DATOS!$AO$1,0)</f>
        <v>2</v>
      </c>
      <c r="M1162" s="12">
        <f>+RANK($F1162,$F$3:$F$2491,0)+COUNTIF($F$3:F1162,F1162)-1</f>
        <v>1140</v>
      </c>
    </row>
    <row r="1163" spans="1:13" hidden="1" x14ac:dyDescent="0.3">
      <c r="A1163" s="3" t="str">
        <f t="shared" si="36"/>
        <v>23006-23005</v>
      </c>
      <c r="B1163" s="3">
        <v>23006</v>
      </c>
      <c r="C1163" s="3">
        <v>23005</v>
      </c>
      <c r="D1163" s="3">
        <f>+DATOS!G1163</f>
        <v>6</v>
      </c>
      <c r="E1163" s="3">
        <f>+DATOS!H1163</f>
        <v>201</v>
      </c>
      <c r="F1163" s="3">
        <f>+DATOS!I1163</f>
        <v>207</v>
      </c>
      <c r="G1163" s="3">
        <f>+DATOS!J1163</f>
        <v>4000</v>
      </c>
      <c r="H1163" s="9" t="str">
        <f>+DATOS!K1163</f>
        <v>18 DE SEPTIEMBRE</v>
      </c>
      <c r="I1163" s="3">
        <f>+SUMIF(DATOS!$AA$3:$AA$2491,RESUMEN_flujo!$A1163,DATOS!$AG$3:$AG$2491)</f>
        <v>3</v>
      </c>
      <c r="J1163" s="4">
        <f>(SUMIF(DATOS!$AA$3:$AA$2491,RESUMEN_flujo!$A1163,DATOS!$AE$3:$AE$2491)/SUMIF(DATOS!$AA$3:$AA$2491,RESUMEN_flujo!$A1163,DATOS!$AD$3:$AD$2491))*3.6</f>
        <v>36.864000000000004</v>
      </c>
      <c r="K1163" s="5">
        <f t="shared" si="37"/>
        <v>5.1749999999999998</v>
      </c>
      <c r="L1163" s="8">
        <f>+VLOOKUP($A1163,DATOS!$AL$3:$AO$2491,DATOS!$AO$1,0)</f>
        <v>2</v>
      </c>
      <c r="M1163" s="12">
        <f>+RANK($F1163,$F$3:$F$2491,0)+COUNTIF($F$3:F1163,F1163)-1</f>
        <v>847</v>
      </c>
    </row>
    <row r="1164" spans="1:13" hidden="1" x14ac:dyDescent="0.3">
      <c r="A1164" s="3" t="str">
        <f t="shared" si="36"/>
        <v>23006-23008</v>
      </c>
      <c r="B1164" s="3">
        <v>23006</v>
      </c>
      <c r="C1164" s="3">
        <v>23008</v>
      </c>
      <c r="D1164" s="3">
        <f>+DATOS!G1164</f>
        <v>512</v>
      </c>
      <c r="E1164" s="3">
        <f>+DATOS!H1164</f>
        <v>878</v>
      </c>
      <c r="F1164" s="3">
        <f>+DATOS!I1164</f>
        <v>1390</v>
      </c>
      <c r="G1164" s="3">
        <f>+DATOS!J1164</f>
        <v>1750</v>
      </c>
      <c r="H1164" s="9" t="str">
        <f>+DATOS!K1164</f>
        <v>LAS GREDAS</v>
      </c>
      <c r="I1164" s="3">
        <f>+SUMIF(DATOS!$AA$3:$AA$2491,RESUMEN_flujo!$A1164,DATOS!$AG$3:$AG$2491)</f>
        <v>2</v>
      </c>
      <c r="J1164" s="4">
        <f>(SUMIF(DATOS!$AA$3:$AA$2491,RESUMEN_flujo!$A1164,DATOS!$AE$3:$AE$2491)/SUMIF(DATOS!$AA$3:$AA$2491,RESUMEN_flujo!$A1164,DATOS!$AD$3:$AD$2491))*3.6</f>
        <v>53.64</v>
      </c>
      <c r="K1164" s="5">
        <f t="shared" si="37"/>
        <v>79.428571428571431</v>
      </c>
      <c r="L1164" s="8">
        <f>+VLOOKUP($A1164,DATOS!$AL$3:$AO$2491,DATOS!$AO$1,0)</f>
        <v>2</v>
      </c>
      <c r="M1164" s="12">
        <f>+RANK($F1164,$F$3:$F$2491,0)+COUNTIF($F$3:F1164,F1164)-1</f>
        <v>76</v>
      </c>
    </row>
    <row r="1165" spans="1:13" hidden="1" x14ac:dyDescent="0.3">
      <c r="A1165" s="3" t="str">
        <f t="shared" si="36"/>
        <v>23006-18007</v>
      </c>
      <c r="B1165" s="3">
        <v>23006</v>
      </c>
      <c r="C1165" s="3">
        <v>18007</v>
      </c>
      <c r="D1165" s="3">
        <f>+DATOS!G1165</f>
        <v>447</v>
      </c>
      <c r="E1165" s="3">
        <f>+DATOS!H1165</f>
        <v>1133</v>
      </c>
      <c r="F1165" s="3">
        <f>+DATOS!I1165</f>
        <v>1580</v>
      </c>
      <c r="G1165" s="3">
        <f>+DATOS!J1165</f>
        <v>2450</v>
      </c>
      <c r="H1165" s="9" t="str">
        <f>+DATOS!K1165</f>
        <v>LAS GREDAS</v>
      </c>
      <c r="I1165" s="3">
        <f>+SUMIF(DATOS!$AA$3:$AA$2491,RESUMEN_flujo!$A1165,DATOS!$AG$3:$AG$2491)</f>
        <v>2</v>
      </c>
      <c r="J1165" s="4">
        <f>(SUMIF(DATOS!$AA$3:$AA$2491,RESUMEN_flujo!$A1165,DATOS!$AE$3:$AE$2491)/SUMIF(DATOS!$AA$3:$AA$2491,RESUMEN_flujo!$A1165,DATOS!$AD$3:$AD$2491))*3.6</f>
        <v>53.400000000000006</v>
      </c>
      <c r="K1165" s="5">
        <f t="shared" si="37"/>
        <v>64.489795918367349</v>
      </c>
      <c r="L1165" s="8">
        <f>+VLOOKUP($A1165,DATOS!$AL$3:$AO$2491,DATOS!$AO$1,0)</f>
        <v>2</v>
      </c>
      <c r="M1165" s="12">
        <f>+RANK($F1165,$F$3:$F$2491,0)+COUNTIF($F$3:F1165,F1165)-1</f>
        <v>41</v>
      </c>
    </row>
    <row r="1166" spans="1:13" hidden="1" x14ac:dyDescent="0.3">
      <c r="A1166" s="3" t="str">
        <f t="shared" si="36"/>
        <v>23006-33001</v>
      </c>
      <c r="B1166" s="3">
        <v>23006</v>
      </c>
      <c r="C1166" s="3">
        <v>33001</v>
      </c>
      <c r="D1166" s="3">
        <f>+DATOS!G1166</f>
        <v>0</v>
      </c>
      <c r="E1166" s="3">
        <f>+DATOS!H1166</f>
        <v>160</v>
      </c>
      <c r="F1166" s="3">
        <f>+DATOS!I1166</f>
        <v>160</v>
      </c>
      <c r="G1166" s="3">
        <f>+DATOS!J1166</f>
        <v>4000</v>
      </c>
      <c r="H1166" s="9" t="str">
        <f>+DATOS!K1166</f>
        <v>Paramericana Sur</v>
      </c>
      <c r="I1166" s="3">
        <f>+SUMIF(DATOS!$AA$3:$AA$2491,RESUMEN_flujo!$A1166,DATOS!$AG$3:$AG$2491)</f>
        <v>3</v>
      </c>
      <c r="J1166" s="4">
        <f>(SUMIF(DATOS!$AA$3:$AA$2491,RESUMEN_flujo!$A1166,DATOS!$AE$3:$AE$2491)/SUMIF(DATOS!$AA$3:$AA$2491,RESUMEN_flujo!$A1166,DATOS!$AD$3:$AD$2491))*3.6</f>
        <v>73.090909090909093</v>
      </c>
      <c r="K1166" s="5">
        <f t="shared" si="37"/>
        <v>4</v>
      </c>
      <c r="L1166" s="8">
        <f>+VLOOKUP($A1166,DATOS!$AL$3:$AO$2491,DATOS!$AO$1,0)</f>
        <v>2</v>
      </c>
      <c r="M1166" s="12">
        <f>+RANK($F1166,$F$3:$F$2491,0)+COUNTIF($F$3:F1166,F1166)-1</f>
        <v>966</v>
      </c>
    </row>
    <row r="1167" spans="1:13" hidden="1" x14ac:dyDescent="0.3">
      <c r="A1167" s="3" t="str">
        <f t="shared" si="36"/>
        <v>23007-23004</v>
      </c>
      <c r="B1167" s="3">
        <v>23007</v>
      </c>
      <c r="C1167" s="3">
        <v>23004</v>
      </c>
      <c r="D1167" s="3">
        <f>+DATOS!G1167</f>
        <v>89</v>
      </c>
      <c r="E1167" s="3">
        <f>+DATOS!H1167</f>
        <v>127</v>
      </c>
      <c r="F1167" s="3">
        <f>+DATOS!I1167</f>
        <v>216</v>
      </c>
      <c r="G1167" s="3">
        <f>+DATOS!J1167</f>
        <v>3500</v>
      </c>
      <c r="H1167" s="9" t="str">
        <f>+DATOS!K1167</f>
        <v>18 DE SEPTIEMBRE</v>
      </c>
      <c r="I1167" s="3">
        <f>+SUMIF(DATOS!$AA$3:$AA$2491,RESUMEN_flujo!$A1167,DATOS!$AG$3:$AG$2491)</f>
        <v>3</v>
      </c>
      <c r="J1167" s="4">
        <f>(SUMIF(DATOS!$AA$3:$AA$2491,RESUMEN_flujo!$A1167,DATOS!$AE$3:$AE$2491)/SUMIF(DATOS!$AA$3:$AA$2491,RESUMEN_flujo!$A1167,DATOS!$AD$3:$AD$2491))*3.6</f>
        <v>57.031578947368423</v>
      </c>
      <c r="K1167" s="5">
        <f t="shared" si="37"/>
        <v>6.1714285714285717</v>
      </c>
      <c r="L1167" s="8">
        <f>+VLOOKUP($A1167,DATOS!$AL$3:$AO$2491,DATOS!$AO$1,0)</f>
        <v>2</v>
      </c>
      <c r="M1167" s="12">
        <f>+RANK($F1167,$F$3:$F$2491,0)+COUNTIF($F$3:F1167,F1167)-1</f>
        <v>826</v>
      </c>
    </row>
    <row r="1168" spans="1:13" x14ac:dyDescent="0.3">
      <c r="A1168" s="3" t="str">
        <f t="shared" si="36"/>
        <v>23007-23009</v>
      </c>
      <c r="B1168" s="3">
        <v>23007</v>
      </c>
      <c r="C1168" s="3">
        <v>23009</v>
      </c>
      <c r="D1168" s="3">
        <f>+DATOS!G1168</f>
        <v>923</v>
      </c>
      <c r="E1168" s="3">
        <f>+DATOS!H1168</f>
        <v>1038</v>
      </c>
      <c r="F1168" s="3">
        <f>+DATOS!I1168</f>
        <v>1961</v>
      </c>
      <c r="G1168" s="3">
        <f>+DATOS!J1168</f>
        <v>5400</v>
      </c>
      <c r="H1168" s="9" t="str">
        <f>+DATOS!K1168</f>
        <v>ROTONDA MANUEL CASTILLO</v>
      </c>
      <c r="I1168" s="3">
        <f>+SUMIF(DATOS!$AA$3:$AA$2491,RESUMEN_flujo!$A1168,DATOS!$AG$3:$AG$2491)</f>
        <v>2</v>
      </c>
      <c r="J1168" s="4">
        <f>(SUMIF(DATOS!$AA$3:$AA$2491,RESUMEN_flujo!$A1168,DATOS!$AE$3:$AE$2491)/SUMIF(DATOS!$AA$3:$AA$2491,RESUMEN_flujo!$A1168,DATOS!$AD$3:$AD$2491))*3.6</f>
        <v>48.6</v>
      </c>
      <c r="K1168" s="5">
        <f t="shared" si="37"/>
        <v>36.314814814814817</v>
      </c>
      <c r="L1168" s="8">
        <f>+VLOOKUP($A1168,DATOS!$AL$3:$AO$2491,DATOS!$AO$1,0)</f>
        <v>1</v>
      </c>
      <c r="M1168" s="12">
        <f>+RANK($F1168,$F$3:$F$2491,0)+COUNTIF($F$3:F1168,F1168)-1</f>
        <v>14</v>
      </c>
    </row>
    <row r="1169" spans="1:13" x14ac:dyDescent="0.3">
      <c r="A1169" s="3" t="str">
        <f t="shared" si="36"/>
        <v>23008-23007</v>
      </c>
      <c r="B1169" s="3">
        <v>23008</v>
      </c>
      <c r="C1169" s="3">
        <v>23007</v>
      </c>
      <c r="D1169" s="3">
        <f>+DATOS!G1169</f>
        <v>897</v>
      </c>
      <c r="E1169" s="3">
        <f>+DATOS!H1169</f>
        <v>1082</v>
      </c>
      <c r="F1169" s="3">
        <f>+DATOS!I1169</f>
        <v>1979</v>
      </c>
      <c r="G1169" s="3">
        <f>+DATOS!J1169</f>
        <v>5400</v>
      </c>
      <c r="H1169" s="9" t="str">
        <f>+DATOS!K1169</f>
        <v>RAMA NORTE ROTONDA</v>
      </c>
      <c r="I1169" s="3">
        <f>+SUMIF(DATOS!$AA$3:$AA$2491,RESUMEN_flujo!$A1169,DATOS!$AG$3:$AG$2491)</f>
        <v>2</v>
      </c>
      <c r="J1169" s="4">
        <f>(SUMIF(DATOS!$AA$3:$AA$2491,RESUMEN_flujo!$A1169,DATOS!$AE$3:$AE$2491)/SUMIF(DATOS!$AA$3:$AA$2491,RESUMEN_flujo!$A1169,DATOS!$AD$3:$AD$2491))*3.6</f>
        <v>52.2</v>
      </c>
      <c r="K1169" s="5">
        <f t="shared" si="37"/>
        <v>36.648148148148145</v>
      </c>
      <c r="L1169" s="8">
        <f>+VLOOKUP($A1169,DATOS!$AL$3:$AO$2491,DATOS!$AO$1,0)</f>
        <v>1</v>
      </c>
      <c r="M1169" s="12">
        <f>+RANK($F1169,$F$3:$F$2491,0)+COUNTIF($F$3:F1169,F1169)-1</f>
        <v>13</v>
      </c>
    </row>
    <row r="1170" spans="1:13" hidden="1" x14ac:dyDescent="0.3">
      <c r="A1170" s="3" t="str">
        <f t="shared" si="36"/>
        <v>23008-23006</v>
      </c>
      <c r="B1170" s="3">
        <v>23008</v>
      </c>
      <c r="C1170" s="3">
        <v>23006</v>
      </c>
      <c r="D1170" s="3">
        <f>+DATOS!G1170</f>
        <v>447</v>
      </c>
      <c r="E1170" s="3">
        <f>+DATOS!H1170</f>
        <v>966</v>
      </c>
      <c r="F1170" s="3">
        <f>+DATOS!I1170</f>
        <v>1413</v>
      </c>
      <c r="G1170" s="3">
        <f>+DATOS!J1170</f>
        <v>3500</v>
      </c>
      <c r="H1170" s="9" t="str">
        <f>+DATOS!K1170</f>
        <v>LAS GREDAS</v>
      </c>
      <c r="I1170" s="3">
        <f>+SUMIF(DATOS!$AA$3:$AA$2491,RESUMEN_flujo!$A1170,DATOS!$AG$3:$AG$2491)</f>
        <v>2</v>
      </c>
      <c r="J1170" s="4">
        <f>(SUMIF(DATOS!$AA$3:$AA$2491,RESUMEN_flujo!$A1170,DATOS!$AE$3:$AE$2491)/SUMIF(DATOS!$AA$3:$AA$2491,RESUMEN_flujo!$A1170,DATOS!$AD$3:$AD$2491))*3.6</f>
        <v>59.600000000000009</v>
      </c>
      <c r="K1170" s="5">
        <f t="shared" si="37"/>
        <v>40.371428571428567</v>
      </c>
      <c r="L1170" s="8">
        <f>+VLOOKUP($A1170,DATOS!$AL$3:$AO$2491,DATOS!$AO$1,0)</f>
        <v>2</v>
      </c>
      <c r="M1170" s="12">
        <f>+RANK($F1170,$F$3:$F$2491,0)+COUNTIF($F$3:F1170,F1170)-1</f>
        <v>66</v>
      </c>
    </row>
    <row r="1171" spans="1:13" hidden="1" x14ac:dyDescent="0.3">
      <c r="A1171" s="3" t="str">
        <f t="shared" si="36"/>
        <v>23009-33022</v>
      </c>
      <c r="B1171" s="3">
        <v>23009</v>
      </c>
      <c r="C1171" s="3">
        <v>33022</v>
      </c>
      <c r="D1171" s="3">
        <f>+DATOS!G1171</f>
        <v>434</v>
      </c>
      <c r="E1171" s="3">
        <f>+DATOS!H1171</f>
        <v>963</v>
      </c>
      <c r="F1171" s="3">
        <f>+DATOS!I1171</f>
        <v>1397</v>
      </c>
      <c r="G1171" s="3">
        <f>+DATOS!J1171</f>
        <v>3300</v>
      </c>
      <c r="H1171" s="9" t="str">
        <f>+DATOS!K1171</f>
        <v>LUIS VALENTE ROSSI</v>
      </c>
      <c r="I1171" s="3">
        <f>+SUMIF(DATOS!$AA$3:$AA$2491,RESUMEN_flujo!$A1171,DATOS!$AG$3:$AG$2491)</f>
        <v>2</v>
      </c>
      <c r="J1171" s="4">
        <f>(SUMIF(DATOS!$AA$3:$AA$2491,RESUMEN_flujo!$A1171,DATOS!$AE$3:$AE$2491)/SUMIF(DATOS!$AA$3:$AA$2491,RESUMEN_flujo!$A1171,DATOS!$AD$3:$AD$2491))*3.6</f>
        <v>54.171428571428571</v>
      </c>
      <c r="K1171" s="5">
        <f t="shared" si="37"/>
        <v>42.333333333333336</v>
      </c>
      <c r="L1171" s="8">
        <f>+VLOOKUP($A1171,DATOS!$AL$3:$AO$2491,DATOS!$AO$1,0)</f>
        <v>2</v>
      </c>
      <c r="M1171" s="12">
        <f>+RANK($F1171,$F$3:$F$2491,0)+COUNTIF($F$3:F1171,F1171)-1</f>
        <v>69</v>
      </c>
    </row>
    <row r="1172" spans="1:13" x14ac:dyDescent="0.3">
      <c r="A1172" s="3" t="str">
        <f t="shared" si="36"/>
        <v>23009-33002</v>
      </c>
      <c r="B1172" s="3">
        <v>23009</v>
      </c>
      <c r="C1172" s="3">
        <v>33002</v>
      </c>
      <c r="D1172" s="3">
        <f>+DATOS!G1172</f>
        <v>887</v>
      </c>
      <c r="E1172" s="3">
        <f>+DATOS!H1172</f>
        <v>1046</v>
      </c>
      <c r="F1172" s="3">
        <f>+DATOS!I1172</f>
        <v>1933</v>
      </c>
      <c r="G1172" s="3">
        <f>+DATOS!J1172</f>
        <v>5400</v>
      </c>
      <c r="H1172" s="9" t="str">
        <f>+DATOS!K1172</f>
        <v>ROTONDA MANUEL CASTILLO</v>
      </c>
      <c r="I1172" s="3">
        <f>+SUMIF(DATOS!$AA$3:$AA$2491,RESUMEN_flujo!$A1172,DATOS!$AG$3:$AG$2491)</f>
        <v>2</v>
      </c>
      <c r="J1172" s="4">
        <f>(SUMIF(DATOS!$AA$3:$AA$2491,RESUMEN_flujo!$A1172,DATOS!$AE$3:$AE$2491)/SUMIF(DATOS!$AA$3:$AA$2491,RESUMEN_flujo!$A1172,DATOS!$AD$3:$AD$2491))*3.6</f>
        <v>49.95</v>
      </c>
      <c r="K1172" s="5">
        <f t="shared" si="37"/>
        <v>35.796296296296298</v>
      </c>
      <c r="L1172" s="8">
        <f>+VLOOKUP($A1172,DATOS!$AL$3:$AO$2491,DATOS!$AO$1,0)</f>
        <v>1</v>
      </c>
      <c r="M1172" s="12">
        <f>+RANK($F1172,$F$3:$F$2491,0)+COUNTIF($F$3:F1172,F1172)-1</f>
        <v>17</v>
      </c>
    </row>
    <row r="1173" spans="1:13" hidden="1" x14ac:dyDescent="0.3">
      <c r="A1173" s="3" t="str">
        <f t="shared" si="36"/>
        <v>23010-23011</v>
      </c>
      <c r="B1173" s="3">
        <v>23010</v>
      </c>
      <c r="C1173" s="3">
        <v>23011</v>
      </c>
      <c r="D1173" s="3">
        <f>+DATOS!G1173</f>
        <v>0</v>
      </c>
      <c r="E1173" s="3">
        <f>+DATOS!H1173</f>
        <v>119</v>
      </c>
      <c r="F1173" s="3">
        <f>+DATOS!I1173</f>
        <v>119</v>
      </c>
      <c r="G1173" s="3">
        <f>+DATOS!J1173</f>
        <v>4000</v>
      </c>
      <c r="H1173" s="9" t="str">
        <f>+DATOS!K1173</f>
        <v>Ensanche</v>
      </c>
      <c r="I1173" s="3">
        <f>+SUMIF(DATOS!$AA$3:$AA$2491,RESUMEN_flujo!$A1173,DATOS!$AG$3:$AG$2491)</f>
        <v>3</v>
      </c>
      <c r="J1173" s="4">
        <f>(SUMIF(DATOS!$AA$3:$AA$2491,RESUMEN_flujo!$A1173,DATOS!$AE$3:$AE$2491)/SUMIF(DATOS!$AA$3:$AA$2491,RESUMEN_flujo!$A1173,DATOS!$AD$3:$AD$2491))*3.6</f>
        <v>49.854545454545452</v>
      </c>
      <c r="K1173" s="5">
        <f t="shared" si="37"/>
        <v>2.9749999999999996</v>
      </c>
      <c r="L1173" s="8">
        <f>+VLOOKUP($A1173,DATOS!$AL$3:$AO$2491,DATOS!$AO$1,0)</f>
        <v>2</v>
      </c>
      <c r="M1173" s="12">
        <f>+RANK($F1173,$F$3:$F$2491,0)+COUNTIF($F$3:F1173,F1173)-1</f>
        <v>1117</v>
      </c>
    </row>
    <row r="1174" spans="1:13" hidden="1" x14ac:dyDescent="0.3">
      <c r="A1174" s="3" t="str">
        <f t="shared" si="36"/>
        <v>23010-23003</v>
      </c>
      <c r="B1174" s="3">
        <v>23010</v>
      </c>
      <c r="C1174" s="3">
        <v>23003</v>
      </c>
      <c r="D1174" s="3">
        <f>+DATOS!G1174</f>
        <v>0</v>
      </c>
      <c r="E1174" s="3">
        <f>+DATOS!H1174</f>
        <v>2</v>
      </c>
      <c r="F1174" s="3">
        <f>+DATOS!I1174</f>
        <v>2</v>
      </c>
      <c r="G1174" s="3">
        <f>+DATOS!J1174</f>
        <v>4000</v>
      </c>
      <c r="H1174" s="9" t="str">
        <f>+DATOS!K1174</f>
        <v>JUAN ANTONIO RIOS</v>
      </c>
      <c r="I1174" s="3">
        <f>+SUMIF(DATOS!$AA$3:$AA$2491,RESUMEN_flujo!$A1174,DATOS!$AG$3:$AG$2491)</f>
        <v>3</v>
      </c>
      <c r="J1174" s="4">
        <f>(SUMIF(DATOS!$AA$3:$AA$2491,RESUMEN_flujo!$A1174,DATOS!$AE$3:$AE$2491)/SUMIF(DATOS!$AA$3:$AA$2491,RESUMEN_flujo!$A1174,DATOS!$AD$3:$AD$2491))*3.6</f>
        <v>46.213953488372091</v>
      </c>
      <c r="K1174" s="5">
        <f t="shared" si="37"/>
        <v>0.05</v>
      </c>
      <c r="L1174" s="8">
        <f>+VLOOKUP($A1174,DATOS!$AL$3:$AO$2491,DATOS!$AO$1,0)</f>
        <v>2</v>
      </c>
      <c r="M1174" s="12">
        <f>+RANK($F1174,$F$3:$F$2491,0)+COUNTIF($F$3:F1174,F1174)-1</f>
        <v>1814</v>
      </c>
    </row>
    <row r="1175" spans="1:13" hidden="1" x14ac:dyDescent="0.3">
      <c r="A1175" s="3" t="str">
        <f t="shared" si="36"/>
        <v>23011-23010</v>
      </c>
      <c r="B1175" s="3">
        <v>23011</v>
      </c>
      <c r="C1175" s="3">
        <v>23010</v>
      </c>
      <c r="D1175" s="3">
        <f>+DATOS!G1175</f>
        <v>0</v>
      </c>
      <c r="E1175" s="3">
        <f>+DATOS!H1175</f>
        <v>2</v>
      </c>
      <c r="F1175" s="3">
        <f>+DATOS!I1175</f>
        <v>2</v>
      </c>
      <c r="G1175" s="3">
        <f>+DATOS!J1175</f>
        <v>4000</v>
      </c>
      <c r="H1175" s="9" t="str">
        <f>+DATOS!K1175</f>
        <v>LA PAZ</v>
      </c>
      <c r="I1175" s="3">
        <f>+SUMIF(DATOS!$AA$3:$AA$2491,RESUMEN_flujo!$A1175,DATOS!$AG$3:$AG$2491)</f>
        <v>3</v>
      </c>
      <c r="J1175" s="4">
        <f>(SUMIF(DATOS!$AA$3:$AA$2491,RESUMEN_flujo!$A1175,DATOS!$AE$3:$AE$2491)/SUMIF(DATOS!$AA$3:$AA$2491,RESUMEN_flujo!$A1175,DATOS!$AD$3:$AD$2491))*3.6</f>
        <v>49.854545454545452</v>
      </c>
      <c r="K1175" s="5">
        <f t="shared" si="37"/>
        <v>0.05</v>
      </c>
      <c r="L1175" s="8">
        <f>+VLOOKUP($A1175,DATOS!$AL$3:$AO$2491,DATOS!$AO$1,0)</f>
        <v>2</v>
      </c>
      <c r="M1175" s="12">
        <f>+RANK($F1175,$F$3:$F$2491,0)+COUNTIF($F$3:F1175,F1175)-1</f>
        <v>1815</v>
      </c>
    </row>
    <row r="1176" spans="1:13" hidden="1" x14ac:dyDescent="0.3">
      <c r="A1176" s="3" t="str">
        <f t="shared" si="36"/>
        <v>23011-23006</v>
      </c>
      <c r="B1176" s="3">
        <v>23011</v>
      </c>
      <c r="C1176" s="3">
        <v>23006</v>
      </c>
      <c r="D1176" s="3">
        <f>+DATOS!G1176</f>
        <v>518</v>
      </c>
      <c r="E1176" s="3">
        <f>+DATOS!H1176</f>
        <v>1191</v>
      </c>
      <c r="F1176" s="3">
        <f>+DATOS!I1176</f>
        <v>1709</v>
      </c>
      <c r="G1176" s="3">
        <f>+DATOS!J1176</f>
        <v>4000</v>
      </c>
      <c r="H1176" s="9" t="str">
        <f>+DATOS!K1176</f>
        <v>LAS GREDAS</v>
      </c>
      <c r="I1176" s="3">
        <f>+SUMIF(DATOS!$AA$3:$AA$2491,RESUMEN_flujo!$A1176,DATOS!$AG$3:$AG$2491)</f>
        <v>2</v>
      </c>
      <c r="J1176" s="4">
        <f>(SUMIF(DATOS!$AA$3:$AA$2491,RESUMEN_flujo!$A1176,DATOS!$AE$3:$AE$2491)/SUMIF(DATOS!$AA$3:$AA$2491,RESUMEN_flujo!$A1176,DATOS!$AD$3:$AD$2491))*3.6</f>
        <v>54</v>
      </c>
      <c r="K1176" s="5">
        <f t="shared" si="37"/>
        <v>42.725000000000001</v>
      </c>
      <c r="L1176" s="8">
        <f>+VLOOKUP($A1176,DATOS!$AL$3:$AO$2491,DATOS!$AO$1,0)</f>
        <v>2</v>
      </c>
      <c r="M1176" s="12">
        <f>+RANK($F1176,$F$3:$F$2491,0)+COUNTIF($F$3:F1176,F1176)-1</f>
        <v>29</v>
      </c>
    </row>
    <row r="1177" spans="1:13" hidden="1" x14ac:dyDescent="0.3">
      <c r="A1177" s="3" t="str">
        <f t="shared" si="36"/>
        <v>24001-26016</v>
      </c>
      <c r="B1177" s="3">
        <v>24001</v>
      </c>
      <c r="C1177" s="3">
        <v>26016</v>
      </c>
      <c r="D1177" s="3">
        <f>+DATOS!G1177</f>
        <v>0</v>
      </c>
      <c r="E1177" s="3">
        <f>+DATOS!H1177</f>
        <v>122</v>
      </c>
      <c r="F1177" s="3">
        <f>+DATOS!I1177</f>
        <v>122</v>
      </c>
      <c r="G1177" s="3">
        <f>+DATOS!J1177</f>
        <v>1620</v>
      </c>
      <c r="H1177" s="9" t="str">
        <f>+DATOS!K1177</f>
        <v>CAUPOLICAN</v>
      </c>
      <c r="I1177" s="3">
        <f>+SUMIF(DATOS!$AA$3:$AA$2491,RESUMEN_flujo!$A1177,DATOS!$AG$3:$AG$2491)</f>
        <v>5</v>
      </c>
      <c r="J1177" s="4">
        <f>(SUMIF(DATOS!$AA$3:$AA$2491,RESUMEN_flujo!$A1177,DATOS!$AE$3:$AE$2491)/SUMIF(DATOS!$AA$3:$AA$2491,RESUMEN_flujo!$A1177,DATOS!$AD$3:$AD$2491))*3.6</f>
        <v>30.88421052631579</v>
      </c>
      <c r="K1177" s="5">
        <f t="shared" si="37"/>
        <v>7.5308641975308648</v>
      </c>
      <c r="L1177" s="8">
        <f>+VLOOKUP($A1177,DATOS!$AL$3:$AO$2491,DATOS!$AO$1,0)</f>
        <v>2</v>
      </c>
      <c r="M1177" s="12">
        <f>+RANK($F1177,$F$3:$F$2491,0)+COUNTIF($F$3:F1177,F1177)-1</f>
        <v>1106</v>
      </c>
    </row>
    <row r="1178" spans="1:13" hidden="1" x14ac:dyDescent="0.3">
      <c r="A1178" s="3" t="str">
        <f t="shared" si="36"/>
        <v>24001-48006</v>
      </c>
      <c r="B1178" s="3">
        <v>24001</v>
      </c>
      <c r="C1178" s="3">
        <v>48006</v>
      </c>
      <c r="D1178" s="3">
        <f>+DATOS!G1178</f>
        <v>0</v>
      </c>
      <c r="E1178" s="3">
        <f>+DATOS!H1178</f>
        <v>105</v>
      </c>
      <c r="F1178" s="3">
        <f>+DATOS!I1178</f>
        <v>105</v>
      </c>
      <c r="G1178" s="3">
        <f>+DATOS!J1178</f>
        <v>900</v>
      </c>
      <c r="H1178" s="9" t="str">
        <f>+DATOS!K1178</f>
        <v>MAGALLANES</v>
      </c>
      <c r="I1178" s="3">
        <f>+SUMIF(DATOS!$AA$3:$AA$2491,RESUMEN_flujo!$A1178,DATOS!$AG$3:$AG$2491)</f>
        <v>5</v>
      </c>
      <c r="J1178" s="4">
        <f>(SUMIF(DATOS!$AA$3:$AA$2491,RESUMEN_flujo!$A1178,DATOS!$AE$3:$AE$2491)/SUMIF(DATOS!$AA$3:$AA$2491,RESUMEN_flujo!$A1178,DATOS!$AD$3:$AD$2491))*3.6</f>
        <v>26.057142857142857</v>
      </c>
      <c r="K1178" s="5">
        <f t="shared" si="37"/>
        <v>11.666666666666666</v>
      </c>
      <c r="L1178" s="8">
        <f>+VLOOKUP($A1178,DATOS!$AL$3:$AO$2491,DATOS!$AO$1,0)</f>
        <v>1</v>
      </c>
      <c r="M1178" s="12">
        <f>+RANK($F1178,$F$3:$F$2491,0)+COUNTIF($F$3:F1178,F1178)-1</f>
        <v>1166</v>
      </c>
    </row>
    <row r="1179" spans="1:13" hidden="1" x14ac:dyDescent="0.3">
      <c r="A1179" s="3" t="str">
        <f t="shared" si="36"/>
        <v>24002-24003</v>
      </c>
      <c r="B1179" s="3">
        <v>24002</v>
      </c>
      <c r="C1179" s="3">
        <v>24003</v>
      </c>
      <c r="D1179" s="3">
        <f>+DATOS!G1179</f>
        <v>38</v>
      </c>
      <c r="E1179" s="3">
        <f>+DATOS!H1179</f>
        <v>324</v>
      </c>
      <c r="F1179" s="3">
        <f>+DATOS!I1179</f>
        <v>362</v>
      </c>
      <c r="G1179" s="3">
        <f>+DATOS!J1179</f>
        <v>1102</v>
      </c>
      <c r="H1179" s="9" t="str">
        <f>+DATOS!K1179</f>
        <v>LUIS VALENTE ROSSI</v>
      </c>
      <c r="I1179" s="3">
        <f>+SUMIF(DATOS!$AA$3:$AA$2491,RESUMEN_flujo!$A1179,DATOS!$AG$3:$AG$2491)</f>
        <v>2</v>
      </c>
      <c r="J1179" s="4">
        <f>(SUMIF(DATOS!$AA$3:$AA$2491,RESUMEN_flujo!$A1179,DATOS!$AE$3:$AE$2491)/SUMIF(DATOS!$AA$3:$AA$2491,RESUMEN_flujo!$A1179,DATOS!$AD$3:$AD$2491))*3.6</f>
        <v>34.200000000000003</v>
      </c>
      <c r="K1179" s="5">
        <f t="shared" si="37"/>
        <v>32.849364791288565</v>
      </c>
      <c r="L1179" s="8">
        <f>+VLOOKUP($A1179,DATOS!$AL$3:$AO$2491,DATOS!$AO$1,0)</f>
        <v>2</v>
      </c>
      <c r="M1179" s="12">
        <f>+RANK($F1179,$F$3:$F$2491,0)+COUNTIF($F$3:F1179,F1179)-1</f>
        <v>586</v>
      </c>
    </row>
    <row r="1180" spans="1:13" hidden="1" x14ac:dyDescent="0.3">
      <c r="A1180" s="3" t="str">
        <f t="shared" si="36"/>
        <v>24002-26012</v>
      </c>
      <c r="B1180" s="3">
        <v>24002</v>
      </c>
      <c r="C1180" s="3">
        <v>26012</v>
      </c>
      <c r="D1180" s="3">
        <f>+DATOS!G1180</f>
        <v>18</v>
      </c>
      <c r="E1180" s="3">
        <f>+DATOS!H1180</f>
        <v>177</v>
      </c>
      <c r="F1180" s="3">
        <f>+DATOS!I1180</f>
        <v>195</v>
      </c>
      <c r="G1180" s="3">
        <f>+DATOS!J1180</f>
        <v>1800</v>
      </c>
      <c r="H1180" s="9" t="str">
        <f>+DATOS!K1180</f>
        <v>MANUEL BORGOÑO</v>
      </c>
      <c r="I1180" s="3">
        <f>+SUMIF(DATOS!$AA$3:$AA$2491,RESUMEN_flujo!$A1180,DATOS!$AG$3:$AG$2491)</f>
        <v>5</v>
      </c>
      <c r="J1180" s="4">
        <f>(SUMIF(DATOS!$AA$3:$AA$2491,RESUMEN_flujo!$A1180,DATOS!$AE$3:$AE$2491)/SUMIF(DATOS!$AA$3:$AA$2491,RESUMEN_flujo!$A1180,DATOS!$AD$3:$AD$2491))*3.6</f>
        <v>32.266666666666673</v>
      </c>
      <c r="K1180" s="5">
        <f t="shared" si="37"/>
        <v>10.833333333333334</v>
      </c>
      <c r="L1180" s="8">
        <f>+VLOOKUP($A1180,DATOS!$AL$3:$AO$2491,DATOS!$AO$1,0)</f>
        <v>2</v>
      </c>
      <c r="M1180" s="12">
        <f>+RANK($F1180,$F$3:$F$2491,0)+COUNTIF($F$3:F1180,F1180)-1</f>
        <v>870</v>
      </c>
    </row>
    <row r="1181" spans="1:13" hidden="1" x14ac:dyDescent="0.3">
      <c r="A1181" s="3" t="str">
        <f t="shared" si="36"/>
        <v>24002-48006</v>
      </c>
      <c r="B1181" s="3">
        <v>24002</v>
      </c>
      <c r="C1181" s="3">
        <v>48006</v>
      </c>
      <c r="D1181" s="3">
        <f>+DATOS!G1181</f>
        <v>146</v>
      </c>
      <c r="E1181" s="3">
        <f>+DATOS!H1181</f>
        <v>585</v>
      </c>
      <c r="F1181" s="3">
        <f>+DATOS!I1181</f>
        <v>731</v>
      </c>
      <c r="G1181" s="3">
        <f>+DATOS!J1181</f>
        <v>1751</v>
      </c>
      <c r="H1181" s="9" t="str">
        <f>+DATOS!K1181</f>
        <v>LUIS VALENTE ROSSI</v>
      </c>
      <c r="I1181" s="3">
        <f>+SUMIF(DATOS!$AA$3:$AA$2491,RESUMEN_flujo!$A1181,DATOS!$AG$3:$AG$2491)</f>
        <v>2</v>
      </c>
      <c r="J1181" s="4">
        <f>(SUMIF(DATOS!$AA$3:$AA$2491,RESUMEN_flujo!$A1181,DATOS!$AE$3:$AE$2491)/SUMIF(DATOS!$AA$3:$AA$2491,RESUMEN_flujo!$A1181,DATOS!$AD$3:$AD$2491))*3.6</f>
        <v>56.7</v>
      </c>
      <c r="K1181" s="5">
        <f t="shared" si="37"/>
        <v>41.747572815533978</v>
      </c>
      <c r="L1181" s="8">
        <f>+VLOOKUP($A1181,DATOS!$AL$3:$AO$2491,DATOS!$AO$1,0)</f>
        <v>1</v>
      </c>
      <c r="M1181" s="12">
        <f>+RANK($F1181,$F$3:$F$2491,0)+COUNTIF($F$3:F1181,F1181)-1</f>
        <v>282</v>
      </c>
    </row>
    <row r="1182" spans="1:13" hidden="1" x14ac:dyDescent="0.3">
      <c r="A1182" s="3" t="str">
        <f t="shared" si="36"/>
        <v>24003-24002</v>
      </c>
      <c r="B1182" s="3">
        <v>24003</v>
      </c>
      <c r="C1182" s="3">
        <v>24002</v>
      </c>
      <c r="D1182" s="3">
        <f>+DATOS!G1182</f>
        <v>164</v>
      </c>
      <c r="E1182" s="3">
        <f>+DATOS!H1182</f>
        <v>762</v>
      </c>
      <c r="F1182" s="3">
        <f>+DATOS!I1182</f>
        <v>926</v>
      </c>
      <c r="G1182" s="3">
        <f>+DATOS!J1182</f>
        <v>3500</v>
      </c>
      <c r="H1182" s="9" t="str">
        <f>+DATOS!K1182</f>
        <v>LUIS VALENTE ROSSI</v>
      </c>
      <c r="I1182" s="3">
        <f>+SUMIF(DATOS!$AA$3:$AA$2491,RESUMEN_flujo!$A1182,DATOS!$AG$3:$AG$2491)</f>
        <v>2</v>
      </c>
      <c r="J1182" s="4">
        <f>(SUMIF(DATOS!$AA$3:$AA$2491,RESUMEN_flujo!$A1182,DATOS!$AE$3:$AE$2491)/SUMIF(DATOS!$AA$3:$AA$2491,RESUMEN_flujo!$A1182,DATOS!$AD$3:$AD$2491))*3.6</f>
        <v>31.569230769230774</v>
      </c>
      <c r="K1182" s="5">
        <f t="shared" si="37"/>
        <v>26.457142857142856</v>
      </c>
      <c r="L1182" s="8">
        <f>+VLOOKUP($A1182,DATOS!$AL$3:$AO$2491,DATOS!$AO$1,0)</f>
        <v>2</v>
      </c>
      <c r="M1182" s="12">
        <f>+RANK($F1182,$F$3:$F$2491,0)+COUNTIF($F$3:F1182,F1182)-1</f>
        <v>199</v>
      </c>
    </row>
    <row r="1183" spans="1:13" hidden="1" x14ac:dyDescent="0.3">
      <c r="A1183" s="3" t="str">
        <f t="shared" si="36"/>
        <v>24003-26011</v>
      </c>
      <c r="B1183" s="3">
        <v>24003</v>
      </c>
      <c r="C1183" s="3">
        <v>26011</v>
      </c>
      <c r="D1183" s="3">
        <f>+DATOS!G1183</f>
        <v>0</v>
      </c>
      <c r="E1183" s="3">
        <f>+DATOS!H1183</f>
        <v>170</v>
      </c>
      <c r="F1183" s="3">
        <f>+DATOS!I1183</f>
        <v>170</v>
      </c>
      <c r="G1183" s="3">
        <f>+DATOS!J1183</f>
        <v>900</v>
      </c>
      <c r="H1183" s="9" t="str">
        <f>+DATOS!K1183</f>
        <v>SIMON BOLIVAR</v>
      </c>
      <c r="I1183" s="3">
        <f>+SUMIF(DATOS!$AA$3:$AA$2491,RESUMEN_flujo!$A1183,DATOS!$AG$3:$AG$2491)</f>
        <v>4</v>
      </c>
      <c r="J1183" s="4">
        <f>(SUMIF(DATOS!$AA$3:$AA$2491,RESUMEN_flujo!$A1183,DATOS!$AE$3:$AE$2491)/SUMIF(DATOS!$AA$3:$AA$2491,RESUMEN_flujo!$A1183,DATOS!$AD$3:$AD$2491))*3.6</f>
        <v>47.815384615384616</v>
      </c>
      <c r="K1183" s="5">
        <f t="shared" si="37"/>
        <v>18.888888888888889</v>
      </c>
      <c r="L1183" s="8">
        <f>+VLOOKUP($A1183,DATOS!$AL$3:$AO$2491,DATOS!$AO$1,0)</f>
        <v>1</v>
      </c>
      <c r="M1183" s="12">
        <f>+RANK($F1183,$F$3:$F$2491,0)+COUNTIF($F$3:F1183,F1183)-1</f>
        <v>923</v>
      </c>
    </row>
    <row r="1184" spans="1:13" hidden="1" x14ac:dyDescent="0.3">
      <c r="A1184" s="3" t="str">
        <f t="shared" si="36"/>
        <v>24003-35004</v>
      </c>
      <c r="B1184" s="3">
        <v>24003</v>
      </c>
      <c r="C1184" s="3">
        <v>35004</v>
      </c>
      <c r="D1184" s="3">
        <f>+DATOS!G1184</f>
        <v>69</v>
      </c>
      <c r="E1184" s="3">
        <f>+DATOS!H1184</f>
        <v>281</v>
      </c>
      <c r="F1184" s="3">
        <f>+DATOS!I1184</f>
        <v>350</v>
      </c>
      <c r="G1184" s="3">
        <f>+DATOS!J1184</f>
        <v>522</v>
      </c>
      <c r="H1184" s="9" t="str">
        <f>+DATOS!K1184</f>
        <v>LUIS VALENTE ROSSI</v>
      </c>
      <c r="I1184" s="3">
        <f>+SUMIF(DATOS!$AA$3:$AA$2491,RESUMEN_flujo!$A1184,DATOS!$AG$3:$AG$2491)</f>
        <v>2</v>
      </c>
      <c r="J1184" s="4">
        <f>(SUMIF(DATOS!$AA$3:$AA$2491,RESUMEN_flujo!$A1184,DATOS!$AE$3:$AE$2491)/SUMIF(DATOS!$AA$3:$AA$2491,RESUMEN_flujo!$A1184,DATOS!$AD$3:$AD$2491))*3.6</f>
        <v>37.028571428571432</v>
      </c>
      <c r="K1184" s="5">
        <f t="shared" si="37"/>
        <v>67.049808429118769</v>
      </c>
      <c r="L1184" s="8">
        <f>+VLOOKUP($A1184,DATOS!$AL$3:$AO$2491,DATOS!$AO$1,0)</f>
        <v>2</v>
      </c>
      <c r="M1184" s="12">
        <f>+RANK($F1184,$F$3:$F$2491,0)+COUNTIF($F$3:F1184,F1184)-1</f>
        <v>603</v>
      </c>
    </row>
    <row r="1185" spans="1:13" hidden="1" x14ac:dyDescent="0.3">
      <c r="A1185" s="3" t="str">
        <f t="shared" si="36"/>
        <v>25001-10004</v>
      </c>
      <c r="B1185" s="3">
        <v>25001</v>
      </c>
      <c r="C1185" s="3">
        <v>10004</v>
      </c>
      <c r="D1185" s="3">
        <f>+DATOS!G1185</f>
        <v>0</v>
      </c>
      <c r="E1185" s="3">
        <f>+DATOS!H1185</f>
        <v>70</v>
      </c>
      <c r="F1185" s="3">
        <f>+DATOS!I1185</f>
        <v>70</v>
      </c>
      <c r="G1185" s="3">
        <f>+DATOS!J1185</f>
        <v>900</v>
      </c>
      <c r="H1185" s="9" t="str">
        <f>+DATOS!K1185</f>
        <v>NUREMBERG</v>
      </c>
      <c r="I1185" s="3">
        <f>+SUMIF(DATOS!$AA$3:$AA$2491,RESUMEN_flujo!$A1185,DATOS!$AG$3:$AG$2491)</f>
        <v>5</v>
      </c>
      <c r="J1185" s="4">
        <f>(SUMIF(DATOS!$AA$3:$AA$2491,RESUMEN_flujo!$A1185,DATOS!$AE$3:$AE$2491)/SUMIF(DATOS!$AA$3:$AA$2491,RESUMEN_flujo!$A1185,DATOS!$AD$3:$AD$2491))*3.6</f>
        <v>25.854545454545455</v>
      </c>
      <c r="K1185" s="5">
        <f t="shared" si="37"/>
        <v>7.7777777777777777</v>
      </c>
      <c r="L1185" s="8">
        <f>+VLOOKUP($A1185,DATOS!$AL$3:$AO$2491,DATOS!$AO$1,0)</f>
        <v>1</v>
      </c>
      <c r="M1185" s="12">
        <f>+RANK($F1185,$F$3:$F$2491,0)+COUNTIF($F$3:F1185,F1185)-1</f>
        <v>1309</v>
      </c>
    </row>
    <row r="1186" spans="1:13" hidden="1" x14ac:dyDescent="0.3">
      <c r="A1186" s="3" t="str">
        <f t="shared" si="36"/>
        <v>25001-13015</v>
      </c>
      <c r="B1186" s="3">
        <v>25001</v>
      </c>
      <c r="C1186" s="3">
        <v>13015</v>
      </c>
      <c r="D1186" s="3">
        <f>+DATOS!G1186</f>
        <v>37</v>
      </c>
      <c r="E1186" s="3">
        <f>+DATOS!H1186</f>
        <v>18</v>
      </c>
      <c r="F1186" s="3">
        <f>+DATOS!I1186</f>
        <v>55</v>
      </c>
      <c r="G1186" s="3">
        <f>+DATOS!J1186</f>
        <v>1030</v>
      </c>
      <c r="H1186" s="9" t="str">
        <f>+DATOS!K1186</f>
        <v>PEDRO AGUIRRE CERDA</v>
      </c>
      <c r="I1186" s="3">
        <f>+SUMIF(DATOS!$AA$3:$AA$2491,RESUMEN_flujo!$A1186,DATOS!$AG$3:$AG$2491)</f>
        <v>3</v>
      </c>
      <c r="J1186" s="4">
        <f>(SUMIF(DATOS!$AA$3:$AA$2491,RESUMEN_flujo!$A1186,DATOS!$AE$3:$AE$2491)/SUMIF(DATOS!$AA$3:$AA$2491,RESUMEN_flujo!$A1186,DATOS!$AD$3:$AD$2491))*3.6</f>
        <v>43.38</v>
      </c>
      <c r="K1186" s="5">
        <f t="shared" si="37"/>
        <v>5.3398058252427179</v>
      </c>
      <c r="L1186" s="8">
        <f>+VLOOKUP($A1186,DATOS!$AL$3:$AO$2491,DATOS!$AO$1,0)</f>
        <v>1</v>
      </c>
      <c r="M1186" s="12">
        <f>+RANK($F1186,$F$3:$F$2491,0)+COUNTIF($F$3:F1186,F1186)-1</f>
        <v>1391</v>
      </c>
    </row>
    <row r="1187" spans="1:13" hidden="1" x14ac:dyDescent="0.3">
      <c r="A1187" s="3" t="str">
        <f t="shared" si="36"/>
        <v>25001-25002</v>
      </c>
      <c r="B1187" s="3">
        <v>25001</v>
      </c>
      <c r="C1187" s="3">
        <v>25002</v>
      </c>
      <c r="D1187" s="3">
        <f>+DATOS!G1187</f>
        <v>123</v>
      </c>
      <c r="E1187" s="3">
        <f>+DATOS!H1187</f>
        <v>95</v>
      </c>
      <c r="F1187" s="3">
        <f>+DATOS!I1187</f>
        <v>218</v>
      </c>
      <c r="G1187" s="3">
        <f>+DATOS!J1187</f>
        <v>2060</v>
      </c>
      <c r="H1187" s="9" t="str">
        <f>+DATOS!K1187</f>
        <v>PEDRO AGUIRRE CERDA</v>
      </c>
      <c r="I1187" s="3">
        <f>+SUMIF(DATOS!$AA$3:$AA$2491,RESUMEN_flujo!$A1187,DATOS!$AG$3:$AG$2491)</f>
        <v>3</v>
      </c>
      <c r="J1187" s="4">
        <f>(SUMIF(DATOS!$AA$3:$AA$2491,RESUMEN_flujo!$A1187,DATOS!$AE$3:$AE$2491)/SUMIF(DATOS!$AA$3:$AA$2491,RESUMEN_flujo!$A1187,DATOS!$AD$3:$AD$2491))*3.6</f>
        <v>54</v>
      </c>
      <c r="K1187" s="5">
        <f t="shared" si="37"/>
        <v>10.58252427184466</v>
      </c>
      <c r="L1187" s="8">
        <f>+VLOOKUP($A1187,DATOS!$AL$3:$AO$2491,DATOS!$AO$1,0)</f>
        <v>1</v>
      </c>
      <c r="M1187" s="12">
        <f>+RANK($F1187,$F$3:$F$2491,0)+COUNTIF($F$3:F1187,F1187)-1</f>
        <v>821</v>
      </c>
    </row>
    <row r="1188" spans="1:13" hidden="1" x14ac:dyDescent="0.3">
      <c r="A1188" s="3" t="str">
        <f t="shared" si="36"/>
        <v>25002-10010</v>
      </c>
      <c r="B1188" s="3">
        <v>25002</v>
      </c>
      <c r="C1188" s="3">
        <v>10010</v>
      </c>
      <c r="D1188" s="3">
        <f>+DATOS!G1188</f>
        <v>0</v>
      </c>
      <c r="E1188" s="3">
        <f>+DATOS!H1188</f>
        <v>88</v>
      </c>
      <c r="F1188" s="3">
        <f>+DATOS!I1188</f>
        <v>88</v>
      </c>
      <c r="G1188" s="3">
        <f>+DATOS!J1188</f>
        <v>1800</v>
      </c>
      <c r="H1188" s="9" t="str">
        <f>+DATOS!K1188</f>
        <v>LAUCA</v>
      </c>
      <c r="I1188" s="3">
        <f>+SUMIF(DATOS!$AA$3:$AA$2491,RESUMEN_flujo!$A1188,DATOS!$AG$3:$AG$2491)</f>
        <v>5</v>
      </c>
      <c r="J1188" s="4">
        <f>(SUMIF(DATOS!$AA$3:$AA$2491,RESUMEN_flujo!$A1188,DATOS!$AE$3:$AE$2491)/SUMIF(DATOS!$AA$3:$AA$2491,RESUMEN_flujo!$A1188,DATOS!$AD$3:$AD$2491))*3.6</f>
        <v>22.9</v>
      </c>
      <c r="K1188" s="5">
        <f t="shared" si="37"/>
        <v>4.8888888888888893</v>
      </c>
      <c r="L1188" s="8">
        <f>+VLOOKUP($A1188,DATOS!$AL$3:$AO$2491,DATOS!$AO$1,0)</f>
        <v>1</v>
      </c>
      <c r="M1188" s="12">
        <f>+RANK($F1188,$F$3:$F$2491,0)+COUNTIF($F$3:F1188,F1188)-1</f>
        <v>1231</v>
      </c>
    </row>
    <row r="1189" spans="1:13" hidden="1" x14ac:dyDescent="0.3">
      <c r="A1189" s="3" t="str">
        <f t="shared" si="36"/>
        <v>25002-25001</v>
      </c>
      <c r="B1189" s="3">
        <v>25002</v>
      </c>
      <c r="C1189" s="3">
        <v>25001</v>
      </c>
      <c r="D1189" s="3">
        <f>+DATOS!G1189</f>
        <v>37</v>
      </c>
      <c r="E1189" s="3">
        <f>+DATOS!H1189</f>
        <v>81</v>
      </c>
      <c r="F1189" s="3">
        <f>+DATOS!I1189</f>
        <v>118</v>
      </c>
      <c r="G1189" s="3">
        <f>+DATOS!J1189</f>
        <v>927</v>
      </c>
      <c r="H1189" s="9" t="str">
        <f>+DATOS!K1189</f>
        <v>PEDRO AGUIRRE CERDA</v>
      </c>
      <c r="I1189" s="3">
        <f>+SUMIF(DATOS!$AA$3:$AA$2491,RESUMEN_flujo!$A1189,DATOS!$AG$3:$AG$2491)</f>
        <v>3</v>
      </c>
      <c r="J1189" s="4">
        <f>(SUMIF(DATOS!$AA$3:$AA$2491,RESUMEN_flujo!$A1189,DATOS!$AE$3:$AE$2491)/SUMIF(DATOS!$AA$3:$AA$2491,RESUMEN_flujo!$A1189,DATOS!$AD$3:$AD$2491))*3.6</f>
        <v>48.6</v>
      </c>
      <c r="K1189" s="5">
        <f t="shared" si="37"/>
        <v>12.729234088457389</v>
      </c>
      <c r="L1189" s="8">
        <f>+VLOOKUP($A1189,DATOS!$AL$3:$AO$2491,DATOS!$AO$1,0)</f>
        <v>1</v>
      </c>
      <c r="M1189" s="12">
        <f>+RANK($F1189,$F$3:$F$2491,0)+COUNTIF($F$3:F1189,F1189)-1</f>
        <v>1123</v>
      </c>
    </row>
    <row r="1190" spans="1:13" hidden="1" x14ac:dyDescent="0.3">
      <c r="A1190" s="3" t="str">
        <f t="shared" si="36"/>
        <v>25002-25006</v>
      </c>
      <c r="B1190" s="3">
        <v>25002</v>
      </c>
      <c r="C1190" s="3">
        <v>25006</v>
      </c>
      <c r="D1190" s="3">
        <f>+DATOS!G1190</f>
        <v>123</v>
      </c>
      <c r="E1190" s="3">
        <f>+DATOS!H1190</f>
        <v>96</v>
      </c>
      <c r="F1190" s="3">
        <f>+DATOS!I1190</f>
        <v>219</v>
      </c>
      <c r="G1190" s="3">
        <f>+DATOS!J1190</f>
        <v>824</v>
      </c>
      <c r="H1190" s="9" t="str">
        <f>+DATOS!K1190</f>
        <v>PEDRO AGUIRRE CERDA</v>
      </c>
      <c r="I1190" s="3">
        <f>+SUMIF(DATOS!$AA$3:$AA$2491,RESUMEN_flujo!$A1190,DATOS!$AG$3:$AG$2491)</f>
        <v>3</v>
      </c>
      <c r="J1190" s="4">
        <f>(SUMIF(DATOS!$AA$3:$AA$2491,RESUMEN_flujo!$A1190,DATOS!$AE$3:$AE$2491)/SUMIF(DATOS!$AA$3:$AA$2491,RESUMEN_flujo!$A1190,DATOS!$AD$3:$AD$2491))*3.6</f>
        <v>46.080000000000005</v>
      </c>
      <c r="K1190" s="5">
        <f t="shared" si="37"/>
        <v>26.577669902912621</v>
      </c>
      <c r="L1190" s="8">
        <f>+VLOOKUP($A1190,DATOS!$AL$3:$AO$2491,DATOS!$AO$1,0)</f>
        <v>1</v>
      </c>
      <c r="M1190" s="12">
        <f>+RANK($F1190,$F$3:$F$2491,0)+COUNTIF($F$3:F1190,F1190)-1</f>
        <v>819</v>
      </c>
    </row>
    <row r="1191" spans="1:13" hidden="1" x14ac:dyDescent="0.3">
      <c r="A1191" s="3" t="str">
        <f t="shared" si="36"/>
        <v>25003-13017</v>
      </c>
      <c r="B1191" s="3">
        <v>25003</v>
      </c>
      <c r="C1191" s="3">
        <v>13017</v>
      </c>
      <c r="D1191" s="3">
        <f>+DATOS!G1191</f>
        <v>21</v>
      </c>
      <c r="E1191" s="3">
        <f>+DATOS!H1191</f>
        <v>0</v>
      </c>
      <c r="F1191" s="3">
        <f>+DATOS!I1191</f>
        <v>21</v>
      </c>
      <c r="G1191" s="3">
        <f>+DATOS!J1191</f>
        <v>949</v>
      </c>
      <c r="H1191" s="9" t="str">
        <f>+DATOS!K1191</f>
        <v>CODPA</v>
      </c>
      <c r="I1191" s="3">
        <f>+SUMIF(DATOS!$AA$3:$AA$2491,RESUMEN_flujo!$A1191,DATOS!$AG$3:$AG$2491)</f>
        <v>3</v>
      </c>
      <c r="J1191" s="4">
        <f>(SUMIF(DATOS!$AA$3:$AA$2491,RESUMEN_flujo!$A1191,DATOS!$AE$3:$AE$2491)/SUMIF(DATOS!$AA$3:$AA$2491,RESUMEN_flujo!$A1191,DATOS!$AD$3:$AD$2491))*3.6</f>
        <v>37.028571428571432</v>
      </c>
      <c r="K1191" s="5">
        <f t="shared" si="37"/>
        <v>2.2128556375131718</v>
      </c>
      <c r="L1191" s="8">
        <f>+VLOOKUP($A1191,DATOS!$AL$3:$AO$2491,DATOS!$AO$1,0)</f>
        <v>1</v>
      </c>
      <c r="M1191" s="12">
        <f>+RANK($F1191,$F$3:$F$2491,0)+COUNTIF($F$3:F1191,F1191)-1</f>
        <v>1627</v>
      </c>
    </row>
    <row r="1192" spans="1:13" hidden="1" x14ac:dyDescent="0.3">
      <c r="A1192" s="3" t="str">
        <f t="shared" si="36"/>
        <v>25003-25004</v>
      </c>
      <c r="B1192" s="3">
        <v>25003</v>
      </c>
      <c r="C1192" s="3">
        <v>25004</v>
      </c>
      <c r="D1192" s="3">
        <f>+DATOS!G1192</f>
        <v>0</v>
      </c>
      <c r="E1192" s="3">
        <f>+DATOS!H1192</f>
        <v>0</v>
      </c>
      <c r="F1192" s="3">
        <f>+DATOS!I1192</f>
        <v>0</v>
      </c>
      <c r="G1192" s="3">
        <f>+DATOS!J1192</f>
        <v>1000</v>
      </c>
      <c r="H1192" s="9" t="str">
        <f>+DATOS!K1192</f>
        <v>LAUCA</v>
      </c>
      <c r="I1192" s="3">
        <f>+SUMIF(DATOS!$AA$3:$AA$2491,RESUMEN_flujo!$A1192,DATOS!$AG$3:$AG$2491)</f>
        <v>5</v>
      </c>
      <c r="J1192" s="4">
        <f>(SUMIF(DATOS!$AA$3:$AA$2491,RESUMEN_flujo!$A1192,DATOS!$AE$3:$AE$2491)/SUMIF(DATOS!$AA$3:$AA$2491,RESUMEN_flujo!$A1192,DATOS!$AD$3:$AD$2491))*3.6</f>
        <v>27</v>
      </c>
      <c r="K1192" s="5">
        <f t="shared" si="37"/>
        <v>0</v>
      </c>
      <c r="L1192" s="8">
        <f>+VLOOKUP($A1192,DATOS!$AL$3:$AO$2491,DATOS!$AO$1,0)</f>
        <v>1</v>
      </c>
      <c r="M1192" s="12">
        <f>+RANK($F1192,$F$3:$F$2491,0)+COUNTIF($F$3:F1192,F1192)-1</f>
        <v>2113</v>
      </c>
    </row>
    <row r="1193" spans="1:13" hidden="1" x14ac:dyDescent="0.3">
      <c r="A1193" s="3" t="str">
        <f t="shared" si="36"/>
        <v>25004-13018</v>
      </c>
      <c r="B1193" s="3">
        <v>25004</v>
      </c>
      <c r="C1193" s="3">
        <v>13018</v>
      </c>
      <c r="D1193" s="3">
        <f>+DATOS!G1193</f>
        <v>592</v>
      </c>
      <c r="E1193" s="3">
        <f>+DATOS!H1193</f>
        <v>705</v>
      </c>
      <c r="F1193" s="3">
        <f>+DATOS!I1193</f>
        <v>1297</v>
      </c>
      <c r="G1193" s="3">
        <f>+DATOS!J1193</f>
        <v>6000</v>
      </c>
      <c r="H1193" s="9" t="str">
        <f>+DATOS!K1193</f>
        <v>AV TUCAPEL</v>
      </c>
      <c r="I1193" s="3">
        <f>+SUMIF(DATOS!$AA$3:$AA$2491,RESUMEN_flujo!$A1193,DATOS!$AG$3:$AG$2491)</f>
        <v>2</v>
      </c>
      <c r="J1193" s="4">
        <f>(SUMIF(DATOS!$AA$3:$AA$2491,RESUMEN_flujo!$A1193,DATOS!$AE$3:$AE$2491)/SUMIF(DATOS!$AA$3:$AA$2491,RESUMEN_flujo!$A1193,DATOS!$AD$3:$AD$2491))*3.6</f>
        <v>68.778947368421058</v>
      </c>
      <c r="K1193" s="5">
        <f t="shared" si="37"/>
        <v>21.616666666666667</v>
      </c>
      <c r="L1193" s="8">
        <f>+VLOOKUP($A1193,DATOS!$AL$3:$AO$2491,DATOS!$AO$1,0)</f>
        <v>3</v>
      </c>
      <c r="M1193" s="12">
        <f>+RANK($F1193,$F$3:$F$2491,0)+COUNTIF($F$3:F1193,F1193)-1</f>
        <v>98</v>
      </c>
    </row>
    <row r="1194" spans="1:13" hidden="1" x14ac:dyDescent="0.3">
      <c r="A1194" s="3" t="str">
        <f t="shared" si="36"/>
        <v>25004-25003</v>
      </c>
      <c r="B1194" s="3">
        <v>25004</v>
      </c>
      <c r="C1194" s="3">
        <v>25003</v>
      </c>
      <c r="D1194" s="3">
        <f>+DATOS!G1194</f>
        <v>21</v>
      </c>
      <c r="E1194" s="3">
        <f>+DATOS!H1194</f>
        <v>0</v>
      </c>
      <c r="F1194" s="3">
        <f>+DATOS!I1194</f>
        <v>21</v>
      </c>
      <c r="G1194" s="3">
        <f>+DATOS!J1194</f>
        <v>2000</v>
      </c>
      <c r="H1194" s="9" t="str">
        <f>+DATOS!K1194</f>
        <v>LAUCA</v>
      </c>
      <c r="I1194" s="3">
        <f>+SUMIF(DATOS!$AA$3:$AA$2491,RESUMEN_flujo!$A1194,DATOS!$AG$3:$AG$2491)</f>
        <v>5</v>
      </c>
      <c r="J1194" s="4">
        <f>(SUMIF(DATOS!$AA$3:$AA$2491,RESUMEN_flujo!$A1194,DATOS!$AE$3:$AE$2491)/SUMIF(DATOS!$AA$3:$AA$2491,RESUMEN_flujo!$A1194,DATOS!$AD$3:$AD$2491))*3.6</f>
        <v>25.826086956521738</v>
      </c>
      <c r="K1194" s="5">
        <f t="shared" si="37"/>
        <v>1.05</v>
      </c>
      <c r="L1194" s="8">
        <f>+VLOOKUP($A1194,DATOS!$AL$3:$AO$2491,DATOS!$AO$1,0)</f>
        <v>1</v>
      </c>
      <c r="M1194" s="12">
        <f>+RANK($F1194,$F$3:$F$2491,0)+COUNTIF($F$3:F1194,F1194)-1</f>
        <v>1628</v>
      </c>
    </row>
    <row r="1195" spans="1:13" hidden="1" x14ac:dyDescent="0.3">
      <c r="A1195" s="3" t="str">
        <f t="shared" si="36"/>
        <v>25004-25009</v>
      </c>
      <c r="B1195" s="3">
        <v>25004</v>
      </c>
      <c r="C1195" s="3">
        <v>25009</v>
      </c>
      <c r="D1195" s="3">
        <f>+DATOS!G1195</f>
        <v>686</v>
      </c>
      <c r="E1195" s="3">
        <f>+DATOS!H1195</f>
        <v>267</v>
      </c>
      <c r="F1195" s="3">
        <f>+DATOS!I1195</f>
        <v>953</v>
      </c>
      <c r="G1195" s="3">
        <f>+DATOS!J1195</f>
        <v>2160</v>
      </c>
      <c r="H1195" s="9" t="str">
        <f>+DATOS!K1195</f>
        <v>AV TUCAPEL</v>
      </c>
      <c r="I1195" s="3">
        <f>+SUMIF(DATOS!$AA$3:$AA$2491,RESUMEN_flujo!$A1195,DATOS!$AG$3:$AG$2491)</f>
        <v>2</v>
      </c>
      <c r="J1195" s="4">
        <f>(SUMIF(DATOS!$AA$3:$AA$2491,RESUMEN_flujo!$A1195,DATOS!$AE$3:$AE$2491)/SUMIF(DATOS!$AA$3:$AA$2491,RESUMEN_flujo!$A1195,DATOS!$AD$3:$AD$2491))*3.6</f>
        <v>60.720000000000006</v>
      </c>
      <c r="K1195" s="5">
        <f t="shared" si="37"/>
        <v>44.120370370370374</v>
      </c>
      <c r="L1195" s="8">
        <f>+VLOOKUP($A1195,DATOS!$AL$3:$AO$2491,DATOS!$AO$1,0)</f>
        <v>2</v>
      </c>
      <c r="M1195" s="12">
        <f>+RANK($F1195,$F$3:$F$2491,0)+COUNTIF($F$3:F1195,F1195)-1</f>
        <v>189</v>
      </c>
    </row>
    <row r="1196" spans="1:13" hidden="1" x14ac:dyDescent="0.3">
      <c r="A1196" s="3" t="str">
        <f t="shared" si="36"/>
        <v>25005-10009</v>
      </c>
      <c r="B1196" s="3">
        <v>25005</v>
      </c>
      <c r="C1196" s="3">
        <v>10009</v>
      </c>
      <c r="D1196" s="3">
        <f>+DATOS!G1196</f>
        <v>272</v>
      </c>
      <c r="E1196" s="3">
        <f>+DATOS!H1196</f>
        <v>538</v>
      </c>
      <c r="F1196" s="3">
        <f>+DATOS!I1196</f>
        <v>810</v>
      </c>
      <c r="G1196" s="3">
        <f>+DATOS!J1196</f>
        <v>5100</v>
      </c>
      <c r="H1196" s="9" t="str">
        <f>+DATOS!K1196</f>
        <v>DIEGO PORTALES</v>
      </c>
      <c r="I1196" s="3">
        <f>+SUMIF(DATOS!$AA$3:$AA$2491,RESUMEN_flujo!$A1196,DATOS!$AG$3:$AG$2491)</f>
        <v>2</v>
      </c>
      <c r="J1196" s="4">
        <f>(SUMIF(DATOS!$AA$3:$AA$2491,RESUMEN_flujo!$A1196,DATOS!$AE$3:$AE$2491)/SUMIF(DATOS!$AA$3:$AA$2491,RESUMEN_flujo!$A1196,DATOS!$AD$3:$AD$2491))*3.6</f>
        <v>46.388571428571431</v>
      </c>
      <c r="K1196" s="5">
        <f t="shared" si="37"/>
        <v>15.882352941176469</v>
      </c>
      <c r="L1196" s="8">
        <f>+VLOOKUP($A1196,DATOS!$AL$3:$AO$2491,DATOS!$AO$1,0)</f>
        <v>3</v>
      </c>
      <c r="M1196" s="12">
        <f>+RANK($F1196,$F$3:$F$2491,0)+COUNTIF($F$3:F1196,F1196)-1</f>
        <v>247</v>
      </c>
    </row>
    <row r="1197" spans="1:13" hidden="1" x14ac:dyDescent="0.3">
      <c r="A1197" s="3" t="str">
        <f t="shared" si="36"/>
        <v>25005-25006</v>
      </c>
      <c r="B1197" s="3">
        <v>25005</v>
      </c>
      <c r="C1197" s="3">
        <v>25006</v>
      </c>
      <c r="D1197" s="3">
        <f>+DATOS!G1197</f>
        <v>284</v>
      </c>
      <c r="E1197" s="3">
        <f>+DATOS!H1197</f>
        <v>618</v>
      </c>
      <c r="F1197" s="3">
        <f>+DATOS!I1197</f>
        <v>902</v>
      </c>
      <c r="G1197" s="3">
        <f>+DATOS!J1197</f>
        <v>1647</v>
      </c>
      <c r="H1197" s="9" t="str">
        <f>+DATOS!K1197</f>
        <v>DIEGO PORTALES</v>
      </c>
      <c r="I1197" s="3">
        <f>+SUMIF(DATOS!$AA$3:$AA$2491,RESUMEN_flujo!$A1197,DATOS!$AG$3:$AG$2491)</f>
        <v>2</v>
      </c>
      <c r="J1197" s="4">
        <f>(SUMIF(DATOS!$AA$3:$AA$2491,RESUMEN_flujo!$A1197,DATOS!$AE$3:$AE$2491)/SUMIF(DATOS!$AA$3:$AA$2491,RESUMEN_flujo!$A1197,DATOS!$AD$3:$AD$2491))*3.6</f>
        <v>41.082352941176474</v>
      </c>
      <c r="K1197" s="5">
        <f t="shared" si="37"/>
        <v>54.766241651487555</v>
      </c>
      <c r="L1197" s="8">
        <f>+VLOOKUP($A1197,DATOS!$AL$3:$AO$2491,DATOS!$AO$1,0)</f>
        <v>3</v>
      </c>
      <c r="M1197" s="12">
        <f>+RANK($F1197,$F$3:$F$2491,0)+COUNTIF($F$3:F1197,F1197)-1</f>
        <v>208</v>
      </c>
    </row>
    <row r="1198" spans="1:13" hidden="1" x14ac:dyDescent="0.3">
      <c r="A1198" s="3" t="str">
        <f t="shared" si="36"/>
        <v>25005-10010</v>
      </c>
      <c r="B1198" s="3">
        <v>25005</v>
      </c>
      <c r="C1198" s="3">
        <v>10010</v>
      </c>
      <c r="D1198" s="3">
        <f>+DATOS!G1198</f>
        <v>0</v>
      </c>
      <c r="E1198" s="3">
        <f>+DATOS!H1198</f>
        <v>590</v>
      </c>
      <c r="F1198" s="3">
        <f>+DATOS!I1198</f>
        <v>590</v>
      </c>
      <c r="G1198" s="3">
        <f>+DATOS!J1198</f>
        <v>2160</v>
      </c>
      <c r="H1198" s="9" t="str">
        <f>+DATOS!K1198</f>
        <v>ALEJANDRO AZOLA</v>
      </c>
      <c r="I1198" s="3">
        <f>+SUMIF(DATOS!$AA$3:$AA$2491,RESUMEN_flujo!$A1198,DATOS!$AG$3:$AG$2491)</f>
        <v>2</v>
      </c>
      <c r="J1198" s="4">
        <f>(SUMIF(DATOS!$AA$3:$AA$2491,RESUMEN_flujo!$A1198,DATOS!$AE$3:$AE$2491)/SUMIF(DATOS!$AA$3:$AA$2491,RESUMEN_flujo!$A1198,DATOS!$AD$3:$AD$2491))*3.6</f>
        <v>26.030769230769231</v>
      </c>
      <c r="K1198" s="5">
        <f t="shared" si="37"/>
        <v>27.314814814814813</v>
      </c>
      <c r="L1198" s="8">
        <f>+VLOOKUP($A1198,DATOS!$AL$3:$AO$2491,DATOS!$AO$1,0)</f>
        <v>1</v>
      </c>
      <c r="M1198" s="12">
        <f>+RANK($F1198,$F$3:$F$2491,0)+COUNTIF($F$3:F1198,F1198)-1</f>
        <v>351</v>
      </c>
    </row>
    <row r="1199" spans="1:13" hidden="1" x14ac:dyDescent="0.3">
      <c r="A1199" s="3" t="str">
        <f t="shared" si="36"/>
        <v>25005-27002</v>
      </c>
      <c r="B1199" s="3">
        <v>25005</v>
      </c>
      <c r="C1199" s="3">
        <v>27002</v>
      </c>
      <c r="D1199" s="3">
        <f>+DATOS!G1199</f>
        <v>24</v>
      </c>
      <c r="E1199" s="3">
        <f>+DATOS!H1199</f>
        <v>651</v>
      </c>
      <c r="F1199" s="3">
        <f>+DATOS!I1199</f>
        <v>675</v>
      </c>
      <c r="G1199" s="3">
        <f>+DATOS!J1199</f>
        <v>800</v>
      </c>
      <c r="H1199" s="9" t="str">
        <f>+DATOS!K1199</f>
        <v>ALEJANDRO AZOLA</v>
      </c>
      <c r="I1199" s="3">
        <f>+SUMIF(DATOS!$AA$3:$AA$2491,RESUMEN_flujo!$A1199,DATOS!$AG$3:$AG$2491)</f>
        <v>2</v>
      </c>
      <c r="J1199" s="4">
        <f>(SUMIF(DATOS!$AA$3:$AA$2491,RESUMEN_flujo!$A1199,DATOS!$AE$3:$AE$2491)/SUMIF(DATOS!$AA$3:$AA$2491,RESUMEN_flujo!$A1199,DATOS!$AD$3:$AD$2491))*3.6</f>
        <v>56.618181818181817</v>
      </c>
      <c r="K1199" s="5">
        <f t="shared" si="37"/>
        <v>84.375</v>
      </c>
      <c r="L1199" s="8">
        <f>+VLOOKUP($A1199,DATOS!$AL$3:$AO$2491,DATOS!$AO$1,0)</f>
        <v>2</v>
      </c>
      <c r="M1199" s="12">
        <f>+RANK($F1199,$F$3:$F$2491,0)+COUNTIF($F$3:F1199,F1199)-1</f>
        <v>303</v>
      </c>
    </row>
    <row r="1200" spans="1:13" hidden="1" x14ac:dyDescent="0.3">
      <c r="A1200" s="3" t="str">
        <f t="shared" si="36"/>
        <v>25006-25002</v>
      </c>
      <c r="B1200" s="3">
        <v>25006</v>
      </c>
      <c r="C1200" s="3">
        <v>25002</v>
      </c>
      <c r="D1200" s="3">
        <f>+DATOS!G1200</f>
        <v>37</v>
      </c>
      <c r="E1200" s="3">
        <f>+DATOS!H1200</f>
        <v>122</v>
      </c>
      <c r="F1200" s="3">
        <f>+DATOS!I1200</f>
        <v>159</v>
      </c>
      <c r="G1200" s="3">
        <f>+DATOS!J1200</f>
        <v>2060</v>
      </c>
      <c r="H1200" s="9" t="str">
        <f>+DATOS!K1200</f>
        <v>PEDRO AGUIRRE CERDA</v>
      </c>
      <c r="I1200" s="3">
        <f>+SUMIF(DATOS!$AA$3:$AA$2491,RESUMEN_flujo!$A1200,DATOS!$AG$3:$AG$2491)</f>
        <v>3</v>
      </c>
      <c r="J1200" s="4">
        <f>(SUMIF(DATOS!$AA$3:$AA$2491,RESUMEN_flujo!$A1200,DATOS!$AE$3:$AE$2491)/SUMIF(DATOS!$AA$3:$AA$2491,RESUMEN_flujo!$A1200,DATOS!$AD$3:$AD$2491))*3.6</f>
        <v>35.446153846153848</v>
      </c>
      <c r="K1200" s="5">
        <f t="shared" si="37"/>
        <v>7.7184466019417473</v>
      </c>
      <c r="L1200" s="8">
        <f>+VLOOKUP($A1200,DATOS!$AL$3:$AO$2491,DATOS!$AO$1,0)</f>
        <v>1</v>
      </c>
      <c r="M1200" s="12">
        <f>+RANK($F1200,$F$3:$F$2491,0)+COUNTIF($F$3:F1200,F1200)-1</f>
        <v>968</v>
      </c>
    </row>
    <row r="1201" spans="1:13" hidden="1" x14ac:dyDescent="0.3">
      <c r="A1201" s="3" t="str">
        <f t="shared" si="36"/>
        <v>25006-25005</v>
      </c>
      <c r="B1201" s="3">
        <v>25006</v>
      </c>
      <c r="C1201" s="3">
        <v>25005</v>
      </c>
      <c r="D1201" s="3">
        <f>+DATOS!G1201</f>
        <v>7</v>
      </c>
      <c r="E1201" s="3">
        <f>+DATOS!H1201</f>
        <v>984</v>
      </c>
      <c r="F1201" s="3">
        <f>+DATOS!I1201</f>
        <v>991</v>
      </c>
      <c r="G1201" s="3">
        <f>+DATOS!J1201</f>
        <v>1724</v>
      </c>
      <c r="H1201" s="9" t="str">
        <f>+DATOS!K1201</f>
        <v>DIEGO PORTALES</v>
      </c>
      <c r="I1201" s="3">
        <f>+SUMIF(DATOS!$AA$3:$AA$2491,RESUMEN_flujo!$A1201,DATOS!$AG$3:$AG$2491)</f>
        <v>2</v>
      </c>
      <c r="J1201" s="4">
        <f>(SUMIF(DATOS!$AA$3:$AA$2491,RESUMEN_flujo!$A1201,DATOS!$AE$3:$AE$2491)/SUMIF(DATOS!$AA$3:$AA$2491,RESUMEN_flujo!$A1201,DATOS!$AD$3:$AD$2491))*3.6</f>
        <v>31.745454545454546</v>
      </c>
      <c r="K1201" s="5">
        <f t="shared" si="37"/>
        <v>57.482598607888633</v>
      </c>
      <c r="L1201" s="8">
        <f>+VLOOKUP($A1201,DATOS!$AL$3:$AO$2491,DATOS!$AO$1,0)</f>
        <v>3</v>
      </c>
      <c r="M1201" s="12">
        <f>+RANK($F1201,$F$3:$F$2491,0)+COUNTIF($F$3:F1201,F1201)-1</f>
        <v>178</v>
      </c>
    </row>
    <row r="1202" spans="1:13" hidden="1" x14ac:dyDescent="0.3">
      <c r="A1202" s="3" t="str">
        <f t="shared" si="36"/>
        <v>25006-25007</v>
      </c>
      <c r="B1202" s="3">
        <v>25006</v>
      </c>
      <c r="C1202" s="3">
        <v>25007</v>
      </c>
      <c r="D1202" s="3">
        <f>+DATOS!G1202</f>
        <v>448</v>
      </c>
      <c r="E1202" s="3">
        <f>+DATOS!H1202</f>
        <v>748</v>
      </c>
      <c r="F1202" s="3">
        <f>+DATOS!I1202</f>
        <v>1196</v>
      </c>
      <c r="G1202" s="3">
        <f>+DATOS!J1202</f>
        <v>6000</v>
      </c>
      <c r="H1202" s="9" t="str">
        <f>+DATOS!K1202</f>
        <v>DIEGO PORTALES</v>
      </c>
      <c r="I1202" s="3">
        <f>+SUMIF(DATOS!$AA$3:$AA$2491,RESUMEN_flujo!$A1202,DATOS!$AG$3:$AG$2491)</f>
        <v>2</v>
      </c>
      <c r="J1202" s="4">
        <f>(SUMIF(DATOS!$AA$3:$AA$2491,RESUMEN_flujo!$A1202,DATOS!$AE$3:$AE$2491)/SUMIF(DATOS!$AA$3:$AA$2491,RESUMEN_flujo!$A1202,DATOS!$AD$3:$AD$2491))*3.6</f>
        <v>39.25714285714286</v>
      </c>
      <c r="K1202" s="5">
        <f t="shared" si="37"/>
        <v>19.933333333333334</v>
      </c>
      <c r="L1202" s="8">
        <f>+VLOOKUP($A1202,DATOS!$AL$3:$AO$2491,DATOS!$AO$1,0)</f>
        <v>3</v>
      </c>
      <c r="M1202" s="12">
        <f>+RANK($F1202,$F$3:$F$2491,0)+COUNTIF($F$3:F1202,F1202)-1</f>
        <v>118</v>
      </c>
    </row>
    <row r="1203" spans="1:13" hidden="1" x14ac:dyDescent="0.3">
      <c r="A1203" s="3" t="str">
        <f t="shared" si="36"/>
        <v>25007-25006</v>
      </c>
      <c r="B1203" s="3">
        <v>25007</v>
      </c>
      <c r="C1203" s="3">
        <v>25006</v>
      </c>
      <c r="D1203" s="3">
        <f>+DATOS!G1203</f>
        <v>381</v>
      </c>
      <c r="E1203" s="3">
        <f>+DATOS!H1203</f>
        <v>782</v>
      </c>
      <c r="F1203" s="3">
        <f>+DATOS!I1203</f>
        <v>1163</v>
      </c>
      <c r="G1203" s="3">
        <f>+DATOS!J1203</f>
        <v>1647</v>
      </c>
      <c r="H1203" s="9" t="str">
        <f>+DATOS!K1203</f>
        <v>DIEGO PORTALES</v>
      </c>
      <c r="I1203" s="3">
        <f>+SUMIF(DATOS!$AA$3:$AA$2491,RESUMEN_flujo!$A1203,DATOS!$AG$3:$AG$2491)</f>
        <v>2</v>
      </c>
      <c r="J1203" s="4">
        <f>(SUMIF(DATOS!$AA$3:$AA$2491,RESUMEN_flujo!$A1203,DATOS!$AE$3:$AE$2491)/SUMIF(DATOS!$AA$3:$AA$2491,RESUMEN_flujo!$A1203,DATOS!$AD$3:$AD$2491))*3.6</f>
        <v>45.8</v>
      </c>
      <c r="K1203" s="5">
        <f t="shared" si="37"/>
        <v>70.613236187006677</v>
      </c>
      <c r="L1203" s="8">
        <f>+VLOOKUP($A1203,DATOS!$AL$3:$AO$2491,DATOS!$AO$1,0)</f>
        <v>3</v>
      </c>
      <c r="M1203" s="12">
        <f>+RANK($F1203,$F$3:$F$2491,0)+COUNTIF($F$3:F1203,F1203)-1</f>
        <v>130</v>
      </c>
    </row>
    <row r="1204" spans="1:13" hidden="1" x14ac:dyDescent="0.3">
      <c r="A1204" s="3" t="str">
        <f t="shared" si="36"/>
        <v>25007-13016</v>
      </c>
      <c r="B1204" s="3">
        <v>25007</v>
      </c>
      <c r="C1204" s="3">
        <v>13016</v>
      </c>
      <c r="D1204" s="3">
        <f>+DATOS!G1204</f>
        <v>0</v>
      </c>
      <c r="E1204" s="3">
        <f>+DATOS!H1204</f>
        <v>158</v>
      </c>
      <c r="F1204" s="3">
        <f>+DATOS!I1204</f>
        <v>158</v>
      </c>
      <c r="G1204" s="3">
        <f>+DATOS!J1204</f>
        <v>4000</v>
      </c>
      <c r="H1204" s="9" t="str">
        <f>+DATOS!K1204</f>
        <v>CHAPIQUIÑA</v>
      </c>
      <c r="I1204" s="3">
        <f>+SUMIF(DATOS!$AA$3:$AA$2491,RESUMEN_flujo!$A1204,DATOS!$AG$3:$AG$2491)</f>
        <v>3</v>
      </c>
      <c r="J1204" s="4">
        <f>(SUMIF(DATOS!$AA$3:$AA$2491,RESUMEN_flujo!$A1204,DATOS!$AE$3:$AE$2491)/SUMIF(DATOS!$AA$3:$AA$2491,RESUMEN_flujo!$A1204,DATOS!$AD$3:$AD$2491))*3.6</f>
        <v>50.13</v>
      </c>
      <c r="K1204" s="5">
        <f t="shared" si="37"/>
        <v>3.95</v>
      </c>
      <c r="L1204" s="8">
        <f>+VLOOKUP($A1204,DATOS!$AL$3:$AO$2491,DATOS!$AO$1,0)</f>
        <v>2</v>
      </c>
      <c r="M1204" s="12">
        <f>+RANK($F1204,$F$3:$F$2491,0)+COUNTIF($F$3:F1204,F1204)-1</f>
        <v>975</v>
      </c>
    </row>
    <row r="1205" spans="1:13" hidden="1" x14ac:dyDescent="0.3">
      <c r="A1205" s="3" t="str">
        <f t="shared" si="36"/>
        <v>25007-25008</v>
      </c>
      <c r="B1205" s="3">
        <v>25007</v>
      </c>
      <c r="C1205" s="3">
        <v>25008</v>
      </c>
      <c r="D1205" s="3">
        <f>+DATOS!G1205</f>
        <v>479</v>
      </c>
      <c r="E1205" s="3">
        <f>+DATOS!H1205</f>
        <v>686</v>
      </c>
      <c r="F1205" s="3">
        <f>+DATOS!I1205</f>
        <v>1165</v>
      </c>
      <c r="G1205" s="3">
        <f>+DATOS!J1205</f>
        <v>6000</v>
      </c>
      <c r="H1205" s="9" t="str">
        <f>+DATOS!K1205</f>
        <v>DIEGO PORTALES</v>
      </c>
      <c r="I1205" s="3">
        <f>+SUMIF(DATOS!$AA$3:$AA$2491,RESUMEN_flujo!$A1205,DATOS!$AG$3:$AG$2491)</f>
        <v>2</v>
      </c>
      <c r="J1205" s="4">
        <f>(SUMIF(DATOS!$AA$3:$AA$2491,RESUMEN_flujo!$A1205,DATOS!$AE$3:$AE$2491)/SUMIF(DATOS!$AA$3:$AA$2491,RESUMEN_flujo!$A1205,DATOS!$AD$3:$AD$2491))*3.6</f>
        <v>51.300000000000004</v>
      </c>
      <c r="K1205" s="5">
        <f t="shared" si="37"/>
        <v>19.416666666666664</v>
      </c>
      <c r="L1205" s="8">
        <f>+VLOOKUP($A1205,DATOS!$AL$3:$AO$2491,DATOS!$AO$1,0)</f>
        <v>3</v>
      </c>
      <c r="M1205" s="12">
        <f>+RANK($F1205,$F$3:$F$2491,0)+COUNTIF($F$3:F1205,F1205)-1</f>
        <v>129</v>
      </c>
    </row>
    <row r="1206" spans="1:13" hidden="1" x14ac:dyDescent="0.3">
      <c r="A1206" s="3" t="str">
        <f t="shared" si="36"/>
        <v>25008-21001</v>
      </c>
      <c r="B1206" s="3">
        <v>25008</v>
      </c>
      <c r="C1206" s="3">
        <v>21001</v>
      </c>
      <c r="D1206" s="3">
        <f>+DATOS!G1206</f>
        <v>86</v>
      </c>
      <c r="E1206" s="3">
        <f>+DATOS!H1206</f>
        <v>434</v>
      </c>
      <c r="F1206" s="3">
        <f>+DATOS!I1206</f>
        <v>520</v>
      </c>
      <c r="G1206" s="3">
        <f>+DATOS!J1206</f>
        <v>4000</v>
      </c>
      <c r="H1206" s="9" t="str">
        <f>+DATOS!K1206</f>
        <v>DIEGO PORTALES</v>
      </c>
      <c r="I1206" s="3">
        <f>+SUMIF(DATOS!$AA$3:$AA$2491,RESUMEN_flujo!$A1206,DATOS!$AG$3:$AG$2491)</f>
        <v>2</v>
      </c>
      <c r="J1206" s="4">
        <f>(SUMIF(DATOS!$AA$3:$AA$2491,RESUMEN_flujo!$A1206,DATOS!$AE$3:$AE$2491)/SUMIF(DATOS!$AA$3:$AA$2491,RESUMEN_flujo!$A1206,DATOS!$AD$3:$AD$2491))*3.6</f>
        <v>49.292307692307688</v>
      </c>
      <c r="K1206" s="5">
        <f t="shared" si="37"/>
        <v>13</v>
      </c>
      <c r="L1206" s="8">
        <f>+VLOOKUP($A1206,DATOS!$AL$3:$AO$2491,DATOS!$AO$1,0)</f>
        <v>2</v>
      </c>
      <c r="M1206" s="12">
        <f>+RANK($F1206,$F$3:$F$2491,0)+COUNTIF($F$3:F1206,F1206)-1</f>
        <v>416</v>
      </c>
    </row>
    <row r="1207" spans="1:13" hidden="1" x14ac:dyDescent="0.3">
      <c r="A1207" s="3" t="str">
        <f t="shared" si="36"/>
        <v>25008-25010</v>
      </c>
      <c r="B1207" s="3">
        <v>25008</v>
      </c>
      <c r="C1207" s="3">
        <v>25010</v>
      </c>
      <c r="D1207" s="3">
        <f>+DATOS!G1207</f>
        <v>394</v>
      </c>
      <c r="E1207" s="3">
        <f>+DATOS!H1207</f>
        <v>250</v>
      </c>
      <c r="F1207" s="3">
        <f>+DATOS!I1207</f>
        <v>644</v>
      </c>
      <c r="G1207" s="3">
        <f>+DATOS!J1207</f>
        <v>1417</v>
      </c>
      <c r="H1207" s="9" t="str">
        <f>+DATOS!K1207</f>
        <v>DIEGO PORTALES</v>
      </c>
      <c r="I1207" s="3">
        <f>+SUMIF(DATOS!$AA$3:$AA$2491,RESUMEN_flujo!$A1207,DATOS!$AG$3:$AG$2491)</f>
        <v>2</v>
      </c>
      <c r="J1207" s="4">
        <f>(SUMIF(DATOS!$AA$3:$AA$2491,RESUMEN_flujo!$A1207,DATOS!$AE$3:$AE$2491)/SUMIF(DATOS!$AA$3:$AA$2491,RESUMEN_flujo!$A1207,DATOS!$AD$3:$AD$2491))*3.6</f>
        <v>54</v>
      </c>
      <c r="K1207" s="5">
        <f t="shared" si="37"/>
        <v>45.448129851799578</v>
      </c>
      <c r="L1207" s="8">
        <f>+VLOOKUP($A1207,DATOS!$AL$3:$AO$2491,DATOS!$AO$1,0)</f>
        <v>2</v>
      </c>
      <c r="M1207" s="12">
        <f>+RANK($F1207,$F$3:$F$2491,0)+COUNTIF($F$3:F1207,F1207)-1</f>
        <v>323</v>
      </c>
    </row>
    <row r="1208" spans="1:13" hidden="1" x14ac:dyDescent="0.3">
      <c r="A1208" s="3" t="str">
        <f t="shared" si="36"/>
        <v>25008-25007</v>
      </c>
      <c r="B1208" s="3">
        <v>25008</v>
      </c>
      <c r="C1208" s="3">
        <v>25007</v>
      </c>
      <c r="D1208" s="3">
        <f>+DATOS!G1208</f>
        <v>381</v>
      </c>
      <c r="E1208" s="3">
        <f>+DATOS!H1208</f>
        <v>856</v>
      </c>
      <c r="F1208" s="3">
        <f>+DATOS!I1208</f>
        <v>1237</v>
      </c>
      <c r="G1208" s="3">
        <f>+DATOS!J1208</f>
        <v>6000</v>
      </c>
      <c r="H1208" s="9" t="str">
        <f>+DATOS!K1208</f>
        <v>DIEGO PORTALES</v>
      </c>
      <c r="I1208" s="3">
        <f>+SUMIF(DATOS!$AA$3:$AA$2491,RESUMEN_flujo!$A1208,DATOS!$AG$3:$AG$2491)</f>
        <v>2</v>
      </c>
      <c r="J1208" s="4">
        <f>(SUMIF(DATOS!$AA$3:$AA$2491,RESUMEN_flujo!$A1208,DATOS!$AE$3:$AE$2491)/SUMIF(DATOS!$AA$3:$AA$2491,RESUMEN_flujo!$A1208,DATOS!$AD$3:$AD$2491))*3.6</f>
        <v>55.963636363636361</v>
      </c>
      <c r="K1208" s="5">
        <f t="shared" si="37"/>
        <v>20.616666666666667</v>
      </c>
      <c r="L1208" s="8">
        <f>+VLOOKUP($A1208,DATOS!$AL$3:$AO$2491,DATOS!$AO$1,0)</f>
        <v>3</v>
      </c>
      <c r="M1208" s="12">
        <f>+RANK($F1208,$F$3:$F$2491,0)+COUNTIF($F$3:F1208,F1208)-1</f>
        <v>111</v>
      </c>
    </row>
    <row r="1209" spans="1:13" hidden="1" x14ac:dyDescent="0.3">
      <c r="A1209" s="3" t="str">
        <f t="shared" si="36"/>
        <v>25009-25004</v>
      </c>
      <c r="B1209" s="3">
        <v>25009</v>
      </c>
      <c r="C1209" s="3">
        <v>25004</v>
      </c>
      <c r="D1209" s="3">
        <f>+DATOS!G1209</f>
        <v>614</v>
      </c>
      <c r="E1209" s="3">
        <f>+DATOS!H1209</f>
        <v>705</v>
      </c>
      <c r="F1209" s="3">
        <f>+DATOS!I1209</f>
        <v>1319</v>
      </c>
      <c r="G1209" s="3">
        <f>+DATOS!J1209</f>
        <v>6000</v>
      </c>
      <c r="H1209" s="9" t="str">
        <f>+DATOS!K1209</f>
        <v>AV TUCAPEL</v>
      </c>
      <c r="I1209" s="3">
        <f>+SUMIF(DATOS!$AA$3:$AA$2491,RESUMEN_flujo!$A1209,DATOS!$AG$3:$AG$2491)</f>
        <v>2</v>
      </c>
      <c r="J1209" s="4">
        <f>(SUMIF(DATOS!$AA$3:$AA$2491,RESUMEN_flujo!$A1209,DATOS!$AE$3:$AE$2491)/SUMIF(DATOS!$AA$3:$AA$2491,RESUMEN_flujo!$A1209,DATOS!$AD$3:$AD$2491))*3.6</f>
        <v>56.925000000000004</v>
      </c>
      <c r="K1209" s="5">
        <f t="shared" si="37"/>
        <v>21.983333333333334</v>
      </c>
      <c r="L1209" s="8">
        <f>+VLOOKUP($A1209,DATOS!$AL$3:$AO$2491,DATOS!$AO$1,0)</f>
        <v>3</v>
      </c>
      <c r="M1209" s="12">
        <f>+RANK($F1209,$F$3:$F$2491,0)+COUNTIF($F$3:F1209,F1209)-1</f>
        <v>90</v>
      </c>
    </row>
    <row r="1210" spans="1:13" hidden="1" x14ac:dyDescent="0.3">
      <c r="A1210" s="3" t="str">
        <f t="shared" si="36"/>
        <v>25009-25010</v>
      </c>
      <c r="B1210" s="3">
        <v>25009</v>
      </c>
      <c r="C1210" s="3">
        <v>25010</v>
      </c>
      <c r="D1210" s="3">
        <f>+DATOS!G1210</f>
        <v>758</v>
      </c>
      <c r="E1210" s="3">
        <f>+DATOS!H1210</f>
        <v>500</v>
      </c>
      <c r="F1210" s="3">
        <f>+DATOS!I1210</f>
        <v>1258</v>
      </c>
      <c r="G1210" s="3">
        <f>+DATOS!J1210</f>
        <v>4320</v>
      </c>
      <c r="H1210" s="9" t="str">
        <f>+DATOS!K1210</f>
        <v>RAMA NORTE ROTONDA</v>
      </c>
      <c r="I1210" s="3">
        <f>+SUMIF(DATOS!$AA$3:$AA$2491,RESUMEN_flujo!$A1210,DATOS!$AG$3:$AG$2491)</f>
        <v>2</v>
      </c>
      <c r="J1210" s="4">
        <f>(SUMIF(DATOS!$AA$3:$AA$2491,RESUMEN_flujo!$A1210,DATOS!$AE$3:$AE$2491)/SUMIF(DATOS!$AA$3:$AA$2491,RESUMEN_flujo!$A1210,DATOS!$AD$3:$AD$2491))*3.6</f>
        <v>57.6</v>
      </c>
      <c r="K1210" s="5">
        <f t="shared" si="37"/>
        <v>29.12037037037037</v>
      </c>
      <c r="L1210" s="8">
        <f>+VLOOKUP($A1210,DATOS!$AL$3:$AO$2491,DATOS!$AO$1,0)</f>
        <v>2</v>
      </c>
      <c r="M1210" s="12">
        <f>+RANK($F1210,$F$3:$F$2491,0)+COUNTIF($F$3:F1210,F1210)-1</f>
        <v>107</v>
      </c>
    </row>
    <row r="1211" spans="1:13" hidden="1" x14ac:dyDescent="0.3">
      <c r="A1211" s="3" t="str">
        <f t="shared" si="36"/>
        <v>25010-25008</v>
      </c>
      <c r="B1211" s="3">
        <v>25010</v>
      </c>
      <c r="C1211" s="3">
        <v>25008</v>
      </c>
      <c r="D1211" s="3">
        <f>+DATOS!G1211</f>
        <v>318</v>
      </c>
      <c r="E1211" s="3">
        <f>+DATOS!H1211</f>
        <v>256</v>
      </c>
      <c r="F1211" s="3">
        <f>+DATOS!I1211</f>
        <v>574</v>
      </c>
      <c r="G1211" s="3">
        <f>+DATOS!J1211</f>
        <v>1575</v>
      </c>
      <c r="H1211" s="9" t="str">
        <f>+DATOS!K1211</f>
        <v>DIEGO PORTALES</v>
      </c>
      <c r="I1211" s="3">
        <f>+SUMIF(DATOS!$AA$3:$AA$2491,RESUMEN_flujo!$A1211,DATOS!$AG$3:$AG$2491)</f>
        <v>2</v>
      </c>
      <c r="J1211" s="4">
        <f>(SUMIF(DATOS!$AA$3:$AA$2491,RESUMEN_flujo!$A1211,DATOS!$AE$3:$AE$2491)/SUMIF(DATOS!$AA$3:$AA$2491,RESUMEN_flujo!$A1211,DATOS!$AD$3:$AD$2491))*3.6</f>
        <v>54</v>
      </c>
      <c r="K1211" s="5">
        <f t="shared" si="37"/>
        <v>36.444444444444443</v>
      </c>
      <c r="L1211" s="8">
        <f>+VLOOKUP($A1211,DATOS!$AL$3:$AO$2491,DATOS!$AO$1,0)</f>
        <v>2</v>
      </c>
      <c r="M1211" s="12">
        <f>+RANK($F1211,$F$3:$F$2491,0)+COUNTIF($F$3:F1211,F1211)-1</f>
        <v>365</v>
      </c>
    </row>
    <row r="1212" spans="1:13" hidden="1" x14ac:dyDescent="0.3">
      <c r="A1212" s="3" t="str">
        <f t="shared" si="36"/>
        <v>25010-25011</v>
      </c>
      <c r="B1212" s="3">
        <v>25010</v>
      </c>
      <c r="C1212" s="3">
        <v>25011</v>
      </c>
      <c r="D1212" s="3">
        <f>+DATOS!G1212</f>
        <v>834</v>
      </c>
      <c r="E1212" s="3">
        <f>+DATOS!H1212</f>
        <v>494</v>
      </c>
      <c r="F1212" s="3">
        <f>+DATOS!I1212</f>
        <v>1328</v>
      </c>
      <c r="G1212" s="3">
        <f>+DATOS!J1212</f>
        <v>4320</v>
      </c>
      <c r="H1212" s="9" t="str">
        <f>+DATOS!K1212</f>
        <v>RAMA OESTE ROTONDA</v>
      </c>
      <c r="I1212" s="3">
        <f>+SUMIF(DATOS!$AA$3:$AA$2491,RESUMEN_flujo!$A1212,DATOS!$AG$3:$AG$2491)</f>
        <v>3</v>
      </c>
      <c r="J1212" s="4">
        <f>(SUMIF(DATOS!$AA$3:$AA$2491,RESUMEN_flujo!$A1212,DATOS!$AE$3:$AE$2491)/SUMIF(DATOS!$AA$3:$AA$2491,RESUMEN_flujo!$A1212,DATOS!$AD$3:$AD$2491))*3.6</f>
        <v>29.2</v>
      </c>
      <c r="K1212" s="5">
        <f t="shared" si="37"/>
        <v>30.74074074074074</v>
      </c>
      <c r="L1212" s="8">
        <f>+VLOOKUP($A1212,DATOS!$AL$3:$AO$2491,DATOS!$AO$1,0)</f>
        <v>2</v>
      </c>
      <c r="M1212" s="12">
        <f>+RANK($F1212,$F$3:$F$2491,0)+COUNTIF($F$3:F1212,F1212)-1</f>
        <v>86</v>
      </c>
    </row>
    <row r="1213" spans="1:13" hidden="1" x14ac:dyDescent="0.3">
      <c r="A1213" s="3" t="str">
        <f t="shared" si="36"/>
        <v>25011-25012</v>
      </c>
      <c r="B1213" s="3">
        <v>25011</v>
      </c>
      <c r="C1213" s="3">
        <v>25012</v>
      </c>
      <c r="D1213" s="3">
        <f>+DATOS!G1213</f>
        <v>730</v>
      </c>
      <c r="E1213" s="3">
        <f>+DATOS!H1213</f>
        <v>804</v>
      </c>
      <c r="F1213" s="3">
        <f>+DATOS!I1213</f>
        <v>1534</v>
      </c>
      <c r="G1213" s="3">
        <f>+DATOS!J1213</f>
        <v>4320</v>
      </c>
      <c r="H1213" s="9" t="str">
        <f>+DATOS!K1213</f>
        <v>RAMA SUR ROTONDA</v>
      </c>
      <c r="I1213" s="3">
        <f>+SUMIF(DATOS!$AA$3:$AA$2491,RESUMEN_flujo!$A1213,DATOS!$AG$3:$AG$2491)</f>
        <v>3</v>
      </c>
      <c r="J1213" s="4">
        <f>(SUMIF(DATOS!$AA$3:$AA$2491,RESUMEN_flujo!$A1213,DATOS!$AE$3:$AE$2491)/SUMIF(DATOS!$AA$3:$AA$2491,RESUMEN_flujo!$A1213,DATOS!$AD$3:$AD$2491))*3.6</f>
        <v>29.828571428571433</v>
      </c>
      <c r="K1213" s="5">
        <f t="shared" si="37"/>
        <v>35.50925925925926</v>
      </c>
      <c r="L1213" s="8">
        <f>+VLOOKUP($A1213,DATOS!$AL$3:$AO$2491,DATOS!$AO$1,0)</f>
        <v>2</v>
      </c>
      <c r="M1213" s="12">
        <f>+RANK($F1213,$F$3:$F$2491,0)+COUNTIF($F$3:F1213,F1213)-1</f>
        <v>54</v>
      </c>
    </row>
    <row r="1214" spans="1:13" hidden="1" x14ac:dyDescent="0.3">
      <c r="A1214" s="3" t="str">
        <f t="shared" si="36"/>
        <v>25011-21002</v>
      </c>
      <c r="B1214" s="3">
        <v>25011</v>
      </c>
      <c r="C1214" s="3">
        <v>21002</v>
      </c>
      <c r="D1214" s="3">
        <f>+DATOS!G1214</f>
        <v>468</v>
      </c>
      <c r="E1214" s="3">
        <f>+DATOS!H1214</f>
        <v>495</v>
      </c>
      <c r="F1214" s="3">
        <f>+DATOS!I1214</f>
        <v>963</v>
      </c>
      <c r="G1214" s="3">
        <f>+DATOS!J1214</f>
        <v>4320</v>
      </c>
      <c r="H1214" s="9" t="str">
        <f>+DATOS!K1214</f>
        <v>AV TUCAPEL</v>
      </c>
      <c r="I1214" s="3">
        <f>+SUMIF(DATOS!$AA$3:$AA$2491,RESUMEN_flujo!$A1214,DATOS!$AG$3:$AG$2491)</f>
        <v>3</v>
      </c>
      <c r="J1214" s="4">
        <f>(SUMIF(DATOS!$AA$3:$AA$2491,RESUMEN_flujo!$A1214,DATOS!$AE$3:$AE$2491)/SUMIF(DATOS!$AA$3:$AA$2491,RESUMEN_flujo!$A1214,DATOS!$AD$3:$AD$2491))*3.6</f>
        <v>47.25</v>
      </c>
      <c r="K1214" s="5">
        <f t="shared" si="37"/>
        <v>22.291666666666668</v>
      </c>
      <c r="L1214" s="8">
        <f>+VLOOKUP($A1214,DATOS!$AL$3:$AO$2491,DATOS!$AO$1,0)</f>
        <v>2</v>
      </c>
      <c r="M1214" s="12">
        <f>+RANK($F1214,$F$3:$F$2491,0)+COUNTIF($F$3:F1214,F1214)-1</f>
        <v>185</v>
      </c>
    </row>
    <row r="1215" spans="1:13" hidden="1" x14ac:dyDescent="0.3">
      <c r="A1215" s="3" t="str">
        <f t="shared" si="36"/>
        <v>25012-21001</v>
      </c>
      <c r="B1215" s="3">
        <v>25012</v>
      </c>
      <c r="C1215" s="3">
        <v>21001</v>
      </c>
      <c r="D1215" s="3">
        <f>+DATOS!G1215</f>
        <v>124</v>
      </c>
      <c r="E1215" s="3">
        <f>+DATOS!H1215</f>
        <v>16</v>
      </c>
      <c r="F1215" s="3">
        <f>+DATOS!I1215</f>
        <v>140</v>
      </c>
      <c r="G1215" s="3">
        <f>+DATOS!J1215</f>
        <v>3500</v>
      </c>
      <c r="H1215" s="9" t="str">
        <f>+DATOS!K1215</f>
        <v>DIEGO PORTALES</v>
      </c>
      <c r="I1215" s="3">
        <f>+SUMIF(DATOS!$AA$3:$AA$2491,RESUMEN_flujo!$A1215,DATOS!$AG$3:$AG$2491)</f>
        <v>2</v>
      </c>
      <c r="J1215" s="4">
        <f>(SUMIF(DATOS!$AA$3:$AA$2491,RESUMEN_flujo!$A1215,DATOS!$AE$3:$AE$2491)/SUMIF(DATOS!$AA$3:$AA$2491,RESUMEN_flujo!$A1215,DATOS!$AD$3:$AD$2491))*3.6</f>
        <v>53.2</v>
      </c>
      <c r="K1215" s="5">
        <f t="shared" si="37"/>
        <v>4</v>
      </c>
      <c r="L1215" s="8">
        <f>+VLOOKUP($A1215,DATOS!$AL$3:$AO$2491,DATOS!$AO$1,0)</f>
        <v>2</v>
      </c>
      <c r="M1215" s="12">
        <f>+RANK($F1215,$F$3:$F$2491,0)+COUNTIF($F$3:F1215,F1215)-1</f>
        <v>1045</v>
      </c>
    </row>
    <row r="1216" spans="1:13" hidden="1" x14ac:dyDescent="0.3">
      <c r="A1216" s="3" t="str">
        <f t="shared" si="36"/>
        <v>25012-25009</v>
      </c>
      <c r="B1216" s="3">
        <v>25012</v>
      </c>
      <c r="C1216" s="3">
        <v>25009</v>
      </c>
      <c r="D1216" s="3">
        <f>+DATOS!G1216</f>
        <v>685</v>
      </c>
      <c r="E1216" s="3">
        <f>+DATOS!H1216</f>
        <v>938</v>
      </c>
      <c r="F1216" s="3">
        <f>+DATOS!I1216</f>
        <v>1623</v>
      </c>
      <c r="G1216" s="3">
        <f>+DATOS!J1216</f>
        <v>3600</v>
      </c>
      <c r="H1216" s="9" t="str">
        <f>+DATOS!K1216</f>
        <v>RAMA ESTE ROTONDA</v>
      </c>
      <c r="I1216" s="3">
        <f>+SUMIF(DATOS!$AA$3:$AA$2491,RESUMEN_flujo!$A1216,DATOS!$AG$3:$AG$2491)</f>
        <v>2</v>
      </c>
      <c r="J1216" s="4">
        <f>(SUMIF(DATOS!$AA$3:$AA$2491,RESUMEN_flujo!$A1216,DATOS!$AE$3:$AE$2491)/SUMIF(DATOS!$AA$3:$AA$2491,RESUMEN_flujo!$A1216,DATOS!$AD$3:$AD$2491))*3.6</f>
        <v>56.4</v>
      </c>
      <c r="K1216" s="5">
        <f t="shared" si="37"/>
        <v>45.083333333333329</v>
      </c>
      <c r="L1216" s="8">
        <f>+VLOOKUP($A1216,DATOS!$AL$3:$AO$2491,DATOS!$AO$1,0)</f>
        <v>2</v>
      </c>
      <c r="M1216" s="12">
        <f>+RANK($F1216,$F$3:$F$2491,0)+COUNTIF($F$3:F1216,F1216)-1</f>
        <v>34</v>
      </c>
    </row>
    <row r="1217" spans="1:13" hidden="1" x14ac:dyDescent="0.3">
      <c r="A1217" s="3" t="str">
        <f t="shared" si="36"/>
        <v>26001-26002</v>
      </c>
      <c r="B1217" s="3">
        <v>26001</v>
      </c>
      <c r="C1217" s="3">
        <v>26002</v>
      </c>
      <c r="D1217" s="3">
        <f>+DATOS!G1217</f>
        <v>100</v>
      </c>
      <c r="E1217" s="3">
        <f>+DATOS!H1217</f>
        <v>458</v>
      </c>
      <c r="F1217" s="3">
        <f>+DATOS!I1217</f>
        <v>558</v>
      </c>
      <c r="G1217" s="3">
        <f>+DATOS!J1217</f>
        <v>3600</v>
      </c>
      <c r="H1217" s="9" t="str">
        <f>+DATOS!K1217</f>
        <v>JUAN ANTONIO RIOS</v>
      </c>
      <c r="I1217" s="3">
        <f>+SUMIF(DATOS!$AA$3:$AA$2491,RESUMEN_flujo!$A1217,DATOS!$AG$3:$AG$2491)</f>
        <v>3</v>
      </c>
      <c r="J1217" s="4">
        <f>(SUMIF(DATOS!$AA$3:$AA$2491,RESUMEN_flujo!$A1217,DATOS!$AE$3:$AE$2491)/SUMIF(DATOS!$AA$3:$AA$2491,RESUMEN_flujo!$A1217,DATOS!$AD$3:$AD$2491))*3.6</f>
        <v>52.65</v>
      </c>
      <c r="K1217" s="5">
        <f t="shared" si="37"/>
        <v>15.5</v>
      </c>
      <c r="L1217" s="8">
        <f>+VLOOKUP($A1217,DATOS!$AL$3:$AO$2491,DATOS!$AO$1,0)</f>
        <v>2</v>
      </c>
      <c r="M1217" s="12">
        <f>+RANK($F1217,$F$3:$F$2491,0)+COUNTIF($F$3:F1217,F1217)-1</f>
        <v>376</v>
      </c>
    </row>
    <row r="1218" spans="1:13" hidden="1" x14ac:dyDescent="0.3">
      <c r="A1218" s="3" t="str">
        <f t="shared" si="36"/>
        <v>26001-25006</v>
      </c>
      <c r="B1218" s="3">
        <v>26001</v>
      </c>
      <c r="C1218" s="3">
        <v>25006</v>
      </c>
      <c r="D1218" s="3">
        <f>+DATOS!G1218</f>
        <v>35</v>
      </c>
      <c r="E1218" s="3">
        <f>+DATOS!H1218</f>
        <v>359</v>
      </c>
      <c r="F1218" s="3">
        <f>+DATOS!I1218</f>
        <v>394</v>
      </c>
      <c r="G1218" s="3">
        <f>+DATOS!J1218</f>
        <v>800</v>
      </c>
      <c r="H1218" s="9" t="str">
        <f>+DATOS!K1218</f>
        <v>PEDRO AGUIRRE CERDA</v>
      </c>
      <c r="I1218" s="3">
        <f>+SUMIF(DATOS!$AA$3:$AA$2491,RESUMEN_flujo!$A1218,DATOS!$AG$3:$AG$2491)</f>
        <v>3</v>
      </c>
      <c r="J1218" s="4">
        <f>(SUMIF(DATOS!$AA$3:$AA$2491,RESUMEN_flujo!$A1218,DATOS!$AE$3:$AE$2491)/SUMIF(DATOS!$AA$3:$AA$2491,RESUMEN_flujo!$A1218,DATOS!$AD$3:$AD$2491))*3.6</f>
        <v>37.080000000000005</v>
      </c>
      <c r="K1218" s="5">
        <f t="shared" si="37"/>
        <v>49.25</v>
      </c>
      <c r="L1218" s="8">
        <f>+VLOOKUP($A1218,DATOS!$AL$3:$AO$2491,DATOS!$AO$1,0)</f>
        <v>1</v>
      </c>
      <c r="M1218" s="12">
        <f>+RANK($F1218,$F$3:$F$2491,0)+COUNTIF($F$3:F1218,F1218)-1</f>
        <v>526</v>
      </c>
    </row>
    <row r="1219" spans="1:13" hidden="1" x14ac:dyDescent="0.3">
      <c r="A1219" s="3" t="str">
        <f t="shared" si="36"/>
        <v>26001-27002</v>
      </c>
      <c r="B1219" s="3">
        <v>26001</v>
      </c>
      <c r="C1219" s="3">
        <v>27002</v>
      </c>
      <c r="D1219" s="3">
        <f>+DATOS!G1219</f>
        <v>0</v>
      </c>
      <c r="E1219" s="3">
        <f>+DATOS!H1219</f>
        <v>575</v>
      </c>
      <c r="F1219" s="3">
        <f>+DATOS!I1219</f>
        <v>575</v>
      </c>
      <c r="G1219" s="3">
        <f>+DATOS!J1219</f>
        <v>2160</v>
      </c>
      <c r="H1219" s="9" t="str">
        <f>+DATOS!K1219</f>
        <v>JUAN ANTONIO RIOS</v>
      </c>
      <c r="I1219" s="3">
        <f>+SUMIF(DATOS!$AA$3:$AA$2491,RESUMEN_flujo!$A1219,DATOS!$AG$3:$AG$2491)</f>
        <v>3</v>
      </c>
      <c r="J1219" s="4">
        <f>(SUMIF(DATOS!$AA$3:$AA$2491,RESUMEN_flujo!$A1219,DATOS!$AE$3:$AE$2491)/SUMIF(DATOS!$AA$3:$AA$2491,RESUMEN_flujo!$A1219,DATOS!$AD$3:$AD$2491))*3.6</f>
        <v>44.160000000000004</v>
      </c>
      <c r="K1219" s="5">
        <f t="shared" si="37"/>
        <v>26.620370370370374</v>
      </c>
      <c r="L1219" s="8">
        <f>+VLOOKUP($A1219,DATOS!$AL$3:$AO$2491,DATOS!$AO$1,0)</f>
        <v>2</v>
      </c>
      <c r="M1219" s="12">
        <f>+RANK($F1219,$F$3:$F$2491,0)+COUNTIF($F$3:F1219,F1219)-1</f>
        <v>364</v>
      </c>
    </row>
    <row r="1220" spans="1:13" hidden="1" x14ac:dyDescent="0.3">
      <c r="A1220" s="3" t="str">
        <f t="shared" ref="A1220:A1283" si="38">+B1220&amp;-C1220</f>
        <v>26002-26004</v>
      </c>
      <c r="B1220" s="3">
        <v>26002</v>
      </c>
      <c r="C1220" s="3">
        <v>26004</v>
      </c>
      <c r="D1220" s="3">
        <f>+DATOS!G1220</f>
        <v>100</v>
      </c>
      <c r="E1220" s="3">
        <f>+DATOS!H1220</f>
        <v>174</v>
      </c>
      <c r="F1220" s="3">
        <f>+DATOS!I1220</f>
        <v>274</v>
      </c>
      <c r="G1220" s="3">
        <f>+DATOS!J1220</f>
        <v>4000</v>
      </c>
      <c r="H1220" s="9" t="str">
        <f>+DATOS!K1220</f>
        <v>CAUPOLICAN</v>
      </c>
      <c r="I1220" s="3">
        <f>+SUMIF(DATOS!$AA$3:$AA$2491,RESUMEN_flujo!$A1220,DATOS!$AG$3:$AG$2491)</f>
        <v>5</v>
      </c>
      <c r="J1220" s="4">
        <f>(SUMIF(DATOS!$AA$3:$AA$2491,RESUMEN_flujo!$A1220,DATOS!$AE$3:$AE$2491)/SUMIF(DATOS!$AA$3:$AA$2491,RESUMEN_flujo!$A1220,DATOS!$AD$3:$AD$2491))*3.6</f>
        <v>34.971428571428568</v>
      </c>
      <c r="K1220" s="5">
        <f t="shared" ref="K1220:K1283" si="39">+(F1220/G1220)*100</f>
        <v>6.8500000000000005</v>
      </c>
      <c r="L1220" s="8">
        <f>+VLOOKUP($A1220,DATOS!$AL$3:$AO$2491,DATOS!$AO$1,0)</f>
        <v>2</v>
      </c>
      <c r="M1220" s="12">
        <f>+RANK($F1220,$F$3:$F$2491,0)+COUNTIF($F$3:F1220,F1220)-1</f>
        <v>713</v>
      </c>
    </row>
    <row r="1221" spans="1:13" hidden="1" x14ac:dyDescent="0.3">
      <c r="A1221" s="3" t="str">
        <f t="shared" si="38"/>
        <v>26002-21003</v>
      </c>
      <c r="B1221" s="3">
        <v>26002</v>
      </c>
      <c r="C1221" s="3">
        <v>21003</v>
      </c>
      <c r="D1221" s="3">
        <f>+DATOS!G1221</f>
        <v>100</v>
      </c>
      <c r="E1221" s="3">
        <f>+DATOS!H1221</f>
        <v>184</v>
      </c>
      <c r="F1221" s="3">
        <f>+DATOS!I1221</f>
        <v>284</v>
      </c>
      <c r="G1221" s="3">
        <f>+DATOS!J1221</f>
        <v>1620</v>
      </c>
      <c r="H1221" s="9" t="str">
        <f>+DATOS!K1221</f>
        <v>JUAN ANTONIO RIOS</v>
      </c>
      <c r="I1221" s="3">
        <f>+SUMIF(DATOS!$AA$3:$AA$2491,RESUMEN_flujo!$A1221,DATOS!$AG$3:$AG$2491)</f>
        <v>3</v>
      </c>
      <c r="J1221" s="4">
        <f>(SUMIF(DATOS!$AA$3:$AA$2491,RESUMEN_flujo!$A1221,DATOS!$AE$3:$AE$2491)/SUMIF(DATOS!$AA$3:$AA$2491,RESUMEN_flujo!$A1221,DATOS!$AD$3:$AD$2491))*3.6</f>
        <v>60.218181818181819</v>
      </c>
      <c r="K1221" s="5">
        <f t="shared" si="39"/>
        <v>17.530864197530864</v>
      </c>
      <c r="L1221" s="8">
        <f>+VLOOKUP($A1221,DATOS!$AL$3:$AO$2491,DATOS!$AO$1,0)</f>
        <v>1</v>
      </c>
      <c r="M1221" s="12">
        <f>+RANK($F1221,$F$3:$F$2491,0)+COUNTIF($F$3:F1221,F1221)-1</f>
        <v>704</v>
      </c>
    </row>
    <row r="1222" spans="1:13" hidden="1" x14ac:dyDescent="0.3">
      <c r="A1222" s="3" t="str">
        <f t="shared" si="38"/>
        <v>26002-26001</v>
      </c>
      <c r="B1222" s="3">
        <v>26002</v>
      </c>
      <c r="C1222" s="3">
        <v>26001</v>
      </c>
      <c r="D1222" s="3">
        <f>+DATOS!G1222</f>
        <v>0</v>
      </c>
      <c r="E1222" s="3">
        <f>+DATOS!H1222</f>
        <v>369</v>
      </c>
      <c r="F1222" s="3">
        <f>+DATOS!I1222</f>
        <v>369</v>
      </c>
      <c r="G1222" s="3">
        <f>+DATOS!J1222</f>
        <v>2000</v>
      </c>
      <c r="H1222" s="9" t="str">
        <f>+DATOS!K1222</f>
        <v>JUAN ANTONIO RIOS</v>
      </c>
      <c r="I1222" s="3">
        <f>+SUMIF(DATOS!$AA$3:$AA$2491,RESUMEN_flujo!$A1222,DATOS!$AG$3:$AG$2491)</f>
        <v>3</v>
      </c>
      <c r="J1222" s="4">
        <f>(SUMIF(DATOS!$AA$3:$AA$2491,RESUMEN_flujo!$A1222,DATOS!$AE$3:$AE$2491)/SUMIF(DATOS!$AA$3:$AA$2491,RESUMEN_flujo!$A1222,DATOS!$AD$3:$AD$2491))*3.6</f>
        <v>52.65</v>
      </c>
      <c r="K1222" s="5">
        <f t="shared" si="39"/>
        <v>18.45</v>
      </c>
      <c r="L1222" s="8">
        <f>+VLOOKUP($A1222,DATOS!$AL$3:$AO$2491,DATOS!$AO$1,0)</f>
        <v>2</v>
      </c>
      <c r="M1222" s="12">
        <f>+RANK($F1222,$F$3:$F$2491,0)+COUNTIF($F$3:F1222,F1222)-1</f>
        <v>577</v>
      </c>
    </row>
    <row r="1223" spans="1:13" hidden="1" x14ac:dyDescent="0.3">
      <c r="A1223" s="3" t="str">
        <f t="shared" si="38"/>
        <v>26003-26004</v>
      </c>
      <c r="B1223" s="3">
        <v>26003</v>
      </c>
      <c r="C1223" s="3">
        <v>26004</v>
      </c>
      <c r="D1223" s="3">
        <f>+DATOS!G1223</f>
        <v>18</v>
      </c>
      <c r="E1223" s="3">
        <f>+DATOS!H1223</f>
        <v>3</v>
      </c>
      <c r="F1223" s="3">
        <f>+DATOS!I1223</f>
        <v>21</v>
      </c>
      <c r="G1223" s="3">
        <f>+DATOS!J1223</f>
        <v>900</v>
      </c>
      <c r="H1223" s="9" t="str">
        <f>+DATOS!K1223</f>
        <v>ROMULO PEÑA</v>
      </c>
      <c r="I1223" s="3">
        <f>+SUMIF(DATOS!$AA$3:$AA$2491,RESUMEN_flujo!$A1223,DATOS!$AG$3:$AG$2491)</f>
        <v>5</v>
      </c>
      <c r="J1223" s="4">
        <f>(SUMIF(DATOS!$AA$3:$AA$2491,RESUMEN_flujo!$A1223,DATOS!$AE$3:$AE$2491)/SUMIF(DATOS!$AA$3:$AA$2491,RESUMEN_flujo!$A1223,DATOS!$AD$3:$AD$2491))*3.6</f>
        <v>25.875</v>
      </c>
      <c r="K1223" s="5">
        <f t="shared" si="39"/>
        <v>2.3333333333333335</v>
      </c>
      <c r="L1223" s="8">
        <f>+VLOOKUP($A1223,DATOS!$AL$3:$AO$2491,DATOS!$AO$1,0)</f>
        <v>1</v>
      </c>
      <c r="M1223" s="12">
        <f>+RANK($F1223,$F$3:$F$2491,0)+COUNTIF($F$3:F1223,F1223)-1</f>
        <v>1629</v>
      </c>
    </row>
    <row r="1224" spans="1:13" hidden="1" x14ac:dyDescent="0.3">
      <c r="A1224" s="3" t="str">
        <f t="shared" si="38"/>
        <v>26003-26001</v>
      </c>
      <c r="B1224" s="3">
        <v>26003</v>
      </c>
      <c r="C1224" s="3">
        <v>26001</v>
      </c>
      <c r="D1224" s="3">
        <f>+DATOS!G1224</f>
        <v>35</v>
      </c>
      <c r="E1224" s="3">
        <f>+DATOS!H1224</f>
        <v>506</v>
      </c>
      <c r="F1224" s="3">
        <f>+DATOS!I1224</f>
        <v>541</v>
      </c>
      <c r="G1224" s="3">
        <f>+DATOS!J1224</f>
        <v>800</v>
      </c>
      <c r="H1224" s="9" t="str">
        <f>+DATOS!K1224</f>
        <v>PEDRO AGUIRRE CERDA</v>
      </c>
      <c r="I1224" s="3">
        <f>+SUMIF(DATOS!$AA$3:$AA$2491,RESUMEN_flujo!$A1224,DATOS!$AG$3:$AG$2491)</f>
        <v>3</v>
      </c>
      <c r="J1224" s="4">
        <f>(SUMIF(DATOS!$AA$3:$AA$2491,RESUMEN_flujo!$A1224,DATOS!$AE$3:$AE$2491)/SUMIF(DATOS!$AA$3:$AA$2491,RESUMEN_flujo!$A1224,DATOS!$AD$3:$AD$2491))*3.6</f>
        <v>46.800000000000004</v>
      </c>
      <c r="K1224" s="5">
        <f t="shared" si="39"/>
        <v>67.625</v>
      </c>
      <c r="L1224" s="8">
        <f>+VLOOKUP($A1224,DATOS!$AL$3:$AO$2491,DATOS!$AO$1,0)</f>
        <v>1</v>
      </c>
      <c r="M1224" s="12">
        <f>+RANK($F1224,$F$3:$F$2491,0)+COUNTIF($F$3:F1224,F1224)-1</f>
        <v>394</v>
      </c>
    </row>
    <row r="1225" spans="1:13" hidden="1" x14ac:dyDescent="0.3">
      <c r="A1225" s="3" t="str">
        <f t="shared" si="38"/>
        <v>26004-21007</v>
      </c>
      <c r="B1225" s="3">
        <v>26004</v>
      </c>
      <c r="C1225" s="3">
        <v>21007</v>
      </c>
      <c r="D1225" s="3">
        <f>+DATOS!G1225</f>
        <v>18</v>
      </c>
      <c r="E1225" s="3">
        <f>+DATOS!H1225</f>
        <v>41</v>
      </c>
      <c r="F1225" s="3">
        <f>+DATOS!I1225</f>
        <v>59</v>
      </c>
      <c r="G1225" s="3">
        <f>+DATOS!J1225</f>
        <v>2110</v>
      </c>
      <c r="H1225" s="9" t="str">
        <f>+DATOS!K1225</f>
        <v>ROMULO PEÑA</v>
      </c>
      <c r="I1225" s="3">
        <f>+SUMIF(DATOS!$AA$3:$AA$2491,RESUMEN_flujo!$A1225,DATOS!$AG$3:$AG$2491)</f>
        <v>5</v>
      </c>
      <c r="J1225" s="4">
        <f>(SUMIF(DATOS!$AA$3:$AA$2491,RESUMEN_flujo!$A1225,DATOS!$AE$3:$AE$2491)/SUMIF(DATOS!$AA$3:$AA$2491,RESUMEN_flujo!$A1225,DATOS!$AD$3:$AD$2491))*3.6</f>
        <v>37.969811320754715</v>
      </c>
      <c r="K1225" s="5">
        <f t="shared" si="39"/>
        <v>2.7962085308056874</v>
      </c>
      <c r="L1225" s="8">
        <f>+VLOOKUP($A1225,DATOS!$AL$3:$AO$2491,DATOS!$AO$1,0)</f>
        <v>1</v>
      </c>
      <c r="M1225" s="12">
        <f>+RANK($F1225,$F$3:$F$2491,0)+COUNTIF($F$3:F1225,F1225)-1</f>
        <v>1374</v>
      </c>
    </row>
    <row r="1226" spans="1:13" hidden="1" x14ac:dyDescent="0.3">
      <c r="A1226" s="3" t="str">
        <f t="shared" si="38"/>
        <v>26004-26006</v>
      </c>
      <c r="B1226" s="3">
        <v>26004</v>
      </c>
      <c r="C1226" s="3">
        <v>26006</v>
      </c>
      <c r="D1226" s="3">
        <f>+DATOS!G1226</f>
        <v>100</v>
      </c>
      <c r="E1226" s="3">
        <f>+DATOS!H1226</f>
        <v>137</v>
      </c>
      <c r="F1226" s="3">
        <f>+DATOS!I1226</f>
        <v>237</v>
      </c>
      <c r="G1226" s="3">
        <f>+DATOS!J1226</f>
        <v>1800</v>
      </c>
      <c r="H1226" s="9" t="str">
        <f>+DATOS!K1226</f>
        <v>CAUPOLICAN</v>
      </c>
      <c r="I1226" s="3">
        <f>+SUMIF(DATOS!$AA$3:$AA$2491,RESUMEN_flujo!$A1226,DATOS!$AG$3:$AG$2491)</f>
        <v>5</v>
      </c>
      <c r="J1226" s="4">
        <f>(SUMIF(DATOS!$AA$3:$AA$2491,RESUMEN_flujo!$A1226,DATOS!$AE$3:$AE$2491)/SUMIF(DATOS!$AA$3:$AA$2491,RESUMEN_flujo!$A1226,DATOS!$AD$3:$AD$2491))*3.6</f>
        <v>46.080000000000005</v>
      </c>
      <c r="K1226" s="5">
        <f t="shared" si="39"/>
        <v>13.166666666666666</v>
      </c>
      <c r="L1226" s="8">
        <f>+VLOOKUP($A1226,DATOS!$AL$3:$AO$2491,DATOS!$AO$1,0)</f>
        <v>2</v>
      </c>
      <c r="M1226" s="12">
        <f>+RANK($F1226,$F$3:$F$2491,0)+COUNTIF($F$3:F1226,F1226)-1</f>
        <v>793</v>
      </c>
    </row>
    <row r="1227" spans="1:13" hidden="1" x14ac:dyDescent="0.3">
      <c r="A1227" s="3" t="str">
        <f t="shared" si="38"/>
        <v>26005-26006</v>
      </c>
      <c r="B1227" s="3">
        <v>26005</v>
      </c>
      <c r="C1227" s="3">
        <v>26006</v>
      </c>
      <c r="D1227" s="3">
        <f>+DATOS!G1227</f>
        <v>16</v>
      </c>
      <c r="E1227" s="3">
        <f>+DATOS!H1227</f>
        <v>2</v>
      </c>
      <c r="F1227" s="3">
        <f>+DATOS!I1227</f>
        <v>18</v>
      </c>
      <c r="G1227" s="3">
        <f>+DATOS!J1227</f>
        <v>2000</v>
      </c>
      <c r="H1227" s="9" t="str">
        <f>+DATOS!K1227</f>
        <v>GERMAN RIESCO</v>
      </c>
      <c r="I1227" s="3">
        <f>+SUMIF(DATOS!$AA$3:$AA$2491,RESUMEN_flujo!$A1227,DATOS!$AG$3:$AG$2491)</f>
        <v>5</v>
      </c>
      <c r="J1227" s="4">
        <f>(SUMIF(DATOS!$AA$3:$AA$2491,RESUMEN_flujo!$A1227,DATOS!$AE$3:$AE$2491)/SUMIF(DATOS!$AA$3:$AA$2491,RESUMEN_flujo!$A1227,DATOS!$AD$3:$AD$2491))*3.6</f>
        <v>28.8</v>
      </c>
      <c r="K1227" s="5">
        <f t="shared" si="39"/>
        <v>0.89999999999999991</v>
      </c>
      <c r="L1227" s="8">
        <f>+VLOOKUP($A1227,DATOS!$AL$3:$AO$2491,DATOS!$AO$1,0)</f>
        <v>1</v>
      </c>
      <c r="M1227" s="12">
        <f>+RANK($F1227,$F$3:$F$2491,0)+COUNTIF($F$3:F1227,F1227)-1</f>
        <v>1668</v>
      </c>
    </row>
    <row r="1228" spans="1:13" hidden="1" x14ac:dyDescent="0.3">
      <c r="A1228" s="3" t="str">
        <f t="shared" si="38"/>
        <v>26005-27006</v>
      </c>
      <c r="B1228" s="3">
        <v>26005</v>
      </c>
      <c r="C1228" s="3">
        <v>27006</v>
      </c>
      <c r="D1228" s="3">
        <f>+DATOS!G1228</f>
        <v>31</v>
      </c>
      <c r="E1228" s="3">
        <f>+DATOS!H1228</f>
        <v>18</v>
      </c>
      <c r="F1228" s="3">
        <f>+DATOS!I1228</f>
        <v>49</v>
      </c>
      <c r="G1228" s="3">
        <f>+DATOS!J1228</f>
        <v>1000</v>
      </c>
      <c r="H1228" s="9" t="str">
        <f>+DATOS!K1228</f>
        <v>GERMAN RIESCO</v>
      </c>
      <c r="I1228" s="3">
        <f>+SUMIF(DATOS!$AA$3:$AA$2491,RESUMEN_flujo!$A1228,DATOS!$AG$3:$AG$2491)</f>
        <v>5</v>
      </c>
      <c r="J1228" s="4">
        <f>(SUMIF(DATOS!$AA$3:$AA$2491,RESUMEN_flujo!$A1228,DATOS!$AE$3:$AE$2491)/SUMIF(DATOS!$AA$3:$AA$2491,RESUMEN_flujo!$A1228,DATOS!$AD$3:$AD$2491))*3.6</f>
        <v>30.000000000000004</v>
      </c>
      <c r="K1228" s="5">
        <f t="shared" si="39"/>
        <v>4.9000000000000004</v>
      </c>
      <c r="L1228" s="8">
        <f>+VLOOKUP($A1228,DATOS!$AL$3:$AO$2491,DATOS!$AO$1,0)</f>
        <v>1</v>
      </c>
      <c r="M1228" s="12">
        <f>+RANK($F1228,$F$3:$F$2491,0)+COUNTIF($F$3:F1228,F1228)-1</f>
        <v>1433</v>
      </c>
    </row>
    <row r="1229" spans="1:13" hidden="1" x14ac:dyDescent="0.3">
      <c r="A1229" s="3" t="str">
        <f t="shared" si="38"/>
        <v>26005-26003</v>
      </c>
      <c r="B1229" s="3">
        <v>26005</v>
      </c>
      <c r="C1229" s="3">
        <v>26003</v>
      </c>
      <c r="D1229" s="3">
        <f>+DATOS!G1229</f>
        <v>35</v>
      </c>
      <c r="E1229" s="3">
        <f>+DATOS!H1229</f>
        <v>509</v>
      </c>
      <c r="F1229" s="3">
        <f>+DATOS!I1229</f>
        <v>544</v>
      </c>
      <c r="G1229" s="3">
        <f>+DATOS!J1229</f>
        <v>2000</v>
      </c>
      <c r="H1229" s="9" t="str">
        <f>+DATOS!K1229</f>
        <v>PEDRO AGUIRRE CERDA</v>
      </c>
      <c r="I1229" s="3">
        <f>+SUMIF(DATOS!$AA$3:$AA$2491,RESUMEN_flujo!$A1229,DATOS!$AG$3:$AG$2491)</f>
        <v>3</v>
      </c>
      <c r="J1229" s="4">
        <f>(SUMIF(DATOS!$AA$3:$AA$2491,RESUMEN_flujo!$A1229,DATOS!$AE$3:$AE$2491)/SUMIF(DATOS!$AA$3:$AA$2491,RESUMEN_flujo!$A1229,DATOS!$AD$3:$AD$2491))*3.6</f>
        <v>61.2</v>
      </c>
      <c r="K1229" s="5">
        <f t="shared" si="39"/>
        <v>27.200000000000003</v>
      </c>
      <c r="L1229" s="8">
        <f>+VLOOKUP($A1229,DATOS!$AL$3:$AO$2491,DATOS!$AO$1,0)</f>
        <v>1</v>
      </c>
      <c r="M1229" s="12">
        <f>+RANK($F1229,$F$3:$F$2491,0)+COUNTIF($F$3:F1229,F1229)-1</f>
        <v>391</v>
      </c>
    </row>
    <row r="1230" spans="1:13" hidden="1" x14ac:dyDescent="0.3">
      <c r="A1230" s="3" t="str">
        <f t="shared" si="38"/>
        <v>26006-21009</v>
      </c>
      <c r="B1230" s="3">
        <v>26006</v>
      </c>
      <c r="C1230" s="3">
        <v>21009</v>
      </c>
      <c r="D1230" s="3">
        <f>+DATOS!G1230</f>
        <v>16</v>
      </c>
      <c r="E1230" s="3">
        <f>+DATOS!H1230</f>
        <v>23</v>
      </c>
      <c r="F1230" s="3">
        <f>+DATOS!I1230</f>
        <v>39</v>
      </c>
      <c r="G1230" s="3">
        <f>+DATOS!J1230</f>
        <v>1000</v>
      </c>
      <c r="H1230" s="9" t="str">
        <f>+DATOS!K1230</f>
        <v>GERMAN RIESCO</v>
      </c>
      <c r="I1230" s="3">
        <f>+SUMIF(DATOS!$AA$3:$AA$2491,RESUMEN_flujo!$A1230,DATOS!$AG$3:$AG$2491)</f>
        <v>5</v>
      </c>
      <c r="J1230" s="4">
        <f>(SUMIF(DATOS!$AA$3:$AA$2491,RESUMEN_flujo!$A1230,DATOS!$AE$3:$AE$2491)/SUMIF(DATOS!$AA$3:$AA$2491,RESUMEN_flujo!$A1230,DATOS!$AD$3:$AD$2491))*3.6</f>
        <v>35.93571428571429</v>
      </c>
      <c r="K1230" s="5">
        <f t="shared" si="39"/>
        <v>3.9</v>
      </c>
      <c r="L1230" s="8">
        <f>+VLOOKUP($A1230,DATOS!$AL$3:$AO$2491,DATOS!$AO$1,0)</f>
        <v>1</v>
      </c>
      <c r="M1230" s="12">
        <f>+RANK($F1230,$F$3:$F$2491,0)+COUNTIF($F$3:F1230,F1230)-1</f>
        <v>1475</v>
      </c>
    </row>
    <row r="1231" spans="1:13" hidden="1" x14ac:dyDescent="0.3">
      <c r="A1231" s="3" t="str">
        <f t="shared" si="38"/>
        <v>26006-26005</v>
      </c>
      <c r="B1231" s="3">
        <v>26006</v>
      </c>
      <c r="C1231" s="3">
        <v>26005</v>
      </c>
      <c r="D1231" s="3">
        <f>+DATOS!G1231</f>
        <v>31</v>
      </c>
      <c r="E1231" s="3">
        <f>+DATOS!H1231</f>
        <v>18</v>
      </c>
      <c r="F1231" s="3">
        <f>+DATOS!I1231</f>
        <v>49</v>
      </c>
      <c r="G1231" s="3">
        <f>+DATOS!J1231</f>
        <v>900</v>
      </c>
      <c r="H1231" s="9" t="str">
        <f>+DATOS!K1231</f>
        <v>GERMAN RIESCO</v>
      </c>
      <c r="I1231" s="3">
        <f>+SUMIF(DATOS!$AA$3:$AA$2491,RESUMEN_flujo!$A1231,DATOS!$AG$3:$AG$2491)</f>
        <v>5</v>
      </c>
      <c r="J1231" s="4">
        <f>(SUMIF(DATOS!$AA$3:$AA$2491,RESUMEN_flujo!$A1231,DATOS!$AE$3:$AE$2491)/SUMIF(DATOS!$AA$3:$AA$2491,RESUMEN_flujo!$A1231,DATOS!$AD$3:$AD$2491))*3.6</f>
        <v>25.2</v>
      </c>
      <c r="K1231" s="5">
        <f t="shared" si="39"/>
        <v>5.4444444444444438</v>
      </c>
      <c r="L1231" s="8">
        <f>+VLOOKUP($A1231,DATOS!$AL$3:$AO$2491,DATOS!$AO$1,0)</f>
        <v>1</v>
      </c>
      <c r="M1231" s="12">
        <f>+RANK($F1231,$F$3:$F$2491,0)+COUNTIF($F$3:F1231,F1231)-1</f>
        <v>1434</v>
      </c>
    </row>
    <row r="1232" spans="1:13" hidden="1" x14ac:dyDescent="0.3">
      <c r="A1232" s="3" t="str">
        <f t="shared" si="38"/>
        <v>26006-26008</v>
      </c>
      <c r="B1232" s="3">
        <v>26006</v>
      </c>
      <c r="C1232" s="3">
        <v>26008</v>
      </c>
      <c r="D1232" s="3">
        <f>+DATOS!G1232</f>
        <v>159</v>
      </c>
      <c r="E1232" s="3">
        <f>+DATOS!H1232</f>
        <v>98</v>
      </c>
      <c r="F1232" s="3">
        <f>+DATOS!I1232</f>
        <v>257</v>
      </c>
      <c r="G1232" s="3">
        <f>+DATOS!J1232</f>
        <v>949</v>
      </c>
      <c r="H1232" s="9" t="str">
        <f>+DATOS!K1232</f>
        <v>CAUPOLICAN</v>
      </c>
      <c r="I1232" s="3">
        <f>+SUMIF(DATOS!$AA$3:$AA$2491,RESUMEN_flujo!$A1232,DATOS!$AG$3:$AG$2491)</f>
        <v>5</v>
      </c>
      <c r="J1232" s="4">
        <f>(SUMIF(DATOS!$AA$3:$AA$2491,RESUMEN_flujo!$A1232,DATOS!$AE$3:$AE$2491)/SUMIF(DATOS!$AA$3:$AA$2491,RESUMEN_flujo!$A1232,DATOS!$AD$3:$AD$2491))*3.6</f>
        <v>47.011764705882356</v>
      </c>
      <c r="K1232" s="5">
        <f t="shared" si="39"/>
        <v>27.081138040042152</v>
      </c>
      <c r="L1232" s="8">
        <f>+VLOOKUP($A1232,DATOS!$AL$3:$AO$2491,DATOS!$AO$1,0)</f>
        <v>1</v>
      </c>
      <c r="M1232" s="12">
        <f>+RANK($F1232,$F$3:$F$2491,0)+COUNTIF($F$3:F1232,F1232)-1</f>
        <v>755</v>
      </c>
    </row>
    <row r="1233" spans="1:13" hidden="1" x14ac:dyDescent="0.3">
      <c r="A1233" s="3" t="str">
        <f t="shared" si="38"/>
        <v>26007-26008</v>
      </c>
      <c r="B1233" s="3">
        <v>26007</v>
      </c>
      <c r="C1233" s="3">
        <v>26008</v>
      </c>
      <c r="D1233" s="3">
        <f>+DATOS!G1233</f>
        <v>7</v>
      </c>
      <c r="E1233" s="3">
        <f>+DATOS!H1233</f>
        <v>72</v>
      </c>
      <c r="F1233" s="3">
        <f>+DATOS!I1233</f>
        <v>79</v>
      </c>
      <c r="G1233" s="3">
        <f>+DATOS!J1233</f>
        <v>2000</v>
      </c>
      <c r="H1233" s="9" t="str">
        <f>+DATOS!K1233</f>
        <v>ANIBAL PINTO</v>
      </c>
      <c r="I1233" s="3">
        <f>+SUMIF(DATOS!$AA$3:$AA$2491,RESUMEN_flujo!$A1233,DATOS!$AG$3:$AG$2491)</f>
        <v>5</v>
      </c>
      <c r="J1233" s="4">
        <f>(SUMIF(DATOS!$AA$3:$AA$2491,RESUMEN_flujo!$A1233,DATOS!$AE$3:$AE$2491)/SUMIF(DATOS!$AA$3:$AA$2491,RESUMEN_flujo!$A1233,DATOS!$AD$3:$AD$2491))*3.6</f>
        <v>24.352941176470587</v>
      </c>
      <c r="K1233" s="5">
        <f t="shared" si="39"/>
        <v>3.95</v>
      </c>
      <c r="L1233" s="8">
        <f>+VLOOKUP($A1233,DATOS!$AL$3:$AO$2491,DATOS!$AO$1,0)</f>
        <v>1</v>
      </c>
      <c r="M1233" s="12">
        <f>+RANK($F1233,$F$3:$F$2491,0)+COUNTIF($F$3:F1233,F1233)-1</f>
        <v>1259</v>
      </c>
    </row>
    <row r="1234" spans="1:13" hidden="1" x14ac:dyDescent="0.3">
      <c r="A1234" s="3" t="str">
        <f t="shared" si="38"/>
        <v>26007-27008</v>
      </c>
      <c r="B1234" s="3">
        <v>26007</v>
      </c>
      <c r="C1234" s="3">
        <v>27008</v>
      </c>
      <c r="D1234" s="3">
        <f>+DATOS!G1234</f>
        <v>31</v>
      </c>
      <c r="E1234" s="3">
        <f>+DATOS!H1234</f>
        <v>0</v>
      </c>
      <c r="F1234" s="3">
        <f>+DATOS!I1234</f>
        <v>31</v>
      </c>
      <c r="G1234" s="3">
        <f>+DATOS!J1234</f>
        <v>2000</v>
      </c>
      <c r="H1234" s="9" t="str">
        <f>+DATOS!K1234</f>
        <v>ANIBAL PINTO</v>
      </c>
      <c r="I1234" s="3">
        <f>+SUMIF(DATOS!$AA$3:$AA$2491,RESUMEN_flujo!$A1234,DATOS!$AG$3:$AG$2491)</f>
        <v>5</v>
      </c>
      <c r="J1234" s="4">
        <f>(SUMIF(DATOS!$AA$3:$AA$2491,RESUMEN_flujo!$A1234,DATOS!$AE$3:$AE$2491)/SUMIF(DATOS!$AA$3:$AA$2491,RESUMEN_flujo!$A1234,DATOS!$AD$3:$AD$2491))*3.6</f>
        <v>31.37142857142857</v>
      </c>
      <c r="K1234" s="5">
        <f t="shared" si="39"/>
        <v>1.55</v>
      </c>
      <c r="L1234" s="8">
        <f>+VLOOKUP($A1234,DATOS!$AL$3:$AO$2491,DATOS!$AO$1,0)</f>
        <v>1</v>
      </c>
      <c r="M1234" s="12">
        <f>+RANK($F1234,$F$3:$F$2491,0)+COUNTIF($F$3:F1234,F1234)-1</f>
        <v>1555</v>
      </c>
    </row>
    <row r="1235" spans="1:13" hidden="1" x14ac:dyDescent="0.3">
      <c r="A1235" s="3" t="str">
        <f t="shared" si="38"/>
        <v>26007-26005</v>
      </c>
      <c r="B1235" s="3">
        <v>26007</v>
      </c>
      <c r="C1235" s="3">
        <v>26005</v>
      </c>
      <c r="D1235" s="3">
        <f>+DATOS!G1235</f>
        <v>37</v>
      </c>
      <c r="E1235" s="3">
        <f>+DATOS!H1235</f>
        <v>509</v>
      </c>
      <c r="F1235" s="3">
        <f>+DATOS!I1235</f>
        <v>546</v>
      </c>
      <c r="G1235" s="3">
        <f>+DATOS!J1235</f>
        <v>2000</v>
      </c>
      <c r="H1235" s="9" t="str">
        <f>+DATOS!K1235</f>
        <v>PEDRO AGUIRRE CERDA</v>
      </c>
      <c r="I1235" s="3">
        <f>+SUMIF(DATOS!$AA$3:$AA$2491,RESUMEN_flujo!$A1235,DATOS!$AG$3:$AG$2491)</f>
        <v>5</v>
      </c>
      <c r="J1235" s="4">
        <f>(SUMIF(DATOS!$AA$3:$AA$2491,RESUMEN_flujo!$A1235,DATOS!$AE$3:$AE$2491)/SUMIF(DATOS!$AA$3:$AA$2491,RESUMEN_flujo!$A1235,DATOS!$AD$3:$AD$2491))*3.6</f>
        <v>57.6</v>
      </c>
      <c r="K1235" s="5">
        <f t="shared" si="39"/>
        <v>27.3</v>
      </c>
      <c r="L1235" s="8">
        <f>+VLOOKUP($A1235,DATOS!$AL$3:$AO$2491,DATOS!$AO$1,0)</f>
        <v>1</v>
      </c>
      <c r="M1235" s="12">
        <f>+RANK($F1235,$F$3:$F$2491,0)+COUNTIF($F$3:F1235,F1235)-1</f>
        <v>389</v>
      </c>
    </row>
    <row r="1236" spans="1:13" hidden="1" x14ac:dyDescent="0.3">
      <c r="A1236" s="3" t="str">
        <f t="shared" si="38"/>
        <v>26008-26007</v>
      </c>
      <c r="B1236" s="3">
        <v>26008</v>
      </c>
      <c r="C1236" s="3">
        <v>26007</v>
      </c>
      <c r="D1236" s="3">
        <f>+DATOS!G1236</f>
        <v>31</v>
      </c>
      <c r="E1236" s="3">
        <f>+DATOS!H1236</f>
        <v>0</v>
      </c>
      <c r="F1236" s="3">
        <f>+DATOS!I1236</f>
        <v>31</v>
      </c>
      <c r="G1236" s="3">
        <f>+DATOS!J1236</f>
        <v>2000</v>
      </c>
      <c r="H1236" s="9" t="str">
        <f>+DATOS!K1236</f>
        <v>ANIBAL PINTO</v>
      </c>
      <c r="I1236" s="3">
        <f>+SUMIF(DATOS!$AA$3:$AA$2491,RESUMEN_flujo!$A1236,DATOS!$AG$3:$AG$2491)</f>
        <v>5</v>
      </c>
      <c r="J1236" s="4">
        <f>(SUMIF(DATOS!$AA$3:$AA$2491,RESUMEN_flujo!$A1236,DATOS!$AE$3:$AE$2491)/SUMIF(DATOS!$AA$3:$AA$2491,RESUMEN_flujo!$A1236,DATOS!$AD$3:$AD$2491))*3.6</f>
        <v>24.352941176470587</v>
      </c>
      <c r="K1236" s="5">
        <f t="shared" si="39"/>
        <v>1.55</v>
      </c>
      <c r="L1236" s="8">
        <f>+VLOOKUP($A1236,DATOS!$AL$3:$AO$2491,DATOS!$AO$1,0)</f>
        <v>1</v>
      </c>
      <c r="M1236" s="12">
        <f>+RANK($F1236,$F$3:$F$2491,0)+COUNTIF($F$3:F1236,F1236)-1</f>
        <v>1556</v>
      </c>
    </row>
    <row r="1237" spans="1:13" hidden="1" x14ac:dyDescent="0.3">
      <c r="A1237" s="3" t="str">
        <f t="shared" si="38"/>
        <v>26008-26009</v>
      </c>
      <c r="B1237" s="3">
        <v>26008</v>
      </c>
      <c r="C1237" s="3">
        <v>26009</v>
      </c>
      <c r="D1237" s="3">
        <f>+DATOS!G1237</f>
        <v>135</v>
      </c>
      <c r="E1237" s="3">
        <f>+DATOS!H1237</f>
        <v>171</v>
      </c>
      <c r="F1237" s="3">
        <f>+DATOS!I1237</f>
        <v>306</v>
      </c>
      <c r="G1237" s="3">
        <f>+DATOS!J1237</f>
        <v>2000</v>
      </c>
      <c r="H1237" s="9" t="str">
        <f>+DATOS!K1237</f>
        <v>CAUPOLICAN</v>
      </c>
      <c r="I1237" s="3">
        <f>+SUMIF(DATOS!$AA$3:$AA$2491,RESUMEN_flujo!$A1237,DATOS!$AG$3:$AG$2491)</f>
        <v>5</v>
      </c>
      <c r="J1237" s="4">
        <f>(SUMIF(DATOS!$AA$3:$AA$2491,RESUMEN_flujo!$A1237,DATOS!$AE$3:$AE$2491)/SUMIF(DATOS!$AA$3:$AA$2491,RESUMEN_flujo!$A1237,DATOS!$AD$3:$AD$2491))*3.6</f>
        <v>39.6</v>
      </c>
      <c r="K1237" s="5">
        <f t="shared" si="39"/>
        <v>15.299999999999999</v>
      </c>
      <c r="L1237" s="8">
        <f>+VLOOKUP($A1237,DATOS!$AL$3:$AO$2491,DATOS!$AO$1,0)</f>
        <v>2</v>
      </c>
      <c r="M1237" s="12">
        <f>+RANK($F1237,$F$3:$F$2491,0)+COUNTIF($F$3:F1237,F1237)-1</f>
        <v>672</v>
      </c>
    </row>
    <row r="1238" spans="1:13" hidden="1" x14ac:dyDescent="0.3">
      <c r="A1238" s="3" t="str">
        <f t="shared" si="38"/>
        <v>26009-22003</v>
      </c>
      <c r="B1238" s="3">
        <v>26009</v>
      </c>
      <c r="C1238" s="3">
        <v>22003</v>
      </c>
      <c r="D1238" s="3">
        <f>+DATOS!G1238</f>
        <v>133</v>
      </c>
      <c r="E1238" s="3">
        <f>+DATOS!H1238</f>
        <v>224</v>
      </c>
      <c r="F1238" s="3">
        <f>+DATOS!I1238</f>
        <v>357</v>
      </c>
      <c r="G1238" s="3">
        <f>+DATOS!J1238</f>
        <v>2400</v>
      </c>
      <c r="H1238" s="9" t="str">
        <f>+DATOS!K1238</f>
        <v>JOSE VICTORINO LASTARRIA</v>
      </c>
      <c r="I1238" s="3">
        <f>+SUMIF(DATOS!$AA$3:$AA$2491,RESUMEN_flujo!$A1238,DATOS!$AG$3:$AG$2491)</f>
        <v>3</v>
      </c>
      <c r="J1238" s="4">
        <f>(SUMIF(DATOS!$AA$3:$AA$2491,RESUMEN_flujo!$A1238,DATOS!$AE$3:$AE$2491)/SUMIF(DATOS!$AA$3:$AA$2491,RESUMEN_flujo!$A1238,DATOS!$AD$3:$AD$2491))*3.6</f>
        <v>30.085714285714289</v>
      </c>
      <c r="K1238" s="5">
        <f t="shared" si="39"/>
        <v>14.875</v>
      </c>
      <c r="L1238" s="8">
        <f>+VLOOKUP($A1238,DATOS!$AL$3:$AO$2491,DATOS!$AO$1,0)</f>
        <v>2</v>
      </c>
      <c r="M1238" s="12">
        <f>+RANK($F1238,$F$3:$F$2491,0)+COUNTIF($F$3:F1238,F1238)-1</f>
        <v>593</v>
      </c>
    </row>
    <row r="1239" spans="1:13" hidden="1" x14ac:dyDescent="0.3">
      <c r="A1239" s="3" t="str">
        <f t="shared" si="38"/>
        <v>26009-26010</v>
      </c>
      <c r="B1239" s="3">
        <v>26009</v>
      </c>
      <c r="C1239" s="3">
        <v>26010</v>
      </c>
      <c r="D1239" s="3">
        <f>+DATOS!G1239</f>
        <v>190</v>
      </c>
      <c r="E1239" s="3">
        <f>+DATOS!H1239</f>
        <v>47</v>
      </c>
      <c r="F1239" s="3">
        <f>+DATOS!I1239</f>
        <v>237</v>
      </c>
      <c r="G1239" s="3">
        <f>+DATOS!J1239</f>
        <v>1000</v>
      </c>
      <c r="H1239" s="9" t="str">
        <f>+DATOS!K1239</f>
        <v>JOSE VICTORINO LASTARRIA</v>
      </c>
      <c r="I1239" s="3">
        <f>+SUMIF(DATOS!$AA$3:$AA$2491,RESUMEN_flujo!$A1239,DATOS!$AG$3:$AG$2491)</f>
        <v>3</v>
      </c>
      <c r="J1239" s="4">
        <f>(SUMIF(DATOS!$AA$3:$AA$2491,RESUMEN_flujo!$A1239,DATOS!$AE$3:$AE$2491)/SUMIF(DATOS!$AA$3:$AA$2491,RESUMEN_flujo!$A1239,DATOS!$AD$3:$AD$2491))*3.6</f>
        <v>46.125</v>
      </c>
      <c r="K1239" s="5">
        <f t="shared" si="39"/>
        <v>23.7</v>
      </c>
      <c r="L1239" s="8">
        <f>+VLOOKUP($A1239,DATOS!$AL$3:$AO$2491,DATOS!$AO$1,0)</f>
        <v>1</v>
      </c>
      <c r="M1239" s="12">
        <f>+RANK($F1239,$F$3:$F$2491,0)+COUNTIF($F$3:F1239,F1239)-1</f>
        <v>794</v>
      </c>
    </row>
    <row r="1240" spans="1:13" hidden="1" x14ac:dyDescent="0.3">
      <c r="A1240" s="3" t="str">
        <f t="shared" si="38"/>
        <v>26009-26016</v>
      </c>
      <c r="B1240" s="3">
        <v>26009</v>
      </c>
      <c r="C1240" s="3">
        <v>26016</v>
      </c>
      <c r="D1240" s="3">
        <f>+DATOS!G1240</f>
        <v>102</v>
      </c>
      <c r="E1240" s="3">
        <f>+DATOS!H1240</f>
        <v>196</v>
      </c>
      <c r="F1240" s="3">
        <f>+DATOS!I1240</f>
        <v>298</v>
      </c>
      <c r="G1240" s="3">
        <f>+DATOS!J1240</f>
        <v>2000</v>
      </c>
      <c r="H1240" s="9" t="str">
        <f>+DATOS!K1240</f>
        <v>CAUPOLICAN</v>
      </c>
      <c r="I1240" s="3">
        <f>+SUMIF(DATOS!$AA$3:$AA$2491,RESUMEN_flujo!$A1240,DATOS!$AG$3:$AG$2491)</f>
        <v>5</v>
      </c>
      <c r="J1240" s="4">
        <f>(SUMIF(DATOS!$AA$3:$AA$2491,RESUMEN_flujo!$A1240,DATOS!$AE$3:$AE$2491)/SUMIF(DATOS!$AA$3:$AA$2491,RESUMEN_flujo!$A1240,DATOS!$AD$3:$AD$2491))*3.6</f>
        <v>29.25</v>
      </c>
      <c r="K1240" s="5">
        <f t="shared" si="39"/>
        <v>14.899999999999999</v>
      </c>
      <c r="L1240" s="8">
        <f>+VLOOKUP($A1240,DATOS!$AL$3:$AO$2491,DATOS!$AO$1,0)</f>
        <v>1</v>
      </c>
      <c r="M1240" s="12">
        <f>+RANK($F1240,$F$3:$F$2491,0)+COUNTIF($F$3:F1240,F1240)-1</f>
        <v>684</v>
      </c>
    </row>
    <row r="1241" spans="1:13" hidden="1" x14ac:dyDescent="0.3">
      <c r="A1241" s="3" t="str">
        <f t="shared" si="38"/>
        <v>26010-26009</v>
      </c>
      <c r="B1241" s="3">
        <v>26010</v>
      </c>
      <c r="C1241" s="3">
        <v>26009</v>
      </c>
      <c r="D1241" s="3">
        <f>+DATOS!G1241</f>
        <v>81</v>
      </c>
      <c r="E1241" s="3">
        <f>+DATOS!H1241</f>
        <v>224</v>
      </c>
      <c r="F1241" s="3">
        <f>+DATOS!I1241</f>
        <v>305</v>
      </c>
      <c r="G1241" s="3">
        <f>+DATOS!J1241</f>
        <v>2000</v>
      </c>
      <c r="H1241" s="9" t="str">
        <f>+DATOS!K1241</f>
        <v>JOSE VICTORINO LASTARRIA</v>
      </c>
      <c r="I1241" s="3">
        <f>+SUMIF(DATOS!$AA$3:$AA$2491,RESUMEN_flujo!$A1241,DATOS!$AG$3:$AG$2491)</f>
        <v>3</v>
      </c>
      <c r="J1241" s="4">
        <f>(SUMIF(DATOS!$AA$3:$AA$2491,RESUMEN_flujo!$A1241,DATOS!$AE$3:$AE$2491)/SUMIF(DATOS!$AA$3:$AA$2491,RESUMEN_flujo!$A1241,DATOS!$AD$3:$AD$2491))*3.6</f>
        <v>41</v>
      </c>
      <c r="K1241" s="5">
        <f t="shared" si="39"/>
        <v>15.25</v>
      </c>
      <c r="L1241" s="8">
        <f>+VLOOKUP($A1241,DATOS!$AL$3:$AO$2491,DATOS!$AO$1,0)</f>
        <v>1</v>
      </c>
      <c r="M1241" s="12">
        <f>+RANK($F1241,$F$3:$F$2491,0)+COUNTIF($F$3:F1241,F1241)-1</f>
        <v>675</v>
      </c>
    </row>
    <row r="1242" spans="1:13" hidden="1" x14ac:dyDescent="0.3">
      <c r="A1242" s="3" t="str">
        <f t="shared" si="38"/>
        <v>26010-26013</v>
      </c>
      <c r="B1242" s="3">
        <v>26010</v>
      </c>
      <c r="C1242" s="3">
        <v>26013</v>
      </c>
      <c r="D1242" s="3">
        <f>+DATOS!G1242</f>
        <v>190</v>
      </c>
      <c r="E1242" s="3">
        <f>+DATOS!H1242</f>
        <v>47</v>
      </c>
      <c r="F1242" s="3">
        <f>+DATOS!I1242</f>
        <v>237</v>
      </c>
      <c r="G1242" s="3">
        <f>+DATOS!J1242</f>
        <v>900</v>
      </c>
      <c r="H1242" s="9" t="str">
        <f>+DATOS!K1242</f>
        <v>SARGENTO ALDEA</v>
      </c>
      <c r="I1242" s="3">
        <f>+SUMIF(DATOS!$AA$3:$AA$2491,RESUMEN_flujo!$A1242,DATOS!$AG$3:$AG$2491)</f>
        <v>5</v>
      </c>
      <c r="J1242" s="4">
        <f>(SUMIF(DATOS!$AA$3:$AA$2491,RESUMEN_flujo!$A1242,DATOS!$AE$3:$AE$2491)/SUMIF(DATOS!$AA$3:$AA$2491,RESUMEN_flujo!$A1242,DATOS!$AD$3:$AD$2491))*3.6</f>
        <v>21.240000000000002</v>
      </c>
      <c r="K1242" s="5">
        <f t="shared" si="39"/>
        <v>26.333333333333332</v>
      </c>
      <c r="L1242" s="8">
        <f>+VLOOKUP($A1242,DATOS!$AL$3:$AO$2491,DATOS!$AO$1,0)</f>
        <v>1</v>
      </c>
      <c r="M1242" s="12">
        <f>+RANK($F1242,$F$3:$F$2491,0)+COUNTIF($F$3:F1242,F1242)-1</f>
        <v>795</v>
      </c>
    </row>
    <row r="1243" spans="1:13" hidden="1" x14ac:dyDescent="0.3">
      <c r="A1243" s="3" t="str">
        <f t="shared" si="38"/>
        <v>26011-24003</v>
      </c>
      <c r="B1243" s="3">
        <v>26011</v>
      </c>
      <c r="C1243" s="3">
        <v>24003</v>
      </c>
      <c r="D1243" s="3">
        <f>+DATOS!G1243</f>
        <v>45</v>
      </c>
      <c r="E1243" s="3">
        <f>+DATOS!H1243</f>
        <v>37</v>
      </c>
      <c r="F1243" s="3">
        <f>+DATOS!I1243</f>
        <v>82</v>
      </c>
      <c r="G1243" s="3">
        <f>+DATOS!J1243</f>
        <v>332</v>
      </c>
      <c r="H1243" s="9" t="str">
        <f>+DATOS!K1243</f>
        <v>SIMON BOLIVAR</v>
      </c>
      <c r="I1243" s="3">
        <f>+SUMIF(DATOS!$AA$3:$AA$2491,RESUMEN_flujo!$A1243,DATOS!$AG$3:$AG$2491)</f>
        <v>4</v>
      </c>
      <c r="J1243" s="4">
        <f>(SUMIF(DATOS!$AA$3:$AA$2491,RESUMEN_flujo!$A1243,DATOS!$AE$3:$AE$2491)/SUMIF(DATOS!$AA$3:$AA$2491,RESUMEN_flujo!$A1243,DATOS!$AD$3:$AD$2491))*3.6</f>
        <v>44.400000000000006</v>
      </c>
      <c r="K1243" s="5">
        <f t="shared" si="39"/>
        <v>24.69879518072289</v>
      </c>
      <c r="L1243" s="8">
        <f>+VLOOKUP($A1243,DATOS!$AL$3:$AO$2491,DATOS!$AO$1,0)</f>
        <v>1</v>
      </c>
      <c r="M1243" s="12">
        <f>+RANK($F1243,$F$3:$F$2491,0)+COUNTIF($F$3:F1243,F1243)-1</f>
        <v>1250</v>
      </c>
    </row>
    <row r="1244" spans="1:13" hidden="1" x14ac:dyDescent="0.3">
      <c r="A1244" s="3" t="str">
        <f t="shared" si="38"/>
        <v>26011-26012</v>
      </c>
      <c r="B1244" s="3">
        <v>26011</v>
      </c>
      <c r="C1244" s="3">
        <v>26012</v>
      </c>
      <c r="D1244" s="3">
        <f>+DATOS!G1244</f>
        <v>334</v>
      </c>
      <c r="E1244" s="3">
        <f>+DATOS!H1244</f>
        <v>436</v>
      </c>
      <c r="F1244" s="3">
        <f>+DATOS!I1244</f>
        <v>770</v>
      </c>
      <c r="G1244" s="3">
        <f>+DATOS!J1244</f>
        <v>1700</v>
      </c>
      <c r="H1244" s="9" t="str">
        <f>+DATOS!K1244</f>
        <v>18 DE SEPTIEMBRE</v>
      </c>
      <c r="I1244" s="3">
        <f>+SUMIF(DATOS!$AA$3:$AA$2491,RESUMEN_flujo!$A1244,DATOS!$AG$3:$AG$2491)</f>
        <v>3</v>
      </c>
      <c r="J1244" s="4">
        <f>(SUMIF(DATOS!$AA$3:$AA$2491,RESUMEN_flujo!$A1244,DATOS!$AE$3:$AE$2491)/SUMIF(DATOS!$AA$3:$AA$2491,RESUMEN_flujo!$A1244,DATOS!$AD$3:$AD$2491))*3.6</f>
        <v>44.836363636363636</v>
      </c>
      <c r="K1244" s="5">
        <f t="shared" si="39"/>
        <v>45.294117647058826</v>
      </c>
      <c r="L1244" s="8">
        <f>+VLOOKUP($A1244,DATOS!$AL$3:$AO$2491,DATOS!$AO$1,0)</f>
        <v>1</v>
      </c>
      <c r="M1244" s="12">
        <f>+RANK($F1244,$F$3:$F$2491,0)+COUNTIF($F$3:F1244,F1244)-1</f>
        <v>261</v>
      </c>
    </row>
    <row r="1245" spans="1:13" hidden="1" x14ac:dyDescent="0.3">
      <c r="A1245" s="3" t="str">
        <f t="shared" si="38"/>
        <v>26011-35001</v>
      </c>
      <c r="B1245" s="3">
        <v>26011</v>
      </c>
      <c r="C1245" s="3">
        <v>35001</v>
      </c>
      <c r="D1245" s="3">
        <f>+DATOS!G1245</f>
        <v>480</v>
      </c>
      <c r="E1245" s="3">
        <f>+DATOS!H1245</f>
        <v>209</v>
      </c>
      <c r="F1245" s="3">
        <f>+DATOS!I1245</f>
        <v>689</v>
      </c>
      <c r="G1245" s="3">
        <f>+DATOS!J1245</f>
        <v>3500</v>
      </c>
      <c r="H1245" s="9" t="str">
        <f>+DATOS!K1245</f>
        <v>18 DE SEPTIEMBRE</v>
      </c>
      <c r="I1245" s="3">
        <f>+SUMIF(DATOS!$AA$3:$AA$2491,RESUMEN_flujo!$A1245,DATOS!$AG$3:$AG$2491)</f>
        <v>3</v>
      </c>
      <c r="J1245" s="4">
        <f>(SUMIF(DATOS!$AA$3:$AA$2491,RESUMEN_flujo!$A1245,DATOS!$AE$3:$AE$2491)/SUMIF(DATOS!$AA$3:$AA$2491,RESUMEN_flujo!$A1245,DATOS!$AD$3:$AD$2491))*3.6</f>
        <v>50.914285714285711</v>
      </c>
      <c r="K1245" s="5">
        <f t="shared" si="39"/>
        <v>19.685714285714287</v>
      </c>
      <c r="L1245" s="8">
        <f>+VLOOKUP($A1245,DATOS!$AL$3:$AO$2491,DATOS!$AO$1,0)</f>
        <v>2</v>
      </c>
      <c r="M1245" s="12">
        <f>+RANK($F1245,$F$3:$F$2491,0)+COUNTIF($F$3:F1245,F1245)-1</f>
        <v>298</v>
      </c>
    </row>
    <row r="1246" spans="1:13" hidden="1" x14ac:dyDescent="0.3">
      <c r="A1246" s="3" t="str">
        <f t="shared" si="38"/>
        <v>26012-24002</v>
      </c>
      <c r="B1246" s="3">
        <v>26012</v>
      </c>
      <c r="C1246" s="3">
        <v>24002</v>
      </c>
      <c r="D1246" s="3">
        <f>+DATOS!G1246</f>
        <v>0</v>
      </c>
      <c r="E1246" s="3">
        <f>+DATOS!H1246</f>
        <v>90</v>
      </c>
      <c r="F1246" s="3">
        <f>+DATOS!I1246</f>
        <v>90</v>
      </c>
      <c r="G1246" s="3">
        <f>+DATOS!J1246</f>
        <v>1080</v>
      </c>
      <c r="H1246" s="9" t="str">
        <f>+DATOS!K1246</f>
        <v>MANUEL BORGOÑO</v>
      </c>
      <c r="I1246" s="3">
        <f>+SUMIF(DATOS!$AA$3:$AA$2491,RESUMEN_flujo!$A1246,DATOS!$AG$3:$AG$2491)</f>
        <v>5</v>
      </c>
      <c r="J1246" s="4">
        <f>(SUMIF(DATOS!$AA$3:$AA$2491,RESUMEN_flujo!$A1246,DATOS!$AE$3:$AE$2491)/SUMIF(DATOS!$AA$3:$AA$2491,RESUMEN_flujo!$A1246,DATOS!$AD$3:$AD$2491))*3.6</f>
        <v>34.847999999999999</v>
      </c>
      <c r="K1246" s="5">
        <f t="shared" si="39"/>
        <v>8.3333333333333321</v>
      </c>
      <c r="L1246" s="8">
        <f>+VLOOKUP($A1246,DATOS!$AL$3:$AO$2491,DATOS!$AO$1,0)</f>
        <v>1</v>
      </c>
      <c r="M1246" s="12">
        <f>+RANK($F1246,$F$3:$F$2491,0)+COUNTIF($F$3:F1246,F1246)-1</f>
        <v>1225</v>
      </c>
    </row>
    <row r="1247" spans="1:13" hidden="1" x14ac:dyDescent="0.3">
      <c r="A1247" s="3" t="str">
        <f t="shared" si="38"/>
        <v>26012-26010</v>
      </c>
      <c r="B1247" s="3">
        <v>26012</v>
      </c>
      <c r="C1247" s="3">
        <v>26010</v>
      </c>
      <c r="D1247" s="3">
        <f>+DATOS!G1247</f>
        <v>81</v>
      </c>
      <c r="E1247" s="3">
        <f>+DATOS!H1247</f>
        <v>224</v>
      </c>
      <c r="F1247" s="3">
        <f>+DATOS!I1247</f>
        <v>305</v>
      </c>
      <c r="G1247" s="3">
        <f>+DATOS!J1247</f>
        <v>6000</v>
      </c>
      <c r="H1247" s="9" t="str">
        <f>+DATOS!K1247</f>
        <v>JOSE VICTORINO LASTARRIA</v>
      </c>
      <c r="I1247" s="3">
        <f>+SUMIF(DATOS!$AA$3:$AA$2491,RESUMEN_flujo!$A1247,DATOS!$AG$3:$AG$2491)</f>
        <v>3</v>
      </c>
      <c r="J1247" s="4">
        <f>(SUMIF(DATOS!$AA$3:$AA$2491,RESUMEN_flujo!$A1247,DATOS!$AE$3:$AE$2491)/SUMIF(DATOS!$AA$3:$AA$2491,RESUMEN_flujo!$A1247,DATOS!$AD$3:$AD$2491))*3.6</f>
        <v>27.900000000000002</v>
      </c>
      <c r="K1247" s="5">
        <f t="shared" si="39"/>
        <v>5.083333333333333</v>
      </c>
      <c r="L1247" s="8">
        <f>+VLOOKUP($A1247,DATOS!$AL$3:$AO$2491,DATOS!$AO$1,0)</f>
        <v>3</v>
      </c>
      <c r="M1247" s="12">
        <f>+RANK($F1247,$F$3:$F$2491,0)+COUNTIF($F$3:F1247,F1247)-1</f>
        <v>676</v>
      </c>
    </row>
    <row r="1248" spans="1:13" hidden="1" x14ac:dyDescent="0.3">
      <c r="A1248" s="3" t="str">
        <f t="shared" si="38"/>
        <v>26012-26011</v>
      </c>
      <c r="B1248" s="3">
        <v>26012</v>
      </c>
      <c r="C1248" s="3">
        <v>26011</v>
      </c>
      <c r="D1248" s="3">
        <f>+DATOS!G1248</f>
        <v>511</v>
      </c>
      <c r="E1248" s="3">
        <f>+DATOS!H1248</f>
        <v>159</v>
      </c>
      <c r="F1248" s="3">
        <f>+DATOS!I1248</f>
        <v>670</v>
      </c>
      <c r="G1248" s="3">
        <f>+DATOS!J1248</f>
        <v>1700</v>
      </c>
      <c r="H1248" s="9" t="str">
        <f>+DATOS!K1248</f>
        <v>18 DE SEPTIEMBRE</v>
      </c>
      <c r="I1248" s="3">
        <f>+SUMIF(DATOS!$AA$3:$AA$2491,RESUMEN_flujo!$A1248,DATOS!$AG$3:$AG$2491)</f>
        <v>3</v>
      </c>
      <c r="J1248" s="4">
        <f>(SUMIF(DATOS!$AA$3:$AA$2491,RESUMEN_flujo!$A1248,DATOS!$AE$3:$AE$2491)/SUMIF(DATOS!$AA$3:$AA$2491,RESUMEN_flujo!$A1248,DATOS!$AD$3:$AD$2491))*3.6</f>
        <v>49.32</v>
      </c>
      <c r="K1248" s="5">
        <f t="shared" si="39"/>
        <v>39.411764705882355</v>
      </c>
      <c r="L1248" s="8">
        <f>+VLOOKUP($A1248,DATOS!$AL$3:$AO$2491,DATOS!$AO$1,0)</f>
        <v>1</v>
      </c>
      <c r="M1248" s="12">
        <f>+RANK($F1248,$F$3:$F$2491,0)+COUNTIF($F$3:F1248,F1248)-1</f>
        <v>310</v>
      </c>
    </row>
    <row r="1249" spans="1:13" hidden="1" x14ac:dyDescent="0.3">
      <c r="A1249" s="3" t="str">
        <f t="shared" si="38"/>
        <v>26012-26013</v>
      </c>
      <c r="B1249" s="3">
        <v>26012</v>
      </c>
      <c r="C1249" s="3">
        <v>26013</v>
      </c>
      <c r="D1249" s="3">
        <f>+DATOS!G1249</f>
        <v>271</v>
      </c>
      <c r="E1249" s="3">
        <f>+DATOS!H1249</f>
        <v>496</v>
      </c>
      <c r="F1249" s="3">
        <f>+DATOS!I1249</f>
        <v>767</v>
      </c>
      <c r="G1249" s="3">
        <f>+DATOS!J1249</f>
        <v>3500</v>
      </c>
      <c r="H1249" s="9" t="str">
        <f>+DATOS!K1249</f>
        <v>18 DE SEPTIEMBRE</v>
      </c>
      <c r="I1249" s="3">
        <f>+SUMIF(DATOS!$AA$3:$AA$2491,RESUMEN_flujo!$A1249,DATOS!$AG$3:$AG$2491)</f>
        <v>3</v>
      </c>
      <c r="J1249" s="4">
        <f>(SUMIF(DATOS!$AA$3:$AA$2491,RESUMEN_flujo!$A1249,DATOS!$AE$3:$AE$2491)/SUMIF(DATOS!$AA$3:$AA$2491,RESUMEN_flujo!$A1249,DATOS!$AD$3:$AD$2491))*3.6</f>
        <v>51.428571428571431</v>
      </c>
      <c r="K1249" s="5">
        <f t="shared" si="39"/>
        <v>21.914285714285715</v>
      </c>
      <c r="L1249" s="8">
        <f>+VLOOKUP($A1249,DATOS!$AL$3:$AO$2491,DATOS!$AO$1,0)</f>
        <v>2</v>
      </c>
      <c r="M1249" s="12">
        <f>+RANK($F1249,$F$3:$F$2491,0)+COUNTIF($F$3:F1249,F1249)-1</f>
        <v>263</v>
      </c>
    </row>
    <row r="1250" spans="1:13" hidden="1" x14ac:dyDescent="0.3">
      <c r="A1250" s="3" t="str">
        <f t="shared" si="38"/>
        <v>26013-26012</v>
      </c>
      <c r="B1250" s="3">
        <v>26013</v>
      </c>
      <c r="C1250" s="3">
        <v>26012</v>
      </c>
      <c r="D1250" s="3">
        <f>+DATOS!G1250</f>
        <v>511</v>
      </c>
      <c r="E1250" s="3">
        <f>+DATOS!H1250</f>
        <v>356</v>
      </c>
      <c r="F1250" s="3">
        <f>+DATOS!I1250</f>
        <v>867</v>
      </c>
      <c r="G1250" s="3">
        <f>+DATOS!J1250</f>
        <v>3500</v>
      </c>
      <c r="H1250" s="9" t="str">
        <f>+DATOS!K1250</f>
        <v>18 DE SEPTIEMBRE</v>
      </c>
      <c r="I1250" s="3">
        <f>+SUMIF(DATOS!$AA$3:$AA$2491,RESUMEN_flujo!$A1250,DATOS!$AG$3:$AG$2491)</f>
        <v>3</v>
      </c>
      <c r="J1250" s="4">
        <f>(SUMIF(DATOS!$AA$3:$AA$2491,RESUMEN_flujo!$A1250,DATOS!$AE$3:$AE$2491)/SUMIF(DATOS!$AA$3:$AA$2491,RESUMEN_flujo!$A1250,DATOS!$AD$3:$AD$2491))*3.6</f>
        <v>51.428571428571431</v>
      </c>
      <c r="K1250" s="5">
        <f t="shared" si="39"/>
        <v>24.771428571428572</v>
      </c>
      <c r="L1250" s="8">
        <f>+VLOOKUP($A1250,DATOS!$AL$3:$AO$2491,DATOS!$AO$1,0)</f>
        <v>2</v>
      </c>
      <c r="M1250" s="12">
        <f>+RANK($F1250,$F$3:$F$2491,0)+COUNTIF($F$3:F1250,F1250)-1</f>
        <v>228</v>
      </c>
    </row>
    <row r="1251" spans="1:13" hidden="1" x14ac:dyDescent="0.3">
      <c r="A1251" s="3" t="str">
        <f t="shared" si="38"/>
        <v>26013-26016</v>
      </c>
      <c r="B1251" s="3">
        <v>26013</v>
      </c>
      <c r="C1251" s="3">
        <v>26016</v>
      </c>
      <c r="D1251" s="3">
        <f>+DATOS!G1251</f>
        <v>271</v>
      </c>
      <c r="E1251" s="3">
        <f>+DATOS!H1251</f>
        <v>599</v>
      </c>
      <c r="F1251" s="3">
        <f>+DATOS!I1251</f>
        <v>870</v>
      </c>
      <c r="G1251" s="3">
        <f>+DATOS!J1251</f>
        <v>3500</v>
      </c>
      <c r="H1251" s="9" t="str">
        <f>+DATOS!K1251</f>
        <v>18 DE SEPTIEMBRE</v>
      </c>
      <c r="I1251" s="3">
        <f>+SUMIF(DATOS!$AA$3:$AA$2491,RESUMEN_flujo!$A1251,DATOS!$AG$3:$AG$2491)</f>
        <v>3</v>
      </c>
      <c r="J1251" s="4">
        <f>(SUMIF(DATOS!$AA$3:$AA$2491,RESUMEN_flujo!$A1251,DATOS!$AE$3:$AE$2491)/SUMIF(DATOS!$AA$3:$AA$2491,RESUMEN_flujo!$A1251,DATOS!$AD$3:$AD$2491))*3.6</f>
        <v>51.199999999999996</v>
      </c>
      <c r="K1251" s="5">
        <f t="shared" si="39"/>
        <v>24.857142857142858</v>
      </c>
      <c r="L1251" s="8">
        <f>+VLOOKUP($A1251,DATOS!$AL$3:$AO$2491,DATOS!$AO$1,0)</f>
        <v>2</v>
      </c>
      <c r="M1251" s="12">
        <f>+RANK($F1251,$F$3:$F$2491,0)+COUNTIF($F$3:F1251,F1251)-1</f>
        <v>224</v>
      </c>
    </row>
    <row r="1252" spans="1:13" hidden="1" x14ac:dyDescent="0.3">
      <c r="A1252" s="3" t="str">
        <f t="shared" si="38"/>
        <v>26014-22006</v>
      </c>
      <c r="B1252" s="3">
        <v>26014</v>
      </c>
      <c r="C1252" s="3">
        <v>22006</v>
      </c>
      <c r="D1252" s="3">
        <f>+DATOS!G1252</f>
        <v>7</v>
      </c>
      <c r="E1252" s="3">
        <f>+DATOS!H1252</f>
        <v>651</v>
      </c>
      <c r="F1252" s="3">
        <f>+DATOS!I1252</f>
        <v>658</v>
      </c>
      <c r="G1252" s="3">
        <f>+DATOS!J1252</f>
        <v>6000</v>
      </c>
      <c r="H1252" s="9" t="str">
        <f>+DATOS!K1252</f>
        <v>JUAN NOE</v>
      </c>
      <c r="I1252" s="3">
        <f>+SUMIF(DATOS!$AA$3:$AA$2491,RESUMEN_flujo!$A1252,DATOS!$AG$3:$AG$2491)</f>
        <v>3</v>
      </c>
      <c r="J1252" s="4">
        <f>(SUMIF(DATOS!$AA$3:$AA$2491,RESUMEN_flujo!$A1252,DATOS!$AE$3:$AE$2491)/SUMIF(DATOS!$AA$3:$AA$2491,RESUMEN_flujo!$A1252,DATOS!$AD$3:$AD$2491))*3.6</f>
        <v>49.569230769230771</v>
      </c>
      <c r="K1252" s="5">
        <f t="shared" si="39"/>
        <v>10.966666666666667</v>
      </c>
      <c r="L1252" s="8">
        <f>+VLOOKUP($A1252,DATOS!$AL$3:$AO$2491,DATOS!$AO$1,0)</f>
        <v>3</v>
      </c>
      <c r="M1252" s="12">
        <f>+RANK($F1252,$F$3:$F$2491,0)+COUNTIF($F$3:F1252,F1252)-1</f>
        <v>317</v>
      </c>
    </row>
    <row r="1253" spans="1:13" hidden="1" x14ac:dyDescent="0.3">
      <c r="A1253" s="3" t="str">
        <f t="shared" si="38"/>
        <v>26014-22003</v>
      </c>
      <c r="B1253" s="3">
        <v>26014</v>
      </c>
      <c r="C1253" s="3">
        <v>22003</v>
      </c>
      <c r="D1253" s="3">
        <f>+DATOS!G1253</f>
        <v>5</v>
      </c>
      <c r="E1253" s="3">
        <f>+DATOS!H1253</f>
        <v>315</v>
      </c>
      <c r="F1253" s="3">
        <f>+DATOS!I1253</f>
        <v>320</v>
      </c>
      <c r="G1253" s="3">
        <f>+DATOS!J1253</f>
        <v>800</v>
      </c>
      <c r="H1253" s="9" t="str">
        <f>+DATOS!K1253</f>
        <v>PEDRO AGUIRRE CERDA</v>
      </c>
      <c r="I1253" s="3">
        <f>+SUMIF(DATOS!$AA$3:$AA$2491,RESUMEN_flujo!$A1253,DATOS!$AG$3:$AG$2491)</f>
        <v>3</v>
      </c>
      <c r="J1253" s="4">
        <f>(SUMIF(DATOS!$AA$3:$AA$2491,RESUMEN_flujo!$A1253,DATOS!$AE$3:$AE$2491)/SUMIF(DATOS!$AA$3:$AA$2491,RESUMEN_flujo!$A1253,DATOS!$AD$3:$AD$2491))*3.6</f>
        <v>45.415384615384617</v>
      </c>
      <c r="K1253" s="5">
        <f t="shared" si="39"/>
        <v>40</v>
      </c>
      <c r="L1253" s="8">
        <f>+VLOOKUP($A1253,DATOS!$AL$3:$AO$2491,DATOS!$AO$1,0)</f>
        <v>1</v>
      </c>
      <c r="M1253" s="12">
        <f>+RANK($F1253,$F$3:$F$2491,0)+COUNTIF($F$3:F1253,F1253)-1</f>
        <v>648</v>
      </c>
    </row>
    <row r="1254" spans="1:13" hidden="1" x14ac:dyDescent="0.3">
      <c r="A1254" s="3" t="str">
        <f t="shared" si="38"/>
        <v>26015-48004</v>
      </c>
      <c r="B1254" s="3">
        <v>26015</v>
      </c>
      <c r="C1254" s="3">
        <v>48004</v>
      </c>
      <c r="D1254" s="3">
        <f>+DATOS!G1254</f>
        <v>338</v>
      </c>
      <c r="E1254" s="3">
        <f>+DATOS!H1254</f>
        <v>2</v>
      </c>
      <c r="F1254" s="3">
        <f>+DATOS!I1254</f>
        <v>340</v>
      </c>
      <c r="G1254" s="3">
        <f>+DATOS!J1254</f>
        <v>1700</v>
      </c>
      <c r="H1254" s="9" t="str">
        <f>+DATOS!K1254</f>
        <v>18 DE SEPTIEMBRE</v>
      </c>
      <c r="I1254" s="3">
        <f>+SUMIF(DATOS!$AA$3:$AA$2491,RESUMEN_flujo!$A1254,DATOS!$AG$3:$AG$2491)</f>
        <v>3</v>
      </c>
      <c r="J1254" s="4">
        <f>(SUMIF(DATOS!$AA$3:$AA$2491,RESUMEN_flujo!$A1254,DATOS!$AE$3:$AE$2491)/SUMIF(DATOS!$AA$3:$AA$2491,RESUMEN_flujo!$A1254,DATOS!$AD$3:$AD$2491))*3.6</f>
        <v>46.246153846153852</v>
      </c>
      <c r="K1254" s="5">
        <f t="shared" si="39"/>
        <v>20</v>
      </c>
      <c r="L1254" s="8">
        <f>+VLOOKUP($A1254,DATOS!$AL$3:$AO$2491,DATOS!$AO$1,0)</f>
        <v>1</v>
      </c>
      <c r="M1254" s="12">
        <f>+RANK($F1254,$F$3:$F$2491,0)+COUNTIF($F$3:F1254,F1254)-1</f>
        <v>613</v>
      </c>
    </row>
    <row r="1255" spans="1:13" hidden="1" x14ac:dyDescent="0.3">
      <c r="A1255" s="3" t="str">
        <f t="shared" si="38"/>
        <v>26015-48006</v>
      </c>
      <c r="B1255" s="3">
        <v>26015</v>
      </c>
      <c r="C1255" s="3">
        <v>48006</v>
      </c>
      <c r="D1255" s="3">
        <f>+DATOS!G1255</f>
        <v>0</v>
      </c>
      <c r="E1255" s="3">
        <f>+DATOS!H1255</f>
        <v>105</v>
      </c>
      <c r="F1255" s="3">
        <f>+DATOS!I1255</f>
        <v>105</v>
      </c>
      <c r="G1255" s="3">
        <f>+DATOS!J1255</f>
        <v>1000</v>
      </c>
      <c r="H1255" s="9" t="str">
        <f>+DATOS!K1255</f>
        <v>PEDRO AGUIRRE CERDA</v>
      </c>
      <c r="I1255" s="3">
        <f>+SUMIF(DATOS!$AA$3:$AA$2491,RESUMEN_flujo!$A1255,DATOS!$AG$3:$AG$2491)</f>
        <v>3</v>
      </c>
      <c r="J1255" s="4">
        <f>(SUMIF(DATOS!$AA$3:$AA$2491,RESUMEN_flujo!$A1255,DATOS!$AE$3:$AE$2491)/SUMIF(DATOS!$AA$3:$AA$2491,RESUMEN_flujo!$A1255,DATOS!$AD$3:$AD$2491))*3.6</f>
        <v>28.8</v>
      </c>
      <c r="K1255" s="5">
        <f t="shared" si="39"/>
        <v>10.5</v>
      </c>
      <c r="L1255" s="8">
        <f>+VLOOKUP($A1255,DATOS!$AL$3:$AO$2491,DATOS!$AO$1,0)</f>
        <v>1</v>
      </c>
      <c r="M1255" s="12">
        <f>+RANK($F1255,$F$3:$F$2491,0)+COUNTIF($F$3:F1255,F1255)-1</f>
        <v>1167</v>
      </c>
    </row>
    <row r="1256" spans="1:13" hidden="1" x14ac:dyDescent="0.3">
      <c r="A1256" s="3" t="str">
        <f t="shared" si="38"/>
        <v>26015-26016</v>
      </c>
      <c r="B1256" s="3">
        <v>26015</v>
      </c>
      <c r="C1256" s="3">
        <v>26016</v>
      </c>
      <c r="D1256" s="3">
        <f>+DATOS!G1256</f>
        <v>304</v>
      </c>
      <c r="E1256" s="3">
        <f>+DATOS!H1256</f>
        <v>76</v>
      </c>
      <c r="F1256" s="3">
        <f>+DATOS!I1256</f>
        <v>380</v>
      </c>
      <c r="G1256" s="3">
        <f>+DATOS!J1256</f>
        <v>3500</v>
      </c>
      <c r="H1256" s="9" t="str">
        <f>+DATOS!K1256</f>
        <v>18 DE SEPTIEMBRE</v>
      </c>
      <c r="I1256" s="3">
        <f>+SUMIF(DATOS!$AA$3:$AA$2491,RESUMEN_flujo!$A1256,DATOS!$AG$3:$AG$2491)</f>
        <v>3</v>
      </c>
      <c r="J1256" s="4">
        <f>(SUMIF(DATOS!$AA$3:$AA$2491,RESUMEN_flujo!$A1256,DATOS!$AE$3:$AE$2491)/SUMIF(DATOS!$AA$3:$AA$2491,RESUMEN_flujo!$A1256,DATOS!$AD$3:$AD$2491))*3.6</f>
        <v>40.581818181818186</v>
      </c>
      <c r="K1256" s="5">
        <f t="shared" si="39"/>
        <v>10.857142857142858</v>
      </c>
      <c r="L1256" s="8">
        <f>+VLOOKUP($A1256,DATOS!$AL$3:$AO$2491,DATOS!$AO$1,0)</f>
        <v>1</v>
      </c>
      <c r="M1256" s="12">
        <f>+RANK($F1256,$F$3:$F$2491,0)+COUNTIF($F$3:F1256,F1256)-1</f>
        <v>554</v>
      </c>
    </row>
    <row r="1257" spans="1:13" hidden="1" x14ac:dyDescent="0.3">
      <c r="A1257" s="3" t="str">
        <f t="shared" si="38"/>
        <v>26015-26014</v>
      </c>
      <c r="B1257" s="3">
        <v>26015</v>
      </c>
      <c r="C1257" s="3">
        <v>26014</v>
      </c>
      <c r="D1257" s="3">
        <f>+DATOS!G1257</f>
        <v>12</v>
      </c>
      <c r="E1257" s="3">
        <f>+DATOS!H1257</f>
        <v>293</v>
      </c>
      <c r="F1257" s="3">
        <f>+DATOS!I1257</f>
        <v>305</v>
      </c>
      <c r="G1257" s="3">
        <f>+DATOS!J1257</f>
        <v>2000</v>
      </c>
      <c r="H1257" s="9" t="str">
        <f>+DATOS!K1257</f>
        <v>PEDRO AGUIRRE CERDA</v>
      </c>
      <c r="I1257" s="3">
        <f>+SUMIF(DATOS!$AA$3:$AA$2491,RESUMEN_flujo!$A1257,DATOS!$AG$3:$AG$2491)</f>
        <v>4</v>
      </c>
      <c r="J1257" s="4">
        <f>(SUMIF(DATOS!$AA$3:$AA$2491,RESUMEN_flujo!$A1257,DATOS!$AE$3:$AE$2491)/SUMIF(DATOS!$AA$3:$AA$2491,RESUMEN_flujo!$A1257,DATOS!$AD$3:$AD$2491))*3.6</f>
        <v>36.72</v>
      </c>
      <c r="K1257" s="5">
        <f t="shared" si="39"/>
        <v>15.25</v>
      </c>
      <c r="L1257" s="8">
        <f>+VLOOKUP($A1257,DATOS!$AL$3:$AO$2491,DATOS!$AO$1,0)</f>
        <v>1</v>
      </c>
      <c r="M1257" s="12">
        <f>+RANK($F1257,$F$3:$F$2491,0)+COUNTIF($F$3:F1257,F1257)-1</f>
        <v>677</v>
      </c>
    </row>
    <row r="1258" spans="1:13" hidden="1" x14ac:dyDescent="0.3">
      <c r="A1258" s="3" t="str">
        <f t="shared" si="38"/>
        <v>26016-24001</v>
      </c>
      <c r="B1258" s="3">
        <v>26016</v>
      </c>
      <c r="C1258" s="3">
        <v>24001</v>
      </c>
      <c r="D1258" s="3">
        <f>+DATOS!G1258</f>
        <v>0</v>
      </c>
      <c r="E1258" s="3">
        <f>+DATOS!H1258</f>
        <v>105</v>
      </c>
      <c r="F1258" s="3">
        <f>+DATOS!I1258</f>
        <v>105</v>
      </c>
      <c r="G1258" s="3">
        <f>+DATOS!J1258</f>
        <v>1080</v>
      </c>
      <c r="H1258" s="9" t="str">
        <f>+DATOS!K1258</f>
        <v>CAUPOLICAN</v>
      </c>
      <c r="I1258" s="3">
        <f>+SUMIF(DATOS!$AA$3:$AA$2491,RESUMEN_flujo!$A1258,DATOS!$AG$3:$AG$2491)</f>
        <v>5</v>
      </c>
      <c r="J1258" s="4">
        <f>(SUMIF(DATOS!$AA$3:$AA$2491,RESUMEN_flujo!$A1258,DATOS!$AE$3:$AE$2491)/SUMIF(DATOS!$AA$3:$AA$2491,RESUMEN_flujo!$A1258,DATOS!$AD$3:$AD$2491))*3.6</f>
        <v>29.340000000000003</v>
      </c>
      <c r="K1258" s="5">
        <f t="shared" si="39"/>
        <v>9.7222222222222232</v>
      </c>
      <c r="L1258" s="8">
        <f>+VLOOKUP($A1258,DATOS!$AL$3:$AO$2491,DATOS!$AO$1,0)</f>
        <v>1</v>
      </c>
      <c r="M1258" s="12">
        <f>+RANK($F1258,$F$3:$F$2491,0)+COUNTIF($F$3:F1258,F1258)-1</f>
        <v>1168</v>
      </c>
    </row>
    <row r="1259" spans="1:13" hidden="1" x14ac:dyDescent="0.3">
      <c r="A1259" s="3" t="str">
        <f t="shared" si="38"/>
        <v>26016-26013</v>
      </c>
      <c r="B1259" s="3">
        <v>26016</v>
      </c>
      <c r="C1259" s="3">
        <v>26013</v>
      </c>
      <c r="D1259" s="3">
        <f>+DATOS!G1259</f>
        <v>321</v>
      </c>
      <c r="E1259" s="3">
        <f>+DATOS!H1259</f>
        <v>62</v>
      </c>
      <c r="F1259" s="3">
        <f>+DATOS!I1259</f>
        <v>383</v>
      </c>
      <c r="G1259" s="3">
        <f>+DATOS!J1259</f>
        <v>3500</v>
      </c>
      <c r="H1259" s="9" t="str">
        <f>+DATOS!K1259</f>
        <v>20 DE SEPTIEMBRE</v>
      </c>
      <c r="I1259" s="3">
        <f>+SUMIF(DATOS!$AA$3:$AA$2491,RESUMEN_flujo!$A1259,DATOS!$AG$3:$AG$2491)</f>
        <v>3</v>
      </c>
      <c r="J1259" s="4">
        <f>(SUMIF(DATOS!$AA$3:$AA$2491,RESUMEN_flujo!$A1259,DATOS!$AE$3:$AE$2491)/SUMIF(DATOS!$AA$3:$AA$2491,RESUMEN_flujo!$A1259,DATOS!$AD$3:$AD$2491))*3.6</f>
        <v>46.080000000000005</v>
      </c>
      <c r="K1259" s="5">
        <f t="shared" si="39"/>
        <v>10.942857142857143</v>
      </c>
      <c r="L1259" s="8">
        <f>+VLOOKUP($A1259,DATOS!$AL$3:$AO$2491,DATOS!$AO$1,0)</f>
        <v>2</v>
      </c>
      <c r="M1259" s="12">
        <f>+RANK($F1259,$F$3:$F$2491,0)+COUNTIF($F$3:F1259,F1259)-1</f>
        <v>551</v>
      </c>
    </row>
    <row r="1260" spans="1:13" hidden="1" x14ac:dyDescent="0.3">
      <c r="A1260" s="3" t="str">
        <f t="shared" si="38"/>
        <v>26016-26014</v>
      </c>
      <c r="B1260" s="3">
        <v>26016</v>
      </c>
      <c r="C1260" s="3">
        <v>26014</v>
      </c>
      <c r="D1260" s="3">
        <f>+DATOS!G1260</f>
        <v>0</v>
      </c>
      <c r="E1260" s="3">
        <f>+DATOS!H1260</f>
        <v>377</v>
      </c>
      <c r="F1260" s="3">
        <f>+DATOS!I1260</f>
        <v>377</v>
      </c>
      <c r="G1260" s="3">
        <f>+DATOS!J1260</f>
        <v>1000</v>
      </c>
      <c r="H1260" s="9" t="str">
        <f>+DATOS!K1260</f>
        <v>CHACABUCO</v>
      </c>
      <c r="I1260" s="3">
        <f>+SUMIF(DATOS!$AA$3:$AA$2491,RESUMEN_flujo!$A1260,DATOS!$AG$3:$AG$2491)</f>
        <v>3</v>
      </c>
      <c r="J1260" s="4">
        <f>(SUMIF(DATOS!$AA$3:$AA$2491,RESUMEN_flujo!$A1260,DATOS!$AE$3:$AE$2491)/SUMIF(DATOS!$AA$3:$AA$2491,RESUMEN_flujo!$A1260,DATOS!$AD$3:$AD$2491))*3.6</f>
        <v>54</v>
      </c>
      <c r="K1260" s="5">
        <f t="shared" si="39"/>
        <v>37.700000000000003</v>
      </c>
      <c r="L1260" s="8">
        <f>+VLOOKUP($A1260,DATOS!$AL$3:$AO$2491,DATOS!$AO$1,0)</f>
        <v>1</v>
      </c>
      <c r="M1260" s="12">
        <f>+RANK($F1260,$F$3:$F$2491,0)+COUNTIF($F$3:F1260,F1260)-1</f>
        <v>564</v>
      </c>
    </row>
    <row r="1261" spans="1:13" hidden="1" x14ac:dyDescent="0.3">
      <c r="A1261" s="3" t="str">
        <f t="shared" si="38"/>
        <v>26016-26015</v>
      </c>
      <c r="B1261" s="3">
        <v>26016</v>
      </c>
      <c r="C1261" s="3">
        <v>26015</v>
      </c>
      <c r="D1261" s="3">
        <f>+DATOS!G1261</f>
        <v>350</v>
      </c>
      <c r="E1261" s="3">
        <f>+DATOS!H1261</f>
        <v>4</v>
      </c>
      <c r="F1261" s="3">
        <f>+DATOS!I1261</f>
        <v>354</v>
      </c>
      <c r="G1261" s="3">
        <f>+DATOS!J1261</f>
        <v>1225</v>
      </c>
      <c r="H1261" s="9" t="str">
        <f>+DATOS!K1261</f>
        <v>19 DE SEPTIEMBRE</v>
      </c>
      <c r="I1261" s="3">
        <f>+SUMIF(DATOS!$AA$3:$AA$2491,RESUMEN_flujo!$A1261,DATOS!$AG$3:$AG$2491)</f>
        <v>3</v>
      </c>
      <c r="J1261" s="4">
        <f>(SUMIF(DATOS!$AA$3:$AA$2491,RESUMEN_flujo!$A1261,DATOS!$AE$3:$AE$2491)/SUMIF(DATOS!$AA$3:$AA$2491,RESUMEN_flujo!$A1261,DATOS!$AD$3:$AD$2491))*3.6</f>
        <v>40.581818181818186</v>
      </c>
      <c r="K1261" s="5">
        <f t="shared" si="39"/>
        <v>28.897959183673471</v>
      </c>
      <c r="L1261" s="8">
        <f>+VLOOKUP($A1261,DATOS!$AL$3:$AO$2491,DATOS!$AO$1,0)</f>
        <v>2</v>
      </c>
      <c r="M1261" s="12">
        <f>+RANK($F1261,$F$3:$F$2491,0)+COUNTIF($F$3:F1261,F1261)-1</f>
        <v>600</v>
      </c>
    </row>
    <row r="1262" spans="1:13" hidden="1" x14ac:dyDescent="0.3">
      <c r="A1262" s="3" t="str">
        <f t="shared" si="38"/>
        <v>27001-27003</v>
      </c>
      <c r="B1262" s="3">
        <v>27001</v>
      </c>
      <c r="C1262" s="3">
        <v>27003</v>
      </c>
      <c r="D1262" s="3">
        <f>+DATOS!G1262</f>
        <v>733</v>
      </c>
      <c r="E1262" s="3">
        <f>+DATOS!H1262</f>
        <v>215</v>
      </c>
      <c r="F1262" s="3">
        <f>+DATOS!I1262</f>
        <v>948</v>
      </c>
      <c r="G1262" s="3">
        <f>+DATOS!J1262</f>
        <v>3500</v>
      </c>
      <c r="H1262" s="9" t="str">
        <f>+DATOS!K1262</f>
        <v>AV SANTA MARIA</v>
      </c>
      <c r="I1262" s="3">
        <f>+SUMIF(DATOS!$AA$3:$AA$2491,RESUMEN_flujo!$A1262,DATOS!$AG$3:$AG$2491)</f>
        <v>3</v>
      </c>
      <c r="J1262" s="4">
        <f>(SUMIF(DATOS!$AA$3:$AA$2491,RESUMEN_flujo!$A1262,DATOS!$AE$3:$AE$2491)/SUMIF(DATOS!$AA$3:$AA$2491,RESUMEN_flujo!$A1262,DATOS!$AD$3:$AD$2491))*3.6</f>
        <v>62</v>
      </c>
      <c r="K1262" s="5">
        <f t="shared" si="39"/>
        <v>27.085714285714285</v>
      </c>
      <c r="L1262" s="8">
        <f>+VLOOKUP($A1262,DATOS!$AL$3:$AO$2491,DATOS!$AO$1,0)</f>
        <v>2</v>
      </c>
      <c r="M1262" s="12">
        <f>+RANK($F1262,$F$3:$F$2491,0)+COUNTIF($F$3:F1262,F1262)-1</f>
        <v>193</v>
      </c>
    </row>
    <row r="1263" spans="1:13" hidden="1" x14ac:dyDescent="0.3">
      <c r="A1263" s="3" t="str">
        <f t="shared" si="38"/>
        <v>27001-4023</v>
      </c>
      <c r="B1263" s="3">
        <v>27001</v>
      </c>
      <c r="C1263" s="3">
        <v>4023</v>
      </c>
      <c r="D1263" s="3">
        <f>+DATOS!G1263</f>
        <v>385</v>
      </c>
      <c r="E1263" s="3">
        <f>+DATOS!H1263</f>
        <v>915</v>
      </c>
      <c r="F1263" s="3">
        <f>+DATOS!I1263</f>
        <v>1300</v>
      </c>
      <c r="G1263" s="3">
        <f>+DATOS!J1263</f>
        <v>2400</v>
      </c>
      <c r="H1263" s="9" t="str">
        <f>+DATOS!K1263</f>
        <v>JUAN ANTONIO RIOS</v>
      </c>
      <c r="I1263" s="3">
        <f>+SUMIF(DATOS!$AA$3:$AA$2491,RESUMEN_flujo!$A1263,DATOS!$AG$3:$AG$2491)</f>
        <v>2</v>
      </c>
      <c r="J1263" s="4">
        <f>(SUMIF(DATOS!$AA$3:$AA$2491,RESUMEN_flujo!$A1263,DATOS!$AE$3:$AE$2491)/SUMIF(DATOS!$AA$3:$AA$2491,RESUMEN_flujo!$A1263,DATOS!$AD$3:$AD$2491))*3.6</f>
        <v>61.2</v>
      </c>
      <c r="K1263" s="5">
        <f t="shared" si="39"/>
        <v>54.166666666666664</v>
      </c>
      <c r="L1263" s="8">
        <f>+VLOOKUP($A1263,DATOS!$AL$3:$AO$2491,DATOS!$AO$1,0)</f>
        <v>2</v>
      </c>
      <c r="M1263" s="12">
        <f>+RANK($F1263,$F$3:$F$2491,0)+COUNTIF($F$3:F1263,F1263)-1</f>
        <v>96</v>
      </c>
    </row>
    <row r="1264" spans="1:13" x14ac:dyDescent="0.3">
      <c r="A1264" s="3" t="str">
        <f t="shared" si="38"/>
        <v>27001-10008</v>
      </c>
      <c r="B1264" s="3">
        <v>27001</v>
      </c>
      <c r="C1264" s="3">
        <v>10008</v>
      </c>
      <c r="D1264" s="3">
        <f>+DATOS!G1264</f>
        <v>1209</v>
      </c>
      <c r="E1264" s="3">
        <f>+DATOS!H1264</f>
        <v>603</v>
      </c>
      <c r="F1264" s="3">
        <f>+DATOS!I1264</f>
        <v>1812</v>
      </c>
      <c r="G1264" s="3">
        <f>+DATOS!J1264</f>
        <v>2120</v>
      </c>
      <c r="H1264" s="9" t="str">
        <f>+DATOS!K1264</f>
        <v>AV SANTA MARIA</v>
      </c>
      <c r="I1264" s="3">
        <f>+SUMIF(DATOS!$AA$3:$AA$2491,RESUMEN_flujo!$A1264,DATOS!$AG$3:$AG$2491)</f>
        <v>2</v>
      </c>
      <c r="J1264" s="4">
        <f>(SUMIF(DATOS!$AA$3:$AA$2491,RESUMEN_flujo!$A1264,DATOS!$AE$3:$AE$2491)/SUMIF(DATOS!$AA$3:$AA$2491,RESUMEN_flujo!$A1264,DATOS!$AD$3:$AD$2491))*3.6</f>
        <v>54.4</v>
      </c>
      <c r="K1264" s="5">
        <f t="shared" si="39"/>
        <v>85.471698113207552</v>
      </c>
      <c r="L1264" s="8">
        <f>+VLOOKUP($A1264,DATOS!$AL$3:$AO$2491,DATOS!$AO$1,0)</f>
        <v>3</v>
      </c>
      <c r="M1264" s="12">
        <f>+RANK($F1264,$F$3:$F$2491,0)+COUNTIF($F$3:F1264,F1264)-1</f>
        <v>21</v>
      </c>
    </row>
    <row r="1265" spans="1:13" hidden="1" x14ac:dyDescent="0.3">
      <c r="A1265" s="3" t="str">
        <f t="shared" si="38"/>
        <v>27001-27002</v>
      </c>
      <c r="B1265" s="3">
        <v>27001</v>
      </c>
      <c r="C1265" s="3">
        <v>27002</v>
      </c>
      <c r="D1265" s="3">
        <f>+DATOS!G1265</f>
        <v>19</v>
      </c>
      <c r="E1265" s="3">
        <f>+DATOS!H1265</f>
        <v>568</v>
      </c>
      <c r="F1265" s="3">
        <f>+DATOS!I1265</f>
        <v>587</v>
      </c>
      <c r="G1265" s="3">
        <f>+DATOS!J1265</f>
        <v>2400</v>
      </c>
      <c r="H1265" s="9" t="str">
        <f>+DATOS!K1265</f>
        <v>JUAN ANTONIO RIOS</v>
      </c>
      <c r="I1265" s="3">
        <f>+SUMIF(DATOS!$AA$3:$AA$2491,RESUMEN_flujo!$A1265,DATOS!$AG$3:$AG$2491)</f>
        <v>2</v>
      </c>
      <c r="J1265" s="4">
        <f>(SUMIF(DATOS!$AA$3:$AA$2491,RESUMEN_flujo!$A1265,DATOS!$AE$3:$AE$2491)/SUMIF(DATOS!$AA$3:$AA$2491,RESUMEN_flujo!$A1265,DATOS!$AD$3:$AD$2491))*3.6</f>
        <v>59.353846153846149</v>
      </c>
      <c r="K1265" s="5">
        <f t="shared" si="39"/>
        <v>24.458333333333336</v>
      </c>
      <c r="L1265" s="8">
        <f>+VLOOKUP($A1265,DATOS!$AL$3:$AO$2491,DATOS!$AO$1,0)</f>
        <v>2</v>
      </c>
      <c r="M1265" s="12">
        <f>+RANK($F1265,$F$3:$F$2491,0)+COUNTIF($F$3:F1265,F1265)-1</f>
        <v>352</v>
      </c>
    </row>
    <row r="1266" spans="1:13" hidden="1" x14ac:dyDescent="0.3">
      <c r="A1266" s="3" t="str">
        <f t="shared" si="38"/>
        <v>27002-26001</v>
      </c>
      <c r="B1266" s="3">
        <v>27002</v>
      </c>
      <c r="C1266" s="3">
        <v>26001</v>
      </c>
      <c r="D1266" s="3">
        <f>+DATOS!G1266</f>
        <v>19</v>
      </c>
      <c r="E1266" s="3">
        <f>+DATOS!H1266</f>
        <v>301</v>
      </c>
      <c r="F1266" s="3">
        <f>+DATOS!I1266</f>
        <v>320</v>
      </c>
      <c r="G1266" s="3">
        <f>+DATOS!J1266</f>
        <v>2160</v>
      </c>
      <c r="H1266" s="9" t="str">
        <f>+DATOS!K1266</f>
        <v>JUAN ANTONIO RIOS</v>
      </c>
      <c r="I1266" s="3">
        <f>+SUMIF(DATOS!$AA$3:$AA$2491,RESUMEN_flujo!$A1266,DATOS!$AG$3:$AG$2491)</f>
        <v>3</v>
      </c>
      <c r="J1266" s="4">
        <f>(SUMIF(DATOS!$AA$3:$AA$2491,RESUMEN_flujo!$A1266,DATOS!$AE$3:$AE$2491)/SUMIF(DATOS!$AA$3:$AA$2491,RESUMEN_flujo!$A1266,DATOS!$AD$3:$AD$2491))*3.6</f>
        <v>50.95384615384615</v>
      </c>
      <c r="K1266" s="5">
        <f t="shared" si="39"/>
        <v>14.814814814814813</v>
      </c>
      <c r="L1266" s="8">
        <f>+VLOOKUP($A1266,DATOS!$AL$3:$AO$2491,DATOS!$AO$1,0)</f>
        <v>2</v>
      </c>
      <c r="M1266" s="12">
        <f>+RANK($F1266,$F$3:$F$2491,0)+COUNTIF($F$3:F1266,F1266)-1</f>
        <v>649</v>
      </c>
    </row>
    <row r="1267" spans="1:13" hidden="1" x14ac:dyDescent="0.3">
      <c r="A1267" s="3" t="str">
        <f t="shared" si="38"/>
        <v>27002-27004</v>
      </c>
      <c r="B1267" s="3">
        <v>27002</v>
      </c>
      <c r="C1267" s="3">
        <v>27004</v>
      </c>
      <c r="D1267" s="3">
        <f>+DATOS!G1267</f>
        <v>24</v>
      </c>
      <c r="E1267" s="3">
        <f>+DATOS!H1267</f>
        <v>993</v>
      </c>
      <c r="F1267" s="3">
        <f>+DATOS!I1267</f>
        <v>1017</v>
      </c>
      <c r="G1267" s="3">
        <f>+DATOS!J1267</f>
        <v>2000</v>
      </c>
      <c r="H1267" s="9" t="str">
        <f>+DATOS!K1267</f>
        <v>ALEJANDRO AZOLA</v>
      </c>
      <c r="I1267" s="3">
        <f>+SUMIF(DATOS!$AA$3:$AA$2491,RESUMEN_flujo!$A1267,DATOS!$AG$3:$AG$2491)</f>
        <v>2</v>
      </c>
      <c r="J1267" s="4">
        <f>(SUMIF(DATOS!$AA$3:$AA$2491,RESUMEN_flujo!$A1267,DATOS!$AE$3:$AE$2491)/SUMIF(DATOS!$AA$3:$AA$2491,RESUMEN_flujo!$A1267,DATOS!$AD$3:$AD$2491))*3.6</f>
        <v>51.199999999999996</v>
      </c>
      <c r="K1267" s="5">
        <f t="shared" si="39"/>
        <v>50.849999999999994</v>
      </c>
      <c r="L1267" s="8">
        <f>+VLOOKUP($A1267,DATOS!$AL$3:$AO$2491,DATOS!$AO$1,0)</f>
        <v>2</v>
      </c>
      <c r="M1267" s="12">
        <f>+RANK($F1267,$F$3:$F$2491,0)+COUNTIF($F$3:F1267,F1267)-1</f>
        <v>172</v>
      </c>
    </row>
    <row r="1268" spans="1:13" hidden="1" x14ac:dyDescent="0.3">
      <c r="A1268" s="3" t="str">
        <f t="shared" si="38"/>
        <v>27002-27001</v>
      </c>
      <c r="B1268" s="3">
        <v>27002</v>
      </c>
      <c r="C1268" s="3">
        <v>27001</v>
      </c>
      <c r="D1268" s="3">
        <f>+DATOS!G1268</f>
        <v>123</v>
      </c>
      <c r="E1268" s="3">
        <f>+DATOS!H1268</f>
        <v>499</v>
      </c>
      <c r="F1268" s="3">
        <f>+DATOS!I1268</f>
        <v>622</v>
      </c>
      <c r="G1268" s="3">
        <f>+DATOS!J1268</f>
        <v>1600</v>
      </c>
      <c r="H1268" s="9" t="str">
        <f>+DATOS!K1268</f>
        <v>JUAN ANTONIO RIOS</v>
      </c>
      <c r="I1268" s="3">
        <f>+SUMIF(DATOS!$AA$3:$AA$2491,RESUMEN_flujo!$A1268,DATOS!$AG$3:$AG$2491)</f>
        <v>2</v>
      </c>
      <c r="J1268" s="4">
        <f>(SUMIF(DATOS!$AA$3:$AA$2491,RESUMEN_flujo!$A1268,DATOS!$AE$3:$AE$2491)/SUMIF(DATOS!$AA$3:$AA$2491,RESUMEN_flujo!$A1268,DATOS!$AD$3:$AD$2491))*3.6</f>
        <v>59.353846153846149</v>
      </c>
      <c r="K1268" s="5">
        <f t="shared" si="39"/>
        <v>38.875</v>
      </c>
      <c r="L1268" s="8">
        <f>+VLOOKUP($A1268,DATOS!$AL$3:$AO$2491,DATOS!$AO$1,0)</f>
        <v>2</v>
      </c>
      <c r="M1268" s="12">
        <f>+RANK($F1268,$F$3:$F$2491,0)+COUNTIF($F$3:F1268,F1268)-1</f>
        <v>332</v>
      </c>
    </row>
    <row r="1269" spans="1:13" hidden="1" x14ac:dyDescent="0.3">
      <c r="A1269" s="3" t="str">
        <f t="shared" si="38"/>
        <v>27003-27004</v>
      </c>
      <c r="B1269" s="3">
        <v>27003</v>
      </c>
      <c r="C1269" s="3">
        <v>27004</v>
      </c>
      <c r="D1269" s="3">
        <f>+DATOS!G1269</f>
        <v>18</v>
      </c>
      <c r="E1269" s="3">
        <f>+DATOS!H1269</f>
        <v>0</v>
      </c>
      <c r="F1269" s="3">
        <f>+DATOS!I1269</f>
        <v>18</v>
      </c>
      <c r="G1269" s="3">
        <f>+DATOS!J1269</f>
        <v>2700</v>
      </c>
      <c r="H1269" s="9" t="str">
        <f>+DATOS!K1269</f>
        <v>ROMULO PEÑA</v>
      </c>
      <c r="I1269" s="3">
        <f>+SUMIF(DATOS!$AA$3:$AA$2491,RESUMEN_flujo!$A1269,DATOS!$AG$3:$AG$2491)</f>
        <v>5</v>
      </c>
      <c r="J1269" s="4">
        <f>(SUMIF(DATOS!$AA$3:$AA$2491,RESUMEN_flujo!$A1269,DATOS!$AE$3:$AE$2491)/SUMIF(DATOS!$AA$3:$AA$2491,RESUMEN_flujo!$A1269,DATOS!$AD$3:$AD$2491))*3.6</f>
        <v>43.27058823529412</v>
      </c>
      <c r="K1269" s="5">
        <f t="shared" si="39"/>
        <v>0.66666666666666674</v>
      </c>
      <c r="L1269" s="8">
        <f>+VLOOKUP($A1269,DATOS!$AL$3:$AO$2491,DATOS!$AO$1,0)</f>
        <v>3</v>
      </c>
      <c r="M1269" s="12">
        <f>+RANK($F1269,$F$3:$F$2491,0)+COUNTIF($F$3:F1269,F1269)-1</f>
        <v>1669</v>
      </c>
    </row>
    <row r="1270" spans="1:13" hidden="1" x14ac:dyDescent="0.3">
      <c r="A1270" s="3" t="str">
        <f t="shared" si="38"/>
        <v>27003-27005</v>
      </c>
      <c r="B1270" s="3">
        <v>27003</v>
      </c>
      <c r="C1270" s="3">
        <v>27005</v>
      </c>
      <c r="D1270" s="3">
        <f>+DATOS!G1270</f>
        <v>724</v>
      </c>
      <c r="E1270" s="3">
        <f>+DATOS!H1270</f>
        <v>215</v>
      </c>
      <c r="F1270" s="3">
        <f>+DATOS!I1270</f>
        <v>939</v>
      </c>
      <c r="G1270" s="3">
        <f>+DATOS!J1270</f>
        <v>2000</v>
      </c>
      <c r="H1270" s="9" t="str">
        <f>+DATOS!K1270</f>
        <v>AV SANTA MARIA</v>
      </c>
      <c r="I1270" s="3">
        <f>+SUMIF(DATOS!$AA$3:$AA$2491,RESUMEN_flujo!$A1270,DATOS!$AG$3:$AG$2491)</f>
        <v>3</v>
      </c>
      <c r="J1270" s="4">
        <f>(SUMIF(DATOS!$AA$3:$AA$2491,RESUMEN_flujo!$A1270,DATOS!$AE$3:$AE$2491)/SUMIF(DATOS!$AA$3:$AA$2491,RESUMEN_flujo!$A1270,DATOS!$AD$3:$AD$2491))*3.6</f>
        <v>70.45714285714287</v>
      </c>
      <c r="K1270" s="5">
        <f t="shared" si="39"/>
        <v>46.949999999999996</v>
      </c>
      <c r="L1270" s="8">
        <f>+VLOOKUP($A1270,DATOS!$AL$3:$AO$2491,DATOS!$AO$1,0)</f>
        <v>2</v>
      </c>
      <c r="M1270" s="12">
        <f>+RANK($F1270,$F$3:$F$2491,0)+COUNTIF($F$3:F1270,F1270)-1</f>
        <v>195</v>
      </c>
    </row>
    <row r="1271" spans="1:13" hidden="1" x14ac:dyDescent="0.3">
      <c r="A1271" s="3" t="str">
        <f t="shared" si="38"/>
        <v>27003-27001</v>
      </c>
      <c r="B1271" s="3">
        <v>27003</v>
      </c>
      <c r="C1271" s="3">
        <v>27001</v>
      </c>
      <c r="D1271" s="3">
        <f>+DATOS!G1271</f>
        <v>838</v>
      </c>
      <c r="E1271" s="3">
        <f>+DATOS!H1271</f>
        <v>196</v>
      </c>
      <c r="F1271" s="3">
        <f>+DATOS!I1271</f>
        <v>1034</v>
      </c>
      <c r="G1271" s="3">
        <f>+DATOS!J1271</f>
        <v>1831</v>
      </c>
      <c r="H1271" s="9" t="str">
        <f>+DATOS!K1271</f>
        <v>AV SANTA MARIA</v>
      </c>
      <c r="I1271" s="3">
        <f>+SUMIF(DATOS!$AA$3:$AA$2491,RESUMEN_flujo!$A1271,DATOS!$AG$3:$AG$2491)</f>
        <v>3</v>
      </c>
      <c r="J1271" s="4">
        <f>(SUMIF(DATOS!$AA$3:$AA$2491,RESUMEN_flujo!$A1271,DATOS!$AE$3:$AE$2491)/SUMIF(DATOS!$AA$3:$AA$2491,RESUMEN_flujo!$A1271,DATOS!$AD$3:$AD$2491))*3.6</f>
        <v>50.727272727272734</v>
      </c>
      <c r="K1271" s="5">
        <f t="shared" si="39"/>
        <v>56.471873293282357</v>
      </c>
      <c r="L1271" s="8">
        <f>+VLOOKUP($A1271,DATOS!$AL$3:$AO$2491,DATOS!$AO$1,0)</f>
        <v>2</v>
      </c>
      <c r="M1271" s="12">
        <f>+RANK($F1271,$F$3:$F$2491,0)+COUNTIF($F$3:F1271,F1271)-1</f>
        <v>161</v>
      </c>
    </row>
    <row r="1272" spans="1:13" hidden="1" x14ac:dyDescent="0.3">
      <c r="A1272" s="3" t="str">
        <f t="shared" si="38"/>
        <v>27004-26003</v>
      </c>
      <c r="B1272" s="3">
        <v>27004</v>
      </c>
      <c r="C1272" s="3">
        <v>26003</v>
      </c>
      <c r="D1272" s="3">
        <f>+DATOS!G1272</f>
        <v>18</v>
      </c>
      <c r="E1272" s="3">
        <f>+DATOS!H1272</f>
        <v>0</v>
      </c>
      <c r="F1272" s="3">
        <f>+DATOS!I1272</f>
        <v>18</v>
      </c>
      <c r="G1272" s="3">
        <f>+DATOS!J1272</f>
        <v>900</v>
      </c>
      <c r="H1272" s="9" t="str">
        <f>+DATOS!K1272</f>
        <v>ROMULO PEÑA</v>
      </c>
      <c r="I1272" s="3">
        <f>+SUMIF(DATOS!$AA$3:$AA$2491,RESUMEN_flujo!$A1272,DATOS!$AG$3:$AG$2491)</f>
        <v>5</v>
      </c>
      <c r="J1272" s="4">
        <f>(SUMIF(DATOS!$AA$3:$AA$2491,RESUMEN_flujo!$A1272,DATOS!$AE$3:$AE$2491)/SUMIF(DATOS!$AA$3:$AA$2491,RESUMEN_flujo!$A1272,DATOS!$AD$3:$AD$2491))*3.6</f>
        <v>33.709090909090911</v>
      </c>
      <c r="K1272" s="5">
        <f t="shared" si="39"/>
        <v>2</v>
      </c>
      <c r="L1272" s="8">
        <f>+VLOOKUP($A1272,DATOS!$AL$3:$AO$2491,DATOS!$AO$1,0)</f>
        <v>1</v>
      </c>
      <c r="M1272" s="12">
        <f>+RANK($F1272,$F$3:$F$2491,0)+COUNTIF($F$3:F1272,F1272)-1</f>
        <v>1670</v>
      </c>
    </row>
    <row r="1273" spans="1:13" hidden="1" x14ac:dyDescent="0.3">
      <c r="A1273" s="3" t="str">
        <f t="shared" si="38"/>
        <v>27004-27006</v>
      </c>
      <c r="B1273" s="3">
        <v>27004</v>
      </c>
      <c r="C1273" s="3">
        <v>27006</v>
      </c>
      <c r="D1273" s="3">
        <f>+DATOS!G1273</f>
        <v>24</v>
      </c>
      <c r="E1273" s="3">
        <f>+DATOS!H1273</f>
        <v>993</v>
      </c>
      <c r="F1273" s="3">
        <f>+DATOS!I1273</f>
        <v>1017</v>
      </c>
      <c r="G1273" s="3">
        <f>+DATOS!J1273</f>
        <v>2000</v>
      </c>
      <c r="H1273" s="9" t="str">
        <f>+DATOS!K1273</f>
        <v>ALEJANDRO AZOLA</v>
      </c>
      <c r="I1273" s="3">
        <f>+SUMIF(DATOS!$AA$3:$AA$2491,RESUMEN_flujo!$A1273,DATOS!$AG$3:$AG$2491)</f>
        <v>2</v>
      </c>
      <c r="J1273" s="4">
        <f>(SUMIF(DATOS!$AA$3:$AA$2491,RESUMEN_flujo!$A1273,DATOS!$AE$3:$AE$2491)/SUMIF(DATOS!$AA$3:$AA$2491,RESUMEN_flujo!$A1273,DATOS!$AD$3:$AD$2491))*3.6</f>
        <v>59.4</v>
      </c>
      <c r="K1273" s="5">
        <f t="shared" si="39"/>
        <v>50.849999999999994</v>
      </c>
      <c r="L1273" s="8">
        <f>+VLOOKUP($A1273,DATOS!$AL$3:$AO$2491,DATOS!$AO$1,0)</f>
        <v>2</v>
      </c>
      <c r="M1273" s="12">
        <f>+RANK($F1273,$F$3:$F$2491,0)+COUNTIF($F$3:F1273,F1273)-1</f>
        <v>173</v>
      </c>
    </row>
    <row r="1274" spans="1:13" hidden="1" x14ac:dyDescent="0.3">
      <c r="A1274" s="3" t="str">
        <f t="shared" si="38"/>
        <v>27005-27003</v>
      </c>
      <c r="B1274" s="3">
        <v>27005</v>
      </c>
      <c r="C1274" s="3">
        <v>27003</v>
      </c>
      <c r="D1274" s="3">
        <f>+DATOS!G1274</f>
        <v>856</v>
      </c>
      <c r="E1274" s="3">
        <f>+DATOS!H1274</f>
        <v>196</v>
      </c>
      <c r="F1274" s="3">
        <f>+DATOS!I1274</f>
        <v>1052</v>
      </c>
      <c r="G1274" s="3">
        <f>+DATOS!J1274</f>
        <v>3500</v>
      </c>
      <c r="H1274" s="9" t="str">
        <f>+DATOS!K1274</f>
        <v>AV SANTA MARIA</v>
      </c>
      <c r="I1274" s="3">
        <f>+SUMIF(DATOS!$AA$3:$AA$2491,RESUMEN_flujo!$A1274,DATOS!$AG$3:$AG$2491)</f>
        <v>3</v>
      </c>
      <c r="J1274" s="4">
        <f>(SUMIF(DATOS!$AA$3:$AA$2491,RESUMEN_flujo!$A1274,DATOS!$AE$3:$AE$2491)/SUMIF(DATOS!$AA$3:$AA$2491,RESUMEN_flujo!$A1274,DATOS!$AD$3:$AD$2491))*3.6</f>
        <v>32.880000000000003</v>
      </c>
      <c r="K1274" s="5">
        <f t="shared" si="39"/>
        <v>30.057142857142853</v>
      </c>
      <c r="L1274" s="8">
        <f>+VLOOKUP($A1274,DATOS!$AL$3:$AO$2491,DATOS!$AO$1,0)</f>
        <v>2</v>
      </c>
      <c r="M1274" s="12">
        <f>+RANK($F1274,$F$3:$F$2491,0)+COUNTIF($F$3:F1274,F1274)-1</f>
        <v>157</v>
      </c>
    </row>
    <row r="1275" spans="1:13" hidden="1" x14ac:dyDescent="0.3">
      <c r="A1275" s="3" t="str">
        <f t="shared" si="38"/>
        <v>27005-4022</v>
      </c>
      <c r="B1275" s="3">
        <v>27005</v>
      </c>
      <c r="C1275" s="3">
        <v>4022</v>
      </c>
      <c r="D1275" s="3">
        <f>+DATOS!G1275</f>
        <v>724</v>
      </c>
      <c r="E1275" s="3">
        <f>+DATOS!H1275</f>
        <v>14</v>
      </c>
      <c r="F1275" s="3">
        <f>+DATOS!I1275</f>
        <v>738</v>
      </c>
      <c r="G1275" s="3">
        <f>+DATOS!J1275</f>
        <v>1000</v>
      </c>
      <c r="H1275" s="9" t="str">
        <f>+DATOS!K1275</f>
        <v>ESMERALDA</v>
      </c>
      <c r="I1275" s="3">
        <f>+SUMIF(DATOS!$AA$3:$AA$2491,RESUMEN_flujo!$A1275,DATOS!$AG$3:$AG$2491)</f>
        <v>5</v>
      </c>
      <c r="J1275" s="4">
        <f>(SUMIF(DATOS!$AA$3:$AA$2491,RESUMEN_flujo!$A1275,DATOS!$AE$3:$AE$2491)/SUMIF(DATOS!$AA$3:$AA$2491,RESUMEN_flujo!$A1275,DATOS!$AD$3:$AD$2491))*3.6</f>
        <v>41.4</v>
      </c>
      <c r="K1275" s="5">
        <f t="shared" si="39"/>
        <v>73.8</v>
      </c>
      <c r="L1275" s="8">
        <f>+VLOOKUP($A1275,DATOS!$AL$3:$AO$2491,DATOS!$AO$1,0)</f>
        <v>1</v>
      </c>
      <c r="M1275" s="12">
        <f>+RANK($F1275,$F$3:$F$2491,0)+COUNTIF($F$3:F1275,F1275)-1</f>
        <v>276</v>
      </c>
    </row>
    <row r="1276" spans="1:13" hidden="1" x14ac:dyDescent="0.3">
      <c r="A1276" s="3" t="str">
        <f t="shared" si="38"/>
        <v>27006-26005</v>
      </c>
      <c r="B1276" s="3">
        <v>27006</v>
      </c>
      <c r="C1276" s="3">
        <v>26005</v>
      </c>
      <c r="D1276" s="3">
        <f>+DATOS!G1276</f>
        <v>0</v>
      </c>
      <c r="E1276" s="3">
        <f>+DATOS!H1276</f>
        <v>2</v>
      </c>
      <c r="F1276" s="3">
        <f>+DATOS!I1276</f>
        <v>2</v>
      </c>
      <c r="G1276" s="3">
        <f>+DATOS!J1276</f>
        <v>900</v>
      </c>
      <c r="H1276" s="9" t="str">
        <f>+DATOS!K1276</f>
        <v>GERMAN RIESCO</v>
      </c>
      <c r="I1276" s="3">
        <f>+SUMIF(DATOS!$AA$3:$AA$2491,RESUMEN_flujo!$A1276,DATOS!$AG$3:$AG$2491)</f>
        <v>5</v>
      </c>
      <c r="J1276" s="4">
        <f>(SUMIF(DATOS!$AA$3:$AA$2491,RESUMEN_flujo!$A1276,DATOS!$AE$3:$AE$2491)/SUMIF(DATOS!$AA$3:$AA$2491,RESUMEN_flujo!$A1276,DATOS!$AD$3:$AD$2491))*3.6</f>
        <v>31.304347826086957</v>
      </c>
      <c r="K1276" s="5">
        <f t="shared" si="39"/>
        <v>0.22222222222222221</v>
      </c>
      <c r="L1276" s="8">
        <f>+VLOOKUP($A1276,DATOS!$AL$3:$AO$2491,DATOS!$AO$1,0)</f>
        <v>1</v>
      </c>
      <c r="M1276" s="12">
        <f>+RANK($F1276,$F$3:$F$2491,0)+COUNTIF($F$3:F1276,F1276)-1</f>
        <v>1816</v>
      </c>
    </row>
    <row r="1277" spans="1:13" hidden="1" x14ac:dyDescent="0.3">
      <c r="A1277" s="3" t="str">
        <f t="shared" si="38"/>
        <v>27006-27008</v>
      </c>
      <c r="B1277" s="3">
        <v>27006</v>
      </c>
      <c r="C1277" s="3">
        <v>27008</v>
      </c>
      <c r="D1277" s="3">
        <f>+DATOS!G1277</f>
        <v>24</v>
      </c>
      <c r="E1277" s="3">
        <f>+DATOS!H1277</f>
        <v>1009</v>
      </c>
      <c r="F1277" s="3">
        <f>+DATOS!I1277</f>
        <v>1033</v>
      </c>
      <c r="G1277" s="3">
        <f>+DATOS!J1277</f>
        <v>2000</v>
      </c>
      <c r="H1277" s="9" t="str">
        <f>+DATOS!K1277</f>
        <v>ALEJANDRO AZOLA</v>
      </c>
      <c r="I1277" s="3">
        <f>+SUMIF(DATOS!$AA$3:$AA$2491,RESUMEN_flujo!$A1277,DATOS!$AG$3:$AG$2491)</f>
        <v>2</v>
      </c>
      <c r="J1277" s="4">
        <f>(SUMIF(DATOS!$AA$3:$AA$2491,RESUMEN_flujo!$A1277,DATOS!$AE$3:$AE$2491)/SUMIF(DATOS!$AA$3:$AA$2491,RESUMEN_flujo!$A1277,DATOS!$AD$3:$AD$2491))*3.6</f>
        <v>60.428571428571423</v>
      </c>
      <c r="K1277" s="5">
        <f t="shared" si="39"/>
        <v>51.65</v>
      </c>
      <c r="L1277" s="8">
        <f>+VLOOKUP($A1277,DATOS!$AL$3:$AO$2491,DATOS!$AO$1,0)</f>
        <v>2</v>
      </c>
      <c r="M1277" s="12">
        <f>+RANK($F1277,$F$3:$F$2491,0)+COUNTIF($F$3:F1277,F1277)-1</f>
        <v>162</v>
      </c>
    </row>
    <row r="1278" spans="1:13" hidden="1" x14ac:dyDescent="0.3">
      <c r="A1278" s="3" t="str">
        <f t="shared" si="38"/>
        <v>27007-27008</v>
      </c>
      <c r="B1278" s="3">
        <v>27007</v>
      </c>
      <c r="C1278" s="3">
        <v>27008</v>
      </c>
      <c r="D1278" s="3">
        <f>+DATOS!G1278</f>
        <v>43</v>
      </c>
      <c r="E1278" s="3">
        <f>+DATOS!H1278</f>
        <v>53</v>
      </c>
      <c r="F1278" s="3">
        <f>+DATOS!I1278</f>
        <v>96</v>
      </c>
      <c r="G1278" s="3">
        <f>+DATOS!J1278</f>
        <v>765</v>
      </c>
      <c r="H1278" s="9" t="str">
        <f>+DATOS!K1278</f>
        <v>ANIBAL PINTO</v>
      </c>
      <c r="I1278" s="3">
        <f>+SUMIF(DATOS!$AA$3:$AA$2491,RESUMEN_flujo!$A1278,DATOS!$AG$3:$AG$2491)</f>
        <v>5</v>
      </c>
      <c r="J1278" s="4">
        <f>(SUMIF(DATOS!$AA$3:$AA$2491,RESUMEN_flujo!$A1278,DATOS!$AE$3:$AE$2491)/SUMIF(DATOS!$AA$3:$AA$2491,RESUMEN_flujo!$A1278,DATOS!$AD$3:$AD$2491))*3.6</f>
        <v>37.509677419354844</v>
      </c>
      <c r="K1278" s="5">
        <f t="shared" si="39"/>
        <v>12.549019607843137</v>
      </c>
      <c r="L1278" s="8">
        <f>+VLOOKUP($A1278,DATOS!$AL$3:$AO$2491,DATOS!$AO$1,0)</f>
        <v>1</v>
      </c>
      <c r="M1278" s="12">
        <f>+RANK($F1278,$F$3:$F$2491,0)+COUNTIF($F$3:F1278,F1278)-1</f>
        <v>1203</v>
      </c>
    </row>
    <row r="1279" spans="1:13" hidden="1" x14ac:dyDescent="0.3">
      <c r="A1279" s="3" t="str">
        <f t="shared" si="38"/>
        <v>27008-26007</v>
      </c>
      <c r="B1279" s="3">
        <v>27008</v>
      </c>
      <c r="C1279" s="3">
        <v>26007</v>
      </c>
      <c r="D1279" s="3">
        <f>+DATOS!G1279</f>
        <v>50</v>
      </c>
      <c r="E1279" s="3">
        <f>+DATOS!H1279</f>
        <v>126</v>
      </c>
      <c r="F1279" s="3">
        <f>+DATOS!I1279</f>
        <v>176</v>
      </c>
      <c r="G1279" s="3">
        <f>+DATOS!J1279</f>
        <v>2000</v>
      </c>
      <c r="H1279" s="9" t="str">
        <f>+DATOS!K1279</f>
        <v>ANIBAL PINTO</v>
      </c>
      <c r="I1279" s="3">
        <f>+SUMIF(DATOS!$AA$3:$AA$2491,RESUMEN_flujo!$A1279,DATOS!$AG$3:$AG$2491)</f>
        <v>5</v>
      </c>
      <c r="J1279" s="4">
        <f>(SUMIF(DATOS!$AA$3:$AA$2491,RESUMEN_flujo!$A1279,DATOS!$AE$3:$AE$2491)/SUMIF(DATOS!$AA$3:$AA$2491,RESUMEN_flujo!$A1279,DATOS!$AD$3:$AD$2491))*3.6</f>
        <v>27.45</v>
      </c>
      <c r="K1279" s="5">
        <f t="shared" si="39"/>
        <v>8.7999999999999989</v>
      </c>
      <c r="L1279" s="8">
        <f>+VLOOKUP($A1279,DATOS!$AL$3:$AO$2491,DATOS!$AO$1,0)</f>
        <v>1</v>
      </c>
      <c r="M1279" s="12">
        <f>+RANK($F1279,$F$3:$F$2491,0)+COUNTIF($F$3:F1279,F1279)-1</f>
        <v>907</v>
      </c>
    </row>
    <row r="1280" spans="1:13" hidden="1" x14ac:dyDescent="0.3">
      <c r="A1280" s="3" t="str">
        <f t="shared" si="38"/>
        <v>27008-27007</v>
      </c>
      <c r="B1280" s="3">
        <v>27008</v>
      </c>
      <c r="C1280" s="3">
        <v>27007</v>
      </c>
      <c r="D1280" s="3">
        <f>+DATOS!G1280</f>
        <v>0</v>
      </c>
      <c r="E1280" s="3">
        <f>+DATOS!H1280</f>
        <v>258</v>
      </c>
      <c r="F1280" s="3">
        <f>+DATOS!I1280</f>
        <v>258</v>
      </c>
      <c r="G1280" s="3">
        <f>+DATOS!J1280</f>
        <v>850</v>
      </c>
      <c r="H1280" s="9" t="str">
        <f>+DATOS!K1280</f>
        <v>ANIBAL PINTO</v>
      </c>
      <c r="I1280" s="3">
        <f>+SUMIF(DATOS!$AA$3:$AA$2491,RESUMEN_flujo!$A1280,DATOS!$AG$3:$AG$2491)</f>
        <v>5</v>
      </c>
      <c r="J1280" s="4">
        <f>(SUMIF(DATOS!$AA$3:$AA$2491,RESUMEN_flujo!$A1280,DATOS!$AE$3:$AE$2491)/SUMIF(DATOS!$AA$3:$AA$2491,RESUMEN_flujo!$A1280,DATOS!$AD$3:$AD$2491))*3.6</f>
        <v>32.299999999999997</v>
      </c>
      <c r="K1280" s="5">
        <f t="shared" si="39"/>
        <v>30.352941176470587</v>
      </c>
      <c r="L1280" s="8">
        <f>+VLOOKUP($A1280,DATOS!$AL$3:$AO$2491,DATOS!$AO$1,0)</f>
        <v>1</v>
      </c>
      <c r="M1280" s="12">
        <f>+RANK($F1280,$F$3:$F$2491,0)+COUNTIF($F$3:F1280,F1280)-1</f>
        <v>753</v>
      </c>
    </row>
    <row r="1281" spans="1:13" hidden="1" x14ac:dyDescent="0.3">
      <c r="A1281" s="3" t="str">
        <f t="shared" si="38"/>
        <v>27008-22002</v>
      </c>
      <c r="B1281" s="3">
        <v>27008</v>
      </c>
      <c r="C1281" s="3">
        <v>22002</v>
      </c>
      <c r="D1281" s="3">
        <f>+DATOS!G1281</f>
        <v>17</v>
      </c>
      <c r="E1281" s="3">
        <f>+DATOS!H1281</f>
        <v>679</v>
      </c>
      <c r="F1281" s="3">
        <f>+DATOS!I1281</f>
        <v>696</v>
      </c>
      <c r="G1281" s="3">
        <f>+DATOS!J1281</f>
        <v>2000</v>
      </c>
      <c r="H1281" s="9" t="str">
        <f>+DATOS!K1281</f>
        <v>ALEJANDRO AZOLA</v>
      </c>
      <c r="I1281" s="3">
        <f>+SUMIF(DATOS!$AA$3:$AA$2491,RESUMEN_flujo!$A1281,DATOS!$AG$3:$AG$2491)</f>
        <v>4</v>
      </c>
      <c r="J1281" s="4">
        <f>(SUMIF(DATOS!$AA$3:$AA$2491,RESUMEN_flujo!$A1281,DATOS!$AE$3:$AE$2491)/SUMIF(DATOS!$AA$3:$AA$2491,RESUMEN_flujo!$A1281,DATOS!$AD$3:$AD$2491))*3.6</f>
        <v>45</v>
      </c>
      <c r="K1281" s="5">
        <f t="shared" si="39"/>
        <v>34.799999999999997</v>
      </c>
      <c r="L1281" s="8">
        <f>+VLOOKUP($A1281,DATOS!$AL$3:$AO$2491,DATOS!$AO$1,0)</f>
        <v>2</v>
      </c>
      <c r="M1281" s="12">
        <f>+RANK($F1281,$F$3:$F$2491,0)+COUNTIF($F$3:F1281,F1281)-1</f>
        <v>292</v>
      </c>
    </row>
    <row r="1282" spans="1:13" hidden="1" x14ac:dyDescent="0.3">
      <c r="A1282" s="3" t="str">
        <f t="shared" si="38"/>
        <v>28001-28012</v>
      </c>
      <c r="B1282" s="3">
        <v>28001</v>
      </c>
      <c r="C1282" s="3">
        <v>28012</v>
      </c>
      <c r="D1282" s="3">
        <f>+DATOS!G1282</f>
        <v>0</v>
      </c>
      <c r="E1282" s="3">
        <f>+DATOS!H1282</f>
        <v>0</v>
      </c>
      <c r="F1282" s="3">
        <f>+DATOS!I1282</f>
        <v>0</v>
      </c>
      <c r="G1282" s="3">
        <f>+DATOS!J1282</f>
        <v>1000</v>
      </c>
      <c r="H1282" s="9" t="str">
        <f>+DATOS!K1282</f>
        <v>SANTO DOMINGO</v>
      </c>
      <c r="I1282" s="3">
        <f>+SUMIF(DATOS!$AA$3:$AA$2491,RESUMEN_flujo!$A1282,DATOS!$AG$3:$AG$2491)</f>
        <v>5</v>
      </c>
      <c r="J1282" s="4">
        <f>(SUMIF(DATOS!$AA$3:$AA$2491,RESUMEN_flujo!$A1282,DATOS!$AE$3:$AE$2491)/SUMIF(DATOS!$AA$3:$AA$2491,RESUMEN_flujo!$A1282,DATOS!$AD$3:$AD$2491))*3.6</f>
        <v>53.28</v>
      </c>
      <c r="K1282" s="5">
        <f t="shared" si="39"/>
        <v>0</v>
      </c>
      <c r="L1282" s="8">
        <f>+VLOOKUP($A1282,DATOS!$AL$3:$AO$2491,DATOS!$AO$1,0)</f>
        <v>1</v>
      </c>
      <c r="M1282" s="12">
        <f>+RANK($F1282,$F$3:$F$2491,0)+COUNTIF($F$3:F1282,F1282)-1</f>
        <v>2114</v>
      </c>
    </row>
    <row r="1283" spans="1:13" hidden="1" x14ac:dyDescent="0.3">
      <c r="A1283" s="3" t="str">
        <f t="shared" si="38"/>
        <v>28001-28025</v>
      </c>
      <c r="B1283" s="3">
        <v>28001</v>
      </c>
      <c r="C1283" s="3">
        <v>28025</v>
      </c>
      <c r="D1283" s="3">
        <f>+DATOS!G1283</f>
        <v>0</v>
      </c>
      <c r="E1283" s="3">
        <f>+DATOS!H1283</f>
        <v>0</v>
      </c>
      <c r="F1283" s="3">
        <f>+DATOS!I1283</f>
        <v>0</v>
      </c>
      <c r="G1283" s="3">
        <f>+DATOS!J1283</f>
        <v>2000</v>
      </c>
      <c r="H1283" s="9" t="str">
        <f>+DATOS!K1283</f>
        <v>MIRAMAR</v>
      </c>
      <c r="I1283" s="3">
        <f>+SUMIF(DATOS!$AA$3:$AA$2491,RESUMEN_flujo!$A1283,DATOS!$AG$3:$AG$2491)</f>
        <v>5</v>
      </c>
      <c r="J1283" s="4">
        <f>(SUMIF(DATOS!$AA$3:$AA$2491,RESUMEN_flujo!$A1283,DATOS!$AE$3:$AE$2491)/SUMIF(DATOS!$AA$3:$AA$2491,RESUMEN_flujo!$A1283,DATOS!$AD$3:$AD$2491))*3.6</f>
        <v>50.1</v>
      </c>
      <c r="K1283" s="5">
        <f t="shared" si="39"/>
        <v>0</v>
      </c>
      <c r="L1283" s="8">
        <f>+VLOOKUP($A1283,DATOS!$AL$3:$AO$2491,DATOS!$AO$1,0)</f>
        <v>1</v>
      </c>
      <c r="M1283" s="12">
        <f>+RANK($F1283,$F$3:$F$2491,0)+COUNTIF($F$3:F1283,F1283)-1</f>
        <v>2115</v>
      </c>
    </row>
    <row r="1284" spans="1:13" hidden="1" x14ac:dyDescent="0.3">
      <c r="A1284" s="3" t="str">
        <f t="shared" ref="A1284:A1347" si="40">+B1284&amp;-C1284</f>
        <v>28001-37006</v>
      </c>
      <c r="B1284" s="3">
        <v>28001</v>
      </c>
      <c r="C1284" s="3">
        <v>37006</v>
      </c>
      <c r="D1284" s="3">
        <f>+DATOS!G1284</f>
        <v>0</v>
      </c>
      <c r="E1284" s="3">
        <f>+DATOS!H1284</f>
        <v>0</v>
      </c>
      <c r="F1284" s="3">
        <f>+DATOS!I1284</f>
        <v>0</v>
      </c>
      <c r="G1284" s="3">
        <f>+DATOS!J1284</f>
        <v>1800</v>
      </c>
      <c r="H1284" s="9" t="str">
        <f>+DATOS!K1284</f>
        <v>CAMINO EL MORRO</v>
      </c>
      <c r="I1284" s="3">
        <f>+SUMIF(DATOS!$AA$3:$AA$2491,RESUMEN_flujo!$A1284,DATOS!$AG$3:$AG$2491)</f>
        <v>5</v>
      </c>
      <c r="J1284" s="4">
        <f>(SUMIF(DATOS!$AA$3:$AA$2491,RESUMEN_flujo!$A1284,DATOS!$AE$3:$AE$2491)/SUMIF(DATOS!$AA$3:$AA$2491,RESUMEN_flujo!$A1284,DATOS!$AD$3:$AD$2491))*3.6</f>
        <v>51.958208955223881</v>
      </c>
      <c r="K1284" s="5">
        <f t="shared" ref="K1284:K1347" si="41">+(F1284/G1284)*100</f>
        <v>0</v>
      </c>
      <c r="L1284" s="8">
        <f>+VLOOKUP($A1284,DATOS!$AL$3:$AO$2491,DATOS!$AO$1,0)</f>
        <v>1</v>
      </c>
      <c r="M1284" s="12">
        <f>+RANK($F1284,$F$3:$F$2491,0)+COUNTIF($F$3:F1284,F1284)-1</f>
        <v>2116</v>
      </c>
    </row>
    <row r="1285" spans="1:13" hidden="1" x14ac:dyDescent="0.3">
      <c r="A1285" s="3" t="str">
        <f t="shared" si="40"/>
        <v>28002-28013</v>
      </c>
      <c r="B1285" s="3">
        <v>28002</v>
      </c>
      <c r="C1285" s="3">
        <v>28013</v>
      </c>
      <c r="D1285" s="3">
        <f>+DATOS!G1285</f>
        <v>27</v>
      </c>
      <c r="E1285" s="3">
        <f>+DATOS!H1285</f>
        <v>0</v>
      </c>
      <c r="F1285" s="3">
        <f>+DATOS!I1285</f>
        <v>27</v>
      </c>
      <c r="G1285" s="3">
        <f>+DATOS!J1285</f>
        <v>2000</v>
      </c>
      <c r="H1285" s="9" t="str">
        <f>+DATOS!K1285</f>
        <v>MARACAIBO</v>
      </c>
      <c r="I1285" s="3">
        <f>+SUMIF(DATOS!$AA$3:$AA$2491,RESUMEN_flujo!$A1285,DATOS!$AG$3:$AG$2491)</f>
        <v>5</v>
      </c>
      <c r="J1285" s="4">
        <f>(SUMIF(DATOS!$AA$3:$AA$2491,RESUMEN_flujo!$A1285,DATOS!$AE$3:$AE$2491)/SUMIF(DATOS!$AA$3:$AA$2491,RESUMEN_flujo!$A1285,DATOS!$AD$3:$AD$2491))*3.6</f>
        <v>52.050000000000004</v>
      </c>
      <c r="K1285" s="5">
        <f t="shared" si="41"/>
        <v>1.35</v>
      </c>
      <c r="L1285" s="8">
        <f>+VLOOKUP($A1285,DATOS!$AL$3:$AO$2491,DATOS!$AO$1,0)</f>
        <v>1</v>
      </c>
      <c r="M1285" s="12">
        <f>+RANK($F1285,$F$3:$F$2491,0)+COUNTIF($F$3:F1285,F1285)-1</f>
        <v>1582</v>
      </c>
    </row>
    <row r="1286" spans="1:13" hidden="1" x14ac:dyDescent="0.3">
      <c r="A1286" s="3" t="str">
        <f t="shared" si="40"/>
        <v>28002-28025</v>
      </c>
      <c r="B1286" s="3">
        <v>28002</v>
      </c>
      <c r="C1286" s="3">
        <v>28025</v>
      </c>
      <c r="D1286" s="3">
        <f>+DATOS!G1286</f>
        <v>0</v>
      </c>
      <c r="E1286" s="3">
        <f>+DATOS!H1286</f>
        <v>0</v>
      </c>
      <c r="F1286" s="3">
        <f>+DATOS!I1286</f>
        <v>0</v>
      </c>
      <c r="G1286" s="3">
        <f>+DATOS!J1286</f>
        <v>2000</v>
      </c>
      <c r="H1286" s="9" t="str">
        <f>+DATOS!K1286</f>
        <v>MIRAMAR / ATLANTIDA</v>
      </c>
      <c r="I1286" s="3">
        <f>+SUMIF(DATOS!$AA$3:$AA$2491,RESUMEN_flujo!$A1286,DATOS!$AG$3:$AG$2491)</f>
        <v>5</v>
      </c>
      <c r="J1286" s="4">
        <f>(SUMIF(DATOS!$AA$3:$AA$2491,RESUMEN_flujo!$A1286,DATOS!$AE$3:$AE$2491)/SUMIF(DATOS!$AA$3:$AA$2491,RESUMEN_flujo!$A1286,DATOS!$AD$3:$AD$2491))*3.6</f>
        <v>45.824999999999996</v>
      </c>
      <c r="K1286" s="5">
        <f t="shared" si="41"/>
        <v>0</v>
      </c>
      <c r="L1286" s="8">
        <f>+VLOOKUP($A1286,DATOS!$AL$3:$AO$2491,DATOS!$AO$1,0)</f>
        <v>1</v>
      </c>
      <c r="M1286" s="12">
        <f>+RANK($F1286,$F$3:$F$2491,0)+COUNTIF($F$3:F1286,F1286)-1</f>
        <v>2117</v>
      </c>
    </row>
    <row r="1287" spans="1:13" hidden="1" x14ac:dyDescent="0.3">
      <c r="A1287" s="3" t="str">
        <f t="shared" si="40"/>
        <v>28002-28033</v>
      </c>
      <c r="B1287" s="3">
        <v>28002</v>
      </c>
      <c r="C1287" s="3">
        <v>28033</v>
      </c>
      <c r="D1287" s="3">
        <f>+DATOS!G1287</f>
        <v>59</v>
      </c>
      <c r="E1287" s="3">
        <f>+DATOS!H1287</f>
        <v>175</v>
      </c>
      <c r="F1287" s="3">
        <f>+DATOS!I1287</f>
        <v>234</v>
      </c>
      <c r="G1287" s="3">
        <f>+DATOS!J1287</f>
        <v>4000</v>
      </c>
      <c r="H1287" s="9" t="str">
        <f>+DATOS!K1287</f>
        <v>RAFAEL SOTOMAYOR</v>
      </c>
      <c r="I1287" s="3">
        <f>+SUMIF(DATOS!$AA$3:$AA$2491,RESUMEN_flujo!$A1287,DATOS!$AG$3:$AG$2491)</f>
        <v>2</v>
      </c>
      <c r="J1287" s="4">
        <f>(SUMIF(DATOS!$AA$3:$AA$2491,RESUMEN_flujo!$A1287,DATOS!$AE$3:$AE$2491)/SUMIF(DATOS!$AA$3:$AA$2491,RESUMEN_flujo!$A1287,DATOS!$AD$3:$AD$2491))*3.6</f>
        <v>48</v>
      </c>
      <c r="K1287" s="5">
        <f t="shared" si="41"/>
        <v>5.8500000000000005</v>
      </c>
      <c r="L1287" s="8">
        <f>+VLOOKUP($A1287,DATOS!$AL$3:$AO$2491,DATOS!$AO$1,0)</f>
        <v>2</v>
      </c>
      <c r="M1287" s="12">
        <f>+RANK($F1287,$F$3:$F$2491,0)+COUNTIF($F$3:F1287,F1287)-1</f>
        <v>798</v>
      </c>
    </row>
    <row r="1288" spans="1:13" hidden="1" x14ac:dyDescent="0.3">
      <c r="A1288" s="3" t="str">
        <f t="shared" si="40"/>
        <v>28002-28011</v>
      </c>
      <c r="B1288" s="3">
        <v>28002</v>
      </c>
      <c r="C1288" s="3">
        <v>28011</v>
      </c>
      <c r="D1288" s="3">
        <f>+DATOS!G1288</f>
        <v>72</v>
      </c>
      <c r="E1288" s="3">
        <f>+DATOS!H1288</f>
        <v>104</v>
      </c>
      <c r="F1288" s="3">
        <f>+DATOS!I1288</f>
        <v>176</v>
      </c>
      <c r="G1288" s="3">
        <f>+DATOS!J1288</f>
        <v>4000</v>
      </c>
      <c r="H1288" s="9" t="str">
        <f>+DATOS!K1288</f>
        <v>RAFAEL SOTOMAYOR</v>
      </c>
      <c r="I1288" s="3">
        <f>+SUMIF(DATOS!$AA$3:$AA$2491,RESUMEN_flujo!$A1288,DATOS!$AG$3:$AG$2491)</f>
        <v>2</v>
      </c>
      <c r="J1288" s="4">
        <f>(SUMIF(DATOS!$AA$3:$AA$2491,RESUMEN_flujo!$A1288,DATOS!$AE$3:$AE$2491)/SUMIF(DATOS!$AA$3:$AA$2491,RESUMEN_flujo!$A1288,DATOS!$AD$3:$AD$2491))*3.6</f>
        <v>46.938461538461539</v>
      </c>
      <c r="K1288" s="5">
        <f t="shared" si="41"/>
        <v>4.3999999999999995</v>
      </c>
      <c r="L1288" s="8">
        <f>+VLOOKUP($A1288,DATOS!$AL$3:$AO$2491,DATOS!$AO$1,0)</f>
        <v>2</v>
      </c>
      <c r="M1288" s="12">
        <f>+RANK($F1288,$F$3:$F$2491,0)+COUNTIF($F$3:F1288,F1288)-1</f>
        <v>908</v>
      </c>
    </row>
    <row r="1289" spans="1:13" hidden="1" x14ac:dyDescent="0.3">
      <c r="A1289" s="3" t="str">
        <f t="shared" si="40"/>
        <v>28003-28029</v>
      </c>
      <c r="B1289" s="3">
        <v>28003</v>
      </c>
      <c r="C1289" s="3">
        <v>28029</v>
      </c>
      <c r="D1289" s="3">
        <f>+DATOS!G1289</f>
        <v>47</v>
      </c>
      <c r="E1289" s="3">
        <f>+DATOS!H1289</f>
        <v>206</v>
      </c>
      <c r="F1289" s="3">
        <f>+DATOS!I1289</f>
        <v>253</v>
      </c>
      <c r="G1289" s="3">
        <f>+DATOS!J1289</f>
        <v>1700</v>
      </c>
      <c r="H1289" s="9" t="str">
        <f>+DATOS!K1289</f>
        <v>SAN IGNACIO DE LOYOLA</v>
      </c>
      <c r="I1289" s="3">
        <f>+SUMIF(DATOS!$AA$3:$AA$2491,RESUMEN_flujo!$A1289,DATOS!$AG$3:$AG$2491)</f>
        <v>2</v>
      </c>
      <c r="J1289" s="4">
        <f>(SUMIF(DATOS!$AA$3:$AA$2491,RESUMEN_flujo!$A1289,DATOS!$AE$3:$AE$2491)/SUMIF(DATOS!$AA$3:$AA$2491,RESUMEN_flujo!$A1289,DATOS!$AD$3:$AD$2491))*3.6</f>
        <v>51.15789473684211</v>
      </c>
      <c r="K1289" s="5">
        <f t="shared" si="41"/>
        <v>14.882352941176471</v>
      </c>
      <c r="L1289" s="8">
        <f>+VLOOKUP($A1289,DATOS!$AL$3:$AO$2491,DATOS!$AO$1,0)</f>
        <v>2</v>
      </c>
      <c r="M1289" s="12">
        <f>+RANK($F1289,$F$3:$F$2491,0)+COUNTIF($F$3:F1289,F1289)-1</f>
        <v>765</v>
      </c>
    </row>
    <row r="1290" spans="1:13" hidden="1" x14ac:dyDescent="0.3">
      <c r="A1290" s="3" t="str">
        <f t="shared" si="40"/>
        <v>28003-33033</v>
      </c>
      <c r="B1290" s="3">
        <v>28003</v>
      </c>
      <c r="C1290" s="3">
        <v>33033</v>
      </c>
      <c r="D1290" s="3">
        <f>+DATOS!G1290</f>
        <v>0</v>
      </c>
      <c r="E1290" s="3">
        <f>+DATOS!H1290</f>
        <v>74</v>
      </c>
      <c r="F1290" s="3">
        <f>+DATOS!I1290</f>
        <v>74</v>
      </c>
      <c r="G1290" s="3">
        <f>+DATOS!J1290</f>
        <v>4000</v>
      </c>
      <c r="H1290" s="9" t="str">
        <f>+DATOS!K1290</f>
        <v>Ensanche</v>
      </c>
      <c r="I1290" s="3">
        <f>+SUMIF(DATOS!$AA$3:$AA$2491,RESUMEN_flujo!$A1290,DATOS!$AG$3:$AG$2491)</f>
        <v>3</v>
      </c>
      <c r="J1290" s="4">
        <f>(SUMIF(DATOS!$AA$3:$AA$2491,RESUMEN_flujo!$A1290,DATOS!$AE$3:$AE$2491)/SUMIF(DATOS!$AA$3:$AA$2491,RESUMEN_flujo!$A1290,DATOS!$AD$3:$AD$2491))*3.6</f>
        <v>49.663636363636364</v>
      </c>
      <c r="K1290" s="5">
        <f t="shared" si="41"/>
        <v>1.8499999999999999</v>
      </c>
      <c r="L1290" s="8">
        <f>+VLOOKUP($A1290,DATOS!$AL$3:$AO$2491,DATOS!$AO$1,0)</f>
        <v>2</v>
      </c>
      <c r="M1290" s="12">
        <f>+RANK($F1290,$F$3:$F$2491,0)+COUNTIF($F$3:F1290,F1290)-1</f>
        <v>1283</v>
      </c>
    </row>
    <row r="1291" spans="1:13" hidden="1" x14ac:dyDescent="0.3">
      <c r="A1291" s="3" t="str">
        <f t="shared" si="40"/>
        <v>28003-28006</v>
      </c>
      <c r="B1291" s="3">
        <v>28003</v>
      </c>
      <c r="C1291" s="3">
        <v>28006</v>
      </c>
      <c r="D1291" s="3">
        <f>+DATOS!G1291</f>
        <v>62</v>
      </c>
      <c r="E1291" s="3">
        <f>+DATOS!H1291</f>
        <v>340</v>
      </c>
      <c r="F1291" s="3">
        <f>+DATOS!I1291</f>
        <v>402</v>
      </c>
      <c r="G1291" s="3">
        <f>+DATOS!J1291</f>
        <v>4000</v>
      </c>
      <c r="H1291" s="9" t="str">
        <f>+DATOS!K1291</f>
        <v>SAN IGNACIO DE LOYOLA</v>
      </c>
      <c r="I1291" s="3">
        <f>+SUMIF(DATOS!$AA$3:$AA$2491,RESUMEN_flujo!$A1291,DATOS!$AG$3:$AG$2491)</f>
        <v>2</v>
      </c>
      <c r="J1291" s="4">
        <f>(SUMIF(DATOS!$AA$3:$AA$2491,RESUMEN_flujo!$A1291,DATOS!$AE$3:$AE$2491)/SUMIF(DATOS!$AA$3:$AA$2491,RESUMEN_flujo!$A1291,DATOS!$AD$3:$AD$2491))*3.6</f>
        <v>68.8</v>
      </c>
      <c r="K1291" s="5">
        <f t="shared" si="41"/>
        <v>10.050000000000001</v>
      </c>
      <c r="L1291" s="8">
        <f>+VLOOKUP($A1291,DATOS!$AL$3:$AO$2491,DATOS!$AO$1,0)</f>
        <v>2</v>
      </c>
      <c r="M1291" s="12">
        <f>+RANK($F1291,$F$3:$F$2491,0)+COUNTIF($F$3:F1291,F1291)-1</f>
        <v>517</v>
      </c>
    </row>
    <row r="1292" spans="1:13" hidden="1" x14ac:dyDescent="0.3">
      <c r="A1292" s="3" t="str">
        <f t="shared" si="40"/>
        <v>28003-28031</v>
      </c>
      <c r="B1292" s="3">
        <v>28003</v>
      </c>
      <c r="C1292" s="3">
        <v>28031</v>
      </c>
      <c r="D1292" s="3">
        <f>+DATOS!G1292</f>
        <v>72</v>
      </c>
      <c r="E1292" s="3">
        <f>+DATOS!H1292</f>
        <v>75</v>
      </c>
      <c r="F1292" s="3">
        <f>+DATOS!I1292</f>
        <v>147</v>
      </c>
      <c r="G1292" s="3">
        <f>+DATOS!J1292</f>
        <v>4000</v>
      </c>
      <c r="H1292" s="9" t="str">
        <f>+DATOS!K1292</f>
        <v>RAFAEL SOTOMAYOR</v>
      </c>
      <c r="I1292" s="3">
        <f>+SUMIF(DATOS!$AA$3:$AA$2491,RESUMEN_flujo!$A1292,DATOS!$AG$3:$AG$2491)</f>
        <v>2</v>
      </c>
      <c r="J1292" s="4">
        <f>(SUMIF(DATOS!$AA$3:$AA$2491,RESUMEN_flujo!$A1292,DATOS!$AE$3:$AE$2491)/SUMIF(DATOS!$AA$3:$AA$2491,RESUMEN_flujo!$A1292,DATOS!$AD$3:$AD$2491))*3.6</f>
        <v>34.673684210526318</v>
      </c>
      <c r="K1292" s="5">
        <f t="shared" si="41"/>
        <v>3.6749999999999998</v>
      </c>
      <c r="L1292" s="8">
        <f>+VLOOKUP($A1292,DATOS!$AL$3:$AO$2491,DATOS!$AO$1,0)</f>
        <v>2</v>
      </c>
      <c r="M1292" s="12">
        <f>+RANK($F1292,$F$3:$F$2491,0)+COUNTIF($F$3:F1292,F1292)-1</f>
        <v>1010</v>
      </c>
    </row>
    <row r="1293" spans="1:13" hidden="1" x14ac:dyDescent="0.3">
      <c r="A1293" s="3" t="str">
        <f t="shared" si="40"/>
        <v>28004-28021</v>
      </c>
      <c r="B1293" s="3">
        <v>28004</v>
      </c>
      <c r="C1293" s="3">
        <v>28021</v>
      </c>
      <c r="D1293" s="3">
        <f>+DATOS!G1293</f>
        <v>31</v>
      </c>
      <c r="E1293" s="3">
        <f>+DATOS!H1293</f>
        <v>336</v>
      </c>
      <c r="F1293" s="3">
        <f>+DATOS!I1293</f>
        <v>367</v>
      </c>
      <c r="G1293" s="3">
        <f>+DATOS!J1293</f>
        <v>1030</v>
      </c>
      <c r="H1293" s="9" t="str">
        <f>+DATOS!K1293</f>
        <v>CHIGUAYANTE</v>
      </c>
      <c r="I1293" s="3">
        <f>+SUMIF(DATOS!$AA$3:$AA$2491,RESUMEN_flujo!$A1293,DATOS!$AG$3:$AG$2491)</f>
        <v>5</v>
      </c>
      <c r="J1293" s="4">
        <f>(SUMIF(DATOS!$AA$3:$AA$2491,RESUMEN_flujo!$A1293,DATOS!$AE$3:$AE$2491)/SUMIF(DATOS!$AA$3:$AA$2491,RESUMEN_flujo!$A1293,DATOS!$AD$3:$AD$2491))*3.6</f>
        <v>30.933333333333337</v>
      </c>
      <c r="K1293" s="5">
        <f t="shared" si="41"/>
        <v>35.631067961165044</v>
      </c>
      <c r="L1293" s="8">
        <f>+VLOOKUP($A1293,DATOS!$AL$3:$AO$2491,DATOS!$AO$1,0)</f>
        <v>1</v>
      </c>
      <c r="M1293" s="12">
        <f>+RANK($F1293,$F$3:$F$2491,0)+COUNTIF($F$3:F1293,F1293)-1</f>
        <v>581</v>
      </c>
    </row>
    <row r="1294" spans="1:13" hidden="1" x14ac:dyDescent="0.3">
      <c r="A1294" s="3" t="str">
        <f t="shared" si="40"/>
        <v>28004-28027</v>
      </c>
      <c r="B1294" s="3">
        <v>28004</v>
      </c>
      <c r="C1294" s="3">
        <v>28027</v>
      </c>
      <c r="D1294" s="3">
        <f>+DATOS!G1294</f>
        <v>107</v>
      </c>
      <c r="E1294" s="3">
        <f>+DATOS!H1294</f>
        <v>1234</v>
      </c>
      <c r="F1294" s="3">
        <f>+DATOS!I1294</f>
        <v>1341</v>
      </c>
      <c r="G1294" s="3">
        <f>+DATOS!J1294</f>
        <v>3500</v>
      </c>
      <c r="H1294" s="9" t="str">
        <f>+DATOS!K1294</f>
        <v>SAN IGNACIO DE LOYOLA</v>
      </c>
      <c r="I1294" s="3">
        <f>+SUMIF(DATOS!$AA$3:$AA$2491,RESUMEN_flujo!$A1294,DATOS!$AG$3:$AG$2491)</f>
        <v>2</v>
      </c>
      <c r="J1294" s="4">
        <f>(SUMIF(DATOS!$AA$3:$AA$2491,RESUMEN_flujo!$A1294,DATOS!$AE$3:$AE$2491)/SUMIF(DATOS!$AA$3:$AA$2491,RESUMEN_flujo!$A1294,DATOS!$AD$3:$AD$2491))*3.6</f>
        <v>67.5</v>
      </c>
      <c r="K1294" s="5">
        <f t="shared" si="41"/>
        <v>38.31428571428571</v>
      </c>
      <c r="L1294" s="8">
        <f>+VLOOKUP($A1294,DATOS!$AL$3:$AO$2491,DATOS!$AO$1,0)</f>
        <v>2</v>
      </c>
      <c r="M1294" s="12">
        <f>+RANK($F1294,$F$3:$F$2491,0)+COUNTIF($F$3:F1294,F1294)-1</f>
        <v>83</v>
      </c>
    </row>
    <row r="1295" spans="1:13" hidden="1" x14ac:dyDescent="0.3">
      <c r="A1295" s="3" t="str">
        <f t="shared" si="40"/>
        <v>28004-28032</v>
      </c>
      <c r="B1295" s="3">
        <v>28004</v>
      </c>
      <c r="C1295" s="3">
        <v>28032</v>
      </c>
      <c r="D1295" s="3">
        <f>+DATOS!G1295</f>
        <v>78</v>
      </c>
      <c r="E1295" s="3">
        <f>+DATOS!H1295</f>
        <v>446</v>
      </c>
      <c r="F1295" s="3">
        <f>+DATOS!I1295</f>
        <v>524</v>
      </c>
      <c r="G1295" s="3">
        <f>+DATOS!J1295</f>
        <v>3500</v>
      </c>
      <c r="H1295" s="9" t="str">
        <f>+DATOS!K1295</f>
        <v>SAN IGNACIO DE LOYOLA</v>
      </c>
      <c r="I1295" s="3">
        <f>+SUMIF(DATOS!$AA$3:$AA$2491,RESUMEN_flujo!$A1295,DATOS!$AG$3:$AG$2491)</f>
        <v>2</v>
      </c>
      <c r="J1295" s="4">
        <f>(SUMIF(DATOS!$AA$3:$AA$2491,RESUMEN_flujo!$A1295,DATOS!$AE$3:$AE$2491)/SUMIF(DATOS!$AA$3:$AA$2491,RESUMEN_flujo!$A1295,DATOS!$AD$3:$AD$2491))*3.6</f>
        <v>62.228571428571428</v>
      </c>
      <c r="K1295" s="5">
        <f t="shared" si="41"/>
        <v>14.971428571428572</v>
      </c>
      <c r="L1295" s="8">
        <f>+VLOOKUP($A1295,DATOS!$AL$3:$AO$2491,DATOS!$AO$1,0)</f>
        <v>2</v>
      </c>
      <c r="M1295" s="12">
        <f>+RANK($F1295,$F$3:$F$2491,0)+COUNTIF($F$3:F1295,F1295)-1</f>
        <v>412</v>
      </c>
    </row>
    <row r="1296" spans="1:13" hidden="1" x14ac:dyDescent="0.3">
      <c r="A1296" s="3" t="str">
        <f t="shared" si="40"/>
        <v>28005-28007</v>
      </c>
      <c r="B1296" s="3">
        <v>28005</v>
      </c>
      <c r="C1296" s="3">
        <v>28007</v>
      </c>
      <c r="D1296" s="3">
        <f>+DATOS!G1296</f>
        <v>96</v>
      </c>
      <c r="E1296" s="3">
        <f>+DATOS!H1296</f>
        <v>198</v>
      </c>
      <c r="F1296" s="3">
        <f>+DATOS!I1296</f>
        <v>294</v>
      </c>
      <c r="G1296" s="3">
        <f>+DATOS!J1296</f>
        <v>3500</v>
      </c>
      <c r="H1296" s="9" t="str">
        <f>+DATOS!K1296</f>
        <v>SAN IGNACIO DE LOYOLA</v>
      </c>
      <c r="I1296" s="3">
        <f>+SUMIF(DATOS!$AA$3:$AA$2491,RESUMEN_flujo!$A1296,DATOS!$AG$3:$AG$2491)</f>
        <v>2</v>
      </c>
      <c r="J1296" s="4">
        <f>(SUMIF(DATOS!$AA$3:$AA$2491,RESUMEN_flujo!$A1296,DATOS!$AE$3:$AE$2491)/SUMIF(DATOS!$AA$3:$AA$2491,RESUMEN_flujo!$A1296,DATOS!$AD$3:$AD$2491))*3.6</f>
        <v>55.2</v>
      </c>
      <c r="K1296" s="5">
        <f t="shared" si="41"/>
        <v>8.4</v>
      </c>
      <c r="L1296" s="8">
        <f>+VLOOKUP($A1296,DATOS!$AL$3:$AO$2491,DATOS!$AO$1,0)</f>
        <v>2</v>
      </c>
      <c r="M1296" s="12">
        <f>+RANK($F1296,$F$3:$F$2491,0)+COUNTIF($F$3:F1296,F1296)-1</f>
        <v>694</v>
      </c>
    </row>
    <row r="1297" spans="1:13" hidden="1" x14ac:dyDescent="0.3">
      <c r="A1297" s="3" t="str">
        <f t="shared" si="40"/>
        <v>28005-28032</v>
      </c>
      <c r="B1297" s="3">
        <v>28005</v>
      </c>
      <c r="C1297" s="3">
        <v>28032</v>
      </c>
      <c r="D1297" s="3">
        <f>+DATOS!G1297</f>
        <v>89</v>
      </c>
      <c r="E1297" s="3">
        <f>+DATOS!H1297</f>
        <v>339</v>
      </c>
      <c r="F1297" s="3">
        <f>+DATOS!I1297</f>
        <v>428</v>
      </c>
      <c r="G1297" s="3">
        <f>+DATOS!J1297</f>
        <v>3500</v>
      </c>
      <c r="H1297" s="9" t="str">
        <f>+DATOS!K1297</f>
        <v>SAN IGNACIO DE LOYOLA</v>
      </c>
      <c r="I1297" s="3">
        <f>+SUMIF(DATOS!$AA$3:$AA$2491,RESUMEN_flujo!$A1297,DATOS!$AG$3:$AG$2491)</f>
        <v>2</v>
      </c>
      <c r="J1297" s="4">
        <f>(SUMIF(DATOS!$AA$3:$AA$2491,RESUMEN_flujo!$A1297,DATOS!$AE$3:$AE$2491)/SUMIF(DATOS!$AA$3:$AA$2491,RESUMEN_flujo!$A1297,DATOS!$AD$3:$AD$2491))*3.6</f>
        <v>76.2</v>
      </c>
      <c r="K1297" s="5">
        <f t="shared" si="41"/>
        <v>12.22857142857143</v>
      </c>
      <c r="L1297" s="8">
        <f>+VLOOKUP($A1297,DATOS!$AL$3:$AO$2491,DATOS!$AO$1,0)</f>
        <v>2</v>
      </c>
      <c r="M1297" s="12">
        <f>+RANK($F1297,$F$3:$F$2491,0)+COUNTIF($F$3:F1297,F1297)-1</f>
        <v>498</v>
      </c>
    </row>
    <row r="1298" spans="1:13" hidden="1" x14ac:dyDescent="0.3">
      <c r="A1298" s="3" t="str">
        <f t="shared" si="40"/>
        <v>28005-33006</v>
      </c>
      <c r="B1298" s="3">
        <v>28005</v>
      </c>
      <c r="C1298" s="3">
        <v>33006</v>
      </c>
      <c r="D1298" s="3">
        <f>+DATOS!G1298</f>
        <v>31</v>
      </c>
      <c r="E1298" s="3">
        <f>+DATOS!H1298</f>
        <v>1</v>
      </c>
      <c r="F1298" s="3">
        <f>+DATOS!I1298</f>
        <v>32</v>
      </c>
      <c r="G1298" s="3">
        <f>+DATOS!J1298</f>
        <v>1000</v>
      </c>
      <c r="H1298" s="9" t="str">
        <f>+DATOS!K1298</f>
        <v>JIM HOSEY</v>
      </c>
      <c r="I1298" s="3">
        <f>+SUMIF(DATOS!$AA$3:$AA$2491,RESUMEN_flujo!$A1298,DATOS!$AG$3:$AG$2491)</f>
        <v>5</v>
      </c>
      <c r="J1298" s="4">
        <f>(SUMIF(DATOS!$AA$3:$AA$2491,RESUMEN_flujo!$A1298,DATOS!$AE$3:$AE$2491)/SUMIF(DATOS!$AA$3:$AA$2491,RESUMEN_flujo!$A1298,DATOS!$AD$3:$AD$2491))*3.6</f>
        <v>23.314285714285717</v>
      </c>
      <c r="K1298" s="5">
        <f t="shared" si="41"/>
        <v>3.2</v>
      </c>
      <c r="L1298" s="8">
        <f>+VLOOKUP($A1298,DATOS!$AL$3:$AO$2491,DATOS!$AO$1,0)</f>
        <v>1</v>
      </c>
      <c r="M1298" s="12">
        <f>+RANK($F1298,$F$3:$F$2491,0)+COUNTIF($F$3:F1298,F1298)-1</f>
        <v>1542</v>
      </c>
    </row>
    <row r="1299" spans="1:13" hidden="1" x14ac:dyDescent="0.3">
      <c r="A1299" s="3" t="str">
        <f t="shared" si="40"/>
        <v>28006-28003</v>
      </c>
      <c r="B1299" s="3">
        <v>28006</v>
      </c>
      <c r="C1299" s="3">
        <v>28003</v>
      </c>
      <c r="D1299" s="3">
        <f>+DATOS!G1299</f>
        <v>120</v>
      </c>
      <c r="E1299" s="3">
        <f>+DATOS!H1299</f>
        <v>197</v>
      </c>
      <c r="F1299" s="3">
        <f>+DATOS!I1299</f>
        <v>317</v>
      </c>
      <c r="G1299" s="3">
        <f>+DATOS!J1299</f>
        <v>3500</v>
      </c>
      <c r="H1299" s="9" t="str">
        <f>+DATOS!K1299</f>
        <v>SAN IGNACIO DE LOYOLA</v>
      </c>
      <c r="I1299" s="3">
        <f>+SUMIF(DATOS!$AA$3:$AA$2491,RESUMEN_flujo!$A1299,DATOS!$AG$3:$AG$2491)</f>
        <v>2</v>
      </c>
      <c r="J1299" s="4">
        <f>(SUMIF(DATOS!$AA$3:$AA$2491,RESUMEN_flujo!$A1299,DATOS!$AE$3:$AE$2491)/SUMIF(DATOS!$AA$3:$AA$2491,RESUMEN_flujo!$A1299,DATOS!$AD$3:$AD$2491))*3.6</f>
        <v>41.28</v>
      </c>
      <c r="K1299" s="5">
        <f t="shared" si="41"/>
        <v>9.0571428571428569</v>
      </c>
      <c r="L1299" s="8">
        <f>+VLOOKUP($A1299,DATOS!$AL$3:$AO$2491,DATOS!$AO$1,0)</f>
        <v>2</v>
      </c>
      <c r="M1299" s="12">
        <f>+RANK($F1299,$F$3:$F$2491,0)+COUNTIF($F$3:F1299,F1299)-1</f>
        <v>651</v>
      </c>
    </row>
    <row r="1300" spans="1:13" hidden="1" x14ac:dyDescent="0.3">
      <c r="A1300" s="3" t="str">
        <f t="shared" si="40"/>
        <v>28006-28026</v>
      </c>
      <c r="B1300" s="3">
        <v>28006</v>
      </c>
      <c r="C1300" s="3">
        <v>28026</v>
      </c>
      <c r="D1300" s="3">
        <f>+DATOS!G1300</f>
        <v>23</v>
      </c>
      <c r="E1300" s="3">
        <f>+DATOS!H1300</f>
        <v>340</v>
      </c>
      <c r="F1300" s="3">
        <f>+DATOS!I1300</f>
        <v>363</v>
      </c>
      <c r="G1300" s="3">
        <f>+DATOS!J1300</f>
        <v>4000</v>
      </c>
      <c r="H1300" s="9" t="str">
        <f>+DATOS!K1300</f>
        <v>SAN IGNACIO DE LOYOLA</v>
      </c>
      <c r="I1300" s="3">
        <f>+SUMIF(DATOS!$AA$3:$AA$2491,RESUMEN_flujo!$A1300,DATOS!$AG$3:$AG$2491)</f>
        <v>2</v>
      </c>
      <c r="J1300" s="4">
        <f>(SUMIF(DATOS!$AA$3:$AA$2491,RESUMEN_flujo!$A1300,DATOS!$AE$3:$AE$2491)/SUMIF(DATOS!$AA$3:$AA$2491,RESUMEN_flujo!$A1300,DATOS!$AD$3:$AD$2491))*3.6</f>
        <v>60.300000000000004</v>
      </c>
      <c r="K1300" s="5">
        <f t="shared" si="41"/>
        <v>9.0749999999999993</v>
      </c>
      <c r="L1300" s="8">
        <f>+VLOOKUP($A1300,DATOS!$AL$3:$AO$2491,DATOS!$AO$1,0)</f>
        <v>2</v>
      </c>
      <c r="M1300" s="12">
        <f>+RANK($F1300,$F$3:$F$2491,0)+COUNTIF($F$3:F1300,F1300)-1</f>
        <v>585</v>
      </c>
    </row>
    <row r="1301" spans="1:13" hidden="1" x14ac:dyDescent="0.3">
      <c r="A1301" s="3" t="str">
        <f t="shared" si="40"/>
        <v>28006-33027</v>
      </c>
      <c r="B1301" s="3">
        <v>28006</v>
      </c>
      <c r="C1301" s="3">
        <v>33027</v>
      </c>
      <c r="D1301" s="3">
        <f>+DATOS!G1301</f>
        <v>39</v>
      </c>
      <c r="E1301" s="3">
        <f>+DATOS!H1301</f>
        <v>0</v>
      </c>
      <c r="F1301" s="3">
        <f>+DATOS!I1301</f>
        <v>39</v>
      </c>
      <c r="G1301" s="3">
        <f>+DATOS!J1301</f>
        <v>2000</v>
      </c>
      <c r="H1301" s="9" t="str">
        <f>+DATOS!K1301</f>
        <v>MIGUEL SQUELLA / CALLE 1</v>
      </c>
      <c r="I1301" s="3">
        <f>+SUMIF(DATOS!$AA$3:$AA$2491,RESUMEN_flujo!$A1301,DATOS!$AG$3:$AG$2491)</f>
        <v>5</v>
      </c>
      <c r="J1301" s="4">
        <f>(SUMIF(DATOS!$AA$3:$AA$2491,RESUMEN_flujo!$A1301,DATOS!$AE$3:$AE$2491)/SUMIF(DATOS!$AA$3:$AA$2491,RESUMEN_flujo!$A1301,DATOS!$AD$3:$AD$2491))*3.6</f>
        <v>28.023529411764706</v>
      </c>
      <c r="K1301" s="5">
        <f t="shared" si="41"/>
        <v>1.95</v>
      </c>
      <c r="L1301" s="8">
        <f>+VLOOKUP($A1301,DATOS!$AL$3:$AO$2491,DATOS!$AO$1,0)</f>
        <v>1</v>
      </c>
      <c r="M1301" s="12">
        <f>+RANK($F1301,$F$3:$F$2491,0)+COUNTIF($F$3:F1301,F1301)-1</f>
        <v>1476</v>
      </c>
    </row>
    <row r="1302" spans="1:13" hidden="1" x14ac:dyDescent="0.3">
      <c r="A1302" s="3" t="str">
        <f t="shared" si="40"/>
        <v>28007-28005</v>
      </c>
      <c r="B1302" s="3">
        <v>28007</v>
      </c>
      <c r="C1302" s="3">
        <v>28005</v>
      </c>
      <c r="D1302" s="3">
        <f>+DATOS!G1302</f>
        <v>120</v>
      </c>
      <c r="E1302" s="3">
        <f>+DATOS!H1302</f>
        <v>340</v>
      </c>
      <c r="F1302" s="3">
        <f>+DATOS!I1302</f>
        <v>460</v>
      </c>
      <c r="G1302" s="3">
        <f>+DATOS!J1302</f>
        <v>3500</v>
      </c>
      <c r="H1302" s="9" t="str">
        <f>+DATOS!K1302</f>
        <v>SAN IGNACIO DE LOYOLA</v>
      </c>
      <c r="I1302" s="3">
        <f>+SUMIF(DATOS!$AA$3:$AA$2491,RESUMEN_flujo!$A1302,DATOS!$AG$3:$AG$2491)</f>
        <v>2</v>
      </c>
      <c r="J1302" s="4">
        <f>(SUMIF(DATOS!$AA$3:$AA$2491,RESUMEN_flujo!$A1302,DATOS!$AE$3:$AE$2491)/SUMIF(DATOS!$AA$3:$AA$2491,RESUMEN_flujo!$A1302,DATOS!$AD$3:$AD$2491))*3.6</f>
        <v>66.239999999999995</v>
      </c>
      <c r="K1302" s="5">
        <f t="shared" si="41"/>
        <v>13.142857142857142</v>
      </c>
      <c r="L1302" s="8">
        <f>+VLOOKUP($A1302,DATOS!$AL$3:$AO$2491,DATOS!$AO$1,0)</f>
        <v>2</v>
      </c>
      <c r="M1302" s="12">
        <f>+RANK($F1302,$F$3:$F$2491,0)+COUNTIF($F$3:F1302,F1302)-1</f>
        <v>471</v>
      </c>
    </row>
    <row r="1303" spans="1:13" hidden="1" x14ac:dyDescent="0.3">
      <c r="A1303" s="3" t="str">
        <f t="shared" si="40"/>
        <v>28007-28023</v>
      </c>
      <c r="B1303" s="3">
        <v>28007</v>
      </c>
      <c r="C1303" s="3">
        <v>28023</v>
      </c>
      <c r="D1303" s="3">
        <f>+DATOS!G1303</f>
        <v>18</v>
      </c>
      <c r="E1303" s="3">
        <f>+DATOS!H1303</f>
        <v>0</v>
      </c>
      <c r="F1303" s="3">
        <f>+DATOS!I1303</f>
        <v>18</v>
      </c>
      <c r="G1303" s="3">
        <f>+DATOS!J1303</f>
        <v>1800</v>
      </c>
      <c r="H1303" s="9" t="str">
        <f>+DATOS!K1303</f>
        <v>TITO CANEPA</v>
      </c>
      <c r="I1303" s="3">
        <f>+SUMIF(DATOS!$AA$3:$AA$2491,RESUMEN_flujo!$A1303,DATOS!$AG$3:$AG$2491)</f>
        <v>5</v>
      </c>
      <c r="J1303" s="4">
        <f>(SUMIF(DATOS!$AA$3:$AA$2491,RESUMEN_flujo!$A1303,DATOS!$AE$3:$AE$2491)/SUMIF(DATOS!$AA$3:$AA$2491,RESUMEN_flujo!$A1303,DATOS!$AD$3:$AD$2491))*3.6</f>
        <v>23.478260869565215</v>
      </c>
      <c r="K1303" s="5">
        <f t="shared" si="41"/>
        <v>1</v>
      </c>
      <c r="L1303" s="8">
        <f>+VLOOKUP($A1303,DATOS!$AL$3:$AO$2491,DATOS!$AO$1,0)</f>
        <v>1</v>
      </c>
      <c r="M1303" s="12">
        <f>+RANK($F1303,$F$3:$F$2491,0)+COUNTIF($F$3:F1303,F1303)-1</f>
        <v>1671</v>
      </c>
    </row>
    <row r="1304" spans="1:13" hidden="1" x14ac:dyDescent="0.3">
      <c r="A1304" s="3" t="str">
        <f t="shared" si="40"/>
        <v>28007-28026</v>
      </c>
      <c r="B1304" s="3">
        <v>28007</v>
      </c>
      <c r="C1304" s="3">
        <v>28026</v>
      </c>
      <c r="D1304" s="3">
        <f>+DATOS!G1304</f>
        <v>78</v>
      </c>
      <c r="E1304" s="3">
        <f>+DATOS!H1304</f>
        <v>198</v>
      </c>
      <c r="F1304" s="3">
        <f>+DATOS!I1304</f>
        <v>276</v>
      </c>
      <c r="G1304" s="3">
        <f>+DATOS!J1304</f>
        <v>3500</v>
      </c>
      <c r="H1304" s="9" t="str">
        <f>+DATOS!K1304</f>
        <v>SAN IGNACIO DE LOYOLA</v>
      </c>
      <c r="I1304" s="3">
        <f>+SUMIF(DATOS!$AA$3:$AA$2491,RESUMEN_flujo!$A1304,DATOS!$AG$3:$AG$2491)</f>
        <v>2</v>
      </c>
      <c r="J1304" s="4">
        <f>(SUMIF(DATOS!$AA$3:$AA$2491,RESUMEN_flujo!$A1304,DATOS!$AE$3:$AE$2491)/SUMIF(DATOS!$AA$3:$AA$2491,RESUMEN_flujo!$A1304,DATOS!$AD$3:$AD$2491))*3.6</f>
        <v>51</v>
      </c>
      <c r="K1304" s="5">
        <f t="shared" si="41"/>
        <v>7.8857142857142861</v>
      </c>
      <c r="L1304" s="8">
        <f>+VLOOKUP($A1304,DATOS!$AL$3:$AO$2491,DATOS!$AO$1,0)</f>
        <v>2</v>
      </c>
      <c r="M1304" s="12">
        <f>+RANK($F1304,$F$3:$F$2491,0)+COUNTIF($F$3:F1304,F1304)-1</f>
        <v>711</v>
      </c>
    </row>
    <row r="1305" spans="1:13" hidden="1" x14ac:dyDescent="0.3">
      <c r="A1305" s="3" t="str">
        <f t="shared" si="40"/>
        <v>28008-28009</v>
      </c>
      <c r="B1305" s="3">
        <v>28008</v>
      </c>
      <c r="C1305" s="3">
        <v>28009</v>
      </c>
      <c r="D1305" s="3">
        <f>+DATOS!G1305</f>
        <v>7</v>
      </c>
      <c r="E1305" s="3">
        <f>+DATOS!H1305</f>
        <v>60</v>
      </c>
      <c r="F1305" s="3">
        <f>+DATOS!I1305</f>
        <v>67</v>
      </c>
      <c r="G1305" s="3">
        <f>+DATOS!J1305</f>
        <v>2000</v>
      </c>
      <c r="H1305" s="9" t="str">
        <f>+DATOS!K1305</f>
        <v>MAITENCILLO</v>
      </c>
      <c r="I1305" s="3">
        <f>+SUMIF(DATOS!$AA$3:$AA$2491,RESUMEN_flujo!$A1305,DATOS!$AG$3:$AG$2491)</f>
        <v>5</v>
      </c>
      <c r="J1305" s="4">
        <f>(SUMIF(DATOS!$AA$3:$AA$2491,RESUMEN_flujo!$A1305,DATOS!$AE$3:$AE$2491)/SUMIF(DATOS!$AA$3:$AA$2491,RESUMEN_flujo!$A1305,DATOS!$AD$3:$AD$2491))*3.6</f>
        <v>52.56</v>
      </c>
      <c r="K1305" s="5">
        <f t="shared" si="41"/>
        <v>3.35</v>
      </c>
      <c r="L1305" s="8">
        <f>+VLOOKUP($A1305,DATOS!$AL$3:$AO$2491,DATOS!$AO$1,0)</f>
        <v>1</v>
      </c>
      <c r="M1305" s="12">
        <f>+RANK($F1305,$F$3:$F$2491,0)+COUNTIF($F$3:F1305,F1305)-1</f>
        <v>1327</v>
      </c>
    </row>
    <row r="1306" spans="1:13" hidden="1" x14ac:dyDescent="0.3">
      <c r="A1306" s="3" t="str">
        <f t="shared" si="40"/>
        <v>28008-28010</v>
      </c>
      <c r="B1306" s="3">
        <v>28008</v>
      </c>
      <c r="C1306" s="3">
        <v>28010</v>
      </c>
      <c r="D1306" s="3">
        <f>+DATOS!G1306</f>
        <v>53</v>
      </c>
      <c r="E1306" s="3">
        <f>+DATOS!H1306</f>
        <v>398</v>
      </c>
      <c r="F1306" s="3">
        <f>+DATOS!I1306</f>
        <v>451</v>
      </c>
      <c r="G1306" s="3">
        <f>+DATOS!J1306</f>
        <v>4000</v>
      </c>
      <c r="H1306" s="9" t="str">
        <f>+DATOS!K1306</f>
        <v>RAFAEL SOTOMAYOR</v>
      </c>
      <c r="I1306" s="3">
        <f>+SUMIF(DATOS!$AA$3:$AA$2491,RESUMEN_flujo!$A1306,DATOS!$AG$3:$AG$2491)</f>
        <v>3</v>
      </c>
      <c r="J1306" s="4">
        <f>(SUMIF(DATOS!$AA$3:$AA$2491,RESUMEN_flujo!$A1306,DATOS!$AE$3:$AE$2491)/SUMIF(DATOS!$AA$3:$AA$2491,RESUMEN_flujo!$A1306,DATOS!$AD$3:$AD$2491))*3.6</f>
        <v>45.72</v>
      </c>
      <c r="K1306" s="5">
        <f t="shared" si="41"/>
        <v>11.275</v>
      </c>
      <c r="L1306" s="8">
        <f>+VLOOKUP($A1306,DATOS!$AL$3:$AO$2491,DATOS!$AO$1,0)</f>
        <v>2</v>
      </c>
      <c r="M1306" s="12">
        <f>+RANK($F1306,$F$3:$F$2491,0)+COUNTIF($F$3:F1306,F1306)-1</f>
        <v>478</v>
      </c>
    </row>
    <row r="1307" spans="1:13" hidden="1" x14ac:dyDescent="0.3">
      <c r="A1307" s="3" t="str">
        <f t="shared" si="40"/>
        <v>28008-32008</v>
      </c>
      <c r="B1307" s="3">
        <v>28008</v>
      </c>
      <c r="C1307" s="3">
        <v>32008</v>
      </c>
      <c r="D1307" s="3">
        <f>+DATOS!G1307</f>
        <v>99</v>
      </c>
      <c r="E1307" s="3">
        <f>+DATOS!H1307</f>
        <v>769</v>
      </c>
      <c r="F1307" s="3">
        <f>+DATOS!I1307</f>
        <v>868</v>
      </c>
      <c r="G1307" s="3">
        <f>+DATOS!J1307</f>
        <v>4000</v>
      </c>
      <c r="H1307" s="9" t="str">
        <f>+DATOS!K1307</f>
        <v>RAFAEL SOTOMAYOR</v>
      </c>
      <c r="I1307" s="3">
        <f>+SUMIF(DATOS!$AA$3:$AA$2491,RESUMEN_flujo!$A1307,DATOS!$AG$3:$AG$2491)</f>
        <v>3</v>
      </c>
      <c r="J1307" s="4">
        <f>(SUMIF(DATOS!$AA$3:$AA$2491,RESUMEN_flujo!$A1307,DATOS!$AE$3:$AE$2491)/SUMIF(DATOS!$AA$3:$AA$2491,RESUMEN_flujo!$A1307,DATOS!$AD$3:$AD$2491))*3.6</f>
        <v>47.612903225806456</v>
      </c>
      <c r="K1307" s="5">
        <f t="shared" si="41"/>
        <v>21.7</v>
      </c>
      <c r="L1307" s="8">
        <f>+VLOOKUP($A1307,DATOS!$AL$3:$AO$2491,DATOS!$AO$1,0)</f>
        <v>2</v>
      </c>
      <c r="M1307" s="12">
        <f>+RANK($F1307,$F$3:$F$2491,0)+COUNTIF($F$3:F1307,F1307)-1</f>
        <v>227</v>
      </c>
    </row>
    <row r="1308" spans="1:13" hidden="1" x14ac:dyDescent="0.3">
      <c r="A1308" s="3" t="str">
        <f t="shared" si="40"/>
        <v>28009-28008</v>
      </c>
      <c r="B1308" s="3">
        <v>28009</v>
      </c>
      <c r="C1308" s="3">
        <v>28008</v>
      </c>
      <c r="D1308" s="3">
        <f>+DATOS!G1308</f>
        <v>27</v>
      </c>
      <c r="E1308" s="3">
        <f>+DATOS!H1308</f>
        <v>72</v>
      </c>
      <c r="F1308" s="3">
        <f>+DATOS!I1308</f>
        <v>99</v>
      </c>
      <c r="G1308" s="3">
        <f>+DATOS!J1308</f>
        <v>900</v>
      </c>
      <c r="H1308" s="9" t="str">
        <f>+DATOS!K1308</f>
        <v>MAITENCILLO</v>
      </c>
      <c r="I1308" s="3">
        <f>+SUMIF(DATOS!$AA$3:$AA$2491,RESUMEN_flujo!$A1308,DATOS!$AG$3:$AG$2491)</f>
        <v>5</v>
      </c>
      <c r="J1308" s="4">
        <f>(SUMIF(DATOS!$AA$3:$AA$2491,RESUMEN_flujo!$A1308,DATOS!$AE$3:$AE$2491)/SUMIF(DATOS!$AA$3:$AA$2491,RESUMEN_flujo!$A1308,DATOS!$AD$3:$AD$2491))*3.6</f>
        <v>52.56</v>
      </c>
      <c r="K1308" s="5">
        <f t="shared" si="41"/>
        <v>11</v>
      </c>
      <c r="L1308" s="8">
        <f>+VLOOKUP($A1308,DATOS!$AL$3:$AO$2491,DATOS!$AO$1,0)</f>
        <v>1</v>
      </c>
      <c r="M1308" s="12">
        <f>+RANK($F1308,$F$3:$F$2491,0)+COUNTIF($F$3:F1308,F1308)-1</f>
        <v>1183</v>
      </c>
    </row>
    <row r="1309" spans="1:13" hidden="1" x14ac:dyDescent="0.3">
      <c r="A1309" s="3" t="str">
        <f t="shared" si="40"/>
        <v>28009-28019</v>
      </c>
      <c r="B1309" s="3">
        <v>28009</v>
      </c>
      <c r="C1309" s="3">
        <v>28019</v>
      </c>
      <c r="D1309" s="3">
        <f>+DATOS!G1309</f>
        <v>7</v>
      </c>
      <c r="E1309" s="3">
        <f>+DATOS!H1309</f>
        <v>60</v>
      </c>
      <c r="F1309" s="3">
        <f>+DATOS!I1309</f>
        <v>67</v>
      </c>
      <c r="G1309" s="3">
        <f>+DATOS!J1309</f>
        <v>2000</v>
      </c>
      <c r="H1309" s="9" t="str">
        <f>+DATOS!K1309</f>
        <v>SAN ANTONIO</v>
      </c>
      <c r="I1309" s="3">
        <f>+SUMIF(DATOS!$AA$3:$AA$2491,RESUMEN_flujo!$A1309,DATOS!$AG$3:$AG$2491)</f>
        <v>5</v>
      </c>
      <c r="J1309" s="4">
        <f>(SUMIF(DATOS!$AA$3:$AA$2491,RESUMEN_flujo!$A1309,DATOS!$AE$3:$AE$2491)/SUMIF(DATOS!$AA$3:$AA$2491,RESUMEN_flujo!$A1309,DATOS!$AD$3:$AD$2491))*3.6</f>
        <v>50.611764705882351</v>
      </c>
      <c r="K1309" s="5">
        <f t="shared" si="41"/>
        <v>3.35</v>
      </c>
      <c r="L1309" s="8">
        <f>+VLOOKUP($A1309,DATOS!$AL$3:$AO$2491,DATOS!$AO$1,0)</f>
        <v>1</v>
      </c>
      <c r="M1309" s="12">
        <f>+RANK($F1309,$F$3:$F$2491,0)+COUNTIF($F$3:F1309,F1309)-1</f>
        <v>1328</v>
      </c>
    </row>
    <row r="1310" spans="1:13" hidden="1" x14ac:dyDescent="0.3">
      <c r="A1310" s="3" t="str">
        <f t="shared" si="40"/>
        <v>28010-28008</v>
      </c>
      <c r="B1310" s="3">
        <v>28010</v>
      </c>
      <c r="C1310" s="3">
        <v>28008</v>
      </c>
      <c r="D1310" s="3">
        <f>+DATOS!G1310</f>
        <v>72</v>
      </c>
      <c r="E1310" s="3">
        <f>+DATOS!H1310</f>
        <v>696</v>
      </c>
      <c r="F1310" s="3">
        <f>+DATOS!I1310</f>
        <v>768</v>
      </c>
      <c r="G1310" s="3">
        <f>+DATOS!J1310</f>
        <v>4000</v>
      </c>
      <c r="H1310" s="9" t="str">
        <f>+DATOS!K1310</f>
        <v>RAFAEL SOTOMAYOR</v>
      </c>
      <c r="I1310" s="3">
        <f>+SUMIF(DATOS!$AA$3:$AA$2491,RESUMEN_flujo!$A1310,DATOS!$AG$3:$AG$2491)</f>
        <v>3</v>
      </c>
      <c r="J1310" s="4">
        <f>(SUMIF(DATOS!$AA$3:$AA$2491,RESUMEN_flujo!$A1310,DATOS!$AE$3:$AE$2491)/SUMIF(DATOS!$AA$3:$AA$2491,RESUMEN_flujo!$A1310,DATOS!$AD$3:$AD$2491))*3.6</f>
        <v>48.126315789473686</v>
      </c>
      <c r="K1310" s="5">
        <f t="shared" si="41"/>
        <v>19.2</v>
      </c>
      <c r="L1310" s="8">
        <f>+VLOOKUP($A1310,DATOS!$AL$3:$AO$2491,DATOS!$AO$1,0)</f>
        <v>2</v>
      </c>
      <c r="M1310" s="12">
        <f>+RANK($F1310,$F$3:$F$2491,0)+COUNTIF($F$3:F1310,F1310)-1</f>
        <v>262</v>
      </c>
    </row>
    <row r="1311" spans="1:13" hidden="1" x14ac:dyDescent="0.3">
      <c r="A1311" s="3" t="str">
        <f t="shared" si="40"/>
        <v>28010-28012</v>
      </c>
      <c r="B1311" s="3">
        <v>28010</v>
      </c>
      <c r="C1311" s="3">
        <v>28012</v>
      </c>
      <c r="D1311" s="3">
        <f>+DATOS!G1311</f>
        <v>59</v>
      </c>
      <c r="E1311" s="3">
        <f>+DATOS!H1311</f>
        <v>147</v>
      </c>
      <c r="F1311" s="3">
        <f>+DATOS!I1311</f>
        <v>206</v>
      </c>
      <c r="G1311" s="3">
        <f>+DATOS!J1311</f>
        <v>4000</v>
      </c>
      <c r="H1311" s="9" t="str">
        <f>+DATOS!K1311</f>
        <v>RAFAEL SOTOMAYOR</v>
      </c>
      <c r="I1311" s="3">
        <f>+SUMIF(DATOS!$AA$3:$AA$2491,RESUMEN_flujo!$A1311,DATOS!$AG$3:$AG$2491)</f>
        <v>3</v>
      </c>
      <c r="J1311" s="4">
        <f>(SUMIF(DATOS!$AA$3:$AA$2491,RESUMEN_flujo!$A1311,DATOS!$AE$3:$AE$2491)/SUMIF(DATOS!$AA$3:$AA$2491,RESUMEN_flujo!$A1311,DATOS!$AD$3:$AD$2491))*3.6</f>
        <v>49.6</v>
      </c>
      <c r="K1311" s="5">
        <f t="shared" si="41"/>
        <v>5.1499999999999995</v>
      </c>
      <c r="L1311" s="8">
        <f>+VLOOKUP($A1311,DATOS!$AL$3:$AO$2491,DATOS!$AO$1,0)</f>
        <v>2</v>
      </c>
      <c r="M1311" s="12">
        <f>+RANK($F1311,$F$3:$F$2491,0)+COUNTIF($F$3:F1311,F1311)-1</f>
        <v>850</v>
      </c>
    </row>
    <row r="1312" spans="1:13" hidden="1" x14ac:dyDescent="0.3">
      <c r="A1312" s="3" t="str">
        <f t="shared" si="40"/>
        <v>28010-28020</v>
      </c>
      <c r="B1312" s="3">
        <v>28010</v>
      </c>
      <c r="C1312" s="3">
        <v>28020</v>
      </c>
      <c r="D1312" s="3">
        <f>+DATOS!G1312</f>
        <v>27</v>
      </c>
      <c r="E1312" s="3">
        <f>+DATOS!H1312</f>
        <v>252</v>
      </c>
      <c r="F1312" s="3">
        <f>+DATOS!I1312</f>
        <v>279</v>
      </c>
      <c r="G1312" s="3">
        <f>+DATOS!J1312</f>
        <v>2000</v>
      </c>
      <c r="H1312" s="9" t="str">
        <f>+DATOS!K1312</f>
        <v>REÑACA</v>
      </c>
      <c r="I1312" s="3">
        <f>+SUMIF(DATOS!$AA$3:$AA$2491,RESUMEN_flujo!$A1312,DATOS!$AG$3:$AG$2491)</f>
        <v>5</v>
      </c>
      <c r="J1312" s="4">
        <f>(SUMIF(DATOS!$AA$3:$AA$2491,RESUMEN_flujo!$A1312,DATOS!$AE$3:$AE$2491)/SUMIF(DATOS!$AA$3:$AA$2491,RESUMEN_flujo!$A1312,DATOS!$AD$3:$AD$2491))*3.6</f>
        <v>54.36</v>
      </c>
      <c r="K1312" s="5">
        <f t="shared" si="41"/>
        <v>13.950000000000001</v>
      </c>
      <c r="L1312" s="8">
        <f>+VLOOKUP($A1312,DATOS!$AL$3:$AO$2491,DATOS!$AO$1,0)</f>
        <v>1</v>
      </c>
      <c r="M1312" s="12">
        <f>+RANK($F1312,$F$3:$F$2491,0)+COUNTIF($F$3:F1312,F1312)-1</f>
        <v>707</v>
      </c>
    </row>
    <row r="1313" spans="1:13" hidden="1" x14ac:dyDescent="0.3">
      <c r="A1313" s="3" t="str">
        <f t="shared" si="40"/>
        <v>28011-28013</v>
      </c>
      <c r="B1313" s="3">
        <v>28011</v>
      </c>
      <c r="C1313" s="3">
        <v>28013</v>
      </c>
      <c r="D1313" s="3">
        <f>+DATOS!G1313</f>
        <v>7</v>
      </c>
      <c r="E1313" s="3">
        <f>+DATOS!H1313</f>
        <v>0</v>
      </c>
      <c r="F1313" s="3">
        <f>+DATOS!I1313</f>
        <v>7</v>
      </c>
      <c r="G1313" s="3">
        <f>+DATOS!J1313</f>
        <v>2000</v>
      </c>
      <c r="H1313" s="9" t="str">
        <f>+DATOS!K1313</f>
        <v>MAR NEGRO</v>
      </c>
      <c r="I1313" s="3">
        <f>+SUMIF(DATOS!$AA$3:$AA$2491,RESUMEN_flujo!$A1313,DATOS!$AG$3:$AG$2491)</f>
        <v>5</v>
      </c>
      <c r="J1313" s="4">
        <f>(SUMIF(DATOS!$AA$3:$AA$2491,RESUMEN_flujo!$A1313,DATOS!$AE$3:$AE$2491)/SUMIF(DATOS!$AA$3:$AA$2491,RESUMEN_flujo!$A1313,DATOS!$AD$3:$AD$2491))*3.6</f>
        <v>49.5</v>
      </c>
      <c r="K1313" s="5">
        <f t="shared" si="41"/>
        <v>0.35000000000000003</v>
      </c>
      <c r="L1313" s="8">
        <f>+VLOOKUP($A1313,DATOS!$AL$3:$AO$2491,DATOS!$AO$1,0)</f>
        <v>1</v>
      </c>
      <c r="M1313" s="12">
        <f>+RANK($F1313,$F$3:$F$2491,0)+COUNTIF($F$3:F1313,F1313)-1</f>
        <v>1769</v>
      </c>
    </row>
    <row r="1314" spans="1:13" hidden="1" x14ac:dyDescent="0.3">
      <c r="A1314" s="3" t="str">
        <f t="shared" si="40"/>
        <v>28011-28014</v>
      </c>
      <c r="B1314" s="3">
        <v>28011</v>
      </c>
      <c r="C1314" s="3">
        <v>28014</v>
      </c>
      <c r="D1314" s="3">
        <f>+DATOS!G1314</f>
        <v>99</v>
      </c>
      <c r="E1314" s="3">
        <f>+DATOS!H1314</f>
        <v>47</v>
      </c>
      <c r="F1314" s="3">
        <f>+DATOS!I1314</f>
        <v>146</v>
      </c>
      <c r="G1314" s="3">
        <f>+DATOS!J1314</f>
        <v>4000</v>
      </c>
      <c r="H1314" s="9" t="str">
        <f>+DATOS!K1314</f>
        <v>RAFAEL SOTOMAYOR</v>
      </c>
      <c r="I1314" s="3">
        <f>+SUMIF(DATOS!$AA$3:$AA$2491,RESUMEN_flujo!$A1314,DATOS!$AG$3:$AG$2491)</f>
        <v>2</v>
      </c>
      <c r="J1314" s="4">
        <f>(SUMIF(DATOS!$AA$3:$AA$2491,RESUMEN_flujo!$A1314,DATOS!$AE$3:$AE$2491)/SUMIF(DATOS!$AA$3:$AA$2491,RESUMEN_flujo!$A1314,DATOS!$AD$3:$AD$2491))*3.6</f>
        <v>47.25</v>
      </c>
      <c r="K1314" s="5">
        <f t="shared" si="41"/>
        <v>3.65</v>
      </c>
      <c r="L1314" s="8">
        <f>+VLOOKUP($A1314,DATOS!$AL$3:$AO$2491,DATOS!$AO$1,0)</f>
        <v>2</v>
      </c>
      <c r="M1314" s="12">
        <f>+RANK($F1314,$F$3:$F$2491,0)+COUNTIF($F$3:F1314,F1314)-1</f>
        <v>1015</v>
      </c>
    </row>
    <row r="1315" spans="1:13" hidden="1" x14ac:dyDescent="0.3">
      <c r="A1315" s="3" t="str">
        <f t="shared" si="40"/>
        <v>28011-28017</v>
      </c>
      <c r="B1315" s="3">
        <v>28011</v>
      </c>
      <c r="C1315" s="3">
        <v>28017</v>
      </c>
      <c r="D1315" s="3">
        <f>+DATOS!G1315</f>
        <v>0</v>
      </c>
      <c r="E1315" s="3">
        <f>+DATOS!H1315</f>
        <v>57</v>
      </c>
      <c r="F1315" s="3">
        <f>+DATOS!I1315</f>
        <v>57</v>
      </c>
      <c r="G1315" s="3">
        <f>+DATOS!J1315</f>
        <v>949</v>
      </c>
      <c r="H1315" s="9" t="str">
        <f>+DATOS!K1315</f>
        <v>LAS CRUCES</v>
      </c>
      <c r="I1315" s="3">
        <f>+SUMIF(DATOS!$AA$3:$AA$2491,RESUMEN_flujo!$A1315,DATOS!$AG$3:$AG$2491)</f>
        <v>5</v>
      </c>
      <c r="J1315" s="4">
        <f>(SUMIF(DATOS!$AA$3:$AA$2491,RESUMEN_flujo!$A1315,DATOS!$AE$3:$AE$2491)/SUMIF(DATOS!$AA$3:$AA$2491,RESUMEN_flujo!$A1315,DATOS!$AD$3:$AD$2491))*3.6</f>
        <v>45.757894736842111</v>
      </c>
      <c r="K1315" s="5">
        <f t="shared" si="41"/>
        <v>6.0063224446786094</v>
      </c>
      <c r="L1315" s="8">
        <f>+VLOOKUP($A1315,DATOS!$AL$3:$AO$2491,DATOS!$AO$1,0)</f>
        <v>1</v>
      </c>
      <c r="M1315" s="12">
        <f>+RANK($F1315,$F$3:$F$2491,0)+COUNTIF($F$3:F1315,F1315)-1</f>
        <v>1385</v>
      </c>
    </row>
    <row r="1316" spans="1:13" hidden="1" x14ac:dyDescent="0.3">
      <c r="A1316" s="3" t="str">
        <f t="shared" si="40"/>
        <v>28011-28002</v>
      </c>
      <c r="B1316" s="3">
        <v>28011</v>
      </c>
      <c r="C1316" s="3">
        <v>28002</v>
      </c>
      <c r="D1316" s="3">
        <f>+DATOS!G1316</f>
        <v>53</v>
      </c>
      <c r="E1316" s="3">
        <f>+DATOS!H1316</f>
        <v>171</v>
      </c>
      <c r="F1316" s="3">
        <f>+DATOS!I1316</f>
        <v>224</v>
      </c>
      <c r="G1316" s="3">
        <f>+DATOS!J1316</f>
        <v>4000</v>
      </c>
      <c r="H1316" s="9" t="str">
        <f>+DATOS!K1316</f>
        <v>RAFAEL SOTOMAYOR</v>
      </c>
      <c r="I1316" s="3">
        <f>+SUMIF(DATOS!$AA$3:$AA$2491,RESUMEN_flujo!$A1316,DATOS!$AG$3:$AG$2491)</f>
        <v>2</v>
      </c>
      <c r="J1316" s="4">
        <f>(SUMIF(DATOS!$AA$3:$AA$2491,RESUMEN_flujo!$A1316,DATOS!$AE$3:$AE$2491)/SUMIF(DATOS!$AA$3:$AA$2491,RESUMEN_flujo!$A1316,DATOS!$AD$3:$AD$2491))*3.6</f>
        <v>46.938461538461539</v>
      </c>
      <c r="K1316" s="5">
        <f t="shared" si="41"/>
        <v>5.6000000000000005</v>
      </c>
      <c r="L1316" s="8">
        <f>+VLOOKUP($A1316,DATOS!$AL$3:$AO$2491,DATOS!$AO$1,0)</f>
        <v>2</v>
      </c>
      <c r="M1316" s="12">
        <f>+RANK($F1316,$F$3:$F$2491,0)+COUNTIF($F$3:F1316,F1316)-1</f>
        <v>809</v>
      </c>
    </row>
    <row r="1317" spans="1:13" hidden="1" x14ac:dyDescent="0.3">
      <c r="A1317" s="3" t="str">
        <f t="shared" si="40"/>
        <v>28012-28001</v>
      </c>
      <c r="B1317" s="3">
        <v>28012</v>
      </c>
      <c r="C1317" s="3">
        <v>28001</v>
      </c>
      <c r="D1317" s="3">
        <f>+DATOS!G1317</f>
        <v>0</v>
      </c>
      <c r="E1317" s="3">
        <f>+DATOS!H1317</f>
        <v>0</v>
      </c>
      <c r="F1317" s="3">
        <f>+DATOS!I1317</f>
        <v>0</v>
      </c>
      <c r="G1317" s="3">
        <f>+DATOS!J1317</f>
        <v>2000</v>
      </c>
      <c r="H1317" s="9" t="str">
        <f>+DATOS!K1317</f>
        <v>SANTO DOMINGO</v>
      </c>
      <c r="I1317" s="3">
        <f>+SUMIF(DATOS!$AA$3:$AA$2491,RESUMEN_flujo!$A1317,DATOS!$AG$3:$AG$2491)</f>
        <v>5</v>
      </c>
      <c r="J1317" s="4">
        <f>(SUMIF(DATOS!$AA$3:$AA$2491,RESUMEN_flujo!$A1317,DATOS!$AE$3:$AE$2491)/SUMIF(DATOS!$AA$3:$AA$2491,RESUMEN_flujo!$A1317,DATOS!$AD$3:$AD$2491))*3.6</f>
        <v>26.64</v>
      </c>
      <c r="K1317" s="5">
        <f t="shared" si="41"/>
        <v>0</v>
      </c>
      <c r="L1317" s="8">
        <f>+VLOOKUP($A1317,DATOS!$AL$3:$AO$2491,DATOS!$AO$1,0)</f>
        <v>1</v>
      </c>
      <c r="M1317" s="12">
        <f>+RANK($F1317,$F$3:$F$2491,0)+COUNTIF($F$3:F1317,F1317)-1</f>
        <v>2118</v>
      </c>
    </row>
    <row r="1318" spans="1:13" hidden="1" x14ac:dyDescent="0.3">
      <c r="A1318" s="3" t="str">
        <f t="shared" si="40"/>
        <v>28012-28010</v>
      </c>
      <c r="B1318" s="3">
        <v>28012</v>
      </c>
      <c r="C1318" s="3">
        <v>28010</v>
      </c>
      <c r="D1318" s="3">
        <f>+DATOS!G1318</f>
        <v>99</v>
      </c>
      <c r="E1318" s="3">
        <f>+DATOS!H1318</f>
        <v>392</v>
      </c>
      <c r="F1318" s="3">
        <f>+DATOS!I1318</f>
        <v>491</v>
      </c>
      <c r="G1318" s="3">
        <f>+DATOS!J1318</f>
        <v>2000</v>
      </c>
      <c r="H1318" s="9" t="str">
        <f>+DATOS!K1318</f>
        <v>RAFAEL SOTOMAYOR</v>
      </c>
      <c r="I1318" s="3">
        <f>+SUMIF(DATOS!$AA$3:$AA$2491,RESUMEN_flujo!$A1318,DATOS!$AG$3:$AG$2491)</f>
        <v>3</v>
      </c>
      <c r="J1318" s="4">
        <f>(SUMIF(DATOS!$AA$3:$AA$2491,RESUMEN_flujo!$A1318,DATOS!$AE$3:$AE$2491)/SUMIF(DATOS!$AA$3:$AA$2491,RESUMEN_flujo!$A1318,DATOS!$AD$3:$AD$2491))*3.6</f>
        <v>49.6</v>
      </c>
      <c r="K1318" s="5">
        <f t="shared" si="41"/>
        <v>24.55</v>
      </c>
      <c r="L1318" s="8">
        <f>+VLOOKUP($A1318,DATOS!$AL$3:$AO$2491,DATOS!$AO$1,0)</f>
        <v>2</v>
      </c>
      <c r="M1318" s="12">
        <f>+RANK($F1318,$F$3:$F$2491,0)+COUNTIF($F$3:F1318,F1318)-1</f>
        <v>441</v>
      </c>
    </row>
    <row r="1319" spans="1:13" hidden="1" x14ac:dyDescent="0.3">
      <c r="A1319" s="3" t="str">
        <f t="shared" si="40"/>
        <v>28012-28014</v>
      </c>
      <c r="B1319" s="3">
        <v>28012</v>
      </c>
      <c r="C1319" s="3">
        <v>28014</v>
      </c>
      <c r="D1319" s="3">
        <f>+DATOS!G1319</f>
        <v>59</v>
      </c>
      <c r="E1319" s="3">
        <f>+DATOS!H1319</f>
        <v>19</v>
      </c>
      <c r="F1319" s="3">
        <f>+DATOS!I1319</f>
        <v>78</v>
      </c>
      <c r="G1319" s="3">
        <f>+DATOS!J1319</f>
        <v>4000</v>
      </c>
      <c r="H1319" s="9" t="str">
        <f>+DATOS!K1319</f>
        <v>RAFAEL SOTOMAYOR</v>
      </c>
      <c r="I1319" s="3">
        <f>+SUMIF(DATOS!$AA$3:$AA$2491,RESUMEN_flujo!$A1319,DATOS!$AG$3:$AG$2491)</f>
        <v>2</v>
      </c>
      <c r="J1319" s="4">
        <f>(SUMIF(DATOS!$AA$3:$AA$2491,RESUMEN_flujo!$A1319,DATOS!$AE$3:$AE$2491)/SUMIF(DATOS!$AA$3:$AA$2491,RESUMEN_flujo!$A1319,DATOS!$AD$3:$AD$2491))*3.6</f>
        <v>36.25714285714286</v>
      </c>
      <c r="K1319" s="5">
        <f t="shared" si="41"/>
        <v>1.95</v>
      </c>
      <c r="L1319" s="8">
        <f>+VLOOKUP($A1319,DATOS!$AL$3:$AO$2491,DATOS!$AO$1,0)</f>
        <v>2</v>
      </c>
      <c r="M1319" s="12">
        <f>+RANK($F1319,$F$3:$F$2491,0)+COUNTIF($F$3:F1319,F1319)-1</f>
        <v>1274</v>
      </c>
    </row>
    <row r="1320" spans="1:13" hidden="1" x14ac:dyDescent="0.3">
      <c r="A1320" s="3" t="str">
        <f t="shared" si="40"/>
        <v>28012-28018</v>
      </c>
      <c r="B1320" s="3">
        <v>28012</v>
      </c>
      <c r="C1320" s="3">
        <v>28018</v>
      </c>
      <c r="D1320" s="3">
        <f>+DATOS!G1320</f>
        <v>0</v>
      </c>
      <c r="E1320" s="3">
        <f>+DATOS!H1320</f>
        <v>131</v>
      </c>
      <c r="F1320" s="3">
        <f>+DATOS!I1320</f>
        <v>131</v>
      </c>
      <c r="G1320" s="3">
        <f>+DATOS!J1320</f>
        <v>1000</v>
      </c>
      <c r="H1320" s="9" t="str">
        <f>+DATOS!K1320</f>
        <v>SANTO DOMINGO</v>
      </c>
      <c r="I1320" s="3">
        <f>+SUMIF(DATOS!$AA$3:$AA$2491,RESUMEN_flujo!$A1320,DATOS!$AG$3:$AG$2491)</f>
        <v>5</v>
      </c>
      <c r="J1320" s="4">
        <f>(SUMIF(DATOS!$AA$3:$AA$2491,RESUMEN_flujo!$A1320,DATOS!$AE$3:$AE$2491)/SUMIF(DATOS!$AA$3:$AA$2491,RESUMEN_flujo!$A1320,DATOS!$AD$3:$AD$2491))*3.6</f>
        <v>52.457142857142856</v>
      </c>
      <c r="K1320" s="5">
        <f t="shared" si="41"/>
        <v>13.100000000000001</v>
      </c>
      <c r="L1320" s="8">
        <f>+VLOOKUP($A1320,DATOS!$AL$3:$AO$2491,DATOS!$AO$1,0)</f>
        <v>1</v>
      </c>
      <c r="M1320" s="12">
        <f>+RANK($F1320,$F$3:$F$2491,0)+COUNTIF($F$3:F1320,F1320)-1</f>
        <v>1068</v>
      </c>
    </row>
    <row r="1321" spans="1:13" hidden="1" x14ac:dyDescent="0.3">
      <c r="A1321" s="3" t="str">
        <f t="shared" si="40"/>
        <v>28013-28002</v>
      </c>
      <c r="B1321" s="3">
        <v>28013</v>
      </c>
      <c r="C1321" s="3">
        <v>28002</v>
      </c>
      <c r="D1321" s="3">
        <f>+DATOS!G1321</f>
        <v>7</v>
      </c>
      <c r="E1321" s="3">
        <f>+DATOS!H1321</f>
        <v>0</v>
      </c>
      <c r="F1321" s="3">
        <f>+DATOS!I1321</f>
        <v>7</v>
      </c>
      <c r="G1321" s="3">
        <f>+DATOS!J1321</f>
        <v>1000</v>
      </c>
      <c r="H1321" s="9" t="str">
        <f>+DATOS!K1321</f>
        <v>MARACAIBO</v>
      </c>
      <c r="I1321" s="3">
        <f>+SUMIF(DATOS!$AA$3:$AA$2491,RESUMEN_flujo!$A1321,DATOS!$AG$3:$AG$2491)</f>
        <v>5</v>
      </c>
      <c r="J1321" s="4">
        <f>(SUMIF(DATOS!$AA$3:$AA$2491,RESUMEN_flujo!$A1321,DATOS!$AE$3:$AE$2491)/SUMIF(DATOS!$AA$3:$AA$2491,RESUMEN_flujo!$A1321,DATOS!$AD$3:$AD$2491))*3.6</f>
        <v>49.968000000000004</v>
      </c>
      <c r="K1321" s="5">
        <f t="shared" si="41"/>
        <v>0.70000000000000007</v>
      </c>
      <c r="L1321" s="8">
        <f>+VLOOKUP($A1321,DATOS!$AL$3:$AO$2491,DATOS!$AO$1,0)</f>
        <v>1</v>
      </c>
      <c r="M1321" s="12">
        <f>+RANK($F1321,$F$3:$F$2491,0)+COUNTIF($F$3:F1321,F1321)-1</f>
        <v>1770</v>
      </c>
    </row>
    <row r="1322" spans="1:13" hidden="1" x14ac:dyDescent="0.3">
      <c r="A1322" s="3" t="str">
        <f t="shared" si="40"/>
        <v>28013-28011</v>
      </c>
      <c r="B1322" s="3">
        <v>28013</v>
      </c>
      <c r="C1322" s="3">
        <v>28011</v>
      </c>
      <c r="D1322" s="3">
        <f>+DATOS!G1322</f>
        <v>27</v>
      </c>
      <c r="E1322" s="3">
        <f>+DATOS!H1322</f>
        <v>0</v>
      </c>
      <c r="F1322" s="3">
        <f>+DATOS!I1322</f>
        <v>27</v>
      </c>
      <c r="G1322" s="3">
        <f>+DATOS!J1322</f>
        <v>1000</v>
      </c>
      <c r="H1322" s="9" t="str">
        <f>+DATOS!K1322</f>
        <v>MAR NEGRO</v>
      </c>
      <c r="I1322" s="3">
        <f>+SUMIF(DATOS!$AA$3:$AA$2491,RESUMEN_flujo!$A1322,DATOS!$AG$3:$AG$2491)</f>
        <v>5</v>
      </c>
      <c r="J1322" s="4">
        <f>(SUMIF(DATOS!$AA$3:$AA$2491,RESUMEN_flujo!$A1322,DATOS!$AE$3:$AE$2491)/SUMIF(DATOS!$AA$3:$AA$2491,RESUMEN_flujo!$A1322,DATOS!$AD$3:$AD$2491))*3.6</f>
        <v>45.692307692307693</v>
      </c>
      <c r="K1322" s="5">
        <f t="shared" si="41"/>
        <v>2.7</v>
      </c>
      <c r="L1322" s="8">
        <f>+VLOOKUP($A1322,DATOS!$AL$3:$AO$2491,DATOS!$AO$1,0)</f>
        <v>1</v>
      </c>
      <c r="M1322" s="12">
        <f>+RANK($F1322,$F$3:$F$2491,0)+COUNTIF($F$3:F1322,F1322)-1</f>
        <v>1583</v>
      </c>
    </row>
    <row r="1323" spans="1:13" hidden="1" x14ac:dyDescent="0.3">
      <c r="A1323" s="3" t="str">
        <f t="shared" si="40"/>
        <v>28013-28014</v>
      </c>
      <c r="B1323" s="3">
        <v>28013</v>
      </c>
      <c r="C1323" s="3">
        <v>28014</v>
      </c>
      <c r="D1323" s="3">
        <f>+DATOS!G1323</f>
        <v>0</v>
      </c>
      <c r="E1323" s="3">
        <f>+DATOS!H1323</f>
        <v>0</v>
      </c>
      <c r="F1323" s="3">
        <f>+DATOS!I1323</f>
        <v>0</v>
      </c>
      <c r="G1323" s="3">
        <f>+DATOS!J1323</f>
        <v>1000</v>
      </c>
      <c r="H1323" s="9" t="str">
        <f>+DATOS!K1323</f>
        <v>MARACAIBO</v>
      </c>
      <c r="I1323" s="3">
        <f>+SUMIF(DATOS!$AA$3:$AA$2491,RESUMEN_flujo!$A1323,DATOS!$AG$3:$AG$2491)</f>
        <v>5</v>
      </c>
      <c r="J1323" s="4">
        <f>(SUMIF(DATOS!$AA$3:$AA$2491,RESUMEN_flujo!$A1323,DATOS!$AE$3:$AE$2491)/SUMIF(DATOS!$AA$3:$AA$2491,RESUMEN_flujo!$A1323,DATOS!$AD$3:$AD$2491))*3.6</f>
        <v>47.657142857142858</v>
      </c>
      <c r="K1323" s="5">
        <f t="shared" si="41"/>
        <v>0</v>
      </c>
      <c r="L1323" s="8">
        <f>+VLOOKUP($A1323,DATOS!$AL$3:$AO$2491,DATOS!$AO$1,0)</f>
        <v>1</v>
      </c>
      <c r="M1323" s="12">
        <f>+RANK($F1323,$F$3:$F$2491,0)+COUNTIF($F$3:F1323,F1323)-1</f>
        <v>2119</v>
      </c>
    </row>
    <row r="1324" spans="1:13" hidden="1" x14ac:dyDescent="0.3">
      <c r="A1324" s="3" t="str">
        <f t="shared" si="40"/>
        <v>28013-28025</v>
      </c>
      <c r="B1324" s="3">
        <v>28013</v>
      </c>
      <c r="C1324" s="3">
        <v>28025</v>
      </c>
      <c r="D1324" s="3">
        <f>+DATOS!G1324</f>
        <v>0</v>
      </c>
      <c r="E1324" s="3">
        <f>+DATOS!H1324</f>
        <v>0</v>
      </c>
      <c r="F1324" s="3">
        <f>+DATOS!I1324</f>
        <v>0</v>
      </c>
      <c r="G1324" s="3">
        <f>+DATOS!J1324</f>
        <v>1000</v>
      </c>
      <c r="H1324" s="9" t="str">
        <f>+DATOS!K1324</f>
        <v>MAR NEGRO</v>
      </c>
      <c r="I1324" s="3">
        <f>+SUMIF(DATOS!$AA$3:$AA$2491,RESUMEN_flujo!$A1324,DATOS!$AG$3:$AG$2491)</f>
        <v>5</v>
      </c>
      <c r="J1324" s="4">
        <f>(SUMIF(DATOS!$AA$3:$AA$2491,RESUMEN_flujo!$A1324,DATOS!$AE$3:$AE$2491)/SUMIF(DATOS!$AA$3:$AA$2491,RESUMEN_flujo!$A1324,DATOS!$AD$3:$AD$2491))*3.6</f>
        <v>49.569230769230771</v>
      </c>
      <c r="K1324" s="5">
        <f t="shared" si="41"/>
        <v>0</v>
      </c>
      <c r="L1324" s="8">
        <f>+VLOOKUP($A1324,DATOS!$AL$3:$AO$2491,DATOS!$AO$1,0)</f>
        <v>1</v>
      </c>
      <c r="M1324" s="12">
        <f>+RANK($F1324,$F$3:$F$2491,0)+COUNTIF($F$3:F1324,F1324)-1</f>
        <v>2120</v>
      </c>
    </row>
    <row r="1325" spans="1:13" hidden="1" x14ac:dyDescent="0.3">
      <c r="A1325" s="3" t="str">
        <f t="shared" si="40"/>
        <v>28014-28011</v>
      </c>
      <c r="B1325" s="3">
        <v>28014</v>
      </c>
      <c r="C1325" s="3">
        <v>28011</v>
      </c>
      <c r="D1325" s="3">
        <f>+DATOS!G1325</f>
        <v>59</v>
      </c>
      <c r="E1325" s="3">
        <f>+DATOS!H1325</f>
        <v>19</v>
      </c>
      <c r="F1325" s="3">
        <f>+DATOS!I1325</f>
        <v>78</v>
      </c>
      <c r="G1325" s="3">
        <f>+DATOS!J1325</f>
        <v>4000</v>
      </c>
      <c r="H1325" s="9" t="str">
        <f>+DATOS!K1325</f>
        <v>RAFAEL SOTOMAYOR</v>
      </c>
      <c r="I1325" s="3">
        <f>+SUMIF(DATOS!$AA$3:$AA$2491,RESUMEN_flujo!$A1325,DATOS!$AG$3:$AG$2491)</f>
        <v>2</v>
      </c>
      <c r="J1325" s="4">
        <f>(SUMIF(DATOS!$AA$3:$AA$2491,RESUMEN_flujo!$A1325,DATOS!$AE$3:$AE$2491)/SUMIF(DATOS!$AA$3:$AA$2491,RESUMEN_flujo!$A1325,DATOS!$AD$3:$AD$2491))*3.6</f>
        <v>42</v>
      </c>
      <c r="K1325" s="5">
        <f t="shared" si="41"/>
        <v>1.95</v>
      </c>
      <c r="L1325" s="8">
        <f>+VLOOKUP($A1325,DATOS!$AL$3:$AO$2491,DATOS!$AO$1,0)</f>
        <v>2</v>
      </c>
      <c r="M1325" s="12">
        <f>+RANK($F1325,$F$3:$F$2491,0)+COUNTIF($F$3:F1325,F1325)-1</f>
        <v>1275</v>
      </c>
    </row>
    <row r="1326" spans="1:13" hidden="1" x14ac:dyDescent="0.3">
      <c r="A1326" s="3" t="str">
        <f t="shared" si="40"/>
        <v>28014-28012</v>
      </c>
      <c r="B1326" s="3">
        <v>28014</v>
      </c>
      <c r="C1326" s="3">
        <v>28012</v>
      </c>
      <c r="D1326" s="3">
        <f>+DATOS!G1326</f>
        <v>99</v>
      </c>
      <c r="E1326" s="3">
        <f>+DATOS!H1326</f>
        <v>47</v>
      </c>
      <c r="F1326" s="3">
        <f>+DATOS!I1326</f>
        <v>146</v>
      </c>
      <c r="G1326" s="3">
        <f>+DATOS!J1326</f>
        <v>4000</v>
      </c>
      <c r="H1326" s="9" t="str">
        <f>+DATOS!K1326</f>
        <v>RAFAEL SOTOMAYOR</v>
      </c>
      <c r="I1326" s="3">
        <f>+SUMIF(DATOS!$AA$3:$AA$2491,RESUMEN_flujo!$A1326,DATOS!$AG$3:$AG$2491)</f>
        <v>2</v>
      </c>
      <c r="J1326" s="4">
        <f>(SUMIF(DATOS!$AA$3:$AA$2491,RESUMEN_flujo!$A1326,DATOS!$AE$3:$AE$2491)/SUMIF(DATOS!$AA$3:$AA$2491,RESUMEN_flujo!$A1326,DATOS!$AD$3:$AD$2491))*3.6</f>
        <v>46.145454545454548</v>
      </c>
      <c r="K1326" s="5">
        <f t="shared" si="41"/>
        <v>3.65</v>
      </c>
      <c r="L1326" s="8">
        <f>+VLOOKUP($A1326,DATOS!$AL$3:$AO$2491,DATOS!$AO$1,0)</f>
        <v>2</v>
      </c>
      <c r="M1326" s="12">
        <f>+RANK($F1326,$F$3:$F$2491,0)+COUNTIF($F$3:F1326,F1326)-1</f>
        <v>1016</v>
      </c>
    </row>
    <row r="1327" spans="1:13" hidden="1" x14ac:dyDescent="0.3">
      <c r="A1327" s="3" t="str">
        <f t="shared" si="40"/>
        <v>28014-28013</v>
      </c>
      <c r="B1327" s="3">
        <v>28014</v>
      </c>
      <c r="C1327" s="3">
        <v>28013</v>
      </c>
      <c r="D1327" s="3">
        <f>+DATOS!G1327</f>
        <v>0</v>
      </c>
      <c r="E1327" s="3">
        <f>+DATOS!H1327</f>
        <v>0</v>
      </c>
      <c r="F1327" s="3">
        <f>+DATOS!I1327</f>
        <v>0</v>
      </c>
      <c r="G1327" s="3">
        <f>+DATOS!J1327</f>
        <v>1000</v>
      </c>
      <c r="H1327" s="9" t="str">
        <f>+DATOS!K1327</f>
        <v>MARACAIBO</v>
      </c>
      <c r="I1327" s="3">
        <f>+SUMIF(DATOS!$AA$3:$AA$2491,RESUMEN_flujo!$A1327,DATOS!$AG$3:$AG$2491)</f>
        <v>5</v>
      </c>
      <c r="J1327" s="4">
        <f>(SUMIF(DATOS!$AA$3:$AA$2491,RESUMEN_flujo!$A1327,DATOS!$AE$3:$AE$2491)/SUMIF(DATOS!$AA$3:$AA$2491,RESUMEN_flujo!$A1327,DATOS!$AD$3:$AD$2491))*3.6</f>
        <v>43.356521739130436</v>
      </c>
      <c r="K1327" s="5">
        <f t="shared" si="41"/>
        <v>0</v>
      </c>
      <c r="L1327" s="8">
        <f>+VLOOKUP($A1327,DATOS!$AL$3:$AO$2491,DATOS!$AO$1,0)</f>
        <v>1</v>
      </c>
      <c r="M1327" s="12">
        <f>+RANK($F1327,$F$3:$F$2491,0)+COUNTIF($F$3:F1327,F1327)-1</f>
        <v>2121</v>
      </c>
    </row>
    <row r="1328" spans="1:13" hidden="1" x14ac:dyDescent="0.3">
      <c r="A1328" s="3" t="str">
        <f t="shared" si="40"/>
        <v>28015-32008</v>
      </c>
      <c r="B1328" s="3">
        <v>28015</v>
      </c>
      <c r="C1328" s="3">
        <v>32008</v>
      </c>
      <c r="D1328" s="3">
        <f>+DATOS!G1328</f>
        <v>0</v>
      </c>
      <c r="E1328" s="3">
        <f>+DATOS!H1328</f>
        <v>116</v>
      </c>
      <c r="F1328" s="3">
        <f>+DATOS!I1328</f>
        <v>116</v>
      </c>
      <c r="G1328" s="3">
        <f>+DATOS!J1328</f>
        <v>1000</v>
      </c>
      <c r="H1328" s="9" t="str">
        <f>+DATOS!K1328</f>
        <v>VICUÑA MACKENNA</v>
      </c>
      <c r="I1328" s="3">
        <f>+SUMIF(DATOS!$AA$3:$AA$2491,RESUMEN_flujo!$A1328,DATOS!$AG$3:$AG$2491)</f>
        <v>5</v>
      </c>
      <c r="J1328" s="4">
        <f>(SUMIF(DATOS!$AA$3:$AA$2491,RESUMEN_flujo!$A1328,DATOS!$AE$3:$AE$2491)/SUMIF(DATOS!$AA$3:$AA$2491,RESUMEN_flujo!$A1328,DATOS!$AD$3:$AD$2491))*3.6</f>
        <v>35.142857142857146</v>
      </c>
      <c r="K1328" s="5">
        <f t="shared" si="41"/>
        <v>11.600000000000001</v>
      </c>
      <c r="L1328" s="8">
        <f>+VLOOKUP($A1328,DATOS!$AL$3:$AO$2491,DATOS!$AO$1,0)</f>
        <v>1</v>
      </c>
      <c r="M1328" s="12">
        <f>+RANK($F1328,$F$3:$F$2491,0)+COUNTIF($F$3:F1328,F1328)-1</f>
        <v>1134</v>
      </c>
    </row>
    <row r="1329" spans="1:13" hidden="1" x14ac:dyDescent="0.3">
      <c r="A1329" s="3" t="str">
        <f t="shared" si="40"/>
        <v>28015-28016</v>
      </c>
      <c r="B1329" s="3">
        <v>28015</v>
      </c>
      <c r="C1329" s="3">
        <v>28016</v>
      </c>
      <c r="D1329" s="3">
        <f>+DATOS!G1329</f>
        <v>17</v>
      </c>
      <c r="E1329" s="3">
        <f>+DATOS!H1329</f>
        <v>512</v>
      </c>
      <c r="F1329" s="3">
        <f>+DATOS!I1329</f>
        <v>529</v>
      </c>
      <c r="G1329" s="3">
        <f>+DATOS!J1329</f>
        <v>2000</v>
      </c>
      <c r="H1329" s="9" t="str">
        <f>+DATOS!K1329</f>
        <v>HEROES  DEL MORRO</v>
      </c>
      <c r="I1329" s="3">
        <f>+SUMIF(DATOS!$AA$3:$AA$2491,RESUMEN_flujo!$A1329,DATOS!$AG$3:$AG$2491)</f>
        <v>5</v>
      </c>
      <c r="J1329" s="4">
        <f>(SUMIF(DATOS!$AA$3:$AA$2491,RESUMEN_flujo!$A1329,DATOS!$AE$3:$AE$2491)/SUMIF(DATOS!$AA$3:$AA$2491,RESUMEN_flujo!$A1329,DATOS!$AD$3:$AD$2491))*3.6</f>
        <v>26.64</v>
      </c>
      <c r="K1329" s="5">
        <f t="shared" si="41"/>
        <v>26.450000000000003</v>
      </c>
      <c r="L1329" s="8">
        <f>+VLOOKUP($A1329,DATOS!$AL$3:$AO$2491,DATOS!$AO$1,0)</f>
        <v>1</v>
      </c>
      <c r="M1329" s="12">
        <f>+RANK($F1329,$F$3:$F$2491,0)+COUNTIF($F$3:F1329,F1329)-1</f>
        <v>410</v>
      </c>
    </row>
    <row r="1330" spans="1:13" hidden="1" x14ac:dyDescent="0.3">
      <c r="A1330" s="3" t="str">
        <f t="shared" si="40"/>
        <v>28016-32010</v>
      </c>
      <c r="B1330" s="3">
        <v>28016</v>
      </c>
      <c r="C1330" s="3">
        <v>32010</v>
      </c>
      <c r="D1330" s="3">
        <f>+DATOS!G1330</f>
        <v>17</v>
      </c>
      <c r="E1330" s="3">
        <f>+DATOS!H1330</f>
        <v>537</v>
      </c>
      <c r="F1330" s="3">
        <f>+DATOS!I1330</f>
        <v>554</v>
      </c>
      <c r="G1330" s="3">
        <f>+DATOS!J1330</f>
        <v>4000</v>
      </c>
      <c r="H1330" s="9" t="str">
        <f>+DATOS!K1330</f>
        <v>SAN MARCOS</v>
      </c>
      <c r="I1330" s="3">
        <f>+SUMIF(DATOS!$AA$3:$AA$2491,RESUMEN_flujo!$A1330,DATOS!$AG$3:$AG$2491)</f>
        <v>5</v>
      </c>
      <c r="J1330" s="4">
        <f>(SUMIF(DATOS!$AA$3:$AA$2491,RESUMEN_flujo!$A1330,DATOS!$AE$3:$AE$2491)/SUMIF(DATOS!$AA$3:$AA$2491,RESUMEN_flujo!$A1330,DATOS!$AD$3:$AD$2491))*3.6</f>
        <v>24.171428571428571</v>
      </c>
      <c r="K1330" s="5">
        <f t="shared" si="41"/>
        <v>13.850000000000001</v>
      </c>
      <c r="L1330" s="8">
        <f>+VLOOKUP($A1330,DATOS!$AL$3:$AO$2491,DATOS!$AO$1,0)</f>
        <v>2</v>
      </c>
      <c r="M1330" s="12">
        <f>+RANK($F1330,$F$3:$F$2491,0)+COUNTIF($F$3:F1330,F1330)-1</f>
        <v>379</v>
      </c>
    </row>
    <row r="1331" spans="1:13" hidden="1" x14ac:dyDescent="0.3">
      <c r="A1331" s="3" t="str">
        <f t="shared" si="40"/>
        <v>28016-28015</v>
      </c>
      <c r="B1331" s="3">
        <v>28016</v>
      </c>
      <c r="C1331" s="3">
        <v>28015</v>
      </c>
      <c r="D1331" s="3">
        <f>+DATOS!G1331</f>
        <v>0</v>
      </c>
      <c r="E1331" s="3">
        <f>+DATOS!H1331</f>
        <v>116</v>
      </c>
      <c r="F1331" s="3">
        <f>+DATOS!I1331</f>
        <v>116</v>
      </c>
      <c r="G1331" s="3">
        <f>+DATOS!J1331</f>
        <v>2000</v>
      </c>
      <c r="H1331" s="9" t="str">
        <f>+DATOS!K1331</f>
        <v>HEROES  DEL MORRO</v>
      </c>
      <c r="I1331" s="3">
        <f>+SUMIF(DATOS!$AA$3:$AA$2491,RESUMEN_flujo!$A1331,DATOS!$AG$3:$AG$2491)</f>
        <v>5</v>
      </c>
      <c r="J1331" s="4">
        <f>(SUMIF(DATOS!$AA$3:$AA$2491,RESUMEN_flujo!$A1331,DATOS!$AE$3:$AE$2491)/SUMIF(DATOS!$AA$3:$AA$2491,RESUMEN_flujo!$A1331,DATOS!$AD$3:$AD$2491))*3.6</f>
        <v>29.599999999999998</v>
      </c>
      <c r="K1331" s="5">
        <f t="shared" si="41"/>
        <v>5.8000000000000007</v>
      </c>
      <c r="L1331" s="8">
        <f>+VLOOKUP($A1331,DATOS!$AL$3:$AO$2491,DATOS!$AO$1,0)</f>
        <v>1</v>
      </c>
      <c r="M1331" s="12">
        <f>+RANK($F1331,$F$3:$F$2491,0)+COUNTIF($F$3:F1331,F1331)-1</f>
        <v>1135</v>
      </c>
    </row>
    <row r="1332" spans="1:13" hidden="1" x14ac:dyDescent="0.3">
      <c r="A1332" s="3" t="str">
        <f t="shared" si="40"/>
        <v>28016-37005</v>
      </c>
      <c r="B1332" s="3">
        <v>28016</v>
      </c>
      <c r="C1332" s="3">
        <v>37005</v>
      </c>
      <c r="D1332" s="3">
        <f>+DATOS!G1332</f>
        <v>0</v>
      </c>
      <c r="E1332" s="3">
        <f>+DATOS!H1332</f>
        <v>71</v>
      </c>
      <c r="F1332" s="3">
        <f>+DATOS!I1332</f>
        <v>71</v>
      </c>
      <c r="G1332" s="3">
        <f>+DATOS!J1332</f>
        <v>2000</v>
      </c>
      <c r="H1332" s="9" t="str">
        <f>+DATOS!K1332</f>
        <v>HEROES  DEL MORRO</v>
      </c>
      <c r="I1332" s="3">
        <f>+SUMIF(DATOS!$AA$3:$AA$2491,RESUMEN_flujo!$A1332,DATOS!$AG$3:$AG$2491)</f>
        <v>5</v>
      </c>
      <c r="J1332" s="4">
        <f>(SUMIF(DATOS!$AA$3:$AA$2491,RESUMEN_flujo!$A1332,DATOS!$AE$3:$AE$2491)/SUMIF(DATOS!$AA$3:$AA$2491,RESUMEN_flujo!$A1332,DATOS!$AD$3:$AD$2491))*3.6</f>
        <v>21.8</v>
      </c>
      <c r="K1332" s="5">
        <f t="shared" si="41"/>
        <v>3.55</v>
      </c>
      <c r="L1332" s="8">
        <f>+VLOOKUP($A1332,DATOS!$AL$3:$AO$2491,DATOS!$AO$1,0)</f>
        <v>1</v>
      </c>
      <c r="M1332" s="12">
        <f>+RANK($F1332,$F$3:$F$2491,0)+COUNTIF($F$3:F1332,F1332)-1</f>
        <v>1304</v>
      </c>
    </row>
    <row r="1333" spans="1:13" hidden="1" x14ac:dyDescent="0.3">
      <c r="A1333" s="3" t="str">
        <f t="shared" si="40"/>
        <v>28017-28011</v>
      </c>
      <c r="B1333" s="3">
        <v>28017</v>
      </c>
      <c r="C1333" s="3">
        <v>28011</v>
      </c>
      <c r="D1333" s="3">
        <f>+DATOS!G1333</f>
        <v>0</v>
      </c>
      <c r="E1333" s="3">
        <f>+DATOS!H1333</f>
        <v>153</v>
      </c>
      <c r="F1333" s="3">
        <f>+DATOS!I1333</f>
        <v>153</v>
      </c>
      <c r="G1333" s="3">
        <f>+DATOS!J1333</f>
        <v>949</v>
      </c>
      <c r="H1333" s="9" t="str">
        <f>+DATOS!K1333</f>
        <v>LAS CRUCES</v>
      </c>
      <c r="I1333" s="3">
        <f>+SUMIF(DATOS!$AA$3:$AA$2491,RESUMEN_flujo!$A1333,DATOS!$AG$3:$AG$2491)</f>
        <v>5</v>
      </c>
      <c r="J1333" s="4">
        <f>(SUMIF(DATOS!$AA$3:$AA$2491,RESUMEN_flujo!$A1333,DATOS!$AE$3:$AE$2491)/SUMIF(DATOS!$AA$3:$AA$2491,RESUMEN_flujo!$A1333,DATOS!$AD$3:$AD$2491))*3.6</f>
        <v>52.690909090909095</v>
      </c>
      <c r="K1333" s="5">
        <f t="shared" si="41"/>
        <v>16.12223393045311</v>
      </c>
      <c r="L1333" s="8">
        <f>+VLOOKUP($A1333,DATOS!$AL$3:$AO$2491,DATOS!$AO$1,0)</f>
        <v>1</v>
      </c>
      <c r="M1333" s="12">
        <f>+RANK($F1333,$F$3:$F$2491,0)+COUNTIF($F$3:F1333,F1333)-1</f>
        <v>989</v>
      </c>
    </row>
    <row r="1334" spans="1:13" hidden="1" x14ac:dyDescent="0.3">
      <c r="A1334" s="3" t="str">
        <f t="shared" si="40"/>
        <v>28017-28018</v>
      </c>
      <c r="B1334" s="3">
        <v>28017</v>
      </c>
      <c r="C1334" s="3">
        <v>28018</v>
      </c>
      <c r="D1334" s="3">
        <f>+DATOS!G1334</f>
        <v>0</v>
      </c>
      <c r="E1334" s="3">
        <f>+DATOS!H1334</f>
        <v>57</v>
      </c>
      <c r="F1334" s="3">
        <f>+DATOS!I1334</f>
        <v>57</v>
      </c>
      <c r="G1334" s="3">
        <f>+DATOS!J1334</f>
        <v>2000</v>
      </c>
      <c r="H1334" s="9" t="str">
        <f>+DATOS!K1334</f>
        <v>CARTAGENA</v>
      </c>
      <c r="I1334" s="3">
        <f>+SUMIF(DATOS!$AA$3:$AA$2491,RESUMEN_flujo!$A1334,DATOS!$AG$3:$AG$2491)</f>
        <v>5</v>
      </c>
      <c r="J1334" s="4">
        <f>(SUMIF(DATOS!$AA$3:$AA$2491,RESUMEN_flujo!$A1334,DATOS!$AE$3:$AE$2491)/SUMIF(DATOS!$AA$3:$AA$2491,RESUMEN_flujo!$A1334,DATOS!$AD$3:$AD$2491))*3.6</f>
        <v>61.2</v>
      </c>
      <c r="K1334" s="5">
        <f t="shared" si="41"/>
        <v>2.85</v>
      </c>
      <c r="L1334" s="8">
        <f>+VLOOKUP($A1334,DATOS!$AL$3:$AO$2491,DATOS!$AO$1,0)</f>
        <v>1</v>
      </c>
      <c r="M1334" s="12">
        <f>+RANK($F1334,$F$3:$F$2491,0)+COUNTIF($F$3:F1334,F1334)-1</f>
        <v>1386</v>
      </c>
    </row>
    <row r="1335" spans="1:13" hidden="1" x14ac:dyDescent="0.3">
      <c r="A1335" s="3" t="str">
        <f t="shared" si="40"/>
        <v>28018-28012</v>
      </c>
      <c r="B1335" s="3">
        <v>28018</v>
      </c>
      <c r="C1335" s="3">
        <v>28012</v>
      </c>
      <c r="D1335" s="3">
        <f>+DATOS!G1335</f>
        <v>0</v>
      </c>
      <c r="E1335" s="3">
        <f>+DATOS!H1335</f>
        <v>348</v>
      </c>
      <c r="F1335" s="3">
        <f>+DATOS!I1335</f>
        <v>348</v>
      </c>
      <c r="G1335" s="3">
        <f>+DATOS!J1335</f>
        <v>1000</v>
      </c>
      <c r="H1335" s="9" t="str">
        <f>+DATOS!K1335</f>
        <v>SANTO DOMINGO</v>
      </c>
      <c r="I1335" s="3">
        <f>+SUMIF(DATOS!$AA$3:$AA$2491,RESUMEN_flujo!$A1335,DATOS!$AG$3:$AG$2491)</f>
        <v>5</v>
      </c>
      <c r="J1335" s="4">
        <f>(SUMIF(DATOS!$AA$3:$AA$2491,RESUMEN_flujo!$A1335,DATOS!$AE$3:$AE$2491)/SUMIF(DATOS!$AA$3:$AA$2491,RESUMEN_flujo!$A1335,DATOS!$AD$3:$AD$2491))*3.6</f>
        <v>52.457142857142856</v>
      </c>
      <c r="K1335" s="5">
        <f t="shared" si="41"/>
        <v>34.799999999999997</v>
      </c>
      <c r="L1335" s="8">
        <f>+VLOOKUP($A1335,DATOS!$AL$3:$AO$2491,DATOS!$AO$1,0)</f>
        <v>1</v>
      </c>
      <c r="M1335" s="12">
        <f>+RANK($F1335,$F$3:$F$2491,0)+COUNTIF($F$3:F1335,F1335)-1</f>
        <v>606</v>
      </c>
    </row>
    <row r="1336" spans="1:13" hidden="1" x14ac:dyDescent="0.3">
      <c r="A1336" s="3" t="str">
        <f t="shared" si="40"/>
        <v>28018-28017</v>
      </c>
      <c r="B1336" s="3">
        <v>28018</v>
      </c>
      <c r="C1336" s="3">
        <v>28017</v>
      </c>
      <c r="D1336" s="3">
        <f>+DATOS!G1336</f>
        <v>0</v>
      </c>
      <c r="E1336" s="3">
        <f>+DATOS!H1336</f>
        <v>153</v>
      </c>
      <c r="F1336" s="3">
        <f>+DATOS!I1336</f>
        <v>153</v>
      </c>
      <c r="G1336" s="3">
        <f>+DATOS!J1336</f>
        <v>2000</v>
      </c>
      <c r="H1336" s="9" t="str">
        <f>+DATOS!K1336</f>
        <v>CARTAGENA</v>
      </c>
      <c r="I1336" s="3">
        <f>+SUMIF(DATOS!$AA$3:$AA$2491,RESUMEN_flujo!$A1336,DATOS!$AG$3:$AG$2491)</f>
        <v>5</v>
      </c>
      <c r="J1336" s="4">
        <f>(SUMIF(DATOS!$AA$3:$AA$2491,RESUMEN_flujo!$A1336,DATOS!$AE$3:$AE$2491)/SUMIF(DATOS!$AA$3:$AA$2491,RESUMEN_flujo!$A1336,DATOS!$AD$3:$AD$2491))*3.6</f>
        <v>45.9</v>
      </c>
      <c r="K1336" s="5">
        <f t="shared" si="41"/>
        <v>7.6499999999999995</v>
      </c>
      <c r="L1336" s="8">
        <f>+VLOOKUP($A1336,DATOS!$AL$3:$AO$2491,DATOS!$AO$1,0)</f>
        <v>1</v>
      </c>
      <c r="M1336" s="12">
        <f>+RANK($F1336,$F$3:$F$2491,0)+COUNTIF($F$3:F1336,F1336)-1</f>
        <v>990</v>
      </c>
    </row>
    <row r="1337" spans="1:13" hidden="1" x14ac:dyDescent="0.3">
      <c r="A1337" s="3" t="str">
        <f t="shared" si="40"/>
        <v>28018-28020</v>
      </c>
      <c r="B1337" s="3">
        <v>28018</v>
      </c>
      <c r="C1337" s="3">
        <v>28020</v>
      </c>
      <c r="D1337" s="3">
        <f>+DATOS!G1337</f>
        <v>0</v>
      </c>
      <c r="E1337" s="3">
        <f>+DATOS!H1337</f>
        <v>378</v>
      </c>
      <c r="F1337" s="3">
        <f>+DATOS!I1337</f>
        <v>378</v>
      </c>
      <c r="G1337" s="3">
        <f>+DATOS!J1337</f>
        <v>1000</v>
      </c>
      <c r="H1337" s="9" t="str">
        <f>+DATOS!K1337</f>
        <v>CARTAGENA</v>
      </c>
      <c r="I1337" s="3">
        <f>+SUMIF(DATOS!$AA$3:$AA$2491,RESUMEN_flujo!$A1337,DATOS!$AG$3:$AG$2491)</f>
        <v>5</v>
      </c>
      <c r="J1337" s="4">
        <f>(SUMIF(DATOS!$AA$3:$AA$2491,RESUMEN_flujo!$A1337,DATOS!$AE$3:$AE$2491)/SUMIF(DATOS!$AA$3:$AA$2491,RESUMEN_flujo!$A1337,DATOS!$AD$3:$AD$2491))*3.6</f>
        <v>50.85</v>
      </c>
      <c r="K1337" s="5">
        <f t="shared" si="41"/>
        <v>37.799999999999997</v>
      </c>
      <c r="L1337" s="8">
        <f>+VLOOKUP($A1337,DATOS!$AL$3:$AO$2491,DATOS!$AO$1,0)</f>
        <v>1</v>
      </c>
      <c r="M1337" s="12">
        <f>+RANK($F1337,$F$3:$F$2491,0)+COUNTIF($F$3:F1337,F1337)-1</f>
        <v>563</v>
      </c>
    </row>
    <row r="1338" spans="1:13" hidden="1" x14ac:dyDescent="0.3">
      <c r="A1338" s="3" t="str">
        <f t="shared" si="40"/>
        <v>28019-28009</v>
      </c>
      <c r="B1338" s="3">
        <v>28019</v>
      </c>
      <c r="C1338" s="3">
        <v>28009</v>
      </c>
      <c r="D1338" s="3">
        <f>+DATOS!G1338</f>
        <v>27</v>
      </c>
      <c r="E1338" s="3">
        <f>+DATOS!H1338</f>
        <v>72</v>
      </c>
      <c r="F1338" s="3">
        <f>+DATOS!I1338</f>
        <v>99</v>
      </c>
      <c r="G1338" s="3">
        <f>+DATOS!J1338</f>
        <v>1000</v>
      </c>
      <c r="H1338" s="9" t="str">
        <f>+DATOS!K1338</f>
        <v>SAN ANTONIO</v>
      </c>
      <c r="I1338" s="3">
        <f>+SUMIF(DATOS!$AA$3:$AA$2491,RESUMEN_flujo!$A1338,DATOS!$AG$3:$AG$2491)</f>
        <v>5</v>
      </c>
      <c r="J1338" s="4">
        <f>(SUMIF(DATOS!$AA$3:$AA$2491,RESUMEN_flujo!$A1338,DATOS!$AE$3:$AE$2491)/SUMIF(DATOS!$AA$3:$AA$2491,RESUMEN_flujo!$A1338,DATOS!$AD$3:$AD$2491))*3.6</f>
        <v>53.774999999999999</v>
      </c>
      <c r="K1338" s="5">
        <f t="shared" si="41"/>
        <v>9.9</v>
      </c>
      <c r="L1338" s="8">
        <f>+VLOOKUP($A1338,DATOS!$AL$3:$AO$2491,DATOS!$AO$1,0)</f>
        <v>1</v>
      </c>
      <c r="M1338" s="12">
        <f>+RANK($F1338,$F$3:$F$2491,0)+COUNTIF($F$3:F1338,F1338)-1</f>
        <v>1184</v>
      </c>
    </row>
    <row r="1339" spans="1:13" hidden="1" x14ac:dyDescent="0.3">
      <c r="A1339" s="3" t="str">
        <f t="shared" si="40"/>
        <v>28019-28020</v>
      </c>
      <c r="B1339" s="3">
        <v>28019</v>
      </c>
      <c r="C1339" s="3">
        <v>28020</v>
      </c>
      <c r="D1339" s="3">
        <f>+DATOS!G1339</f>
        <v>7</v>
      </c>
      <c r="E1339" s="3">
        <f>+DATOS!H1339</f>
        <v>60</v>
      </c>
      <c r="F1339" s="3">
        <f>+DATOS!I1339</f>
        <v>67</v>
      </c>
      <c r="G1339" s="3">
        <f>+DATOS!J1339</f>
        <v>2000</v>
      </c>
      <c r="H1339" s="9" t="str">
        <f>+DATOS!K1339</f>
        <v>REÑACA</v>
      </c>
      <c r="I1339" s="3">
        <f>+SUMIF(DATOS!$AA$3:$AA$2491,RESUMEN_flujo!$A1339,DATOS!$AG$3:$AG$2491)</f>
        <v>5</v>
      </c>
      <c r="J1339" s="4">
        <f>(SUMIF(DATOS!$AA$3:$AA$2491,RESUMEN_flujo!$A1339,DATOS!$AE$3:$AE$2491)/SUMIF(DATOS!$AA$3:$AA$2491,RESUMEN_flujo!$A1339,DATOS!$AD$3:$AD$2491))*3.6</f>
        <v>47.2</v>
      </c>
      <c r="K1339" s="5">
        <f t="shared" si="41"/>
        <v>3.35</v>
      </c>
      <c r="L1339" s="8">
        <f>+VLOOKUP($A1339,DATOS!$AL$3:$AO$2491,DATOS!$AO$1,0)</f>
        <v>1</v>
      </c>
      <c r="M1339" s="12">
        <f>+RANK($F1339,$F$3:$F$2491,0)+COUNTIF($F$3:F1339,F1339)-1</f>
        <v>1329</v>
      </c>
    </row>
    <row r="1340" spans="1:13" hidden="1" x14ac:dyDescent="0.3">
      <c r="A1340" s="3" t="str">
        <f t="shared" si="40"/>
        <v>28020-28010</v>
      </c>
      <c r="B1340" s="3">
        <v>28020</v>
      </c>
      <c r="C1340" s="3">
        <v>28010</v>
      </c>
      <c r="D1340" s="3">
        <f>+DATOS!G1340</f>
        <v>7</v>
      </c>
      <c r="E1340" s="3">
        <f>+DATOS!H1340</f>
        <v>305</v>
      </c>
      <c r="F1340" s="3">
        <f>+DATOS!I1340</f>
        <v>312</v>
      </c>
      <c r="G1340" s="3">
        <f>+DATOS!J1340</f>
        <v>2000</v>
      </c>
      <c r="H1340" s="9" t="str">
        <f>+DATOS!K1340</f>
        <v>REÑACA</v>
      </c>
      <c r="I1340" s="3">
        <f>+SUMIF(DATOS!$AA$3:$AA$2491,RESUMEN_flujo!$A1340,DATOS!$AG$3:$AG$2491)</f>
        <v>5</v>
      </c>
      <c r="J1340" s="4">
        <f>(SUMIF(DATOS!$AA$3:$AA$2491,RESUMEN_flujo!$A1340,DATOS!$AE$3:$AE$2491)/SUMIF(DATOS!$AA$3:$AA$2491,RESUMEN_flujo!$A1340,DATOS!$AD$3:$AD$2491))*3.6</f>
        <v>49.418181818181814</v>
      </c>
      <c r="K1340" s="5">
        <f t="shared" si="41"/>
        <v>15.6</v>
      </c>
      <c r="L1340" s="8">
        <f>+VLOOKUP($A1340,DATOS!$AL$3:$AO$2491,DATOS!$AO$1,0)</f>
        <v>1</v>
      </c>
      <c r="M1340" s="12">
        <f>+RANK($F1340,$F$3:$F$2491,0)+COUNTIF($F$3:F1340,F1340)-1</f>
        <v>665</v>
      </c>
    </row>
    <row r="1341" spans="1:13" hidden="1" x14ac:dyDescent="0.3">
      <c r="A1341" s="3" t="str">
        <f t="shared" si="40"/>
        <v>28020-28018</v>
      </c>
      <c r="B1341" s="3">
        <v>28020</v>
      </c>
      <c r="C1341" s="3">
        <v>28018</v>
      </c>
      <c r="D1341" s="3">
        <f>+DATOS!G1341</f>
        <v>0</v>
      </c>
      <c r="E1341" s="3">
        <f>+DATOS!H1341</f>
        <v>313</v>
      </c>
      <c r="F1341" s="3">
        <f>+DATOS!I1341</f>
        <v>313</v>
      </c>
      <c r="G1341" s="3">
        <f>+DATOS!J1341</f>
        <v>2000</v>
      </c>
      <c r="H1341" s="9" t="str">
        <f>+DATOS!K1341</f>
        <v>CARTAGENA</v>
      </c>
      <c r="I1341" s="3">
        <f>+SUMIF(DATOS!$AA$3:$AA$2491,RESUMEN_flujo!$A1341,DATOS!$AG$3:$AG$2491)</f>
        <v>5</v>
      </c>
      <c r="J1341" s="4">
        <f>(SUMIF(DATOS!$AA$3:$AA$2491,RESUMEN_flujo!$A1341,DATOS!$AE$3:$AE$2491)/SUMIF(DATOS!$AA$3:$AA$2491,RESUMEN_flujo!$A1341,DATOS!$AD$3:$AD$2491))*3.6</f>
        <v>53.060869565217395</v>
      </c>
      <c r="K1341" s="5">
        <f t="shared" si="41"/>
        <v>15.65</v>
      </c>
      <c r="L1341" s="8">
        <f>+VLOOKUP($A1341,DATOS!$AL$3:$AO$2491,DATOS!$AO$1,0)</f>
        <v>1</v>
      </c>
      <c r="M1341" s="12">
        <f>+RANK($F1341,$F$3:$F$2491,0)+COUNTIF($F$3:F1341,F1341)-1</f>
        <v>662</v>
      </c>
    </row>
    <row r="1342" spans="1:13" hidden="1" x14ac:dyDescent="0.3">
      <c r="A1342" s="3" t="str">
        <f t="shared" si="40"/>
        <v>28020-28019</v>
      </c>
      <c r="B1342" s="3">
        <v>28020</v>
      </c>
      <c r="C1342" s="3">
        <v>28019</v>
      </c>
      <c r="D1342" s="3">
        <f>+DATOS!G1342</f>
        <v>27</v>
      </c>
      <c r="E1342" s="3">
        <f>+DATOS!H1342</f>
        <v>72</v>
      </c>
      <c r="F1342" s="3">
        <f>+DATOS!I1342</f>
        <v>99</v>
      </c>
      <c r="G1342" s="3">
        <f>+DATOS!J1342</f>
        <v>2000</v>
      </c>
      <c r="H1342" s="9" t="str">
        <f>+DATOS!K1342</f>
        <v>REÑACA</v>
      </c>
      <c r="I1342" s="3">
        <f>+SUMIF(DATOS!$AA$3:$AA$2491,RESUMEN_flujo!$A1342,DATOS!$AG$3:$AG$2491)</f>
        <v>5</v>
      </c>
      <c r="J1342" s="4">
        <f>(SUMIF(DATOS!$AA$3:$AA$2491,RESUMEN_flujo!$A1342,DATOS!$AE$3:$AE$2491)/SUMIF(DATOS!$AA$3:$AA$2491,RESUMEN_flujo!$A1342,DATOS!$AD$3:$AD$2491))*3.6</f>
        <v>47.2</v>
      </c>
      <c r="K1342" s="5">
        <f t="shared" si="41"/>
        <v>4.95</v>
      </c>
      <c r="L1342" s="8">
        <f>+VLOOKUP($A1342,DATOS!$AL$3:$AO$2491,DATOS!$AO$1,0)</f>
        <v>1</v>
      </c>
      <c r="M1342" s="12">
        <f>+RANK($F1342,$F$3:$F$2491,0)+COUNTIF($F$3:F1342,F1342)-1</f>
        <v>1185</v>
      </c>
    </row>
    <row r="1343" spans="1:13" hidden="1" x14ac:dyDescent="0.3">
      <c r="A1343" s="3" t="str">
        <f t="shared" si="40"/>
        <v>28021-28004</v>
      </c>
      <c r="B1343" s="3">
        <v>28021</v>
      </c>
      <c r="C1343" s="3">
        <v>28004</v>
      </c>
      <c r="D1343" s="3">
        <f>+DATOS!G1343</f>
        <v>18</v>
      </c>
      <c r="E1343" s="3">
        <f>+DATOS!H1343</f>
        <v>525</v>
      </c>
      <c r="F1343" s="3">
        <f>+DATOS!I1343</f>
        <v>543</v>
      </c>
      <c r="G1343" s="3">
        <f>+DATOS!J1343</f>
        <v>1030</v>
      </c>
      <c r="H1343" s="9" t="str">
        <f>+DATOS!K1343</f>
        <v>CHIGUAYANTE</v>
      </c>
      <c r="I1343" s="3">
        <f>+SUMIF(DATOS!$AA$3:$AA$2491,RESUMEN_flujo!$A1343,DATOS!$AG$3:$AG$2491)</f>
        <v>5</v>
      </c>
      <c r="J1343" s="4">
        <f>(SUMIF(DATOS!$AA$3:$AA$2491,RESUMEN_flujo!$A1343,DATOS!$AE$3:$AE$2491)/SUMIF(DATOS!$AA$3:$AA$2491,RESUMEN_flujo!$A1343,DATOS!$AD$3:$AD$2491))*3.6</f>
        <v>29.828571428571433</v>
      </c>
      <c r="K1343" s="5">
        <f t="shared" si="41"/>
        <v>52.71844660194175</v>
      </c>
      <c r="L1343" s="8">
        <f>+VLOOKUP($A1343,DATOS!$AL$3:$AO$2491,DATOS!$AO$1,0)</f>
        <v>1</v>
      </c>
      <c r="M1343" s="12">
        <f>+RANK($F1343,$F$3:$F$2491,0)+COUNTIF($F$3:F1343,F1343)-1</f>
        <v>392</v>
      </c>
    </row>
    <row r="1344" spans="1:13" hidden="1" x14ac:dyDescent="0.3">
      <c r="A1344" s="3" t="str">
        <f t="shared" si="40"/>
        <v>28021-28022</v>
      </c>
      <c r="B1344" s="3">
        <v>28021</v>
      </c>
      <c r="C1344" s="3">
        <v>28022</v>
      </c>
      <c r="D1344" s="3">
        <f>+DATOS!G1344</f>
        <v>31</v>
      </c>
      <c r="E1344" s="3">
        <f>+DATOS!H1344</f>
        <v>370</v>
      </c>
      <c r="F1344" s="3">
        <f>+DATOS!I1344</f>
        <v>401</v>
      </c>
      <c r="G1344" s="3">
        <f>+DATOS!J1344</f>
        <v>2000</v>
      </c>
      <c r="H1344" s="9" t="str">
        <f>+DATOS!K1344</f>
        <v>COIHUECO</v>
      </c>
      <c r="I1344" s="3">
        <f>+SUMIF(DATOS!$AA$3:$AA$2491,RESUMEN_flujo!$A1344,DATOS!$AG$3:$AG$2491)</f>
        <v>5</v>
      </c>
      <c r="J1344" s="4">
        <f>(SUMIF(DATOS!$AA$3:$AA$2491,RESUMEN_flujo!$A1344,DATOS!$AE$3:$AE$2491)/SUMIF(DATOS!$AA$3:$AA$2491,RESUMEN_flujo!$A1344,DATOS!$AD$3:$AD$2491))*3.6</f>
        <v>23.494736842105262</v>
      </c>
      <c r="K1344" s="5">
        <f t="shared" si="41"/>
        <v>20.05</v>
      </c>
      <c r="L1344" s="8">
        <f>+VLOOKUP($A1344,DATOS!$AL$3:$AO$2491,DATOS!$AO$1,0)</f>
        <v>1</v>
      </c>
      <c r="M1344" s="12">
        <f>+RANK($F1344,$F$3:$F$2491,0)+COUNTIF($F$3:F1344,F1344)-1</f>
        <v>519</v>
      </c>
    </row>
    <row r="1345" spans="1:13" hidden="1" x14ac:dyDescent="0.3">
      <c r="A1345" s="3" t="str">
        <f t="shared" si="40"/>
        <v>28022-28021</v>
      </c>
      <c r="B1345" s="3">
        <v>28022</v>
      </c>
      <c r="C1345" s="3">
        <v>28021</v>
      </c>
      <c r="D1345" s="3">
        <f>+DATOS!G1345</f>
        <v>18</v>
      </c>
      <c r="E1345" s="3">
        <f>+DATOS!H1345</f>
        <v>248</v>
      </c>
      <c r="F1345" s="3">
        <f>+DATOS!I1345</f>
        <v>266</v>
      </c>
      <c r="G1345" s="3">
        <f>+DATOS!J1345</f>
        <v>2000</v>
      </c>
      <c r="H1345" s="9" t="str">
        <f>+DATOS!K1345</f>
        <v>COIHUECO</v>
      </c>
      <c r="I1345" s="3">
        <f>+SUMIF(DATOS!$AA$3:$AA$2491,RESUMEN_flujo!$A1345,DATOS!$AG$3:$AG$2491)</f>
        <v>5</v>
      </c>
      <c r="J1345" s="4">
        <f>(SUMIF(DATOS!$AA$3:$AA$2491,RESUMEN_flujo!$A1345,DATOS!$AE$3:$AE$2491)/SUMIF(DATOS!$AA$3:$AA$2491,RESUMEN_flujo!$A1345,DATOS!$AD$3:$AD$2491))*3.6</f>
        <v>26.258823529411764</v>
      </c>
      <c r="K1345" s="5">
        <f t="shared" si="41"/>
        <v>13.3</v>
      </c>
      <c r="L1345" s="8">
        <f>+VLOOKUP($A1345,DATOS!$AL$3:$AO$2491,DATOS!$AO$1,0)</f>
        <v>1</v>
      </c>
      <c r="M1345" s="12">
        <f>+RANK($F1345,$F$3:$F$2491,0)+COUNTIF($F$3:F1345,F1345)-1</f>
        <v>729</v>
      </c>
    </row>
    <row r="1346" spans="1:13" hidden="1" x14ac:dyDescent="0.3">
      <c r="A1346" s="3" t="str">
        <f t="shared" si="40"/>
        <v>28022-28024</v>
      </c>
      <c r="B1346" s="3">
        <v>28022</v>
      </c>
      <c r="C1346" s="3">
        <v>28024</v>
      </c>
      <c r="D1346" s="3">
        <f>+DATOS!G1346</f>
        <v>31</v>
      </c>
      <c r="E1346" s="3">
        <f>+DATOS!H1346</f>
        <v>370</v>
      </c>
      <c r="F1346" s="3">
        <f>+DATOS!I1346</f>
        <v>401</v>
      </c>
      <c r="G1346" s="3">
        <f>+DATOS!J1346</f>
        <v>2000</v>
      </c>
      <c r="H1346" s="9" t="str">
        <f>+DATOS!K1346</f>
        <v>NORA IGLESIAS</v>
      </c>
      <c r="I1346" s="3">
        <f>+SUMIF(DATOS!$AA$3:$AA$2491,RESUMEN_flujo!$A1346,DATOS!$AG$3:$AG$2491)</f>
        <v>5</v>
      </c>
      <c r="J1346" s="4">
        <f>(SUMIF(DATOS!$AA$3:$AA$2491,RESUMEN_flujo!$A1346,DATOS!$AE$3:$AE$2491)/SUMIF(DATOS!$AA$3:$AA$2491,RESUMEN_flujo!$A1346,DATOS!$AD$3:$AD$2491))*3.6</f>
        <v>25.476923076923075</v>
      </c>
      <c r="K1346" s="5">
        <f t="shared" si="41"/>
        <v>20.05</v>
      </c>
      <c r="L1346" s="8">
        <f>+VLOOKUP($A1346,DATOS!$AL$3:$AO$2491,DATOS!$AO$1,0)</f>
        <v>1</v>
      </c>
      <c r="M1346" s="12">
        <f>+RANK($F1346,$F$3:$F$2491,0)+COUNTIF($F$3:F1346,F1346)-1</f>
        <v>520</v>
      </c>
    </row>
    <row r="1347" spans="1:13" hidden="1" x14ac:dyDescent="0.3">
      <c r="A1347" s="3" t="str">
        <f t="shared" si="40"/>
        <v>28023-28007</v>
      </c>
      <c r="B1347" s="3">
        <v>28023</v>
      </c>
      <c r="C1347" s="3">
        <v>28007</v>
      </c>
      <c r="D1347" s="3">
        <f>+DATOS!G1347</f>
        <v>31</v>
      </c>
      <c r="E1347" s="3">
        <f>+DATOS!H1347</f>
        <v>0</v>
      </c>
      <c r="F1347" s="3">
        <f>+DATOS!I1347</f>
        <v>31</v>
      </c>
      <c r="G1347" s="3">
        <f>+DATOS!J1347</f>
        <v>1800</v>
      </c>
      <c r="H1347" s="9" t="str">
        <f>+DATOS!K1347</f>
        <v>TITO CANEPA</v>
      </c>
      <c r="I1347" s="3">
        <f>+SUMIF(DATOS!$AA$3:$AA$2491,RESUMEN_flujo!$A1347,DATOS!$AG$3:$AG$2491)</f>
        <v>5</v>
      </c>
      <c r="J1347" s="4">
        <f>(SUMIF(DATOS!$AA$3:$AA$2491,RESUMEN_flujo!$A1347,DATOS!$AE$3:$AE$2491)/SUMIF(DATOS!$AA$3:$AA$2491,RESUMEN_flujo!$A1347,DATOS!$AD$3:$AD$2491))*3.6</f>
        <v>30.000000000000004</v>
      </c>
      <c r="K1347" s="5">
        <f t="shared" si="41"/>
        <v>1.7222222222222223</v>
      </c>
      <c r="L1347" s="8">
        <f>+VLOOKUP($A1347,DATOS!$AL$3:$AO$2491,DATOS!$AO$1,0)</f>
        <v>1</v>
      </c>
      <c r="M1347" s="12">
        <f>+RANK($F1347,$F$3:$F$2491,0)+COUNTIF($F$3:F1347,F1347)-1</f>
        <v>1557</v>
      </c>
    </row>
    <row r="1348" spans="1:13" hidden="1" x14ac:dyDescent="0.3">
      <c r="A1348" s="3" t="str">
        <f t="shared" ref="A1348:A1411" si="42">+B1348&amp;-C1348</f>
        <v>28023-28024</v>
      </c>
      <c r="B1348" s="3">
        <v>28023</v>
      </c>
      <c r="C1348" s="3">
        <v>28024</v>
      </c>
      <c r="D1348" s="3">
        <f>+DATOS!G1348</f>
        <v>18</v>
      </c>
      <c r="E1348" s="3">
        <f>+DATOS!H1348</f>
        <v>0</v>
      </c>
      <c r="F1348" s="3">
        <f>+DATOS!I1348</f>
        <v>18</v>
      </c>
      <c r="G1348" s="3">
        <f>+DATOS!J1348</f>
        <v>1000</v>
      </c>
      <c r="H1348" s="9" t="str">
        <f>+DATOS!K1348</f>
        <v>CARLOS MARCOS</v>
      </c>
      <c r="I1348" s="3">
        <f>+SUMIF(DATOS!$AA$3:$AA$2491,RESUMEN_flujo!$A1348,DATOS!$AG$3:$AG$2491)</f>
        <v>5</v>
      </c>
      <c r="J1348" s="4">
        <f>(SUMIF(DATOS!$AA$3:$AA$2491,RESUMEN_flujo!$A1348,DATOS!$AE$3:$AE$2491)/SUMIF(DATOS!$AA$3:$AA$2491,RESUMEN_flujo!$A1348,DATOS!$AD$3:$AD$2491))*3.6</f>
        <v>33.449999999999996</v>
      </c>
      <c r="K1348" s="5">
        <f t="shared" ref="K1348:K1411" si="43">+(F1348/G1348)*100</f>
        <v>1.7999999999999998</v>
      </c>
      <c r="L1348" s="8">
        <f>+VLOOKUP($A1348,DATOS!$AL$3:$AO$2491,DATOS!$AO$1,0)</f>
        <v>1</v>
      </c>
      <c r="M1348" s="12">
        <f>+RANK($F1348,$F$3:$F$2491,0)+COUNTIF($F$3:F1348,F1348)-1</f>
        <v>1672</v>
      </c>
    </row>
    <row r="1349" spans="1:13" hidden="1" x14ac:dyDescent="0.3">
      <c r="A1349" s="3" t="str">
        <f t="shared" si="42"/>
        <v>28024-28022</v>
      </c>
      <c r="B1349" s="3">
        <v>28024</v>
      </c>
      <c r="C1349" s="3">
        <v>28022</v>
      </c>
      <c r="D1349" s="3">
        <f>+DATOS!G1349</f>
        <v>18</v>
      </c>
      <c r="E1349" s="3">
        <f>+DATOS!H1349</f>
        <v>248</v>
      </c>
      <c r="F1349" s="3">
        <f>+DATOS!I1349</f>
        <v>266</v>
      </c>
      <c r="G1349" s="3">
        <f>+DATOS!J1349</f>
        <v>2000</v>
      </c>
      <c r="H1349" s="9" t="str">
        <f>+DATOS!K1349</f>
        <v>NORA IGLESIAS</v>
      </c>
      <c r="I1349" s="3">
        <f>+SUMIF(DATOS!$AA$3:$AA$2491,RESUMEN_flujo!$A1349,DATOS!$AG$3:$AG$2491)</f>
        <v>5</v>
      </c>
      <c r="J1349" s="4">
        <f>(SUMIF(DATOS!$AA$3:$AA$2491,RESUMEN_flujo!$A1349,DATOS!$AE$3:$AE$2491)/SUMIF(DATOS!$AA$3:$AA$2491,RESUMEN_flujo!$A1349,DATOS!$AD$3:$AD$2491))*3.6</f>
        <v>23.657142857142858</v>
      </c>
      <c r="K1349" s="5">
        <f t="shared" si="43"/>
        <v>13.3</v>
      </c>
      <c r="L1349" s="8">
        <f>+VLOOKUP($A1349,DATOS!$AL$3:$AO$2491,DATOS!$AO$1,0)</f>
        <v>1</v>
      </c>
      <c r="M1349" s="12">
        <f>+RANK($F1349,$F$3:$F$2491,0)+COUNTIF($F$3:F1349,F1349)-1</f>
        <v>730</v>
      </c>
    </row>
    <row r="1350" spans="1:13" hidden="1" x14ac:dyDescent="0.3">
      <c r="A1350" s="3" t="str">
        <f t="shared" si="42"/>
        <v>28024-28023</v>
      </c>
      <c r="B1350" s="3">
        <v>28024</v>
      </c>
      <c r="C1350" s="3">
        <v>28023</v>
      </c>
      <c r="D1350" s="3">
        <f>+DATOS!G1350</f>
        <v>31</v>
      </c>
      <c r="E1350" s="3">
        <f>+DATOS!H1350</f>
        <v>0</v>
      </c>
      <c r="F1350" s="3">
        <f>+DATOS!I1350</f>
        <v>31</v>
      </c>
      <c r="G1350" s="3">
        <f>+DATOS!J1350</f>
        <v>2000</v>
      </c>
      <c r="H1350" s="9" t="str">
        <f>+DATOS!K1350</f>
        <v>CARLOS MARCOS</v>
      </c>
      <c r="I1350" s="3">
        <f>+SUMIF(DATOS!$AA$3:$AA$2491,RESUMEN_flujo!$A1350,DATOS!$AG$3:$AG$2491)</f>
        <v>5</v>
      </c>
      <c r="J1350" s="4">
        <f>(SUMIF(DATOS!$AA$3:$AA$2491,RESUMEN_flujo!$A1350,DATOS!$AE$3:$AE$2491)/SUMIF(DATOS!$AA$3:$AA$2491,RESUMEN_flujo!$A1350,DATOS!$AD$3:$AD$2491))*3.6</f>
        <v>24.327272727272728</v>
      </c>
      <c r="K1350" s="5">
        <f t="shared" si="43"/>
        <v>1.55</v>
      </c>
      <c r="L1350" s="8">
        <f>+VLOOKUP($A1350,DATOS!$AL$3:$AO$2491,DATOS!$AO$1,0)</f>
        <v>1</v>
      </c>
      <c r="M1350" s="12">
        <f>+RANK($F1350,$F$3:$F$2491,0)+COUNTIF($F$3:F1350,F1350)-1</f>
        <v>1558</v>
      </c>
    </row>
    <row r="1351" spans="1:13" hidden="1" x14ac:dyDescent="0.3">
      <c r="A1351" s="3" t="str">
        <f t="shared" si="42"/>
        <v>28024-28032</v>
      </c>
      <c r="B1351" s="3">
        <v>28024</v>
      </c>
      <c r="C1351" s="3">
        <v>28032</v>
      </c>
      <c r="D1351" s="3">
        <f>+DATOS!G1351</f>
        <v>0</v>
      </c>
      <c r="E1351" s="3">
        <f>+DATOS!H1351</f>
        <v>370</v>
      </c>
      <c r="F1351" s="3">
        <f>+DATOS!I1351</f>
        <v>370</v>
      </c>
      <c r="G1351" s="3">
        <f>+DATOS!J1351</f>
        <v>1000</v>
      </c>
      <c r="H1351" s="9" t="str">
        <f>+DATOS!K1351</f>
        <v>NORA IGLESIAS</v>
      </c>
      <c r="I1351" s="3">
        <f>+SUMIF(DATOS!$AA$3:$AA$2491,RESUMEN_flujo!$A1351,DATOS!$AG$3:$AG$2491)</f>
        <v>5</v>
      </c>
      <c r="J1351" s="4">
        <f>(SUMIF(DATOS!$AA$3:$AA$2491,RESUMEN_flujo!$A1351,DATOS!$AE$3:$AE$2491)/SUMIF(DATOS!$AA$3:$AA$2491,RESUMEN_flujo!$A1351,DATOS!$AD$3:$AD$2491))*3.6</f>
        <v>28.421052631578945</v>
      </c>
      <c r="K1351" s="5">
        <f t="shared" si="43"/>
        <v>37</v>
      </c>
      <c r="L1351" s="8">
        <f>+VLOOKUP($A1351,DATOS!$AL$3:$AO$2491,DATOS!$AO$1,0)</f>
        <v>1</v>
      </c>
      <c r="M1351" s="12">
        <f>+RANK($F1351,$F$3:$F$2491,0)+COUNTIF($F$3:F1351,F1351)-1</f>
        <v>576</v>
      </c>
    </row>
    <row r="1352" spans="1:13" hidden="1" x14ac:dyDescent="0.3">
      <c r="A1352" s="3" t="str">
        <f t="shared" si="42"/>
        <v>28025-28001</v>
      </c>
      <c r="B1352" s="3">
        <v>28025</v>
      </c>
      <c r="C1352" s="3">
        <v>28001</v>
      </c>
      <c r="D1352" s="3">
        <f>+DATOS!G1352</f>
        <v>0</v>
      </c>
      <c r="E1352" s="3">
        <f>+DATOS!H1352</f>
        <v>0</v>
      </c>
      <c r="F1352" s="3">
        <f>+DATOS!I1352</f>
        <v>0</v>
      </c>
      <c r="G1352" s="3">
        <f>+DATOS!J1352</f>
        <v>2000</v>
      </c>
      <c r="H1352" s="9" t="str">
        <f>+DATOS!K1352</f>
        <v>MIRAMAR</v>
      </c>
      <c r="I1352" s="3">
        <f>+SUMIF(DATOS!$AA$3:$AA$2491,RESUMEN_flujo!$A1352,DATOS!$AG$3:$AG$2491)</f>
        <v>5</v>
      </c>
      <c r="J1352" s="4">
        <f>(SUMIF(DATOS!$AA$3:$AA$2491,RESUMEN_flujo!$A1352,DATOS!$AE$3:$AE$2491)/SUMIF(DATOS!$AA$3:$AA$2491,RESUMEN_flujo!$A1352,DATOS!$AD$3:$AD$2491))*3.6</f>
        <v>48.745945945945948</v>
      </c>
      <c r="K1352" s="5">
        <f t="shared" si="43"/>
        <v>0</v>
      </c>
      <c r="L1352" s="8">
        <f>+VLOOKUP($A1352,DATOS!$AL$3:$AO$2491,DATOS!$AO$1,0)</f>
        <v>1</v>
      </c>
      <c r="M1352" s="12">
        <f>+RANK($F1352,$F$3:$F$2491,0)+COUNTIF($F$3:F1352,F1352)-1</f>
        <v>2122</v>
      </c>
    </row>
    <row r="1353" spans="1:13" hidden="1" x14ac:dyDescent="0.3">
      <c r="A1353" s="3" t="str">
        <f t="shared" si="42"/>
        <v>28025-28002</v>
      </c>
      <c r="B1353" s="3">
        <v>28025</v>
      </c>
      <c r="C1353" s="3">
        <v>28002</v>
      </c>
      <c r="D1353" s="3">
        <f>+DATOS!G1353</f>
        <v>0</v>
      </c>
      <c r="E1353" s="3">
        <f>+DATOS!H1353</f>
        <v>0</v>
      </c>
      <c r="F1353" s="3">
        <f>+DATOS!I1353</f>
        <v>0</v>
      </c>
      <c r="G1353" s="3">
        <f>+DATOS!J1353</f>
        <v>1000</v>
      </c>
      <c r="H1353" s="9" t="str">
        <f>+DATOS!K1353</f>
        <v>MIRAMAR / ATLANTIDA</v>
      </c>
      <c r="I1353" s="3">
        <f>+SUMIF(DATOS!$AA$3:$AA$2491,RESUMEN_flujo!$A1353,DATOS!$AG$3:$AG$2491)</f>
        <v>5</v>
      </c>
      <c r="J1353" s="4">
        <f>(SUMIF(DATOS!$AA$3:$AA$2491,RESUMEN_flujo!$A1353,DATOS!$AE$3:$AE$2491)/SUMIF(DATOS!$AA$3:$AA$2491,RESUMEN_flujo!$A1353,DATOS!$AD$3:$AD$2491))*3.6</f>
        <v>51.404651162790699</v>
      </c>
      <c r="K1353" s="5">
        <f t="shared" si="43"/>
        <v>0</v>
      </c>
      <c r="L1353" s="8">
        <f>+VLOOKUP($A1353,DATOS!$AL$3:$AO$2491,DATOS!$AO$1,0)</f>
        <v>1</v>
      </c>
      <c r="M1353" s="12">
        <f>+RANK($F1353,$F$3:$F$2491,0)+COUNTIF($F$3:F1353,F1353)-1</f>
        <v>2123</v>
      </c>
    </row>
    <row r="1354" spans="1:13" hidden="1" x14ac:dyDescent="0.3">
      <c r="A1354" s="3" t="str">
        <f t="shared" si="42"/>
        <v>28025-28013</v>
      </c>
      <c r="B1354" s="3">
        <v>28025</v>
      </c>
      <c r="C1354" s="3">
        <v>28013</v>
      </c>
      <c r="D1354" s="3">
        <f>+DATOS!G1354</f>
        <v>0</v>
      </c>
      <c r="E1354" s="3">
        <f>+DATOS!H1354</f>
        <v>0</v>
      </c>
      <c r="F1354" s="3">
        <f>+DATOS!I1354</f>
        <v>0</v>
      </c>
      <c r="G1354" s="3">
        <f>+DATOS!J1354</f>
        <v>2000</v>
      </c>
      <c r="H1354" s="9" t="str">
        <f>+DATOS!K1354</f>
        <v>MAR NEGRO</v>
      </c>
      <c r="I1354" s="3">
        <f>+SUMIF(DATOS!$AA$3:$AA$2491,RESUMEN_flujo!$A1354,DATOS!$AG$3:$AG$2491)</f>
        <v>5</v>
      </c>
      <c r="J1354" s="4">
        <f>(SUMIF(DATOS!$AA$3:$AA$2491,RESUMEN_flujo!$A1354,DATOS!$AE$3:$AE$2491)/SUMIF(DATOS!$AA$3:$AA$2491,RESUMEN_flujo!$A1354,DATOS!$AD$3:$AD$2491))*3.6</f>
        <v>46.028571428571432</v>
      </c>
      <c r="K1354" s="5">
        <f t="shared" si="43"/>
        <v>0</v>
      </c>
      <c r="L1354" s="8">
        <f>+VLOOKUP($A1354,DATOS!$AL$3:$AO$2491,DATOS!$AO$1,0)</f>
        <v>1</v>
      </c>
      <c r="M1354" s="12">
        <f>+RANK($F1354,$F$3:$F$2491,0)+COUNTIF($F$3:F1354,F1354)-1</f>
        <v>2124</v>
      </c>
    </row>
    <row r="1355" spans="1:13" hidden="1" x14ac:dyDescent="0.3">
      <c r="A1355" s="3" t="str">
        <f t="shared" si="42"/>
        <v>28026-28006</v>
      </c>
      <c r="B1355" s="3">
        <v>28026</v>
      </c>
      <c r="C1355" s="3">
        <v>28006</v>
      </c>
      <c r="D1355" s="3">
        <f>+DATOS!G1355</f>
        <v>41</v>
      </c>
      <c r="E1355" s="3">
        <f>+DATOS!H1355</f>
        <v>197</v>
      </c>
      <c r="F1355" s="3">
        <f>+DATOS!I1355</f>
        <v>238</v>
      </c>
      <c r="G1355" s="3">
        <f>+DATOS!J1355</f>
        <v>4000</v>
      </c>
      <c r="H1355" s="9" t="str">
        <f>+DATOS!K1355</f>
        <v>SAN IGNACIO DE LOYOLA</v>
      </c>
      <c r="I1355" s="3">
        <f>+SUMIF(DATOS!$AA$3:$AA$2491,RESUMEN_flujo!$A1355,DATOS!$AG$3:$AG$2491)</f>
        <v>2</v>
      </c>
      <c r="J1355" s="4">
        <f>(SUMIF(DATOS!$AA$3:$AA$2491,RESUMEN_flujo!$A1355,DATOS!$AE$3:$AE$2491)/SUMIF(DATOS!$AA$3:$AA$2491,RESUMEN_flujo!$A1355,DATOS!$AD$3:$AD$2491))*3.6</f>
        <v>52.434782608695656</v>
      </c>
      <c r="K1355" s="5">
        <f t="shared" si="43"/>
        <v>5.9499999999999993</v>
      </c>
      <c r="L1355" s="8">
        <f>+VLOOKUP($A1355,DATOS!$AL$3:$AO$2491,DATOS!$AO$1,0)</f>
        <v>2</v>
      </c>
      <c r="M1355" s="12">
        <f>+RANK($F1355,$F$3:$F$2491,0)+COUNTIF($F$3:F1355,F1355)-1</f>
        <v>791</v>
      </c>
    </row>
    <row r="1356" spans="1:13" hidden="1" x14ac:dyDescent="0.3">
      <c r="A1356" s="3" t="str">
        <f t="shared" si="42"/>
        <v>28026-28007</v>
      </c>
      <c r="B1356" s="3">
        <v>28026</v>
      </c>
      <c r="C1356" s="3">
        <v>28007</v>
      </c>
      <c r="D1356" s="3">
        <f>+DATOS!G1356</f>
        <v>89</v>
      </c>
      <c r="E1356" s="3">
        <f>+DATOS!H1356</f>
        <v>340</v>
      </c>
      <c r="F1356" s="3">
        <f>+DATOS!I1356</f>
        <v>429</v>
      </c>
      <c r="G1356" s="3">
        <f>+DATOS!J1356</f>
        <v>1750</v>
      </c>
      <c r="H1356" s="9" t="str">
        <f>+DATOS!K1356</f>
        <v>SAN IGNACIO DE LOYOLA</v>
      </c>
      <c r="I1356" s="3">
        <f>+SUMIF(DATOS!$AA$3:$AA$2491,RESUMEN_flujo!$A1356,DATOS!$AG$3:$AG$2491)</f>
        <v>2</v>
      </c>
      <c r="J1356" s="4">
        <f>(SUMIF(DATOS!$AA$3:$AA$2491,RESUMEN_flujo!$A1356,DATOS!$AE$3:$AE$2491)/SUMIF(DATOS!$AA$3:$AA$2491,RESUMEN_flujo!$A1356,DATOS!$AD$3:$AD$2491))*3.6</f>
        <v>61.2</v>
      </c>
      <c r="K1356" s="5">
        <f t="shared" si="43"/>
        <v>24.514285714285712</v>
      </c>
      <c r="L1356" s="8">
        <f>+VLOOKUP($A1356,DATOS!$AL$3:$AO$2491,DATOS!$AO$1,0)</f>
        <v>2</v>
      </c>
      <c r="M1356" s="12">
        <f>+RANK($F1356,$F$3:$F$2491,0)+COUNTIF($F$3:F1356,F1356)-1</f>
        <v>496</v>
      </c>
    </row>
    <row r="1357" spans="1:13" hidden="1" x14ac:dyDescent="0.3">
      <c r="A1357" s="3" t="str">
        <f t="shared" si="42"/>
        <v>28026-33027</v>
      </c>
      <c r="B1357" s="3">
        <v>28026</v>
      </c>
      <c r="C1357" s="3">
        <v>33027</v>
      </c>
      <c r="D1357" s="3">
        <f>+DATOS!G1357</f>
        <v>38</v>
      </c>
      <c r="E1357" s="3">
        <f>+DATOS!H1357</f>
        <v>0</v>
      </c>
      <c r="F1357" s="3">
        <f>+DATOS!I1357</f>
        <v>38</v>
      </c>
      <c r="G1357" s="3">
        <f>+DATOS!J1357</f>
        <v>1000</v>
      </c>
      <c r="H1357" s="9" t="str">
        <f>+DATOS!K1357</f>
        <v>LUIS GALLARDO</v>
      </c>
      <c r="I1357" s="3">
        <f>+SUMIF(DATOS!$AA$3:$AA$2491,RESUMEN_flujo!$A1357,DATOS!$AG$3:$AG$2491)</f>
        <v>5</v>
      </c>
      <c r="J1357" s="4">
        <f>(SUMIF(DATOS!$AA$3:$AA$2491,RESUMEN_flujo!$A1357,DATOS!$AE$3:$AE$2491)/SUMIF(DATOS!$AA$3:$AA$2491,RESUMEN_flujo!$A1357,DATOS!$AD$3:$AD$2491))*3.6</f>
        <v>29.011764705882353</v>
      </c>
      <c r="K1357" s="5">
        <f t="shared" si="43"/>
        <v>3.8</v>
      </c>
      <c r="L1357" s="8">
        <f>+VLOOKUP($A1357,DATOS!$AL$3:$AO$2491,DATOS!$AO$1,0)</f>
        <v>1</v>
      </c>
      <c r="M1357" s="12">
        <f>+RANK($F1357,$F$3:$F$2491,0)+COUNTIF($F$3:F1357,F1357)-1</f>
        <v>1485</v>
      </c>
    </row>
    <row r="1358" spans="1:13" hidden="1" x14ac:dyDescent="0.3">
      <c r="A1358" s="3" t="str">
        <f t="shared" si="42"/>
        <v>28027-28028</v>
      </c>
      <c r="B1358" s="3">
        <v>28027</v>
      </c>
      <c r="C1358" s="3">
        <v>28028</v>
      </c>
      <c r="D1358" s="3">
        <f>+DATOS!G1358</f>
        <v>97</v>
      </c>
      <c r="E1358" s="3">
        <f>+DATOS!H1358</f>
        <v>1234</v>
      </c>
      <c r="F1358" s="3">
        <f>+DATOS!I1358</f>
        <v>1331</v>
      </c>
      <c r="G1358" s="3">
        <f>+DATOS!J1358</f>
        <v>3500</v>
      </c>
      <c r="H1358" s="9" t="str">
        <f>+DATOS!K1358</f>
        <v>SAN IGNACIO DE LOYOLA</v>
      </c>
      <c r="I1358" s="3">
        <f>+SUMIF(DATOS!$AA$3:$AA$2491,RESUMEN_flujo!$A1358,DATOS!$AG$3:$AG$2491)</f>
        <v>2</v>
      </c>
      <c r="J1358" s="4">
        <f>(SUMIF(DATOS!$AA$3:$AA$2491,RESUMEN_flujo!$A1358,DATOS!$AE$3:$AE$2491)/SUMIF(DATOS!$AA$3:$AA$2491,RESUMEN_flujo!$A1358,DATOS!$AD$3:$AD$2491))*3.6</f>
        <v>65.400000000000006</v>
      </c>
      <c r="K1358" s="5">
        <f t="shared" si="43"/>
        <v>38.028571428571425</v>
      </c>
      <c r="L1358" s="8">
        <f>+VLOOKUP($A1358,DATOS!$AL$3:$AO$2491,DATOS!$AO$1,0)</f>
        <v>2</v>
      </c>
      <c r="M1358" s="12">
        <f>+RANK($F1358,$F$3:$F$2491,0)+COUNTIF($F$3:F1358,F1358)-1</f>
        <v>85</v>
      </c>
    </row>
    <row r="1359" spans="1:13" hidden="1" x14ac:dyDescent="0.3">
      <c r="A1359" s="3" t="str">
        <f t="shared" si="42"/>
        <v>28027-33020</v>
      </c>
      <c r="B1359" s="3">
        <v>28027</v>
      </c>
      <c r="C1359" s="3">
        <v>33020</v>
      </c>
      <c r="D1359" s="3">
        <f>+DATOS!G1359</f>
        <v>10</v>
      </c>
      <c r="E1359" s="3">
        <f>+DATOS!H1359</f>
        <v>0</v>
      </c>
      <c r="F1359" s="3">
        <f>+DATOS!I1359</f>
        <v>10</v>
      </c>
      <c r="G1359" s="3">
        <f>+DATOS!J1359</f>
        <v>2000</v>
      </c>
      <c r="H1359" s="9" t="str">
        <f>+DATOS!K1359</f>
        <v>NANA GUTIERREZ</v>
      </c>
      <c r="I1359" s="3">
        <f>+SUMIF(DATOS!$AA$3:$AA$2491,RESUMEN_flujo!$A1359,DATOS!$AG$3:$AG$2491)</f>
        <v>5</v>
      </c>
      <c r="J1359" s="4">
        <f>(SUMIF(DATOS!$AA$3:$AA$2491,RESUMEN_flujo!$A1359,DATOS!$AE$3:$AE$2491)/SUMIF(DATOS!$AA$3:$AA$2491,RESUMEN_flujo!$A1359,DATOS!$AD$3:$AD$2491))*3.6</f>
        <v>22.032</v>
      </c>
      <c r="K1359" s="5">
        <f t="shared" si="43"/>
        <v>0.5</v>
      </c>
      <c r="L1359" s="8">
        <f>+VLOOKUP($A1359,DATOS!$AL$3:$AO$2491,DATOS!$AO$1,0)</f>
        <v>1</v>
      </c>
      <c r="M1359" s="12">
        <f>+RANK($F1359,$F$3:$F$2491,0)+COUNTIF($F$3:F1359,F1359)-1</f>
        <v>1726</v>
      </c>
    </row>
    <row r="1360" spans="1:13" hidden="1" x14ac:dyDescent="0.3">
      <c r="A1360" s="3" t="str">
        <f t="shared" si="42"/>
        <v>28027-28004</v>
      </c>
      <c r="B1360" s="3">
        <v>28027</v>
      </c>
      <c r="C1360" s="3">
        <v>28004</v>
      </c>
      <c r="D1360" s="3">
        <f>+DATOS!G1360</f>
        <v>109</v>
      </c>
      <c r="E1360" s="3">
        <f>+DATOS!H1360</f>
        <v>782</v>
      </c>
      <c r="F1360" s="3">
        <f>+DATOS!I1360</f>
        <v>891</v>
      </c>
      <c r="G1360" s="3">
        <f>+DATOS!J1360</f>
        <v>4000</v>
      </c>
      <c r="H1360" s="9" t="str">
        <f>+DATOS!K1360</f>
        <v>SAN IGNACIO DE LOYOLA</v>
      </c>
      <c r="I1360" s="3">
        <f>+SUMIF(DATOS!$AA$3:$AA$2491,RESUMEN_flujo!$A1360,DATOS!$AG$3:$AG$2491)</f>
        <v>2</v>
      </c>
      <c r="J1360" s="4">
        <f>(SUMIF(DATOS!$AA$3:$AA$2491,RESUMEN_flujo!$A1360,DATOS!$AE$3:$AE$2491)/SUMIF(DATOS!$AA$3:$AA$2491,RESUMEN_flujo!$A1360,DATOS!$AD$3:$AD$2491))*3.6</f>
        <v>54</v>
      </c>
      <c r="K1360" s="5">
        <f t="shared" si="43"/>
        <v>22.274999999999999</v>
      </c>
      <c r="L1360" s="8">
        <f>+VLOOKUP($A1360,DATOS!$AL$3:$AO$2491,DATOS!$AO$1,0)</f>
        <v>2</v>
      </c>
      <c r="M1360" s="12">
        <f>+RANK($F1360,$F$3:$F$2491,0)+COUNTIF($F$3:F1360,F1360)-1</f>
        <v>216</v>
      </c>
    </row>
    <row r="1361" spans="1:13" hidden="1" x14ac:dyDescent="0.3">
      <c r="A1361" s="3" t="str">
        <f t="shared" si="42"/>
        <v>28028-33028</v>
      </c>
      <c r="B1361" s="3">
        <v>28028</v>
      </c>
      <c r="C1361" s="3">
        <v>33028</v>
      </c>
      <c r="D1361" s="3">
        <f>+DATOS!G1361</f>
        <v>0</v>
      </c>
      <c r="E1361" s="3">
        <f>+DATOS!H1361</f>
        <v>136</v>
      </c>
      <c r="F1361" s="3">
        <f>+DATOS!I1361</f>
        <v>136</v>
      </c>
      <c r="G1361" s="3">
        <f>+DATOS!J1361</f>
        <v>2000</v>
      </c>
      <c r="H1361" s="9" t="str">
        <f>+DATOS!K1361</f>
        <v>PABLO PICASSO</v>
      </c>
      <c r="I1361" s="3">
        <f>+SUMIF(DATOS!$AA$3:$AA$2491,RESUMEN_flujo!$A1361,DATOS!$AG$3:$AG$2491)</f>
        <v>5</v>
      </c>
      <c r="J1361" s="4">
        <f>(SUMIF(DATOS!$AA$3:$AA$2491,RESUMEN_flujo!$A1361,DATOS!$AE$3:$AE$2491)/SUMIF(DATOS!$AA$3:$AA$2491,RESUMEN_flujo!$A1361,DATOS!$AD$3:$AD$2491))*3.6</f>
        <v>46.080000000000005</v>
      </c>
      <c r="K1361" s="5">
        <f t="shared" si="43"/>
        <v>6.8000000000000007</v>
      </c>
      <c r="L1361" s="8">
        <f>+VLOOKUP($A1361,DATOS!$AL$3:$AO$2491,DATOS!$AO$1,0)</f>
        <v>1</v>
      </c>
      <c r="M1361" s="12">
        <f>+RANK($F1361,$F$3:$F$2491,0)+COUNTIF($F$3:F1361,F1361)-1</f>
        <v>1050</v>
      </c>
    </row>
    <row r="1362" spans="1:13" hidden="1" x14ac:dyDescent="0.3">
      <c r="A1362" s="3" t="str">
        <f t="shared" si="42"/>
        <v>28028-35004</v>
      </c>
      <c r="B1362" s="3">
        <v>28028</v>
      </c>
      <c r="C1362" s="3">
        <v>35004</v>
      </c>
      <c r="D1362" s="3">
        <f>+DATOS!G1362</f>
        <v>87</v>
      </c>
      <c r="E1362" s="3">
        <f>+DATOS!H1362</f>
        <v>1195</v>
      </c>
      <c r="F1362" s="3">
        <f>+DATOS!I1362</f>
        <v>1282</v>
      </c>
      <c r="G1362" s="3">
        <f>+DATOS!J1362</f>
        <v>2100</v>
      </c>
      <c r="H1362" s="9" t="str">
        <f>+DATOS!K1362</f>
        <v>SAN IGNACIO DE LOYOLA</v>
      </c>
      <c r="I1362" s="3">
        <f>+SUMIF(DATOS!$AA$3:$AA$2491,RESUMEN_flujo!$A1362,DATOS!$AG$3:$AG$2491)</f>
        <v>2</v>
      </c>
      <c r="J1362" s="4">
        <f>(SUMIF(DATOS!$AA$3:$AA$2491,RESUMEN_flujo!$A1362,DATOS!$AE$3:$AE$2491)/SUMIF(DATOS!$AA$3:$AA$2491,RESUMEN_flujo!$A1362,DATOS!$AD$3:$AD$2491))*3.6</f>
        <v>69.054545454545462</v>
      </c>
      <c r="K1362" s="5">
        <f t="shared" si="43"/>
        <v>61.047619047619051</v>
      </c>
      <c r="L1362" s="8">
        <f>+VLOOKUP($A1362,DATOS!$AL$3:$AO$2491,DATOS!$AO$1,0)</f>
        <v>2</v>
      </c>
      <c r="M1362" s="12">
        <f>+RANK($F1362,$F$3:$F$2491,0)+COUNTIF($F$3:F1362,F1362)-1</f>
        <v>103</v>
      </c>
    </row>
    <row r="1363" spans="1:13" hidden="1" x14ac:dyDescent="0.3">
      <c r="A1363" s="3" t="str">
        <f t="shared" si="42"/>
        <v>28028-28027</v>
      </c>
      <c r="B1363" s="3">
        <v>28028</v>
      </c>
      <c r="C1363" s="3">
        <v>28027</v>
      </c>
      <c r="D1363" s="3">
        <f>+DATOS!G1363</f>
        <v>99</v>
      </c>
      <c r="E1363" s="3">
        <f>+DATOS!H1363</f>
        <v>781</v>
      </c>
      <c r="F1363" s="3">
        <f>+DATOS!I1363</f>
        <v>880</v>
      </c>
      <c r="G1363" s="3">
        <f>+DATOS!J1363</f>
        <v>4000</v>
      </c>
      <c r="H1363" s="9" t="str">
        <f>+DATOS!K1363</f>
        <v>SAN IGNACIO DE LOYOLA</v>
      </c>
      <c r="I1363" s="3">
        <f>+SUMIF(DATOS!$AA$3:$AA$2491,RESUMEN_flujo!$A1363,DATOS!$AG$3:$AG$2491)</f>
        <v>2</v>
      </c>
      <c r="J1363" s="4">
        <f>(SUMIF(DATOS!$AA$3:$AA$2491,RESUMEN_flujo!$A1363,DATOS!$AE$3:$AE$2491)/SUMIF(DATOS!$AA$3:$AA$2491,RESUMEN_flujo!$A1363,DATOS!$AD$3:$AD$2491))*3.6</f>
        <v>49.050000000000004</v>
      </c>
      <c r="K1363" s="5">
        <f t="shared" si="43"/>
        <v>22</v>
      </c>
      <c r="L1363" s="8">
        <f>+VLOOKUP($A1363,DATOS!$AL$3:$AO$2491,DATOS!$AO$1,0)</f>
        <v>2</v>
      </c>
      <c r="M1363" s="12">
        <f>+RANK($F1363,$F$3:$F$2491,0)+COUNTIF($F$3:F1363,F1363)-1</f>
        <v>220</v>
      </c>
    </row>
    <row r="1364" spans="1:13" hidden="1" x14ac:dyDescent="0.3">
      <c r="A1364" s="3" t="str">
        <f t="shared" si="42"/>
        <v>28029-28030</v>
      </c>
      <c r="B1364" s="3">
        <v>28029</v>
      </c>
      <c r="C1364" s="3">
        <v>28030</v>
      </c>
      <c r="D1364" s="3">
        <f>+DATOS!G1364</f>
        <v>27</v>
      </c>
      <c r="E1364" s="3">
        <f>+DATOS!H1364</f>
        <v>37</v>
      </c>
      <c r="F1364" s="3">
        <f>+DATOS!I1364</f>
        <v>64</v>
      </c>
      <c r="G1364" s="3">
        <f>+DATOS!J1364</f>
        <v>810</v>
      </c>
      <c r="H1364" s="9" t="str">
        <f>+DATOS!K1364</f>
        <v>SERGIO FLORES TERNECIER</v>
      </c>
      <c r="I1364" s="3">
        <f>+SUMIF(DATOS!$AA$3:$AA$2491,RESUMEN_flujo!$A1364,DATOS!$AG$3:$AG$2491)</f>
        <v>5</v>
      </c>
      <c r="J1364" s="4">
        <f>(SUMIF(DATOS!$AA$3:$AA$2491,RESUMEN_flujo!$A1364,DATOS!$AE$3:$AE$2491)/SUMIF(DATOS!$AA$3:$AA$2491,RESUMEN_flujo!$A1364,DATOS!$AD$3:$AD$2491))*3.6</f>
        <v>74.400000000000006</v>
      </c>
      <c r="K1364" s="5">
        <f t="shared" si="43"/>
        <v>7.9012345679012341</v>
      </c>
      <c r="L1364" s="8">
        <f>+VLOOKUP($A1364,DATOS!$AL$3:$AO$2491,DATOS!$AO$1,0)</f>
        <v>1</v>
      </c>
      <c r="M1364" s="12">
        <f>+RANK($F1364,$F$3:$F$2491,0)+COUNTIF($F$3:F1364,F1364)-1</f>
        <v>1348</v>
      </c>
    </row>
    <row r="1365" spans="1:13" hidden="1" x14ac:dyDescent="0.3">
      <c r="A1365" s="3" t="str">
        <f t="shared" si="42"/>
        <v>28029-29003</v>
      </c>
      <c r="B1365" s="3">
        <v>28029</v>
      </c>
      <c r="C1365" s="3">
        <v>29003</v>
      </c>
      <c r="D1365" s="3">
        <f>+DATOS!G1365</f>
        <v>20</v>
      </c>
      <c r="E1365" s="3">
        <f>+DATOS!H1365</f>
        <v>157</v>
      </c>
      <c r="F1365" s="3">
        <f>+DATOS!I1365</f>
        <v>177</v>
      </c>
      <c r="G1365" s="3">
        <f>+DATOS!J1365</f>
        <v>4000</v>
      </c>
      <c r="H1365" s="9" t="str">
        <f>+DATOS!K1365</f>
        <v>SAN IGNACIO DE LOYOLA</v>
      </c>
      <c r="I1365" s="3">
        <f>+SUMIF(DATOS!$AA$3:$AA$2491,RESUMEN_flujo!$A1365,DATOS!$AG$3:$AG$2491)</f>
        <v>2</v>
      </c>
      <c r="J1365" s="4">
        <f>(SUMIF(DATOS!$AA$3:$AA$2491,RESUMEN_flujo!$A1365,DATOS!$AE$3:$AE$2491)/SUMIF(DATOS!$AA$3:$AA$2491,RESUMEN_flujo!$A1365,DATOS!$AD$3:$AD$2491))*3.6</f>
        <v>66.514285714285705</v>
      </c>
      <c r="K1365" s="5">
        <f t="shared" si="43"/>
        <v>4.4249999999999998</v>
      </c>
      <c r="L1365" s="8">
        <f>+VLOOKUP($A1365,DATOS!$AL$3:$AO$2491,DATOS!$AO$1,0)</f>
        <v>2</v>
      </c>
      <c r="M1365" s="12">
        <f>+RANK($F1365,$F$3:$F$2491,0)+COUNTIF($F$3:F1365,F1365)-1</f>
        <v>903</v>
      </c>
    </row>
    <row r="1366" spans="1:13" hidden="1" x14ac:dyDescent="0.3">
      <c r="A1366" s="3" t="str">
        <f t="shared" si="42"/>
        <v>28029-28003</v>
      </c>
      <c r="B1366" s="3">
        <v>28029</v>
      </c>
      <c r="C1366" s="3">
        <v>28003</v>
      </c>
      <c r="D1366" s="3">
        <f>+DATOS!G1366</f>
        <v>2</v>
      </c>
      <c r="E1366" s="3">
        <f>+DATOS!H1366</f>
        <v>149</v>
      </c>
      <c r="F1366" s="3">
        <f>+DATOS!I1366</f>
        <v>151</v>
      </c>
      <c r="G1366" s="3">
        <f>+DATOS!J1366</f>
        <v>2000</v>
      </c>
      <c r="H1366" s="9" t="str">
        <f>+DATOS!K1366</f>
        <v>SAN IGNACIO DE LOYOLA</v>
      </c>
      <c r="I1366" s="3">
        <f>+SUMIF(DATOS!$AA$3:$AA$2491,RESUMEN_flujo!$A1366,DATOS!$AG$3:$AG$2491)</f>
        <v>2</v>
      </c>
      <c r="J1366" s="4">
        <f>(SUMIF(DATOS!$AA$3:$AA$2491,RESUMEN_flujo!$A1366,DATOS!$AE$3:$AE$2491)/SUMIF(DATOS!$AA$3:$AA$2491,RESUMEN_flujo!$A1366,DATOS!$AD$3:$AD$2491))*3.6</f>
        <v>64.8</v>
      </c>
      <c r="K1366" s="5">
        <f t="shared" si="43"/>
        <v>7.55</v>
      </c>
      <c r="L1366" s="8">
        <f>+VLOOKUP($A1366,DATOS!$AL$3:$AO$2491,DATOS!$AO$1,0)</f>
        <v>2</v>
      </c>
      <c r="M1366" s="12">
        <f>+RANK($F1366,$F$3:$F$2491,0)+COUNTIF($F$3:F1366,F1366)-1</f>
        <v>995</v>
      </c>
    </row>
    <row r="1367" spans="1:13" hidden="1" x14ac:dyDescent="0.3">
      <c r="A1367" s="3" t="str">
        <f t="shared" si="42"/>
        <v>28030-28029</v>
      </c>
      <c r="B1367" s="3">
        <v>28030</v>
      </c>
      <c r="C1367" s="3">
        <v>28029</v>
      </c>
      <c r="D1367" s="3">
        <f>+DATOS!G1367</f>
        <v>0</v>
      </c>
      <c r="E1367" s="3">
        <f>+DATOS!H1367</f>
        <v>53</v>
      </c>
      <c r="F1367" s="3">
        <f>+DATOS!I1367</f>
        <v>53</v>
      </c>
      <c r="G1367" s="3">
        <f>+DATOS!J1367</f>
        <v>900</v>
      </c>
      <c r="H1367" s="9" t="str">
        <f>+DATOS!K1367</f>
        <v>SERGIO FLORES TERNECIER</v>
      </c>
      <c r="I1367" s="3">
        <f>+SUMIF(DATOS!$AA$3:$AA$2491,RESUMEN_flujo!$A1367,DATOS!$AG$3:$AG$2491)</f>
        <v>5</v>
      </c>
      <c r="J1367" s="4">
        <f>(SUMIF(DATOS!$AA$3:$AA$2491,RESUMEN_flujo!$A1367,DATOS!$AE$3:$AE$2491)/SUMIF(DATOS!$AA$3:$AA$2491,RESUMEN_flujo!$A1367,DATOS!$AD$3:$AD$2491))*3.6</f>
        <v>66.960000000000008</v>
      </c>
      <c r="K1367" s="5">
        <f t="shared" si="43"/>
        <v>5.8888888888888884</v>
      </c>
      <c r="L1367" s="8">
        <f>+VLOOKUP($A1367,DATOS!$AL$3:$AO$2491,DATOS!$AO$1,0)</f>
        <v>1</v>
      </c>
      <c r="M1367" s="12">
        <f>+RANK($F1367,$F$3:$F$2491,0)+COUNTIF($F$3:F1367,F1367)-1</f>
        <v>1399</v>
      </c>
    </row>
    <row r="1368" spans="1:13" hidden="1" x14ac:dyDescent="0.3">
      <c r="A1368" s="3" t="str">
        <f t="shared" si="42"/>
        <v>28030-28031</v>
      </c>
      <c r="B1368" s="3">
        <v>28030</v>
      </c>
      <c r="C1368" s="3">
        <v>28031</v>
      </c>
      <c r="D1368" s="3">
        <f>+DATOS!G1368</f>
        <v>27</v>
      </c>
      <c r="E1368" s="3">
        <f>+DATOS!H1368</f>
        <v>0</v>
      </c>
      <c r="F1368" s="3">
        <f>+DATOS!I1368</f>
        <v>27</v>
      </c>
      <c r="G1368" s="3">
        <f>+DATOS!J1368</f>
        <v>1000</v>
      </c>
      <c r="H1368" s="9" t="str">
        <f>+DATOS!K1368</f>
        <v>LIONEL VALCARCE</v>
      </c>
      <c r="I1368" s="3">
        <f>+SUMIF(DATOS!$AA$3:$AA$2491,RESUMEN_flujo!$A1368,DATOS!$AG$3:$AG$2491)</f>
        <v>5</v>
      </c>
      <c r="J1368" s="4">
        <f>(SUMIF(DATOS!$AA$3:$AA$2491,RESUMEN_flujo!$A1368,DATOS!$AE$3:$AE$2491)/SUMIF(DATOS!$AA$3:$AA$2491,RESUMEN_flujo!$A1368,DATOS!$AD$3:$AD$2491))*3.6</f>
        <v>46.285714285714292</v>
      </c>
      <c r="K1368" s="5">
        <f t="shared" si="43"/>
        <v>2.7</v>
      </c>
      <c r="L1368" s="8">
        <f>+VLOOKUP($A1368,DATOS!$AL$3:$AO$2491,DATOS!$AO$1,0)</f>
        <v>1</v>
      </c>
      <c r="M1368" s="12">
        <f>+RANK($F1368,$F$3:$F$2491,0)+COUNTIF($F$3:F1368,F1368)-1</f>
        <v>1584</v>
      </c>
    </row>
    <row r="1369" spans="1:13" hidden="1" x14ac:dyDescent="0.3">
      <c r="A1369" s="3" t="str">
        <f t="shared" si="42"/>
        <v>28030-28034</v>
      </c>
      <c r="B1369" s="3">
        <v>28030</v>
      </c>
      <c r="C1369" s="3">
        <v>28034</v>
      </c>
      <c r="D1369" s="3">
        <f>+DATOS!G1369</f>
        <v>0</v>
      </c>
      <c r="E1369" s="3">
        <f>+DATOS!H1369</f>
        <v>37</v>
      </c>
      <c r="F1369" s="3">
        <f>+DATOS!I1369</f>
        <v>37</v>
      </c>
      <c r="G1369" s="3">
        <f>+DATOS!J1369</f>
        <v>1800</v>
      </c>
      <c r="H1369" s="9" t="str">
        <f>+DATOS!K1369</f>
        <v>SERGIO FLORES TERNECIER</v>
      </c>
      <c r="I1369" s="3">
        <f>+SUMIF(DATOS!$AA$3:$AA$2491,RESUMEN_flujo!$A1369,DATOS!$AG$3:$AG$2491)</f>
        <v>5</v>
      </c>
      <c r="J1369" s="4">
        <f>(SUMIF(DATOS!$AA$3:$AA$2491,RESUMEN_flujo!$A1369,DATOS!$AE$3:$AE$2491)/SUMIF(DATOS!$AA$3:$AA$2491,RESUMEN_flujo!$A1369,DATOS!$AD$3:$AD$2491))*3.6</f>
        <v>70.036363636363632</v>
      </c>
      <c r="K1369" s="5">
        <f t="shared" si="43"/>
        <v>2.0555555555555558</v>
      </c>
      <c r="L1369" s="8">
        <f>+VLOOKUP($A1369,DATOS!$AL$3:$AO$2491,DATOS!$AO$1,0)</f>
        <v>1</v>
      </c>
      <c r="M1369" s="12">
        <f>+RANK($F1369,$F$3:$F$2491,0)+COUNTIF($F$3:F1369,F1369)-1</f>
        <v>1492</v>
      </c>
    </row>
    <row r="1370" spans="1:13" hidden="1" x14ac:dyDescent="0.3">
      <c r="A1370" s="3" t="str">
        <f t="shared" si="42"/>
        <v>28031-28030</v>
      </c>
      <c r="B1370" s="3">
        <v>28031</v>
      </c>
      <c r="C1370" s="3">
        <v>28030</v>
      </c>
      <c r="D1370" s="3">
        <f>+DATOS!G1370</f>
        <v>0</v>
      </c>
      <c r="E1370" s="3">
        <f>+DATOS!H1370</f>
        <v>1</v>
      </c>
      <c r="F1370" s="3">
        <f>+DATOS!I1370</f>
        <v>1</v>
      </c>
      <c r="G1370" s="3">
        <f>+DATOS!J1370</f>
        <v>2000</v>
      </c>
      <c r="H1370" s="9" t="str">
        <f>+DATOS!K1370</f>
        <v>LIONEL VALCARCE</v>
      </c>
      <c r="I1370" s="3">
        <f>+SUMIF(DATOS!$AA$3:$AA$2491,RESUMEN_flujo!$A1370,DATOS!$AG$3:$AG$2491)</f>
        <v>5</v>
      </c>
      <c r="J1370" s="4">
        <f>(SUMIF(DATOS!$AA$3:$AA$2491,RESUMEN_flujo!$A1370,DATOS!$AE$3:$AE$2491)/SUMIF(DATOS!$AA$3:$AA$2491,RESUMEN_flujo!$A1370,DATOS!$AD$3:$AD$2491))*3.6</f>
        <v>44.181818181818187</v>
      </c>
      <c r="K1370" s="5">
        <f t="shared" si="43"/>
        <v>0.05</v>
      </c>
      <c r="L1370" s="8">
        <f>+VLOOKUP($A1370,DATOS!$AL$3:$AO$2491,DATOS!$AO$1,0)</f>
        <v>1</v>
      </c>
      <c r="M1370" s="12">
        <f>+RANK($F1370,$F$3:$F$2491,0)+COUNTIF($F$3:F1370,F1370)-1</f>
        <v>1835</v>
      </c>
    </row>
    <row r="1371" spans="1:13" hidden="1" x14ac:dyDescent="0.3">
      <c r="A1371" s="3" t="str">
        <f t="shared" si="42"/>
        <v>28031-28003</v>
      </c>
      <c r="B1371" s="3">
        <v>28031</v>
      </c>
      <c r="C1371" s="3">
        <v>28003</v>
      </c>
      <c r="D1371" s="3">
        <f>+DATOS!G1371</f>
        <v>59</v>
      </c>
      <c r="E1371" s="3">
        <f>+DATOS!H1371</f>
        <v>123</v>
      </c>
      <c r="F1371" s="3">
        <f>+DATOS!I1371</f>
        <v>182</v>
      </c>
      <c r="G1371" s="3">
        <f>+DATOS!J1371</f>
        <v>4000</v>
      </c>
      <c r="H1371" s="9" t="str">
        <f>+DATOS!K1371</f>
        <v>RAFAEL SOTOMAYOR</v>
      </c>
      <c r="I1371" s="3">
        <f>+SUMIF(DATOS!$AA$3:$AA$2491,RESUMEN_flujo!$A1371,DATOS!$AG$3:$AG$2491)</f>
        <v>2</v>
      </c>
      <c r="J1371" s="4">
        <f>(SUMIF(DATOS!$AA$3:$AA$2491,RESUMEN_flujo!$A1371,DATOS!$AE$3:$AE$2491)/SUMIF(DATOS!$AA$3:$AA$2491,RESUMEN_flujo!$A1371,DATOS!$AD$3:$AD$2491))*3.6</f>
        <v>41.175000000000004</v>
      </c>
      <c r="K1371" s="5">
        <f t="shared" si="43"/>
        <v>4.55</v>
      </c>
      <c r="L1371" s="8">
        <f>+VLOOKUP($A1371,DATOS!$AL$3:$AO$2491,DATOS!$AO$1,0)</f>
        <v>2</v>
      </c>
      <c r="M1371" s="12">
        <f>+RANK($F1371,$F$3:$F$2491,0)+COUNTIF($F$3:F1371,F1371)-1</f>
        <v>896</v>
      </c>
    </row>
    <row r="1372" spans="1:13" hidden="1" x14ac:dyDescent="0.3">
      <c r="A1372" s="3" t="str">
        <f t="shared" si="42"/>
        <v>28031-28033</v>
      </c>
      <c r="B1372" s="3">
        <v>28031</v>
      </c>
      <c r="C1372" s="3">
        <v>28033</v>
      </c>
      <c r="D1372" s="3">
        <f>+DATOS!G1372</f>
        <v>99</v>
      </c>
      <c r="E1372" s="3">
        <f>+DATOS!H1372</f>
        <v>74</v>
      </c>
      <c r="F1372" s="3">
        <f>+DATOS!I1372</f>
        <v>173</v>
      </c>
      <c r="G1372" s="3">
        <f>+DATOS!J1372</f>
        <v>4000</v>
      </c>
      <c r="H1372" s="9" t="str">
        <f>+DATOS!K1372</f>
        <v>RAFAEL SOTOMAYOR</v>
      </c>
      <c r="I1372" s="3">
        <f>+SUMIF(DATOS!$AA$3:$AA$2491,RESUMEN_flujo!$A1372,DATOS!$AG$3:$AG$2491)</f>
        <v>2</v>
      </c>
      <c r="J1372" s="4">
        <f>(SUMIF(DATOS!$AA$3:$AA$2491,RESUMEN_flujo!$A1372,DATOS!$AE$3:$AE$2491)/SUMIF(DATOS!$AA$3:$AA$2491,RESUMEN_flujo!$A1372,DATOS!$AD$3:$AD$2491))*3.6</f>
        <v>47.475000000000001</v>
      </c>
      <c r="K1372" s="5">
        <f t="shared" si="43"/>
        <v>4.3249999999999993</v>
      </c>
      <c r="L1372" s="8">
        <f>+VLOOKUP($A1372,DATOS!$AL$3:$AO$2491,DATOS!$AO$1,0)</f>
        <v>2</v>
      </c>
      <c r="M1372" s="12">
        <f>+RANK($F1372,$F$3:$F$2491,0)+COUNTIF($F$3:F1372,F1372)-1</f>
        <v>913</v>
      </c>
    </row>
    <row r="1373" spans="1:13" hidden="1" x14ac:dyDescent="0.3">
      <c r="A1373" s="3" t="str">
        <f t="shared" si="42"/>
        <v>28032-28004</v>
      </c>
      <c r="B1373" s="3">
        <v>28032</v>
      </c>
      <c r="C1373" s="3">
        <v>28004</v>
      </c>
      <c r="D1373" s="3">
        <f>+DATOS!G1373</f>
        <v>89</v>
      </c>
      <c r="E1373" s="3">
        <f>+DATOS!H1373</f>
        <v>709</v>
      </c>
      <c r="F1373" s="3">
        <f>+DATOS!I1373</f>
        <v>798</v>
      </c>
      <c r="G1373" s="3">
        <f>+DATOS!J1373</f>
        <v>3500</v>
      </c>
      <c r="H1373" s="9" t="str">
        <f>+DATOS!K1373</f>
        <v>SAN IGNACIO DE LOYOLA</v>
      </c>
      <c r="I1373" s="3">
        <f>+SUMIF(DATOS!$AA$3:$AA$2491,RESUMEN_flujo!$A1373,DATOS!$AG$3:$AG$2491)</f>
        <v>2</v>
      </c>
      <c r="J1373" s="4">
        <f>(SUMIF(DATOS!$AA$3:$AA$2491,RESUMEN_flujo!$A1373,DATOS!$AE$3:$AE$2491)/SUMIF(DATOS!$AA$3:$AA$2491,RESUMEN_flujo!$A1373,DATOS!$AD$3:$AD$2491))*3.6</f>
        <v>72.600000000000009</v>
      </c>
      <c r="K1373" s="5">
        <f t="shared" si="43"/>
        <v>22.8</v>
      </c>
      <c r="L1373" s="8">
        <f>+VLOOKUP($A1373,DATOS!$AL$3:$AO$2491,DATOS!$AO$1,0)</f>
        <v>2</v>
      </c>
      <c r="M1373" s="12">
        <f>+RANK($F1373,$F$3:$F$2491,0)+COUNTIF($F$3:F1373,F1373)-1</f>
        <v>250</v>
      </c>
    </row>
    <row r="1374" spans="1:13" hidden="1" x14ac:dyDescent="0.3">
      <c r="A1374" s="3" t="str">
        <f t="shared" si="42"/>
        <v>28032-28005</v>
      </c>
      <c r="B1374" s="3">
        <v>28032</v>
      </c>
      <c r="C1374" s="3">
        <v>28005</v>
      </c>
      <c r="D1374" s="3">
        <f>+DATOS!G1374</f>
        <v>78</v>
      </c>
      <c r="E1374" s="3">
        <f>+DATOS!H1374</f>
        <v>198</v>
      </c>
      <c r="F1374" s="3">
        <f>+DATOS!I1374</f>
        <v>276</v>
      </c>
      <c r="G1374" s="3">
        <f>+DATOS!J1374</f>
        <v>3500</v>
      </c>
      <c r="H1374" s="9" t="str">
        <f>+DATOS!K1374</f>
        <v>SAN IGNACIO DE LOYOLA</v>
      </c>
      <c r="I1374" s="3">
        <f>+SUMIF(DATOS!$AA$3:$AA$2491,RESUMEN_flujo!$A1374,DATOS!$AG$3:$AG$2491)</f>
        <v>2</v>
      </c>
      <c r="J1374" s="4">
        <f>(SUMIF(DATOS!$AA$3:$AA$2491,RESUMEN_flujo!$A1374,DATOS!$AE$3:$AE$2491)/SUMIF(DATOS!$AA$3:$AA$2491,RESUMEN_flujo!$A1374,DATOS!$AD$3:$AD$2491))*3.6</f>
        <v>57.15</v>
      </c>
      <c r="K1374" s="5">
        <f t="shared" si="43"/>
        <v>7.8857142857142861</v>
      </c>
      <c r="L1374" s="8">
        <f>+VLOOKUP($A1374,DATOS!$AL$3:$AO$2491,DATOS!$AO$1,0)</f>
        <v>2</v>
      </c>
      <c r="M1374" s="12">
        <f>+RANK($F1374,$F$3:$F$2491,0)+COUNTIF($F$3:F1374,F1374)-1</f>
        <v>712</v>
      </c>
    </row>
    <row r="1375" spans="1:13" hidden="1" x14ac:dyDescent="0.3">
      <c r="A1375" s="3" t="str">
        <f t="shared" si="42"/>
        <v>28032-28024</v>
      </c>
      <c r="B1375" s="3">
        <v>28032</v>
      </c>
      <c r="C1375" s="3">
        <v>28024</v>
      </c>
      <c r="D1375" s="3">
        <f>+DATOS!G1375</f>
        <v>0</v>
      </c>
      <c r="E1375" s="3">
        <f>+DATOS!H1375</f>
        <v>248</v>
      </c>
      <c r="F1375" s="3">
        <f>+DATOS!I1375</f>
        <v>248</v>
      </c>
      <c r="G1375" s="3">
        <f>+DATOS!J1375</f>
        <v>2000</v>
      </c>
      <c r="H1375" s="9" t="str">
        <f>+DATOS!K1375</f>
        <v>NORA IGLESIAS</v>
      </c>
      <c r="I1375" s="3">
        <f>+SUMIF(DATOS!$AA$3:$AA$2491,RESUMEN_flujo!$A1375,DATOS!$AG$3:$AG$2491)</f>
        <v>5</v>
      </c>
      <c r="J1375" s="4">
        <f>(SUMIF(DATOS!$AA$3:$AA$2491,RESUMEN_flujo!$A1375,DATOS!$AE$3:$AE$2491)/SUMIF(DATOS!$AA$3:$AA$2491,RESUMEN_flujo!$A1375,DATOS!$AD$3:$AD$2491))*3.6</f>
        <v>28.421052631578945</v>
      </c>
      <c r="K1375" s="5">
        <f t="shared" si="43"/>
        <v>12.4</v>
      </c>
      <c r="L1375" s="8">
        <f>+VLOOKUP($A1375,DATOS!$AL$3:$AO$2491,DATOS!$AO$1,0)</f>
        <v>1</v>
      </c>
      <c r="M1375" s="12">
        <f>+RANK($F1375,$F$3:$F$2491,0)+COUNTIF($F$3:F1375,F1375)-1</f>
        <v>771</v>
      </c>
    </row>
    <row r="1376" spans="1:13" hidden="1" x14ac:dyDescent="0.3">
      <c r="A1376" s="3" t="str">
        <f t="shared" si="42"/>
        <v>28033-28034</v>
      </c>
      <c r="B1376" s="3">
        <v>28033</v>
      </c>
      <c r="C1376" s="3">
        <v>28034</v>
      </c>
      <c r="D1376" s="3">
        <f>+DATOS!G1376</f>
        <v>0</v>
      </c>
      <c r="E1376" s="3">
        <f>+DATOS!H1376</f>
        <v>51</v>
      </c>
      <c r="F1376" s="3">
        <f>+DATOS!I1376</f>
        <v>51</v>
      </c>
      <c r="G1376" s="3">
        <f>+DATOS!J1376</f>
        <v>1800</v>
      </c>
      <c r="H1376" s="9" t="str">
        <f>+DATOS!K1376</f>
        <v>RAUL CERIANI CERIANI</v>
      </c>
      <c r="I1376" s="3">
        <f>+SUMIF(DATOS!$AA$3:$AA$2491,RESUMEN_flujo!$A1376,DATOS!$AG$3:$AG$2491)</f>
        <v>5</v>
      </c>
      <c r="J1376" s="4">
        <f>(SUMIF(DATOS!$AA$3:$AA$2491,RESUMEN_flujo!$A1376,DATOS!$AE$3:$AE$2491)/SUMIF(DATOS!$AA$3:$AA$2491,RESUMEN_flujo!$A1376,DATOS!$AD$3:$AD$2491))*3.6</f>
        <v>46.309090909090912</v>
      </c>
      <c r="K1376" s="5">
        <f t="shared" si="43"/>
        <v>2.833333333333333</v>
      </c>
      <c r="L1376" s="8">
        <f>+VLOOKUP($A1376,DATOS!$AL$3:$AO$2491,DATOS!$AO$1,0)</f>
        <v>1</v>
      </c>
      <c r="M1376" s="12">
        <f>+RANK($F1376,$F$3:$F$2491,0)+COUNTIF($F$3:F1376,F1376)-1</f>
        <v>1416</v>
      </c>
    </row>
    <row r="1377" spans="1:13" hidden="1" x14ac:dyDescent="0.3">
      <c r="A1377" s="3" t="str">
        <f t="shared" si="42"/>
        <v>28033-28031</v>
      </c>
      <c r="B1377" s="3">
        <v>28033</v>
      </c>
      <c r="C1377" s="3">
        <v>28031</v>
      </c>
      <c r="D1377" s="3">
        <f>+DATOS!G1377</f>
        <v>59</v>
      </c>
      <c r="E1377" s="3">
        <f>+DATOS!H1377</f>
        <v>124</v>
      </c>
      <c r="F1377" s="3">
        <f>+DATOS!I1377</f>
        <v>183</v>
      </c>
      <c r="G1377" s="3">
        <f>+DATOS!J1377</f>
        <v>4000</v>
      </c>
      <c r="H1377" s="9" t="str">
        <f>+DATOS!K1377</f>
        <v>RAFAEL SOTOMAYOR</v>
      </c>
      <c r="I1377" s="3">
        <f>+SUMIF(DATOS!$AA$3:$AA$2491,RESUMEN_flujo!$A1377,DATOS!$AG$3:$AG$2491)</f>
        <v>2</v>
      </c>
      <c r="J1377" s="4">
        <f>(SUMIF(DATOS!$AA$3:$AA$2491,RESUMEN_flujo!$A1377,DATOS!$AE$3:$AE$2491)/SUMIF(DATOS!$AA$3:$AA$2491,RESUMEN_flujo!$A1377,DATOS!$AD$3:$AD$2491))*3.6</f>
        <v>54.25714285714286</v>
      </c>
      <c r="K1377" s="5">
        <f t="shared" si="43"/>
        <v>4.5750000000000002</v>
      </c>
      <c r="L1377" s="8">
        <f>+VLOOKUP($A1377,DATOS!$AL$3:$AO$2491,DATOS!$AO$1,0)</f>
        <v>2</v>
      </c>
      <c r="M1377" s="12">
        <f>+RANK($F1377,$F$3:$F$2491,0)+COUNTIF($F$3:F1377,F1377)-1</f>
        <v>892</v>
      </c>
    </row>
    <row r="1378" spans="1:13" hidden="1" x14ac:dyDescent="0.3">
      <c r="A1378" s="3" t="str">
        <f t="shared" si="42"/>
        <v>28033-28002</v>
      </c>
      <c r="B1378" s="3">
        <v>28033</v>
      </c>
      <c r="C1378" s="3">
        <v>28002</v>
      </c>
      <c r="D1378" s="3">
        <f>+DATOS!G1378</f>
        <v>99</v>
      </c>
      <c r="E1378" s="3">
        <f>+DATOS!H1378</f>
        <v>111</v>
      </c>
      <c r="F1378" s="3">
        <f>+DATOS!I1378</f>
        <v>210</v>
      </c>
      <c r="G1378" s="3">
        <f>+DATOS!J1378</f>
        <v>4000</v>
      </c>
      <c r="H1378" s="9" t="str">
        <f>+DATOS!K1378</f>
        <v>RAFAEL SOTOMAYOR</v>
      </c>
      <c r="I1378" s="3">
        <f>+SUMIF(DATOS!$AA$3:$AA$2491,RESUMEN_flujo!$A1378,DATOS!$AG$3:$AG$2491)</f>
        <v>2</v>
      </c>
      <c r="J1378" s="4">
        <f>(SUMIF(DATOS!$AA$3:$AA$2491,RESUMEN_flujo!$A1378,DATOS!$AE$3:$AE$2491)/SUMIF(DATOS!$AA$3:$AA$2491,RESUMEN_flujo!$A1378,DATOS!$AD$3:$AD$2491))*3.6</f>
        <v>48</v>
      </c>
      <c r="K1378" s="5">
        <f t="shared" si="43"/>
        <v>5.25</v>
      </c>
      <c r="L1378" s="8">
        <f>+VLOOKUP($A1378,DATOS!$AL$3:$AO$2491,DATOS!$AO$1,0)</f>
        <v>2</v>
      </c>
      <c r="M1378" s="12">
        <f>+RANK($F1378,$F$3:$F$2491,0)+COUNTIF($F$3:F1378,F1378)-1</f>
        <v>841</v>
      </c>
    </row>
    <row r="1379" spans="1:13" hidden="1" x14ac:dyDescent="0.3">
      <c r="A1379" s="3" t="str">
        <f t="shared" si="42"/>
        <v>28034-28030</v>
      </c>
      <c r="B1379" s="3">
        <v>28034</v>
      </c>
      <c r="C1379" s="3">
        <v>28030</v>
      </c>
      <c r="D1379" s="3">
        <f>+DATOS!G1379</f>
        <v>0</v>
      </c>
      <c r="E1379" s="3">
        <f>+DATOS!H1379</f>
        <v>51</v>
      </c>
      <c r="F1379" s="3">
        <f>+DATOS!I1379</f>
        <v>51</v>
      </c>
      <c r="G1379" s="3">
        <f>+DATOS!J1379</f>
        <v>810</v>
      </c>
      <c r="H1379" s="9" t="str">
        <f>+DATOS!K1379</f>
        <v>SERGIO FLORES TERNECIER</v>
      </c>
      <c r="I1379" s="3">
        <f>+SUMIF(DATOS!$AA$3:$AA$2491,RESUMEN_flujo!$A1379,DATOS!$AG$3:$AG$2491)</f>
        <v>5</v>
      </c>
      <c r="J1379" s="4">
        <f>(SUMIF(DATOS!$AA$3:$AA$2491,RESUMEN_flujo!$A1379,DATOS!$AE$3:$AE$2491)/SUMIF(DATOS!$AA$3:$AA$2491,RESUMEN_flujo!$A1379,DATOS!$AD$3:$AD$2491))*3.6</f>
        <v>70.036363636363632</v>
      </c>
      <c r="K1379" s="5">
        <f t="shared" si="43"/>
        <v>6.2962962962962958</v>
      </c>
      <c r="L1379" s="8">
        <f>+VLOOKUP($A1379,DATOS!$AL$3:$AO$2491,DATOS!$AO$1,0)</f>
        <v>1</v>
      </c>
      <c r="M1379" s="12">
        <f>+RANK($F1379,$F$3:$F$2491,0)+COUNTIF($F$3:F1379,F1379)-1</f>
        <v>1417</v>
      </c>
    </row>
    <row r="1380" spans="1:13" hidden="1" x14ac:dyDescent="0.3">
      <c r="A1380" s="3" t="str">
        <f t="shared" si="42"/>
        <v>28034-28033</v>
      </c>
      <c r="B1380" s="3">
        <v>28034</v>
      </c>
      <c r="C1380" s="3">
        <v>28033</v>
      </c>
      <c r="D1380" s="3">
        <f>+DATOS!G1380</f>
        <v>0</v>
      </c>
      <c r="E1380" s="3">
        <f>+DATOS!H1380</f>
        <v>37</v>
      </c>
      <c r="F1380" s="3">
        <f>+DATOS!I1380</f>
        <v>37</v>
      </c>
      <c r="G1380" s="3">
        <f>+DATOS!J1380</f>
        <v>900</v>
      </c>
      <c r="H1380" s="9" t="str">
        <f>+DATOS!K1380</f>
        <v>RAUL CERIANI CERIANI</v>
      </c>
      <c r="I1380" s="3">
        <f>+SUMIF(DATOS!$AA$3:$AA$2491,RESUMEN_flujo!$A1380,DATOS!$AG$3:$AG$2491)</f>
        <v>5</v>
      </c>
      <c r="J1380" s="4">
        <f>(SUMIF(DATOS!$AA$3:$AA$2491,RESUMEN_flujo!$A1380,DATOS!$AE$3:$AE$2491)/SUMIF(DATOS!$AA$3:$AA$2491,RESUMEN_flujo!$A1380,DATOS!$AD$3:$AD$2491))*3.6</f>
        <v>42.800000000000004</v>
      </c>
      <c r="K1380" s="5">
        <f t="shared" si="43"/>
        <v>4.1111111111111116</v>
      </c>
      <c r="L1380" s="8">
        <f>+VLOOKUP($A1380,DATOS!$AL$3:$AO$2491,DATOS!$AO$1,0)</f>
        <v>1</v>
      </c>
      <c r="M1380" s="12">
        <f>+RANK($F1380,$F$3:$F$2491,0)+COUNTIF($F$3:F1380,F1380)-1</f>
        <v>1493</v>
      </c>
    </row>
    <row r="1381" spans="1:13" hidden="1" x14ac:dyDescent="0.3">
      <c r="A1381" s="3" t="str">
        <f t="shared" si="42"/>
        <v>29001-29002</v>
      </c>
      <c r="B1381" s="3">
        <v>29001</v>
      </c>
      <c r="C1381" s="3">
        <v>29002</v>
      </c>
      <c r="D1381" s="3">
        <f>+DATOS!G1381</f>
        <v>0</v>
      </c>
      <c r="E1381" s="3">
        <f>+DATOS!H1381</f>
        <v>1</v>
      </c>
      <c r="F1381" s="3">
        <f>+DATOS!I1381</f>
        <v>1</v>
      </c>
      <c r="G1381" s="3">
        <f>+DATOS!J1381</f>
        <v>4000</v>
      </c>
      <c r="H1381" s="9" t="str">
        <f>+DATOS!K1381</f>
        <v>COMANDANTE SAN MARTIN</v>
      </c>
      <c r="I1381" s="3">
        <f>+SUMIF(DATOS!$AA$3:$AA$2491,RESUMEN_flujo!$A1381,DATOS!$AG$3:$AG$2491)</f>
        <v>3</v>
      </c>
      <c r="J1381" s="4">
        <f>(SUMIF(DATOS!$AA$3:$AA$2491,RESUMEN_flujo!$A1381,DATOS!$AE$3:$AE$2491)/SUMIF(DATOS!$AA$3:$AA$2491,RESUMEN_flujo!$A1381,DATOS!$AD$3:$AD$2491))*3.6</f>
        <v>56.825316455696203</v>
      </c>
      <c r="K1381" s="5">
        <f t="shared" si="43"/>
        <v>2.5000000000000001E-2</v>
      </c>
      <c r="L1381" s="8">
        <f>+VLOOKUP($A1381,DATOS!$AL$3:$AO$2491,DATOS!$AO$1,0)</f>
        <v>2</v>
      </c>
      <c r="M1381" s="12">
        <f>+RANK($F1381,$F$3:$F$2491,0)+COUNTIF($F$3:F1381,F1381)-1</f>
        <v>1836</v>
      </c>
    </row>
    <row r="1382" spans="1:13" hidden="1" x14ac:dyDescent="0.3">
      <c r="A1382" s="3" t="str">
        <f t="shared" si="42"/>
        <v>29001-29003</v>
      </c>
      <c r="B1382" s="3">
        <v>29001</v>
      </c>
      <c r="C1382" s="3">
        <v>29003</v>
      </c>
      <c r="D1382" s="3">
        <f>+DATOS!G1382</f>
        <v>2</v>
      </c>
      <c r="E1382" s="3">
        <f>+DATOS!H1382</f>
        <v>0</v>
      </c>
      <c r="F1382" s="3">
        <f>+DATOS!I1382</f>
        <v>2</v>
      </c>
      <c r="G1382" s="3">
        <f>+DATOS!J1382</f>
        <v>4000</v>
      </c>
      <c r="H1382" s="9" t="str">
        <f>+DATOS!K1382</f>
        <v>SAN IGNACIO DE LOYOLA</v>
      </c>
      <c r="I1382" s="3">
        <f>+SUMIF(DATOS!$AA$3:$AA$2491,RESUMEN_flujo!$A1382,DATOS!$AG$3:$AG$2491)</f>
        <v>2</v>
      </c>
      <c r="J1382" s="4">
        <f>(SUMIF(DATOS!$AA$3:$AA$2491,RESUMEN_flujo!$A1382,DATOS!$AE$3:$AE$2491)/SUMIF(DATOS!$AA$3:$AA$2491,RESUMEN_flujo!$A1382,DATOS!$AD$3:$AD$2491))*3.6</f>
        <v>44.295652173913048</v>
      </c>
      <c r="K1382" s="5">
        <f t="shared" si="43"/>
        <v>0.05</v>
      </c>
      <c r="L1382" s="8">
        <f>+VLOOKUP($A1382,DATOS!$AL$3:$AO$2491,DATOS!$AO$1,0)</f>
        <v>2</v>
      </c>
      <c r="M1382" s="12">
        <f>+RANK($F1382,$F$3:$F$2491,0)+COUNTIF($F$3:F1382,F1382)-1</f>
        <v>1817</v>
      </c>
    </row>
    <row r="1383" spans="1:13" hidden="1" x14ac:dyDescent="0.3">
      <c r="A1383" s="3" t="str">
        <f t="shared" si="42"/>
        <v>29001-30001</v>
      </c>
      <c r="B1383" s="3">
        <v>29001</v>
      </c>
      <c r="C1383" s="3">
        <v>30001</v>
      </c>
      <c r="D1383" s="3">
        <f>+DATOS!G1383</f>
        <v>0</v>
      </c>
      <c r="E1383" s="3">
        <f>+DATOS!H1383</f>
        <v>0</v>
      </c>
      <c r="F1383" s="3">
        <f>+DATOS!I1383</f>
        <v>0</v>
      </c>
      <c r="G1383" s="3">
        <f>+DATOS!J1383</f>
        <v>4000</v>
      </c>
      <c r="H1383" s="9" t="str">
        <f>+DATOS!K1383</f>
        <v>COMANDANTE SAN MARTIN</v>
      </c>
      <c r="I1383" s="3">
        <f>+SUMIF(DATOS!$AA$3:$AA$2491,RESUMEN_flujo!$A1383,DATOS!$AG$3:$AG$2491)</f>
        <v>2</v>
      </c>
      <c r="J1383" s="4">
        <f>(SUMIF(DATOS!$AA$3:$AA$2491,RESUMEN_flujo!$A1383,DATOS!$AE$3:$AE$2491)/SUMIF(DATOS!$AA$3:$AA$2491,RESUMEN_flujo!$A1383,DATOS!$AD$3:$AD$2491))*3.6</f>
        <v>70.131645569620247</v>
      </c>
      <c r="K1383" s="5">
        <f t="shared" si="43"/>
        <v>0</v>
      </c>
      <c r="L1383" s="8">
        <f>+VLOOKUP($A1383,DATOS!$AL$3:$AO$2491,DATOS!$AO$1,0)</f>
        <v>2</v>
      </c>
      <c r="M1383" s="12">
        <f>+RANK($F1383,$F$3:$F$2491,0)+COUNTIF($F$3:F1383,F1383)-1</f>
        <v>2125</v>
      </c>
    </row>
    <row r="1384" spans="1:13" hidden="1" x14ac:dyDescent="0.3">
      <c r="A1384" s="3" t="str">
        <f t="shared" si="42"/>
        <v>29002-33033</v>
      </c>
      <c r="B1384" s="3">
        <v>29002</v>
      </c>
      <c r="C1384" s="3">
        <v>33033</v>
      </c>
      <c r="D1384" s="3">
        <f>+DATOS!G1384</f>
        <v>0</v>
      </c>
      <c r="E1384" s="3">
        <f>+DATOS!H1384</f>
        <v>0</v>
      </c>
      <c r="F1384" s="3">
        <f>+DATOS!I1384</f>
        <v>0</v>
      </c>
      <c r="G1384" s="3">
        <f>+DATOS!J1384</f>
        <v>1000</v>
      </c>
      <c r="H1384" s="9" t="str">
        <f>+DATOS!K1384</f>
        <v>C 2SUR</v>
      </c>
      <c r="I1384" s="3">
        <f>+SUMIF(DATOS!$AA$3:$AA$2491,RESUMEN_flujo!$A1384,DATOS!$AG$3:$AG$2491)</f>
        <v>4</v>
      </c>
      <c r="J1384" s="4">
        <f>(SUMIF(DATOS!$AA$3:$AA$2491,RESUMEN_flujo!$A1384,DATOS!$AE$3:$AE$2491)/SUMIF(DATOS!$AA$3:$AA$2491,RESUMEN_flujo!$A1384,DATOS!$AD$3:$AD$2491))*3.6</f>
        <v>39.948387096774198</v>
      </c>
      <c r="K1384" s="5">
        <f t="shared" si="43"/>
        <v>0</v>
      </c>
      <c r="L1384" s="8">
        <f>+VLOOKUP($A1384,DATOS!$AL$3:$AO$2491,DATOS!$AO$1,0)</f>
        <v>1</v>
      </c>
      <c r="M1384" s="12">
        <f>+RANK($F1384,$F$3:$F$2491,0)+COUNTIF($F$3:F1384,F1384)-1</f>
        <v>2126</v>
      </c>
    </row>
    <row r="1385" spans="1:13" hidden="1" x14ac:dyDescent="0.3">
      <c r="A1385" s="3" t="str">
        <f t="shared" si="42"/>
        <v>29002-29001</v>
      </c>
      <c r="B1385" s="3">
        <v>29002</v>
      </c>
      <c r="C1385" s="3">
        <v>29001</v>
      </c>
      <c r="D1385" s="3">
        <f>+DATOS!G1385</f>
        <v>0</v>
      </c>
      <c r="E1385" s="3">
        <f>+DATOS!H1385</f>
        <v>0</v>
      </c>
      <c r="F1385" s="3">
        <f>+DATOS!I1385</f>
        <v>0</v>
      </c>
      <c r="G1385" s="3">
        <f>+DATOS!J1385</f>
        <v>4000</v>
      </c>
      <c r="H1385" s="9" t="str">
        <f>+DATOS!K1385</f>
        <v>COMANDANTE SAN MARTIN</v>
      </c>
      <c r="I1385" s="3">
        <f>+SUMIF(DATOS!$AA$3:$AA$2491,RESUMEN_flujo!$A1385,DATOS!$AG$3:$AG$2491)</f>
        <v>3</v>
      </c>
      <c r="J1385" s="4">
        <f>(SUMIF(DATOS!$AA$3:$AA$2491,RESUMEN_flujo!$A1385,DATOS!$AE$3:$AE$2491)/SUMIF(DATOS!$AA$3:$AA$2491,RESUMEN_flujo!$A1385,DATOS!$AD$3:$AD$2491))*3.6</f>
        <v>56.115000000000002</v>
      </c>
      <c r="K1385" s="5">
        <f t="shared" si="43"/>
        <v>0</v>
      </c>
      <c r="L1385" s="8">
        <f>+VLOOKUP($A1385,DATOS!$AL$3:$AO$2491,DATOS!$AO$1,0)</f>
        <v>2</v>
      </c>
      <c r="M1385" s="12">
        <f>+RANK($F1385,$F$3:$F$2491,0)+COUNTIF($F$3:F1385,F1385)-1</f>
        <v>2127</v>
      </c>
    </row>
    <row r="1386" spans="1:13" hidden="1" x14ac:dyDescent="0.3">
      <c r="A1386" s="3" t="str">
        <f t="shared" si="42"/>
        <v>29002-42001</v>
      </c>
      <c r="B1386" s="3">
        <v>29002</v>
      </c>
      <c r="C1386" s="3">
        <v>42001</v>
      </c>
      <c r="D1386" s="3">
        <f>+DATOS!G1386</f>
        <v>0</v>
      </c>
      <c r="E1386" s="3">
        <f>+DATOS!H1386</f>
        <v>1</v>
      </c>
      <c r="F1386" s="3">
        <f>+DATOS!I1386</f>
        <v>1</v>
      </c>
      <c r="G1386" s="3">
        <f>+DATOS!J1386</f>
        <v>4000</v>
      </c>
      <c r="H1386" s="9" t="str">
        <f>+DATOS!K1386</f>
        <v>COMANDANTE SAN MARTIN</v>
      </c>
      <c r="I1386" s="3">
        <f>+SUMIF(DATOS!$AA$3:$AA$2491,RESUMEN_flujo!$A1386,DATOS!$AG$3:$AG$2491)</f>
        <v>3</v>
      </c>
      <c r="J1386" s="4">
        <f>(SUMIF(DATOS!$AA$3:$AA$2491,RESUMEN_flujo!$A1386,DATOS!$AE$3:$AE$2491)/SUMIF(DATOS!$AA$3:$AA$2491,RESUMEN_flujo!$A1386,DATOS!$AD$3:$AD$2491))*3.6</f>
        <v>58</v>
      </c>
      <c r="K1386" s="5">
        <f t="shared" si="43"/>
        <v>2.5000000000000001E-2</v>
      </c>
      <c r="L1386" s="8">
        <f>+VLOOKUP($A1386,DATOS!$AL$3:$AO$2491,DATOS!$AO$1,0)</f>
        <v>2</v>
      </c>
      <c r="M1386" s="12">
        <f>+RANK($F1386,$F$3:$F$2491,0)+COUNTIF($F$3:F1386,F1386)-1</f>
        <v>1837</v>
      </c>
    </row>
    <row r="1387" spans="1:13" hidden="1" x14ac:dyDescent="0.3">
      <c r="A1387" s="3" t="str">
        <f t="shared" si="42"/>
        <v>29003-30001</v>
      </c>
      <c r="B1387" s="3">
        <v>29003</v>
      </c>
      <c r="C1387" s="3">
        <v>30001</v>
      </c>
      <c r="D1387" s="3">
        <f>+DATOS!G1387</f>
        <v>0</v>
      </c>
      <c r="E1387" s="3">
        <f>+DATOS!H1387</f>
        <v>156</v>
      </c>
      <c r="F1387" s="3">
        <f>+DATOS!I1387</f>
        <v>156</v>
      </c>
      <c r="G1387" s="3">
        <f>+DATOS!J1387</f>
        <v>2000</v>
      </c>
      <c r="H1387" s="9" t="str">
        <f>+DATOS!K1387</f>
        <v>C 1SUR</v>
      </c>
      <c r="I1387" s="3">
        <f>+SUMIF(DATOS!$AA$3:$AA$2491,RESUMEN_flujo!$A1387,DATOS!$AG$3:$AG$2491)</f>
        <v>4</v>
      </c>
      <c r="J1387" s="4">
        <f>(SUMIF(DATOS!$AA$3:$AA$2491,RESUMEN_flujo!$A1387,DATOS!$AE$3:$AE$2491)/SUMIF(DATOS!$AA$3:$AA$2491,RESUMEN_flujo!$A1387,DATOS!$AD$3:$AD$2491))*3.6</f>
        <v>49.912500000000001</v>
      </c>
      <c r="K1387" s="5">
        <f t="shared" si="43"/>
        <v>7.8</v>
      </c>
      <c r="L1387" s="8">
        <f>+VLOOKUP($A1387,DATOS!$AL$3:$AO$2491,DATOS!$AO$1,0)</f>
        <v>2</v>
      </c>
      <c r="M1387" s="12">
        <f>+RANK($F1387,$F$3:$F$2491,0)+COUNTIF($F$3:F1387,F1387)-1</f>
        <v>982</v>
      </c>
    </row>
    <row r="1388" spans="1:13" hidden="1" x14ac:dyDescent="0.3">
      <c r="A1388" s="3" t="str">
        <f t="shared" si="42"/>
        <v>29003-28029</v>
      </c>
      <c r="B1388" s="3">
        <v>29003</v>
      </c>
      <c r="C1388" s="3">
        <v>28029</v>
      </c>
      <c r="D1388" s="3">
        <f>+DATOS!G1388</f>
        <v>2</v>
      </c>
      <c r="E1388" s="3">
        <f>+DATOS!H1388</f>
        <v>52</v>
      </c>
      <c r="F1388" s="3">
        <f>+DATOS!I1388</f>
        <v>54</v>
      </c>
      <c r="G1388" s="3">
        <f>+DATOS!J1388</f>
        <v>4000</v>
      </c>
      <c r="H1388" s="9" t="str">
        <f>+DATOS!K1388</f>
        <v>SAN IGNACIO DE LOYOLA</v>
      </c>
      <c r="I1388" s="3">
        <f>+SUMIF(DATOS!$AA$3:$AA$2491,RESUMEN_flujo!$A1388,DATOS!$AG$3:$AG$2491)</f>
        <v>2</v>
      </c>
      <c r="J1388" s="4">
        <f>(SUMIF(DATOS!$AA$3:$AA$2491,RESUMEN_flujo!$A1388,DATOS!$AE$3:$AE$2491)/SUMIF(DATOS!$AA$3:$AA$2491,RESUMEN_flujo!$A1388,DATOS!$AD$3:$AD$2491))*3.6</f>
        <v>43.65</v>
      </c>
      <c r="K1388" s="5">
        <f t="shared" si="43"/>
        <v>1.35</v>
      </c>
      <c r="L1388" s="8">
        <f>+VLOOKUP($A1388,DATOS!$AL$3:$AO$2491,DATOS!$AO$1,0)</f>
        <v>2</v>
      </c>
      <c r="M1388" s="12">
        <f>+RANK($F1388,$F$3:$F$2491,0)+COUNTIF($F$3:F1388,F1388)-1</f>
        <v>1392</v>
      </c>
    </row>
    <row r="1389" spans="1:13" hidden="1" x14ac:dyDescent="0.3">
      <c r="A1389" s="3" t="str">
        <f t="shared" si="42"/>
        <v>29003-29001</v>
      </c>
      <c r="B1389" s="3">
        <v>29003</v>
      </c>
      <c r="C1389" s="3">
        <v>29001</v>
      </c>
      <c r="D1389" s="3">
        <f>+DATOS!G1389</f>
        <v>20</v>
      </c>
      <c r="E1389" s="3">
        <f>+DATOS!H1389</f>
        <v>1</v>
      </c>
      <c r="F1389" s="3">
        <f>+DATOS!I1389</f>
        <v>21</v>
      </c>
      <c r="G1389" s="3">
        <f>+DATOS!J1389</f>
        <v>2000</v>
      </c>
      <c r="H1389" s="9" t="str">
        <f>+DATOS!K1389</f>
        <v>SAN IGNACIO DE LOYOLA</v>
      </c>
      <c r="I1389" s="3">
        <f>+SUMIF(DATOS!$AA$3:$AA$2491,RESUMEN_flujo!$A1389,DATOS!$AG$3:$AG$2491)</f>
        <v>2</v>
      </c>
      <c r="J1389" s="4">
        <f>(SUMIF(DATOS!$AA$3:$AA$2491,RESUMEN_flujo!$A1389,DATOS!$AE$3:$AE$2491)/SUMIF(DATOS!$AA$3:$AA$2491,RESUMEN_flujo!$A1389,DATOS!$AD$3:$AD$2491))*3.6</f>
        <v>65.729032258064521</v>
      </c>
      <c r="K1389" s="5">
        <f t="shared" si="43"/>
        <v>1.05</v>
      </c>
      <c r="L1389" s="8">
        <f>+VLOOKUP($A1389,DATOS!$AL$3:$AO$2491,DATOS!$AO$1,0)</f>
        <v>2</v>
      </c>
      <c r="M1389" s="12">
        <f>+RANK($F1389,$F$3:$F$2491,0)+COUNTIF($F$3:F1389,F1389)-1</f>
        <v>1630</v>
      </c>
    </row>
    <row r="1390" spans="1:13" hidden="1" x14ac:dyDescent="0.3">
      <c r="A1390" s="3" t="str">
        <f t="shared" si="42"/>
        <v>30001-2008</v>
      </c>
      <c r="B1390" s="3">
        <v>30001</v>
      </c>
      <c r="C1390" s="3">
        <v>2008</v>
      </c>
      <c r="D1390" s="3">
        <f>+DATOS!G1390</f>
        <v>0</v>
      </c>
      <c r="E1390" s="3">
        <f>+DATOS!H1390</f>
        <v>175</v>
      </c>
      <c r="F1390" s="3">
        <f>+DATOS!I1390</f>
        <v>175</v>
      </c>
      <c r="G1390" s="3">
        <f>+DATOS!J1390</f>
        <v>4000</v>
      </c>
      <c r="H1390" s="9" t="str">
        <f>+DATOS!K1390</f>
        <v>COMANDANTE SAN MARTIN</v>
      </c>
      <c r="I1390" s="3">
        <f>+SUMIF(DATOS!$AA$3:$AA$2491,RESUMEN_flujo!$A1390,DATOS!$AG$3:$AG$2491)</f>
        <v>2</v>
      </c>
      <c r="J1390" s="4">
        <f>(SUMIF(DATOS!$AA$3:$AA$2491,RESUMEN_flujo!$A1390,DATOS!$AE$3:$AE$2491)/SUMIF(DATOS!$AA$3:$AA$2491,RESUMEN_flujo!$A1390,DATOS!$AD$3:$AD$2491))*3.6</f>
        <v>56.966037735849056</v>
      </c>
      <c r="K1390" s="5">
        <f t="shared" si="43"/>
        <v>4.375</v>
      </c>
      <c r="L1390" s="8">
        <f>+VLOOKUP($A1390,DATOS!$AL$3:$AO$2491,DATOS!$AO$1,0)</f>
        <v>2</v>
      </c>
      <c r="M1390" s="12">
        <f>+RANK($F1390,$F$3:$F$2491,0)+COUNTIF($F$3:F1390,F1390)-1</f>
        <v>909</v>
      </c>
    </row>
    <row r="1391" spans="1:13" hidden="1" x14ac:dyDescent="0.3">
      <c r="A1391" s="3" t="str">
        <f t="shared" si="42"/>
        <v>30001-29003</v>
      </c>
      <c r="B1391" s="3">
        <v>30001</v>
      </c>
      <c r="C1391" s="3">
        <v>29003</v>
      </c>
      <c r="D1391" s="3">
        <f>+DATOS!G1391</f>
        <v>0</v>
      </c>
      <c r="E1391" s="3">
        <f>+DATOS!H1391</f>
        <v>52</v>
      </c>
      <c r="F1391" s="3">
        <f>+DATOS!I1391</f>
        <v>52</v>
      </c>
      <c r="G1391" s="3">
        <f>+DATOS!J1391</f>
        <v>2000</v>
      </c>
      <c r="H1391" s="9" t="str">
        <f>+DATOS!K1391</f>
        <v>C 1SUR</v>
      </c>
      <c r="I1391" s="3">
        <f>+SUMIF(DATOS!$AA$3:$AA$2491,RESUMEN_flujo!$A1391,DATOS!$AG$3:$AG$2491)</f>
        <v>4</v>
      </c>
      <c r="J1391" s="4">
        <f>(SUMIF(DATOS!$AA$3:$AA$2491,RESUMEN_flujo!$A1391,DATOS!$AE$3:$AE$2491)/SUMIF(DATOS!$AA$3:$AA$2491,RESUMEN_flujo!$A1391,DATOS!$AD$3:$AD$2491))*3.6</f>
        <v>49.912500000000001</v>
      </c>
      <c r="K1391" s="5">
        <f t="shared" si="43"/>
        <v>2.6</v>
      </c>
      <c r="L1391" s="8">
        <f>+VLOOKUP($A1391,DATOS!$AL$3:$AO$2491,DATOS!$AO$1,0)</f>
        <v>2</v>
      </c>
      <c r="M1391" s="12">
        <f>+RANK($F1391,$F$3:$F$2491,0)+COUNTIF($F$3:F1391,F1391)-1</f>
        <v>1411</v>
      </c>
    </row>
    <row r="1392" spans="1:13" hidden="1" x14ac:dyDescent="0.3">
      <c r="A1392" s="3" t="str">
        <f t="shared" si="42"/>
        <v>30001-29001</v>
      </c>
      <c r="B1392" s="3">
        <v>30001</v>
      </c>
      <c r="C1392" s="3">
        <v>29001</v>
      </c>
      <c r="D1392" s="3">
        <f>+DATOS!G1392</f>
        <v>0</v>
      </c>
      <c r="E1392" s="3">
        <f>+DATOS!H1392</f>
        <v>0</v>
      </c>
      <c r="F1392" s="3">
        <f>+DATOS!I1392</f>
        <v>0</v>
      </c>
      <c r="G1392" s="3">
        <f>+DATOS!J1392</f>
        <v>4000</v>
      </c>
      <c r="H1392" s="9" t="str">
        <f>+DATOS!K1392</f>
        <v>COMANDANTE SAN MARTIN</v>
      </c>
      <c r="I1392" s="3">
        <f>+SUMIF(DATOS!$AA$3:$AA$2491,RESUMEN_flujo!$A1392,DATOS!$AG$3:$AG$2491)</f>
        <v>2</v>
      </c>
      <c r="J1392" s="4">
        <f>(SUMIF(DATOS!$AA$3:$AA$2491,RESUMEN_flujo!$A1392,DATOS!$AE$3:$AE$2491)/SUMIF(DATOS!$AA$3:$AA$2491,RESUMEN_flujo!$A1392,DATOS!$AD$3:$AD$2491))*3.6</f>
        <v>65.181176470588241</v>
      </c>
      <c r="K1392" s="5">
        <f t="shared" si="43"/>
        <v>0</v>
      </c>
      <c r="L1392" s="8">
        <f>+VLOOKUP($A1392,DATOS!$AL$3:$AO$2491,DATOS!$AO$1,0)</f>
        <v>2</v>
      </c>
      <c r="M1392" s="12">
        <f>+RANK($F1392,$F$3:$F$2491,0)+COUNTIF($F$3:F1392,F1392)-1</f>
        <v>2128</v>
      </c>
    </row>
    <row r="1393" spans="1:13" hidden="1" x14ac:dyDescent="0.3">
      <c r="A1393" s="3" t="str">
        <f t="shared" si="42"/>
        <v>31001-31003</v>
      </c>
      <c r="B1393" s="3">
        <v>31001</v>
      </c>
      <c r="C1393" s="3">
        <v>31003</v>
      </c>
      <c r="D1393" s="3">
        <f>+DATOS!G1393</f>
        <v>0</v>
      </c>
      <c r="E1393" s="3">
        <f>+DATOS!H1393</f>
        <v>99</v>
      </c>
      <c r="F1393" s="3">
        <f>+DATOS!I1393</f>
        <v>99</v>
      </c>
      <c r="G1393" s="3">
        <f>+DATOS!J1393</f>
        <v>4000</v>
      </c>
      <c r="H1393" s="9" t="str">
        <f>+DATOS!K1393</f>
        <v>JOSE VICTORINO LASTARRIA</v>
      </c>
      <c r="I1393" s="3">
        <f>+SUMIF(DATOS!$AA$3:$AA$2491,RESUMEN_flujo!$A1393,DATOS!$AG$3:$AG$2491)</f>
        <v>3</v>
      </c>
      <c r="J1393" s="4">
        <f>(SUMIF(DATOS!$AA$3:$AA$2491,RESUMEN_flujo!$A1393,DATOS!$AE$3:$AE$2491)/SUMIF(DATOS!$AA$3:$AA$2491,RESUMEN_flujo!$A1393,DATOS!$AD$3:$AD$2491))*3.6</f>
        <v>31.114285714285714</v>
      </c>
      <c r="K1393" s="5">
        <f t="shared" si="43"/>
        <v>2.4750000000000001</v>
      </c>
      <c r="L1393" s="8">
        <f>+VLOOKUP($A1393,DATOS!$AL$3:$AO$2491,DATOS!$AO$1,0)</f>
        <v>2</v>
      </c>
      <c r="M1393" s="12">
        <f>+RANK($F1393,$F$3:$F$2491,0)+COUNTIF($F$3:F1393,F1393)-1</f>
        <v>1186</v>
      </c>
    </row>
    <row r="1394" spans="1:13" hidden="1" x14ac:dyDescent="0.3">
      <c r="A1394" s="3" t="str">
        <f t="shared" si="42"/>
        <v>31001-4007</v>
      </c>
      <c r="B1394" s="3">
        <v>31001</v>
      </c>
      <c r="C1394" s="3">
        <v>4007</v>
      </c>
      <c r="D1394" s="3">
        <f>+DATOS!G1394</f>
        <v>883</v>
      </c>
      <c r="E1394" s="3">
        <f>+DATOS!H1394</f>
        <v>350</v>
      </c>
      <c r="F1394" s="3">
        <f>+DATOS!I1394</f>
        <v>1233</v>
      </c>
      <c r="G1394" s="3">
        <f>+DATOS!J1394</f>
        <v>1600</v>
      </c>
      <c r="H1394" s="9" t="str">
        <f>+DATOS!K1394</f>
        <v>JOSE VICTORINO LASTARRIA</v>
      </c>
      <c r="I1394" s="3">
        <f>+SUMIF(DATOS!$AA$3:$AA$2491,RESUMEN_flujo!$A1394,DATOS!$AG$3:$AG$2491)</f>
        <v>3</v>
      </c>
      <c r="J1394" s="4">
        <f>(SUMIF(DATOS!$AA$3:$AA$2491,RESUMEN_flujo!$A1394,DATOS!$AE$3:$AE$2491)/SUMIF(DATOS!$AA$3:$AA$2491,RESUMEN_flujo!$A1394,DATOS!$AD$3:$AD$2491))*3.6</f>
        <v>43.2</v>
      </c>
      <c r="K1394" s="5">
        <f t="shared" si="43"/>
        <v>77.0625</v>
      </c>
      <c r="L1394" s="8">
        <f>+VLOOKUP($A1394,DATOS!$AL$3:$AO$2491,DATOS!$AO$1,0)</f>
        <v>2</v>
      </c>
      <c r="M1394" s="12">
        <f>+RANK($F1394,$F$3:$F$2491,0)+COUNTIF($F$3:F1394,F1394)-1</f>
        <v>112</v>
      </c>
    </row>
    <row r="1395" spans="1:13" hidden="1" x14ac:dyDescent="0.3">
      <c r="A1395" s="3" t="str">
        <f t="shared" si="42"/>
        <v>31002-31001</v>
      </c>
      <c r="B1395" s="3">
        <v>31002</v>
      </c>
      <c r="C1395" s="3">
        <v>31001</v>
      </c>
      <c r="D1395" s="3">
        <f>+DATOS!G1395</f>
        <v>0</v>
      </c>
      <c r="E1395" s="3">
        <f>+DATOS!H1395</f>
        <v>34</v>
      </c>
      <c r="F1395" s="3">
        <f>+DATOS!I1395</f>
        <v>34</v>
      </c>
      <c r="G1395" s="3">
        <f>+DATOS!J1395</f>
        <v>949</v>
      </c>
      <c r="H1395" s="9" t="str">
        <f>+DATOS!K1395</f>
        <v>ANGAMOS</v>
      </c>
      <c r="I1395" s="3">
        <f>+SUMIF(DATOS!$AA$3:$AA$2491,RESUMEN_flujo!$A1395,DATOS!$AG$3:$AG$2491)</f>
        <v>5</v>
      </c>
      <c r="J1395" s="4">
        <f>(SUMIF(DATOS!$AA$3:$AA$2491,RESUMEN_flujo!$A1395,DATOS!$AE$3:$AE$2491)/SUMIF(DATOS!$AA$3:$AA$2491,RESUMEN_flujo!$A1395,DATOS!$AD$3:$AD$2491))*3.6</f>
        <v>31.319999999999997</v>
      </c>
      <c r="K1395" s="5">
        <f t="shared" si="43"/>
        <v>3.5827186512118017</v>
      </c>
      <c r="L1395" s="8">
        <f>+VLOOKUP($A1395,DATOS!$AL$3:$AO$2491,DATOS!$AO$1,0)</f>
        <v>1</v>
      </c>
      <c r="M1395" s="12">
        <f>+RANK($F1395,$F$3:$F$2491,0)+COUNTIF($F$3:F1395,F1395)-1</f>
        <v>1512</v>
      </c>
    </row>
    <row r="1396" spans="1:13" hidden="1" x14ac:dyDescent="0.3">
      <c r="A1396" s="3" t="str">
        <f t="shared" si="42"/>
        <v>31002-31004</v>
      </c>
      <c r="B1396" s="3">
        <v>31002</v>
      </c>
      <c r="C1396" s="3">
        <v>31004</v>
      </c>
      <c r="D1396" s="3">
        <f>+DATOS!G1396</f>
        <v>94</v>
      </c>
      <c r="E1396" s="3">
        <f>+DATOS!H1396</f>
        <v>33</v>
      </c>
      <c r="F1396" s="3">
        <f>+DATOS!I1396</f>
        <v>127</v>
      </c>
      <c r="G1396" s="3">
        <f>+DATOS!J1396</f>
        <v>3561</v>
      </c>
      <c r="H1396" s="9" t="str">
        <f>+DATOS!K1396</f>
        <v>ESMERALDA</v>
      </c>
      <c r="I1396" s="3">
        <f>+SUMIF(DATOS!$AA$3:$AA$2491,RESUMEN_flujo!$A1396,DATOS!$AG$3:$AG$2491)</f>
        <v>5</v>
      </c>
      <c r="J1396" s="4">
        <f>(SUMIF(DATOS!$AA$3:$AA$2491,RESUMEN_flujo!$A1396,DATOS!$AE$3:$AE$2491)/SUMIF(DATOS!$AA$3:$AA$2491,RESUMEN_flujo!$A1396,DATOS!$AD$3:$AD$2491))*3.6</f>
        <v>31.88571428571429</v>
      </c>
      <c r="K1396" s="5">
        <f t="shared" si="43"/>
        <v>3.5664139286717216</v>
      </c>
      <c r="L1396" s="8">
        <f>+VLOOKUP($A1396,DATOS!$AL$3:$AO$2491,DATOS!$AO$1,0)</f>
        <v>2</v>
      </c>
      <c r="M1396" s="12">
        <f>+RANK($F1396,$F$3:$F$2491,0)+COUNTIF($F$3:F1396,F1396)-1</f>
        <v>1091</v>
      </c>
    </row>
    <row r="1397" spans="1:13" hidden="1" x14ac:dyDescent="0.3">
      <c r="A1397" s="3" t="str">
        <f t="shared" si="42"/>
        <v>31003-22001</v>
      </c>
      <c r="B1397" s="3">
        <v>31003</v>
      </c>
      <c r="C1397" s="3">
        <v>22001</v>
      </c>
      <c r="D1397" s="3">
        <f>+DATOS!G1397</f>
        <v>254</v>
      </c>
      <c r="E1397" s="3">
        <f>+DATOS!H1397</f>
        <v>99</v>
      </c>
      <c r="F1397" s="3">
        <f>+DATOS!I1397</f>
        <v>353</v>
      </c>
      <c r="G1397" s="3">
        <f>+DATOS!J1397</f>
        <v>3600</v>
      </c>
      <c r="H1397" s="9" t="str">
        <f>+DATOS!K1397</f>
        <v>JOSE VICTORINO LASTARRIA</v>
      </c>
      <c r="I1397" s="3">
        <f>+SUMIF(DATOS!$AA$3:$AA$2491,RESUMEN_flujo!$A1397,DATOS!$AG$3:$AG$2491)</f>
        <v>3</v>
      </c>
      <c r="J1397" s="4">
        <f>(SUMIF(DATOS!$AA$3:$AA$2491,RESUMEN_flujo!$A1397,DATOS!$AE$3:$AE$2491)/SUMIF(DATOS!$AA$3:$AA$2491,RESUMEN_flujo!$A1397,DATOS!$AD$3:$AD$2491))*3.6</f>
        <v>30.6</v>
      </c>
      <c r="K1397" s="5">
        <f t="shared" si="43"/>
        <v>9.8055555555555571</v>
      </c>
      <c r="L1397" s="8">
        <f>+VLOOKUP($A1397,DATOS!$AL$3:$AO$2491,DATOS!$AO$1,0)</f>
        <v>2</v>
      </c>
      <c r="M1397" s="12">
        <f>+RANK($F1397,$F$3:$F$2491,0)+COUNTIF($F$3:F1397,F1397)-1</f>
        <v>601</v>
      </c>
    </row>
    <row r="1398" spans="1:13" hidden="1" x14ac:dyDescent="0.3">
      <c r="A1398" s="3" t="str">
        <f t="shared" si="42"/>
        <v>31003-31005</v>
      </c>
      <c r="B1398" s="3">
        <v>31003</v>
      </c>
      <c r="C1398" s="3">
        <v>31005</v>
      </c>
      <c r="D1398" s="3">
        <f>+DATOS!G1398</f>
        <v>162</v>
      </c>
      <c r="E1398" s="3">
        <f>+DATOS!H1398</f>
        <v>12</v>
      </c>
      <c r="F1398" s="3">
        <f>+DATOS!I1398</f>
        <v>174</v>
      </c>
      <c r="G1398" s="3">
        <f>+DATOS!J1398</f>
        <v>1700</v>
      </c>
      <c r="H1398" s="9" t="str">
        <f>+DATOS!K1398</f>
        <v>VICUÑA MACKENNA</v>
      </c>
      <c r="I1398" s="3">
        <f>+SUMIF(DATOS!$AA$3:$AA$2491,RESUMEN_flujo!$A1398,DATOS!$AG$3:$AG$2491)</f>
        <v>4</v>
      </c>
      <c r="J1398" s="4">
        <f>(SUMIF(DATOS!$AA$3:$AA$2491,RESUMEN_flujo!$A1398,DATOS!$AE$3:$AE$2491)/SUMIF(DATOS!$AA$3:$AA$2491,RESUMEN_flujo!$A1398,DATOS!$AD$3:$AD$2491))*3.6</f>
        <v>26.836363636363636</v>
      </c>
      <c r="K1398" s="5">
        <f t="shared" si="43"/>
        <v>10.23529411764706</v>
      </c>
      <c r="L1398" s="8">
        <f>+VLOOKUP($A1398,DATOS!$AL$3:$AO$2491,DATOS!$AO$1,0)</f>
        <v>1</v>
      </c>
      <c r="M1398" s="12">
        <f>+RANK($F1398,$F$3:$F$2491,0)+COUNTIF($F$3:F1398,F1398)-1</f>
        <v>911</v>
      </c>
    </row>
    <row r="1399" spans="1:13" hidden="1" x14ac:dyDescent="0.3">
      <c r="A1399" s="3" t="str">
        <f t="shared" si="42"/>
        <v>31003-31001</v>
      </c>
      <c r="B1399" s="3">
        <v>31003</v>
      </c>
      <c r="C1399" s="3">
        <v>31001</v>
      </c>
      <c r="D1399" s="3">
        <f>+DATOS!G1399</f>
        <v>883</v>
      </c>
      <c r="E1399" s="3">
        <f>+DATOS!H1399</f>
        <v>316</v>
      </c>
      <c r="F1399" s="3">
        <f>+DATOS!I1399</f>
        <v>1199</v>
      </c>
      <c r="G1399" s="3">
        <f>+DATOS!J1399</f>
        <v>3500</v>
      </c>
      <c r="H1399" s="9" t="str">
        <f>+DATOS!K1399</f>
        <v>JOSE VICTORINO LASTARRIA</v>
      </c>
      <c r="I1399" s="3">
        <f>+SUMIF(DATOS!$AA$3:$AA$2491,RESUMEN_flujo!$A1399,DATOS!$AG$3:$AG$2491)</f>
        <v>3</v>
      </c>
      <c r="J1399" s="4">
        <f>(SUMIF(DATOS!$AA$3:$AA$2491,RESUMEN_flujo!$A1399,DATOS!$AE$3:$AE$2491)/SUMIF(DATOS!$AA$3:$AA$2491,RESUMEN_flujo!$A1399,DATOS!$AD$3:$AD$2491))*3.6</f>
        <v>31.114285714285714</v>
      </c>
      <c r="K1399" s="5">
        <f t="shared" si="43"/>
        <v>34.25714285714286</v>
      </c>
      <c r="L1399" s="8">
        <f>+VLOOKUP($A1399,DATOS!$AL$3:$AO$2491,DATOS!$AO$1,0)</f>
        <v>1</v>
      </c>
      <c r="M1399" s="12">
        <f>+RANK($F1399,$F$3:$F$2491,0)+COUNTIF($F$3:F1399,F1399)-1</f>
        <v>115</v>
      </c>
    </row>
    <row r="1400" spans="1:13" hidden="1" x14ac:dyDescent="0.3">
      <c r="A1400" s="3" t="str">
        <f t="shared" si="42"/>
        <v>31004-31005</v>
      </c>
      <c r="B1400" s="3">
        <v>31004</v>
      </c>
      <c r="C1400" s="3">
        <v>31005</v>
      </c>
      <c r="D1400" s="3">
        <f>+DATOS!G1400</f>
        <v>94</v>
      </c>
      <c r="E1400" s="3">
        <f>+DATOS!H1400</f>
        <v>0</v>
      </c>
      <c r="F1400" s="3">
        <f>+DATOS!I1400</f>
        <v>94</v>
      </c>
      <c r="G1400" s="3">
        <f>+DATOS!J1400</f>
        <v>1700</v>
      </c>
      <c r="H1400" s="9" t="str">
        <f>+DATOS!K1400</f>
        <v>ESMERALDA</v>
      </c>
      <c r="I1400" s="3">
        <f>+SUMIF(DATOS!$AA$3:$AA$2491,RESUMEN_flujo!$A1400,DATOS!$AG$3:$AG$2491)</f>
        <v>5</v>
      </c>
      <c r="J1400" s="4">
        <f>(SUMIF(DATOS!$AA$3:$AA$2491,RESUMEN_flujo!$A1400,DATOS!$AE$3:$AE$2491)/SUMIF(DATOS!$AA$3:$AA$2491,RESUMEN_flujo!$A1400,DATOS!$AD$3:$AD$2491))*3.6</f>
        <v>25.2</v>
      </c>
      <c r="K1400" s="5">
        <f t="shared" si="43"/>
        <v>5.5294117647058822</v>
      </c>
      <c r="L1400" s="8">
        <f>+VLOOKUP($A1400,DATOS!$AL$3:$AO$2491,DATOS!$AO$1,0)</f>
        <v>1</v>
      </c>
      <c r="M1400" s="12">
        <f>+RANK($F1400,$F$3:$F$2491,0)+COUNTIF($F$3:F1400,F1400)-1</f>
        <v>1212</v>
      </c>
    </row>
    <row r="1401" spans="1:13" hidden="1" x14ac:dyDescent="0.3">
      <c r="A1401" s="3" t="str">
        <f t="shared" si="42"/>
        <v>31004-31008</v>
      </c>
      <c r="B1401" s="3">
        <v>31004</v>
      </c>
      <c r="C1401" s="3">
        <v>31008</v>
      </c>
      <c r="D1401" s="3">
        <f>+DATOS!G1401</f>
        <v>0</v>
      </c>
      <c r="E1401" s="3">
        <f>+DATOS!H1401</f>
        <v>32</v>
      </c>
      <c r="F1401" s="3">
        <f>+DATOS!I1401</f>
        <v>32</v>
      </c>
      <c r="G1401" s="3">
        <f>+DATOS!J1401</f>
        <v>1000</v>
      </c>
      <c r="H1401" s="9" t="str">
        <f>+DATOS!K1401</f>
        <v>ARAUCO</v>
      </c>
      <c r="I1401" s="3">
        <f>+SUMIF(DATOS!$AA$3:$AA$2491,RESUMEN_flujo!$A1401,DATOS!$AG$3:$AG$2491)</f>
        <v>5</v>
      </c>
      <c r="J1401" s="4">
        <f>(SUMIF(DATOS!$AA$3:$AA$2491,RESUMEN_flujo!$A1401,DATOS!$AE$3:$AE$2491)/SUMIF(DATOS!$AA$3:$AA$2491,RESUMEN_flujo!$A1401,DATOS!$AD$3:$AD$2491))*3.6</f>
        <v>22.430769230769233</v>
      </c>
      <c r="K1401" s="5">
        <f t="shared" si="43"/>
        <v>3.2</v>
      </c>
      <c r="L1401" s="8">
        <f>+VLOOKUP($A1401,DATOS!$AL$3:$AO$2491,DATOS!$AO$1,0)</f>
        <v>1</v>
      </c>
      <c r="M1401" s="12">
        <f>+RANK($F1401,$F$3:$F$2491,0)+COUNTIF($F$3:F1401,F1401)-1</f>
        <v>1543</v>
      </c>
    </row>
    <row r="1402" spans="1:13" hidden="1" x14ac:dyDescent="0.3">
      <c r="A1402" s="3" t="str">
        <f t="shared" si="42"/>
        <v>31005-31009</v>
      </c>
      <c r="B1402" s="3">
        <v>31005</v>
      </c>
      <c r="C1402" s="3">
        <v>31009</v>
      </c>
      <c r="D1402" s="3">
        <f>+DATOS!G1402</f>
        <v>256</v>
      </c>
      <c r="E1402" s="3">
        <f>+DATOS!H1402</f>
        <v>13</v>
      </c>
      <c r="F1402" s="3">
        <f>+DATOS!I1402</f>
        <v>269</v>
      </c>
      <c r="G1402" s="3">
        <f>+DATOS!J1402</f>
        <v>535</v>
      </c>
      <c r="H1402" s="9" t="str">
        <f>+DATOS!K1402</f>
        <v>VICUÑA MACKENNA</v>
      </c>
      <c r="I1402" s="3">
        <f>+SUMIF(DATOS!$AA$3:$AA$2491,RESUMEN_flujo!$A1402,DATOS!$AG$3:$AG$2491)</f>
        <v>4</v>
      </c>
      <c r="J1402" s="4">
        <f>(SUMIF(DATOS!$AA$3:$AA$2491,RESUMEN_flujo!$A1402,DATOS!$AE$3:$AE$2491)/SUMIF(DATOS!$AA$3:$AA$2491,RESUMEN_flujo!$A1402,DATOS!$AD$3:$AD$2491))*3.6</f>
        <v>28.8</v>
      </c>
      <c r="K1402" s="5">
        <f t="shared" si="43"/>
        <v>50.280373831775705</v>
      </c>
      <c r="L1402" s="8">
        <f>+VLOOKUP($A1402,DATOS!$AL$3:$AO$2491,DATOS!$AO$1,0)</f>
        <v>1</v>
      </c>
      <c r="M1402" s="12">
        <f>+RANK($F1402,$F$3:$F$2491,0)+COUNTIF($F$3:F1402,F1402)-1</f>
        <v>723</v>
      </c>
    </row>
    <row r="1403" spans="1:13" hidden="1" x14ac:dyDescent="0.3">
      <c r="A1403" s="3" t="str">
        <f t="shared" si="42"/>
        <v>31005-31003</v>
      </c>
      <c r="B1403" s="3">
        <v>31005</v>
      </c>
      <c r="C1403" s="3">
        <v>31003</v>
      </c>
      <c r="D1403" s="3">
        <f>+DATOS!G1403</f>
        <v>1110</v>
      </c>
      <c r="E1403" s="3">
        <f>+DATOS!H1403</f>
        <v>0</v>
      </c>
      <c r="F1403" s="3">
        <f>+DATOS!I1403</f>
        <v>1110</v>
      </c>
      <c r="G1403" s="3">
        <f>+DATOS!J1403</f>
        <v>1400</v>
      </c>
      <c r="H1403" s="9" t="str">
        <f>+DATOS!K1403</f>
        <v>VICUÑA MACKENNA</v>
      </c>
      <c r="I1403" s="3">
        <f>+SUMIF(DATOS!$AA$3:$AA$2491,RESUMEN_flujo!$A1403,DATOS!$AG$3:$AG$2491)</f>
        <v>4</v>
      </c>
      <c r="J1403" s="4">
        <f>(SUMIF(DATOS!$AA$3:$AA$2491,RESUMEN_flujo!$A1403,DATOS!$AE$3:$AE$2491)/SUMIF(DATOS!$AA$3:$AA$2491,RESUMEN_flujo!$A1403,DATOS!$AD$3:$AD$2491))*3.6</f>
        <v>36.9</v>
      </c>
      <c r="K1403" s="5">
        <f t="shared" si="43"/>
        <v>79.285714285714278</v>
      </c>
      <c r="L1403" s="8">
        <f>+VLOOKUP($A1403,DATOS!$AL$3:$AO$2491,DATOS!$AO$1,0)</f>
        <v>2</v>
      </c>
      <c r="M1403" s="12">
        <f>+RANK($F1403,$F$3:$F$2491,0)+COUNTIF($F$3:F1403,F1403)-1</f>
        <v>146</v>
      </c>
    </row>
    <row r="1404" spans="1:13" hidden="1" x14ac:dyDescent="0.3">
      <c r="A1404" s="3" t="str">
        <f t="shared" si="42"/>
        <v>31006-31002</v>
      </c>
      <c r="B1404" s="3">
        <v>31006</v>
      </c>
      <c r="C1404" s="3">
        <v>31002</v>
      </c>
      <c r="D1404" s="3">
        <f>+DATOS!G1404</f>
        <v>0</v>
      </c>
      <c r="E1404" s="3">
        <f>+DATOS!H1404</f>
        <v>34</v>
      </c>
      <c r="F1404" s="3">
        <f>+DATOS!I1404</f>
        <v>34</v>
      </c>
      <c r="G1404" s="3">
        <f>+DATOS!J1404</f>
        <v>1000</v>
      </c>
      <c r="H1404" s="9" t="str">
        <f>+DATOS!K1404</f>
        <v>ANGAMOS</v>
      </c>
      <c r="I1404" s="3">
        <f>+SUMIF(DATOS!$AA$3:$AA$2491,RESUMEN_flujo!$A1404,DATOS!$AG$3:$AG$2491)</f>
        <v>5</v>
      </c>
      <c r="J1404" s="4">
        <f>(SUMIF(DATOS!$AA$3:$AA$2491,RESUMEN_flujo!$A1404,DATOS!$AE$3:$AE$2491)/SUMIF(DATOS!$AA$3:$AA$2491,RESUMEN_flujo!$A1404,DATOS!$AD$3:$AD$2491))*3.6</f>
        <v>24.599999999999998</v>
      </c>
      <c r="K1404" s="5">
        <f t="shared" si="43"/>
        <v>3.4000000000000004</v>
      </c>
      <c r="L1404" s="8">
        <f>+VLOOKUP($A1404,DATOS!$AL$3:$AO$2491,DATOS!$AO$1,0)</f>
        <v>1</v>
      </c>
      <c r="M1404" s="12">
        <f>+RANK($F1404,$F$3:$F$2491,0)+COUNTIF($F$3:F1404,F1404)-1</f>
        <v>1513</v>
      </c>
    </row>
    <row r="1405" spans="1:13" hidden="1" x14ac:dyDescent="0.3">
      <c r="A1405" s="3" t="str">
        <f t="shared" si="42"/>
        <v>31006-4016</v>
      </c>
      <c r="B1405" s="3">
        <v>31006</v>
      </c>
      <c r="C1405" s="3">
        <v>4016</v>
      </c>
      <c r="D1405" s="3">
        <f>+DATOS!G1405</f>
        <v>459</v>
      </c>
      <c r="E1405" s="3">
        <f>+DATOS!H1405</f>
        <v>725</v>
      </c>
      <c r="F1405" s="3">
        <f>+DATOS!I1405</f>
        <v>1184</v>
      </c>
      <c r="G1405" s="3">
        <f>+DATOS!J1405</f>
        <v>1781</v>
      </c>
      <c r="H1405" s="9" t="str">
        <f>+DATOS!K1405</f>
        <v>JUAN NOE</v>
      </c>
      <c r="I1405" s="3">
        <f>+SUMIF(DATOS!$AA$3:$AA$2491,RESUMEN_flujo!$A1405,DATOS!$AG$3:$AG$2491)</f>
        <v>3</v>
      </c>
      <c r="J1405" s="4">
        <f>(SUMIF(DATOS!$AA$3:$AA$2491,RESUMEN_flujo!$A1405,DATOS!$AE$3:$AE$2491)/SUMIF(DATOS!$AA$3:$AA$2491,RESUMEN_flujo!$A1405,DATOS!$AD$3:$AD$2491))*3.6</f>
        <v>60.300000000000004</v>
      </c>
      <c r="K1405" s="5">
        <f t="shared" si="43"/>
        <v>66.479505895564301</v>
      </c>
      <c r="L1405" s="8">
        <f>+VLOOKUP($A1405,DATOS!$AL$3:$AO$2491,DATOS!$AO$1,0)</f>
        <v>2</v>
      </c>
      <c r="M1405" s="12">
        <f>+RANK($F1405,$F$3:$F$2491,0)+COUNTIF($F$3:F1405,F1405)-1</f>
        <v>123</v>
      </c>
    </row>
    <row r="1406" spans="1:13" hidden="1" x14ac:dyDescent="0.3">
      <c r="A1406" s="3" t="str">
        <f t="shared" si="42"/>
        <v>31007-31012</v>
      </c>
      <c r="B1406" s="3">
        <v>31007</v>
      </c>
      <c r="C1406" s="3">
        <v>31012</v>
      </c>
      <c r="D1406" s="3">
        <f>+DATOS!G1406</f>
        <v>13</v>
      </c>
      <c r="E1406" s="3">
        <f>+DATOS!H1406</f>
        <v>106</v>
      </c>
      <c r="F1406" s="3">
        <f>+DATOS!I1406</f>
        <v>119</v>
      </c>
      <c r="G1406" s="3">
        <f>+DATOS!J1406</f>
        <v>807</v>
      </c>
      <c r="H1406" s="9" t="str">
        <f>+DATOS!K1406</f>
        <v>ARTURO GALLO</v>
      </c>
      <c r="I1406" s="3">
        <f>+SUMIF(DATOS!$AA$3:$AA$2491,RESUMEN_flujo!$A1406,DATOS!$AG$3:$AG$2491)</f>
        <v>5</v>
      </c>
      <c r="J1406" s="4">
        <f>(SUMIF(DATOS!$AA$3:$AA$2491,RESUMEN_flujo!$A1406,DATOS!$AE$3:$AE$2491)/SUMIF(DATOS!$AA$3:$AA$2491,RESUMEN_flujo!$A1406,DATOS!$AD$3:$AD$2491))*3.6</f>
        <v>22.357894736842105</v>
      </c>
      <c r="K1406" s="5">
        <f t="shared" si="43"/>
        <v>14.745972738537795</v>
      </c>
      <c r="L1406" s="8">
        <f>+VLOOKUP($A1406,DATOS!$AL$3:$AO$2491,DATOS!$AO$1,0)</f>
        <v>1</v>
      </c>
      <c r="M1406" s="12">
        <f>+RANK($F1406,$F$3:$F$2491,0)+COUNTIF($F$3:F1406,F1406)-1</f>
        <v>1118</v>
      </c>
    </row>
    <row r="1407" spans="1:13" hidden="1" x14ac:dyDescent="0.3">
      <c r="A1407" s="3" t="str">
        <f t="shared" si="42"/>
        <v>31007-31006</v>
      </c>
      <c r="B1407" s="3">
        <v>31007</v>
      </c>
      <c r="C1407" s="3">
        <v>31006</v>
      </c>
      <c r="D1407" s="3">
        <f>+DATOS!G1407</f>
        <v>459</v>
      </c>
      <c r="E1407" s="3">
        <f>+DATOS!H1407</f>
        <v>759</v>
      </c>
      <c r="F1407" s="3">
        <f>+DATOS!I1407</f>
        <v>1218</v>
      </c>
      <c r="G1407" s="3">
        <f>+DATOS!J1407</f>
        <v>3561</v>
      </c>
      <c r="H1407" s="9" t="str">
        <f>+DATOS!K1407</f>
        <v>JUAN NOE</v>
      </c>
      <c r="I1407" s="3">
        <f>+SUMIF(DATOS!$AA$3:$AA$2491,RESUMEN_flujo!$A1407,DATOS!$AG$3:$AG$2491)</f>
        <v>3</v>
      </c>
      <c r="J1407" s="4">
        <f>(SUMIF(DATOS!$AA$3:$AA$2491,RESUMEN_flujo!$A1407,DATOS!$AE$3:$AE$2491)/SUMIF(DATOS!$AA$3:$AA$2491,RESUMEN_flujo!$A1407,DATOS!$AD$3:$AD$2491))*3.6</f>
        <v>50.4</v>
      </c>
      <c r="K1407" s="5">
        <f t="shared" si="43"/>
        <v>34.203875315922495</v>
      </c>
      <c r="L1407" s="8">
        <f>+VLOOKUP($A1407,DATOS!$AL$3:$AO$2491,DATOS!$AO$1,0)</f>
        <v>2</v>
      </c>
      <c r="M1407" s="12">
        <f>+RANK($F1407,$F$3:$F$2491,0)+COUNTIF($F$3:F1407,F1407)-1</f>
        <v>113</v>
      </c>
    </row>
    <row r="1408" spans="1:13" hidden="1" x14ac:dyDescent="0.3">
      <c r="A1408" s="3" t="str">
        <f t="shared" si="42"/>
        <v>31008-31007</v>
      </c>
      <c r="B1408" s="3">
        <v>31008</v>
      </c>
      <c r="C1408" s="3">
        <v>31007</v>
      </c>
      <c r="D1408" s="3">
        <f>+DATOS!G1408</f>
        <v>472</v>
      </c>
      <c r="E1408" s="3">
        <f>+DATOS!H1408</f>
        <v>865</v>
      </c>
      <c r="F1408" s="3">
        <f>+DATOS!I1408</f>
        <v>1337</v>
      </c>
      <c r="G1408" s="3">
        <f>+DATOS!J1408</f>
        <v>3561</v>
      </c>
      <c r="H1408" s="9" t="str">
        <f>+DATOS!K1408</f>
        <v>JUAN NOE</v>
      </c>
      <c r="I1408" s="3">
        <f>+SUMIF(DATOS!$AA$3:$AA$2491,RESUMEN_flujo!$A1408,DATOS!$AG$3:$AG$2491)</f>
        <v>3</v>
      </c>
      <c r="J1408" s="4">
        <f>(SUMIF(DATOS!$AA$3:$AA$2491,RESUMEN_flujo!$A1408,DATOS!$AE$3:$AE$2491)/SUMIF(DATOS!$AA$3:$AA$2491,RESUMEN_flujo!$A1408,DATOS!$AD$3:$AD$2491))*3.6</f>
        <v>61.2</v>
      </c>
      <c r="K1408" s="5">
        <f t="shared" si="43"/>
        <v>37.545633249087338</v>
      </c>
      <c r="L1408" s="8">
        <f>+VLOOKUP($A1408,DATOS!$AL$3:$AO$2491,DATOS!$AO$1,0)</f>
        <v>2</v>
      </c>
      <c r="M1408" s="12">
        <f>+RANK($F1408,$F$3:$F$2491,0)+COUNTIF($F$3:F1408,F1408)-1</f>
        <v>84</v>
      </c>
    </row>
    <row r="1409" spans="1:13" hidden="1" x14ac:dyDescent="0.3">
      <c r="A1409" s="3" t="str">
        <f t="shared" si="42"/>
        <v>31009-31005</v>
      </c>
      <c r="B1409" s="3">
        <v>31009</v>
      </c>
      <c r="C1409" s="3">
        <v>31005</v>
      </c>
      <c r="D1409" s="3">
        <f>+DATOS!G1409</f>
        <v>1110</v>
      </c>
      <c r="E1409" s="3">
        <f>+DATOS!H1409</f>
        <v>0</v>
      </c>
      <c r="F1409" s="3">
        <f>+DATOS!I1409</f>
        <v>1110</v>
      </c>
      <c r="G1409" s="3">
        <f>+DATOS!J1409</f>
        <v>1575</v>
      </c>
      <c r="H1409" s="9" t="str">
        <f>+DATOS!K1409</f>
        <v>VICUÑA MACKENNA</v>
      </c>
      <c r="I1409" s="3">
        <f>+SUMIF(DATOS!$AA$3:$AA$2491,RESUMEN_flujo!$A1409,DATOS!$AG$3:$AG$2491)</f>
        <v>4</v>
      </c>
      <c r="J1409" s="4">
        <f>(SUMIF(DATOS!$AA$3:$AA$2491,RESUMEN_flujo!$A1409,DATOS!$AE$3:$AE$2491)/SUMIF(DATOS!$AA$3:$AA$2491,RESUMEN_flujo!$A1409,DATOS!$AD$3:$AD$2491))*3.6</f>
        <v>32</v>
      </c>
      <c r="K1409" s="5">
        <f t="shared" si="43"/>
        <v>70.476190476190482</v>
      </c>
      <c r="L1409" s="8">
        <f>+VLOOKUP($A1409,DATOS!$AL$3:$AO$2491,DATOS!$AO$1,0)</f>
        <v>2</v>
      </c>
      <c r="M1409" s="12">
        <f>+RANK($F1409,$F$3:$F$2491,0)+COUNTIF($F$3:F1409,F1409)-1</f>
        <v>147</v>
      </c>
    </row>
    <row r="1410" spans="1:13" hidden="1" x14ac:dyDescent="0.3">
      <c r="A1410" s="3" t="str">
        <f t="shared" si="42"/>
        <v>31009-31008</v>
      </c>
      <c r="B1410" s="3">
        <v>31009</v>
      </c>
      <c r="C1410" s="3">
        <v>31008</v>
      </c>
      <c r="D1410" s="3">
        <f>+DATOS!G1410</f>
        <v>472</v>
      </c>
      <c r="E1410" s="3">
        <f>+DATOS!H1410</f>
        <v>833</v>
      </c>
      <c r="F1410" s="3">
        <f>+DATOS!I1410</f>
        <v>1305</v>
      </c>
      <c r="G1410" s="3">
        <f>+DATOS!J1410</f>
        <v>3780</v>
      </c>
      <c r="H1410" s="9" t="str">
        <f>+DATOS!K1410</f>
        <v>JUAN NOE</v>
      </c>
      <c r="I1410" s="3">
        <f>+SUMIF(DATOS!$AA$3:$AA$2491,RESUMEN_flujo!$A1410,DATOS!$AG$3:$AG$2491)</f>
        <v>3</v>
      </c>
      <c r="J1410" s="4">
        <f>(SUMIF(DATOS!$AA$3:$AA$2491,RESUMEN_flujo!$A1410,DATOS!$AE$3:$AE$2491)/SUMIF(DATOS!$AA$3:$AA$2491,RESUMEN_flujo!$A1410,DATOS!$AD$3:$AD$2491))*3.6</f>
        <v>56.7</v>
      </c>
      <c r="K1410" s="5">
        <f t="shared" si="43"/>
        <v>34.523809523809526</v>
      </c>
      <c r="L1410" s="8">
        <f>+VLOOKUP($A1410,DATOS!$AL$3:$AO$2491,DATOS!$AO$1,0)</f>
        <v>1</v>
      </c>
      <c r="M1410" s="12">
        <f>+RANK($F1410,$F$3:$F$2491,0)+COUNTIF($F$3:F1410,F1410)-1</f>
        <v>93</v>
      </c>
    </row>
    <row r="1411" spans="1:13" hidden="1" x14ac:dyDescent="0.3">
      <c r="A1411" s="3" t="str">
        <f t="shared" si="42"/>
        <v>31009-31013</v>
      </c>
      <c r="B1411" s="3">
        <v>31009</v>
      </c>
      <c r="C1411" s="3">
        <v>31013</v>
      </c>
      <c r="D1411" s="3">
        <f>+DATOS!G1411</f>
        <v>288</v>
      </c>
      <c r="E1411" s="3">
        <f>+DATOS!H1411</f>
        <v>13</v>
      </c>
      <c r="F1411" s="3">
        <f>+DATOS!I1411</f>
        <v>301</v>
      </c>
      <c r="G1411" s="3">
        <f>+DATOS!J1411</f>
        <v>748</v>
      </c>
      <c r="H1411" s="9" t="str">
        <f>+DATOS!K1411</f>
        <v>VICUÑA MACKENNA</v>
      </c>
      <c r="I1411" s="3">
        <f>+SUMIF(DATOS!$AA$3:$AA$2491,RESUMEN_flujo!$A1411,DATOS!$AG$3:$AG$2491)</f>
        <v>4</v>
      </c>
      <c r="J1411" s="4">
        <f>(SUMIF(DATOS!$AA$3:$AA$2491,RESUMEN_flujo!$A1411,DATOS!$AE$3:$AE$2491)/SUMIF(DATOS!$AA$3:$AA$2491,RESUMEN_flujo!$A1411,DATOS!$AD$3:$AD$2491))*3.6</f>
        <v>30.72</v>
      </c>
      <c r="K1411" s="5">
        <f t="shared" si="43"/>
        <v>40.240641711229948</v>
      </c>
      <c r="L1411" s="8">
        <f>+VLOOKUP($A1411,DATOS!$AL$3:$AO$2491,DATOS!$AO$1,0)</f>
        <v>1</v>
      </c>
      <c r="M1411" s="12">
        <f>+RANK($F1411,$F$3:$F$2491,0)+COUNTIF($F$3:F1411,F1411)-1</f>
        <v>682</v>
      </c>
    </row>
    <row r="1412" spans="1:13" hidden="1" x14ac:dyDescent="0.3">
      <c r="A1412" s="3" t="str">
        <f t="shared" ref="A1412:A1475" si="44">+B1412&amp;-C1412</f>
        <v>31010-31014</v>
      </c>
      <c r="B1412" s="3">
        <v>31010</v>
      </c>
      <c r="C1412" s="3">
        <v>31014</v>
      </c>
      <c r="D1412" s="3">
        <f>+DATOS!G1412</f>
        <v>0</v>
      </c>
      <c r="E1412" s="3">
        <f>+DATOS!H1412</f>
        <v>248</v>
      </c>
      <c r="F1412" s="3">
        <f>+DATOS!I1412</f>
        <v>248</v>
      </c>
      <c r="G1412" s="3">
        <f>+DATOS!J1412</f>
        <v>1000</v>
      </c>
      <c r="H1412" s="9" t="str">
        <f>+DATOS!K1412</f>
        <v>BLANCO ENCALADA</v>
      </c>
      <c r="I1412" s="3">
        <f>+SUMIF(DATOS!$AA$3:$AA$2491,RESUMEN_flujo!$A1412,DATOS!$AG$3:$AG$2491)</f>
        <v>5</v>
      </c>
      <c r="J1412" s="4">
        <f>(SUMIF(DATOS!$AA$3:$AA$2491,RESUMEN_flujo!$A1412,DATOS!$AE$3:$AE$2491)/SUMIF(DATOS!$AA$3:$AA$2491,RESUMEN_flujo!$A1412,DATOS!$AD$3:$AD$2491))*3.6</f>
        <v>26.4</v>
      </c>
      <c r="K1412" s="5">
        <f t="shared" ref="K1412:K1475" si="45">+(F1412/G1412)*100</f>
        <v>24.8</v>
      </c>
      <c r="L1412" s="8">
        <f>+VLOOKUP($A1412,DATOS!$AL$3:$AO$2491,DATOS!$AO$1,0)</f>
        <v>1</v>
      </c>
      <c r="M1412" s="12">
        <f>+RANK($F1412,$F$3:$F$2491,0)+COUNTIF($F$3:F1412,F1412)-1</f>
        <v>772</v>
      </c>
    </row>
    <row r="1413" spans="1:13" hidden="1" x14ac:dyDescent="0.3">
      <c r="A1413" s="3" t="str">
        <f t="shared" si="44"/>
        <v>31010-31011</v>
      </c>
      <c r="B1413" s="3">
        <v>31010</v>
      </c>
      <c r="C1413" s="3">
        <v>31011</v>
      </c>
      <c r="D1413" s="3">
        <f>+DATOS!G1413</f>
        <v>152</v>
      </c>
      <c r="E1413" s="3">
        <f>+DATOS!H1413</f>
        <v>138</v>
      </c>
      <c r="F1413" s="3">
        <f>+DATOS!I1413</f>
        <v>290</v>
      </c>
      <c r="G1413" s="3">
        <f>+DATOS!J1413</f>
        <v>6180</v>
      </c>
      <c r="H1413" s="9" t="str">
        <f>+DATOS!K1413</f>
        <v>CHACABUCO</v>
      </c>
      <c r="I1413" s="3">
        <f>+SUMIF(DATOS!$AA$3:$AA$2491,RESUMEN_flujo!$A1413,DATOS!$AG$3:$AG$2491)</f>
        <v>3</v>
      </c>
      <c r="J1413" s="4">
        <f>(SUMIF(DATOS!$AA$3:$AA$2491,RESUMEN_flujo!$A1413,DATOS!$AE$3:$AE$2491)/SUMIF(DATOS!$AA$3:$AA$2491,RESUMEN_flujo!$A1413,DATOS!$AD$3:$AD$2491))*3.6</f>
        <v>74.88000000000001</v>
      </c>
      <c r="K1413" s="5">
        <f t="shared" si="45"/>
        <v>4.6925566343042071</v>
      </c>
      <c r="L1413" s="8">
        <f>+VLOOKUP($A1413,DATOS!$AL$3:$AO$2491,DATOS!$AO$1,0)</f>
        <v>3</v>
      </c>
      <c r="M1413" s="12">
        <f>+RANK($F1413,$F$3:$F$2491,0)+COUNTIF($F$3:F1413,F1413)-1</f>
        <v>696</v>
      </c>
    </row>
    <row r="1414" spans="1:13" hidden="1" x14ac:dyDescent="0.3">
      <c r="A1414" s="3" t="str">
        <f t="shared" si="44"/>
        <v>31011-31012</v>
      </c>
      <c r="B1414" s="3">
        <v>31011</v>
      </c>
      <c r="C1414" s="3">
        <v>31012</v>
      </c>
      <c r="D1414" s="3">
        <f>+DATOS!G1414</f>
        <v>58</v>
      </c>
      <c r="E1414" s="3">
        <f>+DATOS!H1414</f>
        <v>121</v>
      </c>
      <c r="F1414" s="3">
        <f>+DATOS!I1414</f>
        <v>179</v>
      </c>
      <c r="G1414" s="3">
        <f>+DATOS!J1414</f>
        <v>4000</v>
      </c>
      <c r="H1414" s="9" t="str">
        <f>+DATOS!K1414</f>
        <v>CHACABUCO</v>
      </c>
      <c r="I1414" s="3">
        <f>+SUMIF(DATOS!$AA$3:$AA$2491,RESUMEN_flujo!$A1414,DATOS!$AG$3:$AG$2491)</f>
        <v>3</v>
      </c>
      <c r="J1414" s="4">
        <f>(SUMIF(DATOS!$AA$3:$AA$2491,RESUMEN_flujo!$A1414,DATOS!$AE$3:$AE$2491)/SUMIF(DATOS!$AA$3:$AA$2491,RESUMEN_flujo!$A1414,DATOS!$AD$3:$AD$2491))*3.6</f>
        <v>71.28</v>
      </c>
      <c r="K1414" s="5">
        <f t="shared" si="45"/>
        <v>4.4749999999999996</v>
      </c>
      <c r="L1414" s="8">
        <f>+VLOOKUP($A1414,DATOS!$AL$3:$AO$2491,DATOS!$AO$1,0)</f>
        <v>2</v>
      </c>
      <c r="M1414" s="12">
        <f>+RANK($F1414,$F$3:$F$2491,0)+COUNTIF($F$3:F1414,F1414)-1</f>
        <v>900</v>
      </c>
    </row>
    <row r="1415" spans="1:13" hidden="1" x14ac:dyDescent="0.3">
      <c r="A1415" s="3" t="str">
        <f t="shared" si="44"/>
        <v>31011-4016</v>
      </c>
      <c r="B1415" s="3">
        <v>31011</v>
      </c>
      <c r="C1415" s="3">
        <v>4016</v>
      </c>
      <c r="D1415" s="3">
        <f>+DATOS!G1415</f>
        <v>121</v>
      </c>
      <c r="E1415" s="3">
        <f>+DATOS!H1415</f>
        <v>177</v>
      </c>
      <c r="F1415" s="3">
        <f>+DATOS!I1415</f>
        <v>298</v>
      </c>
      <c r="G1415" s="3">
        <f>+DATOS!J1415</f>
        <v>4000</v>
      </c>
      <c r="H1415" s="9" t="str">
        <f>+DATOS!K1415</f>
        <v>JOSE DE SAN MARTIN</v>
      </c>
      <c r="I1415" s="3">
        <f>+SUMIF(DATOS!$AA$3:$AA$2491,RESUMEN_flujo!$A1415,DATOS!$AG$3:$AG$2491)</f>
        <v>5</v>
      </c>
      <c r="J1415" s="4">
        <f>(SUMIF(DATOS!$AA$3:$AA$2491,RESUMEN_flujo!$A1415,DATOS!$AE$3:$AE$2491)/SUMIF(DATOS!$AA$3:$AA$2491,RESUMEN_flujo!$A1415,DATOS!$AD$3:$AD$2491))*3.6</f>
        <v>27.514285714285716</v>
      </c>
      <c r="K1415" s="5">
        <f t="shared" si="45"/>
        <v>7.4499999999999993</v>
      </c>
      <c r="L1415" s="8">
        <f>+VLOOKUP($A1415,DATOS!$AL$3:$AO$2491,DATOS!$AO$1,0)</f>
        <v>2</v>
      </c>
      <c r="M1415" s="12">
        <f>+RANK($F1415,$F$3:$F$2491,0)+COUNTIF($F$3:F1415,F1415)-1</f>
        <v>685</v>
      </c>
    </row>
    <row r="1416" spans="1:13" hidden="1" x14ac:dyDescent="0.3">
      <c r="A1416" s="3" t="str">
        <f t="shared" si="44"/>
        <v>31012-31016</v>
      </c>
      <c r="B1416" s="3">
        <v>31012</v>
      </c>
      <c r="C1416" s="3">
        <v>31016</v>
      </c>
      <c r="D1416" s="3">
        <f>+DATOS!G1416</f>
        <v>13</v>
      </c>
      <c r="E1416" s="3">
        <f>+DATOS!H1416</f>
        <v>206</v>
      </c>
      <c r="F1416" s="3">
        <f>+DATOS!I1416</f>
        <v>219</v>
      </c>
      <c r="G1416" s="3">
        <f>+DATOS!J1416</f>
        <v>896</v>
      </c>
      <c r="H1416" s="9" t="str">
        <f>+DATOS!K1416</f>
        <v>ARTURO GALLO</v>
      </c>
      <c r="I1416" s="3">
        <f>+SUMIF(DATOS!$AA$3:$AA$2491,RESUMEN_flujo!$A1416,DATOS!$AG$3:$AG$2491)</f>
        <v>5</v>
      </c>
      <c r="J1416" s="4">
        <f>(SUMIF(DATOS!$AA$3:$AA$2491,RESUMEN_flujo!$A1416,DATOS!$AE$3:$AE$2491)/SUMIF(DATOS!$AA$3:$AA$2491,RESUMEN_flujo!$A1416,DATOS!$AD$3:$AD$2491))*3.6</f>
        <v>26.8</v>
      </c>
      <c r="K1416" s="5">
        <f t="shared" si="45"/>
        <v>24.441964285714285</v>
      </c>
      <c r="L1416" s="8">
        <f>+VLOOKUP($A1416,DATOS!$AL$3:$AO$2491,DATOS!$AO$1,0)</f>
        <v>1</v>
      </c>
      <c r="M1416" s="12">
        <f>+RANK($F1416,$F$3:$F$2491,0)+COUNTIF($F$3:F1416,F1416)-1</f>
        <v>820</v>
      </c>
    </row>
    <row r="1417" spans="1:13" hidden="1" x14ac:dyDescent="0.3">
      <c r="A1417" s="3" t="str">
        <f t="shared" si="44"/>
        <v>31012-31013</v>
      </c>
      <c r="B1417" s="3">
        <v>31012</v>
      </c>
      <c r="C1417" s="3">
        <v>31013</v>
      </c>
      <c r="D1417" s="3">
        <f>+DATOS!G1417</f>
        <v>58</v>
      </c>
      <c r="E1417" s="3">
        <f>+DATOS!H1417</f>
        <v>84</v>
      </c>
      <c r="F1417" s="3">
        <f>+DATOS!I1417</f>
        <v>142</v>
      </c>
      <c r="G1417" s="3">
        <f>+DATOS!J1417</f>
        <v>800</v>
      </c>
      <c r="H1417" s="9" t="str">
        <f>+DATOS!K1417</f>
        <v>CHACABUCO</v>
      </c>
      <c r="I1417" s="3">
        <f>+SUMIF(DATOS!$AA$3:$AA$2491,RESUMEN_flujo!$A1417,DATOS!$AG$3:$AG$2491)</f>
        <v>3</v>
      </c>
      <c r="J1417" s="4">
        <f>(SUMIF(DATOS!$AA$3:$AA$2491,RESUMEN_flujo!$A1417,DATOS!$AE$3:$AE$2491)/SUMIF(DATOS!$AA$3:$AA$2491,RESUMEN_flujo!$A1417,DATOS!$AD$3:$AD$2491))*3.6</f>
        <v>53.485714285714288</v>
      </c>
      <c r="K1417" s="5">
        <f t="shared" si="45"/>
        <v>17.75</v>
      </c>
      <c r="L1417" s="8">
        <f>+VLOOKUP($A1417,DATOS!$AL$3:$AO$2491,DATOS!$AO$1,0)</f>
        <v>2</v>
      </c>
      <c r="M1417" s="12">
        <f>+RANK($F1417,$F$3:$F$2491,0)+COUNTIF($F$3:F1417,F1417)-1</f>
        <v>1036</v>
      </c>
    </row>
    <row r="1418" spans="1:13" hidden="1" x14ac:dyDescent="0.3">
      <c r="A1418" s="3" t="str">
        <f t="shared" si="44"/>
        <v>31013-31009</v>
      </c>
      <c r="B1418" s="3">
        <v>31013</v>
      </c>
      <c r="C1418" s="3">
        <v>31009</v>
      </c>
      <c r="D1418" s="3">
        <f>+DATOS!G1418</f>
        <v>1160</v>
      </c>
      <c r="E1418" s="3">
        <f>+DATOS!H1418</f>
        <v>1</v>
      </c>
      <c r="F1418" s="3">
        <f>+DATOS!I1418</f>
        <v>1161</v>
      </c>
      <c r="G1418" s="3">
        <f>+DATOS!J1418</f>
        <v>1425</v>
      </c>
      <c r="H1418" s="9" t="str">
        <f>+DATOS!K1418</f>
        <v>VICUÑA MACKENNA</v>
      </c>
      <c r="I1418" s="3">
        <f>+SUMIF(DATOS!$AA$3:$AA$2491,RESUMEN_flujo!$A1418,DATOS!$AG$3:$AG$2491)</f>
        <v>4</v>
      </c>
      <c r="J1418" s="4">
        <f>(SUMIF(DATOS!$AA$3:$AA$2491,RESUMEN_flujo!$A1418,DATOS!$AE$3:$AE$2491)/SUMIF(DATOS!$AA$3:$AA$2491,RESUMEN_flujo!$A1418,DATOS!$AD$3:$AD$2491))*3.6</f>
        <v>30.72</v>
      </c>
      <c r="K1418" s="5">
        <f t="shared" si="45"/>
        <v>81.473684210526315</v>
      </c>
      <c r="L1418" s="8">
        <f>+VLOOKUP($A1418,DATOS!$AL$3:$AO$2491,DATOS!$AO$1,0)</f>
        <v>2</v>
      </c>
      <c r="M1418" s="12">
        <f>+RANK($F1418,$F$3:$F$2491,0)+COUNTIF($F$3:F1418,F1418)-1</f>
        <v>131</v>
      </c>
    </row>
    <row r="1419" spans="1:13" hidden="1" x14ac:dyDescent="0.3">
      <c r="A1419" s="3" t="str">
        <f t="shared" si="44"/>
        <v>31013-31017</v>
      </c>
      <c r="B1419" s="3">
        <v>31013</v>
      </c>
      <c r="C1419" s="3">
        <v>31017</v>
      </c>
      <c r="D1419" s="3">
        <f>+DATOS!G1419</f>
        <v>125</v>
      </c>
      <c r="E1419" s="3">
        <f>+DATOS!H1419</f>
        <v>75</v>
      </c>
      <c r="F1419" s="3">
        <f>+DATOS!I1419</f>
        <v>200</v>
      </c>
      <c r="G1419" s="3">
        <f>+DATOS!J1419</f>
        <v>3500</v>
      </c>
      <c r="H1419" s="9" t="str">
        <f>+DATOS!K1419</f>
        <v>VICUÑA MACKENNA</v>
      </c>
      <c r="I1419" s="3">
        <f>+SUMIF(DATOS!$AA$3:$AA$2491,RESUMEN_flujo!$A1419,DATOS!$AG$3:$AG$2491)</f>
        <v>4</v>
      </c>
      <c r="J1419" s="4">
        <f>(SUMIF(DATOS!$AA$3:$AA$2491,RESUMEN_flujo!$A1419,DATOS!$AE$3:$AE$2491)/SUMIF(DATOS!$AA$3:$AA$2491,RESUMEN_flujo!$A1419,DATOS!$AD$3:$AD$2491))*3.6</f>
        <v>45</v>
      </c>
      <c r="K1419" s="5">
        <f t="shared" si="45"/>
        <v>5.7142857142857144</v>
      </c>
      <c r="L1419" s="8">
        <f>+VLOOKUP($A1419,DATOS!$AL$3:$AO$2491,DATOS!$AO$1,0)</f>
        <v>2</v>
      </c>
      <c r="M1419" s="12">
        <f>+RANK($F1419,$F$3:$F$2491,0)+COUNTIF($F$3:F1419,F1419)-1</f>
        <v>860</v>
      </c>
    </row>
    <row r="1420" spans="1:13" hidden="1" x14ac:dyDescent="0.3">
      <c r="A1420" s="3" t="str">
        <f t="shared" si="44"/>
        <v>31013-22007</v>
      </c>
      <c r="B1420" s="3">
        <v>31013</v>
      </c>
      <c r="C1420" s="3">
        <v>22007</v>
      </c>
      <c r="D1420" s="3">
        <f>+DATOS!G1420</f>
        <v>165</v>
      </c>
      <c r="E1420" s="3">
        <f>+DATOS!H1420</f>
        <v>21</v>
      </c>
      <c r="F1420" s="3">
        <f>+DATOS!I1420</f>
        <v>186</v>
      </c>
      <c r="G1420" s="3">
        <f>+DATOS!J1420</f>
        <v>4120</v>
      </c>
      <c r="H1420" s="9" t="str">
        <f>+DATOS!K1420</f>
        <v>CHACABUCO</v>
      </c>
      <c r="I1420" s="3">
        <f>+SUMIF(DATOS!$AA$3:$AA$2491,RESUMEN_flujo!$A1420,DATOS!$AG$3:$AG$2491)</f>
        <v>3</v>
      </c>
      <c r="J1420" s="4">
        <f>(SUMIF(DATOS!$AA$3:$AA$2491,RESUMEN_flujo!$A1420,DATOS!$AE$3:$AE$2491)/SUMIF(DATOS!$AA$3:$AA$2491,RESUMEN_flujo!$A1420,DATOS!$AD$3:$AD$2491))*3.6</f>
        <v>35.1</v>
      </c>
      <c r="K1420" s="5">
        <f t="shared" si="45"/>
        <v>4.5145631067961167</v>
      </c>
      <c r="L1420" s="8">
        <f>+VLOOKUP($A1420,DATOS!$AL$3:$AO$2491,DATOS!$AO$1,0)</f>
        <v>3</v>
      </c>
      <c r="M1420" s="12">
        <f>+RANK($F1420,$F$3:$F$2491,0)+COUNTIF($F$3:F1420,F1420)-1</f>
        <v>885</v>
      </c>
    </row>
    <row r="1421" spans="1:13" hidden="1" x14ac:dyDescent="0.3">
      <c r="A1421" s="3" t="str">
        <f t="shared" si="44"/>
        <v>31014-1011</v>
      </c>
      <c r="B1421" s="3">
        <v>31014</v>
      </c>
      <c r="C1421" s="3">
        <v>1011</v>
      </c>
      <c r="D1421" s="3">
        <f>+DATOS!G1421</f>
        <v>196</v>
      </c>
      <c r="E1421" s="3">
        <f>+DATOS!H1421</f>
        <v>44</v>
      </c>
      <c r="F1421" s="3">
        <f>+DATOS!I1421</f>
        <v>240</v>
      </c>
      <c r="G1421" s="3">
        <f>+DATOS!J1421</f>
        <v>765</v>
      </c>
      <c r="H1421" s="9" t="str">
        <f>+DATOS!K1421</f>
        <v>BERNARDO OHIGGINS</v>
      </c>
      <c r="I1421" s="3">
        <f>+SUMIF(DATOS!$AA$3:$AA$2491,RESUMEN_flujo!$A1421,DATOS!$AG$3:$AG$2491)</f>
        <v>5</v>
      </c>
      <c r="J1421" s="4">
        <f>(SUMIF(DATOS!$AA$3:$AA$2491,RESUMEN_flujo!$A1421,DATOS!$AE$3:$AE$2491)/SUMIF(DATOS!$AA$3:$AA$2491,RESUMEN_flujo!$A1421,DATOS!$AD$3:$AD$2491))*3.6</f>
        <v>25.476923076923075</v>
      </c>
      <c r="K1421" s="5">
        <f t="shared" si="45"/>
        <v>31.372549019607842</v>
      </c>
      <c r="L1421" s="8">
        <f>+VLOOKUP($A1421,DATOS!$AL$3:$AO$2491,DATOS!$AO$1,0)</f>
        <v>1</v>
      </c>
      <c r="M1421" s="12">
        <f>+RANK($F1421,$F$3:$F$2491,0)+COUNTIF($F$3:F1421,F1421)-1</f>
        <v>787</v>
      </c>
    </row>
    <row r="1422" spans="1:13" hidden="1" x14ac:dyDescent="0.3">
      <c r="A1422" s="3" t="str">
        <f t="shared" si="44"/>
        <v>31014-31018</v>
      </c>
      <c r="B1422" s="3">
        <v>31014</v>
      </c>
      <c r="C1422" s="3">
        <v>31018</v>
      </c>
      <c r="D1422" s="3">
        <f>+DATOS!G1422</f>
        <v>0</v>
      </c>
      <c r="E1422" s="3">
        <f>+DATOS!H1422</f>
        <v>256</v>
      </c>
      <c r="F1422" s="3">
        <f>+DATOS!I1422</f>
        <v>256</v>
      </c>
      <c r="G1422" s="3">
        <f>+DATOS!J1422</f>
        <v>900</v>
      </c>
      <c r="H1422" s="9" t="str">
        <f>+DATOS!K1422</f>
        <v>BLANCO ENCALADA</v>
      </c>
      <c r="I1422" s="3">
        <f>+SUMIF(DATOS!$AA$3:$AA$2491,RESUMEN_flujo!$A1422,DATOS!$AG$3:$AG$2491)</f>
        <v>5</v>
      </c>
      <c r="J1422" s="4">
        <f>(SUMIF(DATOS!$AA$3:$AA$2491,RESUMEN_flujo!$A1422,DATOS!$AE$3:$AE$2491)/SUMIF(DATOS!$AA$3:$AA$2491,RESUMEN_flujo!$A1422,DATOS!$AD$3:$AD$2491))*3.6</f>
        <v>25.44</v>
      </c>
      <c r="K1422" s="5">
        <f t="shared" si="45"/>
        <v>28.444444444444443</v>
      </c>
      <c r="L1422" s="8">
        <f>+VLOOKUP($A1422,DATOS!$AL$3:$AO$2491,DATOS!$AO$1,0)</f>
        <v>1</v>
      </c>
      <c r="M1422" s="12">
        <f>+RANK($F1422,$F$3:$F$2491,0)+COUNTIF($F$3:F1422,F1422)-1</f>
        <v>759</v>
      </c>
    </row>
    <row r="1423" spans="1:13" hidden="1" x14ac:dyDescent="0.3">
      <c r="A1423" s="3" t="str">
        <f t="shared" si="44"/>
        <v>31015-31011</v>
      </c>
      <c r="B1423" s="3">
        <v>31015</v>
      </c>
      <c r="C1423" s="3">
        <v>31011</v>
      </c>
      <c r="D1423" s="3">
        <f>+DATOS!G1423</f>
        <v>27</v>
      </c>
      <c r="E1423" s="3">
        <f>+DATOS!H1423</f>
        <v>160</v>
      </c>
      <c r="F1423" s="3">
        <f>+DATOS!I1423</f>
        <v>187</v>
      </c>
      <c r="G1423" s="3">
        <f>+DATOS!J1423</f>
        <v>850</v>
      </c>
      <c r="H1423" s="9" t="str">
        <f>+DATOS!K1423</f>
        <v>JOSE DE SAN MARTIN</v>
      </c>
      <c r="I1423" s="3">
        <f>+SUMIF(DATOS!$AA$3:$AA$2491,RESUMEN_flujo!$A1423,DATOS!$AG$3:$AG$2491)</f>
        <v>5</v>
      </c>
      <c r="J1423" s="4">
        <f>(SUMIF(DATOS!$AA$3:$AA$2491,RESUMEN_flujo!$A1423,DATOS!$AE$3:$AE$2491)/SUMIF(DATOS!$AA$3:$AA$2491,RESUMEN_flujo!$A1423,DATOS!$AD$3:$AD$2491))*3.6</f>
        <v>21.360000000000003</v>
      </c>
      <c r="K1423" s="5">
        <f t="shared" si="45"/>
        <v>22</v>
      </c>
      <c r="L1423" s="8">
        <f>+VLOOKUP($A1423,DATOS!$AL$3:$AO$2491,DATOS!$AO$1,0)</f>
        <v>1</v>
      </c>
      <c r="M1423" s="12">
        <f>+RANK($F1423,$F$3:$F$2491,0)+COUNTIF($F$3:F1423,F1423)-1</f>
        <v>884</v>
      </c>
    </row>
    <row r="1424" spans="1:13" hidden="1" x14ac:dyDescent="0.3">
      <c r="A1424" s="3" t="str">
        <f t="shared" si="44"/>
        <v>31015-31014</v>
      </c>
      <c r="B1424" s="3">
        <v>31015</v>
      </c>
      <c r="C1424" s="3">
        <v>31014</v>
      </c>
      <c r="D1424" s="3">
        <f>+DATOS!G1424</f>
        <v>196</v>
      </c>
      <c r="E1424" s="3">
        <f>+DATOS!H1424</f>
        <v>52</v>
      </c>
      <c r="F1424" s="3">
        <f>+DATOS!I1424</f>
        <v>248</v>
      </c>
      <c r="G1424" s="3">
        <f>+DATOS!J1424</f>
        <v>1700</v>
      </c>
      <c r="H1424" s="9" t="str">
        <f>+DATOS!K1424</f>
        <v>BERNARDO OHIGGINS</v>
      </c>
      <c r="I1424" s="3">
        <f>+SUMIF(DATOS!$AA$3:$AA$2491,RESUMEN_flujo!$A1424,DATOS!$AG$3:$AG$2491)</f>
        <v>5</v>
      </c>
      <c r="J1424" s="4">
        <f>(SUMIF(DATOS!$AA$3:$AA$2491,RESUMEN_flujo!$A1424,DATOS!$AE$3:$AE$2491)/SUMIF(DATOS!$AA$3:$AA$2491,RESUMEN_flujo!$A1424,DATOS!$AD$3:$AD$2491))*3.6</f>
        <v>31.800000000000004</v>
      </c>
      <c r="K1424" s="5">
        <f t="shared" si="45"/>
        <v>14.588235294117647</v>
      </c>
      <c r="L1424" s="8">
        <f>+VLOOKUP($A1424,DATOS!$AL$3:$AO$2491,DATOS!$AO$1,0)</f>
        <v>1</v>
      </c>
      <c r="M1424" s="12">
        <f>+RANK($F1424,$F$3:$F$2491,0)+COUNTIF($F$3:F1424,F1424)-1</f>
        <v>773</v>
      </c>
    </row>
    <row r="1425" spans="1:13" hidden="1" x14ac:dyDescent="0.3">
      <c r="A1425" s="3" t="str">
        <f t="shared" si="44"/>
        <v>31016-31015</v>
      </c>
      <c r="B1425" s="3">
        <v>31016</v>
      </c>
      <c r="C1425" s="3">
        <v>31015</v>
      </c>
      <c r="D1425" s="3">
        <f>+DATOS!G1425</f>
        <v>196</v>
      </c>
      <c r="E1425" s="3">
        <f>+DATOS!H1425</f>
        <v>193</v>
      </c>
      <c r="F1425" s="3">
        <f>+DATOS!I1425</f>
        <v>389</v>
      </c>
      <c r="G1425" s="3">
        <f>+DATOS!J1425</f>
        <v>1700</v>
      </c>
      <c r="H1425" s="9" t="str">
        <f>+DATOS!K1425</f>
        <v>BERNARDO OHIGGINS</v>
      </c>
      <c r="I1425" s="3">
        <f>+SUMIF(DATOS!$AA$3:$AA$2491,RESUMEN_flujo!$A1425,DATOS!$AG$3:$AG$2491)</f>
        <v>5</v>
      </c>
      <c r="J1425" s="4">
        <f>(SUMIF(DATOS!$AA$3:$AA$2491,RESUMEN_flujo!$A1425,DATOS!$AE$3:$AE$2491)/SUMIF(DATOS!$AA$3:$AA$2491,RESUMEN_flujo!$A1425,DATOS!$AD$3:$AD$2491))*3.6</f>
        <v>32.072727272727271</v>
      </c>
      <c r="K1425" s="5">
        <f t="shared" si="45"/>
        <v>22.882352941176471</v>
      </c>
      <c r="L1425" s="8">
        <f>+VLOOKUP($A1425,DATOS!$AL$3:$AO$2491,DATOS!$AO$1,0)</f>
        <v>1</v>
      </c>
      <c r="M1425" s="12">
        <f>+RANK($F1425,$F$3:$F$2491,0)+COUNTIF($F$3:F1425,F1425)-1</f>
        <v>538</v>
      </c>
    </row>
    <row r="1426" spans="1:13" hidden="1" x14ac:dyDescent="0.3">
      <c r="A1426" s="3" t="str">
        <f t="shared" si="44"/>
        <v>31016-31020</v>
      </c>
      <c r="B1426" s="3">
        <v>31016</v>
      </c>
      <c r="C1426" s="3">
        <v>31020</v>
      </c>
      <c r="D1426" s="3">
        <f>+DATOS!G1426</f>
        <v>22</v>
      </c>
      <c r="E1426" s="3">
        <f>+DATOS!H1426</f>
        <v>213</v>
      </c>
      <c r="F1426" s="3">
        <f>+DATOS!I1426</f>
        <v>235</v>
      </c>
      <c r="G1426" s="3">
        <f>+DATOS!J1426</f>
        <v>807</v>
      </c>
      <c r="H1426" s="9" t="str">
        <f>+DATOS!K1426</f>
        <v>ARTURO GALLO</v>
      </c>
      <c r="I1426" s="3">
        <f>+SUMIF(DATOS!$AA$3:$AA$2491,RESUMEN_flujo!$A1426,DATOS!$AG$3:$AG$2491)</f>
        <v>5</v>
      </c>
      <c r="J1426" s="4">
        <f>(SUMIF(DATOS!$AA$3:$AA$2491,RESUMEN_flujo!$A1426,DATOS!$AE$3:$AE$2491)/SUMIF(DATOS!$AA$3:$AA$2491,RESUMEN_flujo!$A1426,DATOS!$AD$3:$AD$2491))*3.6</f>
        <v>25.2</v>
      </c>
      <c r="K1426" s="5">
        <f t="shared" si="45"/>
        <v>29.120198265179674</v>
      </c>
      <c r="L1426" s="8">
        <f>+VLOOKUP($A1426,DATOS!$AL$3:$AO$2491,DATOS!$AO$1,0)</f>
        <v>1</v>
      </c>
      <c r="M1426" s="12">
        <f>+RANK($F1426,$F$3:$F$2491,0)+COUNTIF($F$3:F1426,F1426)-1</f>
        <v>796</v>
      </c>
    </row>
    <row r="1427" spans="1:13" hidden="1" x14ac:dyDescent="0.3">
      <c r="A1427" s="3" t="str">
        <f t="shared" si="44"/>
        <v>31017-31016</v>
      </c>
      <c r="B1427" s="3">
        <v>31017</v>
      </c>
      <c r="C1427" s="3">
        <v>31016</v>
      </c>
      <c r="D1427" s="3">
        <f>+DATOS!G1427</f>
        <v>204</v>
      </c>
      <c r="E1427" s="3">
        <f>+DATOS!H1427</f>
        <v>201</v>
      </c>
      <c r="F1427" s="3">
        <f>+DATOS!I1427</f>
        <v>405</v>
      </c>
      <c r="G1427" s="3">
        <f>+DATOS!J1427</f>
        <v>1700</v>
      </c>
      <c r="H1427" s="9" t="str">
        <f>+DATOS!K1427</f>
        <v>BERNARDO OHIGGINS</v>
      </c>
      <c r="I1427" s="3">
        <f>+SUMIF(DATOS!$AA$3:$AA$2491,RESUMEN_flujo!$A1427,DATOS!$AG$3:$AG$2491)</f>
        <v>5</v>
      </c>
      <c r="J1427" s="4">
        <f>(SUMIF(DATOS!$AA$3:$AA$2491,RESUMEN_flujo!$A1427,DATOS!$AE$3:$AE$2491)/SUMIF(DATOS!$AA$3:$AA$2491,RESUMEN_flujo!$A1427,DATOS!$AD$3:$AD$2491))*3.6</f>
        <v>27.257142857142856</v>
      </c>
      <c r="K1427" s="5">
        <f t="shared" si="45"/>
        <v>23.823529411764703</v>
      </c>
      <c r="L1427" s="8">
        <f>+VLOOKUP($A1427,DATOS!$AL$3:$AO$2491,DATOS!$AO$1,0)</f>
        <v>1</v>
      </c>
      <c r="M1427" s="12">
        <f>+RANK($F1427,$F$3:$F$2491,0)+COUNTIF($F$3:F1427,F1427)-1</f>
        <v>516</v>
      </c>
    </row>
    <row r="1428" spans="1:13" hidden="1" x14ac:dyDescent="0.3">
      <c r="A1428" s="3" t="str">
        <f t="shared" si="44"/>
        <v>31017-31021</v>
      </c>
      <c r="B1428" s="3">
        <v>31017</v>
      </c>
      <c r="C1428" s="3">
        <v>31021</v>
      </c>
      <c r="D1428" s="3">
        <f>+DATOS!G1428</f>
        <v>0</v>
      </c>
      <c r="E1428" s="3">
        <f>+DATOS!H1428</f>
        <v>62</v>
      </c>
      <c r="F1428" s="3">
        <f>+DATOS!I1428</f>
        <v>62</v>
      </c>
      <c r="G1428" s="3">
        <f>+DATOS!J1428</f>
        <v>800</v>
      </c>
      <c r="H1428" s="9" t="str">
        <f>+DATOS!K1428</f>
        <v>VICUÑA MACKENNA</v>
      </c>
      <c r="I1428" s="3">
        <f>+SUMIF(DATOS!$AA$3:$AA$2491,RESUMEN_flujo!$A1428,DATOS!$AG$3:$AG$2491)</f>
        <v>4</v>
      </c>
      <c r="J1428" s="4">
        <f>(SUMIF(DATOS!$AA$3:$AA$2491,RESUMEN_flujo!$A1428,DATOS!$AE$3:$AE$2491)/SUMIF(DATOS!$AA$3:$AA$2491,RESUMEN_flujo!$A1428,DATOS!$AD$3:$AD$2491))*3.6</f>
        <v>30.48</v>
      </c>
      <c r="K1428" s="5">
        <f t="shared" si="45"/>
        <v>7.75</v>
      </c>
      <c r="L1428" s="8">
        <f>+VLOOKUP($A1428,DATOS!$AL$3:$AO$2491,DATOS!$AO$1,0)</f>
        <v>1</v>
      </c>
      <c r="M1428" s="12">
        <f>+RANK($F1428,$F$3:$F$2491,0)+COUNTIF($F$3:F1428,F1428)-1</f>
        <v>1362</v>
      </c>
    </row>
    <row r="1429" spans="1:13" hidden="1" x14ac:dyDescent="0.3">
      <c r="A1429" s="3" t="str">
        <f t="shared" si="44"/>
        <v>31017-31013</v>
      </c>
      <c r="B1429" s="3">
        <v>31017</v>
      </c>
      <c r="C1429" s="3">
        <v>31013</v>
      </c>
      <c r="D1429" s="3">
        <f>+DATOS!G1429</f>
        <v>1105</v>
      </c>
      <c r="E1429" s="3">
        <f>+DATOS!H1429</f>
        <v>0</v>
      </c>
      <c r="F1429" s="3">
        <f>+DATOS!I1429</f>
        <v>1105</v>
      </c>
      <c r="G1429" s="3">
        <f>+DATOS!J1429</f>
        <v>1260</v>
      </c>
      <c r="H1429" s="9" t="str">
        <f>+DATOS!K1429</f>
        <v>VICUÑA MACKENNA</v>
      </c>
      <c r="I1429" s="3">
        <f>+SUMIF(DATOS!$AA$3:$AA$2491,RESUMEN_flujo!$A1429,DATOS!$AG$3:$AG$2491)</f>
        <v>4</v>
      </c>
      <c r="J1429" s="4">
        <f>(SUMIF(DATOS!$AA$3:$AA$2491,RESUMEN_flujo!$A1429,DATOS!$AE$3:$AE$2491)/SUMIF(DATOS!$AA$3:$AA$2491,RESUMEN_flujo!$A1429,DATOS!$AD$3:$AD$2491))*3.6</f>
        <v>20</v>
      </c>
      <c r="K1429" s="5">
        <f t="shared" si="45"/>
        <v>87.698412698412696</v>
      </c>
      <c r="L1429" s="8">
        <f>+VLOOKUP($A1429,DATOS!$AL$3:$AO$2491,DATOS!$AO$1,0)</f>
        <v>2</v>
      </c>
      <c r="M1429" s="12">
        <f>+RANK($F1429,$F$3:$F$2491,0)+COUNTIF($F$3:F1429,F1429)-1</f>
        <v>148</v>
      </c>
    </row>
    <row r="1430" spans="1:13" hidden="1" x14ac:dyDescent="0.3">
      <c r="A1430" s="3" t="str">
        <f t="shared" si="44"/>
        <v>31018-31022</v>
      </c>
      <c r="B1430" s="3">
        <v>31018</v>
      </c>
      <c r="C1430" s="3">
        <v>31022</v>
      </c>
      <c r="D1430" s="3">
        <f>+DATOS!G1430</f>
        <v>0</v>
      </c>
      <c r="E1430" s="3">
        <f>+DATOS!H1430</f>
        <v>256</v>
      </c>
      <c r="F1430" s="3">
        <f>+DATOS!I1430</f>
        <v>256</v>
      </c>
      <c r="G1430" s="3">
        <f>+DATOS!J1430</f>
        <v>1000</v>
      </c>
      <c r="H1430" s="9" t="str">
        <f>+DATOS!K1430</f>
        <v>BLANCO ENCALADA</v>
      </c>
      <c r="I1430" s="3">
        <f>+SUMIF(DATOS!$AA$3:$AA$2491,RESUMEN_flujo!$A1430,DATOS!$AG$3:$AG$2491)</f>
        <v>5</v>
      </c>
      <c r="J1430" s="4">
        <f>(SUMIF(DATOS!$AA$3:$AA$2491,RESUMEN_flujo!$A1430,DATOS!$AE$3:$AE$2491)/SUMIF(DATOS!$AA$3:$AA$2491,RESUMEN_flujo!$A1430,DATOS!$AD$3:$AD$2491))*3.6</f>
        <v>23.505882352941178</v>
      </c>
      <c r="K1430" s="5">
        <f t="shared" si="45"/>
        <v>25.6</v>
      </c>
      <c r="L1430" s="8">
        <f>+VLOOKUP($A1430,DATOS!$AL$3:$AO$2491,DATOS!$AO$1,0)</f>
        <v>1</v>
      </c>
      <c r="M1430" s="12">
        <f>+RANK($F1430,$F$3:$F$2491,0)+COUNTIF($F$3:F1430,F1430)-1</f>
        <v>760</v>
      </c>
    </row>
    <row r="1431" spans="1:13" hidden="1" x14ac:dyDescent="0.3">
      <c r="A1431" s="3" t="str">
        <f t="shared" si="44"/>
        <v>31018-31019</v>
      </c>
      <c r="B1431" s="3">
        <v>31018</v>
      </c>
      <c r="C1431" s="3">
        <v>31019</v>
      </c>
      <c r="D1431" s="3">
        <f>+DATOS!G1431</f>
        <v>1327</v>
      </c>
      <c r="E1431" s="3">
        <f>+DATOS!H1431</f>
        <v>0</v>
      </c>
      <c r="F1431" s="3">
        <f>+DATOS!I1431</f>
        <v>1327</v>
      </c>
      <c r="G1431" s="3">
        <f>+DATOS!J1431</f>
        <v>4220</v>
      </c>
      <c r="H1431" s="9" t="str">
        <f>+DATOS!K1431</f>
        <v>MAIPU</v>
      </c>
      <c r="I1431" s="3">
        <f>+SUMIF(DATOS!$AA$3:$AA$2491,RESUMEN_flujo!$A1431,DATOS!$AG$3:$AG$2491)</f>
        <v>4</v>
      </c>
      <c r="J1431" s="4">
        <f>(SUMIF(DATOS!$AA$3:$AA$2491,RESUMEN_flujo!$A1431,DATOS!$AE$3:$AE$2491)/SUMIF(DATOS!$AA$3:$AA$2491,RESUMEN_flujo!$A1431,DATOS!$AD$3:$AD$2491))*3.6</f>
        <v>33.709090909090911</v>
      </c>
      <c r="K1431" s="5">
        <f t="shared" si="45"/>
        <v>31.445497630331754</v>
      </c>
      <c r="L1431" s="8">
        <f>+VLOOKUP($A1431,DATOS!$AL$3:$AO$2491,DATOS!$AO$1,0)</f>
        <v>1</v>
      </c>
      <c r="M1431" s="12">
        <f>+RANK($F1431,$F$3:$F$2491,0)+COUNTIF($F$3:F1431,F1431)-1</f>
        <v>88</v>
      </c>
    </row>
    <row r="1432" spans="1:13" hidden="1" x14ac:dyDescent="0.3">
      <c r="A1432" s="3" t="str">
        <f t="shared" si="44"/>
        <v>31019-31015</v>
      </c>
      <c r="B1432" s="3">
        <v>31019</v>
      </c>
      <c r="C1432" s="3">
        <v>31015</v>
      </c>
      <c r="D1432" s="3">
        <f>+DATOS!G1432</f>
        <v>27</v>
      </c>
      <c r="E1432" s="3">
        <f>+DATOS!H1432</f>
        <v>19</v>
      </c>
      <c r="F1432" s="3">
        <f>+DATOS!I1432</f>
        <v>46</v>
      </c>
      <c r="G1432" s="3">
        <f>+DATOS!J1432</f>
        <v>765</v>
      </c>
      <c r="H1432" s="9" t="str">
        <f>+DATOS!K1432</f>
        <v>JOSE DE SAN MARTIN</v>
      </c>
      <c r="I1432" s="3">
        <f>+SUMIF(DATOS!$AA$3:$AA$2491,RESUMEN_flujo!$A1432,DATOS!$AG$3:$AG$2491)</f>
        <v>5</v>
      </c>
      <c r="J1432" s="4">
        <f>(SUMIF(DATOS!$AA$3:$AA$2491,RESUMEN_flujo!$A1432,DATOS!$AE$3:$AE$2491)/SUMIF(DATOS!$AA$3:$AA$2491,RESUMEN_flujo!$A1432,DATOS!$AD$3:$AD$2491))*3.6</f>
        <v>22.6</v>
      </c>
      <c r="K1432" s="5">
        <f t="shared" si="45"/>
        <v>6.0130718954248366</v>
      </c>
      <c r="L1432" s="8">
        <f>+VLOOKUP($A1432,DATOS!$AL$3:$AO$2491,DATOS!$AO$1,0)</f>
        <v>1</v>
      </c>
      <c r="M1432" s="12">
        <f>+RANK($F1432,$F$3:$F$2491,0)+COUNTIF($F$3:F1432,F1432)-1</f>
        <v>1449</v>
      </c>
    </row>
    <row r="1433" spans="1:13" hidden="1" x14ac:dyDescent="0.3">
      <c r="A1433" s="3" t="str">
        <f t="shared" si="44"/>
        <v>31019-31020</v>
      </c>
      <c r="B1433" s="3">
        <v>31019</v>
      </c>
      <c r="C1433" s="3">
        <v>31020</v>
      </c>
      <c r="D1433" s="3">
        <f>+DATOS!G1433</f>
        <v>1327</v>
      </c>
      <c r="E1433" s="3">
        <f>+DATOS!H1433</f>
        <v>0</v>
      </c>
      <c r="F1433" s="3">
        <f>+DATOS!I1433</f>
        <v>1327</v>
      </c>
      <c r="G1433" s="3">
        <f>+DATOS!J1433</f>
        <v>4220</v>
      </c>
      <c r="H1433" s="9" t="str">
        <f>+DATOS!K1433</f>
        <v>MAIPU</v>
      </c>
      <c r="I1433" s="3">
        <f>+SUMIF(DATOS!$AA$3:$AA$2491,RESUMEN_flujo!$A1433,DATOS!$AG$3:$AG$2491)</f>
        <v>4</v>
      </c>
      <c r="J1433" s="4">
        <f>(SUMIF(DATOS!$AA$3:$AA$2491,RESUMEN_flujo!$A1433,DATOS!$AE$3:$AE$2491)/SUMIF(DATOS!$AA$3:$AA$2491,RESUMEN_flujo!$A1433,DATOS!$AD$3:$AD$2491))*3.6</f>
        <v>39.6</v>
      </c>
      <c r="K1433" s="5">
        <f t="shared" si="45"/>
        <v>31.445497630331754</v>
      </c>
      <c r="L1433" s="8">
        <f>+VLOOKUP($A1433,DATOS!$AL$3:$AO$2491,DATOS!$AO$1,0)</f>
        <v>1</v>
      </c>
      <c r="M1433" s="12">
        <f>+RANK($F1433,$F$3:$F$2491,0)+COUNTIF($F$3:F1433,F1433)-1</f>
        <v>89</v>
      </c>
    </row>
    <row r="1434" spans="1:13" hidden="1" x14ac:dyDescent="0.3">
      <c r="A1434" s="3" t="str">
        <f t="shared" si="44"/>
        <v>31020-31024</v>
      </c>
      <c r="B1434" s="3">
        <v>31020</v>
      </c>
      <c r="C1434" s="3">
        <v>31024</v>
      </c>
      <c r="D1434" s="3">
        <f>+DATOS!G1434</f>
        <v>59</v>
      </c>
      <c r="E1434" s="3">
        <f>+DATOS!H1434</f>
        <v>213</v>
      </c>
      <c r="F1434" s="3">
        <f>+DATOS!I1434</f>
        <v>272</v>
      </c>
      <c r="G1434" s="3">
        <f>+DATOS!J1434</f>
        <v>570</v>
      </c>
      <c r="H1434" s="9" t="str">
        <f>+DATOS!K1434</f>
        <v>ARTURO GALLO</v>
      </c>
      <c r="I1434" s="3">
        <f>+SUMIF(DATOS!$AA$3:$AA$2491,RESUMEN_flujo!$A1434,DATOS!$AG$3:$AG$2491)</f>
        <v>5</v>
      </c>
      <c r="J1434" s="4">
        <f>(SUMIF(DATOS!$AA$3:$AA$2491,RESUMEN_flujo!$A1434,DATOS!$AE$3:$AE$2491)/SUMIF(DATOS!$AA$3:$AA$2491,RESUMEN_flujo!$A1434,DATOS!$AD$3:$AD$2491))*3.6</f>
        <v>20.2</v>
      </c>
      <c r="K1434" s="5">
        <f t="shared" si="45"/>
        <v>47.719298245614034</v>
      </c>
      <c r="L1434" s="8">
        <f>+VLOOKUP($A1434,DATOS!$AL$3:$AO$2491,DATOS!$AO$1,0)</f>
        <v>1</v>
      </c>
      <c r="M1434" s="12">
        <f>+RANK($F1434,$F$3:$F$2491,0)+COUNTIF($F$3:F1434,F1434)-1</f>
        <v>718</v>
      </c>
    </row>
    <row r="1435" spans="1:13" hidden="1" x14ac:dyDescent="0.3">
      <c r="A1435" s="3" t="str">
        <f t="shared" si="44"/>
        <v>31020-31021</v>
      </c>
      <c r="B1435" s="3">
        <v>31020</v>
      </c>
      <c r="C1435" s="3">
        <v>31021</v>
      </c>
      <c r="D1435" s="3">
        <f>+DATOS!G1435</f>
        <v>1290</v>
      </c>
      <c r="E1435" s="3">
        <f>+DATOS!H1435</f>
        <v>0</v>
      </c>
      <c r="F1435" s="3">
        <f>+DATOS!I1435</f>
        <v>1290</v>
      </c>
      <c r="G1435" s="3">
        <f>+DATOS!J1435</f>
        <v>1600</v>
      </c>
      <c r="H1435" s="9" t="str">
        <f>+DATOS!K1435</f>
        <v>MAIPU</v>
      </c>
      <c r="I1435" s="3">
        <f>+SUMIF(DATOS!$AA$3:$AA$2491,RESUMEN_flujo!$A1435,DATOS!$AG$3:$AG$2491)</f>
        <v>4</v>
      </c>
      <c r="J1435" s="4">
        <f>(SUMIF(DATOS!$AA$3:$AA$2491,RESUMEN_flujo!$A1435,DATOS!$AE$3:$AE$2491)/SUMIF(DATOS!$AA$3:$AA$2491,RESUMEN_flujo!$A1435,DATOS!$AD$3:$AD$2491))*3.6</f>
        <v>34.036363636363639</v>
      </c>
      <c r="K1435" s="5">
        <f t="shared" si="45"/>
        <v>80.625</v>
      </c>
      <c r="L1435" s="8">
        <f>+VLOOKUP($A1435,DATOS!$AL$3:$AO$2491,DATOS!$AO$1,0)</f>
        <v>2</v>
      </c>
      <c r="M1435" s="12">
        <f>+RANK($F1435,$F$3:$F$2491,0)+COUNTIF($F$3:F1435,F1435)-1</f>
        <v>101</v>
      </c>
    </row>
    <row r="1436" spans="1:13" hidden="1" x14ac:dyDescent="0.3">
      <c r="A1436" s="3" t="str">
        <f t="shared" si="44"/>
        <v>31021-31017</v>
      </c>
      <c r="B1436" s="3">
        <v>31021</v>
      </c>
      <c r="C1436" s="3">
        <v>31017</v>
      </c>
      <c r="D1436" s="3">
        <f>+DATOS!G1436</f>
        <v>1184</v>
      </c>
      <c r="E1436" s="3">
        <f>+DATOS!H1436</f>
        <v>187</v>
      </c>
      <c r="F1436" s="3">
        <f>+DATOS!I1436</f>
        <v>1371</v>
      </c>
      <c r="G1436" s="3">
        <f>+DATOS!J1436</f>
        <v>3300</v>
      </c>
      <c r="H1436" s="9" t="str">
        <f>+DATOS!K1436</f>
        <v>VICUÑA MACKENNA</v>
      </c>
      <c r="I1436" s="3">
        <f>+SUMIF(DATOS!$AA$3:$AA$2491,RESUMEN_flujo!$A1436,DATOS!$AG$3:$AG$2491)</f>
        <v>4</v>
      </c>
      <c r="J1436" s="4">
        <f>(SUMIF(DATOS!$AA$3:$AA$2491,RESUMEN_flujo!$A1436,DATOS!$AE$3:$AE$2491)/SUMIF(DATOS!$AA$3:$AA$2491,RESUMEN_flujo!$A1436,DATOS!$AD$3:$AD$2491))*3.6</f>
        <v>25.4</v>
      </c>
      <c r="K1436" s="5">
        <f t="shared" si="45"/>
        <v>41.545454545454547</v>
      </c>
      <c r="L1436" s="8">
        <f>+VLOOKUP($A1436,DATOS!$AL$3:$AO$2491,DATOS!$AO$1,0)</f>
        <v>2</v>
      </c>
      <c r="M1436" s="12">
        <f>+RANK($F1436,$F$3:$F$2491,0)+COUNTIF($F$3:F1436,F1436)-1</f>
        <v>81</v>
      </c>
    </row>
    <row r="1437" spans="1:13" hidden="1" x14ac:dyDescent="0.3">
      <c r="A1437" s="3" t="str">
        <f t="shared" si="44"/>
        <v>31021-48001</v>
      </c>
      <c r="B1437" s="3">
        <v>31021</v>
      </c>
      <c r="C1437" s="3">
        <v>48001</v>
      </c>
      <c r="D1437" s="3">
        <f>+DATOS!G1437</f>
        <v>427</v>
      </c>
      <c r="E1437" s="3">
        <f>+DATOS!H1437</f>
        <v>62</v>
      </c>
      <c r="F1437" s="3">
        <f>+DATOS!I1437</f>
        <v>489</v>
      </c>
      <c r="G1437" s="3">
        <f>+DATOS!J1437</f>
        <v>1500</v>
      </c>
      <c r="H1437" s="9" t="str">
        <f>+DATOS!K1437</f>
        <v>VICUÑA MACKENNA</v>
      </c>
      <c r="I1437" s="3">
        <f>+SUMIF(DATOS!$AA$3:$AA$2491,RESUMEN_flujo!$A1437,DATOS!$AG$3:$AG$2491)</f>
        <v>4</v>
      </c>
      <c r="J1437" s="4">
        <f>(SUMIF(DATOS!$AA$3:$AA$2491,RESUMEN_flujo!$A1437,DATOS!$AE$3:$AE$2491)/SUMIF(DATOS!$AA$3:$AA$2491,RESUMEN_flujo!$A1437,DATOS!$AD$3:$AD$2491))*3.6</f>
        <v>20.25</v>
      </c>
      <c r="K1437" s="5">
        <f t="shared" si="45"/>
        <v>32.6</v>
      </c>
      <c r="L1437" s="8">
        <f>+VLOOKUP($A1437,DATOS!$AL$3:$AO$2491,DATOS!$AO$1,0)</f>
        <v>2</v>
      </c>
      <c r="M1437" s="12">
        <f>+RANK($F1437,$F$3:$F$2491,0)+COUNTIF($F$3:F1437,F1437)-1</f>
        <v>444</v>
      </c>
    </row>
    <row r="1438" spans="1:13" hidden="1" x14ac:dyDescent="0.3">
      <c r="A1438" s="3" t="str">
        <f t="shared" si="44"/>
        <v>31022-32001</v>
      </c>
      <c r="B1438" s="3">
        <v>31022</v>
      </c>
      <c r="C1438" s="3">
        <v>32001</v>
      </c>
      <c r="D1438" s="3">
        <f>+DATOS!G1438</f>
        <v>0</v>
      </c>
      <c r="E1438" s="3">
        <f>+DATOS!H1438</f>
        <v>62</v>
      </c>
      <c r="F1438" s="3">
        <f>+DATOS!I1438</f>
        <v>62</v>
      </c>
      <c r="G1438" s="3">
        <f>+DATOS!J1438</f>
        <v>1000</v>
      </c>
      <c r="H1438" s="9" t="str">
        <f>+DATOS!K1438</f>
        <v>BLANCO ENCALADA</v>
      </c>
      <c r="I1438" s="3">
        <f>+SUMIF(DATOS!$AA$3:$AA$2491,RESUMEN_flujo!$A1438,DATOS!$AG$3:$AG$2491)</f>
        <v>5</v>
      </c>
      <c r="J1438" s="4">
        <f>(SUMIF(DATOS!$AA$3:$AA$2491,RESUMEN_flujo!$A1438,DATOS!$AE$3:$AE$2491)/SUMIF(DATOS!$AA$3:$AA$2491,RESUMEN_flujo!$A1438,DATOS!$AD$3:$AD$2491))*3.6</f>
        <v>24.171428571428571</v>
      </c>
      <c r="K1438" s="5">
        <f t="shared" si="45"/>
        <v>6.2</v>
      </c>
      <c r="L1438" s="8">
        <f>+VLOOKUP($A1438,DATOS!$AL$3:$AO$2491,DATOS!$AO$1,0)</f>
        <v>1</v>
      </c>
      <c r="M1438" s="12">
        <f>+RANK($F1438,$F$3:$F$2491,0)+COUNTIF($F$3:F1438,F1438)-1</f>
        <v>1363</v>
      </c>
    </row>
    <row r="1439" spans="1:13" hidden="1" x14ac:dyDescent="0.3">
      <c r="A1439" s="3" t="str">
        <f t="shared" si="44"/>
        <v>31022-31023</v>
      </c>
      <c r="B1439" s="3">
        <v>31022</v>
      </c>
      <c r="C1439" s="3">
        <v>31023</v>
      </c>
      <c r="D1439" s="3">
        <f>+DATOS!G1439</f>
        <v>345</v>
      </c>
      <c r="E1439" s="3">
        <f>+DATOS!H1439</f>
        <v>274</v>
      </c>
      <c r="F1439" s="3">
        <f>+DATOS!I1439</f>
        <v>619</v>
      </c>
      <c r="G1439" s="3">
        <f>+DATOS!J1439</f>
        <v>3500</v>
      </c>
      <c r="H1439" s="9" t="str">
        <f>+DATOS!K1439</f>
        <v>18 DE SEPTIEMBRE</v>
      </c>
      <c r="I1439" s="3">
        <f>+SUMIF(DATOS!$AA$3:$AA$2491,RESUMEN_flujo!$A1439,DATOS!$AG$3:$AG$2491)</f>
        <v>4</v>
      </c>
      <c r="J1439" s="4">
        <f>(SUMIF(DATOS!$AA$3:$AA$2491,RESUMEN_flujo!$A1439,DATOS!$AE$3:$AE$2491)/SUMIF(DATOS!$AA$3:$AA$2491,RESUMEN_flujo!$A1439,DATOS!$AD$3:$AD$2491))*3.6</f>
        <v>34.36363636363636</v>
      </c>
      <c r="K1439" s="5">
        <f t="shared" si="45"/>
        <v>17.685714285714287</v>
      </c>
      <c r="L1439" s="8">
        <f>+VLOOKUP($A1439,DATOS!$AL$3:$AO$2491,DATOS!$AO$1,0)</f>
        <v>2</v>
      </c>
      <c r="M1439" s="12">
        <f>+RANK($F1439,$F$3:$F$2491,0)+COUNTIF($F$3:F1439,F1439)-1</f>
        <v>333</v>
      </c>
    </row>
    <row r="1440" spans="1:13" hidden="1" x14ac:dyDescent="0.3">
      <c r="A1440" s="3" t="str">
        <f t="shared" si="44"/>
        <v>31023-31019</v>
      </c>
      <c r="B1440" s="3">
        <v>31023</v>
      </c>
      <c r="C1440" s="3">
        <v>31019</v>
      </c>
      <c r="D1440" s="3">
        <f>+DATOS!G1440</f>
        <v>27</v>
      </c>
      <c r="E1440" s="3">
        <f>+DATOS!H1440</f>
        <v>19</v>
      </c>
      <c r="F1440" s="3">
        <f>+DATOS!I1440</f>
        <v>46</v>
      </c>
      <c r="G1440" s="3">
        <f>+DATOS!J1440</f>
        <v>765</v>
      </c>
      <c r="H1440" s="9" t="str">
        <f>+DATOS!K1440</f>
        <v>JOSE DE SAN MARTIN</v>
      </c>
      <c r="I1440" s="3">
        <f>+SUMIF(DATOS!$AA$3:$AA$2491,RESUMEN_flujo!$A1440,DATOS!$AG$3:$AG$2491)</f>
        <v>5</v>
      </c>
      <c r="J1440" s="4">
        <f>(SUMIF(DATOS!$AA$3:$AA$2491,RESUMEN_flujo!$A1440,DATOS!$AE$3:$AE$2491)/SUMIF(DATOS!$AA$3:$AA$2491,RESUMEN_flujo!$A1440,DATOS!$AD$3:$AD$2491))*3.6</f>
        <v>21.200000000000003</v>
      </c>
      <c r="K1440" s="5">
        <f t="shared" si="45"/>
        <v>6.0130718954248366</v>
      </c>
      <c r="L1440" s="8">
        <f>+VLOOKUP($A1440,DATOS!$AL$3:$AO$2491,DATOS!$AO$1,0)</f>
        <v>1</v>
      </c>
      <c r="M1440" s="12">
        <f>+RANK($F1440,$F$3:$F$2491,0)+COUNTIF($F$3:F1440,F1440)-1</f>
        <v>1450</v>
      </c>
    </row>
    <row r="1441" spans="1:13" hidden="1" x14ac:dyDescent="0.3">
      <c r="A1441" s="3" t="str">
        <f t="shared" si="44"/>
        <v>31023-31024</v>
      </c>
      <c r="B1441" s="3">
        <v>31023</v>
      </c>
      <c r="C1441" s="3">
        <v>31024</v>
      </c>
      <c r="D1441" s="3">
        <f>+DATOS!G1441</f>
        <v>345</v>
      </c>
      <c r="E1441" s="3">
        <f>+DATOS!H1441</f>
        <v>599</v>
      </c>
      <c r="F1441" s="3">
        <f>+DATOS!I1441</f>
        <v>944</v>
      </c>
      <c r="G1441" s="3">
        <f>+DATOS!J1441</f>
        <v>1700</v>
      </c>
      <c r="H1441" s="9" t="str">
        <f>+DATOS!K1441</f>
        <v>18 DE SEPTIEMBRE</v>
      </c>
      <c r="I1441" s="3">
        <f>+SUMIF(DATOS!$AA$3:$AA$2491,RESUMEN_flujo!$A1441,DATOS!$AG$3:$AG$2491)</f>
        <v>3</v>
      </c>
      <c r="J1441" s="4">
        <f>(SUMIF(DATOS!$AA$3:$AA$2491,RESUMEN_flujo!$A1441,DATOS!$AE$3:$AE$2491)/SUMIF(DATOS!$AA$3:$AA$2491,RESUMEN_flujo!$A1441,DATOS!$AD$3:$AD$2491))*3.6</f>
        <v>38.4</v>
      </c>
      <c r="K1441" s="5">
        <f t="shared" si="45"/>
        <v>55.529411764705884</v>
      </c>
      <c r="L1441" s="8">
        <f>+VLOOKUP($A1441,DATOS!$AL$3:$AO$2491,DATOS!$AO$1,0)</f>
        <v>2</v>
      </c>
      <c r="M1441" s="12">
        <f>+RANK($F1441,$F$3:$F$2491,0)+COUNTIF($F$3:F1441,F1441)-1</f>
        <v>194</v>
      </c>
    </row>
    <row r="1442" spans="1:13" hidden="1" x14ac:dyDescent="0.3">
      <c r="A1442" s="3" t="str">
        <f t="shared" si="44"/>
        <v>31024-32003</v>
      </c>
      <c r="B1442" s="3">
        <v>31024</v>
      </c>
      <c r="C1442" s="3">
        <v>32003</v>
      </c>
      <c r="D1442" s="3">
        <f>+DATOS!G1442</f>
        <v>119</v>
      </c>
      <c r="E1442" s="3">
        <f>+DATOS!H1442</f>
        <v>4</v>
      </c>
      <c r="F1442" s="3">
        <f>+DATOS!I1442</f>
        <v>123</v>
      </c>
      <c r="G1442" s="3">
        <f>+DATOS!J1442</f>
        <v>765</v>
      </c>
      <c r="H1442" s="9" t="str">
        <f>+DATOS!K1442</f>
        <v>ARTURO GALLO</v>
      </c>
      <c r="I1442" s="3">
        <f>+SUMIF(DATOS!$AA$3:$AA$2491,RESUMEN_flujo!$A1442,DATOS!$AG$3:$AG$2491)</f>
        <v>5</v>
      </c>
      <c r="J1442" s="4">
        <f>(SUMIF(DATOS!$AA$3:$AA$2491,RESUMEN_flujo!$A1442,DATOS!$AE$3:$AE$2491)/SUMIF(DATOS!$AA$3:$AA$2491,RESUMEN_flujo!$A1442,DATOS!$AD$3:$AD$2491))*3.6</f>
        <v>26.16</v>
      </c>
      <c r="K1442" s="5">
        <f t="shared" si="45"/>
        <v>16.078431372549019</v>
      </c>
      <c r="L1442" s="8">
        <f>+VLOOKUP($A1442,DATOS!$AL$3:$AO$2491,DATOS!$AO$1,0)</f>
        <v>1</v>
      </c>
      <c r="M1442" s="12">
        <f>+RANK($F1442,$F$3:$F$2491,0)+COUNTIF($F$3:F1442,F1442)-1</f>
        <v>1103</v>
      </c>
    </row>
    <row r="1443" spans="1:13" hidden="1" x14ac:dyDescent="0.3">
      <c r="A1443" s="3" t="str">
        <f t="shared" si="44"/>
        <v>31024-48001</v>
      </c>
      <c r="B1443" s="3">
        <v>31024</v>
      </c>
      <c r="C1443" s="3">
        <v>48001</v>
      </c>
      <c r="D1443" s="3">
        <f>+DATOS!G1443</f>
        <v>285</v>
      </c>
      <c r="E1443" s="3">
        <f>+DATOS!H1443</f>
        <v>0</v>
      </c>
      <c r="F1443" s="3">
        <f>+DATOS!I1443</f>
        <v>285</v>
      </c>
      <c r="G1443" s="3">
        <f>+DATOS!J1443</f>
        <v>1700</v>
      </c>
      <c r="H1443" s="9" t="str">
        <f>+DATOS!K1443</f>
        <v>18 DE SEPTIEMBRE</v>
      </c>
      <c r="I1443" s="3">
        <f>+SUMIF(DATOS!$AA$3:$AA$2491,RESUMEN_flujo!$A1443,DATOS!$AG$3:$AG$2491)</f>
        <v>3</v>
      </c>
      <c r="J1443" s="4">
        <f>(SUMIF(DATOS!$AA$3:$AA$2491,RESUMEN_flujo!$A1443,DATOS!$AE$3:$AE$2491)/SUMIF(DATOS!$AA$3:$AA$2491,RESUMEN_flujo!$A1443,DATOS!$AD$3:$AD$2491))*3.6</f>
        <v>34.690909090909095</v>
      </c>
      <c r="K1443" s="5">
        <f t="shared" si="45"/>
        <v>16.764705882352938</v>
      </c>
      <c r="L1443" s="8">
        <f>+VLOOKUP($A1443,DATOS!$AL$3:$AO$2491,DATOS!$AO$1,0)</f>
        <v>2</v>
      </c>
      <c r="M1443" s="12">
        <f>+RANK($F1443,$F$3:$F$2491,0)+COUNTIF($F$3:F1443,F1443)-1</f>
        <v>702</v>
      </c>
    </row>
    <row r="1444" spans="1:13" hidden="1" x14ac:dyDescent="0.3">
      <c r="A1444" s="3" t="str">
        <f t="shared" si="44"/>
        <v>32001-3018</v>
      </c>
      <c r="B1444" s="3">
        <v>32001</v>
      </c>
      <c r="C1444" s="3">
        <v>3018</v>
      </c>
      <c r="D1444" s="3">
        <f>+DATOS!G1444</f>
        <v>75</v>
      </c>
      <c r="E1444" s="3">
        <f>+DATOS!H1444</f>
        <v>52</v>
      </c>
      <c r="F1444" s="3">
        <f>+DATOS!I1444</f>
        <v>127</v>
      </c>
      <c r="G1444" s="3">
        <f>+DATOS!J1444</f>
        <v>3500</v>
      </c>
      <c r="H1444" s="9" t="str">
        <f>+DATOS!K1444</f>
        <v>AV 21 DE MAYO</v>
      </c>
      <c r="I1444" s="3">
        <f>+SUMIF(DATOS!$AA$3:$AA$2491,RESUMEN_flujo!$A1444,DATOS!$AG$3:$AG$2491)</f>
        <v>5</v>
      </c>
      <c r="J1444" s="4">
        <f>(SUMIF(DATOS!$AA$3:$AA$2491,RESUMEN_flujo!$A1444,DATOS!$AE$3:$AE$2491)/SUMIF(DATOS!$AA$3:$AA$2491,RESUMEN_flujo!$A1444,DATOS!$AD$3:$AD$2491))*3.6</f>
        <v>38.800000000000004</v>
      </c>
      <c r="K1444" s="5">
        <f t="shared" si="45"/>
        <v>3.6285714285714281</v>
      </c>
      <c r="L1444" s="8">
        <f>+VLOOKUP($A1444,DATOS!$AL$3:$AO$2491,DATOS!$AO$1,0)</f>
        <v>2</v>
      </c>
      <c r="M1444" s="12">
        <f>+RANK($F1444,$F$3:$F$2491,0)+COUNTIF($F$3:F1444,F1444)-1</f>
        <v>1092</v>
      </c>
    </row>
    <row r="1445" spans="1:13" hidden="1" x14ac:dyDescent="0.3">
      <c r="A1445" s="3" t="str">
        <f t="shared" si="44"/>
        <v>32001-32005</v>
      </c>
      <c r="B1445" s="3">
        <v>32001</v>
      </c>
      <c r="C1445" s="3">
        <v>32005</v>
      </c>
      <c r="D1445" s="3">
        <f>+DATOS!G1445</f>
        <v>376</v>
      </c>
      <c r="E1445" s="3">
        <f>+DATOS!H1445</f>
        <v>65</v>
      </c>
      <c r="F1445" s="3">
        <f>+DATOS!I1445</f>
        <v>441</v>
      </c>
      <c r="G1445" s="3">
        <f>+DATOS!J1445</f>
        <v>1800</v>
      </c>
      <c r="H1445" s="9" t="str">
        <f>+DATOS!K1445</f>
        <v>BLANCO ENCALADA</v>
      </c>
      <c r="I1445" s="3">
        <f>+SUMIF(DATOS!$AA$3:$AA$2491,RESUMEN_flujo!$A1445,DATOS!$AG$3:$AG$2491)</f>
        <v>5</v>
      </c>
      <c r="J1445" s="4">
        <f>(SUMIF(DATOS!$AA$3:$AA$2491,RESUMEN_flujo!$A1445,DATOS!$AE$3:$AE$2491)/SUMIF(DATOS!$AA$3:$AA$2491,RESUMEN_flujo!$A1445,DATOS!$AD$3:$AD$2491))*3.6</f>
        <v>23.759999999999998</v>
      </c>
      <c r="K1445" s="5">
        <f t="shared" si="45"/>
        <v>24.5</v>
      </c>
      <c r="L1445" s="8">
        <f>+VLOOKUP($A1445,DATOS!$AL$3:$AO$2491,DATOS!$AO$1,0)</f>
        <v>2</v>
      </c>
      <c r="M1445" s="12">
        <f>+RANK($F1445,$F$3:$F$2491,0)+COUNTIF($F$3:F1445,F1445)-1</f>
        <v>489</v>
      </c>
    </row>
    <row r="1446" spans="1:13" hidden="1" x14ac:dyDescent="0.3">
      <c r="A1446" s="3" t="str">
        <f t="shared" si="44"/>
        <v>32002-31023</v>
      </c>
      <c r="B1446" s="3">
        <v>32002</v>
      </c>
      <c r="C1446" s="3">
        <v>31023</v>
      </c>
      <c r="D1446" s="3">
        <f>+DATOS!G1446</f>
        <v>27</v>
      </c>
      <c r="E1446" s="3">
        <f>+DATOS!H1446</f>
        <v>344</v>
      </c>
      <c r="F1446" s="3">
        <f>+DATOS!I1446</f>
        <v>371</v>
      </c>
      <c r="G1446" s="3">
        <f>+DATOS!J1446</f>
        <v>765</v>
      </c>
      <c r="H1446" s="9" t="str">
        <f>+DATOS!K1446</f>
        <v>JOSE DE SAN MARTIN</v>
      </c>
      <c r="I1446" s="3">
        <f>+SUMIF(DATOS!$AA$3:$AA$2491,RESUMEN_flujo!$A1446,DATOS!$AG$3:$AG$2491)</f>
        <v>5</v>
      </c>
      <c r="J1446" s="4">
        <f>(SUMIF(DATOS!$AA$3:$AA$2491,RESUMEN_flujo!$A1446,DATOS!$AE$3:$AE$2491)/SUMIF(DATOS!$AA$3:$AA$2491,RESUMEN_flujo!$A1446,DATOS!$AD$3:$AD$2491))*3.6</f>
        <v>24.72</v>
      </c>
      <c r="K1446" s="5">
        <f t="shared" si="45"/>
        <v>48.496732026143789</v>
      </c>
      <c r="L1446" s="8">
        <f>+VLOOKUP($A1446,DATOS!$AL$3:$AO$2491,DATOS!$AO$1,0)</f>
        <v>1</v>
      </c>
      <c r="M1446" s="12">
        <f>+RANK($F1446,$F$3:$F$2491,0)+COUNTIF($F$3:F1446,F1446)-1</f>
        <v>569</v>
      </c>
    </row>
    <row r="1447" spans="1:13" hidden="1" x14ac:dyDescent="0.3">
      <c r="A1447" s="3" t="str">
        <f t="shared" si="44"/>
        <v>32002-32001</v>
      </c>
      <c r="B1447" s="3">
        <v>32002</v>
      </c>
      <c r="C1447" s="3">
        <v>32001</v>
      </c>
      <c r="D1447" s="3">
        <f>+DATOS!G1447</f>
        <v>451</v>
      </c>
      <c r="E1447" s="3">
        <f>+DATOS!H1447</f>
        <v>54</v>
      </c>
      <c r="F1447" s="3">
        <f>+DATOS!I1447</f>
        <v>505</v>
      </c>
      <c r="G1447" s="3">
        <f>+DATOS!J1447</f>
        <v>1793</v>
      </c>
      <c r="H1447" s="9" t="str">
        <f>+DATOS!K1447</f>
        <v>AV 21 DE MAYO</v>
      </c>
      <c r="I1447" s="3">
        <f>+SUMIF(DATOS!$AA$3:$AA$2491,RESUMEN_flujo!$A1447,DATOS!$AG$3:$AG$2491)</f>
        <v>5</v>
      </c>
      <c r="J1447" s="4">
        <f>(SUMIF(DATOS!$AA$3:$AA$2491,RESUMEN_flujo!$A1447,DATOS!$AE$3:$AE$2491)/SUMIF(DATOS!$AA$3:$AA$2491,RESUMEN_flujo!$A1447,DATOS!$AD$3:$AD$2491))*3.6</f>
        <v>41.6</v>
      </c>
      <c r="K1447" s="5">
        <f t="shared" si="45"/>
        <v>28.165086447295035</v>
      </c>
      <c r="L1447" s="8">
        <f>+VLOOKUP($A1447,DATOS!$AL$3:$AO$2491,DATOS!$AO$1,0)</f>
        <v>1</v>
      </c>
      <c r="M1447" s="12">
        <f>+RANK($F1447,$F$3:$F$2491,0)+COUNTIF($F$3:F1447,F1447)-1</f>
        <v>430</v>
      </c>
    </row>
    <row r="1448" spans="1:13" hidden="1" x14ac:dyDescent="0.3">
      <c r="A1448" s="3" t="str">
        <f t="shared" si="44"/>
        <v>32003-32002</v>
      </c>
      <c r="B1448" s="3">
        <v>32003</v>
      </c>
      <c r="C1448" s="3">
        <v>32002</v>
      </c>
      <c r="D1448" s="3">
        <f>+DATOS!G1448</f>
        <v>478</v>
      </c>
      <c r="E1448" s="3">
        <f>+DATOS!H1448</f>
        <v>397</v>
      </c>
      <c r="F1448" s="3">
        <f>+DATOS!I1448</f>
        <v>875</v>
      </c>
      <c r="G1448" s="3">
        <f>+DATOS!J1448</f>
        <v>1793</v>
      </c>
      <c r="H1448" s="9" t="str">
        <f>+DATOS!K1448</f>
        <v>AV 21 DE MAYO</v>
      </c>
      <c r="I1448" s="3">
        <f>+SUMIF(DATOS!$AA$3:$AA$2491,RESUMEN_flujo!$A1448,DATOS!$AG$3:$AG$2491)</f>
        <v>5</v>
      </c>
      <c r="J1448" s="4">
        <f>(SUMIF(DATOS!$AA$3:$AA$2491,RESUMEN_flujo!$A1448,DATOS!$AE$3:$AE$2491)/SUMIF(DATOS!$AA$3:$AA$2491,RESUMEN_flujo!$A1448,DATOS!$AD$3:$AD$2491))*3.6</f>
        <v>28.8</v>
      </c>
      <c r="K1448" s="5">
        <f t="shared" si="45"/>
        <v>48.800892359174568</v>
      </c>
      <c r="L1448" s="8">
        <f>+VLOOKUP($A1448,DATOS!$AL$3:$AO$2491,DATOS!$AO$1,0)</f>
        <v>1</v>
      </c>
      <c r="M1448" s="12">
        <f>+RANK($F1448,$F$3:$F$2491,0)+COUNTIF($F$3:F1448,F1448)-1</f>
        <v>222</v>
      </c>
    </row>
    <row r="1449" spans="1:13" hidden="1" x14ac:dyDescent="0.3">
      <c r="A1449" s="3" t="str">
        <f t="shared" si="44"/>
        <v>32003-32007</v>
      </c>
      <c r="B1449" s="3">
        <v>32003</v>
      </c>
      <c r="C1449" s="3">
        <v>32007</v>
      </c>
      <c r="D1449" s="3">
        <f>+DATOS!G1449</f>
        <v>97</v>
      </c>
      <c r="E1449" s="3">
        <f>+DATOS!H1449</f>
        <v>146</v>
      </c>
      <c r="F1449" s="3">
        <f>+DATOS!I1449</f>
        <v>243</v>
      </c>
      <c r="G1449" s="3">
        <f>+DATOS!J1449</f>
        <v>850</v>
      </c>
      <c r="H1449" s="9" t="str">
        <f>+DATOS!K1449</f>
        <v>ARTURO GALLO</v>
      </c>
      <c r="I1449" s="3">
        <f>+SUMIF(DATOS!$AA$3:$AA$2491,RESUMEN_flujo!$A1449,DATOS!$AG$3:$AG$2491)</f>
        <v>5</v>
      </c>
      <c r="J1449" s="4">
        <f>(SUMIF(DATOS!$AA$3:$AA$2491,RESUMEN_flujo!$A1449,DATOS!$AE$3:$AE$2491)/SUMIF(DATOS!$AA$3:$AA$2491,RESUMEN_flujo!$A1449,DATOS!$AD$3:$AD$2491))*3.6</f>
        <v>25.457142857142856</v>
      </c>
      <c r="K1449" s="5">
        <f t="shared" si="45"/>
        <v>28.588235294117649</v>
      </c>
      <c r="L1449" s="8">
        <f>+VLOOKUP($A1449,DATOS!$AL$3:$AO$2491,DATOS!$AO$1,0)</f>
        <v>1</v>
      </c>
      <c r="M1449" s="12">
        <f>+RANK($F1449,$F$3:$F$2491,0)+COUNTIF($F$3:F1449,F1449)-1</f>
        <v>780</v>
      </c>
    </row>
    <row r="1450" spans="1:13" hidden="1" x14ac:dyDescent="0.3">
      <c r="A1450" s="3" t="str">
        <f t="shared" si="44"/>
        <v>32004-32003</v>
      </c>
      <c r="B1450" s="3">
        <v>32004</v>
      </c>
      <c r="C1450" s="3">
        <v>32003</v>
      </c>
      <c r="D1450" s="3">
        <f>+DATOS!G1450</f>
        <v>456</v>
      </c>
      <c r="E1450" s="3">
        <f>+DATOS!H1450</f>
        <v>538</v>
      </c>
      <c r="F1450" s="3">
        <f>+DATOS!I1450</f>
        <v>994</v>
      </c>
      <c r="G1450" s="3">
        <f>+DATOS!J1450</f>
        <v>3561</v>
      </c>
      <c r="H1450" s="9" t="str">
        <f>+DATOS!K1450</f>
        <v>AV 21 DE MAYO</v>
      </c>
      <c r="I1450" s="3">
        <f>+SUMIF(DATOS!$AA$3:$AA$2491,RESUMEN_flujo!$A1450,DATOS!$AG$3:$AG$2491)</f>
        <v>5</v>
      </c>
      <c r="J1450" s="4">
        <f>(SUMIF(DATOS!$AA$3:$AA$2491,RESUMEN_flujo!$A1450,DATOS!$AE$3:$AE$2491)/SUMIF(DATOS!$AA$3:$AA$2491,RESUMEN_flujo!$A1450,DATOS!$AD$3:$AD$2491))*3.6</f>
        <v>63</v>
      </c>
      <c r="K1450" s="5">
        <f t="shared" si="45"/>
        <v>27.913507441729852</v>
      </c>
      <c r="L1450" s="8">
        <f>+VLOOKUP($A1450,DATOS!$AL$3:$AO$2491,DATOS!$AO$1,0)</f>
        <v>2</v>
      </c>
      <c r="M1450" s="12">
        <f>+RANK($F1450,$F$3:$F$2491,0)+COUNTIF($F$3:F1450,F1450)-1</f>
        <v>177</v>
      </c>
    </row>
    <row r="1451" spans="1:13" hidden="1" x14ac:dyDescent="0.3">
      <c r="A1451" s="3" t="str">
        <f t="shared" si="44"/>
        <v>32004-32008</v>
      </c>
      <c r="B1451" s="3">
        <v>32004</v>
      </c>
      <c r="C1451" s="3">
        <v>32008</v>
      </c>
      <c r="D1451" s="3">
        <f>+DATOS!G1451</f>
        <v>0</v>
      </c>
      <c r="E1451" s="3">
        <f>+DATOS!H1451</f>
        <v>448</v>
      </c>
      <c r="F1451" s="3">
        <f>+DATOS!I1451</f>
        <v>448</v>
      </c>
      <c r="G1451" s="3">
        <f>+DATOS!J1451</f>
        <v>2000</v>
      </c>
      <c r="H1451" s="9" t="str">
        <f>+DATOS!K1451</f>
        <v>RAFAEL SOTOMAYOR</v>
      </c>
      <c r="I1451" s="3">
        <f>+SUMIF(DATOS!$AA$3:$AA$2491,RESUMEN_flujo!$A1451,DATOS!$AG$3:$AG$2491)</f>
        <v>5</v>
      </c>
      <c r="J1451" s="4">
        <f>(SUMIF(DATOS!$AA$3:$AA$2491,RESUMEN_flujo!$A1451,DATOS!$AE$3:$AE$2491)/SUMIF(DATOS!$AA$3:$AA$2491,RESUMEN_flujo!$A1451,DATOS!$AD$3:$AD$2491))*3.6</f>
        <v>28.32</v>
      </c>
      <c r="K1451" s="5">
        <f t="shared" si="45"/>
        <v>22.400000000000002</v>
      </c>
      <c r="L1451" s="8">
        <f>+VLOOKUP($A1451,DATOS!$AL$3:$AO$2491,DATOS!$AO$1,0)</f>
        <v>1</v>
      </c>
      <c r="M1451" s="12">
        <f>+RANK($F1451,$F$3:$F$2491,0)+COUNTIF($F$3:F1451,F1451)-1</f>
        <v>483</v>
      </c>
    </row>
    <row r="1452" spans="1:13" hidden="1" x14ac:dyDescent="0.3">
      <c r="A1452" s="3" t="str">
        <f t="shared" si="44"/>
        <v>32004-48005</v>
      </c>
      <c r="B1452" s="3">
        <v>32004</v>
      </c>
      <c r="C1452" s="3">
        <v>48005</v>
      </c>
      <c r="D1452" s="3">
        <f>+DATOS!G1452</f>
        <v>38</v>
      </c>
      <c r="E1452" s="3">
        <f>+DATOS!H1452</f>
        <v>519</v>
      </c>
      <c r="F1452" s="3">
        <f>+DATOS!I1452</f>
        <v>557</v>
      </c>
      <c r="G1452" s="3">
        <f>+DATOS!J1452</f>
        <v>4000</v>
      </c>
      <c r="H1452" s="9" t="str">
        <f>+DATOS!K1452</f>
        <v>LUIS VALENTE ROSSI</v>
      </c>
      <c r="I1452" s="3">
        <f>+SUMIF(DATOS!$AA$3:$AA$2491,RESUMEN_flujo!$A1452,DATOS!$AG$3:$AG$2491)</f>
        <v>2</v>
      </c>
      <c r="J1452" s="4">
        <f>(SUMIF(DATOS!$AA$3:$AA$2491,RESUMEN_flujo!$A1452,DATOS!$AE$3:$AE$2491)/SUMIF(DATOS!$AA$3:$AA$2491,RESUMEN_flujo!$A1452,DATOS!$AD$3:$AD$2491))*3.6</f>
        <v>51.6</v>
      </c>
      <c r="K1452" s="5">
        <f t="shared" si="45"/>
        <v>13.925000000000001</v>
      </c>
      <c r="L1452" s="8">
        <f>+VLOOKUP($A1452,DATOS!$AL$3:$AO$2491,DATOS!$AO$1,0)</f>
        <v>2</v>
      </c>
      <c r="M1452" s="12">
        <f>+RANK($F1452,$F$3:$F$2491,0)+COUNTIF($F$3:F1452,F1452)-1</f>
        <v>377</v>
      </c>
    </row>
    <row r="1453" spans="1:13" hidden="1" x14ac:dyDescent="0.3">
      <c r="A1453" s="3" t="str">
        <f t="shared" si="44"/>
        <v>32005-32006</v>
      </c>
      <c r="B1453" s="3">
        <v>32005</v>
      </c>
      <c r="C1453" s="3">
        <v>32006</v>
      </c>
      <c r="D1453" s="3">
        <f>+DATOS!G1453</f>
        <v>0</v>
      </c>
      <c r="E1453" s="3">
        <f>+DATOS!H1453</f>
        <v>155</v>
      </c>
      <c r="F1453" s="3">
        <f>+DATOS!I1453</f>
        <v>155</v>
      </c>
      <c r="G1453" s="3">
        <f>+DATOS!J1453</f>
        <v>2000</v>
      </c>
      <c r="H1453" s="9" t="str">
        <f>+DATOS!K1453</f>
        <v>RAFAEL SOTOMAYOR</v>
      </c>
      <c r="I1453" s="3">
        <f>+SUMIF(DATOS!$AA$3:$AA$2491,RESUMEN_flujo!$A1453,DATOS!$AG$3:$AG$2491)</f>
        <v>5</v>
      </c>
      <c r="J1453" s="4">
        <f>(SUMIF(DATOS!$AA$3:$AA$2491,RESUMEN_flujo!$A1453,DATOS!$AE$3:$AE$2491)/SUMIF(DATOS!$AA$3:$AA$2491,RESUMEN_flujo!$A1453,DATOS!$AD$3:$AD$2491))*3.6</f>
        <v>37.800000000000004</v>
      </c>
      <c r="K1453" s="5">
        <f t="shared" si="45"/>
        <v>7.75</v>
      </c>
      <c r="L1453" s="8">
        <f>+VLOOKUP($A1453,DATOS!$AL$3:$AO$2491,DATOS!$AO$1,0)</f>
        <v>1</v>
      </c>
      <c r="M1453" s="12">
        <f>+RANK($F1453,$F$3:$F$2491,0)+COUNTIF($F$3:F1453,F1453)-1</f>
        <v>983</v>
      </c>
    </row>
    <row r="1454" spans="1:13" hidden="1" x14ac:dyDescent="0.3">
      <c r="A1454" s="3" t="str">
        <f t="shared" si="44"/>
        <v>32005-32009</v>
      </c>
      <c r="B1454" s="3">
        <v>32005</v>
      </c>
      <c r="C1454" s="3">
        <v>32009</v>
      </c>
      <c r="D1454" s="3">
        <f>+DATOS!G1454</f>
        <v>376</v>
      </c>
      <c r="E1454" s="3">
        <f>+DATOS!H1454</f>
        <v>158</v>
      </c>
      <c r="F1454" s="3">
        <f>+DATOS!I1454</f>
        <v>534</v>
      </c>
      <c r="G1454" s="3">
        <f>+DATOS!J1454</f>
        <v>2000</v>
      </c>
      <c r="H1454" s="9" t="str">
        <f>+DATOS!K1454</f>
        <v>BLANCO ENCALADA</v>
      </c>
      <c r="I1454" s="3">
        <f>+SUMIF(DATOS!$AA$3:$AA$2491,RESUMEN_flujo!$A1454,DATOS!$AG$3:$AG$2491)</f>
        <v>5</v>
      </c>
      <c r="J1454" s="4">
        <f>(SUMIF(DATOS!$AA$3:$AA$2491,RESUMEN_flujo!$A1454,DATOS!$AE$3:$AE$2491)/SUMIF(DATOS!$AA$3:$AA$2491,RESUMEN_flujo!$A1454,DATOS!$AD$3:$AD$2491))*3.6</f>
        <v>24.218181818181819</v>
      </c>
      <c r="K1454" s="5">
        <f t="shared" si="45"/>
        <v>26.700000000000003</v>
      </c>
      <c r="L1454" s="8">
        <f>+VLOOKUP($A1454,DATOS!$AL$3:$AO$2491,DATOS!$AO$1,0)</f>
        <v>2</v>
      </c>
      <c r="M1454" s="12">
        <f>+RANK($F1454,$F$3:$F$2491,0)+COUNTIF($F$3:F1454,F1454)-1</f>
        <v>405</v>
      </c>
    </row>
    <row r="1455" spans="1:13" hidden="1" x14ac:dyDescent="0.3">
      <c r="A1455" s="3" t="str">
        <f t="shared" si="44"/>
        <v>32006-32002</v>
      </c>
      <c r="B1455" s="3">
        <v>32006</v>
      </c>
      <c r="C1455" s="3">
        <v>32002</v>
      </c>
      <c r="D1455" s="3">
        <f>+DATOS!G1455</f>
        <v>0</v>
      </c>
      <c r="E1455" s="3">
        <f>+DATOS!H1455</f>
        <v>2</v>
      </c>
      <c r="F1455" s="3">
        <f>+DATOS!I1455</f>
        <v>2</v>
      </c>
      <c r="G1455" s="3">
        <f>+DATOS!J1455</f>
        <v>900</v>
      </c>
      <c r="H1455" s="9" t="str">
        <f>+DATOS!K1455</f>
        <v>JOSE DE SAN MARTIN</v>
      </c>
      <c r="I1455" s="3">
        <f>+SUMIF(DATOS!$AA$3:$AA$2491,RESUMEN_flujo!$A1455,DATOS!$AG$3:$AG$2491)</f>
        <v>5</v>
      </c>
      <c r="J1455" s="4">
        <f>(SUMIF(DATOS!$AA$3:$AA$2491,RESUMEN_flujo!$A1455,DATOS!$AE$3:$AE$2491)/SUMIF(DATOS!$AA$3:$AA$2491,RESUMEN_flujo!$A1455,DATOS!$AD$3:$AD$2491))*3.6</f>
        <v>22.725000000000001</v>
      </c>
      <c r="K1455" s="5">
        <f t="shared" si="45"/>
        <v>0.22222222222222221</v>
      </c>
      <c r="L1455" s="8">
        <f>+VLOOKUP($A1455,DATOS!$AL$3:$AO$2491,DATOS!$AO$1,0)</f>
        <v>1</v>
      </c>
      <c r="M1455" s="12">
        <f>+RANK($F1455,$F$3:$F$2491,0)+COUNTIF($F$3:F1455,F1455)-1</f>
        <v>1818</v>
      </c>
    </row>
    <row r="1456" spans="1:13" hidden="1" x14ac:dyDescent="0.3">
      <c r="A1456" s="3" t="str">
        <f t="shared" si="44"/>
        <v>32006-32007</v>
      </c>
      <c r="B1456" s="3">
        <v>32006</v>
      </c>
      <c r="C1456" s="3">
        <v>32007</v>
      </c>
      <c r="D1456" s="3">
        <f>+DATOS!G1456</f>
        <v>0</v>
      </c>
      <c r="E1456" s="3">
        <f>+DATOS!H1456</f>
        <v>155</v>
      </c>
      <c r="F1456" s="3">
        <f>+DATOS!I1456</f>
        <v>155</v>
      </c>
      <c r="G1456" s="3">
        <f>+DATOS!J1456</f>
        <v>2000</v>
      </c>
      <c r="H1456" s="9" t="str">
        <f>+DATOS!K1456</f>
        <v>RAFAEL SOTOMAYOR</v>
      </c>
      <c r="I1456" s="3">
        <f>+SUMIF(DATOS!$AA$3:$AA$2491,RESUMEN_flujo!$A1456,DATOS!$AG$3:$AG$2491)</f>
        <v>5</v>
      </c>
      <c r="J1456" s="4">
        <f>(SUMIF(DATOS!$AA$3:$AA$2491,RESUMEN_flujo!$A1456,DATOS!$AE$3:$AE$2491)/SUMIF(DATOS!$AA$3:$AA$2491,RESUMEN_flujo!$A1456,DATOS!$AD$3:$AD$2491))*3.6</f>
        <v>31.680000000000003</v>
      </c>
      <c r="K1456" s="5">
        <f t="shared" si="45"/>
        <v>7.75</v>
      </c>
      <c r="L1456" s="8">
        <f>+VLOOKUP($A1456,DATOS!$AL$3:$AO$2491,DATOS!$AO$1,0)</f>
        <v>1</v>
      </c>
      <c r="M1456" s="12">
        <f>+RANK($F1456,$F$3:$F$2491,0)+COUNTIF($F$3:F1456,F1456)-1</f>
        <v>984</v>
      </c>
    </row>
    <row r="1457" spans="1:13" hidden="1" x14ac:dyDescent="0.3">
      <c r="A1457" s="3" t="str">
        <f t="shared" si="44"/>
        <v>32007-28015</v>
      </c>
      <c r="B1457" s="3">
        <v>32007</v>
      </c>
      <c r="C1457" s="3">
        <v>28015</v>
      </c>
      <c r="D1457" s="3">
        <f>+DATOS!G1457</f>
        <v>0</v>
      </c>
      <c r="E1457" s="3">
        <f>+DATOS!H1457</f>
        <v>142</v>
      </c>
      <c r="F1457" s="3">
        <f>+DATOS!I1457</f>
        <v>142</v>
      </c>
      <c r="G1457" s="3">
        <f>+DATOS!J1457</f>
        <v>1000</v>
      </c>
      <c r="H1457" s="9" t="str">
        <f>+DATOS!K1457</f>
        <v>ARTURO GALLO</v>
      </c>
      <c r="I1457" s="3">
        <f>+SUMIF(DATOS!$AA$3:$AA$2491,RESUMEN_flujo!$A1457,DATOS!$AG$3:$AG$2491)</f>
        <v>5</v>
      </c>
      <c r="J1457" s="4">
        <f>(SUMIF(DATOS!$AA$3:$AA$2491,RESUMEN_flujo!$A1457,DATOS!$AE$3:$AE$2491)/SUMIF(DATOS!$AA$3:$AA$2491,RESUMEN_flujo!$A1457,DATOS!$AD$3:$AD$2491))*3.6</f>
        <v>30.282352941176473</v>
      </c>
      <c r="K1457" s="5">
        <f t="shared" si="45"/>
        <v>14.2</v>
      </c>
      <c r="L1457" s="8">
        <f>+VLOOKUP($A1457,DATOS!$AL$3:$AO$2491,DATOS!$AO$1,0)</f>
        <v>1</v>
      </c>
      <c r="M1457" s="12">
        <f>+RANK($F1457,$F$3:$F$2491,0)+COUNTIF($F$3:F1457,F1457)-1</f>
        <v>1037</v>
      </c>
    </row>
    <row r="1458" spans="1:13" hidden="1" x14ac:dyDescent="0.3">
      <c r="A1458" s="3" t="str">
        <f t="shared" si="44"/>
        <v>32007-32008</v>
      </c>
      <c r="B1458" s="3">
        <v>32007</v>
      </c>
      <c r="C1458" s="3">
        <v>32008</v>
      </c>
      <c r="D1458" s="3">
        <f>+DATOS!G1458</f>
        <v>97</v>
      </c>
      <c r="E1458" s="3">
        <f>+DATOS!H1458</f>
        <v>158</v>
      </c>
      <c r="F1458" s="3">
        <f>+DATOS!I1458</f>
        <v>255</v>
      </c>
      <c r="G1458" s="3">
        <f>+DATOS!J1458</f>
        <v>3500</v>
      </c>
      <c r="H1458" s="9" t="str">
        <f>+DATOS!K1458</f>
        <v>RAFAEL SOTOMAYOR</v>
      </c>
      <c r="I1458" s="3">
        <f>+SUMIF(DATOS!$AA$3:$AA$2491,RESUMEN_flujo!$A1458,DATOS!$AG$3:$AG$2491)</f>
        <v>5</v>
      </c>
      <c r="J1458" s="4">
        <f>(SUMIF(DATOS!$AA$3:$AA$2491,RESUMEN_flujo!$A1458,DATOS!$AE$3:$AE$2491)/SUMIF(DATOS!$AA$3:$AA$2491,RESUMEN_flujo!$A1458,DATOS!$AD$3:$AD$2491))*3.6</f>
        <v>27.969230769230769</v>
      </c>
      <c r="K1458" s="5">
        <f t="shared" si="45"/>
        <v>7.2857142857142856</v>
      </c>
      <c r="L1458" s="8">
        <f>+VLOOKUP($A1458,DATOS!$AL$3:$AO$2491,DATOS!$AO$1,0)</f>
        <v>2</v>
      </c>
      <c r="M1458" s="12">
        <f>+RANK($F1458,$F$3:$F$2491,0)+COUNTIF($F$3:F1458,F1458)-1</f>
        <v>762</v>
      </c>
    </row>
    <row r="1459" spans="1:13" hidden="1" x14ac:dyDescent="0.3">
      <c r="A1459" s="3" t="str">
        <f t="shared" si="44"/>
        <v>32008-28008</v>
      </c>
      <c r="B1459" s="3">
        <v>32008</v>
      </c>
      <c r="C1459" s="3">
        <v>28008</v>
      </c>
      <c r="D1459" s="3">
        <f>+DATOS!G1459</f>
        <v>59</v>
      </c>
      <c r="E1459" s="3">
        <f>+DATOS!H1459</f>
        <v>459</v>
      </c>
      <c r="F1459" s="3">
        <f>+DATOS!I1459</f>
        <v>518</v>
      </c>
      <c r="G1459" s="3">
        <f>+DATOS!J1459</f>
        <v>4000</v>
      </c>
      <c r="H1459" s="9" t="str">
        <f>+DATOS!K1459</f>
        <v>RAFAEL SOTOMAYOR</v>
      </c>
      <c r="I1459" s="3">
        <f>+SUMIF(DATOS!$AA$3:$AA$2491,RESUMEN_flujo!$A1459,DATOS!$AG$3:$AG$2491)</f>
        <v>3</v>
      </c>
      <c r="J1459" s="4">
        <f>(SUMIF(DATOS!$AA$3:$AA$2491,RESUMEN_flujo!$A1459,DATOS!$AE$3:$AE$2491)/SUMIF(DATOS!$AA$3:$AA$2491,RESUMEN_flujo!$A1459,DATOS!$AD$3:$AD$2491))*3.6</f>
        <v>32.799999999999997</v>
      </c>
      <c r="K1459" s="5">
        <f t="shared" si="45"/>
        <v>12.950000000000001</v>
      </c>
      <c r="L1459" s="8">
        <f>+VLOOKUP($A1459,DATOS!$AL$3:$AO$2491,DATOS!$AO$1,0)</f>
        <v>2</v>
      </c>
      <c r="M1459" s="12">
        <f>+RANK($F1459,$F$3:$F$2491,0)+COUNTIF($F$3:F1459,F1459)-1</f>
        <v>418</v>
      </c>
    </row>
    <row r="1460" spans="1:13" hidden="1" x14ac:dyDescent="0.3">
      <c r="A1460" s="3" t="str">
        <f t="shared" si="44"/>
        <v>32008-28015</v>
      </c>
      <c r="B1460" s="3">
        <v>32008</v>
      </c>
      <c r="C1460" s="3">
        <v>28015</v>
      </c>
      <c r="D1460" s="3">
        <f>+DATOS!G1460</f>
        <v>17</v>
      </c>
      <c r="E1460" s="3">
        <f>+DATOS!H1460</f>
        <v>369</v>
      </c>
      <c r="F1460" s="3">
        <f>+DATOS!I1460</f>
        <v>386</v>
      </c>
      <c r="G1460" s="3">
        <f>+DATOS!J1460</f>
        <v>2060</v>
      </c>
      <c r="H1460" s="9" t="str">
        <f>+DATOS!K1460</f>
        <v>SAN MARCOS</v>
      </c>
      <c r="I1460" s="3">
        <f>+SUMIF(DATOS!$AA$3:$AA$2491,RESUMEN_flujo!$A1460,DATOS!$AG$3:$AG$2491)</f>
        <v>5</v>
      </c>
      <c r="J1460" s="4">
        <f>(SUMIF(DATOS!$AA$3:$AA$2491,RESUMEN_flujo!$A1460,DATOS!$AE$3:$AE$2491)/SUMIF(DATOS!$AA$3:$AA$2491,RESUMEN_flujo!$A1460,DATOS!$AD$3:$AD$2491))*3.6</f>
        <v>29.52</v>
      </c>
      <c r="K1460" s="5">
        <f t="shared" si="45"/>
        <v>18.737864077669901</v>
      </c>
      <c r="L1460" s="8">
        <f>+VLOOKUP($A1460,DATOS!$AL$3:$AO$2491,DATOS!$AO$1,0)</f>
        <v>2</v>
      </c>
      <c r="M1460" s="12">
        <f>+RANK($F1460,$F$3:$F$2491,0)+COUNTIF($F$3:F1460,F1460)-1</f>
        <v>544</v>
      </c>
    </row>
    <row r="1461" spans="1:13" hidden="1" x14ac:dyDescent="0.3">
      <c r="A1461" s="3" t="str">
        <f t="shared" si="44"/>
        <v>32008-32004</v>
      </c>
      <c r="B1461" s="3">
        <v>32008</v>
      </c>
      <c r="C1461" s="3">
        <v>32004</v>
      </c>
      <c r="D1461" s="3">
        <f>+DATOS!G1461</f>
        <v>120</v>
      </c>
      <c r="E1461" s="3">
        <f>+DATOS!H1461</f>
        <v>662</v>
      </c>
      <c r="F1461" s="3">
        <f>+DATOS!I1461</f>
        <v>782</v>
      </c>
      <c r="G1461" s="3">
        <f>+DATOS!J1461</f>
        <v>2000</v>
      </c>
      <c r="H1461" s="9" t="str">
        <f>+DATOS!K1461</f>
        <v>RAFAEL SOTOMAYOR</v>
      </c>
      <c r="I1461" s="3">
        <f>+SUMIF(DATOS!$AA$3:$AA$2491,RESUMEN_flujo!$A1461,DATOS!$AG$3:$AG$2491)</f>
        <v>4</v>
      </c>
      <c r="J1461" s="4">
        <f>(SUMIF(DATOS!$AA$3:$AA$2491,RESUMEN_flujo!$A1461,DATOS!$AE$3:$AE$2491)/SUMIF(DATOS!$AA$3:$AA$2491,RESUMEN_flujo!$A1461,DATOS!$AD$3:$AD$2491))*3.6</f>
        <v>35.400000000000006</v>
      </c>
      <c r="K1461" s="5">
        <f t="shared" si="45"/>
        <v>39.1</v>
      </c>
      <c r="L1461" s="8">
        <f>+VLOOKUP($A1461,DATOS!$AL$3:$AO$2491,DATOS!$AO$1,0)</f>
        <v>2</v>
      </c>
      <c r="M1461" s="12">
        <f>+RANK($F1461,$F$3:$F$2491,0)+COUNTIF($F$3:F1461,F1461)-1</f>
        <v>259</v>
      </c>
    </row>
    <row r="1462" spans="1:13" hidden="1" x14ac:dyDescent="0.3">
      <c r="A1462" s="3" t="str">
        <f t="shared" si="44"/>
        <v>32009-3031</v>
      </c>
      <c r="B1462" s="3">
        <v>32009</v>
      </c>
      <c r="C1462" s="3">
        <v>3031</v>
      </c>
      <c r="D1462" s="3">
        <f>+DATOS!G1462</f>
        <v>393</v>
      </c>
      <c r="E1462" s="3">
        <f>+DATOS!H1462</f>
        <v>148</v>
      </c>
      <c r="F1462" s="3">
        <f>+DATOS!I1462</f>
        <v>541</v>
      </c>
      <c r="G1462" s="3">
        <f>+DATOS!J1462</f>
        <v>3600</v>
      </c>
      <c r="H1462" s="9" t="str">
        <f>+DATOS!K1462</f>
        <v>SAN MARCOS</v>
      </c>
      <c r="I1462" s="3">
        <f>+SUMIF(DATOS!$AA$3:$AA$2491,RESUMEN_flujo!$A1462,DATOS!$AG$3:$AG$2491)</f>
        <v>5</v>
      </c>
      <c r="J1462" s="4">
        <f>(SUMIF(DATOS!$AA$3:$AA$2491,RESUMEN_flujo!$A1462,DATOS!$AE$3:$AE$2491)/SUMIF(DATOS!$AA$3:$AA$2491,RESUMEN_flujo!$A1462,DATOS!$AD$3:$AD$2491))*3.6</f>
        <v>24.428571428571427</v>
      </c>
      <c r="K1462" s="5">
        <f t="shared" si="45"/>
        <v>15.027777777777779</v>
      </c>
      <c r="L1462" s="8">
        <f>+VLOOKUP($A1462,DATOS!$AL$3:$AO$2491,DATOS!$AO$1,0)</f>
        <v>2</v>
      </c>
      <c r="M1462" s="12">
        <f>+RANK($F1462,$F$3:$F$2491,0)+COUNTIF($F$3:F1462,F1462)-1</f>
        <v>395</v>
      </c>
    </row>
    <row r="1463" spans="1:13" hidden="1" x14ac:dyDescent="0.3">
      <c r="A1463" s="3" t="str">
        <f t="shared" si="44"/>
        <v>32009-37005</v>
      </c>
      <c r="B1463" s="3">
        <v>32009</v>
      </c>
      <c r="C1463" s="3">
        <v>37005</v>
      </c>
      <c r="D1463" s="3">
        <f>+DATOS!G1463</f>
        <v>0</v>
      </c>
      <c r="E1463" s="3">
        <f>+DATOS!H1463</f>
        <v>264</v>
      </c>
      <c r="F1463" s="3">
        <f>+DATOS!I1463</f>
        <v>264</v>
      </c>
      <c r="G1463" s="3">
        <f>+DATOS!J1463</f>
        <v>2000</v>
      </c>
      <c r="H1463" s="9" t="str">
        <f>+DATOS!K1463</f>
        <v>BLANCO ENCALADA</v>
      </c>
      <c r="I1463" s="3">
        <f>+SUMIF(DATOS!$AA$3:$AA$2491,RESUMEN_flujo!$A1463,DATOS!$AG$3:$AG$2491)</f>
        <v>5</v>
      </c>
      <c r="J1463" s="4">
        <f>(SUMIF(DATOS!$AA$3:$AA$2491,RESUMEN_flujo!$A1463,DATOS!$AE$3:$AE$2491)/SUMIF(DATOS!$AA$3:$AA$2491,RESUMEN_flujo!$A1463,DATOS!$AD$3:$AD$2491))*3.6</f>
        <v>29</v>
      </c>
      <c r="K1463" s="5">
        <f t="shared" si="45"/>
        <v>13.200000000000001</v>
      </c>
      <c r="L1463" s="8">
        <f>+VLOOKUP($A1463,DATOS!$AL$3:$AO$2491,DATOS!$AO$1,0)</f>
        <v>1</v>
      </c>
      <c r="M1463" s="12">
        <f>+RANK($F1463,$F$3:$F$2491,0)+COUNTIF($F$3:F1463,F1463)-1</f>
        <v>738</v>
      </c>
    </row>
    <row r="1464" spans="1:13" hidden="1" x14ac:dyDescent="0.3">
      <c r="A1464" s="3" t="str">
        <f t="shared" si="44"/>
        <v>32010-32006</v>
      </c>
      <c r="B1464" s="3">
        <v>32010</v>
      </c>
      <c r="C1464" s="3">
        <v>32006</v>
      </c>
      <c r="D1464" s="3">
        <f>+DATOS!G1464</f>
        <v>0</v>
      </c>
      <c r="E1464" s="3">
        <f>+DATOS!H1464</f>
        <v>1</v>
      </c>
      <c r="F1464" s="3">
        <f>+DATOS!I1464</f>
        <v>1</v>
      </c>
      <c r="G1464" s="3">
        <f>+DATOS!J1464</f>
        <v>1854</v>
      </c>
      <c r="H1464" s="9" t="str">
        <f>+DATOS!K1464</f>
        <v>JOSE DE SAN MARTIN</v>
      </c>
      <c r="I1464" s="3">
        <f>+SUMIF(DATOS!$AA$3:$AA$2491,RESUMEN_flujo!$A1464,DATOS!$AG$3:$AG$2491)</f>
        <v>5</v>
      </c>
      <c r="J1464" s="4">
        <f>(SUMIF(DATOS!$AA$3:$AA$2491,RESUMEN_flujo!$A1464,DATOS!$AE$3:$AE$2491)/SUMIF(DATOS!$AA$3:$AA$2491,RESUMEN_flujo!$A1464,DATOS!$AD$3:$AD$2491))*3.6</f>
        <v>27.771428571428572</v>
      </c>
      <c r="K1464" s="5">
        <f t="shared" si="45"/>
        <v>5.3937432578209273E-2</v>
      </c>
      <c r="L1464" s="8">
        <f>+VLOOKUP($A1464,DATOS!$AL$3:$AO$2491,DATOS!$AO$1,0)</f>
        <v>2</v>
      </c>
      <c r="M1464" s="12">
        <f>+RANK($F1464,$F$3:$F$2491,0)+COUNTIF($F$3:F1464,F1464)-1</f>
        <v>1838</v>
      </c>
    </row>
    <row r="1465" spans="1:13" hidden="1" x14ac:dyDescent="0.3">
      <c r="A1465" s="3" t="str">
        <f t="shared" si="44"/>
        <v>32010-32009</v>
      </c>
      <c r="B1465" s="3">
        <v>32010</v>
      </c>
      <c r="C1465" s="3">
        <v>32009</v>
      </c>
      <c r="D1465" s="3">
        <f>+DATOS!G1465</f>
        <v>17</v>
      </c>
      <c r="E1465" s="3">
        <f>+DATOS!H1465</f>
        <v>536</v>
      </c>
      <c r="F1465" s="3">
        <f>+DATOS!I1465</f>
        <v>553</v>
      </c>
      <c r="G1465" s="3">
        <f>+DATOS!J1465</f>
        <v>4000</v>
      </c>
      <c r="H1465" s="9" t="str">
        <f>+DATOS!K1465</f>
        <v>SAN MARCOS</v>
      </c>
      <c r="I1465" s="3">
        <f>+SUMIF(DATOS!$AA$3:$AA$2491,RESUMEN_flujo!$A1465,DATOS!$AG$3:$AG$2491)</f>
        <v>5</v>
      </c>
      <c r="J1465" s="4">
        <f>(SUMIF(DATOS!$AA$3:$AA$2491,RESUMEN_flujo!$A1465,DATOS!$AE$3:$AE$2491)/SUMIF(DATOS!$AA$3:$AA$2491,RESUMEN_flujo!$A1465,DATOS!$AD$3:$AD$2491))*3.6</f>
        <v>35.345454545454544</v>
      </c>
      <c r="K1465" s="5">
        <f t="shared" si="45"/>
        <v>13.825000000000001</v>
      </c>
      <c r="L1465" s="8">
        <f>+VLOOKUP($A1465,DATOS!$AL$3:$AO$2491,DATOS!$AO$1,0)</f>
        <v>2</v>
      </c>
      <c r="M1465" s="12">
        <f>+RANK($F1465,$F$3:$F$2491,0)+COUNTIF($F$3:F1465,F1465)-1</f>
        <v>380</v>
      </c>
    </row>
    <row r="1466" spans="1:13" hidden="1" x14ac:dyDescent="0.3">
      <c r="A1466" s="3" t="str">
        <f t="shared" si="44"/>
        <v>32011-3029</v>
      </c>
      <c r="B1466" s="3">
        <v>32011</v>
      </c>
      <c r="C1466" s="3">
        <v>3029</v>
      </c>
      <c r="D1466" s="3">
        <f>+DATOS!G1466</f>
        <v>0</v>
      </c>
      <c r="E1466" s="3">
        <f>+DATOS!H1466</f>
        <v>0</v>
      </c>
      <c r="F1466" s="3">
        <f>+DATOS!I1466</f>
        <v>0</v>
      </c>
      <c r="G1466" s="3">
        <f>+DATOS!J1466</f>
        <v>1000</v>
      </c>
      <c r="H1466" s="9" t="str">
        <f>+DATOS!K1466</f>
        <v>BAQUEDANO</v>
      </c>
      <c r="I1466" s="3">
        <f>+SUMIF(DATOS!$AA$3:$AA$2491,RESUMEN_flujo!$A1466,DATOS!$AG$3:$AG$2491)</f>
        <v>5</v>
      </c>
      <c r="J1466" s="4">
        <f>(SUMIF(DATOS!$AA$3:$AA$2491,RESUMEN_flujo!$A1466,DATOS!$AE$3:$AE$2491)/SUMIF(DATOS!$AA$3:$AA$2491,RESUMEN_flujo!$A1466,DATOS!$AD$3:$AD$2491))*3.6</f>
        <v>19.8</v>
      </c>
      <c r="K1466" s="5">
        <f t="shared" si="45"/>
        <v>0</v>
      </c>
      <c r="L1466" s="8">
        <f>+VLOOKUP($A1466,DATOS!$AL$3:$AO$2491,DATOS!$AO$1,0)</f>
        <v>1</v>
      </c>
      <c r="M1466" s="12">
        <f>+RANK($F1466,$F$3:$F$2491,0)+COUNTIF($F$3:F1466,F1466)-1</f>
        <v>2129</v>
      </c>
    </row>
    <row r="1467" spans="1:13" hidden="1" x14ac:dyDescent="0.3">
      <c r="A1467" s="3" t="str">
        <f t="shared" si="44"/>
        <v>32011-32012</v>
      </c>
      <c r="B1467" s="3">
        <v>32011</v>
      </c>
      <c r="C1467" s="3">
        <v>32012</v>
      </c>
      <c r="D1467" s="3">
        <f>+DATOS!G1467</f>
        <v>0</v>
      </c>
      <c r="E1467" s="3">
        <f>+DATOS!H1467</f>
        <v>26</v>
      </c>
      <c r="F1467" s="3">
        <f>+DATOS!I1467</f>
        <v>26</v>
      </c>
      <c r="G1467" s="3">
        <f>+DATOS!J1467</f>
        <v>2110</v>
      </c>
      <c r="H1467" s="9" t="str">
        <f>+DATOS!K1467</f>
        <v>YUNGAY</v>
      </c>
      <c r="I1467" s="3">
        <f>+SUMIF(DATOS!$AA$3:$AA$2491,RESUMEN_flujo!$A1467,DATOS!$AG$3:$AG$2491)</f>
        <v>5</v>
      </c>
      <c r="J1467" s="4">
        <f>(SUMIF(DATOS!$AA$3:$AA$2491,RESUMEN_flujo!$A1467,DATOS!$AE$3:$AE$2491)/SUMIF(DATOS!$AA$3:$AA$2491,RESUMEN_flujo!$A1467,DATOS!$AD$3:$AD$2491))*3.6</f>
        <v>41.76</v>
      </c>
      <c r="K1467" s="5">
        <f t="shared" si="45"/>
        <v>1.2322274881516588</v>
      </c>
      <c r="L1467" s="8">
        <f>+VLOOKUP($A1467,DATOS!$AL$3:$AO$2491,DATOS!$AO$1,0)</f>
        <v>1</v>
      </c>
      <c r="M1467" s="12">
        <f>+RANK($F1467,$F$3:$F$2491,0)+COUNTIF($F$3:F1467,F1467)-1</f>
        <v>1590</v>
      </c>
    </row>
    <row r="1468" spans="1:13" hidden="1" x14ac:dyDescent="0.3">
      <c r="A1468" s="3" t="str">
        <f t="shared" si="44"/>
        <v>32012-32013</v>
      </c>
      <c r="B1468" s="3">
        <v>32012</v>
      </c>
      <c r="C1468" s="3">
        <v>32013</v>
      </c>
      <c r="D1468" s="3">
        <f>+DATOS!G1468</f>
        <v>0</v>
      </c>
      <c r="E1468" s="3">
        <f>+DATOS!H1468</f>
        <v>26</v>
      </c>
      <c r="F1468" s="3">
        <f>+DATOS!I1468</f>
        <v>26</v>
      </c>
      <c r="G1468" s="3">
        <f>+DATOS!J1468</f>
        <v>2110</v>
      </c>
      <c r="H1468" s="9" t="str">
        <f>+DATOS!K1468</f>
        <v>YUNGAY</v>
      </c>
      <c r="I1468" s="3">
        <f>+SUMIF(DATOS!$AA$3:$AA$2491,RESUMEN_flujo!$A1468,DATOS!$AG$3:$AG$2491)</f>
        <v>5</v>
      </c>
      <c r="J1468" s="4">
        <f>(SUMIF(DATOS!$AA$3:$AA$2491,RESUMEN_flujo!$A1468,DATOS!$AE$3:$AE$2491)/SUMIF(DATOS!$AA$3:$AA$2491,RESUMEN_flujo!$A1468,DATOS!$AD$3:$AD$2491))*3.6</f>
        <v>41.76</v>
      </c>
      <c r="K1468" s="5">
        <f t="shared" si="45"/>
        <v>1.2322274881516588</v>
      </c>
      <c r="L1468" s="8">
        <f>+VLOOKUP($A1468,DATOS!$AL$3:$AO$2491,DATOS!$AO$1,0)</f>
        <v>1</v>
      </c>
      <c r="M1468" s="12">
        <f>+RANK($F1468,$F$3:$F$2491,0)+COUNTIF($F$3:F1468,F1468)-1</f>
        <v>1591</v>
      </c>
    </row>
    <row r="1469" spans="1:13" hidden="1" x14ac:dyDescent="0.3">
      <c r="A1469" s="3" t="str">
        <f t="shared" si="44"/>
        <v>32013-3031</v>
      </c>
      <c r="B1469" s="3">
        <v>32013</v>
      </c>
      <c r="C1469" s="3">
        <v>3031</v>
      </c>
      <c r="D1469" s="3">
        <f>+DATOS!G1469</f>
        <v>0</v>
      </c>
      <c r="E1469" s="3">
        <f>+DATOS!H1469</f>
        <v>26</v>
      </c>
      <c r="F1469" s="3">
        <f>+DATOS!I1469</f>
        <v>26</v>
      </c>
      <c r="G1469" s="3">
        <f>+DATOS!J1469</f>
        <v>949</v>
      </c>
      <c r="H1469" s="9" t="str">
        <f>+DATOS!K1469</f>
        <v>PEDRO LAGOS</v>
      </c>
      <c r="I1469" s="3">
        <f>+SUMIF(DATOS!$AA$3:$AA$2491,RESUMEN_flujo!$A1469,DATOS!$AG$3:$AG$2491)</f>
        <v>5</v>
      </c>
      <c r="J1469" s="4">
        <f>(SUMIF(DATOS!$AA$3:$AA$2491,RESUMEN_flujo!$A1469,DATOS!$AE$3:$AE$2491)/SUMIF(DATOS!$AA$3:$AA$2491,RESUMEN_flujo!$A1469,DATOS!$AD$3:$AD$2491))*3.6</f>
        <v>12.857142857142858</v>
      </c>
      <c r="K1469" s="5">
        <f t="shared" si="45"/>
        <v>2.7397260273972601</v>
      </c>
      <c r="L1469" s="8">
        <f>+VLOOKUP($A1469,DATOS!$AL$3:$AO$2491,DATOS!$AO$1,0)</f>
        <v>1</v>
      </c>
      <c r="M1469" s="12">
        <f>+RANK($F1469,$F$3:$F$2491,0)+COUNTIF($F$3:F1469,F1469)-1</f>
        <v>1592</v>
      </c>
    </row>
    <row r="1470" spans="1:13" hidden="1" x14ac:dyDescent="0.3">
      <c r="A1470" s="3" t="str">
        <f t="shared" si="44"/>
        <v>33001-33023</v>
      </c>
      <c r="B1470" s="3">
        <v>33001</v>
      </c>
      <c r="C1470" s="3">
        <v>33023</v>
      </c>
      <c r="D1470" s="3">
        <f>+DATOS!G1470</f>
        <v>230</v>
      </c>
      <c r="E1470" s="3">
        <f>+DATOS!H1470</f>
        <v>168</v>
      </c>
      <c r="F1470" s="3">
        <f>+DATOS!I1470</f>
        <v>398</v>
      </c>
      <c r="G1470" s="3">
        <f>+DATOS!J1470</f>
        <v>6000</v>
      </c>
      <c r="H1470" s="9" t="str">
        <f>+DATOS!K1470</f>
        <v>MANUEL CASTILLO IBACETA</v>
      </c>
      <c r="I1470" s="3">
        <f>+SUMIF(DATOS!$AA$3:$AA$2491,RESUMEN_flujo!$A1470,DATOS!$AG$3:$AG$2491)</f>
        <v>2</v>
      </c>
      <c r="J1470" s="4">
        <f>(SUMIF(DATOS!$AA$3:$AA$2491,RESUMEN_flujo!$A1470,DATOS!$AE$3:$AE$2491)/SUMIF(DATOS!$AA$3:$AA$2491,RESUMEN_flujo!$A1470,DATOS!$AD$3:$AD$2491))*3.6</f>
        <v>75.130434782608702</v>
      </c>
      <c r="K1470" s="5">
        <f t="shared" si="45"/>
        <v>6.6333333333333329</v>
      </c>
      <c r="L1470" s="8">
        <f>+VLOOKUP($A1470,DATOS!$AL$3:$AO$2491,DATOS!$AO$1,0)</f>
        <v>2</v>
      </c>
      <c r="M1470" s="12">
        <f>+RANK($F1470,$F$3:$F$2491,0)+COUNTIF($F$3:F1470,F1470)-1</f>
        <v>521</v>
      </c>
    </row>
    <row r="1471" spans="1:13" hidden="1" x14ac:dyDescent="0.3">
      <c r="A1471" s="3" t="str">
        <f t="shared" si="44"/>
        <v>33001-33002</v>
      </c>
      <c r="B1471" s="3">
        <v>33001</v>
      </c>
      <c r="C1471" s="3">
        <v>33002</v>
      </c>
      <c r="D1471" s="3">
        <f>+DATOS!G1471</f>
        <v>734</v>
      </c>
      <c r="E1471" s="3">
        <f>+DATOS!H1471</f>
        <v>204</v>
      </c>
      <c r="F1471" s="3">
        <f>+DATOS!I1471</f>
        <v>938</v>
      </c>
      <c r="G1471" s="3">
        <f>+DATOS!J1471</f>
        <v>2000</v>
      </c>
      <c r="H1471" s="9" t="str">
        <f>+DATOS!K1471</f>
        <v>MANUEL CASTILLO IBACETA</v>
      </c>
      <c r="I1471" s="3">
        <f>+SUMIF(DATOS!$AA$3:$AA$2491,RESUMEN_flujo!$A1471,DATOS!$AG$3:$AG$2491)</f>
        <v>2</v>
      </c>
      <c r="J1471" s="4">
        <f>(SUMIF(DATOS!$AA$3:$AA$2491,RESUMEN_flujo!$A1471,DATOS!$AE$3:$AE$2491)/SUMIF(DATOS!$AA$3:$AA$2491,RESUMEN_flujo!$A1471,DATOS!$AD$3:$AD$2491))*3.6</f>
        <v>64.649999999999991</v>
      </c>
      <c r="K1471" s="5">
        <f t="shared" si="45"/>
        <v>46.9</v>
      </c>
      <c r="L1471" s="8">
        <f>+VLOOKUP($A1471,DATOS!$AL$3:$AO$2491,DATOS!$AO$1,0)</f>
        <v>2</v>
      </c>
      <c r="M1471" s="12">
        <f>+RANK($F1471,$F$3:$F$2491,0)+COUNTIF($F$3:F1471,F1471)-1</f>
        <v>196</v>
      </c>
    </row>
    <row r="1472" spans="1:13" hidden="1" x14ac:dyDescent="0.3">
      <c r="A1472" s="3" t="str">
        <f t="shared" si="44"/>
        <v>33001-15004</v>
      </c>
      <c r="B1472" s="3">
        <v>33001</v>
      </c>
      <c r="C1472" s="3">
        <v>15004</v>
      </c>
      <c r="D1472" s="3">
        <f>+DATOS!G1472</f>
        <v>0</v>
      </c>
      <c r="E1472" s="3">
        <f>+DATOS!H1472</f>
        <v>0</v>
      </c>
      <c r="F1472" s="3">
        <f>+DATOS!I1472</f>
        <v>0</v>
      </c>
      <c r="G1472" s="3">
        <f>+DATOS!J1472</f>
        <v>4000</v>
      </c>
      <c r="H1472" s="9" t="str">
        <f>+DATOS!K1472</f>
        <v>Paramericana Sur</v>
      </c>
      <c r="I1472" s="3">
        <f>+SUMIF(DATOS!$AA$3:$AA$2491,RESUMEN_flujo!$A1472,DATOS!$AG$3:$AG$2491)</f>
        <v>3</v>
      </c>
      <c r="J1472" s="4">
        <f>(SUMIF(DATOS!$AA$3:$AA$2491,RESUMEN_flujo!$A1472,DATOS!$AE$3:$AE$2491)/SUMIF(DATOS!$AA$3:$AA$2491,RESUMEN_flujo!$A1472,DATOS!$AD$3:$AD$2491))*3.6</f>
        <v>74.731034482758616</v>
      </c>
      <c r="K1472" s="5">
        <f t="shared" si="45"/>
        <v>0</v>
      </c>
      <c r="L1472" s="8">
        <f>+VLOOKUP($A1472,DATOS!$AL$3:$AO$2491,DATOS!$AO$1,0)</f>
        <v>2</v>
      </c>
      <c r="M1472" s="12">
        <f>+RANK($F1472,$F$3:$F$2491,0)+COUNTIF($F$3:F1472,F1472)-1</f>
        <v>2130</v>
      </c>
    </row>
    <row r="1473" spans="1:13" hidden="1" x14ac:dyDescent="0.3">
      <c r="A1473" s="3" t="str">
        <f t="shared" si="44"/>
        <v>33001-23006</v>
      </c>
      <c r="B1473" s="3">
        <v>33001</v>
      </c>
      <c r="C1473" s="3">
        <v>23006</v>
      </c>
      <c r="D1473" s="3">
        <f>+DATOS!G1473</f>
        <v>0</v>
      </c>
      <c r="E1473" s="3">
        <f>+DATOS!H1473</f>
        <v>216</v>
      </c>
      <c r="F1473" s="3">
        <f>+DATOS!I1473</f>
        <v>216</v>
      </c>
      <c r="G1473" s="3">
        <f>+DATOS!J1473</f>
        <v>4000</v>
      </c>
      <c r="H1473" s="9" t="str">
        <f>+DATOS!K1473</f>
        <v>Paramericana Sur</v>
      </c>
      <c r="I1473" s="3">
        <f>+SUMIF(DATOS!$AA$3:$AA$2491,RESUMEN_flujo!$A1473,DATOS!$AG$3:$AG$2491)</f>
        <v>3</v>
      </c>
      <c r="J1473" s="4">
        <f>(SUMIF(DATOS!$AA$3:$AA$2491,RESUMEN_flujo!$A1473,DATOS!$AE$3:$AE$2491)/SUMIF(DATOS!$AA$3:$AA$2491,RESUMEN_flujo!$A1473,DATOS!$AD$3:$AD$2491))*3.6</f>
        <v>73.090909090909093</v>
      </c>
      <c r="K1473" s="5">
        <f t="shared" si="45"/>
        <v>5.4</v>
      </c>
      <c r="L1473" s="8">
        <f>+VLOOKUP($A1473,DATOS!$AL$3:$AO$2491,DATOS!$AO$1,0)</f>
        <v>2</v>
      </c>
      <c r="M1473" s="12">
        <f>+RANK($F1473,$F$3:$F$2491,0)+COUNTIF($F$3:F1473,F1473)-1</f>
        <v>827</v>
      </c>
    </row>
    <row r="1474" spans="1:13" hidden="1" x14ac:dyDescent="0.3">
      <c r="A1474" s="3" t="str">
        <f t="shared" si="44"/>
        <v>33001-15001</v>
      </c>
      <c r="B1474" s="3">
        <v>33001</v>
      </c>
      <c r="C1474" s="3">
        <v>15001</v>
      </c>
      <c r="D1474" s="3">
        <f>+DATOS!G1474</f>
        <v>552</v>
      </c>
      <c r="E1474" s="3">
        <f>+DATOS!H1474</f>
        <v>132</v>
      </c>
      <c r="F1474" s="3">
        <f>+DATOS!I1474</f>
        <v>684</v>
      </c>
      <c r="G1474" s="3">
        <f>+DATOS!J1474</f>
        <v>4000</v>
      </c>
      <c r="H1474" s="9" t="str">
        <f>+DATOS!K1474</f>
        <v>EL TRANQUE</v>
      </c>
      <c r="I1474" s="3">
        <f>+SUMIF(DATOS!$AA$3:$AA$2491,RESUMEN_flujo!$A1474,DATOS!$AG$3:$AG$2491)</f>
        <v>5</v>
      </c>
      <c r="J1474" s="4">
        <f>(SUMIF(DATOS!$AA$3:$AA$2491,RESUMEN_flujo!$A1474,DATOS!$AE$3:$AE$2491)/SUMIF(DATOS!$AA$3:$AA$2491,RESUMEN_flujo!$A1474,DATOS!$AD$3:$AD$2491))*3.6</f>
        <v>22.581818181818182</v>
      </c>
      <c r="K1474" s="5">
        <f t="shared" si="45"/>
        <v>17.100000000000001</v>
      </c>
      <c r="L1474" s="8">
        <f>+VLOOKUP($A1474,DATOS!$AL$3:$AO$2491,DATOS!$AO$1,0)</f>
        <v>2</v>
      </c>
      <c r="M1474" s="12">
        <f>+RANK($F1474,$F$3:$F$2491,0)+COUNTIF($F$3:F1474,F1474)-1</f>
        <v>299</v>
      </c>
    </row>
    <row r="1475" spans="1:13" hidden="1" x14ac:dyDescent="0.3">
      <c r="A1475" s="3" t="str">
        <f t="shared" si="44"/>
        <v>33002-33001</v>
      </c>
      <c r="B1475" s="3">
        <v>33002</v>
      </c>
      <c r="C1475" s="3">
        <v>33001</v>
      </c>
      <c r="D1475" s="3">
        <f>+DATOS!G1475</f>
        <v>789</v>
      </c>
      <c r="E1475" s="3">
        <f>+DATOS!H1475</f>
        <v>80</v>
      </c>
      <c r="F1475" s="3">
        <f>+DATOS!I1475</f>
        <v>869</v>
      </c>
      <c r="G1475" s="3">
        <f>+DATOS!J1475</f>
        <v>6000</v>
      </c>
      <c r="H1475" s="9" t="str">
        <f>+DATOS!K1475</f>
        <v>MANUEL CASTILLO IBACETA</v>
      </c>
      <c r="I1475" s="3">
        <f>+SUMIF(DATOS!$AA$3:$AA$2491,RESUMEN_flujo!$A1475,DATOS!$AG$3:$AG$2491)</f>
        <v>2</v>
      </c>
      <c r="J1475" s="4">
        <f>(SUMIF(DATOS!$AA$3:$AA$2491,RESUMEN_flujo!$A1475,DATOS!$AE$3:$AE$2491)/SUMIF(DATOS!$AA$3:$AA$2491,RESUMEN_flujo!$A1475,DATOS!$AD$3:$AD$2491))*3.6</f>
        <v>59.676923076923075</v>
      </c>
      <c r="K1475" s="5">
        <f t="shared" si="45"/>
        <v>14.483333333333334</v>
      </c>
      <c r="L1475" s="8">
        <f>+VLOOKUP($A1475,DATOS!$AL$3:$AO$2491,DATOS!$AO$1,0)</f>
        <v>2</v>
      </c>
      <c r="M1475" s="12">
        <f>+RANK($F1475,$F$3:$F$2491,0)+COUNTIF($F$3:F1475,F1475)-1</f>
        <v>225</v>
      </c>
    </row>
    <row r="1476" spans="1:13" x14ac:dyDescent="0.3">
      <c r="A1476" s="3" t="str">
        <f t="shared" ref="A1476:A1539" si="46">+B1476&amp;-C1476</f>
        <v>33002-23008</v>
      </c>
      <c r="B1476" s="3">
        <v>33002</v>
      </c>
      <c r="C1476" s="3">
        <v>23008</v>
      </c>
      <c r="D1476" s="3">
        <f>+DATOS!G1476</f>
        <v>832</v>
      </c>
      <c r="E1476" s="3">
        <f>+DATOS!H1476</f>
        <v>1170</v>
      </c>
      <c r="F1476" s="3">
        <f>+DATOS!I1476</f>
        <v>2002</v>
      </c>
      <c r="G1476" s="3">
        <f>+DATOS!J1476</f>
        <v>4000</v>
      </c>
      <c r="H1476" s="9" t="str">
        <f>+DATOS!K1476</f>
        <v>ROTONDA MANUEL CASTILLO</v>
      </c>
      <c r="I1476" s="3">
        <f>+SUMIF(DATOS!$AA$3:$AA$2491,RESUMEN_flujo!$A1476,DATOS!$AG$3:$AG$2491)</f>
        <v>2</v>
      </c>
      <c r="J1476" s="4">
        <f>(SUMIF(DATOS!$AA$3:$AA$2491,RESUMEN_flujo!$A1476,DATOS!$AE$3:$AE$2491)/SUMIF(DATOS!$AA$3:$AA$2491,RESUMEN_flujo!$A1476,DATOS!$AD$3:$AD$2491))*3.6</f>
        <v>48.4</v>
      </c>
      <c r="K1476" s="5">
        <f t="shared" ref="K1476:K1539" si="47">+(F1476/G1476)*100</f>
        <v>50.05</v>
      </c>
      <c r="L1476" s="8">
        <f>+VLOOKUP($A1476,DATOS!$AL$3:$AO$2491,DATOS!$AO$1,0)</f>
        <v>2</v>
      </c>
      <c r="M1476" s="12">
        <f>+RANK($F1476,$F$3:$F$2491,0)+COUNTIF($F$3:F1476,F1476)-1</f>
        <v>12</v>
      </c>
    </row>
    <row r="1477" spans="1:13" hidden="1" x14ac:dyDescent="0.3">
      <c r="A1477" s="3" t="str">
        <f t="shared" si="46"/>
        <v>33003-33004</v>
      </c>
      <c r="B1477" s="3">
        <v>33003</v>
      </c>
      <c r="C1477" s="3">
        <v>33004</v>
      </c>
      <c r="D1477" s="3">
        <f>+DATOS!G1477</f>
        <v>264</v>
      </c>
      <c r="E1477" s="3">
        <f>+DATOS!H1477</f>
        <v>0</v>
      </c>
      <c r="F1477" s="3">
        <f>+DATOS!I1477</f>
        <v>264</v>
      </c>
      <c r="G1477" s="3">
        <f>+DATOS!J1477</f>
        <v>2060</v>
      </c>
      <c r="H1477" s="9" t="str">
        <f>+DATOS!K1477</f>
        <v>EDMUNDO FLORES</v>
      </c>
      <c r="I1477" s="3">
        <f>+SUMIF(DATOS!$AA$3:$AA$2491,RESUMEN_flujo!$A1477,DATOS!$AG$3:$AG$2491)</f>
        <v>4</v>
      </c>
      <c r="J1477" s="4">
        <f>(SUMIF(DATOS!$AA$3:$AA$2491,RESUMEN_flujo!$A1477,DATOS!$AE$3:$AE$2491)/SUMIF(DATOS!$AA$3:$AA$2491,RESUMEN_flujo!$A1477,DATOS!$AD$3:$AD$2491))*3.6</f>
        <v>36.72</v>
      </c>
      <c r="K1477" s="5">
        <f t="shared" si="47"/>
        <v>12.815533980582524</v>
      </c>
      <c r="L1477" s="8">
        <f>+VLOOKUP($A1477,DATOS!$AL$3:$AO$2491,DATOS!$AO$1,0)</f>
        <v>1</v>
      </c>
      <c r="M1477" s="12">
        <f>+RANK($F1477,$F$3:$F$2491,0)+COUNTIF($F$3:F1477,F1477)-1</f>
        <v>739</v>
      </c>
    </row>
    <row r="1478" spans="1:13" hidden="1" x14ac:dyDescent="0.3">
      <c r="A1478" s="3" t="str">
        <f t="shared" si="46"/>
        <v>33003-33014</v>
      </c>
      <c r="B1478" s="3">
        <v>33003</v>
      </c>
      <c r="C1478" s="3">
        <v>33014</v>
      </c>
      <c r="D1478" s="3">
        <f>+DATOS!G1478</f>
        <v>256</v>
      </c>
      <c r="E1478" s="3">
        <f>+DATOS!H1478</f>
        <v>0</v>
      </c>
      <c r="F1478" s="3">
        <f>+DATOS!I1478</f>
        <v>256</v>
      </c>
      <c r="G1478" s="3">
        <f>+DATOS!J1478</f>
        <v>2060</v>
      </c>
      <c r="H1478" s="9" t="str">
        <f>+DATOS!K1478</f>
        <v>EDMUNDO FLORES</v>
      </c>
      <c r="I1478" s="3">
        <f>+SUMIF(DATOS!$AA$3:$AA$2491,RESUMEN_flujo!$A1478,DATOS!$AG$3:$AG$2491)</f>
        <v>4</v>
      </c>
      <c r="J1478" s="4">
        <f>(SUMIF(DATOS!$AA$3:$AA$2491,RESUMEN_flujo!$A1478,DATOS!$AE$3:$AE$2491)/SUMIF(DATOS!$AA$3:$AA$2491,RESUMEN_flujo!$A1478,DATOS!$AD$3:$AD$2491))*3.6</f>
        <v>32.4</v>
      </c>
      <c r="K1478" s="5">
        <f t="shared" si="47"/>
        <v>12.427184466019417</v>
      </c>
      <c r="L1478" s="8">
        <f>+VLOOKUP($A1478,DATOS!$AL$3:$AO$2491,DATOS!$AO$1,0)</f>
        <v>1</v>
      </c>
      <c r="M1478" s="12">
        <f>+RANK($F1478,$F$3:$F$2491,0)+COUNTIF($F$3:F1478,F1478)-1</f>
        <v>761</v>
      </c>
    </row>
    <row r="1479" spans="1:13" hidden="1" x14ac:dyDescent="0.3">
      <c r="A1479" s="3" t="str">
        <f t="shared" si="46"/>
        <v>33003-33015</v>
      </c>
      <c r="B1479" s="3">
        <v>33003</v>
      </c>
      <c r="C1479" s="3">
        <v>33015</v>
      </c>
      <c r="D1479" s="3">
        <f>+DATOS!G1479</f>
        <v>170</v>
      </c>
      <c r="E1479" s="3">
        <f>+DATOS!H1479</f>
        <v>11</v>
      </c>
      <c r="F1479" s="3">
        <f>+DATOS!I1479</f>
        <v>181</v>
      </c>
      <c r="G1479" s="3">
        <f>+DATOS!J1479</f>
        <v>1000</v>
      </c>
      <c r="H1479" s="9" t="str">
        <f>+DATOS!K1479</f>
        <v>OSCAR BELMAR</v>
      </c>
      <c r="I1479" s="3">
        <f>+SUMIF(DATOS!$AA$3:$AA$2491,RESUMEN_flujo!$A1479,DATOS!$AG$3:$AG$2491)</f>
        <v>4</v>
      </c>
      <c r="J1479" s="4">
        <f>(SUMIF(DATOS!$AA$3:$AA$2491,RESUMEN_flujo!$A1479,DATOS!$AE$3:$AE$2491)/SUMIF(DATOS!$AA$3:$AA$2491,RESUMEN_flujo!$A1479,DATOS!$AD$3:$AD$2491))*3.6</f>
        <v>37.107692307692311</v>
      </c>
      <c r="K1479" s="5">
        <f t="shared" si="47"/>
        <v>18.099999999999998</v>
      </c>
      <c r="L1479" s="8">
        <f>+VLOOKUP($A1479,DATOS!$AL$3:$AO$2491,DATOS!$AO$1,0)</f>
        <v>1</v>
      </c>
      <c r="M1479" s="12">
        <f>+RANK($F1479,$F$3:$F$2491,0)+COUNTIF($F$3:F1479,F1479)-1</f>
        <v>898</v>
      </c>
    </row>
    <row r="1480" spans="1:13" hidden="1" x14ac:dyDescent="0.3">
      <c r="A1480" s="3" t="str">
        <f t="shared" si="46"/>
        <v>33003-50020</v>
      </c>
      <c r="B1480" s="3">
        <v>33003</v>
      </c>
      <c r="C1480" s="3">
        <v>50020</v>
      </c>
      <c r="D1480" s="3">
        <f>+DATOS!G1480</f>
        <v>49</v>
      </c>
      <c r="E1480" s="3">
        <f>+DATOS!H1480</f>
        <v>529</v>
      </c>
      <c r="F1480" s="3">
        <f>+DATOS!I1480</f>
        <v>578</v>
      </c>
      <c r="G1480" s="3">
        <f>+DATOS!J1480</f>
        <v>2000</v>
      </c>
      <c r="H1480" s="9" t="str">
        <f>+DATOS!K1480</f>
        <v>OSCAR BELMAR</v>
      </c>
      <c r="I1480" s="3">
        <f>+SUMIF(DATOS!$AA$3:$AA$2491,RESUMEN_flujo!$A1480,DATOS!$AG$3:$AG$2491)</f>
        <v>4</v>
      </c>
      <c r="J1480" s="4">
        <f>(SUMIF(DATOS!$AA$3:$AA$2491,RESUMEN_flujo!$A1480,DATOS!$AE$3:$AE$2491)/SUMIF(DATOS!$AA$3:$AA$2491,RESUMEN_flujo!$A1480,DATOS!$AD$3:$AD$2491))*3.6</f>
        <v>45</v>
      </c>
      <c r="K1480" s="5">
        <f t="shared" si="47"/>
        <v>28.9</v>
      </c>
      <c r="L1480" s="8">
        <f>+VLOOKUP($A1480,DATOS!$AL$3:$AO$2491,DATOS!$AO$1,0)</f>
        <v>1</v>
      </c>
      <c r="M1480" s="12">
        <f>+RANK($F1480,$F$3:$F$2491,0)+COUNTIF($F$3:F1480,F1480)-1</f>
        <v>356</v>
      </c>
    </row>
    <row r="1481" spans="1:13" hidden="1" x14ac:dyDescent="0.3">
      <c r="A1481" s="3" t="str">
        <f t="shared" si="46"/>
        <v>33004-33003</v>
      </c>
      <c r="B1481" s="3">
        <v>33004</v>
      </c>
      <c r="C1481" s="3">
        <v>33003</v>
      </c>
      <c r="D1481" s="3">
        <f>+DATOS!G1481</f>
        <v>218</v>
      </c>
      <c r="E1481" s="3">
        <f>+DATOS!H1481</f>
        <v>0</v>
      </c>
      <c r="F1481" s="3">
        <f>+DATOS!I1481</f>
        <v>218</v>
      </c>
      <c r="G1481" s="3">
        <f>+DATOS!J1481</f>
        <v>927</v>
      </c>
      <c r="H1481" s="9" t="str">
        <f>+DATOS!K1481</f>
        <v>EDMUNDO FLORES</v>
      </c>
      <c r="I1481" s="3">
        <f>+SUMIF(DATOS!$AA$3:$AA$2491,RESUMEN_flujo!$A1481,DATOS!$AG$3:$AG$2491)</f>
        <v>4</v>
      </c>
      <c r="J1481" s="4">
        <f>(SUMIF(DATOS!$AA$3:$AA$2491,RESUMEN_flujo!$A1481,DATOS!$AE$3:$AE$2491)/SUMIF(DATOS!$AA$3:$AA$2491,RESUMEN_flujo!$A1481,DATOS!$AD$3:$AD$2491))*3.6</f>
        <v>34.971428571428568</v>
      </c>
      <c r="K1481" s="5">
        <f t="shared" si="47"/>
        <v>23.516720604099245</v>
      </c>
      <c r="L1481" s="8">
        <f>+VLOOKUP($A1481,DATOS!$AL$3:$AO$2491,DATOS!$AO$1,0)</f>
        <v>1</v>
      </c>
      <c r="M1481" s="12">
        <f>+RANK($F1481,$F$3:$F$2491,0)+COUNTIF($F$3:F1481,F1481)-1</f>
        <v>822</v>
      </c>
    </row>
    <row r="1482" spans="1:13" hidden="1" x14ac:dyDescent="0.3">
      <c r="A1482" s="3" t="str">
        <f t="shared" si="46"/>
        <v>33004-33008</v>
      </c>
      <c r="B1482" s="3">
        <v>33004</v>
      </c>
      <c r="C1482" s="3">
        <v>33008</v>
      </c>
      <c r="D1482" s="3">
        <f>+DATOS!G1482</f>
        <v>119</v>
      </c>
      <c r="E1482" s="3">
        <f>+DATOS!H1482</f>
        <v>0</v>
      </c>
      <c r="F1482" s="3">
        <f>+DATOS!I1482</f>
        <v>119</v>
      </c>
      <c r="G1482" s="3">
        <f>+DATOS!J1482</f>
        <v>1000</v>
      </c>
      <c r="H1482" s="9" t="str">
        <f>+DATOS!K1482</f>
        <v>PABLO PICASSO</v>
      </c>
      <c r="I1482" s="3">
        <f>+SUMIF(DATOS!$AA$3:$AA$2491,RESUMEN_flujo!$A1482,DATOS!$AG$3:$AG$2491)</f>
        <v>5</v>
      </c>
      <c r="J1482" s="4">
        <f>(SUMIF(DATOS!$AA$3:$AA$2491,RESUMEN_flujo!$A1482,DATOS!$AE$3:$AE$2491)/SUMIF(DATOS!$AA$3:$AA$2491,RESUMEN_flujo!$A1482,DATOS!$AD$3:$AD$2491))*3.6</f>
        <v>33.042857142857144</v>
      </c>
      <c r="K1482" s="5">
        <f t="shared" si="47"/>
        <v>11.899999999999999</v>
      </c>
      <c r="L1482" s="8">
        <f>+VLOOKUP($A1482,DATOS!$AL$3:$AO$2491,DATOS!$AO$1,0)</f>
        <v>1</v>
      </c>
      <c r="M1482" s="12">
        <f>+RANK($F1482,$F$3:$F$2491,0)+COUNTIF($F$3:F1482,F1482)-1</f>
        <v>1119</v>
      </c>
    </row>
    <row r="1483" spans="1:13" hidden="1" x14ac:dyDescent="0.3">
      <c r="A1483" s="3" t="str">
        <f t="shared" si="46"/>
        <v>33004-33005</v>
      </c>
      <c r="B1483" s="3">
        <v>33004</v>
      </c>
      <c r="C1483" s="3">
        <v>33005</v>
      </c>
      <c r="D1483" s="3">
        <f>+DATOS!G1483</f>
        <v>314</v>
      </c>
      <c r="E1483" s="3">
        <f>+DATOS!H1483</f>
        <v>0</v>
      </c>
      <c r="F1483" s="3">
        <f>+DATOS!I1483</f>
        <v>314</v>
      </c>
      <c r="G1483" s="3">
        <f>+DATOS!J1483</f>
        <v>360</v>
      </c>
      <c r="H1483" s="9" t="str">
        <f>+DATOS!K1483</f>
        <v>EDMUNDO FLORES</v>
      </c>
      <c r="I1483" s="3">
        <f>+SUMIF(DATOS!$AA$3:$AA$2491,RESUMEN_flujo!$A1483,DATOS!$AG$3:$AG$2491)</f>
        <v>4</v>
      </c>
      <c r="J1483" s="4">
        <f>(SUMIF(DATOS!$AA$3:$AA$2491,RESUMEN_flujo!$A1483,DATOS!$AE$3:$AE$2491)/SUMIF(DATOS!$AA$3:$AA$2491,RESUMEN_flujo!$A1483,DATOS!$AD$3:$AD$2491))*3.6</f>
        <v>34.457142857142856</v>
      </c>
      <c r="K1483" s="5">
        <f t="shared" si="47"/>
        <v>87.222222222222229</v>
      </c>
      <c r="L1483" s="8">
        <f>+VLOOKUP($A1483,DATOS!$AL$3:$AO$2491,DATOS!$AO$1,0)</f>
        <v>1</v>
      </c>
      <c r="M1483" s="12">
        <f>+RANK($F1483,$F$3:$F$2491,0)+COUNTIF($F$3:F1483,F1483)-1</f>
        <v>657</v>
      </c>
    </row>
    <row r="1484" spans="1:13" hidden="1" x14ac:dyDescent="0.3">
      <c r="A1484" s="3" t="str">
        <f t="shared" si="46"/>
        <v>33005-21011</v>
      </c>
      <c r="B1484" s="3">
        <v>33005</v>
      </c>
      <c r="C1484" s="3">
        <v>21011</v>
      </c>
      <c r="D1484" s="3">
        <f>+DATOS!G1484</f>
        <v>178</v>
      </c>
      <c r="E1484" s="3">
        <f>+DATOS!H1484</f>
        <v>152</v>
      </c>
      <c r="F1484" s="3">
        <f>+DATOS!I1484</f>
        <v>330</v>
      </c>
      <c r="G1484" s="3">
        <f>+DATOS!J1484</f>
        <v>844</v>
      </c>
      <c r="H1484" s="9" t="str">
        <f>+DATOS!K1484</f>
        <v>EDMUNDO FLORES</v>
      </c>
      <c r="I1484" s="3">
        <f>+SUMIF(DATOS!$AA$3:$AA$2491,RESUMEN_flujo!$A1484,DATOS!$AG$3:$AG$2491)</f>
        <v>4</v>
      </c>
      <c r="J1484" s="4">
        <f>(SUMIF(DATOS!$AA$3:$AA$2491,RESUMEN_flujo!$A1484,DATOS!$AE$3:$AE$2491)/SUMIF(DATOS!$AA$3:$AA$2491,RESUMEN_flujo!$A1484,DATOS!$AD$3:$AD$2491))*3.6</f>
        <v>37.036363636363632</v>
      </c>
      <c r="K1484" s="5">
        <f t="shared" si="47"/>
        <v>39.099526066350712</v>
      </c>
      <c r="L1484" s="8">
        <f>+VLOOKUP($A1484,DATOS!$AL$3:$AO$2491,DATOS!$AO$1,0)</f>
        <v>1</v>
      </c>
      <c r="M1484" s="12">
        <f>+RANK($F1484,$F$3:$F$2491,0)+COUNTIF($F$3:F1484,F1484)-1</f>
        <v>630</v>
      </c>
    </row>
    <row r="1485" spans="1:13" hidden="1" x14ac:dyDescent="0.3">
      <c r="A1485" s="3" t="str">
        <f t="shared" si="46"/>
        <v>33005-33004</v>
      </c>
      <c r="B1485" s="3">
        <v>33005</v>
      </c>
      <c r="C1485" s="3">
        <v>33004</v>
      </c>
      <c r="D1485" s="3">
        <f>+DATOS!G1485</f>
        <v>337</v>
      </c>
      <c r="E1485" s="3">
        <f>+DATOS!H1485</f>
        <v>0</v>
      </c>
      <c r="F1485" s="3">
        <f>+DATOS!I1485</f>
        <v>337</v>
      </c>
      <c r="G1485" s="3">
        <f>+DATOS!J1485</f>
        <v>2060</v>
      </c>
      <c r="H1485" s="9" t="str">
        <f>+DATOS!K1485</f>
        <v>EDMUNDO FLORES</v>
      </c>
      <c r="I1485" s="3">
        <f>+SUMIF(DATOS!$AA$3:$AA$2491,RESUMEN_flujo!$A1485,DATOS!$AG$3:$AG$2491)</f>
        <v>4</v>
      </c>
      <c r="J1485" s="4">
        <f>(SUMIF(DATOS!$AA$3:$AA$2491,RESUMEN_flujo!$A1485,DATOS!$AE$3:$AE$2491)/SUMIF(DATOS!$AA$3:$AA$2491,RESUMEN_flujo!$A1485,DATOS!$AD$3:$AD$2491))*3.6</f>
        <v>37.107692307692311</v>
      </c>
      <c r="K1485" s="5">
        <f t="shared" si="47"/>
        <v>16.359223300970875</v>
      </c>
      <c r="L1485" s="8">
        <f>+VLOOKUP($A1485,DATOS!$AL$3:$AO$2491,DATOS!$AO$1,0)</f>
        <v>1</v>
      </c>
      <c r="M1485" s="12">
        <f>+RANK($F1485,$F$3:$F$2491,0)+COUNTIF($F$3:F1485,F1485)-1</f>
        <v>617</v>
      </c>
    </row>
    <row r="1486" spans="1:13" hidden="1" x14ac:dyDescent="0.3">
      <c r="A1486" s="3" t="str">
        <f t="shared" si="46"/>
        <v>33005-33007</v>
      </c>
      <c r="B1486" s="3">
        <v>33005</v>
      </c>
      <c r="C1486" s="3">
        <v>33007</v>
      </c>
      <c r="D1486" s="3">
        <f>+DATOS!G1486</f>
        <v>158</v>
      </c>
      <c r="E1486" s="3">
        <f>+DATOS!H1486</f>
        <v>1014</v>
      </c>
      <c r="F1486" s="3">
        <f>+DATOS!I1486</f>
        <v>1172</v>
      </c>
      <c r="G1486" s="3">
        <f>+DATOS!J1486</f>
        <v>4000</v>
      </c>
      <c r="H1486" s="9" t="str">
        <f>+DATOS!K1486</f>
        <v>LUIS VALENTE ROSSI</v>
      </c>
      <c r="I1486" s="3">
        <f>+SUMIF(DATOS!$AA$3:$AA$2491,RESUMEN_flujo!$A1486,DATOS!$AG$3:$AG$2491)</f>
        <v>2</v>
      </c>
      <c r="J1486" s="4">
        <f>(SUMIF(DATOS!$AA$3:$AA$2491,RESUMEN_flujo!$A1486,DATOS!$AE$3:$AE$2491)/SUMIF(DATOS!$AA$3:$AA$2491,RESUMEN_flujo!$A1486,DATOS!$AD$3:$AD$2491))*3.6</f>
        <v>44.608695652173914</v>
      </c>
      <c r="K1486" s="5">
        <f t="shared" si="47"/>
        <v>29.299999999999997</v>
      </c>
      <c r="L1486" s="8">
        <f>+VLOOKUP($A1486,DATOS!$AL$3:$AO$2491,DATOS!$AO$1,0)</f>
        <v>2</v>
      </c>
      <c r="M1486" s="12">
        <f>+RANK($F1486,$F$3:$F$2491,0)+COUNTIF($F$3:F1486,F1486)-1</f>
        <v>125</v>
      </c>
    </row>
    <row r="1487" spans="1:13" hidden="1" x14ac:dyDescent="0.3">
      <c r="A1487" s="3" t="str">
        <f t="shared" si="46"/>
        <v>33005-33019</v>
      </c>
      <c r="B1487" s="3">
        <v>33005</v>
      </c>
      <c r="C1487" s="3">
        <v>33019</v>
      </c>
      <c r="D1487" s="3">
        <f>+DATOS!G1487</f>
        <v>152</v>
      </c>
      <c r="E1487" s="3">
        <f>+DATOS!H1487</f>
        <v>521</v>
      </c>
      <c r="F1487" s="3">
        <f>+DATOS!I1487</f>
        <v>673</v>
      </c>
      <c r="G1487" s="3">
        <f>+DATOS!J1487</f>
        <v>3500</v>
      </c>
      <c r="H1487" s="9" t="str">
        <f>+DATOS!K1487</f>
        <v>LUIS VALENTE ROSSI</v>
      </c>
      <c r="I1487" s="3">
        <f>+SUMIF(DATOS!$AA$3:$AA$2491,RESUMEN_flujo!$A1487,DATOS!$AG$3:$AG$2491)</f>
        <v>2</v>
      </c>
      <c r="J1487" s="4">
        <f>(SUMIF(DATOS!$AA$3:$AA$2491,RESUMEN_flujo!$A1487,DATOS!$AE$3:$AE$2491)/SUMIF(DATOS!$AA$3:$AA$2491,RESUMEN_flujo!$A1487,DATOS!$AD$3:$AD$2491))*3.6</f>
        <v>36.211764705882352</v>
      </c>
      <c r="K1487" s="5">
        <f t="shared" si="47"/>
        <v>19.228571428571428</v>
      </c>
      <c r="L1487" s="8">
        <f>+VLOOKUP($A1487,DATOS!$AL$3:$AO$2491,DATOS!$AO$1,0)</f>
        <v>2</v>
      </c>
      <c r="M1487" s="12">
        <f>+RANK($F1487,$F$3:$F$2491,0)+COUNTIF($F$3:F1487,F1487)-1</f>
        <v>308</v>
      </c>
    </row>
    <row r="1488" spans="1:13" hidden="1" x14ac:dyDescent="0.3">
      <c r="A1488" s="3" t="str">
        <f t="shared" si="46"/>
        <v>33006-28005</v>
      </c>
      <c r="B1488" s="3">
        <v>33006</v>
      </c>
      <c r="C1488" s="3">
        <v>28005</v>
      </c>
      <c r="D1488" s="3">
        <f>+DATOS!G1488</f>
        <v>18</v>
      </c>
      <c r="E1488" s="3">
        <f>+DATOS!H1488</f>
        <v>0</v>
      </c>
      <c r="F1488" s="3">
        <f>+DATOS!I1488</f>
        <v>18</v>
      </c>
      <c r="G1488" s="3">
        <f>+DATOS!J1488</f>
        <v>1000</v>
      </c>
      <c r="H1488" s="9" t="str">
        <f>+DATOS!K1488</f>
        <v>JIM HOSEY</v>
      </c>
      <c r="I1488" s="3">
        <f>+SUMIF(DATOS!$AA$3:$AA$2491,RESUMEN_flujo!$A1488,DATOS!$AG$3:$AG$2491)</f>
        <v>5</v>
      </c>
      <c r="J1488" s="4">
        <f>(SUMIF(DATOS!$AA$3:$AA$2491,RESUMEN_flujo!$A1488,DATOS!$AE$3:$AE$2491)/SUMIF(DATOS!$AA$3:$AA$2491,RESUMEN_flujo!$A1488,DATOS!$AD$3:$AD$2491))*3.6</f>
        <v>25.768421052631581</v>
      </c>
      <c r="K1488" s="5">
        <f t="shared" si="47"/>
        <v>1.7999999999999998</v>
      </c>
      <c r="L1488" s="8">
        <f>+VLOOKUP($A1488,DATOS!$AL$3:$AO$2491,DATOS!$AO$1,0)</f>
        <v>1</v>
      </c>
      <c r="M1488" s="12">
        <f>+RANK($F1488,$F$3:$F$2491,0)+COUNTIF($F$3:F1488,F1488)-1</f>
        <v>1673</v>
      </c>
    </row>
    <row r="1489" spans="1:13" hidden="1" x14ac:dyDescent="0.3">
      <c r="A1489" s="3" t="str">
        <f t="shared" si="46"/>
        <v>33006-33020</v>
      </c>
      <c r="B1489" s="3">
        <v>33006</v>
      </c>
      <c r="C1489" s="3">
        <v>33020</v>
      </c>
      <c r="D1489" s="3">
        <f>+DATOS!G1489</f>
        <v>108</v>
      </c>
      <c r="E1489" s="3">
        <f>+DATOS!H1489</f>
        <v>1</v>
      </c>
      <c r="F1489" s="3">
        <f>+DATOS!I1489</f>
        <v>109</v>
      </c>
      <c r="G1489" s="3">
        <f>+DATOS!J1489</f>
        <v>1000</v>
      </c>
      <c r="H1489" s="9" t="str">
        <f>+DATOS!K1489</f>
        <v>MIGUEL SQUELLA</v>
      </c>
      <c r="I1489" s="3">
        <f>+SUMIF(DATOS!$AA$3:$AA$2491,RESUMEN_flujo!$A1489,DATOS!$AG$3:$AG$2491)</f>
        <v>5</v>
      </c>
      <c r="J1489" s="4">
        <f>(SUMIF(DATOS!$AA$3:$AA$2491,RESUMEN_flujo!$A1489,DATOS!$AE$3:$AE$2491)/SUMIF(DATOS!$AA$3:$AA$2491,RESUMEN_flujo!$A1489,DATOS!$AD$3:$AD$2491))*3.6</f>
        <v>58.371428571428574</v>
      </c>
      <c r="K1489" s="5">
        <f t="shared" si="47"/>
        <v>10.9</v>
      </c>
      <c r="L1489" s="8">
        <f>+VLOOKUP($A1489,DATOS!$AL$3:$AO$2491,DATOS!$AO$1,0)</f>
        <v>1</v>
      </c>
      <c r="M1489" s="12">
        <f>+RANK($F1489,$F$3:$F$2491,0)+COUNTIF($F$3:F1489,F1489)-1</f>
        <v>1152</v>
      </c>
    </row>
    <row r="1490" spans="1:13" hidden="1" x14ac:dyDescent="0.3">
      <c r="A1490" s="3" t="str">
        <f t="shared" si="46"/>
        <v>33006-33027</v>
      </c>
      <c r="B1490" s="3">
        <v>33006</v>
      </c>
      <c r="C1490" s="3">
        <v>33027</v>
      </c>
      <c r="D1490" s="3">
        <f>+DATOS!G1490</f>
        <v>145</v>
      </c>
      <c r="E1490" s="3">
        <f>+DATOS!H1490</f>
        <v>0</v>
      </c>
      <c r="F1490" s="3">
        <f>+DATOS!I1490</f>
        <v>145</v>
      </c>
      <c r="G1490" s="3">
        <f>+DATOS!J1490</f>
        <v>2000</v>
      </c>
      <c r="H1490" s="9" t="str">
        <f>+DATOS!K1490</f>
        <v>MIGUEL SQUELLA</v>
      </c>
      <c r="I1490" s="3">
        <f>+SUMIF(DATOS!$AA$3:$AA$2491,RESUMEN_flujo!$A1490,DATOS!$AG$3:$AG$2491)</f>
        <v>5</v>
      </c>
      <c r="J1490" s="4">
        <f>(SUMIF(DATOS!$AA$3:$AA$2491,RESUMEN_flujo!$A1490,DATOS!$AE$3:$AE$2491)/SUMIF(DATOS!$AA$3:$AA$2491,RESUMEN_flujo!$A1490,DATOS!$AD$3:$AD$2491))*3.6</f>
        <v>34.434782608695656</v>
      </c>
      <c r="K1490" s="5">
        <f t="shared" si="47"/>
        <v>7.2499999999999991</v>
      </c>
      <c r="L1490" s="8">
        <f>+VLOOKUP($A1490,DATOS!$AL$3:$AO$2491,DATOS!$AO$1,0)</f>
        <v>1</v>
      </c>
      <c r="M1490" s="12">
        <f>+RANK($F1490,$F$3:$F$2491,0)+COUNTIF($F$3:F1490,F1490)-1</f>
        <v>1025</v>
      </c>
    </row>
    <row r="1491" spans="1:13" hidden="1" x14ac:dyDescent="0.3">
      <c r="A1491" s="3" t="str">
        <f t="shared" si="46"/>
        <v>33007-33008</v>
      </c>
      <c r="B1491" s="3">
        <v>33007</v>
      </c>
      <c r="C1491" s="3">
        <v>33008</v>
      </c>
      <c r="D1491" s="3">
        <f>+DATOS!G1491</f>
        <v>0</v>
      </c>
      <c r="E1491" s="3">
        <f>+DATOS!H1491</f>
        <v>826</v>
      </c>
      <c r="F1491" s="3">
        <f>+DATOS!I1491</f>
        <v>826</v>
      </c>
      <c r="G1491" s="3">
        <f>+DATOS!J1491</f>
        <v>3320</v>
      </c>
      <c r="H1491" s="9" t="str">
        <f>+DATOS!K1491</f>
        <v>AV TUCAPEL</v>
      </c>
      <c r="I1491" s="3">
        <f>+SUMIF(DATOS!$AA$3:$AA$2491,RESUMEN_flujo!$A1491,DATOS!$AG$3:$AG$2491)</f>
        <v>3</v>
      </c>
      <c r="J1491" s="4">
        <f>(SUMIF(DATOS!$AA$3:$AA$2491,RESUMEN_flujo!$A1491,DATOS!$AE$3:$AE$2491)/SUMIF(DATOS!$AA$3:$AA$2491,RESUMEN_flujo!$A1491,DATOS!$AD$3:$AD$2491))*3.6</f>
        <v>38.769230769230774</v>
      </c>
      <c r="K1491" s="5">
        <f t="shared" si="47"/>
        <v>24.879518072289155</v>
      </c>
      <c r="L1491" s="8">
        <f>+VLOOKUP($A1491,DATOS!$AL$3:$AO$2491,DATOS!$AO$1,0)</f>
        <v>2</v>
      </c>
      <c r="M1491" s="12">
        <f>+RANK($F1491,$F$3:$F$2491,0)+COUNTIF($F$3:F1491,F1491)-1</f>
        <v>239</v>
      </c>
    </row>
    <row r="1492" spans="1:13" hidden="1" x14ac:dyDescent="0.3">
      <c r="A1492" s="3" t="str">
        <f t="shared" si="46"/>
        <v>33007-33018</v>
      </c>
      <c r="B1492" s="3">
        <v>33007</v>
      </c>
      <c r="C1492" s="3">
        <v>33018</v>
      </c>
      <c r="D1492" s="3">
        <f>+DATOS!G1492</f>
        <v>158</v>
      </c>
      <c r="E1492" s="3">
        <f>+DATOS!H1492</f>
        <v>1328</v>
      </c>
      <c r="F1492" s="3">
        <f>+DATOS!I1492</f>
        <v>1486</v>
      </c>
      <c r="G1492" s="3">
        <f>+DATOS!J1492</f>
        <v>4000</v>
      </c>
      <c r="H1492" s="9" t="str">
        <f>+DATOS!K1492</f>
        <v>LUIS VALENTE ROSSI</v>
      </c>
      <c r="I1492" s="3">
        <f>+SUMIF(DATOS!$AA$3:$AA$2491,RESUMEN_flujo!$A1492,DATOS!$AG$3:$AG$2491)</f>
        <v>2</v>
      </c>
      <c r="J1492" s="4">
        <f>(SUMIF(DATOS!$AA$3:$AA$2491,RESUMEN_flujo!$A1492,DATOS!$AE$3:$AE$2491)/SUMIF(DATOS!$AA$3:$AA$2491,RESUMEN_flujo!$A1492,DATOS!$AD$3:$AD$2491))*3.6</f>
        <v>54</v>
      </c>
      <c r="K1492" s="5">
        <f t="shared" si="47"/>
        <v>37.15</v>
      </c>
      <c r="L1492" s="8">
        <f>+VLOOKUP($A1492,DATOS!$AL$3:$AO$2491,DATOS!$AO$1,0)</f>
        <v>2</v>
      </c>
      <c r="M1492" s="12">
        <f>+RANK($F1492,$F$3:$F$2491,0)+COUNTIF($F$3:F1492,F1492)-1</f>
        <v>60</v>
      </c>
    </row>
    <row r="1493" spans="1:13" hidden="1" x14ac:dyDescent="0.3">
      <c r="A1493" s="3" t="str">
        <f t="shared" si="46"/>
        <v>33007-33005</v>
      </c>
      <c r="B1493" s="3">
        <v>33007</v>
      </c>
      <c r="C1493" s="3">
        <v>33005</v>
      </c>
      <c r="D1493" s="3">
        <f>+DATOS!G1493</f>
        <v>92</v>
      </c>
      <c r="E1493" s="3">
        <f>+DATOS!H1493</f>
        <v>674</v>
      </c>
      <c r="F1493" s="3">
        <f>+DATOS!I1493</f>
        <v>766</v>
      </c>
      <c r="G1493" s="3">
        <f>+DATOS!J1493</f>
        <v>1308</v>
      </c>
      <c r="H1493" s="9" t="str">
        <f>+DATOS!K1493</f>
        <v>LUIS VALENTE ROSSI</v>
      </c>
      <c r="I1493" s="3">
        <f>+SUMIF(DATOS!$AA$3:$AA$2491,RESUMEN_flujo!$A1493,DATOS!$AG$3:$AG$2491)</f>
        <v>2</v>
      </c>
      <c r="J1493" s="4">
        <f>(SUMIF(DATOS!$AA$3:$AA$2491,RESUMEN_flujo!$A1493,DATOS!$AE$3:$AE$2491)/SUMIF(DATOS!$AA$3:$AA$2491,RESUMEN_flujo!$A1493,DATOS!$AD$3:$AD$2491))*3.6</f>
        <v>46.63636363636364</v>
      </c>
      <c r="K1493" s="5">
        <f t="shared" si="47"/>
        <v>58.562691131498468</v>
      </c>
      <c r="L1493" s="8">
        <f>+VLOOKUP($A1493,DATOS!$AL$3:$AO$2491,DATOS!$AO$1,0)</f>
        <v>2</v>
      </c>
      <c r="M1493" s="12">
        <f>+RANK($F1493,$F$3:$F$2491,0)+COUNTIF($F$3:F1493,F1493)-1</f>
        <v>265</v>
      </c>
    </row>
    <row r="1494" spans="1:13" hidden="1" x14ac:dyDescent="0.3">
      <c r="A1494" s="3" t="str">
        <f t="shared" si="46"/>
        <v>33008-33004</v>
      </c>
      <c r="B1494" s="3">
        <v>33008</v>
      </c>
      <c r="C1494" s="3">
        <v>33004</v>
      </c>
      <c r="D1494" s="3">
        <f>+DATOS!G1494</f>
        <v>51</v>
      </c>
      <c r="E1494" s="3">
        <f>+DATOS!H1494</f>
        <v>0</v>
      </c>
      <c r="F1494" s="3">
        <f>+DATOS!I1494</f>
        <v>51</v>
      </c>
      <c r="G1494" s="3">
        <f>+DATOS!J1494</f>
        <v>1000</v>
      </c>
      <c r="H1494" s="9" t="str">
        <f>+DATOS!K1494</f>
        <v>PABLO PICASSO</v>
      </c>
      <c r="I1494" s="3">
        <f>+SUMIF(DATOS!$AA$3:$AA$2491,RESUMEN_flujo!$A1494,DATOS!$AG$3:$AG$2491)</f>
        <v>5</v>
      </c>
      <c r="J1494" s="4">
        <f>(SUMIF(DATOS!$AA$3:$AA$2491,RESUMEN_flujo!$A1494,DATOS!$AE$3:$AE$2491)/SUMIF(DATOS!$AA$3:$AA$2491,RESUMEN_flujo!$A1494,DATOS!$AD$3:$AD$2491))*3.6</f>
        <v>40.22608695652174</v>
      </c>
      <c r="K1494" s="5">
        <f t="shared" si="47"/>
        <v>5.0999999999999996</v>
      </c>
      <c r="L1494" s="8">
        <f>+VLOOKUP($A1494,DATOS!$AL$3:$AO$2491,DATOS!$AO$1,0)</f>
        <v>1</v>
      </c>
      <c r="M1494" s="12">
        <f>+RANK($F1494,$F$3:$F$2491,0)+COUNTIF($F$3:F1494,F1494)-1</f>
        <v>1418</v>
      </c>
    </row>
    <row r="1495" spans="1:13" hidden="1" x14ac:dyDescent="0.3">
      <c r="A1495" s="3" t="str">
        <f t="shared" si="46"/>
        <v>33008-33007</v>
      </c>
      <c r="B1495" s="3">
        <v>33008</v>
      </c>
      <c r="C1495" s="3">
        <v>33007</v>
      </c>
      <c r="D1495" s="3">
        <f>+DATOS!G1495</f>
        <v>0</v>
      </c>
      <c r="E1495" s="3">
        <f>+DATOS!H1495</f>
        <v>845</v>
      </c>
      <c r="F1495" s="3">
        <f>+DATOS!I1495</f>
        <v>845</v>
      </c>
      <c r="G1495" s="3">
        <f>+DATOS!J1495</f>
        <v>1660</v>
      </c>
      <c r="H1495" s="9" t="str">
        <f>+DATOS!K1495</f>
        <v>AV TUCAPEL</v>
      </c>
      <c r="I1495" s="3">
        <f>+SUMIF(DATOS!$AA$3:$AA$2491,RESUMEN_flujo!$A1495,DATOS!$AG$3:$AG$2491)</f>
        <v>3</v>
      </c>
      <c r="J1495" s="4">
        <f>(SUMIF(DATOS!$AA$3:$AA$2491,RESUMEN_flujo!$A1495,DATOS!$AE$3:$AE$2491)/SUMIF(DATOS!$AA$3:$AA$2491,RESUMEN_flujo!$A1495,DATOS!$AD$3:$AD$2491))*3.6</f>
        <v>45.81818181818182</v>
      </c>
      <c r="K1495" s="5">
        <f t="shared" si="47"/>
        <v>50.903614457831324</v>
      </c>
      <c r="L1495" s="8">
        <f>+VLOOKUP($A1495,DATOS!$AL$3:$AO$2491,DATOS!$AO$1,0)</f>
        <v>2</v>
      </c>
      <c r="M1495" s="12">
        <f>+RANK($F1495,$F$3:$F$2491,0)+COUNTIF($F$3:F1495,F1495)-1</f>
        <v>235</v>
      </c>
    </row>
    <row r="1496" spans="1:13" hidden="1" x14ac:dyDescent="0.3">
      <c r="A1496" s="3" t="str">
        <f t="shared" si="46"/>
        <v>33008-33028</v>
      </c>
      <c r="B1496" s="3">
        <v>33008</v>
      </c>
      <c r="C1496" s="3">
        <v>33028</v>
      </c>
      <c r="D1496" s="3">
        <f>+DATOS!G1496</f>
        <v>0</v>
      </c>
      <c r="E1496" s="3">
        <f>+DATOS!H1496</f>
        <v>243</v>
      </c>
      <c r="F1496" s="3">
        <f>+DATOS!I1496</f>
        <v>243</v>
      </c>
      <c r="G1496" s="3">
        <f>+DATOS!J1496</f>
        <v>2000</v>
      </c>
      <c r="H1496" s="9" t="str">
        <f>+DATOS!K1496</f>
        <v>PABLO PICASSO</v>
      </c>
      <c r="I1496" s="3">
        <f>+SUMIF(DATOS!$AA$3:$AA$2491,RESUMEN_flujo!$A1496,DATOS!$AG$3:$AG$2491)</f>
        <v>5</v>
      </c>
      <c r="J1496" s="4">
        <f>(SUMIF(DATOS!$AA$3:$AA$2491,RESUMEN_flujo!$A1496,DATOS!$AE$3:$AE$2491)/SUMIF(DATOS!$AA$3:$AA$2491,RESUMEN_flujo!$A1496,DATOS!$AD$3:$AD$2491))*3.6</f>
        <v>39.200000000000003</v>
      </c>
      <c r="K1496" s="5">
        <f t="shared" si="47"/>
        <v>12.15</v>
      </c>
      <c r="L1496" s="8">
        <f>+VLOOKUP($A1496,DATOS!$AL$3:$AO$2491,DATOS!$AO$1,0)</f>
        <v>1</v>
      </c>
      <c r="M1496" s="12">
        <f>+RANK($F1496,$F$3:$F$2491,0)+COUNTIF($F$3:F1496,F1496)-1</f>
        <v>781</v>
      </c>
    </row>
    <row r="1497" spans="1:13" hidden="1" x14ac:dyDescent="0.3">
      <c r="A1497" s="3" t="str">
        <f t="shared" si="46"/>
        <v>33008-33031</v>
      </c>
      <c r="B1497" s="3">
        <v>33008</v>
      </c>
      <c r="C1497" s="3">
        <v>33031</v>
      </c>
      <c r="D1497" s="3">
        <f>+DATOS!G1497</f>
        <v>119</v>
      </c>
      <c r="E1497" s="3">
        <f>+DATOS!H1497</f>
        <v>11</v>
      </c>
      <c r="F1497" s="3">
        <f>+DATOS!I1497</f>
        <v>130</v>
      </c>
      <c r="G1497" s="3">
        <f>+DATOS!J1497</f>
        <v>2060</v>
      </c>
      <c r="H1497" s="9" t="str">
        <f>+DATOS!K1497</f>
        <v>AV TUCAPEL</v>
      </c>
      <c r="I1497" s="3">
        <f>+SUMIF(DATOS!$AA$3:$AA$2491,RESUMEN_flujo!$A1497,DATOS!$AG$3:$AG$2491)</f>
        <v>3</v>
      </c>
      <c r="J1497" s="4">
        <f>(SUMIF(DATOS!$AA$3:$AA$2491,RESUMEN_flujo!$A1497,DATOS!$AE$3:$AE$2491)/SUMIF(DATOS!$AA$3:$AA$2491,RESUMEN_flujo!$A1497,DATOS!$AD$3:$AD$2491))*3.6</f>
        <v>52.32</v>
      </c>
      <c r="K1497" s="5">
        <f t="shared" si="47"/>
        <v>6.3106796116504853</v>
      </c>
      <c r="L1497" s="8">
        <f>+VLOOKUP($A1497,DATOS!$AL$3:$AO$2491,DATOS!$AO$1,0)</f>
        <v>1</v>
      </c>
      <c r="M1497" s="12">
        <f>+RANK($F1497,$F$3:$F$2491,0)+COUNTIF($F$3:F1497,F1497)-1</f>
        <v>1072</v>
      </c>
    </row>
    <row r="1498" spans="1:13" hidden="1" x14ac:dyDescent="0.3">
      <c r="A1498" s="3" t="str">
        <f t="shared" si="46"/>
        <v>33009-33021</v>
      </c>
      <c r="B1498" s="3">
        <v>33009</v>
      </c>
      <c r="C1498" s="3">
        <v>33021</v>
      </c>
      <c r="D1498" s="3">
        <f>+DATOS!G1498</f>
        <v>163</v>
      </c>
      <c r="E1498" s="3">
        <f>+DATOS!H1498</f>
        <v>0</v>
      </c>
      <c r="F1498" s="3">
        <f>+DATOS!I1498</f>
        <v>163</v>
      </c>
      <c r="G1498" s="3">
        <f>+DATOS!J1498</f>
        <v>2000</v>
      </c>
      <c r="H1498" s="9" t="str">
        <f>+DATOS!K1498</f>
        <v>IQUIQUE</v>
      </c>
      <c r="I1498" s="3">
        <f>+SUMIF(DATOS!$AA$3:$AA$2491,RESUMEN_flujo!$A1498,DATOS!$AG$3:$AG$2491)</f>
        <v>5</v>
      </c>
      <c r="J1498" s="4">
        <f>(SUMIF(DATOS!$AA$3:$AA$2491,RESUMEN_flujo!$A1498,DATOS!$AE$3:$AE$2491)/SUMIF(DATOS!$AA$3:$AA$2491,RESUMEN_flujo!$A1498,DATOS!$AD$3:$AD$2491))*3.6</f>
        <v>27</v>
      </c>
      <c r="K1498" s="5">
        <f t="shared" si="47"/>
        <v>8.15</v>
      </c>
      <c r="L1498" s="8">
        <f>+VLOOKUP($A1498,DATOS!$AL$3:$AO$2491,DATOS!$AO$1,0)</f>
        <v>1</v>
      </c>
      <c r="M1498" s="12">
        <f>+RANK($F1498,$F$3:$F$2491,0)+COUNTIF($F$3:F1498,F1498)-1</f>
        <v>950</v>
      </c>
    </row>
    <row r="1499" spans="1:13" hidden="1" x14ac:dyDescent="0.3">
      <c r="A1499" s="3" t="str">
        <f t="shared" si="46"/>
        <v>33009-33029</v>
      </c>
      <c r="B1499" s="3">
        <v>33009</v>
      </c>
      <c r="C1499" s="3">
        <v>33029</v>
      </c>
      <c r="D1499" s="3">
        <f>+DATOS!G1499</f>
        <v>10</v>
      </c>
      <c r="E1499" s="3">
        <f>+DATOS!H1499</f>
        <v>0</v>
      </c>
      <c r="F1499" s="3">
        <f>+DATOS!I1499</f>
        <v>10</v>
      </c>
      <c r="G1499" s="3">
        <f>+DATOS!J1499</f>
        <v>1080</v>
      </c>
      <c r="H1499" s="9" t="str">
        <f>+DATOS!K1499</f>
        <v>NESPOLO ARATA</v>
      </c>
      <c r="I1499" s="3">
        <f>+SUMIF(DATOS!$AA$3:$AA$2491,RESUMEN_flujo!$A1499,DATOS!$AG$3:$AG$2491)</f>
        <v>5</v>
      </c>
      <c r="J1499" s="4">
        <f>(SUMIF(DATOS!$AA$3:$AA$2491,RESUMEN_flujo!$A1499,DATOS!$AE$3:$AE$2491)/SUMIF(DATOS!$AA$3:$AA$2491,RESUMEN_flujo!$A1499,DATOS!$AD$3:$AD$2491))*3.6</f>
        <v>47.7</v>
      </c>
      <c r="K1499" s="5">
        <f t="shared" si="47"/>
        <v>0.92592592592592582</v>
      </c>
      <c r="L1499" s="8">
        <f>+VLOOKUP($A1499,DATOS!$AL$3:$AO$2491,DATOS!$AO$1,0)</f>
        <v>1</v>
      </c>
      <c r="M1499" s="12">
        <f>+RANK($F1499,$F$3:$F$2491,0)+COUNTIF($F$3:F1499,F1499)-1</f>
        <v>1727</v>
      </c>
    </row>
    <row r="1500" spans="1:13" hidden="1" x14ac:dyDescent="0.3">
      <c r="A1500" s="3" t="str">
        <f t="shared" si="46"/>
        <v>33009-33030</v>
      </c>
      <c r="B1500" s="3">
        <v>33009</v>
      </c>
      <c r="C1500" s="3">
        <v>33030</v>
      </c>
      <c r="D1500" s="3">
        <f>+DATOS!G1500</f>
        <v>118</v>
      </c>
      <c r="E1500" s="3">
        <f>+DATOS!H1500</f>
        <v>1</v>
      </c>
      <c r="F1500" s="3">
        <f>+DATOS!I1500</f>
        <v>119</v>
      </c>
      <c r="G1500" s="3">
        <f>+DATOS!J1500</f>
        <v>1080</v>
      </c>
      <c r="H1500" s="9" t="str">
        <f>+DATOS!K1500</f>
        <v>NESPOLO ARATA</v>
      </c>
      <c r="I1500" s="3">
        <f>+SUMIF(DATOS!$AA$3:$AA$2491,RESUMEN_flujo!$A1500,DATOS!$AG$3:$AG$2491)</f>
        <v>5</v>
      </c>
      <c r="J1500" s="4">
        <f>(SUMIF(DATOS!$AA$3:$AA$2491,RESUMEN_flujo!$A1500,DATOS!$AE$3:$AE$2491)/SUMIF(DATOS!$AA$3:$AA$2491,RESUMEN_flujo!$A1500,DATOS!$AD$3:$AD$2491))*3.6</f>
        <v>48.900000000000006</v>
      </c>
      <c r="K1500" s="5">
        <f t="shared" si="47"/>
        <v>11.018518518518519</v>
      </c>
      <c r="L1500" s="8">
        <f>+VLOOKUP($A1500,DATOS!$AL$3:$AO$2491,DATOS!$AO$1,0)</f>
        <v>1</v>
      </c>
      <c r="M1500" s="12">
        <f>+RANK($F1500,$F$3:$F$2491,0)+COUNTIF($F$3:F1500,F1500)-1</f>
        <v>1120</v>
      </c>
    </row>
    <row r="1501" spans="1:13" hidden="1" x14ac:dyDescent="0.3">
      <c r="A1501" s="3" t="str">
        <f t="shared" si="46"/>
        <v>33010-33011</v>
      </c>
      <c r="B1501" s="3">
        <v>33010</v>
      </c>
      <c r="C1501" s="3">
        <v>33011</v>
      </c>
      <c r="D1501" s="3">
        <f>+DATOS!G1501</f>
        <v>0</v>
      </c>
      <c r="E1501" s="3">
        <f>+DATOS!H1501</f>
        <v>0</v>
      </c>
      <c r="F1501" s="3">
        <f>+DATOS!I1501</f>
        <v>0</v>
      </c>
      <c r="G1501" s="3">
        <f>+DATOS!J1501</f>
        <v>1000</v>
      </c>
      <c r="H1501" s="9" t="str">
        <f>+DATOS!K1501</f>
        <v>TOBALABA</v>
      </c>
      <c r="I1501" s="3">
        <f>+SUMIF(DATOS!$AA$3:$AA$2491,RESUMEN_flujo!$A1501,DATOS!$AG$3:$AG$2491)</f>
        <v>5</v>
      </c>
      <c r="J1501" s="4">
        <f>(SUMIF(DATOS!$AA$3:$AA$2491,RESUMEN_flujo!$A1501,DATOS!$AE$3:$AE$2491)/SUMIF(DATOS!$AA$3:$AA$2491,RESUMEN_flujo!$A1501,DATOS!$AD$3:$AD$2491))*3.6</f>
        <v>26.742857142857144</v>
      </c>
      <c r="K1501" s="5">
        <f t="shared" si="47"/>
        <v>0</v>
      </c>
      <c r="L1501" s="8">
        <f>+VLOOKUP($A1501,DATOS!$AL$3:$AO$2491,DATOS!$AO$1,0)</f>
        <v>1</v>
      </c>
      <c r="M1501" s="12">
        <f>+RANK($F1501,$F$3:$F$2491,0)+COUNTIF($F$3:F1501,F1501)-1</f>
        <v>2131</v>
      </c>
    </row>
    <row r="1502" spans="1:13" hidden="1" x14ac:dyDescent="0.3">
      <c r="A1502" s="3" t="str">
        <f t="shared" si="46"/>
        <v>33010-33016</v>
      </c>
      <c r="B1502" s="3">
        <v>33010</v>
      </c>
      <c r="C1502" s="3">
        <v>33016</v>
      </c>
      <c r="D1502" s="3">
        <f>+DATOS!G1502</f>
        <v>118</v>
      </c>
      <c r="E1502" s="3">
        <f>+DATOS!H1502</f>
        <v>1</v>
      </c>
      <c r="F1502" s="3">
        <f>+DATOS!I1502</f>
        <v>119</v>
      </c>
      <c r="G1502" s="3">
        <f>+DATOS!J1502</f>
        <v>2060</v>
      </c>
      <c r="H1502" s="9" t="str">
        <f>+DATOS!K1502</f>
        <v>NESPOLO ARATA</v>
      </c>
      <c r="I1502" s="3">
        <f>+SUMIF(DATOS!$AA$3:$AA$2491,RESUMEN_flujo!$A1502,DATOS!$AG$3:$AG$2491)</f>
        <v>5</v>
      </c>
      <c r="J1502" s="4">
        <f>(SUMIF(DATOS!$AA$3:$AA$2491,RESUMEN_flujo!$A1502,DATOS!$AE$3:$AE$2491)/SUMIF(DATOS!$AA$3:$AA$2491,RESUMEN_flujo!$A1502,DATOS!$AD$3:$AD$2491))*3.6</f>
        <v>50.95384615384615</v>
      </c>
      <c r="K1502" s="5">
        <f t="shared" si="47"/>
        <v>5.7766990291262132</v>
      </c>
      <c r="L1502" s="8">
        <f>+VLOOKUP($A1502,DATOS!$AL$3:$AO$2491,DATOS!$AO$1,0)</f>
        <v>1</v>
      </c>
      <c r="M1502" s="12">
        <f>+RANK($F1502,$F$3:$F$2491,0)+COUNTIF($F$3:F1502,F1502)-1</f>
        <v>1121</v>
      </c>
    </row>
    <row r="1503" spans="1:13" hidden="1" x14ac:dyDescent="0.3">
      <c r="A1503" s="3" t="str">
        <f t="shared" si="46"/>
        <v>33010-33030</v>
      </c>
      <c r="B1503" s="3">
        <v>33010</v>
      </c>
      <c r="C1503" s="3">
        <v>33030</v>
      </c>
      <c r="D1503" s="3">
        <f>+DATOS!G1503</f>
        <v>173</v>
      </c>
      <c r="E1503" s="3">
        <f>+DATOS!H1503</f>
        <v>0</v>
      </c>
      <c r="F1503" s="3">
        <f>+DATOS!I1503</f>
        <v>173</v>
      </c>
      <c r="G1503" s="3">
        <f>+DATOS!J1503</f>
        <v>1055</v>
      </c>
      <c r="H1503" s="9" t="str">
        <f>+DATOS!K1503</f>
        <v>NESPOLO ARATA</v>
      </c>
      <c r="I1503" s="3">
        <f>+SUMIF(DATOS!$AA$3:$AA$2491,RESUMEN_flujo!$A1503,DATOS!$AG$3:$AG$2491)</f>
        <v>5</v>
      </c>
      <c r="J1503" s="4">
        <f>(SUMIF(DATOS!$AA$3:$AA$2491,RESUMEN_flujo!$A1503,DATOS!$AE$3:$AE$2491)/SUMIF(DATOS!$AA$3:$AA$2491,RESUMEN_flujo!$A1503,DATOS!$AD$3:$AD$2491))*3.6</f>
        <v>33.9</v>
      </c>
      <c r="K1503" s="5">
        <f t="shared" si="47"/>
        <v>16.398104265402843</v>
      </c>
      <c r="L1503" s="8">
        <f>+VLOOKUP($A1503,DATOS!$AL$3:$AO$2491,DATOS!$AO$1,0)</f>
        <v>1</v>
      </c>
      <c r="M1503" s="12">
        <f>+RANK($F1503,$F$3:$F$2491,0)+COUNTIF($F$3:F1503,F1503)-1</f>
        <v>914</v>
      </c>
    </row>
    <row r="1504" spans="1:13" hidden="1" x14ac:dyDescent="0.3">
      <c r="A1504" s="3" t="str">
        <f t="shared" si="46"/>
        <v>33011-33010</v>
      </c>
      <c r="B1504" s="3">
        <v>33011</v>
      </c>
      <c r="C1504" s="3">
        <v>33010</v>
      </c>
      <c r="D1504" s="3">
        <f>+DATOS!G1504</f>
        <v>0</v>
      </c>
      <c r="E1504" s="3">
        <f>+DATOS!H1504</f>
        <v>0</v>
      </c>
      <c r="F1504" s="3">
        <f>+DATOS!I1504</f>
        <v>0</v>
      </c>
      <c r="G1504" s="3">
        <f>+DATOS!J1504</f>
        <v>900</v>
      </c>
      <c r="H1504" s="9" t="str">
        <f>+DATOS!K1504</f>
        <v>TOBALABA</v>
      </c>
      <c r="I1504" s="3">
        <f>+SUMIF(DATOS!$AA$3:$AA$2491,RESUMEN_flujo!$A1504,DATOS!$AG$3:$AG$2491)</f>
        <v>5</v>
      </c>
      <c r="J1504" s="4">
        <f>(SUMIF(DATOS!$AA$3:$AA$2491,RESUMEN_flujo!$A1504,DATOS!$AE$3:$AE$2491)/SUMIF(DATOS!$AA$3:$AA$2491,RESUMEN_flujo!$A1504,DATOS!$AD$3:$AD$2491))*3.6</f>
        <v>18.720000000000002</v>
      </c>
      <c r="K1504" s="5">
        <f t="shared" si="47"/>
        <v>0</v>
      </c>
      <c r="L1504" s="8">
        <f>+VLOOKUP($A1504,DATOS!$AL$3:$AO$2491,DATOS!$AO$1,0)</f>
        <v>1</v>
      </c>
      <c r="M1504" s="12">
        <f>+RANK($F1504,$F$3:$F$2491,0)+COUNTIF($F$3:F1504,F1504)-1</f>
        <v>2132</v>
      </c>
    </row>
    <row r="1505" spans="1:13" hidden="1" x14ac:dyDescent="0.3">
      <c r="A1505" s="3" t="str">
        <f t="shared" si="46"/>
        <v>33011-33015</v>
      </c>
      <c r="B1505" s="3">
        <v>33011</v>
      </c>
      <c r="C1505" s="3">
        <v>33015</v>
      </c>
      <c r="D1505" s="3">
        <f>+DATOS!G1505</f>
        <v>101</v>
      </c>
      <c r="E1505" s="3">
        <f>+DATOS!H1505</f>
        <v>11</v>
      </c>
      <c r="F1505" s="3">
        <f>+DATOS!I1505</f>
        <v>112</v>
      </c>
      <c r="G1505" s="3">
        <f>+DATOS!J1505</f>
        <v>2060</v>
      </c>
      <c r="H1505" s="9" t="str">
        <f>+DATOS!K1505</f>
        <v>AV TUCAPEL</v>
      </c>
      <c r="I1505" s="3">
        <f>+SUMIF(DATOS!$AA$3:$AA$2491,RESUMEN_flujo!$A1505,DATOS!$AG$3:$AG$2491)</f>
        <v>3</v>
      </c>
      <c r="J1505" s="4">
        <f>(SUMIF(DATOS!$AA$3:$AA$2491,RESUMEN_flujo!$A1505,DATOS!$AE$3:$AE$2491)/SUMIF(DATOS!$AA$3:$AA$2491,RESUMEN_flujo!$A1505,DATOS!$AD$3:$AD$2491))*3.6</f>
        <v>39.375</v>
      </c>
      <c r="K1505" s="5">
        <f t="shared" si="47"/>
        <v>5.4368932038834954</v>
      </c>
      <c r="L1505" s="8">
        <f>+VLOOKUP($A1505,DATOS!$AL$3:$AO$2491,DATOS!$AO$1,0)</f>
        <v>1</v>
      </c>
      <c r="M1505" s="12">
        <f>+RANK($F1505,$F$3:$F$2491,0)+COUNTIF($F$3:F1505,F1505)-1</f>
        <v>1142</v>
      </c>
    </row>
    <row r="1506" spans="1:13" hidden="1" x14ac:dyDescent="0.3">
      <c r="A1506" s="3" t="str">
        <f t="shared" si="46"/>
        <v>33011-33031</v>
      </c>
      <c r="B1506" s="3">
        <v>33011</v>
      </c>
      <c r="C1506" s="3">
        <v>33031</v>
      </c>
      <c r="D1506" s="3">
        <f>+DATOS!G1506</f>
        <v>51</v>
      </c>
      <c r="E1506" s="3">
        <f>+DATOS!H1506</f>
        <v>15</v>
      </c>
      <c r="F1506" s="3">
        <f>+DATOS!I1506</f>
        <v>66</v>
      </c>
      <c r="G1506" s="3">
        <f>+DATOS!J1506</f>
        <v>2060</v>
      </c>
      <c r="H1506" s="9" t="str">
        <f>+DATOS!K1506</f>
        <v>AV TUCAPEL</v>
      </c>
      <c r="I1506" s="3">
        <f>+SUMIF(DATOS!$AA$3:$AA$2491,RESUMEN_flujo!$A1506,DATOS!$AG$3:$AG$2491)</f>
        <v>3</v>
      </c>
      <c r="J1506" s="4">
        <f>(SUMIF(DATOS!$AA$3:$AA$2491,RESUMEN_flujo!$A1506,DATOS!$AE$3:$AE$2491)/SUMIF(DATOS!$AA$3:$AA$2491,RESUMEN_flujo!$A1506,DATOS!$AD$3:$AD$2491))*3.6</f>
        <v>55.2</v>
      </c>
      <c r="K1506" s="5">
        <f t="shared" si="47"/>
        <v>3.203883495145631</v>
      </c>
      <c r="L1506" s="8">
        <f>+VLOOKUP($A1506,DATOS!$AL$3:$AO$2491,DATOS!$AO$1,0)</f>
        <v>1</v>
      </c>
      <c r="M1506" s="12">
        <f>+RANK($F1506,$F$3:$F$2491,0)+COUNTIF($F$3:F1506,F1506)-1</f>
        <v>1332</v>
      </c>
    </row>
    <row r="1507" spans="1:13" hidden="1" x14ac:dyDescent="0.3">
      <c r="A1507" s="3" t="str">
        <f t="shared" si="46"/>
        <v>33012-33019</v>
      </c>
      <c r="B1507" s="3">
        <v>33012</v>
      </c>
      <c r="C1507" s="3">
        <v>33019</v>
      </c>
      <c r="D1507" s="3">
        <f>+DATOS!G1507</f>
        <v>49</v>
      </c>
      <c r="E1507" s="3">
        <f>+DATOS!H1507</f>
        <v>529</v>
      </c>
      <c r="F1507" s="3">
        <f>+DATOS!I1507</f>
        <v>578</v>
      </c>
      <c r="G1507" s="3">
        <f>+DATOS!J1507</f>
        <v>1000</v>
      </c>
      <c r="H1507" s="9" t="str">
        <f>+DATOS!K1507</f>
        <v>OSCAR BELMAR</v>
      </c>
      <c r="I1507" s="3">
        <f>+SUMIF(DATOS!$AA$3:$AA$2491,RESUMEN_flujo!$A1507,DATOS!$AG$3:$AG$2491)</f>
        <v>4</v>
      </c>
      <c r="J1507" s="4">
        <f>(SUMIF(DATOS!$AA$3:$AA$2491,RESUMEN_flujo!$A1507,DATOS!$AE$3:$AE$2491)/SUMIF(DATOS!$AA$3:$AA$2491,RESUMEN_flujo!$A1507,DATOS!$AD$3:$AD$2491))*3.6</f>
        <v>47.2</v>
      </c>
      <c r="K1507" s="5">
        <f t="shared" si="47"/>
        <v>57.8</v>
      </c>
      <c r="L1507" s="8">
        <f>+VLOOKUP($A1507,DATOS!$AL$3:$AO$2491,DATOS!$AO$1,0)</f>
        <v>1</v>
      </c>
      <c r="M1507" s="12">
        <f>+RANK($F1507,$F$3:$F$2491,0)+COUNTIF($F$3:F1507,F1507)-1</f>
        <v>357</v>
      </c>
    </row>
    <row r="1508" spans="1:13" hidden="1" x14ac:dyDescent="0.3">
      <c r="A1508" s="3" t="str">
        <f t="shared" si="46"/>
        <v>33012-50020</v>
      </c>
      <c r="B1508" s="3">
        <v>33012</v>
      </c>
      <c r="C1508" s="3">
        <v>50020</v>
      </c>
      <c r="D1508" s="3">
        <f>+DATOS!G1508</f>
        <v>62</v>
      </c>
      <c r="E1508" s="3">
        <f>+DATOS!H1508</f>
        <v>11</v>
      </c>
      <c r="F1508" s="3">
        <f>+DATOS!I1508</f>
        <v>73</v>
      </c>
      <c r="G1508" s="3">
        <f>+DATOS!J1508</f>
        <v>2000</v>
      </c>
      <c r="H1508" s="9" t="str">
        <f>+DATOS!K1508</f>
        <v>OSCAR BELMAR</v>
      </c>
      <c r="I1508" s="3">
        <f>+SUMIF(DATOS!$AA$3:$AA$2491,RESUMEN_flujo!$A1508,DATOS!$AG$3:$AG$2491)</f>
        <v>4</v>
      </c>
      <c r="J1508" s="4">
        <f>(SUMIF(DATOS!$AA$3:$AA$2491,RESUMEN_flujo!$A1508,DATOS!$AE$3:$AE$2491)/SUMIF(DATOS!$AA$3:$AA$2491,RESUMEN_flujo!$A1508,DATOS!$AD$3:$AD$2491))*3.6</f>
        <v>40</v>
      </c>
      <c r="K1508" s="5">
        <f t="shared" si="47"/>
        <v>3.65</v>
      </c>
      <c r="L1508" s="8">
        <f>+VLOOKUP($A1508,DATOS!$AL$3:$AO$2491,DATOS!$AO$1,0)</f>
        <v>1</v>
      </c>
      <c r="M1508" s="12">
        <f>+RANK($F1508,$F$3:$F$2491,0)+COUNTIF($F$3:F1508,F1508)-1</f>
        <v>1287</v>
      </c>
    </row>
    <row r="1509" spans="1:13" hidden="1" x14ac:dyDescent="0.3">
      <c r="A1509" s="3" t="str">
        <f t="shared" si="46"/>
        <v>33013-33014</v>
      </c>
      <c r="B1509" s="3">
        <v>33013</v>
      </c>
      <c r="C1509" s="3">
        <v>33014</v>
      </c>
      <c r="D1509" s="3">
        <f>+DATOS!G1509</f>
        <v>258</v>
      </c>
      <c r="E1509" s="3">
        <f>+DATOS!H1509</f>
        <v>0</v>
      </c>
      <c r="F1509" s="3">
        <f>+DATOS!I1509</f>
        <v>258</v>
      </c>
      <c r="G1509" s="3">
        <f>+DATOS!J1509</f>
        <v>2060</v>
      </c>
      <c r="H1509" s="9" t="str">
        <f>+DATOS!K1509</f>
        <v>AVELINO VILLAGRAN</v>
      </c>
      <c r="I1509" s="3">
        <f>+SUMIF(DATOS!$AA$3:$AA$2491,RESUMEN_flujo!$A1509,DATOS!$AG$3:$AG$2491)</f>
        <v>4</v>
      </c>
      <c r="J1509" s="4">
        <f>(SUMIF(DATOS!$AA$3:$AA$2491,RESUMEN_flujo!$A1509,DATOS!$AE$3:$AE$2491)/SUMIF(DATOS!$AA$3:$AA$2491,RESUMEN_flujo!$A1509,DATOS!$AD$3:$AD$2491))*3.6</f>
        <v>47.088000000000001</v>
      </c>
      <c r="K1509" s="5">
        <f t="shared" si="47"/>
        <v>12.524271844660195</v>
      </c>
      <c r="L1509" s="8">
        <f>+VLOOKUP($A1509,DATOS!$AL$3:$AO$2491,DATOS!$AO$1,0)</f>
        <v>1</v>
      </c>
      <c r="M1509" s="12">
        <f>+RANK($F1509,$F$3:$F$2491,0)+COUNTIF($F$3:F1509,F1509)-1</f>
        <v>754</v>
      </c>
    </row>
    <row r="1510" spans="1:13" hidden="1" x14ac:dyDescent="0.3">
      <c r="A1510" s="3" t="str">
        <f t="shared" si="46"/>
        <v>33013-33019</v>
      </c>
      <c r="B1510" s="3">
        <v>33013</v>
      </c>
      <c r="C1510" s="3">
        <v>33019</v>
      </c>
      <c r="D1510" s="3">
        <f>+DATOS!G1510</f>
        <v>175</v>
      </c>
      <c r="E1510" s="3">
        <f>+DATOS!H1510</f>
        <v>1024</v>
      </c>
      <c r="F1510" s="3">
        <f>+DATOS!I1510</f>
        <v>1199</v>
      </c>
      <c r="G1510" s="3">
        <f>+DATOS!J1510</f>
        <v>3500</v>
      </c>
      <c r="H1510" s="9" t="str">
        <f>+DATOS!K1510</f>
        <v>LUIS VALENTE ROSSI</v>
      </c>
      <c r="I1510" s="3">
        <f>+SUMIF(DATOS!$AA$3:$AA$2491,RESUMEN_flujo!$A1510,DATOS!$AG$3:$AG$2491)</f>
        <v>2</v>
      </c>
      <c r="J1510" s="4">
        <f>(SUMIF(DATOS!$AA$3:$AA$2491,RESUMEN_flujo!$A1510,DATOS!$AE$3:$AE$2491)/SUMIF(DATOS!$AA$3:$AA$2491,RESUMEN_flujo!$A1510,DATOS!$AD$3:$AD$2491))*3.6</f>
        <v>54</v>
      </c>
      <c r="K1510" s="5">
        <f t="shared" si="47"/>
        <v>34.25714285714286</v>
      </c>
      <c r="L1510" s="8">
        <f>+VLOOKUP($A1510,DATOS!$AL$3:$AO$2491,DATOS!$AO$1,0)</f>
        <v>2</v>
      </c>
      <c r="M1510" s="12">
        <f>+RANK($F1510,$F$3:$F$2491,0)+COUNTIF($F$3:F1510,F1510)-1</f>
        <v>116</v>
      </c>
    </row>
    <row r="1511" spans="1:13" hidden="1" x14ac:dyDescent="0.3">
      <c r="A1511" s="3" t="str">
        <f t="shared" si="46"/>
        <v>33013-33022</v>
      </c>
      <c r="B1511" s="3">
        <v>33013</v>
      </c>
      <c r="C1511" s="3">
        <v>33022</v>
      </c>
      <c r="D1511" s="3">
        <f>+DATOS!G1511</f>
        <v>398</v>
      </c>
      <c r="E1511" s="3">
        <f>+DATOS!H1511</f>
        <v>1050</v>
      </c>
      <c r="F1511" s="3">
        <f>+DATOS!I1511</f>
        <v>1448</v>
      </c>
      <c r="G1511" s="3">
        <f>+DATOS!J1511</f>
        <v>3500</v>
      </c>
      <c r="H1511" s="9" t="str">
        <f>+DATOS!K1511</f>
        <v>LUIS VALENTE ROSSI</v>
      </c>
      <c r="I1511" s="3">
        <f>+SUMIF(DATOS!$AA$3:$AA$2491,RESUMEN_flujo!$A1511,DATOS!$AG$3:$AG$2491)</f>
        <v>2</v>
      </c>
      <c r="J1511" s="4">
        <f>(SUMIF(DATOS!$AA$3:$AA$2491,RESUMEN_flujo!$A1511,DATOS!$AE$3:$AE$2491)/SUMIF(DATOS!$AA$3:$AA$2491,RESUMEN_flujo!$A1511,DATOS!$AD$3:$AD$2491))*3.6</f>
        <v>50.95384615384615</v>
      </c>
      <c r="K1511" s="5">
        <f t="shared" si="47"/>
        <v>41.371428571428567</v>
      </c>
      <c r="L1511" s="8">
        <f>+VLOOKUP($A1511,DATOS!$AL$3:$AO$2491,DATOS!$AO$1,0)</f>
        <v>2</v>
      </c>
      <c r="M1511" s="12">
        <f>+RANK($F1511,$F$3:$F$2491,0)+COUNTIF($F$3:F1511,F1511)-1</f>
        <v>64</v>
      </c>
    </row>
    <row r="1512" spans="1:13" hidden="1" x14ac:dyDescent="0.3">
      <c r="A1512" s="3" t="str">
        <f t="shared" si="46"/>
        <v>33014-33003</v>
      </c>
      <c r="B1512" s="3">
        <v>33014</v>
      </c>
      <c r="C1512" s="3">
        <v>33003</v>
      </c>
      <c r="D1512" s="3">
        <f>+DATOS!G1512</f>
        <v>317</v>
      </c>
      <c r="E1512" s="3">
        <f>+DATOS!H1512</f>
        <v>0</v>
      </c>
      <c r="F1512" s="3">
        <f>+DATOS!I1512</f>
        <v>317</v>
      </c>
      <c r="G1512" s="3">
        <f>+DATOS!J1512</f>
        <v>927</v>
      </c>
      <c r="H1512" s="9" t="str">
        <f>+DATOS!K1512</f>
        <v>EDMUNDO FLORES</v>
      </c>
      <c r="I1512" s="3">
        <f>+SUMIF(DATOS!$AA$3:$AA$2491,RESUMEN_flujo!$A1512,DATOS!$AG$3:$AG$2491)</f>
        <v>4</v>
      </c>
      <c r="J1512" s="4">
        <f>(SUMIF(DATOS!$AA$3:$AA$2491,RESUMEN_flujo!$A1512,DATOS!$AE$3:$AE$2491)/SUMIF(DATOS!$AA$3:$AA$2491,RESUMEN_flujo!$A1512,DATOS!$AD$3:$AD$2491))*3.6</f>
        <v>29.454545454545453</v>
      </c>
      <c r="K1512" s="5">
        <f t="shared" si="47"/>
        <v>34.196332254584682</v>
      </c>
      <c r="L1512" s="8">
        <f>+VLOOKUP($A1512,DATOS!$AL$3:$AO$2491,DATOS!$AO$1,0)</f>
        <v>1</v>
      </c>
      <c r="M1512" s="12">
        <f>+RANK($F1512,$F$3:$F$2491,0)+COUNTIF($F$3:F1512,F1512)-1</f>
        <v>652</v>
      </c>
    </row>
    <row r="1513" spans="1:13" hidden="1" x14ac:dyDescent="0.3">
      <c r="A1513" s="3" t="str">
        <f t="shared" si="46"/>
        <v>33014-33013</v>
      </c>
      <c r="B1513" s="3">
        <v>33014</v>
      </c>
      <c r="C1513" s="3">
        <v>33013</v>
      </c>
      <c r="D1513" s="3">
        <f>+DATOS!G1513</f>
        <v>197</v>
      </c>
      <c r="E1513" s="3">
        <f>+DATOS!H1513</f>
        <v>0</v>
      </c>
      <c r="F1513" s="3">
        <f>+DATOS!I1513</f>
        <v>197</v>
      </c>
      <c r="G1513" s="3">
        <f>+DATOS!J1513</f>
        <v>1030</v>
      </c>
      <c r="H1513" s="9" t="str">
        <f>+DATOS!K1513</f>
        <v>AVELINO VILLAGRAN</v>
      </c>
      <c r="I1513" s="3">
        <f>+SUMIF(DATOS!$AA$3:$AA$2491,RESUMEN_flujo!$A1513,DATOS!$AG$3:$AG$2491)</f>
        <v>4</v>
      </c>
      <c r="J1513" s="4">
        <f>(SUMIF(DATOS!$AA$3:$AA$2491,RESUMEN_flujo!$A1513,DATOS!$AE$3:$AE$2491)/SUMIF(DATOS!$AA$3:$AA$2491,RESUMEN_flujo!$A1513,DATOS!$AD$3:$AD$2491))*3.6</f>
        <v>36.787500000000001</v>
      </c>
      <c r="K1513" s="5">
        <f t="shared" si="47"/>
        <v>19.126213592233011</v>
      </c>
      <c r="L1513" s="8">
        <f>+VLOOKUP($A1513,DATOS!$AL$3:$AO$2491,DATOS!$AO$1,0)</f>
        <v>1</v>
      </c>
      <c r="M1513" s="12">
        <f>+RANK($F1513,$F$3:$F$2491,0)+COUNTIF($F$3:F1513,F1513)-1</f>
        <v>866</v>
      </c>
    </row>
    <row r="1514" spans="1:13" hidden="1" x14ac:dyDescent="0.3">
      <c r="A1514" s="3" t="str">
        <f t="shared" si="46"/>
        <v>33015-33003</v>
      </c>
      <c r="B1514" s="3">
        <v>33015</v>
      </c>
      <c r="C1514" s="3">
        <v>33003</v>
      </c>
      <c r="D1514" s="3">
        <f>+DATOS!G1514</f>
        <v>141</v>
      </c>
      <c r="E1514" s="3">
        <f>+DATOS!H1514</f>
        <v>530</v>
      </c>
      <c r="F1514" s="3">
        <f>+DATOS!I1514</f>
        <v>671</v>
      </c>
      <c r="G1514" s="3">
        <f>+DATOS!J1514</f>
        <v>2000</v>
      </c>
      <c r="H1514" s="9" t="str">
        <f>+DATOS!K1514</f>
        <v>OSCAR BELMAR</v>
      </c>
      <c r="I1514" s="3">
        <f>+SUMIF(DATOS!$AA$3:$AA$2491,RESUMEN_flujo!$A1514,DATOS!$AG$3:$AG$2491)</f>
        <v>4</v>
      </c>
      <c r="J1514" s="4">
        <f>(SUMIF(DATOS!$AA$3:$AA$2491,RESUMEN_flujo!$A1514,DATOS!$AE$3:$AE$2491)/SUMIF(DATOS!$AA$3:$AA$2491,RESUMEN_flujo!$A1514,DATOS!$AD$3:$AD$2491))*3.6</f>
        <v>40.199999999999996</v>
      </c>
      <c r="K1514" s="5">
        <f t="shared" si="47"/>
        <v>33.550000000000004</v>
      </c>
      <c r="L1514" s="8">
        <f>+VLOOKUP($A1514,DATOS!$AL$3:$AO$2491,DATOS!$AO$1,0)</f>
        <v>1</v>
      </c>
      <c r="M1514" s="12">
        <f>+RANK($F1514,$F$3:$F$2491,0)+COUNTIF($F$3:F1514,F1514)-1</f>
        <v>309</v>
      </c>
    </row>
    <row r="1515" spans="1:13" hidden="1" x14ac:dyDescent="0.3">
      <c r="A1515" s="3" t="str">
        <f t="shared" si="46"/>
        <v>33015-33011</v>
      </c>
      <c r="B1515" s="3">
        <v>33015</v>
      </c>
      <c r="C1515" s="3">
        <v>33011</v>
      </c>
      <c r="D1515" s="3">
        <f>+DATOS!G1515</f>
        <v>74</v>
      </c>
      <c r="E1515" s="3">
        <f>+DATOS!H1515</f>
        <v>16</v>
      </c>
      <c r="F1515" s="3">
        <f>+DATOS!I1515</f>
        <v>90</v>
      </c>
      <c r="G1515" s="3">
        <f>+DATOS!J1515</f>
        <v>2060</v>
      </c>
      <c r="H1515" s="9" t="str">
        <f>+DATOS!K1515</f>
        <v>AV TUCAPEL</v>
      </c>
      <c r="I1515" s="3">
        <f>+SUMIF(DATOS!$AA$3:$AA$2491,RESUMEN_flujo!$A1515,DATOS!$AG$3:$AG$2491)</f>
        <v>3</v>
      </c>
      <c r="J1515" s="4">
        <f>(SUMIF(DATOS!$AA$3:$AA$2491,RESUMEN_flujo!$A1515,DATOS!$AE$3:$AE$2491)/SUMIF(DATOS!$AA$3:$AA$2491,RESUMEN_flujo!$A1515,DATOS!$AD$3:$AD$2491))*3.6</f>
        <v>39.375</v>
      </c>
      <c r="K1515" s="5">
        <f t="shared" si="47"/>
        <v>4.3689320388349513</v>
      </c>
      <c r="L1515" s="8">
        <f>+VLOOKUP($A1515,DATOS!$AL$3:$AO$2491,DATOS!$AO$1,0)</f>
        <v>1</v>
      </c>
      <c r="M1515" s="12">
        <f>+RANK($F1515,$F$3:$F$2491,0)+COUNTIF($F$3:F1515,F1515)-1</f>
        <v>1226</v>
      </c>
    </row>
    <row r="1516" spans="1:13" hidden="1" x14ac:dyDescent="0.3">
      <c r="A1516" s="3" t="str">
        <f t="shared" si="46"/>
        <v>33015-33016</v>
      </c>
      <c r="B1516" s="3">
        <v>33015</v>
      </c>
      <c r="C1516" s="3">
        <v>33016</v>
      </c>
      <c r="D1516" s="3">
        <f>+DATOS!G1516</f>
        <v>146</v>
      </c>
      <c r="E1516" s="3">
        <f>+DATOS!H1516</f>
        <v>26</v>
      </c>
      <c r="F1516" s="3">
        <f>+DATOS!I1516</f>
        <v>172</v>
      </c>
      <c r="G1516" s="3">
        <f>+DATOS!J1516</f>
        <v>1000</v>
      </c>
      <c r="H1516" s="9" t="str">
        <f>+DATOS!K1516</f>
        <v>OSCAR BELMAR</v>
      </c>
      <c r="I1516" s="3">
        <f>+SUMIF(DATOS!$AA$3:$AA$2491,RESUMEN_flujo!$A1516,DATOS!$AG$3:$AG$2491)</f>
        <v>4</v>
      </c>
      <c r="J1516" s="4">
        <f>(SUMIF(DATOS!$AA$3:$AA$2491,RESUMEN_flujo!$A1516,DATOS!$AE$3:$AE$2491)/SUMIF(DATOS!$AA$3:$AA$2491,RESUMEN_flujo!$A1516,DATOS!$AD$3:$AD$2491))*3.6</f>
        <v>27.6</v>
      </c>
      <c r="K1516" s="5">
        <f t="shared" si="47"/>
        <v>17.2</v>
      </c>
      <c r="L1516" s="8">
        <f>+VLOOKUP($A1516,DATOS!$AL$3:$AO$2491,DATOS!$AO$1,0)</f>
        <v>1</v>
      </c>
      <c r="M1516" s="12">
        <f>+RANK($F1516,$F$3:$F$2491,0)+COUNTIF($F$3:F1516,F1516)-1</f>
        <v>917</v>
      </c>
    </row>
    <row r="1517" spans="1:13" hidden="1" x14ac:dyDescent="0.3">
      <c r="A1517" s="3" t="str">
        <f t="shared" si="46"/>
        <v>33015-33037</v>
      </c>
      <c r="B1517" s="3">
        <v>33015</v>
      </c>
      <c r="C1517" s="3">
        <v>33037</v>
      </c>
      <c r="D1517" s="3">
        <f>+DATOS!G1517</f>
        <v>0</v>
      </c>
      <c r="E1517" s="3">
        <f>+DATOS!H1517</f>
        <v>51</v>
      </c>
      <c r="F1517" s="3">
        <f>+DATOS!I1517</f>
        <v>51</v>
      </c>
      <c r="G1517" s="3">
        <f>+DATOS!J1517</f>
        <v>2000</v>
      </c>
      <c r="H1517" s="9" t="str">
        <f>+DATOS!K1517</f>
        <v>BERNARDINO GUERRA</v>
      </c>
      <c r="I1517" s="3">
        <f>+SUMIF(DATOS!$AA$3:$AA$2491,RESUMEN_flujo!$A1517,DATOS!$AG$3:$AG$2491)</f>
        <v>4</v>
      </c>
      <c r="J1517" s="4">
        <f>(SUMIF(DATOS!$AA$3:$AA$2491,RESUMEN_flujo!$A1517,DATOS!$AE$3:$AE$2491)/SUMIF(DATOS!$AA$3:$AA$2491,RESUMEN_flujo!$A1517,DATOS!$AD$3:$AD$2491))*3.6</f>
        <v>38.925000000000004</v>
      </c>
      <c r="K1517" s="5">
        <f t="shared" si="47"/>
        <v>2.5499999999999998</v>
      </c>
      <c r="L1517" s="8">
        <f>+VLOOKUP($A1517,DATOS!$AL$3:$AO$2491,DATOS!$AO$1,0)</f>
        <v>1</v>
      </c>
      <c r="M1517" s="12">
        <f>+RANK($F1517,$F$3:$F$2491,0)+COUNTIF($F$3:F1517,F1517)-1</f>
        <v>1419</v>
      </c>
    </row>
    <row r="1518" spans="1:13" hidden="1" x14ac:dyDescent="0.3">
      <c r="A1518" s="3" t="str">
        <f t="shared" si="46"/>
        <v>33016-33010</v>
      </c>
      <c r="B1518" s="3">
        <v>33016</v>
      </c>
      <c r="C1518" s="3">
        <v>33010</v>
      </c>
      <c r="D1518" s="3">
        <f>+DATOS!G1518</f>
        <v>173</v>
      </c>
      <c r="E1518" s="3">
        <f>+DATOS!H1518</f>
        <v>0</v>
      </c>
      <c r="F1518" s="3">
        <f>+DATOS!I1518</f>
        <v>173</v>
      </c>
      <c r="G1518" s="3">
        <f>+DATOS!J1518</f>
        <v>2060</v>
      </c>
      <c r="H1518" s="9" t="str">
        <f>+DATOS!K1518</f>
        <v>NESPOLO ARATA</v>
      </c>
      <c r="I1518" s="3">
        <f>+SUMIF(DATOS!$AA$3:$AA$2491,RESUMEN_flujo!$A1518,DATOS!$AG$3:$AG$2491)</f>
        <v>5</v>
      </c>
      <c r="J1518" s="4">
        <f>(SUMIF(DATOS!$AA$3:$AA$2491,RESUMEN_flujo!$A1518,DATOS!$AE$3:$AE$2491)/SUMIF(DATOS!$AA$3:$AA$2491,RESUMEN_flujo!$A1518,DATOS!$AD$3:$AD$2491))*3.6</f>
        <v>38.964705882352945</v>
      </c>
      <c r="K1518" s="5">
        <f t="shared" si="47"/>
        <v>8.3980582524271838</v>
      </c>
      <c r="L1518" s="8">
        <f>+VLOOKUP($A1518,DATOS!$AL$3:$AO$2491,DATOS!$AO$1,0)</f>
        <v>1</v>
      </c>
      <c r="M1518" s="12">
        <f>+RANK($F1518,$F$3:$F$2491,0)+COUNTIF($F$3:F1518,F1518)-1</f>
        <v>915</v>
      </c>
    </row>
    <row r="1519" spans="1:13" hidden="1" x14ac:dyDescent="0.3">
      <c r="A1519" s="3" t="str">
        <f t="shared" si="46"/>
        <v>33016-33015</v>
      </c>
      <c r="B1519" s="3">
        <v>33016</v>
      </c>
      <c r="C1519" s="3">
        <v>33015</v>
      </c>
      <c r="D1519" s="3">
        <f>+DATOS!G1519</f>
        <v>91</v>
      </c>
      <c r="E1519" s="3">
        <f>+DATOS!H1519</f>
        <v>43</v>
      </c>
      <c r="F1519" s="3">
        <f>+DATOS!I1519</f>
        <v>134</v>
      </c>
      <c r="G1519" s="3">
        <f>+DATOS!J1519</f>
        <v>1000</v>
      </c>
      <c r="H1519" s="9" t="str">
        <f>+DATOS!K1519</f>
        <v>OSCAR BELMAR</v>
      </c>
      <c r="I1519" s="3">
        <f>+SUMIF(DATOS!$AA$3:$AA$2491,RESUMEN_flujo!$A1519,DATOS!$AG$3:$AG$2491)</f>
        <v>4</v>
      </c>
      <c r="J1519" s="4">
        <f>(SUMIF(DATOS!$AA$3:$AA$2491,RESUMEN_flujo!$A1519,DATOS!$AE$3:$AE$2491)/SUMIF(DATOS!$AA$3:$AA$2491,RESUMEN_flujo!$A1519,DATOS!$AD$3:$AD$2491))*3.6</f>
        <v>33.119999999999997</v>
      </c>
      <c r="K1519" s="5">
        <f t="shared" si="47"/>
        <v>13.4</v>
      </c>
      <c r="L1519" s="8">
        <f>+VLOOKUP($A1519,DATOS!$AL$3:$AO$2491,DATOS!$AO$1,0)</f>
        <v>1</v>
      </c>
      <c r="M1519" s="12">
        <f>+RANK($F1519,$F$3:$F$2491,0)+COUNTIF($F$3:F1519,F1519)-1</f>
        <v>1055</v>
      </c>
    </row>
    <row r="1520" spans="1:13" hidden="1" x14ac:dyDescent="0.3">
      <c r="A1520" s="3" t="str">
        <f t="shared" si="46"/>
        <v>33016-33017</v>
      </c>
      <c r="B1520" s="3">
        <v>33016</v>
      </c>
      <c r="C1520" s="3">
        <v>33017</v>
      </c>
      <c r="D1520" s="3">
        <f>+DATOS!G1520</f>
        <v>0</v>
      </c>
      <c r="E1520" s="3">
        <f>+DATOS!H1520</f>
        <v>24</v>
      </c>
      <c r="F1520" s="3">
        <f>+DATOS!I1520</f>
        <v>24</v>
      </c>
      <c r="G1520" s="3">
        <f>+DATOS!J1520</f>
        <v>2060</v>
      </c>
      <c r="H1520" s="9" t="str">
        <f>+DATOS!K1520</f>
        <v>NESPOLO ARATA</v>
      </c>
      <c r="I1520" s="3">
        <f>+SUMIF(DATOS!$AA$3:$AA$2491,RESUMEN_flujo!$A1520,DATOS!$AG$3:$AG$2491)</f>
        <v>5</v>
      </c>
      <c r="J1520" s="4">
        <f>(SUMIF(DATOS!$AA$3:$AA$2491,RESUMEN_flujo!$A1520,DATOS!$AE$3:$AE$2491)/SUMIF(DATOS!$AA$3:$AA$2491,RESUMEN_flujo!$A1520,DATOS!$AD$3:$AD$2491))*3.6</f>
        <v>33.171428571428571</v>
      </c>
      <c r="K1520" s="5">
        <f t="shared" si="47"/>
        <v>1.1650485436893203</v>
      </c>
      <c r="L1520" s="8">
        <f>+VLOOKUP($A1520,DATOS!$AL$3:$AO$2491,DATOS!$AO$1,0)</f>
        <v>1</v>
      </c>
      <c r="M1520" s="12">
        <f>+RANK($F1520,$F$3:$F$2491,0)+COUNTIF($F$3:F1520,F1520)-1</f>
        <v>1607</v>
      </c>
    </row>
    <row r="1521" spans="1:13" hidden="1" x14ac:dyDescent="0.3">
      <c r="A1521" s="3" t="str">
        <f t="shared" si="46"/>
        <v>33016-33026</v>
      </c>
      <c r="B1521" s="3">
        <v>33016</v>
      </c>
      <c r="C1521" s="3">
        <v>33026</v>
      </c>
      <c r="D1521" s="3">
        <f>+DATOS!G1521</f>
        <v>27</v>
      </c>
      <c r="E1521" s="3">
        <f>+DATOS!H1521</f>
        <v>25</v>
      </c>
      <c r="F1521" s="3">
        <f>+DATOS!I1521</f>
        <v>52</v>
      </c>
      <c r="G1521" s="3">
        <f>+DATOS!J1521</f>
        <v>1800</v>
      </c>
      <c r="H1521" s="9" t="str">
        <f>+DATOS!K1521</f>
        <v>OSCAR BELMAR</v>
      </c>
      <c r="I1521" s="3">
        <f>+SUMIF(DATOS!$AA$3:$AA$2491,RESUMEN_flujo!$A1521,DATOS!$AG$3:$AG$2491)</f>
        <v>4</v>
      </c>
      <c r="J1521" s="4">
        <f>(SUMIF(DATOS!$AA$3:$AA$2491,RESUMEN_flujo!$A1521,DATOS!$AE$3:$AE$2491)/SUMIF(DATOS!$AA$3:$AA$2491,RESUMEN_flujo!$A1521,DATOS!$AD$3:$AD$2491))*3.6</f>
        <v>35.560975609756099</v>
      </c>
      <c r="K1521" s="5">
        <f t="shared" si="47"/>
        <v>2.8888888888888888</v>
      </c>
      <c r="L1521" s="8">
        <f>+VLOOKUP($A1521,DATOS!$AL$3:$AO$2491,DATOS!$AO$1,0)</f>
        <v>1</v>
      </c>
      <c r="M1521" s="12">
        <f>+RANK($F1521,$F$3:$F$2491,0)+COUNTIF($F$3:F1521,F1521)-1</f>
        <v>1412</v>
      </c>
    </row>
    <row r="1522" spans="1:13" hidden="1" x14ac:dyDescent="0.3">
      <c r="A1522" s="3" t="str">
        <f t="shared" si="46"/>
        <v>33017-33016</v>
      </c>
      <c r="B1522" s="3">
        <v>33017</v>
      </c>
      <c r="C1522" s="3">
        <v>33016</v>
      </c>
      <c r="D1522" s="3">
        <f>+DATOS!G1522</f>
        <v>0</v>
      </c>
      <c r="E1522" s="3">
        <f>+DATOS!H1522</f>
        <v>0</v>
      </c>
      <c r="F1522" s="3">
        <f>+DATOS!I1522</f>
        <v>0</v>
      </c>
      <c r="G1522" s="3">
        <f>+DATOS!J1522</f>
        <v>2060</v>
      </c>
      <c r="H1522" s="9" t="str">
        <f>+DATOS!K1522</f>
        <v>NESPOLO ARATA</v>
      </c>
      <c r="I1522" s="3">
        <f>+SUMIF(DATOS!$AA$3:$AA$2491,RESUMEN_flujo!$A1522,DATOS!$AG$3:$AG$2491)</f>
        <v>5</v>
      </c>
      <c r="J1522" s="4">
        <f>(SUMIF(DATOS!$AA$3:$AA$2491,RESUMEN_flujo!$A1522,DATOS!$AE$3:$AE$2491)/SUMIF(DATOS!$AA$3:$AA$2491,RESUMEN_flujo!$A1522,DATOS!$AD$3:$AD$2491))*3.6</f>
        <v>30.96</v>
      </c>
      <c r="K1522" s="5">
        <f t="shared" si="47"/>
        <v>0</v>
      </c>
      <c r="L1522" s="8">
        <f>+VLOOKUP($A1522,DATOS!$AL$3:$AO$2491,DATOS!$AO$1,0)</f>
        <v>1</v>
      </c>
      <c r="M1522" s="12">
        <f>+RANK($F1522,$F$3:$F$2491,0)+COUNTIF($F$3:F1522,F1522)-1</f>
        <v>2133</v>
      </c>
    </row>
    <row r="1523" spans="1:13" hidden="1" x14ac:dyDescent="0.3">
      <c r="A1523" s="3" t="str">
        <f t="shared" si="46"/>
        <v>33017-33037</v>
      </c>
      <c r="B1523" s="3">
        <v>33017</v>
      </c>
      <c r="C1523" s="3">
        <v>33037</v>
      </c>
      <c r="D1523" s="3">
        <f>+DATOS!G1523</f>
        <v>0</v>
      </c>
      <c r="E1523" s="3">
        <f>+DATOS!H1523</f>
        <v>24</v>
      </c>
      <c r="F1523" s="3">
        <f>+DATOS!I1523</f>
        <v>24</v>
      </c>
      <c r="G1523" s="3">
        <f>+DATOS!J1523</f>
        <v>1000</v>
      </c>
      <c r="H1523" s="9" t="str">
        <f>+DATOS!K1523</f>
        <v>ABEL GARIBALDI</v>
      </c>
      <c r="I1523" s="3">
        <f>+SUMIF(DATOS!$AA$3:$AA$2491,RESUMEN_flujo!$A1523,DATOS!$AG$3:$AG$2491)</f>
        <v>4</v>
      </c>
      <c r="J1523" s="4">
        <f>(SUMIF(DATOS!$AA$3:$AA$2491,RESUMEN_flujo!$A1523,DATOS!$AE$3:$AE$2491)/SUMIF(DATOS!$AA$3:$AA$2491,RESUMEN_flujo!$A1523,DATOS!$AD$3:$AD$2491))*3.6</f>
        <v>38.800000000000004</v>
      </c>
      <c r="K1523" s="5">
        <f t="shared" si="47"/>
        <v>2.4</v>
      </c>
      <c r="L1523" s="8">
        <f>+VLOOKUP($A1523,DATOS!$AL$3:$AO$2491,DATOS!$AO$1,0)</f>
        <v>1</v>
      </c>
      <c r="M1523" s="12">
        <f>+RANK($F1523,$F$3:$F$2491,0)+COUNTIF($F$3:F1523,F1523)-1</f>
        <v>1608</v>
      </c>
    </row>
    <row r="1524" spans="1:13" hidden="1" x14ac:dyDescent="0.3">
      <c r="A1524" s="3" t="str">
        <f t="shared" si="46"/>
        <v>33018-33007</v>
      </c>
      <c r="B1524" s="3">
        <v>33018</v>
      </c>
      <c r="C1524" s="3">
        <v>33007</v>
      </c>
      <c r="D1524" s="3">
        <f>+DATOS!G1524</f>
        <v>92</v>
      </c>
      <c r="E1524" s="3">
        <f>+DATOS!H1524</f>
        <v>969</v>
      </c>
      <c r="F1524" s="3">
        <f>+DATOS!I1524</f>
        <v>1061</v>
      </c>
      <c r="G1524" s="3">
        <f>+DATOS!J1524</f>
        <v>3500</v>
      </c>
      <c r="H1524" s="9" t="str">
        <f>+DATOS!K1524</f>
        <v>LUIS VALENTE ROSSI</v>
      </c>
      <c r="I1524" s="3">
        <f>+SUMIF(DATOS!$AA$3:$AA$2491,RESUMEN_flujo!$A1524,DATOS!$AG$3:$AG$2491)</f>
        <v>2</v>
      </c>
      <c r="J1524" s="4">
        <f>(SUMIF(DATOS!$AA$3:$AA$2491,RESUMEN_flujo!$A1524,DATOS!$AE$3:$AE$2491)/SUMIF(DATOS!$AA$3:$AA$2491,RESUMEN_flujo!$A1524,DATOS!$AD$3:$AD$2491))*3.6</f>
        <v>47.25</v>
      </c>
      <c r="K1524" s="5">
        <f t="shared" si="47"/>
        <v>30.314285714285717</v>
      </c>
      <c r="L1524" s="8">
        <f>+VLOOKUP($A1524,DATOS!$AL$3:$AO$2491,DATOS!$AO$1,0)</f>
        <v>2</v>
      </c>
      <c r="M1524" s="12">
        <f>+RANK($F1524,$F$3:$F$2491,0)+COUNTIF($F$3:F1524,F1524)-1</f>
        <v>155</v>
      </c>
    </row>
    <row r="1525" spans="1:13" hidden="1" x14ac:dyDescent="0.3">
      <c r="A1525" s="3" t="str">
        <f t="shared" si="46"/>
        <v>33018-35004</v>
      </c>
      <c r="B1525" s="3">
        <v>33018</v>
      </c>
      <c r="C1525" s="3">
        <v>35004</v>
      </c>
      <c r="D1525" s="3">
        <f>+DATOS!G1525</f>
        <v>149</v>
      </c>
      <c r="E1525" s="3">
        <f>+DATOS!H1525</f>
        <v>1260</v>
      </c>
      <c r="F1525" s="3">
        <f>+DATOS!I1525</f>
        <v>1409</v>
      </c>
      <c r="G1525" s="3">
        <f>+DATOS!J1525</f>
        <v>2000</v>
      </c>
      <c r="H1525" s="9" t="str">
        <f>+DATOS!K1525</f>
        <v>LUIS VALENTE ROSSI</v>
      </c>
      <c r="I1525" s="3">
        <f>+SUMIF(DATOS!$AA$3:$AA$2491,RESUMEN_flujo!$A1525,DATOS!$AG$3:$AG$2491)</f>
        <v>2</v>
      </c>
      <c r="J1525" s="4">
        <f>(SUMIF(DATOS!$AA$3:$AA$2491,RESUMEN_flujo!$A1525,DATOS!$AE$3:$AE$2491)/SUMIF(DATOS!$AA$3:$AA$2491,RESUMEN_flujo!$A1525,DATOS!$AD$3:$AD$2491))*3.6</f>
        <v>56.16</v>
      </c>
      <c r="K1525" s="5">
        <f t="shared" si="47"/>
        <v>70.45</v>
      </c>
      <c r="L1525" s="8">
        <f>+VLOOKUP($A1525,DATOS!$AL$3:$AO$2491,DATOS!$AO$1,0)</f>
        <v>2</v>
      </c>
      <c r="M1525" s="12">
        <f>+RANK($F1525,$F$3:$F$2491,0)+COUNTIF($F$3:F1525,F1525)-1</f>
        <v>68</v>
      </c>
    </row>
    <row r="1526" spans="1:13" hidden="1" x14ac:dyDescent="0.3">
      <c r="A1526" s="3" t="str">
        <f t="shared" si="46"/>
        <v>33018-35002</v>
      </c>
      <c r="B1526" s="3">
        <v>33018</v>
      </c>
      <c r="C1526" s="3">
        <v>35002</v>
      </c>
      <c r="D1526" s="3">
        <f>+DATOS!G1526</f>
        <v>10</v>
      </c>
      <c r="E1526" s="3">
        <f>+DATOS!H1526</f>
        <v>942</v>
      </c>
      <c r="F1526" s="3">
        <f>+DATOS!I1526</f>
        <v>952</v>
      </c>
      <c r="G1526" s="3">
        <f>+DATOS!J1526</f>
        <v>1080</v>
      </c>
      <c r="H1526" s="9" t="str">
        <f>+DATOS!K1526</f>
        <v>AV TUCAPEL</v>
      </c>
      <c r="I1526" s="3">
        <f>+SUMIF(DATOS!$AA$3:$AA$2491,RESUMEN_flujo!$A1526,DATOS!$AG$3:$AG$2491)</f>
        <v>3</v>
      </c>
      <c r="J1526" s="4">
        <f>(SUMIF(DATOS!$AA$3:$AA$2491,RESUMEN_flujo!$A1526,DATOS!$AE$3:$AE$2491)/SUMIF(DATOS!$AA$3:$AA$2491,RESUMEN_flujo!$A1526,DATOS!$AD$3:$AD$2491))*3.6</f>
        <v>60.862500000000004</v>
      </c>
      <c r="K1526" s="5">
        <f t="shared" si="47"/>
        <v>88.148148148148152</v>
      </c>
      <c r="L1526" s="8">
        <f>+VLOOKUP($A1526,DATOS!$AL$3:$AO$2491,DATOS!$AO$1,0)</f>
        <v>2</v>
      </c>
      <c r="M1526" s="12">
        <f>+RANK($F1526,$F$3:$F$2491,0)+COUNTIF($F$3:F1526,F1526)-1</f>
        <v>190</v>
      </c>
    </row>
    <row r="1527" spans="1:13" hidden="1" x14ac:dyDescent="0.3">
      <c r="A1527" s="3" t="str">
        <f t="shared" si="46"/>
        <v>33019-33012</v>
      </c>
      <c r="B1527" s="3">
        <v>33019</v>
      </c>
      <c r="C1527" s="3">
        <v>33012</v>
      </c>
      <c r="D1527" s="3">
        <f>+DATOS!G1527</f>
        <v>62</v>
      </c>
      <c r="E1527" s="3">
        <f>+DATOS!H1527</f>
        <v>11</v>
      </c>
      <c r="F1527" s="3">
        <f>+DATOS!I1527</f>
        <v>73</v>
      </c>
      <c r="G1527" s="3">
        <f>+DATOS!J1527</f>
        <v>2000</v>
      </c>
      <c r="H1527" s="9" t="str">
        <f>+DATOS!K1527</f>
        <v>OSCAR BELMAR</v>
      </c>
      <c r="I1527" s="3">
        <f>+SUMIF(DATOS!$AA$3:$AA$2491,RESUMEN_flujo!$A1527,DATOS!$AG$3:$AG$2491)</f>
        <v>4</v>
      </c>
      <c r="J1527" s="4">
        <f>(SUMIF(DATOS!$AA$3:$AA$2491,RESUMEN_flujo!$A1527,DATOS!$AE$3:$AE$2491)/SUMIF(DATOS!$AA$3:$AA$2491,RESUMEN_flujo!$A1527,DATOS!$AD$3:$AD$2491))*3.6</f>
        <v>23.6</v>
      </c>
      <c r="K1527" s="5">
        <f t="shared" si="47"/>
        <v>3.65</v>
      </c>
      <c r="L1527" s="8">
        <f>+VLOOKUP($A1527,DATOS!$AL$3:$AO$2491,DATOS!$AO$1,0)</f>
        <v>1</v>
      </c>
      <c r="M1527" s="12">
        <f>+RANK($F1527,$F$3:$F$2491,0)+COUNTIF($F$3:F1527,F1527)-1</f>
        <v>1288</v>
      </c>
    </row>
    <row r="1528" spans="1:13" hidden="1" x14ac:dyDescent="0.3">
      <c r="A1528" s="3" t="str">
        <f t="shared" si="46"/>
        <v>33019-33013</v>
      </c>
      <c r="B1528" s="3">
        <v>33019</v>
      </c>
      <c r="C1528" s="3">
        <v>33013</v>
      </c>
      <c r="D1528" s="3">
        <f>+DATOS!G1528</f>
        <v>201</v>
      </c>
      <c r="E1528" s="3">
        <f>+DATOS!H1528</f>
        <v>1050</v>
      </c>
      <c r="F1528" s="3">
        <f>+DATOS!I1528</f>
        <v>1251</v>
      </c>
      <c r="G1528" s="3">
        <f>+DATOS!J1528</f>
        <v>3500</v>
      </c>
      <c r="H1528" s="9" t="str">
        <f>+DATOS!K1528</f>
        <v>LUIS VALENTE ROSSI</v>
      </c>
      <c r="I1528" s="3">
        <f>+SUMIF(DATOS!$AA$3:$AA$2491,RESUMEN_flujo!$A1528,DATOS!$AG$3:$AG$2491)</f>
        <v>2</v>
      </c>
      <c r="J1528" s="4">
        <f>(SUMIF(DATOS!$AA$3:$AA$2491,RESUMEN_flujo!$A1528,DATOS!$AE$3:$AE$2491)/SUMIF(DATOS!$AA$3:$AA$2491,RESUMEN_flujo!$A1528,DATOS!$AD$3:$AD$2491))*3.6</f>
        <v>42</v>
      </c>
      <c r="K1528" s="5">
        <f t="shared" si="47"/>
        <v>35.74285714285714</v>
      </c>
      <c r="L1528" s="8">
        <f>+VLOOKUP($A1528,DATOS!$AL$3:$AO$2491,DATOS!$AO$1,0)</f>
        <v>2</v>
      </c>
      <c r="M1528" s="12">
        <f>+RANK($F1528,$F$3:$F$2491,0)+COUNTIF($F$3:F1528,F1528)-1</f>
        <v>110</v>
      </c>
    </row>
    <row r="1529" spans="1:13" hidden="1" x14ac:dyDescent="0.3">
      <c r="A1529" s="3" t="str">
        <f t="shared" si="46"/>
        <v>33019-33005</v>
      </c>
      <c r="B1529" s="3">
        <v>33019</v>
      </c>
      <c r="C1529" s="3">
        <v>33005</v>
      </c>
      <c r="D1529" s="3">
        <f>+DATOS!G1529</f>
        <v>113</v>
      </c>
      <c r="E1529" s="3">
        <f>+DATOS!H1529</f>
        <v>1014</v>
      </c>
      <c r="F1529" s="3">
        <f>+DATOS!I1529</f>
        <v>1127</v>
      </c>
      <c r="G1529" s="3">
        <f>+DATOS!J1529</f>
        <v>1360</v>
      </c>
      <c r="H1529" s="9" t="str">
        <f>+DATOS!K1529</f>
        <v>LUIS VALENTE ROSSI</v>
      </c>
      <c r="I1529" s="3">
        <f>+SUMIF(DATOS!$AA$3:$AA$2491,RESUMEN_flujo!$A1529,DATOS!$AG$3:$AG$2491)</f>
        <v>2</v>
      </c>
      <c r="J1529" s="4">
        <f>(SUMIF(DATOS!$AA$3:$AA$2491,RESUMEN_flujo!$A1529,DATOS!$AE$3:$AE$2491)/SUMIF(DATOS!$AA$3:$AA$2491,RESUMEN_flujo!$A1529,DATOS!$AD$3:$AD$2491))*3.6</f>
        <v>43.971428571428568</v>
      </c>
      <c r="K1529" s="5">
        <f t="shared" si="47"/>
        <v>82.867647058823536</v>
      </c>
      <c r="L1529" s="8">
        <f>+VLOOKUP($A1529,DATOS!$AL$3:$AO$2491,DATOS!$AO$1,0)</f>
        <v>2</v>
      </c>
      <c r="M1529" s="12">
        <f>+RANK($F1529,$F$3:$F$2491,0)+COUNTIF($F$3:F1529,F1529)-1</f>
        <v>141</v>
      </c>
    </row>
    <row r="1530" spans="1:13" hidden="1" x14ac:dyDescent="0.3">
      <c r="A1530" s="3" t="str">
        <f t="shared" si="46"/>
        <v>33020-28027</v>
      </c>
      <c r="B1530" s="3">
        <v>33020</v>
      </c>
      <c r="C1530" s="3">
        <v>28027</v>
      </c>
      <c r="D1530" s="3">
        <f>+DATOS!G1530</f>
        <v>10</v>
      </c>
      <c r="E1530" s="3">
        <f>+DATOS!H1530</f>
        <v>2</v>
      </c>
      <c r="F1530" s="3">
        <f>+DATOS!I1530</f>
        <v>12</v>
      </c>
      <c r="G1530" s="3">
        <f>+DATOS!J1530</f>
        <v>1000</v>
      </c>
      <c r="H1530" s="9" t="str">
        <f>+DATOS!K1530</f>
        <v>NANA GUTIERREZ</v>
      </c>
      <c r="I1530" s="3">
        <f>+SUMIF(DATOS!$AA$3:$AA$2491,RESUMEN_flujo!$A1530,DATOS!$AG$3:$AG$2491)</f>
        <v>5</v>
      </c>
      <c r="J1530" s="4">
        <f>(SUMIF(DATOS!$AA$3:$AA$2491,RESUMEN_flujo!$A1530,DATOS!$AE$3:$AE$2491)/SUMIF(DATOS!$AA$3:$AA$2491,RESUMEN_flujo!$A1530,DATOS!$AD$3:$AD$2491))*3.6</f>
        <v>42.369230769230775</v>
      </c>
      <c r="K1530" s="5">
        <f t="shared" si="47"/>
        <v>1.2</v>
      </c>
      <c r="L1530" s="8">
        <f>+VLOOKUP($A1530,DATOS!$AL$3:$AO$2491,DATOS!$AO$1,0)</f>
        <v>1</v>
      </c>
      <c r="M1530" s="12">
        <f>+RANK($F1530,$F$3:$F$2491,0)+COUNTIF($F$3:F1530,F1530)-1</f>
        <v>1711</v>
      </c>
    </row>
    <row r="1531" spans="1:13" hidden="1" x14ac:dyDescent="0.3">
      <c r="A1531" s="3" t="str">
        <f t="shared" si="46"/>
        <v>33020-33006</v>
      </c>
      <c r="B1531" s="3">
        <v>33020</v>
      </c>
      <c r="C1531" s="3">
        <v>33006</v>
      </c>
      <c r="D1531" s="3">
        <f>+DATOS!G1531</f>
        <v>163</v>
      </c>
      <c r="E1531" s="3">
        <f>+DATOS!H1531</f>
        <v>0</v>
      </c>
      <c r="F1531" s="3">
        <f>+DATOS!I1531</f>
        <v>163</v>
      </c>
      <c r="G1531" s="3">
        <f>+DATOS!J1531</f>
        <v>2000</v>
      </c>
      <c r="H1531" s="9" t="str">
        <f>+DATOS!K1531</f>
        <v>MIGUEL SQUELLA</v>
      </c>
      <c r="I1531" s="3">
        <f>+SUMIF(DATOS!$AA$3:$AA$2491,RESUMEN_flujo!$A1531,DATOS!$AG$3:$AG$2491)</f>
        <v>5</v>
      </c>
      <c r="J1531" s="4">
        <f>(SUMIF(DATOS!$AA$3:$AA$2491,RESUMEN_flujo!$A1531,DATOS!$AE$3:$AE$2491)/SUMIF(DATOS!$AA$3:$AA$2491,RESUMEN_flujo!$A1531,DATOS!$AD$3:$AD$2491))*3.6</f>
        <v>31.430769230769229</v>
      </c>
      <c r="K1531" s="5">
        <f t="shared" si="47"/>
        <v>8.15</v>
      </c>
      <c r="L1531" s="8">
        <f>+VLOOKUP($A1531,DATOS!$AL$3:$AO$2491,DATOS!$AO$1,0)</f>
        <v>1</v>
      </c>
      <c r="M1531" s="12">
        <f>+RANK($F1531,$F$3:$F$2491,0)+COUNTIF($F$3:F1531,F1531)-1</f>
        <v>951</v>
      </c>
    </row>
    <row r="1532" spans="1:13" hidden="1" x14ac:dyDescent="0.3">
      <c r="A1532" s="3" t="str">
        <f t="shared" si="46"/>
        <v>33020-33021</v>
      </c>
      <c r="B1532" s="3">
        <v>33020</v>
      </c>
      <c r="C1532" s="3">
        <v>33021</v>
      </c>
      <c r="D1532" s="3">
        <f>+DATOS!G1532</f>
        <v>108</v>
      </c>
      <c r="E1532" s="3">
        <f>+DATOS!H1532</f>
        <v>0</v>
      </c>
      <c r="F1532" s="3">
        <f>+DATOS!I1532</f>
        <v>108</v>
      </c>
      <c r="G1532" s="3">
        <f>+DATOS!J1532</f>
        <v>2000</v>
      </c>
      <c r="H1532" s="9" t="str">
        <f>+DATOS!K1532</f>
        <v>NANA GUTIERREZ</v>
      </c>
      <c r="I1532" s="3">
        <f>+SUMIF(DATOS!$AA$3:$AA$2491,RESUMEN_flujo!$A1532,DATOS!$AG$3:$AG$2491)</f>
        <v>5</v>
      </c>
      <c r="J1532" s="4">
        <f>(SUMIF(DATOS!$AA$3:$AA$2491,RESUMEN_flujo!$A1532,DATOS!$AE$3:$AE$2491)/SUMIF(DATOS!$AA$3:$AA$2491,RESUMEN_flujo!$A1532,DATOS!$AD$3:$AD$2491))*3.6</f>
        <v>38</v>
      </c>
      <c r="K1532" s="5">
        <f t="shared" si="47"/>
        <v>5.4</v>
      </c>
      <c r="L1532" s="8">
        <f>+VLOOKUP($A1532,DATOS!$AL$3:$AO$2491,DATOS!$AO$1,0)</f>
        <v>1</v>
      </c>
      <c r="M1532" s="12">
        <f>+RANK($F1532,$F$3:$F$2491,0)+COUNTIF($F$3:F1532,F1532)-1</f>
        <v>1160</v>
      </c>
    </row>
    <row r="1533" spans="1:13" hidden="1" x14ac:dyDescent="0.3">
      <c r="A1533" s="3" t="str">
        <f t="shared" si="46"/>
        <v>33020-33029</v>
      </c>
      <c r="B1533" s="3">
        <v>33020</v>
      </c>
      <c r="C1533" s="3">
        <v>33029</v>
      </c>
      <c r="D1533" s="3">
        <f>+DATOS!G1533</f>
        <v>10</v>
      </c>
      <c r="E1533" s="3">
        <f>+DATOS!H1533</f>
        <v>1</v>
      </c>
      <c r="F1533" s="3">
        <f>+DATOS!I1533</f>
        <v>11</v>
      </c>
      <c r="G1533" s="3">
        <f>+DATOS!J1533</f>
        <v>2000</v>
      </c>
      <c r="H1533" s="9" t="str">
        <f>+DATOS!K1533</f>
        <v>COLINA</v>
      </c>
      <c r="I1533" s="3">
        <f>+SUMIF(DATOS!$AA$3:$AA$2491,RESUMEN_flujo!$A1533,DATOS!$AG$3:$AG$2491)</f>
        <v>5</v>
      </c>
      <c r="J1533" s="4">
        <f>(SUMIF(DATOS!$AA$3:$AA$2491,RESUMEN_flujo!$A1533,DATOS!$AE$3:$AE$2491)/SUMIF(DATOS!$AA$3:$AA$2491,RESUMEN_flujo!$A1533,DATOS!$AD$3:$AD$2491))*3.6</f>
        <v>33.381818181818183</v>
      </c>
      <c r="K1533" s="5">
        <f t="shared" si="47"/>
        <v>0.54999999999999993</v>
      </c>
      <c r="L1533" s="8">
        <f>+VLOOKUP($A1533,DATOS!$AL$3:$AO$2491,DATOS!$AO$1,0)</f>
        <v>1</v>
      </c>
      <c r="M1533" s="12">
        <f>+RANK($F1533,$F$3:$F$2491,0)+COUNTIF($F$3:F1533,F1533)-1</f>
        <v>1716</v>
      </c>
    </row>
    <row r="1534" spans="1:13" hidden="1" x14ac:dyDescent="0.3">
      <c r="A1534" s="3" t="str">
        <f t="shared" si="46"/>
        <v>33021-33009</v>
      </c>
      <c r="B1534" s="3">
        <v>33021</v>
      </c>
      <c r="C1534" s="3">
        <v>33009</v>
      </c>
      <c r="D1534" s="3">
        <f>+DATOS!G1534</f>
        <v>108</v>
      </c>
      <c r="E1534" s="3">
        <f>+DATOS!H1534</f>
        <v>0</v>
      </c>
      <c r="F1534" s="3">
        <f>+DATOS!I1534</f>
        <v>108</v>
      </c>
      <c r="G1534" s="3">
        <f>+DATOS!J1534</f>
        <v>2000</v>
      </c>
      <c r="H1534" s="9" t="str">
        <f>+DATOS!K1534</f>
        <v>IQUIQUE</v>
      </c>
      <c r="I1534" s="3">
        <f>+SUMIF(DATOS!$AA$3:$AA$2491,RESUMEN_flujo!$A1534,DATOS!$AG$3:$AG$2491)</f>
        <v>5</v>
      </c>
      <c r="J1534" s="4">
        <f>(SUMIF(DATOS!$AA$3:$AA$2491,RESUMEN_flujo!$A1534,DATOS!$AE$3:$AE$2491)/SUMIF(DATOS!$AA$3:$AA$2491,RESUMEN_flujo!$A1534,DATOS!$AD$3:$AD$2491))*3.6</f>
        <v>35.1</v>
      </c>
      <c r="K1534" s="5">
        <f t="shared" si="47"/>
        <v>5.4</v>
      </c>
      <c r="L1534" s="8">
        <f>+VLOOKUP($A1534,DATOS!$AL$3:$AO$2491,DATOS!$AO$1,0)</f>
        <v>1</v>
      </c>
      <c r="M1534" s="12">
        <f>+RANK($F1534,$F$3:$F$2491,0)+COUNTIF($F$3:F1534,F1534)-1</f>
        <v>1161</v>
      </c>
    </row>
    <row r="1535" spans="1:13" hidden="1" x14ac:dyDescent="0.3">
      <c r="A1535" s="3" t="str">
        <f t="shared" si="46"/>
        <v>33021-33020</v>
      </c>
      <c r="B1535" s="3">
        <v>33021</v>
      </c>
      <c r="C1535" s="3">
        <v>33020</v>
      </c>
      <c r="D1535" s="3">
        <f>+DATOS!G1535</f>
        <v>163</v>
      </c>
      <c r="E1535" s="3">
        <f>+DATOS!H1535</f>
        <v>0</v>
      </c>
      <c r="F1535" s="3">
        <f>+DATOS!I1535</f>
        <v>163</v>
      </c>
      <c r="G1535" s="3">
        <f>+DATOS!J1535</f>
        <v>2000</v>
      </c>
      <c r="H1535" s="9" t="str">
        <f>+DATOS!K1535</f>
        <v>NANA GUTIERREZ</v>
      </c>
      <c r="I1535" s="3">
        <f>+SUMIF(DATOS!$AA$3:$AA$2491,RESUMEN_flujo!$A1535,DATOS!$AG$3:$AG$2491)</f>
        <v>5</v>
      </c>
      <c r="J1535" s="4">
        <f>(SUMIF(DATOS!$AA$3:$AA$2491,RESUMEN_flujo!$A1535,DATOS!$AE$3:$AE$2491)/SUMIF(DATOS!$AA$3:$AA$2491,RESUMEN_flujo!$A1535,DATOS!$AD$3:$AD$2491))*3.6</f>
        <v>22.8</v>
      </c>
      <c r="K1535" s="5">
        <f t="shared" si="47"/>
        <v>8.15</v>
      </c>
      <c r="L1535" s="8">
        <f>+VLOOKUP($A1535,DATOS!$AL$3:$AO$2491,DATOS!$AO$1,0)</f>
        <v>1</v>
      </c>
      <c r="M1535" s="12">
        <f>+RANK($F1535,$F$3:$F$2491,0)+COUNTIF($F$3:F1535,F1535)-1</f>
        <v>952</v>
      </c>
    </row>
    <row r="1536" spans="1:13" hidden="1" x14ac:dyDescent="0.3">
      <c r="A1536" s="3" t="str">
        <f t="shared" si="46"/>
        <v>33022-23009</v>
      </c>
      <c r="B1536" s="3">
        <v>33022</v>
      </c>
      <c r="C1536" s="3">
        <v>23009</v>
      </c>
      <c r="D1536" s="3">
        <f>+DATOS!G1536</f>
        <v>398</v>
      </c>
      <c r="E1536" s="3">
        <f>+DATOS!H1536</f>
        <v>971</v>
      </c>
      <c r="F1536" s="3">
        <f>+DATOS!I1536</f>
        <v>1369</v>
      </c>
      <c r="G1536" s="3">
        <f>+DATOS!J1536</f>
        <v>1700</v>
      </c>
      <c r="H1536" s="9" t="str">
        <f>+DATOS!K1536</f>
        <v>LUIS VALENTE ROSSI</v>
      </c>
      <c r="I1536" s="3">
        <f>+SUMIF(DATOS!$AA$3:$AA$2491,RESUMEN_flujo!$A1536,DATOS!$AG$3:$AG$2491)</f>
        <v>2</v>
      </c>
      <c r="J1536" s="4">
        <f>(SUMIF(DATOS!$AA$3:$AA$2491,RESUMEN_flujo!$A1536,DATOS!$AE$3:$AE$2491)/SUMIF(DATOS!$AA$3:$AA$2491,RESUMEN_flujo!$A1536,DATOS!$AD$3:$AD$2491))*3.6</f>
        <v>47.4</v>
      </c>
      <c r="K1536" s="5">
        <f t="shared" si="47"/>
        <v>80.529411764705884</v>
      </c>
      <c r="L1536" s="8">
        <f>+VLOOKUP($A1536,DATOS!$AL$3:$AO$2491,DATOS!$AO$1,0)</f>
        <v>2</v>
      </c>
      <c r="M1536" s="12">
        <f>+RANK($F1536,$F$3:$F$2491,0)+COUNTIF($F$3:F1536,F1536)-1</f>
        <v>82</v>
      </c>
    </row>
    <row r="1537" spans="1:13" hidden="1" x14ac:dyDescent="0.3">
      <c r="A1537" s="3" t="str">
        <f t="shared" si="46"/>
        <v>33022-33013</v>
      </c>
      <c r="B1537" s="3">
        <v>33022</v>
      </c>
      <c r="C1537" s="3">
        <v>33013</v>
      </c>
      <c r="D1537" s="3">
        <f>+DATOS!G1537</f>
        <v>434</v>
      </c>
      <c r="E1537" s="3">
        <f>+DATOS!H1537</f>
        <v>1024</v>
      </c>
      <c r="F1537" s="3">
        <f>+DATOS!I1537</f>
        <v>1458</v>
      </c>
      <c r="G1537" s="3">
        <f>+DATOS!J1537</f>
        <v>3500</v>
      </c>
      <c r="H1537" s="9" t="str">
        <f>+DATOS!K1537</f>
        <v>LUIS VALENTE ROSSI</v>
      </c>
      <c r="I1537" s="3">
        <f>+SUMIF(DATOS!$AA$3:$AA$2491,RESUMEN_flujo!$A1537,DATOS!$AG$3:$AG$2491)</f>
        <v>2</v>
      </c>
      <c r="J1537" s="4">
        <f>(SUMIF(DATOS!$AA$3:$AA$2491,RESUMEN_flujo!$A1537,DATOS!$AE$3:$AE$2491)/SUMIF(DATOS!$AA$3:$AA$2491,RESUMEN_flujo!$A1537,DATOS!$AD$3:$AD$2491))*3.6</f>
        <v>55.2</v>
      </c>
      <c r="K1537" s="5">
        <f t="shared" si="47"/>
        <v>41.657142857142858</v>
      </c>
      <c r="L1537" s="8">
        <f>+VLOOKUP($A1537,DATOS!$AL$3:$AO$2491,DATOS!$AO$1,0)</f>
        <v>2</v>
      </c>
      <c r="M1537" s="12">
        <f>+RANK($F1537,$F$3:$F$2491,0)+COUNTIF($F$3:F1537,F1537)-1</f>
        <v>63</v>
      </c>
    </row>
    <row r="1538" spans="1:13" hidden="1" x14ac:dyDescent="0.3">
      <c r="A1538" s="3" t="str">
        <f t="shared" si="46"/>
        <v>33023-15004</v>
      </c>
      <c r="B1538" s="3">
        <v>33023</v>
      </c>
      <c r="C1538" s="3">
        <v>15004</v>
      </c>
      <c r="D1538" s="3">
        <f>+DATOS!G1538</f>
        <v>124</v>
      </c>
      <c r="E1538" s="3">
        <f>+DATOS!H1538</f>
        <v>0</v>
      </c>
      <c r="F1538" s="3">
        <f>+DATOS!I1538</f>
        <v>124</v>
      </c>
      <c r="G1538" s="3">
        <f>+DATOS!J1538</f>
        <v>1800</v>
      </c>
      <c r="H1538" s="9" t="str">
        <f>+DATOS!K1538</f>
        <v>RIO MAIPO</v>
      </c>
      <c r="I1538" s="3">
        <f>+SUMIF(DATOS!$AA$3:$AA$2491,RESUMEN_flujo!$A1538,DATOS!$AG$3:$AG$2491)</f>
        <v>5</v>
      </c>
      <c r="J1538" s="4">
        <f>(SUMIF(DATOS!$AA$3:$AA$2491,RESUMEN_flujo!$A1538,DATOS!$AE$3:$AE$2491)/SUMIF(DATOS!$AA$3:$AA$2491,RESUMEN_flujo!$A1538,DATOS!$AD$3:$AD$2491))*3.6</f>
        <v>16.8</v>
      </c>
      <c r="K1538" s="5">
        <f t="shared" si="47"/>
        <v>6.8888888888888893</v>
      </c>
      <c r="L1538" s="8">
        <f>+VLOOKUP($A1538,DATOS!$AL$3:$AO$2491,DATOS!$AO$1,0)</f>
        <v>2</v>
      </c>
      <c r="M1538" s="12">
        <f>+RANK($F1538,$F$3:$F$2491,0)+COUNTIF($F$3:F1538,F1538)-1</f>
        <v>1100</v>
      </c>
    </row>
    <row r="1539" spans="1:13" hidden="1" x14ac:dyDescent="0.3">
      <c r="A1539" s="3" t="str">
        <f t="shared" si="46"/>
        <v>33023-33001</v>
      </c>
      <c r="B1539" s="3">
        <v>33023</v>
      </c>
      <c r="C1539" s="3">
        <v>33001</v>
      </c>
      <c r="D1539" s="3">
        <f>+DATOS!G1539</f>
        <v>282</v>
      </c>
      <c r="E1539" s="3">
        <f>+DATOS!H1539</f>
        <v>295</v>
      </c>
      <c r="F1539" s="3">
        <f>+DATOS!I1539</f>
        <v>577</v>
      </c>
      <c r="G1539" s="3">
        <f>+DATOS!J1539</f>
        <v>4200</v>
      </c>
      <c r="H1539" s="9" t="str">
        <f>+DATOS!K1539</f>
        <v>MANUEL CASTILLO IBACETA</v>
      </c>
      <c r="I1539" s="3">
        <f>+SUMIF(DATOS!$AA$3:$AA$2491,RESUMEN_flujo!$A1539,DATOS!$AG$3:$AG$2491)</f>
        <v>2</v>
      </c>
      <c r="J1539" s="4">
        <f>(SUMIF(DATOS!$AA$3:$AA$2491,RESUMEN_flujo!$A1539,DATOS!$AE$3:$AE$2491)/SUMIF(DATOS!$AA$3:$AA$2491,RESUMEN_flujo!$A1539,DATOS!$AD$3:$AD$2491))*3.6</f>
        <v>75.130434782608702</v>
      </c>
      <c r="K1539" s="5">
        <f t="shared" si="47"/>
        <v>13.738095238095237</v>
      </c>
      <c r="L1539" s="8">
        <f>+VLOOKUP($A1539,DATOS!$AL$3:$AO$2491,DATOS!$AO$1,0)</f>
        <v>2</v>
      </c>
      <c r="M1539" s="12">
        <f>+RANK($F1539,$F$3:$F$2491,0)+COUNTIF($F$3:F1539,F1539)-1</f>
        <v>360</v>
      </c>
    </row>
    <row r="1540" spans="1:13" hidden="1" x14ac:dyDescent="0.3">
      <c r="A1540" s="3" t="str">
        <f t="shared" ref="A1540:A1603" si="48">+B1540&amp;-C1540</f>
        <v>33023-33034</v>
      </c>
      <c r="B1540" s="3">
        <v>33023</v>
      </c>
      <c r="C1540" s="3">
        <v>33034</v>
      </c>
      <c r="D1540" s="3">
        <f>+DATOS!G1540</f>
        <v>128</v>
      </c>
      <c r="E1540" s="3">
        <f>+DATOS!H1540</f>
        <v>169</v>
      </c>
      <c r="F1540" s="3">
        <f>+DATOS!I1540</f>
        <v>297</v>
      </c>
      <c r="G1540" s="3">
        <f>+DATOS!J1540</f>
        <v>4000</v>
      </c>
      <c r="H1540" s="9" t="str">
        <f>+DATOS!K1540</f>
        <v>MANUEL CASTILLO IBACETA</v>
      </c>
      <c r="I1540" s="3">
        <f>+SUMIF(DATOS!$AA$3:$AA$2491,RESUMEN_flujo!$A1540,DATOS!$AG$3:$AG$2491)</f>
        <v>2</v>
      </c>
      <c r="J1540" s="4">
        <f>(SUMIF(DATOS!$AA$3:$AA$2491,RESUMEN_flujo!$A1540,DATOS!$AE$3:$AE$2491)/SUMIF(DATOS!$AA$3:$AA$2491,RESUMEN_flujo!$A1540,DATOS!$AD$3:$AD$2491))*3.6</f>
        <v>75.600000000000009</v>
      </c>
      <c r="K1540" s="5">
        <f t="shared" ref="K1540:K1603" si="49">+(F1540/G1540)*100</f>
        <v>7.4249999999999998</v>
      </c>
      <c r="L1540" s="8">
        <f>+VLOOKUP($A1540,DATOS!$AL$3:$AO$2491,DATOS!$AO$1,0)</f>
        <v>2</v>
      </c>
      <c r="M1540" s="12">
        <f>+RANK($F1540,$F$3:$F$2491,0)+COUNTIF($F$3:F1540,F1540)-1</f>
        <v>689</v>
      </c>
    </row>
    <row r="1541" spans="1:13" hidden="1" x14ac:dyDescent="0.3">
      <c r="A1541" s="3" t="str">
        <f t="shared" si="48"/>
        <v>33024-15005</v>
      </c>
      <c r="B1541" s="3">
        <v>33024</v>
      </c>
      <c r="C1541" s="3">
        <v>15005</v>
      </c>
      <c r="D1541" s="3">
        <f>+DATOS!G1541</f>
        <v>0</v>
      </c>
      <c r="E1541" s="3">
        <f>+DATOS!H1541</f>
        <v>0</v>
      </c>
      <c r="F1541" s="3">
        <f>+DATOS!I1541</f>
        <v>0</v>
      </c>
      <c r="G1541" s="3">
        <f>+DATOS!J1541</f>
        <v>900</v>
      </c>
      <c r="H1541" s="9" t="str">
        <f>+DATOS!K1541</f>
        <v>RIO CISNES</v>
      </c>
      <c r="I1541" s="3">
        <f>+SUMIF(DATOS!$AA$3:$AA$2491,RESUMEN_flujo!$A1541,DATOS!$AG$3:$AG$2491)</f>
        <v>5</v>
      </c>
      <c r="J1541" s="4">
        <f>(SUMIF(DATOS!$AA$3:$AA$2491,RESUMEN_flujo!$A1541,DATOS!$AE$3:$AE$2491)/SUMIF(DATOS!$AA$3:$AA$2491,RESUMEN_flujo!$A1541,DATOS!$AD$3:$AD$2491))*3.6</f>
        <v>27.473684210526319</v>
      </c>
      <c r="K1541" s="5">
        <f t="shared" si="49"/>
        <v>0</v>
      </c>
      <c r="L1541" s="8">
        <f>+VLOOKUP($A1541,DATOS!$AL$3:$AO$2491,DATOS!$AO$1,0)</f>
        <v>1</v>
      </c>
      <c r="M1541" s="12">
        <f>+RANK($F1541,$F$3:$F$2491,0)+COUNTIF($F$3:F1541,F1541)-1</f>
        <v>2134</v>
      </c>
    </row>
    <row r="1542" spans="1:13" hidden="1" x14ac:dyDescent="0.3">
      <c r="A1542" s="3" t="str">
        <f t="shared" si="48"/>
        <v>33024-33025</v>
      </c>
      <c r="B1542" s="3">
        <v>33024</v>
      </c>
      <c r="C1542" s="3">
        <v>33025</v>
      </c>
      <c r="D1542" s="3">
        <f>+DATOS!G1542</f>
        <v>128</v>
      </c>
      <c r="E1542" s="3">
        <f>+DATOS!H1542</f>
        <v>195</v>
      </c>
      <c r="F1542" s="3">
        <f>+DATOS!I1542</f>
        <v>323</v>
      </c>
      <c r="G1542" s="3">
        <f>+DATOS!J1542</f>
        <v>6000</v>
      </c>
      <c r="H1542" s="9" t="str">
        <f>+DATOS!K1542</f>
        <v>MANUEL CASTILLO IBACETA</v>
      </c>
      <c r="I1542" s="3">
        <f>+SUMIF(DATOS!$AA$3:$AA$2491,RESUMEN_flujo!$A1542,DATOS!$AG$3:$AG$2491)</f>
        <v>2</v>
      </c>
      <c r="J1542" s="4">
        <f>(SUMIF(DATOS!$AA$3:$AA$2491,RESUMEN_flujo!$A1542,DATOS!$AE$3:$AE$2491)/SUMIF(DATOS!$AA$3:$AA$2491,RESUMEN_flujo!$A1542,DATOS!$AD$3:$AD$2491))*3.6</f>
        <v>67.745454545454535</v>
      </c>
      <c r="K1542" s="5">
        <f t="shared" si="49"/>
        <v>5.3833333333333329</v>
      </c>
      <c r="L1542" s="8">
        <f>+VLOOKUP($A1542,DATOS!$AL$3:$AO$2491,DATOS!$AO$1,0)</f>
        <v>2</v>
      </c>
      <c r="M1542" s="12">
        <f>+RANK($F1542,$F$3:$F$2491,0)+COUNTIF($F$3:F1542,F1542)-1</f>
        <v>642</v>
      </c>
    </row>
    <row r="1543" spans="1:13" hidden="1" x14ac:dyDescent="0.3">
      <c r="A1543" s="3" t="str">
        <f t="shared" si="48"/>
        <v>33024-33034</v>
      </c>
      <c r="B1543" s="3">
        <v>33024</v>
      </c>
      <c r="C1543" s="3">
        <v>33034</v>
      </c>
      <c r="D1543" s="3">
        <f>+DATOS!G1543</f>
        <v>72</v>
      </c>
      <c r="E1543" s="3">
        <f>+DATOS!H1543</f>
        <v>261</v>
      </c>
      <c r="F1543" s="3">
        <f>+DATOS!I1543</f>
        <v>333</v>
      </c>
      <c r="G1543" s="3">
        <f>+DATOS!J1543</f>
        <v>4000</v>
      </c>
      <c r="H1543" s="9" t="str">
        <f>+DATOS!K1543</f>
        <v>MANUEL CASTILLO IBACETA</v>
      </c>
      <c r="I1543" s="3">
        <f>+SUMIF(DATOS!$AA$3:$AA$2491,RESUMEN_flujo!$A1543,DATOS!$AG$3:$AG$2491)</f>
        <v>2</v>
      </c>
      <c r="J1543" s="4">
        <f>(SUMIF(DATOS!$AA$3:$AA$2491,RESUMEN_flujo!$A1543,DATOS!$AE$3:$AE$2491)/SUMIF(DATOS!$AA$3:$AA$2491,RESUMEN_flujo!$A1543,DATOS!$AD$3:$AD$2491))*3.6</f>
        <v>77.400000000000006</v>
      </c>
      <c r="K1543" s="5">
        <f t="shared" si="49"/>
        <v>8.3250000000000011</v>
      </c>
      <c r="L1543" s="8">
        <f>+VLOOKUP($A1543,DATOS!$AL$3:$AO$2491,DATOS!$AO$1,0)</f>
        <v>2</v>
      </c>
      <c r="M1543" s="12">
        <f>+RANK($F1543,$F$3:$F$2491,0)+COUNTIF($F$3:F1543,F1543)-1</f>
        <v>624</v>
      </c>
    </row>
    <row r="1544" spans="1:13" hidden="1" x14ac:dyDescent="0.3">
      <c r="A1544" s="3" t="str">
        <f t="shared" si="48"/>
        <v>33025-50001</v>
      </c>
      <c r="B1544" s="3">
        <v>33025</v>
      </c>
      <c r="C1544" s="3">
        <v>50001</v>
      </c>
      <c r="D1544" s="3">
        <f>+DATOS!G1544</f>
        <v>241</v>
      </c>
      <c r="E1544" s="3">
        <f>+DATOS!H1544</f>
        <v>138</v>
      </c>
      <c r="F1544" s="3">
        <f>+DATOS!I1544</f>
        <v>379</v>
      </c>
      <c r="G1544" s="3">
        <f>+DATOS!J1544</f>
        <v>4000</v>
      </c>
      <c r="H1544" s="9" t="str">
        <f>+DATOS!K1544</f>
        <v>MANUEL CASTILLO IBACETA</v>
      </c>
      <c r="I1544" s="3">
        <f>+SUMIF(DATOS!$AA$3:$AA$2491,RESUMEN_flujo!$A1544,DATOS!$AG$3:$AG$2491)</f>
        <v>2</v>
      </c>
      <c r="J1544" s="4">
        <f>(SUMIF(DATOS!$AA$3:$AA$2491,RESUMEN_flujo!$A1544,DATOS!$AE$3:$AE$2491)/SUMIF(DATOS!$AA$3:$AA$2491,RESUMEN_flujo!$A1544,DATOS!$AD$3:$AD$2491))*3.6</f>
        <v>78.171428571428578</v>
      </c>
      <c r="K1544" s="5">
        <f t="shared" si="49"/>
        <v>9.4749999999999996</v>
      </c>
      <c r="L1544" s="8">
        <f>+VLOOKUP($A1544,DATOS!$AL$3:$AO$2491,DATOS!$AO$1,0)</f>
        <v>2</v>
      </c>
      <c r="M1544" s="12">
        <f>+RANK($F1544,$F$3:$F$2491,0)+COUNTIF($F$3:F1544,F1544)-1</f>
        <v>559</v>
      </c>
    </row>
    <row r="1545" spans="1:13" hidden="1" x14ac:dyDescent="0.3">
      <c r="A1545" s="3" t="str">
        <f t="shared" si="48"/>
        <v>33025-33024</v>
      </c>
      <c r="B1545" s="3">
        <v>33025</v>
      </c>
      <c r="C1545" s="3">
        <v>33024</v>
      </c>
      <c r="D1545" s="3">
        <f>+DATOS!G1545</f>
        <v>72</v>
      </c>
      <c r="E1545" s="3">
        <f>+DATOS!H1545</f>
        <v>261</v>
      </c>
      <c r="F1545" s="3">
        <f>+DATOS!I1545</f>
        <v>333</v>
      </c>
      <c r="G1545" s="3">
        <f>+DATOS!J1545</f>
        <v>6000</v>
      </c>
      <c r="H1545" s="9" t="str">
        <f>+DATOS!K1545</f>
        <v>MANUEL CASTILLO IBACETA</v>
      </c>
      <c r="I1545" s="3">
        <f>+SUMIF(DATOS!$AA$3:$AA$2491,RESUMEN_flujo!$A1545,DATOS!$AG$3:$AG$2491)</f>
        <v>2</v>
      </c>
      <c r="J1545" s="4">
        <f>(SUMIF(DATOS!$AA$3:$AA$2491,RESUMEN_flujo!$A1545,DATOS!$AE$3:$AE$2491)/SUMIF(DATOS!$AA$3:$AA$2491,RESUMEN_flujo!$A1545,DATOS!$AD$3:$AD$2491))*3.6</f>
        <v>93.15</v>
      </c>
      <c r="K1545" s="5">
        <f t="shared" si="49"/>
        <v>5.55</v>
      </c>
      <c r="L1545" s="8">
        <f>+VLOOKUP($A1545,DATOS!$AL$3:$AO$2491,DATOS!$AO$1,0)</f>
        <v>2</v>
      </c>
      <c r="M1545" s="12">
        <f>+RANK($F1545,$F$3:$F$2491,0)+COUNTIF($F$3:F1545,F1545)-1</f>
        <v>625</v>
      </c>
    </row>
    <row r="1546" spans="1:13" hidden="1" x14ac:dyDescent="0.3">
      <c r="A1546" s="3" t="str">
        <f t="shared" si="48"/>
        <v>33025-33035</v>
      </c>
      <c r="B1546" s="3">
        <v>33025</v>
      </c>
      <c r="C1546" s="3">
        <v>33035</v>
      </c>
      <c r="D1546" s="3">
        <f>+DATOS!G1546</f>
        <v>0</v>
      </c>
      <c r="E1546" s="3">
        <f>+DATOS!H1546</f>
        <v>97</v>
      </c>
      <c r="F1546" s="3">
        <f>+DATOS!I1546</f>
        <v>97</v>
      </c>
      <c r="G1546" s="3">
        <f>+DATOS!J1546</f>
        <v>4000</v>
      </c>
      <c r="H1546" s="9" t="str">
        <f>+DATOS!K1546</f>
        <v>C ORIENTE1</v>
      </c>
      <c r="I1546" s="3">
        <f>+SUMIF(DATOS!$AA$3:$AA$2491,RESUMEN_flujo!$A1546,DATOS!$AG$3:$AG$2491)</f>
        <v>3</v>
      </c>
      <c r="J1546" s="4">
        <f>(SUMIF(DATOS!$AA$3:$AA$2491,RESUMEN_flujo!$A1546,DATOS!$AE$3:$AE$2491)/SUMIF(DATOS!$AA$3:$AA$2491,RESUMEN_flujo!$A1546,DATOS!$AD$3:$AD$2491))*3.6</f>
        <v>50.55</v>
      </c>
      <c r="K1546" s="5">
        <f t="shared" si="49"/>
        <v>2.4250000000000003</v>
      </c>
      <c r="L1546" s="8">
        <f>+VLOOKUP($A1546,DATOS!$AL$3:$AO$2491,DATOS!$AO$1,0)</f>
        <v>2</v>
      </c>
      <c r="M1546" s="12">
        <f>+RANK($F1546,$F$3:$F$2491,0)+COUNTIF($F$3:F1546,F1546)-1</f>
        <v>1199</v>
      </c>
    </row>
    <row r="1547" spans="1:13" hidden="1" x14ac:dyDescent="0.3">
      <c r="A1547" s="3" t="str">
        <f t="shared" si="48"/>
        <v>33025-15006</v>
      </c>
      <c r="B1547" s="3">
        <v>33025</v>
      </c>
      <c r="C1547" s="3">
        <v>15006</v>
      </c>
      <c r="D1547" s="3">
        <f>+DATOS!G1547</f>
        <v>93</v>
      </c>
      <c r="E1547" s="3">
        <f>+DATOS!H1547</f>
        <v>0</v>
      </c>
      <c r="F1547" s="3">
        <f>+DATOS!I1547</f>
        <v>93</v>
      </c>
      <c r="G1547" s="3">
        <f>+DATOS!J1547</f>
        <v>4000</v>
      </c>
      <c r="H1547" s="9" t="str">
        <f>+DATOS!K1547</f>
        <v>RIO BUENO</v>
      </c>
      <c r="I1547" s="3">
        <f>+SUMIF(DATOS!$AA$3:$AA$2491,RESUMEN_flujo!$A1547,DATOS!$AG$3:$AG$2491)</f>
        <v>3</v>
      </c>
      <c r="J1547" s="4">
        <f>(SUMIF(DATOS!$AA$3:$AA$2491,RESUMEN_flujo!$A1547,DATOS!$AE$3:$AE$2491)/SUMIF(DATOS!$AA$3:$AA$2491,RESUMEN_flujo!$A1547,DATOS!$AD$3:$AD$2491))*3.6</f>
        <v>18.771428571428572</v>
      </c>
      <c r="K1547" s="5">
        <f t="shared" si="49"/>
        <v>2.3250000000000002</v>
      </c>
      <c r="L1547" s="8">
        <f>+VLOOKUP($A1547,DATOS!$AL$3:$AO$2491,DATOS!$AO$1,0)</f>
        <v>2</v>
      </c>
      <c r="M1547" s="12">
        <f>+RANK($F1547,$F$3:$F$2491,0)+COUNTIF($F$3:F1547,F1547)-1</f>
        <v>1213</v>
      </c>
    </row>
    <row r="1548" spans="1:13" hidden="1" x14ac:dyDescent="0.3">
      <c r="A1548" s="3" t="str">
        <f t="shared" si="48"/>
        <v>33026-33016</v>
      </c>
      <c r="B1548" s="3">
        <v>33026</v>
      </c>
      <c r="C1548" s="3">
        <v>33016</v>
      </c>
      <c r="D1548" s="3">
        <f>+DATOS!G1548</f>
        <v>27</v>
      </c>
      <c r="E1548" s="3">
        <f>+DATOS!H1548</f>
        <v>66</v>
      </c>
      <c r="F1548" s="3">
        <f>+DATOS!I1548</f>
        <v>93</v>
      </c>
      <c r="G1548" s="3">
        <f>+DATOS!J1548</f>
        <v>900</v>
      </c>
      <c r="H1548" s="9" t="str">
        <f>+DATOS!K1548</f>
        <v>OSCAR BELMAR</v>
      </c>
      <c r="I1548" s="3">
        <f>+SUMIF(DATOS!$AA$3:$AA$2491,RESUMEN_flujo!$A1548,DATOS!$AG$3:$AG$2491)</f>
        <v>4</v>
      </c>
      <c r="J1548" s="4">
        <f>(SUMIF(DATOS!$AA$3:$AA$2491,RESUMEN_flujo!$A1548,DATOS!$AE$3:$AE$2491)/SUMIF(DATOS!$AA$3:$AA$2491,RESUMEN_flujo!$A1548,DATOS!$AD$3:$AD$2491))*3.6</f>
        <v>40.5</v>
      </c>
      <c r="K1548" s="5">
        <f t="shared" si="49"/>
        <v>10.333333333333334</v>
      </c>
      <c r="L1548" s="8">
        <f>+VLOOKUP($A1548,DATOS!$AL$3:$AO$2491,DATOS!$AO$1,0)</f>
        <v>1</v>
      </c>
      <c r="M1548" s="12">
        <f>+RANK($F1548,$F$3:$F$2491,0)+COUNTIF($F$3:F1548,F1548)-1</f>
        <v>1214</v>
      </c>
    </row>
    <row r="1549" spans="1:13" hidden="1" x14ac:dyDescent="0.3">
      <c r="A1549" s="3" t="str">
        <f t="shared" si="48"/>
        <v>33026-33032</v>
      </c>
      <c r="B1549" s="3">
        <v>33026</v>
      </c>
      <c r="C1549" s="3">
        <v>33032</v>
      </c>
      <c r="D1549" s="3">
        <f>+DATOS!G1549</f>
        <v>0</v>
      </c>
      <c r="E1549" s="3">
        <f>+DATOS!H1549</f>
        <v>25</v>
      </c>
      <c r="F1549" s="3">
        <f>+DATOS!I1549</f>
        <v>25</v>
      </c>
      <c r="G1549" s="3">
        <f>+DATOS!J1549</f>
        <v>2000</v>
      </c>
      <c r="H1549" s="9" t="str">
        <f>+DATOS!K1549</f>
        <v>ALCALDE OSCAR BELMAR</v>
      </c>
      <c r="I1549" s="3">
        <f>+SUMIF(DATOS!$AA$3:$AA$2491,RESUMEN_flujo!$A1549,DATOS!$AG$3:$AG$2491)</f>
        <v>4</v>
      </c>
      <c r="J1549" s="4">
        <f>(SUMIF(DATOS!$AA$3:$AA$2491,RESUMEN_flujo!$A1549,DATOS!$AE$3:$AE$2491)/SUMIF(DATOS!$AA$3:$AA$2491,RESUMEN_flujo!$A1549,DATOS!$AD$3:$AD$2491))*3.6</f>
        <v>39.96</v>
      </c>
      <c r="K1549" s="5">
        <f t="shared" si="49"/>
        <v>1.25</v>
      </c>
      <c r="L1549" s="8">
        <f>+VLOOKUP($A1549,DATOS!$AL$3:$AO$2491,DATOS!$AO$1,0)</f>
        <v>1</v>
      </c>
      <c r="M1549" s="12">
        <f>+RANK($F1549,$F$3:$F$2491,0)+COUNTIF($F$3:F1549,F1549)-1</f>
        <v>1602</v>
      </c>
    </row>
    <row r="1550" spans="1:13" hidden="1" x14ac:dyDescent="0.3">
      <c r="A1550" s="3" t="str">
        <f t="shared" si="48"/>
        <v>33027-28006</v>
      </c>
      <c r="B1550" s="3">
        <v>33027</v>
      </c>
      <c r="C1550" s="3">
        <v>28006</v>
      </c>
      <c r="D1550" s="3">
        <f>+DATOS!G1550</f>
        <v>79</v>
      </c>
      <c r="E1550" s="3">
        <f>+DATOS!H1550</f>
        <v>0</v>
      </c>
      <c r="F1550" s="3">
        <f>+DATOS!I1550</f>
        <v>79</v>
      </c>
      <c r="G1550" s="3">
        <f>+DATOS!J1550</f>
        <v>900</v>
      </c>
      <c r="H1550" s="9" t="str">
        <f>+DATOS!K1550</f>
        <v>MIGUEL SQUELLA / CALLE 1</v>
      </c>
      <c r="I1550" s="3">
        <f>+SUMIF(DATOS!$AA$3:$AA$2491,RESUMEN_flujo!$A1550,DATOS!$AG$3:$AG$2491)</f>
        <v>5</v>
      </c>
      <c r="J1550" s="4">
        <f>(SUMIF(DATOS!$AA$3:$AA$2491,RESUMEN_flujo!$A1550,DATOS!$AE$3:$AE$2491)/SUMIF(DATOS!$AA$3:$AA$2491,RESUMEN_flujo!$A1550,DATOS!$AD$3:$AD$2491))*3.6</f>
        <v>36.646153846153844</v>
      </c>
      <c r="K1550" s="5">
        <f t="shared" si="49"/>
        <v>8.7777777777777768</v>
      </c>
      <c r="L1550" s="8">
        <f>+VLOOKUP($A1550,DATOS!$AL$3:$AO$2491,DATOS!$AO$1,0)</f>
        <v>1</v>
      </c>
      <c r="M1550" s="12">
        <f>+RANK($F1550,$F$3:$F$2491,0)+COUNTIF($F$3:F1550,F1550)-1</f>
        <v>1260</v>
      </c>
    </row>
    <row r="1551" spans="1:13" hidden="1" x14ac:dyDescent="0.3">
      <c r="A1551" s="3" t="str">
        <f t="shared" si="48"/>
        <v>33027-28026</v>
      </c>
      <c r="B1551" s="3">
        <v>33027</v>
      </c>
      <c r="C1551" s="3">
        <v>28026</v>
      </c>
      <c r="D1551" s="3">
        <f>+DATOS!G1551</f>
        <v>66</v>
      </c>
      <c r="E1551" s="3">
        <f>+DATOS!H1551</f>
        <v>0</v>
      </c>
      <c r="F1551" s="3">
        <f>+DATOS!I1551</f>
        <v>66</v>
      </c>
      <c r="G1551" s="3">
        <f>+DATOS!J1551</f>
        <v>1000</v>
      </c>
      <c r="H1551" s="9" t="str">
        <f>+DATOS!K1551</f>
        <v>LUIS GALLARDO</v>
      </c>
      <c r="I1551" s="3">
        <f>+SUMIF(DATOS!$AA$3:$AA$2491,RESUMEN_flujo!$A1551,DATOS!$AG$3:$AG$2491)</f>
        <v>5</v>
      </c>
      <c r="J1551" s="4">
        <f>(SUMIF(DATOS!$AA$3:$AA$2491,RESUMEN_flujo!$A1551,DATOS!$AE$3:$AE$2491)/SUMIF(DATOS!$AA$3:$AA$2491,RESUMEN_flujo!$A1551,DATOS!$AD$3:$AD$2491))*3.6</f>
        <v>25.957894736842103</v>
      </c>
      <c r="K1551" s="5">
        <f t="shared" si="49"/>
        <v>6.6000000000000005</v>
      </c>
      <c r="L1551" s="8">
        <f>+VLOOKUP($A1551,DATOS!$AL$3:$AO$2491,DATOS!$AO$1,0)</f>
        <v>1</v>
      </c>
      <c r="M1551" s="12">
        <f>+RANK($F1551,$F$3:$F$2491,0)+COUNTIF($F$3:F1551,F1551)-1</f>
        <v>1333</v>
      </c>
    </row>
    <row r="1552" spans="1:13" hidden="1" x14ac:dyDescent="0.3">
      <c r="A1552" s="3" t="str">
        <f t="shared" si="48"/>
        <v>33027-33006</v>
      </c>
      <c r="B1552" s="3">
        <v>33027</v>
      </c>
      <c r="C1552" s="3">
        <v>33006</v>
      </c>
      <c r="D1552" s="3">
        <f>+DATOS!G1552</f>
        <v>77</v>
      </c>
      <c r="E1552" s="3">
        <f>+DATOS!H1552</f>
        <v>0</v>
      </c>
      <c r="F1552" s="3">
        <f>+DATOS!I1552</f>
        <v>77</v>
      </c>
      <c r="G1552" s="3">
        <f>+DATOS!J1552</f>
        <v>2000</v>
      </c>
      <c r="H1552" s="9" t="str">
        <f>+DATOS!K1552</f>
        <v>MIGUEL SQUELLA</v>
      </c>
      <c r="I1552" s="3">
        <f>+SUMIF(DATOS!$AA$3:$AA$2491,RESUMEN_flujo!$A1552,DATOS!$AG$3:$AG$2491)</f>
        <v>5</v>
      </c>
      <c r="J1552" s="4">
        <f>(SUMIF(DATOS!$AA$3:$AA$2491,RESUMEN_flujo!$A1552,DATOS!$AE$3:$AE$2491)/SUMIF(DATOS!$AA$3:$AA$2491,RESUMEN_flujo!$A1552,DATOS!$AD$3:$AD$2491))*3.6</f>
        <v>49.5</v>
      </c>
      <c r="K1552" s="5">
        <f t="shared" si="49"/>
        <v>3.85</v>
      </c>
      <c r="L1552" s="8">
        <f>+VLOOKUP($A1552,DATOS!$AL$3:$AO$2491,DATOS!$AO$1,0)</f>
        <v>1</v>
      </c>
      <c r="M1552" s="12">
        <f>+RANK($F1552,$F$3:$F$2491,0)+COUNTIF($F$3:F1552,F1552)-1</f>
        <v>1277</v>
      </c>
    </row>
    <row r="1553" spans="1:13" hidden="1" x14ac:dyDescent="0.3">
      <c r="A1553" s="3" t="str">
        <f t="shared" si="48"/>
        <v>33028-28028</v>
      </c>
      <c r="B1553" s="3">
        <v>33028</v>
      </c>
      <c r="C1553" s="3">
        <v>28028</v>
      </c>
      <c r="D1553" s="3">
        <f>+DATOS!G1553</f>
        <v>0</v>
      </c>
      <c r="E1553" s="3">
        <f>+DATOS!H1553</f>
        <v>242</v>
      </c>
      <c r="F1553" s="3">
        <f>+DATOS!I1553</f>
        <v>242</v>
      </c>
      <c r="G1553" s="3">
        <f>+DATOS!J1553</f>
        <v>1000</v>
      </c>
      <c r="H1553" s="9" t="str">
        <f>+DATOS!K1553</f>
        <v>PABLO PICASSO</v>
      </c>
      <c r="I1553" s="3">
        <f>+SUMIF(DATOS!$AA$3:$AA$2491,RESUMEN_flujo!$A1553,DATOS!$AG$3:$AG$2491)</f>
        <v>5</v>
      </c>
      <c r="J1553" s="4">
        <f>(SUMIF(DATOS!$AA$3:$AA$2491,RESUMEN_flujo!$A1553,DATOS!$AE$3:$AE$2491)/SUMIF(DATOS!$AA$3:$AA$2491,RESUMEN_flujo!$A1553,DATOS!$AD$3:$AD$2491))*3.6</f>
        <v>46.080000000000005</v>
      </c>
      <c r="K1553" s="5">
        <f t="shared" si="49"/>
        <v>24.2</v>
      </c>
      <c r="L1553" s="8">
        <f>+VLOOKUP($A1553,DATOS!$AL$3:$AO$2491,DATOS!$AO$1,0)</f>
        <v>1</v>
      </c>
      <c r="M1553" s="12">
        <f>+RANK($F1553,$F$3:$F$2491,0)+COUNTIF($F$3:F1553,F1553)-1</f>
        <v>782</v>
      </c>
    </row>
    <row r="1554" spans="1:13" hidden="1" x14ac:dyDescent="0.3">
      <c r="A1554" s="3" t="str">
        <f t="shared" si="48"/>
        <v>33028-33008</v>
      </c>
      <c r="B1554" s="3">
        <v>33028</v>
      </c>
      <c r="C1554" s="3">
        <v>33008</v>
      </c>
      <c r="D1554" s="3">
        <f>+DATOS!G1554</f>
        <v>0</v>
      </c>
      <c r="E1554" s="3">
        <f>+DATOS!H1554</f>
        <v>136</v>
      </c>
      <c r="F1554" s="3">
        <f>+DATOS!I1554</f>
        <v>136</v>
      </c>
      <c r="G1554" s="3">
        <f>+DATOS!J1554</f>
        <v>1000</v>
      </c>
      <c r="H1554" s="9" t="str">
        <f>+DATOS!K1554</f>
        <v>PABLO PICASSO</v>
      </c>
      <c r="I1554" s="3">
        <f>+SUMIF(DATOS!$AA$3:$AA$2491,RESUMEN_flujo!$A1554,DATOS!$AG$3:$AG$2491)</f>
        <v>5</v>
      </c>
      <c r="J1554" s="4">
        <f>(SUMIF(DATOS!$AA$3:$AA$2491,RESUMEN_flujo!$A1554,DATOS!$AE$3:$AE$2491)/SUMIF(DATOS!$AA$3:$AA$2491,RESUMEN_flujo!$A1554,DATOS!$AD$3:$AD$2491))*3.6</f>
        <v>39.200000000000003</v>
      </c>
      <c r="K1554" s="5">
        <f t="shared" si="49"/>
        <v>13.600000000000001</v>
      </c>
      <c r="L1554" s="8">
        <f>+VLOOKUP($A1554,DATOS!$AL$3:$AO$2491,DATOS!$AO$1,0)</f>
        <v>1</v>
      </c>
      <c r="M1554" s="12">
        <f>+RANK($F1554,$F$3:$F$2491,0)+COUNTIF($F$3:F1554,F1554)-1</f>
        <v>1051</v>
      </c>
    </row>
    <row r="1555" spans="1:13" hidden="1" x14ac:dyDescent="0.3">
      <c r="A1555" s="3" t="str">
        <f t="shared" si="48"/>
        <v>33028-33029</v>
      </c>
      <c r="B1555" s="3">
        <v>33028</v>
      </c>
      <c r="C1555" s="3">
        <v>33029</v>
      </c>
      <c r="D1555" s="3">
        <f>+DATOS!G1555</f>
        <v>0</v>
      </c>
      <c r="E1555" s="3">
        <f>+DATOS!H1555</f>
        <v>1</v>
      </c>
      <c r="F1555" s="3">
        <f>+DATOS!I1555</f>
        <v>1</v>
      </c>
      <c r="G1555" s="3">
        <f>+DATOS!J1555</f>
        <v>1030</v>
      </c>
      <c r="H1555" s="9" t="str">
        <f>+DATOS!K1555</f>
        <v>NESPOLO ARATA</v>
      </c>
      <c r="I1555" s="3">
        <f>+SUMIF(DATOS!$AA$3:$AA$2491,RESUMEN_flujo!$A1555,DATOS!$AG$3:$AG$2491)</f>
        <v>5</v>
      </c>
      <c r="J1555" s="4">
        <f>(SUMIF(DATOS!$AA$3:$AA$2491,RESUMEN_flujo!$A1555,DATOS!$AE$3:$AE$2491)/SUMIF(DATOS!$AA$3:$AA$2491,RESUMEN_flujo!$A1555,DATOS!$AD$3:$AD$2491))*3.6</f>
        <v>33.808695652173917</v>
      </c>
      <c r="K1555" s="5">
        <f t="shared" si="49"/>
        <v>9.7087378640776698E-2</v>
      </c>
      <c r="L1555" s="8">
        <f>+VLOOKUP($A1555,DATOS!$AL$3:$AO$2491,DATOS!$AO$1,0)</f>
        <v>1</v>
      </c>
      <c r="M1555" s="12">
        <f>+RANK($F1555,$F$3:$F$2491,0)+COUNTIF($F$3:F1555,F1555)-1</f>
        <v>1839</v>
      </c>
    </row>
    <row r="1556" spans="1:13" hidden="1" x14ac:dyDescent="0.3">
      <c r="A1556" s="3" t="str">
        <f t="shared" si="48"/>
        <v>33029-33009</v>
      </c>
      <c r="B1556" s="3">
        <v>33029</v>
      </c>
      <c r="C1556" s="3">
        <v>33009</v>
      </c>
      <c r="D1556" s="3">
        <f>+DATOS!G1556</f>
        <v>10</v>
      </c>
      <c r="E1556" s="3">
        <f>+DATOS!H1556</f>
        <v>1</v>
      </c>
      <c r="F1556" s="3">
        <f>+DATOS!I1556</f>
        <v>11</v>
      </c>
      <c r="G1556" s="3">
        <f>+DATOS!J1556</f>
        <v>1055</v>
      </c>
      <c r="H1556" s="9" t="str">
        <f>+DATOS!K1556</f>
        <v>NESPOLO ARATA</v>
      </c>
      <c r="I1556" s="3">
        <f>+SUMIF(DATOS!$AA$3:$AA$2491,RESUMEN_flujo!$A1556,DATOS!$AG$3:$AG$2491)</f>
        <v>5</v>
      </c>
      <c r="J1556" s="4">
        <f>(SUMIF(DATOS!$AA$3:$AA$2491,RESUMEN_flujo!$A1556,DATOS!$AE$3:$AE$2491)/SUMIF(DATOS!$AA$3:$AA$2491,RESUMEN_flujo!$A1556,DATOS!$AD$3:$AD$2491))*3.6</f>
        <v>47.7</v>
      </c>
      <c r="K1556" s="5">
        <f t="shared" si="49"/>
        <v>1.0426540284360191</v>
      </c>
      <c r="L1556" s="8">
        <f>+VLOOKUP($A1556,DATOS!$AL$3:$AO$2491,DATOS!$AO$1,0)</f>
        <v>1</v>
      </c>
      <c r="M1556" s="12">
        <f>+RANK($F1556,$F$3:$F$2491,0)+COUNTIF($F$3:F1556,F1556)-1</f>
        <v>1717</v>
      </c>
    </row>
    <row r="1557" spans="1:13" hidden="1" x14ac:dyDescent="0.3">
      <c r="A1557" s="3" t="str">
        <f t="shared" si="48"/>
        <v>33029-33020</v>
      </c>
      <c r="B1557" s="3">
        <v>33029</v>
      </c>
      <c r="C1557" s="3">
        <v>33020</v>
      </c>
      <c r="D1557" s="3">
        <f>+DATOS!G1557</f>
        <v>10</v>
      </c>
      <c r="E1557" s="3">
        <f>+DATOS!H1557</f>
        <v>2</v>
      </c>
      <c r="F1557" s="3">
        <f>+DATOS!I1557</f>
        <v>12</v>
      </c>
      <c r="G1557" s="3">
        <f>+DATOS!J1557</f>
        <v>1000</v>
      </c>
      <c r="H1557" s="9" t="str">
        <f>+DATOS!K1557</f>
        <v>COLINA</v>
      </c>
      <c r="I1557" s="3">
        <f>+SUMIF(DATOS!$AA$3:$AA$2491,RESUMEN_flujo!$A1557,DATOS!$AG$3:$AG$2491)</f>
        <v>5</v>
      </c>
      <c r="J1557" s="4">
        <f>(SUMIF(DATOS!$AA$3:$AA$2491,RESUMEN_flujo!$A1557,DATOS!$AE$3:$AE$2491)/SUMIF(DATOS!$AA$3:$AA$2491,RESUMEN_flujo!$A1557,DATOS!$AD$3:$AD$2491))*3.6</f>
        <v>38.652631578947371</v>
      </c>
      <c r="K1557" s="5">
        <f t="shared" si="49"/>
        <v>1.2</v>
      </c>
      <c r="L1557" s="8">
        <f>+VLOOKUP($A1557,DATOS!$AL$3:$AO$2491,DATOS!$AO$1,0)</f>
        <v>1</v>
      </c>
      <c r="M1557" s="12">
        <f>+RANK($F1557,$F$3:$F$2491,0)+COUNTIF($F$3:F1557,F1557)-1</f>
        <v>1712</v>
      </c>
    </row>
    <row r="1558" spans="1:13" hidden="1" x14ac:dyDescent="0.3">
      <c r="A1558" s="3" t="str">
        <f t="shared" si="48"/>
        <v>33029-33028</v>
      </c>
      <c r="B1558" s="3">
        <v>33029</v>
      </c>
      <c r="C1558" s="3">
        <v>33028</v>
      </c>
      <c r="D1558" s="3">
        <f>+DATOS!G1558</f>
        <v>0</v>
      </c>
      <c r="E1558" s="3">
        <f>+DATOS!H1558</f>
        <v>0</v>
      </c>
      <c r="F1558" s="3">
        <f>+DATOS!I1558</f>
        <v>0</v>
      </c>
      <c r="G1558" s="3">
        <f>+DATOS!J1558</f>
        <v>1030</v>
      </c>
      <c r="H1558" s="9" t="str">
        <f>+DATOS!K1558</f>
        <v>NESPOLO ARATA</v>
      </c>
      <c r="I1558" s="3">
        <f>+SUMIF(DATOS!$AA$3:$AA$2491,RESUMEN_flujo!$A1558,DATOS!$AG$3:$AG$2491)</f>
        <v>5</v>
      </c>
      <c r="J1558" s="4">
        <f>(SUMIF(DATOS!$AA$3:$AA$2491,RESUMEN_flujo!$A1558,DATOS!$AE$3:$AE$2491)/SUMIF(DATOS!$AA$3:$AA$2491,RESUMEN_flujo!$A1558,DATOS!$AD$3:$AD$2491))*3.6</f>
        <v>43.2</v>
      </c>
      <c r="K1558" s="5">
        <f t="shared" si="49"/>
        <v>0</v>
      </c>
      <c r="L1558" s="8">
        <f>+VLOOKUP($A1558,DATOS!$AL$3:$AO$2491,DATOS!$AO$1,0)</f>
        <v>1</v>
      </c>
      <c r="M1558" s="12">
        <f>+RANK($F1558,$F$3:$F$2491,0)+COUNTIF($F$3:F1558,F1558)-1</f>
        <v>2135</v>
      </c>
    </row>
    <row r="1559" spans="1:13" hidden="1" x14ac:dyDescent="0.3">
      <c r="A1559" s="3" t="str">
        <f t="shared" si="48"/>
        <v>33030-33009</v>
      </c>
      <c r="B1559" s="3">
        <v>33030</v>
      </c>
      <c r="C1559" s="3">
        <v>33009</v>
      </c>
      <c r="D1559" s="3">
        <f>+DATOS!G1559</f>
        <v>173</v>
      </c>
      <c r="E1559" s="3">
        <f>+DATOS!H1559</f>
        <v>0</v>
      </c>
      <c r="F1559" s="3">
        <f>+DATOS!I1559</f>
        <v>173</v>
      </c>
      <c r="G1559" s="3">
        <f>+DATOS!J1559</f>
        <v>1080</v>
      </c>
      <c r="H1559" s="9" t="str">
        <f>+DATOS!K1559</f>
        <v>NESPOLO ARATA</v>
      </c>
      <c r="I1559" s="3">
        <f>+SUMIF(DATOS!$AA$3:$AA$2491,RESUMEN_flujo!$A1559,DATOS!$AG$3:$AG$2491)</f>
        <v>5</v>
      </c>
      <c r="J1559" s="4">
        <f>(SUMIF(DATOS!$AA$3:$AA$2491,RESUMEN_flujo!$A1559,DATOS!$AE$3:$AE$2491)/SUMIF(DATOS!$AA$3:$AA$2491,RESUMEN_flujo!$A1559,DATOS!$AD$3:$AD$2491))*3.6</f>
        <v>48.900000000000006</v>
      </c>
      <c r="K1559" s="5">
        <f t="shared" si="49"/>
        <v>16.018518518518519</v>
      </c>
      <c r="L1559" s="8">
        <f>+VLOOKUP($A1559,DATOS!$AL$3:$AO$2491,DATOS!$AO$1,0)</f>
        <v>1</v>
      </c>
      <c r="M1559" s="12">
        <f>+RANK($F1559,$F$3:$F$2491,0)+COUNTIF($F$3:F1559,F1559)-1</f>
        <v>916</v>
      </c>
    </row>
    <row r="1560" spans="1:13" hidden="1" x14ac:dyDescent="0.3">
      <c r="A1560" s="3" t="str">
        <f t="shared" si="48"/>
        <v>33030-33010</v>
      </c>
      <c r="B1560" s="3">
        <v>33030</v>
      </c>
      <c r="C1560" s="3">
        <v>33010</v>
      </c>
      <c r="D1560" s="3">
        <f>+DATOS!G1560</f>
        <v>118</v>
      </c>
      <c r="E1560" s="3">
        <f>+DATOS!H1560</f>
        <v>1</v>
      </c>
      <c r="F1560" s="3">
        <f>+DATOS!I1560</f>
        <v>119</v>
      </c>
      <c r="G1560" s="3">
        <f>+DATOS!J1560</f>
        <v>2110</v>
      </c>
      <c r="H1560" s="9" t="str">
        <f>+DATOS!K1560</f>
        <v>NESPOLO ARATA</v>
      </c>
      <c r="I1560" s="3">
        <f>+SUMIF(DATOS!$AA$3:$AA$2491,RESUMEN_flujo!$A1560,DATOS!$AG$3:$AG$2491)</f>
        <v>5</v>
      </c>
      <c r="J1560" s="4">
        <f>(SUMIF(DATOS!$AA$3:$AA$2491,RESUMEN_flujo!$A1560,DATOS!$AE$3:$AE$2491)/SUMIF(DATOS!$AA$3:$AA$2491,RESUMEN_flujo!$A1560,DATOS!$AD$3:$AD$2491))*3.6</f>
        <v>45.2</v>
      </c>
      <c r="K1560" s="5">
        <f t="shared" si="49"/>
        <v>5.6398104265402846</v>
      </c>
      <c r="L1560" s="8">
        <f>+VLOOKUP($A1560,DATOS!$AL$3:$AO$2491,DATOS!$AO$1,0)</f>
        <v>1</v>
      </c>
      <c r="M1560" s="12">
        <f>+RANK($F1560,$F$3:$F$2491,0)+COUNTIF($F$3:F1560,F1560)-1</f>
        <v>1122</v>
      </c>
    </row>
    <row r="1561" spans="1:13" hidden="1" x14ac:dyDescent="0.3">
      <c r="A1561" s="3" t="str">
        <f t="shared" si="48"/>
        <v>33030-33031</v>
      </c>
      <c r="B1561" s="3">
        <v>33030</v>
      </c>
      <c r="C1561" s="3">
        <v>33031</v>
      </c>
      <c r="D1561" s="3">
        <f>+DATOS!G1561</f>
        <v>0</v>
      </c>
      <c r="E1561" s="3">
        <f>+DATOS!H1561</f>
        <v>0</v>
      </c>
      <c r="F1561" s="3">
        <f>+DATOS!I1561</f>
        <v>0</v>
      </c>
      <c r="G1561" s="3">
        <f>+DATOS!J1561</f>
        <v>1000</v>
      </c>
      <c r="H1561" s="9" t="str">
        <f>+DATOS!K1561</f>
        <v>MATAVERI</v>
      </c>
      <c r="I1561" s="3">
        <f>+SUMIF(DATOS!$AA$3:$AA$2491,RESUMEN_flujo!$A1561,DATOS!$AG$3:$AG$2491)</f>
        <v>5</v>
      </c>
      <c r="J1561" s="4">
        <f>(SUMIF(DATOS!$AA$3:$AA$2491,RESUMEN_flujo!$A1561,DATOS!$AE$3:$AE$2491)/SUMIF(DATOS!$AA$3:$AA$2491,RESUMEN_flujo!$A1561,DATOS!$AD$3:$AD$2491))*3.6</f>
        <v>20.964705882352941</v>
      </c>
      <c r="K1561" s="5">
        <f t="shared" si="49"/>
        <v>0</v>
      </c>
      <c r="L1561" s="8">
        <f>+VLOOKUP($A1561,DATOS!$AL$3:$AO$2491,DATOS!$AO$1,0)</f>
        <v>1</v>
      </c>
      <c r="M1561" s="12">
        <f>+RANK($F1561,$F$3:$F$2491,0)+COUNTIF($F$3:F1561,F1561)-1</f>
        <v>2136</v>
      </c>
    </row>
    <row r="1562" spans="1:13" hidden="1" x14ac:dyDescent="0.3">
      <c r="A1562" s="3" t="str">
        <f t="shared" si="48"/>
        <v>33031-33008</v>
      </c>
      <c r="B1562" s="3">
        <v>33031</v>
      </c>
      <c r="C1562" s="3">
        <v>33008</v>
      </c>
      <c r="D1562" s="3">
        <f>+DATOS!G1562</f>
        <v>51</v>
      </c>
      <c r="E1562" s="3">
        <f>+DATOS!H1562</f>
        <v>15</v>
      </c>
      <c r="F1562" s="3">
        <f>+DATOS!I1562</f>
        <v>66</v>
      </c>
      <c r="G1562" s="3">
        <f>+DATOS!J1562</f>
        <v>2060</v>
      </c>
      <c r="H1562" s="9" t="str">
        <f>+DATOS!K1562</f>
        <v>AV TUCAPEL</v>
      </c>
      <c r="I1562" s="3">
        <f>+SUMIF(DATOS!$AA$3:$AA$2491,RESUMEN_flujo!$A1562,DATOS!$AG$3:$AG$2491)</f>
        <v>3</v>
      </c>
      <c r="J1562" s="4">
        <f>(SUMIF(DATOS!$AA$3:$AA$2491,RESUMEN_flujo!$A1562,DATOS!$AE$3:$AE$2491)/SUMIF(DATOS!$AA$3:$AA$2491,RESUMEN_flujo!$A1562,DATOS!$AD$3:$AD$2491))*3.6</f>
        <v>54.12413793103449</v>
      </c>
      <c r="K1562" s="5">
        <f t="shared" si="49"/>
        <v>3.203883495145631</v>
      </c>
      <c r="L1562" s="8">
        <f>+VLOOKUP($A1562,DATOS!$AL$3:$AO$2491,DATOS!$AO$1,0)</f>
        <v>1</v>
      </c>
      <c r="M1562" s="12">
        <f>+RANK($F1562,$F$3:$F$2491,0)+COUNTIF($F$3:F1562,F1562)-1</f>
        <v>1334</v>
      </c>
    </row>
    <row r="1563" spans="1:13" hidden="1" x14ac:dyDescent="0.3">
      <c r="A1563" s="3" t="str">
        <f t="shared" si="48"/>
        <v>33031-33011</v>
      </c>
      <c r="B1563" s="3">
        <v>33031</v>
      </c>
      <c r="C1563" s="3">
        <v>33011</v>
      </c>
      <c r="D1563" s="3">
        <f>+DATOS!G1563</f>
        <v>119</v>
      </c>
      <c r="E1563" s="3">
        <f>+DATOS!H1563</f>
        <v>11</v>
      </c>
      <c r="F1563" s="3">
        <f>+DATOS!I1563</f>
        <v>130</v>
      </c>
      <c r="G1563" s="3">
        <f>+DATOS!J1563</f>
        <v>2060</v>
      </c>
      <c r="H1563" s="9" t="str">
        <f>+DATOS!K1563</f>
        <v>AV TUCAPEL</v>
      </c>
      <c r="I1563" s="3">
        <f>+SUMIF(DATOS!$AA$3:$AA$2491,RESUMEN_flujo!$A1563,DATOS!$AG$3:$AG$2491)</f>
        <v>3</v>
      </c>
      <c r="J1563" s="4">
        <f>(SUMIF(DATOS!$AA$3:$AA$2491,RESUMEN_flujo!$A1563,DATOS!$AE$3:$AE$2491)/SUMIF(DATOS!$AA$3:$AA$2491,RESUMEN_flujo!$A1563,DATOS!$AD$3:$AD$2491))*3.6</f>
        <v>49.680000000000007</v>
      </c>
      <c r="K1563" s="5">
        <f t="shared" si="49"/>
        <v>6.3106796116504853</v>
      </c>
      <c r="L1563" s="8">
        <f>+VLOOKUP($A1563,DATOS!$AL$3:$AO$2491,DATOS!$AO$1,0)</f>
        <v>1</v>
      </c>
      <c r="M1563" s="12">
        <f>+RANK($F1563,$F$3:$F$2491,0)+COUNTIF($F$3:F1563,F1563)-1</f>
        <v>1073</v>
      </c>
    </row>
    <row r="1564" spans="1:13" hidden="1" x14ac:dyDescent="0.3">
      <c r="A1564" s="3" t="str">
        <f t="shared" si="48"/>
        <v>33031-33030</v>
      </c>
      <c r="B1564" s="3">
        <v>33031</v>
      </c>
      <c r="C1564" s="3">
        <v>33030</v>
      </c>
      <c r="D1564" s="3">
        <f>+DATOS!G1564</f>
        <v>0</v>
      </c>
      <c r="E1564" s="3">
        <f>+DATOS!H1564</f>
        <v>0</v>
      </c>
      <c r="F1564" s="3">
        <f>+DATOS!I1564</f>
        <v>0</v>
      </c>
      <c r="G1564" s="3">
        <f>+DATOS!J1564</f>
        <v>2000</v>
      </c>
      <c r="H1564" s="9" t="str">
        <f>+DATOS!K1564</f>
        <v>MATAVERI</v>
      </c>
      <c r="I1564" s="3">
        <f>+SUMIF(DATOS!$AA$3:$AA$2491,RESUMEN_flujo!$A1564,DATOS!$AG$3:$AG$2491)</f>
        <v>5</v>
      </c>
      <c r="J1564" s="4">
        <f>(SUMIF(DATOS!$AA$3:$AA$2491,RESUMEN_flujo!$A1564,DATOS!$AE$3:$AE$2491)/SUMIF(DATOS!$AA$3:$AA$2491,RESUMEN_flujo!$A1564,DATOS!$AD$3:$AD$2491))*3.6</f>
        <v>17.82</v>
      </c>
      <c r="K1564" s="5">
        <f t="shared" si="49"/>
        <v>0</v>
      </c>
      <c r="L1564" s="8">
        <f>+VLOOKUP($A1564,DATOS!$AL$3:$AO$2491,DATOS!$AO$1,0)</f>
        <v>1</v>
      </c>
      <c r="M1564" s="12">
        <f>+RANK($F1564,$F$3:$F$2491,0)+COUNTIF($F$3:F1564,F1564)-1</f>
        <v>2137</v>
      </c>
    </row>
    <row r="1565" spans="1:13" hidden="1" x14ac:dyDescent="0.3">
      <c r="A1565" s="3" t="str">
        <f t="shared" si="48"/>
        <v>33032-33026</v>
      </c>
      <c r="B1565" s="3">
        <v>33032</v>
      </c>
      <c r="C1565" s="3">
        <v>33026</v>
      </c>
      <c r="D1565" s="3">
        <f>+DATOS!G1565</f>
        <v>0</v>
      </c>
      <c r="E1565" s="3">
        <f>+DATOS!H1565</f>
        <v>66</v>
      </c>
      <c r="F1565" s="3">
        <f>+DATOS!I1565</f>
        <v>66</v>
      </c>
      <c r="G1565" s="3">
        <f>+DATOS!J1565</f>
        <v>2000</v>
      </c>
      <c r="H1565" s="9" t="str">
        <f>+DATOS!K1565</f>
        <v>ALCALDE OSCAR BELMAR</v>
      </c>
      <c r="I1565" s="3">
        <f>+SUMIF(DATOS!$AA$3:$AA$2491,RESUMEN_flujo!$A1565,DATOS!$AG$3:$AG$2491)</f>
        <v>4</v>
      </c>
      <c r="J1565" s="4">
        <f>(SUMIF(DATOS!$AA$3:$AA$2491,RESUMEN_flujo!$A1565,DATOS!$AE$3:$AE$2491)/SUMIF(DATOS!$AA$3:$AA$2491,RESUMEN_flujo!$A1565,DATOS!$AD$3:$AD$2491))*3.6</f>
        <v>39.96</v>
      </c>
      <c r="K1565" s="5">
        <f t="shared" si="49"/>
        <v>3.3000000000000003</v>
      </c>
      <c r="L1565" s="8">
        <f>+VLOOKUP($A1565,DATOS!$AL$3:$AO$2491,DATOS!$AO$1,0)</f>
        <v>1</v>
      </c>
      <c r="M1565" s="12">
        <f>+RANK($F1565,$F$3:$F$2491,0)+COUNTIF($F$3:F1565,F1565)-1</f>
        <v>1335</v>
      </c>
    </row>
    <row r="1566" spans="1:13" hidden="1" x14ac:dyDescent="0.3">
      <c r="A1566" s="3" t="str">
        <f t="shared" si="48"/>
        <v>33032-33033</v>
      </c>
      <c r="B1566" s="3">
        <v>33032</v>
      </c>
      <c r="C1566" s="3">
        <v>33033</v>
      </c>
      <c r="D1566" s="3">
        <f>+DATOS!G1566</f>
        <v>0</v>
      </c>
      <c r="E1566" s="3">
        <f>+DATOS!H1566</f>
        <v>25</v>
      </c>
      <c r="F1566" s="3">
        <f>+DATOS!I1566</f>
        <v>25</v>
      </c>
      <c r="G1566" s="3">
        <f>+DATOS!J1566</f>
        <v>1000</v>
      </c>
      <c r="H1566" s="9" t="str">
        <f>+DATOS!K1566</f>
        <v>C 2SUR</v>
      </c>
      <c r="I1566" s="3">
        <f>+SUMIF(DATOS!$AA$3:$AA$2491,RESUMEN_flujo!$A1566,DATOS!$AG$3:$AG$2491)</f>
        <v>4</v>
      </c>
      <c r="J1566" s="4">
        <f>(SUMIF(DATOS!$AA$3:$AA$2491,RESUMEN_flujo!$A1566,DATOS!$AE$3:$AE$2491)/SUMIF(DATOS!$AA$3:$AA$2491,RESUMEN_flujo!$A1566,DATOS!$AD$3:$AD$2491))*3.6</f>
        <v>39.932307692307695</v>
      </c>
      <c r="K1566" s="5">
        <f t="shared" si="49"/>
        <v>2.5</v>
      </c>
      <c r="L1566" s="8">
        <f>+VLOOKUP($A1566,DATOS!$AL$3:$AO$2491,DATOS!$AO$1,0)</f>
        <v>1</v>
      </c>
      <c r="M1566" s="12">
        <f>+RANK($F1566,$F$3:$F$2491,0)+COUNTIF($F$3:F1566,F1566)-1</f>
        <v>1603</v>
      </c>
    </row>
    <row r="1567" spans="1:13" hidden="1" x14ac:dyDescent="0.3">
      <c r="A1567" s="3" t="str">
        <f t="shared" si="48"/>
        <v>33032-50005</v>
      </c>
      <c r="B1567" s="3">
        <v>33032</v>
      </c>
      <c r="C1567" s="3">
        <v>50005</v>
      </c>
      <c r="D1567" s="3">
        <f>+DATOS!G1567</f>
        <v>0</v>
      </c>
      <c r="E1567" s="3">
        <f>+DATOS!H1567</f>
        <v>0</v>
      </c>
      <c r="F1567" s="3">
        <f>+DATOS!I1567</f>
        <v>0</v>
      </c>
      <c r="G1567" s="3">
        <f>+DATOS!J1567</f>
        <v>2000</v>
      </c>
      <c r="H1567" s="9" t="str">
        <f>+DATOS!K1567</f>
        <v>ALCALDE OSCAR BELMAR</v>
      </c>
      <c r="I1567" s="3">
        <f>+SUMIF(DATOS!$AA$3:$AA$2491,RESUMEN_flujo!$A1567,DATOS!$AG$3:$AG$2491)</f>
        <v>4</v>
      </c>
      <c r="J1567" s="4">
        <f>(SUMIF(DATOS!$AA$3:$AA$2491,RESUMEN_flujo!$A1567,DATOS!$AE$3:$AE$2491)/SUMIF(DATOS!$AA$3:$AA$2491,RESUMEN_flujo!$A1567,DATOS!$AD$3:$AD$2491))*3.6</f>
        <v>40.581818181818186</v>
      </c>
      <c r="K1567" s="5">
        <f t="shared" si="49"/>
        <v>0</v>
      </c>
      <c r="L1567" s="8">
        <f>+VLOOKUP($A1567,DATOS!$AL$3:$AO$2491,DATOS!$AO$1,0)</f>
        <v>1</v>
      </c>
      <c r="M1567" s="12">
        <f>+RANK($F1567,$F$3:$F$2491,0)+COUNTIF($F$3:F1567,F1567)-1</f>
        <v>2138</v>
      </c>
    </row>
    <row r="1568" spans="1:13" hidden="1" x14ac:dyDescent="0.3">
      <c r="A1568" s="3" t="str">
        <f t="shared" si="48"/>
        <v>33033-28003</v>
      </c>
      <c r="B1568" s="3">
        <v>33033</v>
      </c>
      <c r="C1568" s="3">
        <v>28003</v>
      </c>
      <c r="D1568" s="3">
        <f>+DATOS!G1568</f>
        <v>0</v>
      </c>
      <c r="E1568" s="3">
        <f>+DATOS!H1568</f>
        <v>226</v>
      </c>
      <c r="F1568" s="3">
        <f>+DATOS!I1568</f>
        <v>226</v>
      </c>
      <c r="G1568" s="3">
        <f>+DATOS!J1568</f>
        <v>4000</v>
      </c>
      <c r="H1568" s="9" t="str">
        <f>+DATOS!K1568</f>
        <v>CIRCUNV OTE1</v>
      </c>
      <c r="I1568" s="3">
        <f>+SUMIF(DATOS!$AA$3:$AA$2491,RESUMEN_flujo!$A1568,DATOS!$AG$3:$AG$2491)</f>
        <v>3</v>
      </c>
      <c r="J1568" s="4">
        <f>(SUMIF(DATOS!$AA$3:$AA$2491,RESUMEN_flujo!$A1568,DATOS!$AE$3:$AE$2491)/SUMIF(DATOS!$AA$3:$AA$2491,RESUMEN_flujo!$A1568,DATOS!$AD$3:$AD$2491))*3.6</f>
        <v>49.663636363636364</v>
      </c>
      <c r="K1568" s="5">
        <f t="shared" si="49"/>
        <v>5.65</v>
      </c>
      <c r="L1568" s="8">
        <f>+VLOOKUP($A1568,DATOS!$AL$3:$AO$2491,DATOS!$AO$1,0)</f>
        <v>2</v>
      </c>
      <c r="M1568" s="12">
        <f>+RANK($F1568,$F$3:$F$2491,0)+COUNTIF($F$3:F1568,F1568)-1</f>
        <v>806</v>
      </c>
    </row>
    <row r="1569" spans="1:13" hidden="1" x14ac:dyDescent="0.3">
      <c r="A1569" s="3" t="str">
        <f t="shared" si="48"/>
        <v>33033-29002</v>
      </c>
      <c r="B1569" s="3">
        <v>33033</v>
      </c>
      <c r="C1569" s="3">
        <v>29002</v>
      </c>
      <c r="D1569" s="3">
        <f>+DATOS!G1569</f>
        <v>0</v>
      </c>
      <c r="E1569" s="3">
        <f>+DATOS!H1569</f>
        <v>0</v>
      </c>
      <c r="F1569" s="3">
        <f>+DATOS!I1569</f>
        <v>0</v>
      </c>
      <c r="G1569" s="3">
        <f>+DATOS!J1569</f>
        <v>1000</v>
      </c>
      <c r="H1569" s="9" t="str">
        <f>+DATOS!K1569</f>
        <v>C 2SUR</v>
      </c>
      <c r="I1569" s="3">
        <f>+SUMIF(DATOS!$AA$3:$AA$2491,RESUMEN_flujo!$A1569,DATOS!$AG$3:$AG$2491)</f>
        <v>4</v>
      </c>
      <c r="J1569" s="4">
        <f>(SUMIF(DATOS!$AA$3:$AA$2491,RESUMEN_flujo!$A1569,DATOS!$AE$3:$AE$2491)/SUMIF(DATOS!$AA$3:$AA$2491,RESUMEN_flujo!$A1569,DATOS!$AD$3:$AD$2491))*3.6</f>
        <v>39.948387096774198</v>
      </c>
      <c r="K1569" s="5">
        <f t="shared" si="49"/>
        <v>0</v>
      </c>
      <c r="L1569" s="8">
        <f>+VLOOKUP($A1569,DATOS!$AL$3:$AO$2491,DATOS!$AO$1,0)</f>
        <v>1</v>
      </c>
      <c r="M1569" s="12">
        <f>+RANK($F1569,$F$3:$F$2491,0)+COUNTIF($F$3:F1569,F1569)-1</f>
        <v>2139</v>
      </c>
    </row>
    <row r="1570" spans="1:13" hidden="1" x14ac:dyDescent="0.3">
      <c r="A1570" s="3" t="str">
        <f t="shared" si="48"/>
        <v>33033-50005</v>
      </c>
      <c r="B1570" s="3">
        <v>33033</v>
      </c>
      <c r="C1570" s="3">
        <v>50005</v>
      </c>
      <c r="D1570" s="3">
        <f>+DATOS!G1570</f>
        <v>0</v>
      </c>
      <c r="E1570" s="3">
        <f>+DATOS!H1570</f>
        <v>0</v>
      </c>
      <c r="F1570" s="3">
        <f>+DATOS!I1570</f>
        <v>0</v>
      </c>
      <c r="G1570" s="3">
        <f>+DATOS!J1570</f>
        <v>4000</v>
      </c>
      <c r="H1570" s="9" t="str">
        <f>+DATOS!K1570</f>
        <v>CIRCUNV OTE1</v>
      </c>
      <c r="I1570" s="3">
        <f>+SUMIF(DATOS!$AA$3:$AA$2491,RESUMEN_flujo!$A1570,DATOS!$AG$3:$AG$2491)</f>
        <v>3</v>
      </c>
      <c r="J1570" s="4">
        <f>(SUMIF(DATOS!$AA$3:$AA$2491,RESUMEN_flujo!$A1570,DATOS!$AE$3:$AE$2491)/SUMIF(DATOS!$AA$3:$AA$2491,RESUMEN_flujo!$A1570,DATOS!$AD$3:$AD$2491))*3.6</f>
        <v>50.266666666666673</v>
      </c>
      <c r="K1570" s="5">
        <f t="shared" si="49"/>
        <v>0</v>
      </c>
      <c r="L1570" s="8">
        <f>+VLOOKUP($A1570,DATOS!$AL$3:$AO$2491,DATOS!$AO$1,0)</f>
        <v>2</v>
      </c>
      <c r="M1570" s="12">
        <f>+RANK($F1570,$F$3:$F$2491,0)+COUNTIF($F$3:F1570,F1570)-1</f>
        <v>2140</v>
      </c>
    </row>
    <row r="1571" spans="1:13" hidden="1" x14ac:dyDescent="0.3">
      <c r="A1571" s="3" t="str">
        <f t="shared" si="48"/>
        <v>33033-33032</v>
      </c>
      <c r="B1571" s="3">
        <v>33033</v>
      </c>
      <c r="C1571" s="3">
        <v>33032</v>
      </c>
      <c r="D1571" s="3">
        <f>+DATOS!G1571</f>
        <v>0</v>
      </c>
      <c r="E1571" s="3">
        <f>+DATOS!H1571</f>
        <v>66</v>
      </c>
      <c r="F1571" s="3">
        <f>+DATOS!I1571</f>
        <v>66</v>
      </c>
      <c r="G1571" s="3">
        <f>+DATOS!J1571</f>
        <v>1000</v>
      </c>
      <c r="H1571" s="9" t="str">
        <f>+DATOS!K1571</f>
        <v>C 2SUR</v>
      </c>
      <c r="I1571" s="3">
        <f>+SUMIF(DATOS!$AA$3:$AA$2491,RESUMEN_flujo!$A1571,DATOS!$AG$3:$AG$2491)</f>
        <v>4</v>
      </c>
      <c r="J1571" s="4">
        <f>(SUMIF(DATOS!$AA$3:$AA$2491,RESUMEN_flujo!$A1571,DATOS!$AE$3:$AE$2491)/SUMIF(DATOS!$AA$3:$AA$2491,RESUMEN_flujo!$A1571,DATOS!$AD$3:$AD$2491))*3.6</f>
        <v>39.932307692307695</v>
      </c>
      <c r="K1571" s="5">
        <f t="shared" si="49"/>
        <v>6.6000000000000005</v>
      </c>
      <c r="L1571" s="8">
        <f>+VLOOKUP($A1571,DATOS!$AL$3:$AO$2491,DATOS!$AO$1,0)</f>
        <v>1</v>
      </c>
      <c r="M1571" s="12">
        <f>+RANK($F1571,$F$3:$F$2491,0)+COUNTIF($F$3:F1571,F1571)-1</f>
        <v>1336</v>
      </c>
    </row>
    <row r="1572" spans="1:13" hidden="1" x14ac:dyDescent="0.3">
      <c r="A1572" s="3" t="str">
        <f t="shared" si="48"/>
        <v>33034-33036</v>
      </c>
      <c r="B1572" s="3">
        <v>33034</v>
      </c>
      <c r="C1572" s="3">
        <v>33036</v>
      </c>
      <c r="D1572" s="3">
        <f>+DATOS!G1572</f>
        <v>0</v>
      </c>
      <c r="E1572" s="3">
        <f>+DATOS!H1572</f>
        <v>15</v>
      </c>
      <c r="F1572" s="3">
        <f>+DATOS!I1572</f>
        <v>15</v>
      </c>
      <c r="G1572" s="3">
        <f>+DATOS!J1572</f>
        <v>1000</v>
      </c>
      <c r="H1572" s="9" t="str">
        <f>+DATOS!K1572</f>
        <v>PEDRO SUBERCASEAUX</v>
      </c>
      <c r="I1572" s="3">
        <f>+SUMIF(DATOS!$AA$3:$AA$2491,RESUMEN_flujo!$A1572,DATOS!$AG$3:$AG$2491)</f>
        <v>4</v>
      </c>
      <c r="J1572" s="4">
        <f>(SUMIF(DATOS!$AA$3:$AA$2491,RESUMEN_flujo!$A1572,DATOS!$AE$3:$AE$2491)/SUMIF(DATOS!$AA$3:$AA$2491,RESUMEN_flujo!$A1572,DATOS!$AD$3:$AD$2491))*3.6</f>
        <v>39.907317073170738</v>
      </c>
      <c r="K1572" s="5">
        <f t="shared" si="49"/>
        <v>1.5</v>
      </c>
      <c r="L1572" s="8">
        <f>+VLOOKUP($A1572,DATOS!$AL$3:$AO$2491,DATOS!$AO$1,0)</f>
        <v>1</v>
      </c>
      <c r="M1572" s="12">
        <f>+RANK($F1572,$F$3:$F$2491,0)+COUNTIF($F$3:F1572,F1572)-1</f>
        <v>1687</v>
      </c>
    </row>
    <row r="1573" spans="1:13" hidden="1" x14ac:dyDescent="0.3">
      <c r="A1573" s="3" t="str">
        <f t="shared" si="48"/>
        <v>33034-33024</v>
      </c>
      <c r="B1573" s="3">
        <v>33034</v>
      </c>
      <c r="C1573" s="3">
        <v>33024</v>
      </c>
      <c r="D1573" s="3">
        <f>+DATOS!G1573</f>
        <v>128</v>
      </c>
      <c r="E1573" s="3">
        <f>+DATOS!H1573</f>
        <v>195</v>
      </c>
      <c r="F1573" s="3">
        <f>+DATOS!I1573</f>
        <v>323</v>
      </c>
      <c r="G1573" s="3">
        <f>+DATOS!J1573</f>
        <v>4000</v>
      </c>
      <c r="H1573" s="9" t="str">
        <f>+DATOS!K1573</f>
        <v>MANUEL CASTILLO IBACETA</v>
      </c>
      <c r="I1573" s="3">
        <f>+SUMIF(DATOS!$AA$3:$AA$2491,RESUMEN_flujo!$A1573,DATOS!$AG$3:$AG$2491)</f>
        <v>2</v>
      </c>
      <c r="J1573" s="4">
        <f>(SUMIF(DATOS!$AA$3:$AA$2491,RESUMEN_flujo!$A1573,DATOS!$AE$3:$AE$2491)/SUMIF(DATOS!$AA$3:$AA$2491,RESUMEN_flujo!$A1573,DATOS!$AD$3:$AD$2491))*3.6</f>
        <v>77.400000000000006</v>
      </c>
      <c r="K1573" s="5">
        <f t="shared" si="49"/>
        <v>8.0750000000000011</v>
      </c>
      <c r="L1573" s="8">
        <f>+VLOOKUP($A1573,DATOS!$AL$3:$AO$2491,DATOS!$AO$1,0)</f>
        <v>2</v>
      </c>
      <c r="M1573" s="12">
        <f>+RANK($F1573,$F$3:$F$2491,0)+COUNTIF($F$3:F1573,F1573)-1</f>
        <v>643</v>
      </c>
    </row>
    <row r="1574" spans="1:13" hidden="1" x14ac:dyDescent="0.3">
      <c r="A1574" s="3" t="str">
        <f t="shared" si="48"/>
        <v>33034-33023</v>
      </c>
      <c r="B1574" s="3">
        <v>33034</v>
      </c>
      <c r="C1574" s="3">
        <v>33023</v>
      </c>
      <c r="D1574" s="3">
        <f>+DATOS!G1574</f>
        <v>72</v>
      </c>
      <c r="E1574" s="3">
        <f>+DATOS!H1574</f>
        <v>295</v>
      </c>
      <c r="F1574" s="3">
        <f>+DATOS!I1574</f>
        <v>367</v>
      </c>
      <c r="G1574" s="3">
        <f>+DATOS!J1574</f>
        <v>4000</v>
      </c>
      <c r="H1574" s="9" t="str">
        <f>+DATOS!K1574</f>
        <v>MANUEL CASTILLO IBACETA</v>
      </c>
      <c r="I1574" s="3">
        <f>+SUMIF(DATOS!$AA$3:$AA$2491,RESUMEN_flujo!$A1574,DATOS!$AG$3:$AG$2491)</f>
        <v>2</v>
      </c>
      <c r="J1574" s="4">
        <f>(SUMIF(DATOS!$AA$3:$AA$2491,RESUMEN_flujo!$A1574,DATOS!$AE$3:$AE$2491)/SUMIF(DATOS!$AA$3:$AA$2491,RESUMEN_flujo!$A1574,DATOS!$AD$3:$AD$2491))*3.6</f>
        <v>89.345454545454544</v>
      </c>
      <c r="K1574" s="5">
        <f t="shared" si="49"/>
        <v>9.1750000000000007</v>
      </c>
      <c r="L1574" s="8">
        <f>+VLOOKUP($A1574,DATOS!$AL$3:$AO$2491,DATOS!$AO$1,0)</f>
        <v>2</v>
      </c>
      <c r="M1574" s="12">
        <f>+RANK($F1574,$F$3:$F$2491,0)+COUNTIF($F$3:F1574,F1574)-1</f>
        <v>582</v>
      </c>
    </row>
    <row r="1575" spans="1:13" hidden="1" x14ac:dyDescent="0.3">
      <c r="A1575" s="3" t="str">
        <f t="shared" si="48"/>
        <v>33035-50004</v>
      </c>
      <c r="B1575" s="3">
        <v>33035</v>
      </c>
      <c r="C1575" s="3">
        <v>50004</v>
      </c>
      <c r="D1575" s="3">
        <f>+DATOS!G1575</f>
        <v>0</v>
      </c>
      <c r="E1575" s="3">
        <f>+DATOS!H1575</f>
        <v>97</v>
      </c>
      <c r="F1575" s="3">
        <f>+DATOS!I1575</f>
        <v>97</v>
      </c>
      <c r="G1575" s="3">
        <f>+DATOS!J1575</f>
        <v>4000</v>
      </c>
      <c r="H1575" s="9" t="str">
        <f>+DATOS!K1575</f>
        <v>C ORIENTE1</v>
      </c>
      <c r="I1575" s="3">
        <f>+SUMIF(DATOS!$AA$3:$AA$2491,RESUMEN_flujo!$A1575,DATOS!$AG$3:$AG$2491)</f>
        <v>3</v>
      </c>
      <c r="J1575" s="4">
        <f>(SUMIF(DATOS!$AA$3:$AA$2491,RESUMEN_flujo!$A1575,DATOS!$AE$3:$AE$2491)/SUMIF(DATOS!$AA$3:$AA$2491,RESUMEN_flujo!$A1575,DATOS!$AD$3:$AD$2491))*3.6</f>
        <v>49.885714285714286</v>
      </c>
      <c r="K1575" s="5">
        <f t="shared" si="49"/>
        <v>2.4250000000000003</v>
      </c>
      <c r="L1575" s="8">
        <f>+VLOOKUP($A1575,DATOS!$AL$3:$AO$2491,DATOS!$AO$1,0)</f>
        <v>2</v>
      </c>
      <c r="M1575" s="12">
        <f>+RANK($F1575,$F$3:$F$2491,0)+COUNTIF($F$3:F1575,F1575)-1</f>
        <v>1200</v>
      </c>
    </row>
    <row r="1576" spans="1:13" hidden="1" x14ac:dyDescent="0.3">
      <c r="A1576" s="3" t="str">
        <f t="shared" si="48"/>
        <v>33035-33025</v>
      </c>
      <c r="B1576" s="3">
        <v>33035</v>
      </c>
      <c r="C1576" s="3">
        <v>33025</v>
      </c>
      <c r="D1576" s="3">
        <f>+DATOS!G1576</f>
        <v>0</v>
      </c>
      <c r="E1576" s="3">
        <f>+DATOS!H1576</f>
        <v>0</v>
      </c>
      <c r="F1576" s="3">
        <f>+DATOS!I1576</f>
        <v>0</v>
      </c>
      <c r="G1576" s="3">
        <f>+DATOS!J1576</f>
        <v>4000</v>
      </c>
      <c r="H1576" s="9" t="str">
        <f>+DATOS!K1576</f>
        <v>Ensanche</v>
      </c>
      <c r="I1576" s="3">
        <f>+SUMIF(DATOS!$AA$3:$AA$2491,RESUMEN_flujo!$A1576,DATOS!$AG$3:$AG$2491)</f>
        <v>3</v>
      </c>
      <c r="J1576" s="4">
        <f>(SUMIF(DATOS!$AA$3:$AA$2491,RESUMEN_flujo!$A1576,DATOS!$AE$3:$AE$2491)/SUMIF(DATOS!$AA$3:$AA$2491,RESUMEN_flujo!$A1576,DATOS!$AD$3:$AD$2491))*3.6</f>
        <v>50.55</v>
      </c>
      <c r="K1576" s="5">
        <f t="shared" si="49"/>
        <v>0</v>
      </c>
      <c r="L1576" s="8">
        <f>+VLOOKUP($A1576,DATOS!$AL$3:$AO$2491,DATOS!$AO$1,0)</f>
        <v>2</v>
      </c>
      <c r="M1576" s="12">
        <f>+RANK($F1576,$F$3:$F$2491,0)+COUNTIF($F$3:F1576,F1576)-1</f>
        <v>2141</v>
      </c>
    </row>
    <row r="1577" spans="1:13" hidden="1" x14ac:dyDescent="0.3">
      <c r="A1577" s="3" t="str">
        <f t="shared" si="48"/>
        <v>33036-33037</v>
      </c>
      <c r="B1577" s="3">
        <v>33036</v>
      </c>
      <c r="C1577" s="3">
        <v>33037</v>
      </c>
      <c r="D1577" s="3">
        <f>+DATOS!G1577</f>
        <v>0</v>
      </c>
      <c r="E1577" s="3">
        <f>+DATOS!H1577</f>
        <v>15</v>
      </c>
      <c r="F1577" s="3">
        <f>+DATOS!I1577</f>
        <v>15</v>
      </c>
      <c r="G1577" s="3">
        <f>+DATOS!J1577</f>
        <v>2000</v>
      </c>
      <c r="H1577" s="9" t="str">
        <f>+DATOS!K1577</f>
        <v>BERNARDINO GUERRA</v>
      </c>
      <c r="I1577" s="3">
        <f>+SUMIF(DATOS!$AA$3:$AA$2491,RESUMEN_flujo!$A1577,DATOS!$AG$3:$AG$2491)</f>
        <v>4</v>
      </c>
      <c r="J1577" s="4">
        <f>(SUMIF(DATOS!$AA$3:$AA$2491,RESUMEN_flujo!$A1577,DATOS!$AE$3:$AE$2491)/SUMIF(DATOS!$AA$3:$AA$2491,RESUMEN_flujo!$A1577,DATOS!$AD$3:$AD$2491))*3.6</f>
        <v>39.794594594594599</v>
      </c>
      <c r="K1577" s="5">
        <f t="shared" si="49"/>
        <v>0.75</v>
      </c>
      <c r="L1577" s="8">
        <f>+VLOOKUP($A1577,DATOS!$AL$3:$AO$2491,DATOS!$AO$1,0)</f>
        <v>1</v>
      </c>
      <c r="M1577" s="12">
        <f>+RANK($F1577,$F$3:$F$2491,0)+COUNTIF($F$3:F1577,F1577)-1</f>
        <v>1688</v>
      </c>
    </row>
    <row r="1578" spans="1:13" hidden="1" x14ac:dyDescent="0.3">
      <c r="A1578" s="3" t="str">
        <f t="shared" si="48"/>
        <v>33036-33034</v>
      </c>
      <c r="B1578" s="3">
        <v>33036</v>
      </c>
      <c r="C1578" s="3">
        <v>33034</v>
      </c>
      <c r="D1578" s="3">
        <f>+DATOS!G1578</f>
        <v>0</v>
      </c>
      <c r="E1578" s="3">
        <f>+DATOS!H1578</f>
        <v>75</v>
      </c>
      <c r="F1578" s="3">
        <f>+DATOS!I1578</f>
        <v>75</v>
      </c>
      <c r="G1578" s="3">
        <f>+DATOS!J1578</f>
        <v>1000</v>
      </c>
      <c r="H1578" s="9" t="str">
        <f>+DATOS!K1578</f>
        <v>PEDRO SUBERCASEAUX</v>
      </c>
      <c r="I1578" s="3">
        <f>+SUMIF(DATOS!$AA$3:$AA$2491,RESUMEN_flujo!$A1578,DATOS!$AG$3:$AG$2491)</f>
        <v>4</v>
      </c>
      <c r="J1578" s="4">
        <f>(SUMIF(DATOS!$AA$3:$AA$2491,RESUMEN_flujo!$A1578,DATOS!$AE$3:$AE$2491)/SUMIF(DATOS!$AA$3:$AA$2491,RESUMEN_flujo!$A1578,DATOS!$AD$3:$AD$2491))*3.6</f>
        <v>39.907317073170738</v>
      </c>
      <c r="K1578" s="5">
        <f t="shared" si="49"/>
        <v>7.5</v>
      </c>
      <c r="L1578" s="8">
        <f>+VLOOKUP($A1578,DATOS!$AL$3:$AO$2491,DATOS!$AO$1,0)</f>
        <v>1</v>
      </c>
      <c r="M1578" s="12">
        <f>+RANK($F1578,$F$3:$F$2491,0)+COUNTIF($F$3:F1578,F1578)-1</f>
        <v>1279</v>
      </c>
    </row>
    <row r="1579" spans="1:13" hidden="1" x14ac:dyDescent="0.3">
      <c r="A1579" s="3" t="str">
        <f t="shared" si="48"/>
        <v>33036-50004</v>
      </c>
      <c r="B1579" s="3">
        <v>33036</v>
      </c>
      <c r="C1579" s="3">
        <v>50004</v>
      </c>
      <c r="D1579" s="3">
        <f>+DATOS!G1579</f>
        <v>0</v>
      </c>
      <c r="E1579" s="3">
        <f>+DATOS!H1579</f>
        <v>0</v>
      </c>
      <c r="F1579" s="3">
        <f>+DATOS!I1579</f>
        <v>0</v>
      </c>
      <c r="G1579" s="3">
        <f>+DATOS!J1579</f>
        <v>1000</v>
      </c>
      <c r="H1579" s="9" t="str">
        <f>+DATOS!K1579</f>
        <v>BERNARDINO GUERRA</v>
      </c>
      <c r="I1579" s="3">
        <f>+SUMIF(DATOS!$AA$3:$AA$2491,RESUMEN_flujo!$A1579,DATOS!$AG$3:$AG$2491)</f>
        <v>4</v>
      </c>
      <c r="J1579" s="4">
        <f>(SUMIF(DATOS!$AA$3:$AA$2491,RESUMEN_flujo!$A1579,DATOS!$AE$3:$AE$2491)/SUMIF(DATOS!$AA$3:$AA$2491,RESUMEN_flujo!$A1579,DATOS!$AD$3:$AD$2491))*3.6</f>
        <v>39.957615894039741</v>
      </c>
      <c r="K1579" s="5">
        <f t="shared" si="49"/>
        <v>0</v>
      </c>
      <c r="L1579" s="8">
        <f>+VLOOKUP($A1579,DATOS!$AL$3:$AO$2491,DATOS!$AO$1,0)</f>
        <v>1</v>
      </c>
      <c r="M1579" s="12">
        <f>+RANK($F1579,$F$3:$F$2491,0)+COUNTIF($F$3:F1579,F1579)-1</f>
        <v>2142</v>
      </c>
    </row>
    <row r="1580" spans="1:13" hidden="1" x14ac:dyDescent="0.3">
      <c r="A1580" s="3" t="str">
        <f t="shared" si="48"/>
        <v>33037-33036</v>
      </c>
      <c r="B1580" s="3">
        <v>33037</v>
      </c>
      <c r="C1580" s="3">
        <v>33036</v>
      </c>
      <c r="D1580" s="3">
        <f>+DATOS!G1580</f>
        <v>0</v>
      </c>
      <c r="E1580" s="3">
        <f>+DATOS!H1580</f>
        <v>75</v>
      </c>
      <c r="F1580" s="3">
        <f>+DATOS!I1580</f>
        <v>75</v>
      </c>
      <c r="G1580" s="3">
        <f>+DATOS!J1580</f>
        <v>2000</v>
      </c>
      <c r="H1580" s="9" t="str">
        <f>+DATOS!K1580</f>
        <v>BERNARDINO GUERRA</v>
      </c>
      <c r="I1580" s="3">
        <f>+SUMIF(DATOS!$AA$3:$AA$2491,RESUMEN_flujo!$A1580,DATOS!$AG$3:$AG$2491)</f>
        <v>4</v>
      </c>
      <c r="J1580" s="4">
        <f>(SUMIF(DATOS!$AA$3:$AA$2491,RESUMEN_flujo!$A1580,DATOS!$AE$3:$AE$2491)/SUMIF(DATOS!$AA$3:$AA$2491,RESUMEN_flujo!$A1580,DATOS!$AD$3:$AD$2491))*3.6</f>
        <v>39.794594594594599</v>
      </c>
      <c r="K1580" s="5">
        <f t="shared" si="49"/>
        <v>3.75</v>
      </c>
      <c r="L1580" s="8">
        <f>+VLOOKUP($A1580,DATOS!$AL$3:$AO$2491,DATOS!$AO$1,0)</f>
        <v>1</v>
      </c>
      <c r="M1580" s="12">
        <f>+RANK($F1580,$F$3:$F$2491,0)+COUNTIF($F$3:F1580,F1580)-1</f>
        <v>1280</v>
      </c>
    </row>
    <row r="1581" spans="1:13" hidden="1" x14ac:dyDescent="0.3">
      <c r="A1581" s="3" t="str">
        <f t="shared" si="48"/>
        <v>33037-33015</v>
      </c>
      <c r="B1581" s="3">
        <v>33037</v>
      </c>
      <c r="C1581" s="3">
        <v>33015</v>
      </c>
      <c r="D1581" s="3">
        <f>+DATOS!G1581</f>
        <v>0</v>
      </c>
      <c r="E1581" s="3">
        <f>+DATOS!H1581</f>
        <v>15</v>
      </c>
      <c r="F1581" s="3">
        <f>+DATOS!I1581</f>
        <v>15</v>
      </c>
      <c r="G1581" s="3">
        <f>+DATOS!J1581</f>
        <v>2000</v>
      </c>
      <c r="H1581" s="9" t="str">
        <f>+DATOS!K1581</f>
        <v>BERNARDINO GUERRA</v>
      </c>
      <c r="I1581" s="3">
        <f>+SUMIF(DATOS!$AA$3:$AA$2491,RESUMEN_flujo!$A1581,DATOS!$AG$3:$AG$2491)</f>
        <v>4</v>
      </c>
      <c r="J1581" s="4">
        <f>(SUMIF(DATOS!$AA$3:$AA$2491,RESUMEN_flujo!$A1581,DATOS!$AE$3:$AE$2491)/SUMIF(DATOS!$AA$3:$AA$2491,RESUMEN_flujo!$A1581,DATOS!$AD$3:$AD$2491))*3.6</f>
        <v>38.925000000000004</v>
      </c>
      <c r="K1581" s="5">
        <f t="shared" si="49"/>
        <v>0.75</v>
      </c>
      <c r="L1581" s="8">
        <f>+VLOOKUP($A1581,DATOS!$AL$3:$AO$2491,DATOS!$AO$1,0)</f>
        <v>1</v>
      </c>
      <c r="M1581" s="12">
        <f>+RANK($F1581,$F$3:$F$2491,0)+COUNTIF($F$3:F1581,F1581)-1</f>
        <v>1689</v>
      </c>
    </row>
    <row r="1582" spans="1:13" hidden="1" x14ac:dyDescent="0.3">
      <c r="A1582" s="3" t="str">
        <f t="shared" si="48"/>
        <v>33037-33017</v>
      </c>
      <c r="B1582" s="3">
        <v>33037</v>
      </c>
      <c r="C1582" s="3">
        <v>33017</v>
      </c>
      <c r="D1582" s="3">
        <f>+DATOS!G1582</f>
        <v>0</v>
      </c>
      <c r="E1582" s="3">
        <f>+DATOS!H1582</f>
        <v>0</v>
      </c>
      <c r="F1582" s="3">
        <f>+DATOS!I1582</f>
        <v>0</v>
      </c>
      <c r="G1582" s="3">
        <f>+DATOS!J1582</f>
        <v>2000</v>
      </c>
      <c r="H1582" s="9" t="str">
        <f>+DATOS!K1582</f>
        <v>ABEL GARIBALDI</v>
      </c>
      <c r="I1582" s="3">
        <f>+SUMIF(DATOS!$AA$3:$AA$2491,RESUMEN_flujo!$A1582,DATOS!$AG$3:$AG$2491)</f>
        <v>4</v>
      </c>
      <c r="J1582" s="4">
        <f>(SUMIF(DATOS!$AA$3:$AA$2491,RESUMEN_flujo!$A1582,DATOS!$AE$3:$AE$2491)/SUMIF(DATOS!$AA$3:$AA$2491,RESUMEN_flujo!$A1582,DATOS!$AD$3:$AD$2491))*3.6</f>
        <v>38.800000000000004</v>
      </c>
      <c r="K1582" s="5">
        <f t="shared" si="49"/>
        <v>0</v>
      </c>
      <c r="L1582" s="8">
        <f>+VLOOKUP($A1582,DATOS!$AL$3:$AO$2491,DATOS!$AO$1,0)</f>
        <v>1</v>
      </c>
      <c r="M1582" s="12">
        <f>+RANK($F1582,$F$3:$F$2491,0)+COUNTIF($F$3:F1582,F1582)-1</f>
        <v>2143</v>
      </c>
    </row>
    <row r="1583" spans="1:13" hidden="1" x14ac:dyDescent="0.3">
      <c r="A1583" s="3" t="str">
        <f t="shared" si="48"/>
        <v>34001-49001</v>
      </c>
      <c r="B1583" s="3">
        <v>34001</v>
      </c>
      <c r="C1583" s="3">
        <v>49001</v>
      </c>
      <c r="D1583" s="3">
        <f>+DATOS!G1583</f>
        <v>0</v>
      </c>
      <c r="E1583" s="3">
        <f>+DATOS!H1583</f>
        <v>0</v>
      </c>
      <c r="F1583" s="3">
        <f>+DATOS!I1583</f>
        <v>0</v>
      </c>
      <c r="G1583" s="3">
        <f>+DATOS!J1583</f>
        <v>4000</v>
      </c>
      <c r="H1583" s="9" t="str">
        <f>+DATOS!K1583</f>
        <v>Ensanche</v>
      </c>
      <c r="I1583" s="3">
        <f>+SUMIF(DATOS!$AA$3:$AA$2491,RESUMEN_flujo!$A1583,DATOS!$AG$3:$AG$2491)</f>
        <v>3</v>
      </c>
      <c r="J1583" s="4">
        <f>(SUMIF(DATOS!$AA$3:$AA$2491,RESUMEN_flujo!$A1583,DATOS!$AE$3:$AE$2491)/SUMIF(DATOS!$AA$3:$AA$2491,RESUMEN_flujo!$A1583,DATOS!$AD$3:$AD$2491))*3.6</f>
        <v>50.142857142857146</v>
      </c>
      <c r="K1583" s="5">
        <f t="shared" si="49"/>
        <v>0</v>
      </c>
      <c r="L1583" s="8">
        <f>+VLOOKUP($A1583,DATOS!$AL$3:$AO$2491,DATOS!$AO$1,0)</f>
        <v>2</v>
      </c>
      <c r="M1583" s="12">
        <f>+RANK($F1583,$F$3:$F$2491,0)+COUNTIF($F$3:F1583,F1583)-1</f>
        <v>2144</v>
      </c>
    </row>
    <row r="1584" spans="1:13" hidden="1" x14ac:dyDescent="0.3">
      <c r="A1584" s="3" t="str">
        <f t="shared" si="48"/>
        <v>34001-34003</v>
      </c>
      <c r="B1584" s="3">
        <v>34001</v>
      </c>
      <c r="C1584" s="3">
        <v>34003</v>
      </c>
      <c r="D1584" s="3">
        <f>+DATOS!G1584</f>
        <v>0</v>
      </c>
      <c r="E1584" s="3">
        <f>+DATOS!H1584</f>
        <v>10</v>
      </c>
      <c r="F1584" s="3">
        <f>+DATOS!I1584</f>
        <v>10</v>
      </c>
      <c r="G1584" s="3">
        <f>+DATOS!J1584</f>
        <v>4000</v>
      </c>
      <c r="H1584" s="9" t="str">
        <f>+DATOS!K1584</f>
        <v>Ensanche</v>
      </c>
      <c r="I1584" s="3">
        <f>+SUMIF(DATOS!$AA$3:$AA$2491,RESUMEN_flujo!$A1584,DATOS!$AG$3:$AG$2491)</f>
        <v>3</v>
      </c>
      <c r="J1584" s="4">
        <f>(SUMIF(DATOS!$AA$3:$AA$2491,RESUMEN_flujo!$A1584,DATOS!$AE$3:$AE$2491)/SUMIF(DATOS!$AA$3:$AA$2491,RESUMEN_flujo!$A1584,DATOS!$AD$3:$AD$2491))*3.6</f>
        <v>50.4</v>
      </c>
      <c r="K1584" s="5">
        <f t="shared" si="49"/>
        <v>0.25</v>
      </c>
      <c r="L1584" s="8">
        <f>+VLOOKUP($A1584,DATOS!$AL$3:$AO$2491,DATOS!$AO$1,0)</f>
        <v>2</v>
      </c>
      <c r="M1584" s="12">
        <f>+RANK($F1584,$F$3:$F$2491,0)+COUNTIF($F$3:F1584,F1584)-1</f>
        <v>1728</v>
      </c>
    </row>
    <row r="1585" spans="1:13" hidden="1" x14ac:dyDescent="0.3">
      <c r="A1585" s="3" t="str">
        <f t="shared" si="48"/>
        <v>34001-49002</v>
      </c>
      <c r="B1585" s="3">
        <v>34001</v>
      </c>
      <c r="C1585" s="3">
        <v>49002</v>
      </c>
      <c r="D1585" s="3">
        <f>+DATOS!G1585</f>
        <v>0</v>
      </c>
      <c r="E1585" s="3">
        <f>+DATOS!H1585</f>
        <v>31</v>
      </c>
      <c r="F1585" s="3">
        <f>+DATOS!I1585</f>
        <v>31</v>
      </c>
      <c r="G1585" s="3">
        <f>+DATOS!J1585</f>
        <v>4000</v>
      </c>
      <c r="H1585" s="9" t="str">
        <f>+DATOS!K1585</f>
        <v>RAUL PEY / LAS DUNAS</v>
      </c>
      <c r="I1585" s="3">
        <f>+SUMIF(DATOS!$AA$3:$AA$2491,RESUMEN_flujo!$A1585,DATOS!$AG$3:$AG$2491)</f>
        <v>4</v>
      </c>
      <c r="J1585" s="4">
        <f>(SUMIF(DATOS!$AA$3:$AA$2491,RESUMEN_flujo!$A1585,DATOS!$AE$3:$AE$2491)/SUMIF(DATOS!$AA$3:$AA$2491,RESUMEN_flujo!$A1585,DATOS!$AD$3:$AD$2491))*3.6</f>
        <v>49.9304347826087</v>
      </c>
      <c r="K1585" s="5">
        <f t="shared" si="49"/>
        <v>0.77500000000000002</v>
      </c>
      <c r="L1585" s="8">
        <f>+VLOOKUP($A1585,DATOS!$AL$3:$AO$2491,DATOS!$AO$1,0)</f>
        <v>2</v>
      </c>
      <c r="M1585" s="12">
        <f>+RANK($F1585,$F$3:$F$2491,0)+COUNTIF($F$3:F1585,F1585)-1</f>
        <v>1559</v>
      </c>
    </row>
    <row r="1586" spans="1:13" hidden="1" x14ac:dyDescent="0.3">
      <c r="A1586" s="3" t="str">
        <f t="shared" si="48"/>
        <v>34001-7004</v>
      </c>
      <c r="B1586" s="3">
        <v>34001</v>
      </c>
      <c r="C1586" s="3">
        <v>7004</v>
      </c>
      <c r="D1586" s="3">
        <f>+DATOS!G1586</f>
        <v>22</v>
      </c>
      <c r="E1586" s="3">
        <f>+DATOS!H1586</f>
        <v>42</v>
      </c>
      <c r="F1586" s="3">
        <f>+DATOS!I1586</f>
        <v>64</v>
      </c>
      <c r="G1586" s="3">
        <f>+DATOS!J1586</f>
        <v>2000</v>
      </c>
      <c r="H1586" s="9" t="str">
        <f>+DATOS!K1586</f>
        <v>MORRILLOS</v>
      </c>
      <c r="I1586" s="3">
        <f>+SUMIF(DATOS!$AA$3:$AA$2491,RESUMEN_flujo!$A1586,DATOS!$AG$3:$AG$2491)</f>
        <v>4</v>
      </c>
      <c r="J1586" s="4">
        <f>(SUMIF(DATOS!$AA$3:$AA$2491,RESUMEN_flujo!$A1586,DATOS!$AE$3:$AE$2491)/SUMIF(DATOS!$AA$3:$AA$2491,RESUMEN_flujo!$A1586,DATOS!$AD$3:$AD$2491))*3.6</f>
        <v>30.685714285714287</v>
      </c>
      <c r="K1586" s="5">
        <f t="shared" si="49"/>
        <v>3.2</v>
      </c>
      <c r="L1586" s="8">
        <f>+VLOOKUP($A1586,DATOS!$AL$3:$AO$2491,DATOS!$AO$1,0)</f>
        <v>1</v>
      </c>
      <c r="M1586" s="12">
        <f>+RANK($F1586,$F$3:$F$2491,0)+COUNTIF($F$3:F1586,F1586)-1</f>
        <v>1349</v>
      </c>
    </row>
    <row r="1587" spans="1:13" hidden="1" x14ac:dyDescent="0.3">
      <c r="A1587" s="3" t="str">
        <f t="shared" si="48"/>
        <v>34002-16014</v>
      </c>
      <c r="B1587" s="3">
        <v>34002</v>
      </c>
      <c r="C1587" s="3">
        <v>16014</v>
      </c>
      <c r="D1587" s="3">
        <f>+DATOS!G1587</f>
        <v>0</v>
      </c>
      <c r="E1587" s="3">
        <f>+DATOS!H1587</f>
        <v>10</v>
      </c>
      <c r="F1587" s="3">
        <f>+DATOS!I1587</f>
        <v>10</v>
      </c>
      <c r="G1587" s="3">
        <f>+DATOS!J1587</f>
        <v>4000</v>
      </c>
      <c r="H1587" s="9" t="str">
        <f>+DATOS!K1587</f>
        <v>Ensanche</v>
      </c>
      <c r="I1587" s="3">
        <f>+SUMIF(DATOS!$AA$3:$AA$2491,RESUMEN_flujo!$A1587,DATOS!$AG$3:$AG$2491)</f>
        <v>3</v>
      </c>
      <c r="J1587" s="4">
        <f>(SUMIF(DATOS!$AA$3:$AA$2491,RESUMEN_flujo!$A1587,DATOS!$AE$3:$AE$2491)/SUMIF(DATOS!$AA$3:$AA$2491,RESUMEN_flujo!$A1587,DATOS!$AD$3:$AD$2491))*3.6</f>
        <v>50.13134328358209</v>
      </c>
      <c r="K1587" s="5">
        <f t="shared" si="49"/>
        <v>0.25</v>
      </c>
      <c r="L1587" s="8">
        <f>+VLOOKUP($A1587,DATOS!$AL$3:$AO$2491,DATOS!$AO$1,0)</f>
        <v>2</v>
      </c>
      <c r="M1587" s="12">
        <f>+RANK($F1587,$F$3:$F$2491,0)+COUNTIF($F$3:F1587,F1587)-1</f>
        <v>1729</v>
      </c>
    </row>
    <row r="1588" spans="1:13" hidden="1" x14ac:dyDescent="0.3">
      <c r="A1588" s="3" t="str">
        <f t="shared" si="48"/>
        <v>34002-34003</v>
      </c>
      <c r="B1588" s="3">
        <v>34002</v>
      </c>
      <c r="C1588" s="3">
        <v>34003</v>
      </c>
      <c r="D1588" s="3">
        <f>+DATOS!G1588</f>
        <v>0</v>
      </c>
      <c r="E1588" s="3">
        <f>+DATOS!H1588</f>
        <v>11</v>
      </c>
      <c r="F1588" s="3">
        <f>+DATOS!I1588</f>
        <v>11</v>
      </c>
      <c r="G1588" s="3">
        <f>+DATOS!J1588</f>
        <v>4000</v>
      </c>
      <c r="H1588" s="9" t="str">
        <f>+DATOS!K1588</f>
        <v>Ensanche</v>
      </c>
      <c r="I1588" s="3">
        <f>+SUMIF(DATOS!$AA$3:$AA$2491,RESUMEN_flujo!$A1588,DATOS!$AG$3:$AG$2491)</f>
        <v>3</v>
      </c>
      <c r="J1588" s="4">
        <f>(SUMIF(DATOS!$AA$3:$AA$2491,RESUMEN_flujo!$A1588,DATOS!$AE$3:$AE$2491)/SUMIF(DATOS!$AA$3:$AA$2491,RESUMEN_flujo!$A1588,DATOS!$AD$3:$AD$2491))*3.6</f>
        <v>50.2</v>
      </c>
      <c r="K1588" s="5">
        <f t="shared" si="49"/>
        <v>0.27499999999999997</v>
      </c>
      <c r="L1588" s="8">
        <f>+VLOOKUP($A1588,DATOS!$AL$3:$AO$2491,DATOS!$AO$1,0)</f>
        <v>2</v>
      </c>
      <c r="M1588" s="12">
        <f>+RANK($F1588,$F$3:$F$2491,0)+COUNTIF($F$3:F1588,F1588)-1</f>
        <v>1718</v>
      </c>
    </row>
    <row r="1589" spans="1:13" hidden="1" x14ac:dyDescent="0.3">
      <c r="A1589" s="3" t="str">
        <f t="shared" si="48"/>
        <v>34002-14001</v>
      </c>
      <c r="B1589" s="3">
        <v>34002</v>
      </c>
      <c r="C1589" s="3">
        <v>14001</v>
      </c>
      <c r="D1589" s="3">
        <f>+DATOS!G1589</f>
        <v>0</v>
      </c>
      <c r="E1589" s="3">
        <f>+DATOS!H1589</f>
        <v>71</v>
      </c>
      <c r="F1589" s="3">
        <f>+DATOS!I1589</f>
        <v>71</v>
      </c>
      <c r="G1589" s="3">
        <f>+DATOS!J1589</f>
        <v>2000</v>
      </c>
      <c r="H1589" s="9" t="str">
        <f>+DATOS!K1589</f>
        <v>Renato Rocca</v>
      </c>
      <c r="I1589" s="3">
        <f>+SUMIF(DATOS!$AA$3:$AA$2491,RESUMEN_flujo!$A1589,DATOS!$AG$3:$AG$2491)</f>
        <v>3</v>
      </c>
      <c r="J1589" s="4">
        <f>(SUMIF(DATOS!$AA$3:$AA$2491,RESUMEN_flujo!$A1589,DATOS!$AE$3:$AE$2491)/SUMIF(DATOS!$AA$3:$AA$2491,RESUMEN_flujo!$A1589,DATOS!$AD$3:$AD$2491))*3.6</f>
        <v>48.88421052631579</v>
      </c>
      <c r="K1589" s="5">
        <f t="shared" si="49"/>
        <v>3.55</v>
      </c>
      <c r="L1589" s="8">
        <f>+VLOOKUP($A1589,DATOS!$AL$3:$AO$2491,DATOS!$AO$1,0)</f>
        <v>2</v>
      </c>
      <c r="M1589" s="12">
        <f>+RANK($F1589,$F$3:$F$2491,0)+COUNTIF($F$3:F1589,F1589)-1</f>
        <v>1305</v>
      </c>
    </row>
    <row r="1590" spans="1:13" hidden="1" x14ac:dyDescent="0.3">
      <c r="A1590" s="3" t="str">
        <f t="shared" si="48"/>
        <v>34003-34001</v>
      </c>
      <c r="B1590" s="3">
        <v>34003</v>
      </c>
      <c r="C1590" s="3">
        <v>34001</v>
      </c>
      <c r="D1590" s="3">
        <f>+DATOS!G1590</f>
        <v>0</v>
      </c>
      <c r="E1590" s="3">
        <f>+DATOS!H1590</f>
        <v>11</v>
      </c>
      <c r="F1590" s="3">
        <f>+DATOS!I1590</f>
        <v>11</v>
      </c>
      <c r="G1590" s="3">
        <f>+DATOS!J1590</f>
        <v>4000</v>
      </c>
      <c r="H1590" s="9" t="str">
        <f>+DATOS!K1590</f>
        <v>Ensanche</v>
      </c>
      <c r="I1590" s="3">
        <f>+SUMIF(DATOS!$AA$3:$AA$2491,RESUMEN_flujo!$A1590,DATOS!$AG$3:$AG$2491)</f>
        <v>3</v>
      </c>
      <c r="J1590" s="4">
        <f>(SUMIF(DATOS!$AA$3:$AA$2491,RESUMEN_flujo!$A1590,DATOS!$AE$3:$AE$2491)/SUMIF(DATOS!$AA$3:$AA$2491,RESUMEN_flujo!$A1590,DATOS!$AD$3:$AD$2491))*3.6</f>
        <v>50.4</v>
      </c>
      <c r="K1590" s="5">
        <f t="shared" si="49"/>
        <v>0.27499999999999997</v>
      </c>
      <c r="L1590" s="8">
        <f>+VLOOKUP($A1590,DATOS!$AL$3:$AO$2491,DATOS!$AO$1,0)</f>
        <v>2</v>
      </c>
      <c r="M1590" s="12">
        <f>+RANK($F1590,$F$3:$F$2491,0)+COUNTIF($F$3:F1590,F1590)-1</f>
        <v>1719</v>
      </c>
    </row>
    <row r="1591" spans="1:13" hidden="1" x14ac:dyDescent="0.3">
      <c r="A1591" s="3" t="str">
        <f t="shared" si="48"/>
        <v>34003-34002</v>
      </c>
      <c r="B1591" s="3">
        <v>34003</v>
      </c>
      <c r="C1591" s="3">
        <v>34002</v>
      </c>
      <c r="D1591" s="3">
        <f>+DATOS!G1591</f>
        <v>0</v>
      </c>
      <c r="E1591" s="3">
        <f>+DATOS!H1591</f>
        <v>10</v>
      </c>
      <c r="F1591" s="3">
        <f>+DATOS!I1591</f>
        <v>10</v>
      </c>
      <c r="G1591" s="3">
        <f>+DATOS!J1591</f>
        <v>4000</v>
      </c>
      <c r="H1591" s="9" t="str">
        <f>+DATOS!K1591</f>
        <v>Ensanche</v>
      </c>
      <c r="I1591" s="3">
        <f>+SUMIF(DATOS!$AA$3:$AA$2491,RESUMEN_flujo!$A1591,DATOS!$AG$3:$AG$2491)</f>
        <v>3</v>
      </c>
      <c r="J1591" s="4">
        <f>(SUMIF(DATOS!$AA$3:$AA$2491,RESUMEN_flujo!$A1591,DATOS!$AE$3:$AE$2491)/SUMIF(DATOS!$AA$3:$AA$2491,RESUMEN_flujo!$A1591,DATOS!$AD$3:$AD$2491))*3.6</f>
        <v>50.2</v>
      </c>
      <c r="K1591" s="5">
        <f t="shared" si="49"/>
        <v>0.25</v>
      </c>
      <c r="L1591" s="8">
        <f>+VLOOKUP($A1591,DATOS!$AL$3:$AO$2491,DATOS!$AO$1,0)</f>
        <v>2</v>
      </c>
      <c r="M1591" s="12">
        <f>+RANK($F1591,$F$3:$F$2491,0)+COUNTIF($F$3:F1591,F1591)-1</f>
        <v>1730</v>
      </c>
    </row>
    <row r="1592" spans="1:13" hidden="1" x14ac:dyDescent="0.3">
      <c r="A1592" s="3" t="str">
        <f t="shared" si="48"/>
        <v>35001-26011</v>
      </c>
      <c r="B1592" s="3">
        <v>35001</v>
      </c>
      <c r="C1592" s="3">
        <v>26011</v>
      </c>
      <c r="D1592" s="3">
        <f>+DATOS!G1592</f>
        <v>349</v>
      </c>
      <c r="E1592" s="3">
        <f>+DATOS!H1592</f>
        <v>353</v>
      </c>
      <c r="F1592" s="3">
        <f>+DATOS!I1592</f>
        <v>702</v>
      </c>
      <c r="G1592" s="3">
        <f>+DATOS!J1592</f>
        <v>3500</v>
      </c>
      <c r="H1592" s="9" t="str">
        <f>+DATOS!K1592</f>
        <v>18 DE SEPTIEMBRE</v>
      </c>
      <c r="I1592" s="3">
        <f>+SUMIF(DATOS!$AA$3:$AA$2491,RESUMEN_flujo!$A1592,DATOS!$AG$3:$AG$2491)</f>
        <v>3</v>
      </c>
      <c r="J1592" s="4">
        <f>(SUMIF(DATOS!$AA$3:$AA$2491,RESUMEN_flujo!$A1592,DATOS!$AE$3:$AE$2491)/SUMIF(DATOS!$AA$3:$AA$2491,RESUMEN_flujo!$A1592,DATOS!$AD$3:$AD$2491))*3.6</f>
        <v>41.929411764705883</v>
      </c>
      <c r="K1592" s="5">
        <f t="shared" si="49"/>
        <v>20.057142857142857</v>
      </c>
      <c r="L1592" s="8">
        <f>+VLOOKUP($A1592,DATOS!$AL$3:$AO$2491,DATOS!$AO$1,0)</f>
        <v>2</v>
      </c>
      <c r="M1592" s="12">
        <f>+RANK($F1592,$F$3:$F$2491,0)+COUNTIF($F$3:F1592,F1592)-1</f>
        <v>291</v>
      </c>
    </row>
    <row r="1593" spans="1:13" hidden="1" x14ac:dyDescent="0.3">
      <c r="A1593" s="3" t="str">
        <f t="shared" si="48"/>
        <v>35001-35002</v>
      </c>
      <c r="B1593" s="3">
        <v>35001</v>
      </c>
      <c r="C1593" s="3">
        <v>35002</v>
      </c>
      <c r="D1593" s="3">
        <f>+DATOS!G1593</f>
        <v>540</v>
      </c>
      <c r="E1593" s="3">
        <f>+DATOS!H1593</f>
        <v>267</v>
      </c>
      <c r="F1593" s="3">
        <f>+DATOS!I1593</f>
        <v>807</v>
      </c>
      <c r="G1593" s="3">
        <f>+DATOS!J1593</f>
        <v>1200</v>
      </c>
      <c r="H1593" s="9" t="str">
        <f>+DATOS!K1593</f>
        <v>18 DE SEPTIEMBRE</v>
      </c>
      <c r="I1593" s="3">
        <f>+SUMIF(DATOS!$AA$3:$AA$2491,RESUMEN_flujo!$A1593,DATOS!$AG$3:$AG$2491)</f>
        <v>3</v>
      </c>
      <c r="J1593" s="4">
        <f>(SUMIF(DATOS!$AA$3:$AA$2491,RESUMEN_flujo!$A1593,DATOS!$AE$3:$AE$2491)/SUMIF(DATOS!$AA$3:$AA$2491,RESUMEN_flujo!$A1593,DATOS!$AD$3:$AD$2491))*3.6</f>
        <v>44.295652173913048</v>
      </c>
      <c r="K1593" s="5">
        <f t="shared" si="49"/>
        <v>67.25</v>
      </c>
      <c r="L1593" s="8">
        <f>+VLOOKUP($A1593,DATOS!$AL$3:$AO$2491,DATOS!$AO$1,0)</f>
        <v>2</v>
      </c>
      <c r="M1593" s="12">
        <f>+RANK($F1593,$F$3:$F$2491,0)+COUNTIF($F$3:F1593,F1593)-1</f>
        <v>249</v>
      </c>
    </row>
    <row r="1594" spans="1:13" hidden="1" x14ac:dyDescent="0.3">
      <c r="A1594" s="3" t="str">
        <f t="shared" si="48"/>
        <v>35002-21010</v>
      </c>
      <c r="B1594" s="3">
        <v>35002</v>
      </c>
      <c r="C1594" s="3">
        <v>21010</v>
      </c>
      <c r="D1594" s="3">
        <f>+DATOS!G1594</f>
        <v>230</v>
      </c>
      <c r="E1594" s="3">
        <f>+DATOS!H1594</f>
        <v>852</v>
      </c>
      <c r="F1594" s="3">
        <f>+DATOS!I1594</f>
        <v>1082</v>
      </c>
      <c r="G1594" s="3">
        <f>+DATOS!J1594</f>
        <v>4000</v>
      </c>
      <c r="H1594" s="9" t="str">
        <f>+DATOS!K1594</f>
        <v>AV TUCAPEL</v>
      </c>
      <c r="I1594" s="3">
        <f>+SUMIF(DATOS!$AA$3:$AA$2491,RESUMEN_flujo!$A1594,DATOS!$AG$3:$AG$2491)</f>
        <v>3</v>
      </c>
      <c r="J1594" s="4">
        <f>(SUMIF(DATOS!$AA$3:$AA$2491,RESUMEN_flujo!$A1594,DATOS!$AE$3:$AE$2491)/SUMIF(DATOS!$AA$3:$AA$2491,RESUMEN_flujo!$A1594,DATOS!$AD$3:$AD$2491))*3.6</f>
        <v>27.720000000000002</v>
      </c>
      <c r="K1594" s="5">
        <f t="shared" si="49"/>
        <v>27.05</v>
      </c>
      <c r="L1594" s="8">
        <f>+VLOOKUP($A1594,DATOS!$AL$3:$AO$2491,DATOS!$AO$1,0)</f>
        <v>2</v>
      </c>
      <c r="M1594" s="12">
        <f>+RANK($F1594,$F$3:$F$2491,0)+COUNTIF($F$3:F1594,F1594)-1</f>
        <v>152</v>
      </c>
    </row>
    <row r="1595" spans="1:13" hidden="1" x14ac:dyDescent="0.3">
      <c r="A1595" s="3" t="str">
        <f t="shared" si="48"/>
        <v>35002-35001</v>
      </c>
      <c r="B1595" s="3">
        <v>35002</v>
      </c>
      <c r="C1595" s="3">
        <v>35001</v>
      </c>
      <c r="D1595" s="3">
        <f>+DATOS!G1595</f>
        <v>161</v>
      </c>
      <c r="E1595" s="3">
        <f>+DATOS!H1595</f>
        <v>198</v>
      </c>
      <c r="F1595" s="3">
        <f>+DATOS!I1595</f>
        <v>359</v>
      </c>
      <c r="G1595" s="3">
        <f>+DATOS!J1595</f>
        <v>3500</v>
      </c>
      <c r="H1595" s="9" t="str">
        <f>+DATOS!K1595</f>
        <v>18 DE SEPTIEMBRE</v>
      </c>
      <c r="I1595" s="3">
        <f>+SUMIF(DATOS!$AA$3:$AA$2491,RESUMEN_flujo!$A1595,DATOS!$AG$3:$AG$2491)</f>
        <v>3</v>
      </c>
      <c r="J1595" s="4">
        <f>(SUMIF(DATOS!$AA$3:$AA$2491,RESUMEN_flujo!$A1595,DATOS!$AE$3:$AE$2491)/SUMIF(DATOS!$AA$3:$AA$2491,RESUMEN_flujo!$A1595,DATOS!$AD$3:$AD$2491))*3.6</f>
        <v>40.752000000000002</v>
      </c>
      <c r="K1595" s="5">
        <f t="shared" si="49"/>
        <v>10.257142857142858</v>
      </c>
      <c r="L1595" s="8">
        <f>+VLOOKUP($A1595,DATOS!$AL$3:$AO$2491,DATOS!$AO$1,0)</f>
        <v>2</v>
      </c>
      <c r="M1595" s="12">
        <f>+RANK($F1595,$F$3:$F$2491,0)+COUNTIF($F$3:F1595,F1595)-1</f>
        <v>592</v>
      </c>
    </row>
    <row r="1596" spans="1:13" hidden="1" x14ac:dyDescent="0.3">
      <c r="A1596" s="3" t="str">
        <f t="shared" si="48"/>
        <v>35002-35003</v>
      </c>
      <c r="B1596" s="3">
        <v>35002</v>
      </c>
      <c r="C1596" s="3">
        <v>35003</v>
      </c>
      <c r="D1596" s="3">
        <f>+DATOS!G1596</f>
        <v>308</v>
      </c>
      <c r="E1596" s="3">
        <f>+DATOS!H1596</f>
        <v>256</v>
      </c>
      <c r="F1596" s="3">
        <f>+DATOS!I1596</f>
        <v>564</v>
      </c>
      <c r="G1596" s="3">
        <f>+DATOS!J1596</f>
        <v>3500</v>
      </c>
      <c r="H1596" s="9" t="str">
        <f>+DATOS!K1596</f>
        <v>18 DE SEPTIEMBRE</v>
      </c>
      <c r="I1596" s="3">
        <f>+SUMIF(DATOS!$AA$3:$AA$2491,RESUMEN_flujo!$A1596,DATOS!$AG$3:$AG$2491)</f>
        <v>3</v>
      </c>
      <c r="J1596" s="4">
        <f>(SUMIF(DATOS!$AA$3:$AA$2491,RESUMEN_flujo!$A1596,DATOS!$AE$3:$AE$2491)/SUMIF(DATOS!$AA$3:$AA$2491,RESUMEN_flujo!$A1596,DATOS!$AD$3:$AD$2491))*3.6</f>
        <v>41.563636363636363</v>
      </c>
      <c r="K1596" s="5">
        <f t="shared" si="49"/>
        <v>16.114285714285714</v>
      </c>
      <c r="L1596" s="8">
        <f>+VLOOKUP($A1596,DATOS!$AL$3:$AO$2491,DATOS!$AO$1,0)</f>
        <v>2</v>
      </c>
      <c r="M1596" s="12">
        <f>+RANK($F1596,$F$3:$F$2491,0)+COUNTIF($F$3:F1596,F1596)-1</f>
        <v>373</v>
      </c>
    </row>
    <row r="1597" spans="1:13" hidden="1" x14ac:dyDescent="0.3">
      <c r="A1597" s="3" t="str">
        <f t="shared" si="48"/>
        <v>35002-33018</v>
      </c>
      <c r="B1597" s="3">
        <v>35002</v>
      </c>
      <c r="C1597" s="3">
        <v>33018</v>
      </c>
      <c r="D1597" s="3">
        <f>+DATOS!G1597</f>
        <v>42</v>
      </c>
      <c r="E1597" s="3">
        <f>+DATOS!H1597</f>
        <v>428</v>
      </c>
      <c r="F1597" s="3">
        <f>+DATOS!I1597</f>
        <v>470</v>
      </c>
      <c r="G1597" s="3">
        <f>+DATOS!J1597</f>
        <v>2000</v>
      </c>
      <c r="H1597" s="9" t="str">
        <f>+DATOS!K1597</f>
        <v>AV TUCAPEL</v>
      </c>
      <c r="I1597" s="3">
        <f>+SUMIF(DATOS!$AA$3:$AA$2491,RESUMEN_flujo!$A1597,DATOS!$AG$3:$AG$2491)</f>
        <v>3</v>
      </c>
      <c r="J1597" s="4">
        <f>(SUMIF(DATOS!$AA$3:$AA$2491,RESUMEN_flujo!$A1597,DATOS!$AE$3:$AE$2491)/SUMIF(DATOS!$AA$3:$AA$2491,RESUMEN_flujo!$A1597,DATOS!$AD$3:$AD$2491))*3.6</f>
        <v>52.637837837837836</v>
      </c>
      <c r="K1597" s="5">
        <f t="shared" si="49"/>
        <v>23.5</v>
      </c>
      <c r="L1597" s="8">
        <f>+VLOOKUP($A1597,DATOS!$AL$3:$AO$2491,DATOS!$AO$1,0)</f>
        <v>2</v>
      </c>
      <c r="M1597" s="12">
        <f>+RANK($F1597,$F$3:$F$2491,0)+COUNTIF($F$3:F1597,F1597)-1</f>
        <v>459</v>
      </c>
    </row>
    <row r="1598" spans="1:13" hidden="1" x14ac:dyDescent="0.3">
      <c r="A1598" s="3" t="str">
        <f t="shared" si="48"/>
        <v>35003-21005</v>
      </c>
      <c r="B1598" s="3">
        <v>35003</v>
      </c>
      <c r="C1598" s="3">
        <v>21005</v>
      </c>
      <c r="D1598" s="3">
        <f>+DATOS!G1598</f>
        <v>0</v>
      </c>
      <c r="E1598" s="3">
        <f>+DATOS!H1598</f>
        <v>114</v>
      </c>
      <c r="F1598" s="3">
        <f>+DATOS!I1598</f>
        <v>114</v>
      </c>
      <c r="G1598" s="3">
        <f>+DATOS!J1598</f>
        <v>927</v>
      </c>
      <c r="H1598" s="9" t="str">
        <f>+DATOS!K1598</f>
        <v>DANIEL COPAJA</v>
      </c>
      <c r="I1598" s="3">
        <f>+SUMIF(DATOS!$AA$3:$AA$2491,RESUMEN_flujo!$A1598,DATOS!$AG$3:$AG$2491)</f>
        <v>5</v>
      </c>
      <c r="J1598" s="4">
        <f>(SUMIF(DATOS!$AA$3:$AA$2491,RESUMEN_flujo!$A1598,DATOS!$AE$3:$AE$2491)/SUMIF(DATOS!$AA$3:$AA$2491,RESUMEN_flujo!$A1598,DATOS!$AD$3:$AD$2491))*3.6</f>
        <v>42.4551724137931</v>
      </c>
      <c r="K1598" s="5">
        <f t="shared" si="49"/>
        <v>12.297734627831716</v>
      </c>
      <c r="L1598" s="8">
        <f>+VLOOKUP($A1598,DATOS!$AL$3:$AO$2491,DATOS!$AO$1,0)</f>
        <v>1</v>
      </c>
      <c r="M1598" s="12">
        <f>+RANK($F1598,$F$3:$F$2491,0)+COUNTIF($F$3:F1598,F1598)-1</f>
        <v>1137</v>
      </c>
    </row>
    <row r="1599" spans="1:13" hidden="1" x14ac:dyDescent="0.3">
      <c r="A1599" s="3" t="str">
        <f t="shared" si="48"/>
        <v>35003-21011</v>
      </c>
      <c r="B1599" s="3">
        <v>35003</v>
      </c>
      <c r="C1599" s="3">
        <v>21011</v>
      </c>
      <c r="D1599" s="3">
        <f>+DATOS!G1599</f>
        <v>339</v>
      </c>
      <c r="E1599" s="3">
        <f>+DATOS!H1599</f>
        <v>159</v>
      </c>
      <c r="F1599" s="3">
        <f>+DATOS!I1599</f>
        <v>498</v>
      </c>
      <c r="G1599" s="3">
        <f>+DATOS!J1599</f>
        <v>3500</v>
      </c>
      <c r="H1599" s="9" t="str">
        <f>+DATOS!K1599</f>
        <v>18 DE SEPTIEMBRE</v>
      </c>
      <c r="I1599" s="3">
        <f>+SUMIF(DATOS!$AA$3:$AA$2491,RESUMEN_flujo!$A1599,DATOS!$AG$3:$AG$2491)</f>
        <v>3</v>
      </c>
      <c r="J1599" s="4">
        <f>(SUMIF(DATOS!$AA$3:$AA$2491,RESUMEN_flujo!$A1599,DATOS!$AE$3:$AE$2491)/SUMIF(DATOS!$AA$3:$AA$2491,RESUMEN_flujo!$A1599,DATOS!$AD$3:$AD$2491))*3.6</f>
        <v>49.764705882352942</v>
      </c>
      <c r="K1599" s="5">
        <f t="shared" si="49"/>
        <v>14.22857142857143</v>
      </c>
      <c r="L1599" s="8">
        <f>+VLOOKUP($A1599,DATOS!$AL$3:$AO$2491,DATOS!$AO$1,0)</f>
        <v>2</v>
      </c>
      <c r="M1599" s="12">
        <f>+RANK($F1599,$F$3:$F$2491,0)+COUNTIF($F$3:F1599,F1599)-1</f>
        <v>434</v>
      </c>
    </row>
    <row r="1600" spans="1:13" hidden="1" x14ac:dyDescent="0.3">
      <c r="A1600" s="3" t="str">
        <f t="shared" si="48"/>
        <v>35003-35002</v>
      </c>
      <c r="B1600" s="3">
        <v>35003</v>
      </c>
      <c r="C1600" s="3">
        <v>35002</v>
      </c>
      <c r="D1600" s="3">
        <f>+DATOS!G1600</f>
        <v>192</v>
      </c>
      <c r="E1600" s="3">
        <f>+DATOS!H1600</f>
        <v>720</v>
      </c>
      <c r="F1600" s="3">
        <f>+DATOS!I1600</f>
        <v>912</v>
      </c>
      <c r="G1600" s="3">
        <f>+DATOS!J1600</f>
        <v>1200</v>
      </c>
      <c r="H1600" s="9" t="str">
        <f>+DATOS!K1600</f>
        <v>18 DE SEPTIEMBRE</v>
      </c>
      <c r="I1600" s="3">
        <f>+SUMIF(DATOS!$AA$3:$AA$2491,RESUMEN_flujo!$A1600,DATOS!$AG$3:$AG$2491)</f>
        <v>3</v>
      </c>
      <c r="J1600" s="4">
        <f>(SUMIF(DATOS!$AA$3:$AA$2491,RESUMEN_flujo!$A1600,DATOS!$AE$3:$AE$2491)/SUMIF(DATOS!$AA$3:$AA$2491,RESUMEN_flujo!$A1600,DATOS!$AD$3:$AD$2491))*3.6</f>
        <v>35.169230769230772</v>
      </c>
      <c r="K1600" s="5">
        <f t="shared" si="49"/>
        <v>76</v>
      </c>
      <c r="L1600" s="8">
        <f>+VLOOKUP($A1600,DATOS!$AL$3:$AO$2491,DATOS!$AO$1,0)</f>
        <v>2</v>
      </c>
      <c r="M1600" s="12">
        <f>+RANK($F1600,$F$3:$F$2491,0)+COUNTIF($F$3:F1600,F1600)-1</f>
        <v>203</v>
      </c>
    </row>
    <row r="1601" spans="1:13" hidden="1" x14ac:dyDescent="0.3">
      <c r="A1601" s="3" t="str">
        <f t="shared" si="48"/>
        <v>35004-24003</v>
      </c>
      <c r="B1601" s="3">
        <v>35004</v>
      </c>
      <c r="C1601" s="3">
        <v>24003</v>
      </c>
      <c r="D1601" s="3">
        <f>+DATOS!G1601</f>
        <v>164</v>
      </c>
      <c r="E1601" s="3">
        <f>+DATOS!H1601</f>
        <v>852</v>
      </c>
      <c r="F1601" s="3">
        <f>+DATOS!I1601</f>
        <v>1016</v>
      </c>
      <c r="G1601" s="3">
        <f>+DATOS!J1601</f>
        <v>1658</v>
      </c>
      <c r="H1601" s="9" t="str">
        <f>+DATOS!K1601</f>
        <v>LUIS VALENTE ROSSI</v>
      </c>
      <c r="I1601" s="3">
        <f>+SUMIF(DATOS!$AA$3:$AA$2491,RESUMEN_flujo!$A1601,DATOS!$AG$3:$AG$2491)</f>
        <v>2</v>
      </c>
      <c r="J1601" s="4">
        <f>(SUMIF(DATOS!$AA$3:$AA$2491,RESUMEN_flujo!$A1601,DATOS!$AE$3:$AE$2491)/SUMIF(DATOS!$AA$3:$AA$2491,RESUMEN_flujo!$A1601,DATOS!$AD$3:$AD$2491))*3.6</f>
        <v>41.472000000000001</v>
      </c>
      <c r="K1601" s="5">
        <f t="shared" si="49"/>
        <v>61.278648974668272</v>
      </c>
      <c r="L1601" s="8">
        <f>+VLOOKUP($A1601,DATOS!$AL$3:$AO$2491,DATOS!$AO$1,0)</f>
        <v>2</v>
      </c>
      <c r="M1601" s="12">
        <f>+RANK($F1601,$F$3:$F$2491,0)+COUNTIF($F$3:F1601,F1601)-1</f>
        <v>174</v>
      </c>
    </row>
    <row r="1602" spans="1:13" hidden="1" x14ac:dyDescent="0.3">
      <c r="A1602" s="3" t="str">
        <f t="shared" si="48"/>
        <v>35004-33018</v>
      </c>
      <c r="B1602" s="3">
        <v>35004</v>
      </c>
      <c r="C1602" s="3">
        <v>33018</v>
      </c>
      <c r="D1602" s="3">
        <f>+DATOS!G1602</f>
        <v>51</v>
      </c>
      <c r="E1602" s="3">
        <f>+DATOS!H1602</f>
        <v>1249</v>
      </c>
      <c r="F1602" s="3">
        <f>+DATOS!I1602</f>
        <v>1300</v>
      </c>
      <c r="G1602" s="3">
        <f>+DATOS!J1602</f>
        <v>3336</v>
      </c>
      <c r="H1602" s="9" t="str">
        <f>+DATOS!K1602</f>
        <v>LUIS VALENTE ROSSI</v>
      </c>
      <c r="I1602" s="3">
        <f>+SUMIF(DATOS!$AA$3:$AA$2491,RESUMEN_flujo!$A1602,DATOS!$AG$3:$AG$2491)</f>
        <v>2</v>
      </c>
      <c r="J1602" s="4">
        <f>(SUMIF(DATOS!$AA$3:$AA$2491,RESUMEN_flujo!$A1602,DATOS!$AE$3:$AE$2491)/SUMIF(DATOS!$AA$3:$AA$2491,RESUMEN_flujo!$A1602,DATOS!$AD$3:$AD$2491))*3.6</f>
        <v>46.800000000000004</v>
      </c>
      <c r="K1602" s="5">
        <f t="shared" si="49"/>
        <v>38.968824940047966</v>
      </c>
      <c r="L1602" s="8">
        <f>+VLOOKUP($A1602,DATOS!$AL$3:$AO$2491,DATOS!$AO$1,0)</f>
        <v>2</v>
      </c>
      <c r="M1602" s="12">
        <f>+RANK($F1602,$F$3:$F$2491,0)+COUNTIF($F$3:F1602,F1602)-1</f>
        <v>97</v>
      </c>
    </row>
    <row r="1603" spans="1:13" hidden="1" x14ac:dyDescent="0.3">
      <c r="A1603" s="3" t="str">
        <f t="shared" si="48"/>
        <v>35004-28028</v>
      </c>
      <c r="B1603" s="3">
        <v>35004</v>
      </c>
      <c r="C1603" s="3">
        <v>28028</v>
      </c>
      <c r="D1603" s="3">
        <f>+DATOS!G1603</f>
        <v>89</v>
      </c>
      <c r="E1603" s="3">
        <f>+DATOS!H1603</f>
        <v>637</v>
      </c>
      <c r="F1603" s="3">
        <f>+DATOS!I1603</f>
        <v>726</v>
      </c>
      <c r="G1603" s="3">
        <f>+DATOS!J1603</f>
        <v>4000</v>
      </c>
      <c r="H1603" s="9" t="str">
        <f>+DATOS!K1603</f>
        <v>SAN IGNACIO DE LOYOLA</v>
      </c>
      <c r="I1603" s="3">
        <f>+SUMIF(DATOS!$AA$3:$AA$2491,RESUMEN_flujo!$A1603,DATOS!$AG$3:$AG$2491)</f>
        <v>2</v>
      </c>
      <c r="J1603" s="4">
        <f>(SUMIF(DATOS!$AA$3:$AA$2491,RESUMEN_flujo!$A1603,DATOS!$AE$3:$AE$2491)/SUMIF(DATOS!$AA$3:$AA$2491,RESUMEN_flujo!$A1603,DATOS!$AD$3:$AD$2491))*3.6</f>
        <v>33.026086956521745</v>
      </c>
      <c r="K1603" s="5">
        <f t="shared" si="49"/>
        <v>18.149999999999999</v>
      </c>
      <c r="L1603" s="8">
        <f>+VLOOKUP($A1603,DATOS!$AL$3:$AO$2491,DATOS!$AO$1,0)</f>
        <v>2</v>
      </c>
      <c r="M1603" s="12">
        <f>+RANK($F1603,$F$3:$F$2491,0)+COUNTIF($F$3:F1603,F1603)-1</f>
        <v>283</v>
      </c>
    </row>
    <row r="1604" spans="1:13" hidden="1" x14ac:dyDescent="0.3">
      <c r="A1604" s="3" t="str">
        <f t="shared" ref="A1604:A1667" si="50">+B1604&amp;-C1604</f>
        <v>36001-36006</v>
      </c>
      <c r="B1604" s="3">
        <v>36001</v>
      </c>
      <c r="C1604" s="3">
        <v>36006</v>
      </c>
      <c r="D1604" s="3">
        <f>+DATOS!G1604</f>
        <v>500</v>
      </c>
      <c r="E1604" s="3">
        <f>+DATOS!H1604</f>
        <v>1110</v>
      </c>
      <c r="F1604" s="3">
        <f>+DATOS!I1604</f>
        <v>1610</v>
      </c>
      <c r="G1604" s="3">
        <f>+DATOS!J1604</f>
        <v>3710</v>
      </c>
      <c r="H1604" s="9" t="str">
        <f>+DATOS!K1604</f>
        <v>CAPITAN AVALOS</v>
      </c>
      <c r="I1604" s="3">
        <f>+SUMIF(DATOS!$AA$3:$AA$2491,RESUMEN_flujo!$A1604,DATOS!$AG$3:$AG$2491)</f>
        <v>2</v>
      </c>
      <c r="J1604" s="4">
        <f>(SUMIF(DATOS!$AA$3:$AA$2491,RESUMEN_flujo!$A1604,DATOS!$AE$3:$AE$2491)/SUMIF(DATOS!$AA$3:$AA$2491,RESUMEN_flujo!$A1604,DATOS!$AD$3:$AD$2491))*3.6</f>
        <v>62.1</v>
      </c>
      <c r="K1604" s="5">
        <f t="shared" ref="K1604:K1667" si="51">+(F1604/G1604)*100</f>
        <v>43.39622641509434</v>
      </c>
      <c r="L1604" s="8">
        <f>+VLOOKUP($A1604,DATOS!$AL$3:$AO$2491,DATOS!$AO$1,0)</f>
        <v>2</v>
      </c>
      <c r="M1604" s="12">
        <f>+RANK($F1604,$F$3:$F$2491,0)+COUNTIF($F$3:F1604,F1604)-1</f>
        <v>36</v>
      </c>
    </row>
    <row r="1605" spans="1:13" hidden="1" x14ac:dyDescent="0.3">
      <c r="A1605" s="3" t="str">
        <f t="shared" si="50"/>
        <v>36001-16009</v>
      </c>
      <c r="B1605" s="3">
        <v>36001</v>
      </c>
      <c r="C1605" s="3">
        <v>16009</v>
      </c>
      <c r="D1605" s="3">
        <f>+DATOS!G1605</f>
        <v>198</v>
      </c>
      <c r="E1605" s="3">
        <f>+DATOS!H1605</f>
        <v>1331</v>
      </c>
      <c r="F1605" s="3">
        <f>+DATOS!I1605</f>
        <v>1529</v>
      </c>
      <c r="G1605" s="3">
        <f>+DATOS!J1605</f>
        <v>5300</v>
      </c>
      <c r="H1605" s="9" t="str">
        <f>+DATOS!K1605</f>
        <v>CAPITAN AVALOS</v>
      </c>
      <c r="I1605" s="3">
        <f>+SUMIF(DATOS!$AA$3:$AA$2491,RESUMEN_flujo!$A1605,DATOS!$AG$3:$AG$2491)</f>
        <v>2</v>
      </c>
      <c r="J1605" s="4">
        <f>(SUMIF(DATOS!$AA$3:$AA$2491,RESUMEN_flujo!$A1605,DATOS!$AE$3:$AE$2491)/SUMIF(DATOS!$AA$3:$AA$2491,RESUMEN_flujo!$A1605,DATOS!$AD$3:$AD$2491))*3.6</f>
        <v>54</v>
      </c>
      <c r="K1605" s="5">
        <f t="shared" si="51"/>
        <v>28.849056603773587</v>
      </c>
      <c r="L1605" s="8">
        <f>+VLOOKUP($A1605,DATOS!$AL$3:$AO$2491,DATOS!$AO$1,0)</f>
        <v>2</v>
      </c>
      <c r="M1605" s="12">
        <f>+RANK($F1605,$F$3:$F$2491,0)+COUNTIF($F$3:F1605,F1605)-1</f>
        <v>55</v>
      </c>
    </row>
    <row r="1606" spans="1:13" hidden="1" x14ac:dyDescent="0.3">
      <c r="A1606" s="3" t="str">
        <f t="shared" si="50"/>
        <v>36001-36002</v>
      </c>
      <c r="B1606" s="3">
        <v>36001</v>
      </c>
      <c r="C1606" s="3">
        <v>36002</v>
      </c>
      <c r="D1606" s="3">
        <f>+DATOS!G1606</f>
        <v>0</v>
      </c>
      <c r="E1606" s="3">
        <f>+DATOS!H1606</f>
        <v>8</v>
      </c>
      <c r="F1606" s="3">
        <f>+DATOS!I1606</f>
        <v>8</v>
      </c>
      <c r="G1606" s="3">
        <f>+DATOS!J1606</f>
        <v>2000</v>
      </c>
      <c r="H1606" s="9" t="str">
        <f>+DATOS!K1606</f>
        <v>LAS TORRES</v>
      </c>
      <c r="I1606" s="3">
        <f>+SUMIF(DATOS!$AA$3:$AA$2491,RESUMEN_flujo!$A1606,DATOS!$AG$3:$AG$2491)</f>
        <v>3</v>
      </c>
      <c r="J1606" s="4">
        <f>(SUMIF(DATOS!$AA$3:$AA$2491,RESUMEN_flujo!$A1606,DATOS!$AE$3:$AE$2491)/SUMIF(DATOS!$AA$3:$AA$2491,RESUMEN_flujo!$A1606,DATOS!$AD$3:$AD$2491))*3.6</f>
        <v>36.6</v>
      </c>
      <c r="K1606" s="5">
        <f t="shared" si="51"/>
        <v>0.4</v>
      </c>
      <c r="L1606" s="8">
        <f>+VLOOKUP($A1606,DATOS!$AL$3:$AO$2491,DATOS!$AO$1,0)</f>
        <v>1</v>
      </c>
      <c r="M1606" s="12">
        <f>+RANK($F1606,$F$3:$F$2491,0)+COUNTIF($F$3:F1606,F1606)-1</f>
        <v>1751</v>
      </c>
    </row>
    <row r="1607" spans="1:13" hidden="1" x14ac:dyDescent="0.3">
      <c r="A1607" s="3" t="str">
        <f t="shared" si="50"/>
        <v>36002-16010</v>
      </c>
      <c r="B1607" s="3">
        <v>36002</v>
      </c>
      <c r="C1607" s="3">
        <v>16010</v>
      </c>
      <c r="D1607" s="3">
        <f>+DATOS!G1607</f>
        <v>31</v>
      </c>
      <c r="E1607" s="3">
        <f>+DATOS!H1607</f>
        <v>61</v>
      </c>
      <c r="F1607" s="3">
        <f>+DATOS!I1607</f>
        <v>92</v>
      </c>
      <c r="G1607" s="3">
        <f>+DATOS!J1607</f>
        <v>2000</v>
      </c>
      <c r="H1607" s="9" t="str">
        <f>+DATOS!K1607</f>
        <v>RAMON BARROS LUCO</v>
      </c>
      <c r="I1607" s="3">
        <f>+SUMIF(DATOS!$AA$3:$AA$2491,RESUMEN_flujo!$A1607,DATOS!$AG$3:$AG$2491)</f>
        <v>5</v>
      </c>
      <c r="J1607" s="4">
        <f>(SUMIF(DATOS!$AA$3:$AA$2491,RESUMEN_flujo!$A1607,DATOS!$AE$3:$AE$2491)/SUMIF(DATOS!$AA$3:$AA$2491,RESUMEN_flujo!$A1607,DATOS!$AD$3:$AD$2491))*3.6</f>
        <v>51.300000000000004</v>
      </c>
      <c r="K1607" s="5">
        <f t="shared" si="51"/>
        <v>4.5999999999999996</v>
      </c>
      <c r="L1607" s="8">
        <f>+VLOOKUP($A1607,DATOS!$AL$3:$AO$2491,DATOS!$AO$1,0)</f>
        <v>1</v>
      </c>
      <c r="M1607" s="12">
        <f>+RANK($F1607,$F$3:$F$2491,0)+COUNTIF($F$3:F1607,F1607)-1</f>
        <v>1220</v>
      </c>
    </row>
    <row r="1608" spans="1:13" hidden="1" x14ac:dyDescent="0.3">
      <c r="A1608" s="3" t="str">
        <f t="shared" si="50"/>
        <v>36002-36007</v>
      </c>
      <c r="B1608" s="3">
        <v>36002</v>
      </c>
      <c r="C1608" s="3">
        <v>36007</v>
      </c>
      <c r="D1608" s="3">
        <f>+DATOS!G1608</f>
        <v>64</v>
      </c>
      <c r="E1608" s="3">
        <f>+DATOS!H1608</f>
        <v>1</v>
      </c>
      <c r="F1608" s="3">
        <f>+DATOS!I1608</f>
        <v>65</v>
      </c>
      <c r="G1608" s="3">
        <f>+DATOS!J1608</f>
        <v>2000</v>
      </c>
      <c r="H1608" s="9" t="str">
        <f>+DATOS!K1608</f>
        <v>RAMON BARROS LUCO</v>
      </c>
      <c r="I1608" s="3">
        <f>+SUMIF(DATOS!$AA$3:$AA$2491,RESUMEN_flujo!$A1608,DATOS!$AG$3:$AG$2491)</f>
        <v>5</v>
      </c>
      <c r="J1608" s="4">
        <f>(SUMIF(DATOS!$AA$3:$AA$2491,RESUMEN_flujo!$A1608,DATOS!$AE$3:$AE$2491)/SUMIF(DATOS!$AA$3:$AA$2491,RESUMEN_flujo!$A1608,DATOS!$AD$3:$AD$2491))*3.6</f>
        <v>48.208695652173915</v>
      </c>
      <c r="K1608" s="5">
        <f t="shared" si="51"/>
        <v>3.25</v>
      </c>
      <c r="L1608" s="8">
        <f>+VLOOKUP($A1608,DATOS!$AL$3:$AO$2491,DATOS!$AO$1,0)</f>
        <v>1</v>
      </c>
      <c r="M1608" s="12">
        <f>+RANK($F1608,$F$3:$F$2491,0)+COUNTIF($F$3:F1608,F1608)-1</f>
        <v>1342</v>
      </c>
    </row>
    <row r="1609" spans="1:13" hidden="1" x14ac:dyDescent="0.3">
      <c r="A1609" s="3" t="str">
        <f t="shared" si="50"/>
        <v>36002-36003</v>
      </c>
      <c r="B1609" s="3">
        <v>36002</v>
      </c>
      <c r="C1609" s="3">
        <v>36003</v>
      </c>
      <c r="D1609" s="3">
        <f>+DATOS!G1609</f>
        <v>0</v>
      </c>
      <c r="E1609" s="3">
        <f>+DATOS!H1609</f>
        <v>46</v>
      </c>
      <c r="F1609" s="3">
        <f>+DATOS!I1609</f>
        <v>46</v>
      </c>
      <c r="G1609" s="3">
        <f>+DATOS!J1609</f>
        <v>2000</v>
      </c>
      <c r="H1609" s="9" t="str">
        <f>+DATOS!K1609</f>
        <v>LAS TORRES</v>
      </c>
      <c r="I1609" s="3">
        <f>+SUMIF(DATOS!$AA$3:$AA$2491,RESUMEN_flujo!$A1609,DATOS!$AG$3:$AG$2491)</f>
        <v>3</v>
      </c>
      <c r="J1609" s="4">
        <f>(SUMIF(DATOS!$AA$3:$AA$2491,RESUMEN_flujo!$A1609,DATOS!$AE$3:$AE$2491)/SUMIF(DATOS!$AA$3:$AA$2491,RESUMEN_flujo!$A1609,DATOS!$AD$3:$AD$2491))*3.6</f>
        <v>15.733333333333333</v>
      </c>
      <c r="K1609" s="5">
        <f t="shared" si="51"/>
        <v>2.2999999999999998</v>
      </c>
      <c r="L1609" s="8">
        <f>+VLOOKUP($A1609,DATOS!$AL$3:$AO$2491,DATOS!$AO$1,0)</f>
        <v>1</v>
      </c>
      <c r="M1609" s="12">
        <f>+RANK($F1609,$F$3:$F$2491,0)+COUNTIF($F$3:F1609,F1609)-1</f>
        <v>1451</v>
      </c>
    </row>
    <row r="1610" spans="1:13" hidden="1" x14ac:dyDescent="0.3">
      <c r="A1610" s="3" t="str">
        <f t="shared" si="50"/>
        <v>36003-16011</v>
      </c>
      <c r="B1610" s="3">
        <v>36003</v>
      </c>
      <c r="C1610" s="3">
        <v>16011</v>
      </c>
      <c r="D1610" s="3">
        <f>+DATOS!G1610</f>
        <v>340</v>
      </c>
      <c r="E1610" s="3">
        <f>+DATOS!H1610</f>
        <v>96</v>
      </c>
      <c r="F1610" s="3">
        <f>+DATOS!I1610</f>
        <v>436</v>
      </c>
      <c r="G1610" s="3">
        <f>+DATOS!J1610</f>
        <v>2000</v>
      </c>
      <c r="H1610" s="9" t="str">
        <f>+DATOS!K1610</f>
        <v>LOS AVELLANOS</v>
      </c>
      <c r="I1610" s="3">
        <f>+SUMIF(DATOS!$AA$3:$AA$2491,RESUMEN_flujo!$A1610,DATOS!$AG$3:$AG$2491)</f>
        <v>5</v>
      </c>
      <c r="J1610" s="4">
        <f>(SUMIF(DATOS!$AA$3:$AA$2491,RESUMEN_flujo!$A1610,DATOS!$AE$3:$AE$2491)/SUMIF(DATOS!$AA$3:$AA$2491,RESUMEN_flujo!$A1610,DATOS!$AD$3:$AD$2491))*3.6</f>
        <v>47.7</v>
      </c>
      <c r="K1610" s="5">
        <f t="shared" si="51"/>
        <v>21.8</v>
      </c>
      <c r="L1610" s="8">
        <f>+VLOOKUP($A1610,DATOS!$AL$3:$AO$2491,DATOS!$AO$1,0)</f>
        <v>1</v>
      </c>
      <c r="M1610" s="12">
        <f>+RANK($F1610,$F$3:$F$2491,0)+COUNTIF($F$3:F1610,F1610)-1</f>
        <v>494</v>
      </c>
    </row>
    <row r="1611" spans="1:13" hidden="1" x14ac:dyDescent="0.3">
      <c r="A1611" s="3" t="str">
        <f t="shared" si="50"/>
        <v>36003-36008</v>
      </c>
      <c r="B1611" s="3">
        <v>36003</v>
      </c>
      <c r="C1611" s="3">
        <v>36008</v>
      </c>
      <c r="D1611" s="3">
        <f>+DATOS!G1611</f>
        <v>0</v>
      </c>
      <c r="E1611" s="3">
        <f>+DATOS!H1611</f>
        <v>131</v>
      </c>
      <c r="F1611" s="3">
        <f>+DATOS!I1611</f>
        <v>131</v>
      </c>
      <c r="G1611" s="3">
        <f>+DATOS!J1611</f>
        <v>900</v>
      </c>
      <c r="H1611" s="9" t="str">
        <f>+DATOS!K1611</f>
        <v>LOS AVELLANOS</v>
      </c>
      <c r="I1611" s="3">
        <f>+SUMIF(DATOS!$AA$3:$AA$2491,RESUMEN_flujo!$A1611,DATOS!$AG$3:$AG$2491)</f>
        <v>5</v>
      </c>
      <c r="J1611" s="4">
        <f>(SUMIF(DATOS!$AA$3:$AA$2491,RESUMEN_flujo!$A1611,DATOS!$AE$3:$AE$2491)/SUMIF(DATOS!$AA$3:$AA$2491,RESUMEN_flujo!$A1611,DATOS!$AD$3:$AD$2491))*3.6</f>
        <v>53.550000000000004</v>
      </c>
      <c r="K1611" s="5">
        <f t="shared" si="51"/>
        <v>14.555555555555555</v>
      </c>
      <c r="L1611" s="8">
        <f>+VLOOKUP($A1611,DATOS!$AL$3:$AO$2491,DATOS!$AO$1,0)</f>
        <v>1</v>
      </c>
      <c r="M1611" s="12">
        <f>+RANK($F1611,$F$3:$F$2491,0)+COUNTIF($F$3:F1611,F1611)-1</f>
        <v>1069</v>
      </c>
    </row>
    <row r="1612" spans="1:13" hidden="1" x14ac:dyDescent="0.3">
      <c r="A1612" s="3" t="str">
        <f t="shared" si="50"/>
        <v>36003-36004</v>
      </c>
      <c r="B1612" s="3">
        <v>36003</v>
      </c>
      <c r="C1612" s="3">
        <v>36004</v>
      </c>
      <c r="D1612" s="3">
        <f>+DATOS!G1612</f>
        <v>0</v>
      </c>
      <c r="E1612" s="3">
        <f>+DATOS!H1612</f>
        <v>7</v>
      </c>
      <c r="F1612" s="3">
        <f>+DATOS!I1612</f>
        <v>7</v>
      </c>
      <c r="G1612" s="3">
        <f>+DATOS!J1612</f>
        <v>2000</v>
      </c>
      <c r="H1612" s="9" t="str">
        <f>+DATOS!K1612</f>
        <v>LAS TORRES</v>
      </c>
      <c r="I1612" s="3">
        <f>+SUMIF(DATOS!$AA$3:$AA$2491,RESUMEN_flujo!$A1612,DATOS!$AG$3:$AG$2491)</f>
        <v>3</v>
      </c>
      <c r="J1612" s="4">
        <f>(SUMIF(DATOS!$AA$3:$AA$2491,RESUMEN_flujo!$A1612,DATOS!$AE$3:$AE$2491)/SUMIF(DATOS!$AA$3:$AA$2491,RESUMEN_flujo!$A1612,DATOS!$AD$3:$AD$2491))*3.6</f>
        <v>27</v>
      </c>
      <c r="K1612" s="5">
        <f t="shared" si="51"/>
        <v>0.35000000000000003</v>
      </c>
      <c r="L1612" s="8">
        <f>+VLOOKUP($A1612,DATOS!$AL$3:$AO$2491,DATOS!$AO$1,0)</f>
        <v>1</v>
      </c>
      <c r="M1612" s="12">
        <f>+RANK($F1612,$F$3:$F$2491,0)+COUNTIF($F$3:F1612,F1612)-1</f>
        <v>1771</v>
      </c>
    </row>
    <row r="1613" spans="1:13" hidden="1" x14ac:dyDescent="0.3">
      <c r="A1613" s="3" t="str">
        <f t="shared" si="50"/>
        <v>36004-16012</v>
      </c>
      <c r="B1613" s="3">
        <v>36004</v>
      </c>
      <c r="C1613" s="3">
        <v>16012</v>
      </c>
      <c r="D1613" s="3">
        <f>+DATOS!G1613</f>
        <v>13</v>
      </c>
      <c r="E1613" s="3">
        <f>+DATOS!H1613</f>
        <v>83</v>
      </c>
      <c r="F1613" s="3">
        <f>+DATOS!I1613</f>
        <v>96</v>
      </c>
      <c r="G1613" s="3">
        <f>+DATOS!J1613</f>
        <v>2000</v>
      </c>
      <c r="H1613" s="9" t="str">
        <f>+DATOS!K1613</f>
        <v>ARQUITECTO JOAQUIN TOESCA</v>
      </c>
      <c r="I1613" s="3">
        <f>+SUMIF(DATOS!$AA$3:$AA$2491,RESUMEN_flujo!$A1613,DATOS!$AG$3:$AG$2491)</f>
        <v>4</v>
      </c>
      <c r="J1613" s="4">
        <f>(SUMIF(DATOS!$AA$3:$AA$2491,RESUMEN_flujo!$A1613,DATOS!$AE$3:$AE$2491)/SUMIF(DATOS!$AA$3:$AA$2491,RESUMEN_flujo!$A1613,DATOS!$AD$3:$AD$2491))*3.6</f>
        <v>52.2</v>
      </c>
      <c r="K1613" s="5">
        <f t="shared" si="51"/>
        <v>4.8</v>
      </c>
      <c r="L1613" s="8">
        <f>+VLOOKUP($A1613,DATOS!$AL$3:$AO$2491,DATOS!$AO$1,0)</f>
        <v>1</v>
      </c>
      <c r="M1613" s="12">
        <f>+RANK($F1613,$F$3:$F$2491,0)+COUNTIF($F$3:F1613,F1613)-1</f>
        <v>1204</v>
      </c>
    </row>
    <row r="1614" spans="1:13" hidden="1" x14ac:dyDescent="0.3">
      <c r="A1614" s="3" t="str">
        <f t="shared" si="50"/>
        <v>36004-36014</v>
      </c>
      <c r="B1614" s="3">
        <v>36004</v>
      </c>
      <c r="C1614" s="3">
        <v>36014</v>
      </c>
      <c r="D1614" s="3">
        <f>+DATOS!G1614</f>
        <v>29</v>
      </c>
      <c r="E1614" s="3">
        <f>+DATOS!H1614</f>
        <v>0</v>
      </c>
      <c r="F1614" s="3">
        <f>+DATOS!I1614</f>
        <v>29</v>
      </c>
      <c r="G1614" s="3">
        <f>+DATOS!J1614</f>
        <v>2000</v>
      </c>
      <c r="H1614" s="9" t="str">
        <f>+DATOS!K1614</f>
        <v>ARQUITECTO JOAQUIN TOESCA</v>
      </c>
      <c r="I1614" s="3">
        <f>+SUMIF(DATOS!$AA$3:$AA$2491,RESUMEN_flujo!$A1614,DATOS!$AG$3:$AG$2491)</f>
        <v>4</v>
      </c>
      <c r="J1614" s="4">
        <f>(SUMIF(DATOS!$AA$3:$AA$2491,RESUMEN_flujo!$A1614,DATOS!$AE$3:$AE$2491)/SUMIF(DATOS!$AA$3:$AA$2491,RESUMEN_flujo!$A1614,DATOS!$AD$3:$AD$2491))*3.6</f>
        <v>36.852631578947367</v>
      </c>
      <c r="K1614" s="5">
        <f t="shared" si="51"/>
        <v>1.4500000000000002</v>
      </c>
      <c r="L1614" s="8">
        <f>+VLOOKUP($A1614,DATOS!$AL$3:$AO$2491,DATOS!$AO$1,0)</f>
        <v>1</v>
      </c>
      <c r="M1614" s="12">
        <f>+RANK($F1614,$F$3:$F$2491,0)+COUNTIF($F$3:F1614,F1614)-1</f>
        <v>1574</v>
      </c>
    </row>
    <row r="1615" spans="1:13" hidden="1" x14ac:dyDescent="0.3">
      <c r="A1615" s="3" t="str">
        <f t="shared" si="50"/>
        <v>36004-51001</v>
      </c>
      <c r="B1615" s="3">
        <v>36004</v>
      </c>
      <c r="C1615" s="3">
        <v>51001</v>
      </c>
      <c r="D1615" s="3">
        <f>+DATOS!G1615</f>
        <v>0</v>
      </c>
      <c r="E1615" s="3">
        <f>+DATOS!H1615</f>
        <v>0</v>
      </c>
      <c r="F1615" s="3">
        <f>+DATOS!I1615</f>
        <v>0</v>
      </c>
      <c r="G1615" s="3">
        <f>+DATOS!J1615</f>
        <v>4000</v>
      </c>
      <c r="H1615" s="9" t="str">
        <f>+DATOS!K1615</f>
        <v>MORRILLOS</v>
      </c>
      <c r="I1615" s="3">
        <f>+SUMIF(DATOS!$AA$3:$AA$2491,RESUMEN_flujo!$A1615,DATOS!$AG$3:$AG$2491)</f>
        <v>3</v>
      </c>
      <c r="J1615" s="4">
        <f>(SUMIF(DATOS!$AA$3:$AA$2491,RESUMEN_flujo!$A1615,DATOS!$AE$3:$AE$2491)/SUMIF(DATOS!$AA$3:$AA$2491,RESUMEN_flujo!$A1615,DATOS!$AD$3:$AD$2491))*3.6</f>
        <v>50.575609756097563</v>
      </c>
      <c r="K1615" s="5">
        <f t="shared" si="51"/>
        <v>0</v>
      </c>
      <c r="L1615" s="8">
        <f>+VLOOKUP($A1615,DATOS!$AL$3:$AO$2491,DATOS!$AO$1,0)</f>
        <v>2</v>
      </c>
      <c r="M1615" s="12">
        <f>+RANK($F1615,$F$3:$F$2491,0)+COUNTIF($F$3:F1615,F1615)-1</f>
        <v>2145</v>
      </c>
    </row>
    <row r="1616" spans="1:13" hidden="1" x14ac:dyDescent="0.3">
      <c r="A1616" s="3" t="str">
        <f t="shared" si="50"/>
        <v>36006-19002</v>
      </c>
      <c r="B1616" s="3">
        <v>36006</v>
      </c>
      <c r="C1616" s="3">
        <v>19002</v>
      </c>
      <c r="D1616" s="3">
        <f>+DATOS!G1616</f>
        <v>0</v>
      </c>
      <c r="E1616" s="3">
        <f>+DATOS!H1616</f>
        <v>152</v>
      </c>
      <c r="F1616" s="3">
        <f>+DATOS!I1616</f>
        <v>152</v>
      </c>
      <c r="G1616" s="3">
        <f>+DATOS!J1616</f>
        <v>2000</v>
      </c>
      <c r="H1616" s="9" t="str">
        <f>+DATOS!K1616</f>
        <v>LAS BRISAS</v>
      </c>
      <c r="I1616" s="3">
        <f>+SUMIF(DATOS!$AA$3:$AA$2491,RESUMEN_flujo!$A1616,DATOS!$AG$3:$AG$2491)</f>
        <v>5</v>
      </c>
      <c r="J1616" s="4">
        <f>(SUMIF(DATOS!$AA$3:$AA$2491,RESUMEN_flujo!$A1616,DATOS!$AE$3:$AE$2491)/SUMIF(DATOS!$AA$3:$AA$2491,RESUMEN_flujo!$A1616,DATOS!$AD$3:$AD$2491))*3.6</f>
        <v>33.75</v>
      </c>
      <c r="K1616" s="5">
        <f t="shared" si="51"/>
        <v>7.6</v>
      </c>
      <c r="L1616" s="8">
        <f>+VLOOKUP($A1616,DATOS!$AL$3:$AO$2491,DATOS!$AO$1,0)</f>
        <v>1</v>
      </c>
      <c r="M1616" s="12">
        <f>+RANK($F1616,$F$3:$F$2491,0)+COUNTIF($F$3:F1616,F1616)-1</f>
        <v>993</v>
      </c>
    </row>
    <row r="1617" spans="1:13" hidden="1" x14ac:dyDescent="0.3">
      <c r="A1617" s="3" t="str">
        <f t="shared" si="50"/>
        <v>36006-36007</v>
      </c>
      <c r="B1617" s="3">
        <v>36006</v>
      </c>
      <c r="C1617" s="3">
        <v>36007</v>
      </c>
      <c r="D1617" s="3">
        <f>+DATOS!G1617</f>
        <v>71</v>
      </c>
      <c r="E1617" s="3">
        <f>+DATOS!H1617</f>
        <v>126</v>
      </c>
      <c r="F1617" s="3">
        <f>+DATOS!I1617</f>
        <v>197</v>
      </c>
      <c r="G1617" s="3">
        <f>+DATOS!J1617</f>
        <v>1000</v>
      </c>
      <c r="H1617" s="9" t="str">
        <f>+DATOS!K1617</f>
        <v>LAS BRISAS</v>
      </c>
      <c r="I1617" s="3">
        <f>+SUMIF(DATOS!$AA$3:$AA$2491,RESUMEN_flujo!$A1617,DATOS!$AG$3:$AG$2491)</f>
        <v>5</v>
      </c>
      <c r="J1617" s="4">
        <f>(SUMIF(DATOS!$AA$3:$AA$2491,RESUMEN_flujo!$A1617,DATOS!$AE$3:$AE$2491)/SUMIF(DATOS!$AA$3:$AA$2491,RESUMEN_flujo!$A1617,DATOS!$AD$3:$AD$2491))*3.6</f>
        <v>26.55</v>
      </c>
      <c r="K1617" s="5">
        <f t="shared" si="51"/>
        <v>19.7</v>
      </c>
      <c r="L1617" s="8">
        <f>+VLOOKUP($A1617,DATOS!$AL$3:$AO$2491,DATOS!$AO$1,0)</f>
        <v>1</v>
      </c>
      <c r="M1617" s="12">
        <f>+RANK($F1617,$F$3:$F$2491,0)+COUNTIF($F$3:F1617,F1617)-1</f>
        <v>867</v>
      </c>
    </row>
    <row r="1618" spans="1:13" hidden="1" x14ac:dyDescent="0.3">
      <c r="A1618" s="3" t="str">
        <f t="shared" si="50"/>
        <v>36006-36009</v>
      </c>
      <c r="B1618" s="3">
        <v>36006</v>
      </c>
      <c r="C1618" s="3">
        <v>36009</v>
      </c>
      <c r="D1618" s="3">
        <f>+DATOS!G1618</f>
        <v>522</v>
      </c>
      <c r="E1618" s="3">
        <f>+DATOS!H1618</f>
        <v>1050</v>
      </c>
      <c r="F1618" s="3">
        <f>+DATOS!I1618</f>
        <v>1572</v>
      </c>
      <c r="G1618" s="3">
        <f>+DATOS!J1618</f>
        <v>5300</v>
      </c>
      <c r="H1618" s="9" t="str">
        <f>+DATOS!K1618</f>
        <v>CAPITAN AVALOS</v>
      </c>
      <c r="I1618" s="3">
        <f>+SUMIF(DATOS!$AA$3:$AA$2491,RESUMEN_flujo!$A1618,DATOS!$AG$3:$AG$2491)</f>
        <v>2</v>
      </c>
      <c r="J1618" s="4">
        <f>(SUMIF(DATOS!$AA$3:$AA$2491,RESUMEN_flujo!$A1618,DATOS!$AE$3:$AE$2491)/SUMIF(DATOS!$AA$3:$AA$2491,RESUMEN_flujo!$A1618,DATOS!$AD$3:$AD$2491))*3.6</f>
        <v>56.88</v>
      </c>
      <c r="K1618" s="5">
        <f t="shared" si="51"/>
        <v>29.660377358490564</v>
      </c>
      <c r="L1618" s="8">
        <f>+VLOOKUP($A1618,DATOS!$AL$3:$AO$2491,DATOS!$AO$1,0)</f>
        <v>2</v>
      </c>
      <c r="M1618" s="12">
        <f>+RANK($F1618,$F$3:$F$2491,0)+COUNTIF($F$3:F1618,F1618)-1</f>
        <v>45</v>
      </c>
    </row>
    <row r="1619" spans="1:13" hidden="1" x14ac:dyDescent="0.3">
      <c r="A1619" s="3" t="str">
        <f t="shared" si="50"/>
        <v>36006-36001</v>
      </c>
      <c r="B1619" s="3">
        <v>36006</v>
      </c>
      <c r="C1619" s="3">
        <v>36001</v>
      </c>
      <c r="D1619" s="3">
        <f>+DATOS!G1619</f>
        <v>198</v>
      </c>
      <c r="E1619" s="3">
        <f>+DATOS!H1619</f>
        <v>1339</v>
      </c>
      <c r="F1619" s="3">
        <f>+DATOS!I1619</f>
        <v>1537</v>
      </c>
      <c r="G1619" s="3">
        <f>+DATOS!J1619</f>
        <v>3710</v>
      </c>
      <c r="H1619" s="9" t="str">
        <f>+DATOS!K1619</f>
        <v>CAPITAN AVALOS</v>
      </c>
      <c r="I1619" s="3">
        <f>+SUMIF(DATOS!$AA$3:$AA$2491,RESUMEN_flujo!$A1619,DATOS!$AG$3:$AG$2491)</f>
        <v>2</v>
      </c>
      <c r="J1619" s="4">
        <f>(SUMIF(DATOS!$AA$3:$AA$2491,RESUMEN_flujo!$A1619,DATOS!$AE$3:$AE$2491)/SUMIF(DATOS!$AA$3:$AA$2491,RESUMEN_flujo!$A1619,DATOS!$AD$3:$AD$2491))*3.6</f>
        <v>62.1</v>
      </c>
      <c r="K1619" s="5">
        <f t="shared" si="51"/>
        <v>41.428571428571431</v>
      </c>
      <c r="L1619" s="8">
        <f>+VLOOKUP($A1619,DATOS!$AL$3:$AO$2491,DATOS!$AO$1,0)</f>
        <v>2</v>
      </c>
      <c r="M1619" s="12">
        <f>+RANK($F1619,$F$3:$F$2491,0)+COUNTIF($F$3:F1619,F1619)-1</f>
        <v>53</v>
      </c>
    </row>
    <row r="1620" spans="1:13" hidden="1" x14ac:dyDescent="0.3">
      <c r="A1620" s="3" t="str">
        <f t="shared" si="50"/>
        <v>36007-36002</v>
      </c>
      <c r="B1620" s="3">
        <v>36007</v>
      </c>
      <c r="C1620" s="3">
        <v>36002</v>
      </c>
      <c r="D1620" s="3">
        <f>+DATOS!G1620</f>
        <v>31</v>
      </c>
      <c r="E1620" s="3">
        <f>+DATOS!H1620</f>
        <v>100</v>
      </c>
      <c r="F1620" s="3">
        <f>+DATOS!I1620</f>
        <v>131</v>
      </c>
      <c r="G1620" s="3">
        <f>+DATOS!J1620</f>
        <v>2000</v>
      </c>
      <c r="H1620" s="9" t="str">
        <f>+DATOS!K1620</f>
        <v>RAMON BARROS LUCO</v>
      </c>
      <c r="I1620" s="3">
        <f>+SUMIF(DATOS!$AA$3:$AA$2491,RESUMEN_flujo!$A1620,DATOS!$AG$3:$AG$2491)</f>
        <v>5</v>
      </c>
      <c r="J1620" s="4">
        <f>(SUMIF(DATOS!$AA$3:$AA$2491,RESUMEN_flujo!$A1620,DATOS!$AE$3:$AE$2491)/SUMIF(DATOS!$AA$3:$AA$2491,RESUMEN_flujo!$A1620,DATOS!$AD$3:$AD$2491))*3.6</f>
        <v>39.6</v>
      </c>
      <c r="K1620" s="5">
        <f t="shared" si="51"/>
        <v>6.5500000000000007</v>
      </c>
      <c r="L1620" s="8">
        <f>+VLOOKUP($A1620,DATOS!$AL$3:$AO$2491,DATOS!$AO$1,0)</f>
        <v>1</v>
      </c>
      <c r="M1620" s="12">
        <f>+RANK($F1620,$F$3:$F$2491,0)+COUNTIF($F$3:F1620,F1620)-1</f>
        <v>1070</v>
      </c>
    </row>
    <row r="1621" spans="1:13" hidden="1" x14ac:dyDescent="0.3">
      <c r="A1621" s="3" t="str">
        <f t="shared" si="50"/>
        <v>36007-36006</v>
      </c>
      <c r="B1621" s="3">
        <v>36007</v>
      </c>
      <c r="C1621" s="3">
        <v>36006</v>
      </c>
      <c r="D1621" s="3">
        <f>+DATOS!G1621</f>
        <v>93</v>
      </c>
      <c r="E1621" s="3">
        <f>+DATOS!H1621</f>
        <v>479</v>
      </c>
      <c r="F1621" s="3">
        <f>+DATOS!I1621</f>
        <v>572</v>
      </c>
      <c r="G1621" s="3">
        <f>+DATOS!J1621</f>
        <v>900</v>
      </c>
      <c r="H1621" s="9" t="str">
        <f>+DATOS!K1621</f>
        <v>LAS BRISAS</v>
      </c>
      <c r="I1621" s="3">
        <f>+SUMIF(DATOS!$AA$3:$AA$2491,RESUMEN_flujo!$A1621,DATOS!$AG$3:$AG$2491)</f>
        <v>5</v>
      </c>
      <c r="J1621" s="4">
        <f>(SUMIF(DATOS!$AA$3:$AA$2491,RESUMEN_flujo!$A1621,DATOS!$AE$3:$AE$2491)/SUMIF(DATOS!$AA$3:$AA$2491,RESUMEN_flujo!$A1621,DATOS!$AD$3:$AD$2491))*3.6</f>
        <v>30.342857142857145</v>
      </c>
      <c r="K1621" s="5">
        <f t="shared" si="51"/>
        <v>63.555555555555557</v>
      </c>
      <c r="L1621" s="8">
        <f>+VLOOKUP($A1621,DATOS!$AL$3:$AO$2491,DATOS!$AO$1,0)</f>
        <v>1</v>
      </c>
      <c r="M1621" s="12">
        <f>+RANK($F1621,$F$3:$F$2491,0)+COUNTIF($F$3:F1621,F1621)-1</f>
        <v>368</v>
      </c>
    </row>
    <row r="1622" spans="1:13" hidden="1" x14ac:dyDescent="0.3">
      <c r="A1622" s="3" t="str">
        <f t="shared" si="50"/>
        <v>36007-36010</v>
      </c>
      <c r="B1622" s="3">
        <v>36007</v>
      </c>
      <c r="C1622" s="3">
        <v>36010</v>
      </c>
      <c r="D1622" s="3">
        <f>+DATOS!G1622</f>
        <v>357</v>
      </c>
      <c r="E1622" s="3">
        <f>+DATOS!H1622</f>
        <v>226</v>
      </c>
      <c r="F1622" s="3">
        <f>+DATOS!I1622</f>
        <v>583</v>
      </c>
      <c r="G1622" s="3">
        <f>+DATOS!J1622</f>
        <v>2000</v>
      </c>
      <c r="H1622" s="9" t="str">
        <f>+DATOS!K1622</f>
        <v>LAS BRISAS</v>
      </c>
      <c r="I1622" s="3">
        <f>+SUMIF(DATOS!$AA$3:$AA$2491,RESUMEN_flujo!$A1622,DATOS!$AG$3:$AG$2491)</f>
        <v>5</v>
      </c>
      <c r="J1622" s="4">
        <f>(SUMIF(DATOS!$AA$3:$AA$2491,RESUMEN_flujo!$A1622,DATOS!$AE$3:$AE$2491)/SUMIF(DATOS!$AA$3:$AA$2491,RESUMEN_flujo!$A1622,DATOS!$AD$3:$AD$2491))*3.6</f>
        <v>46.400000000000006</v>
      </c>
      <c r="K1622" s="5">
        <f t="shared" si="51"/>
        <v>29.15</v>
      </c>
      <c r="L1622" s="8">
        <f>+VLOOKUP($A1622,DATOS!$AL$3:$AO$2491,DATOS!$AO$1,0)</f>
        <v>1</v>
      </c>
      <c r="M1622" s="12">
        <f>+RANK($F1622,$F$3:$F$2491,0)+COUNTIF($F$3:F1622,F1622)-1</f>
        <v>353</v>
      </c>
    </row>
    <row r="1623" spans="1:13" hidden="1" x14ac:dyDescent="0.3">
      <c r="A1623" s="3" t="str">
        <f t="shared" si="50"/>
        <v>36008-36003</v>
      </c>
      <c r="B1623" s="3">
        <v>36008</v>
      </c>
      <c r="C1623" s="3">
        <v>36003</v>
      </c>
      <c r="D1623" s="3">
        <f>+DATOS!G1623</f>
        <v>344</v>
      </c>
      <c r="E1623" s="3">
        <f>+DATOS!H1623</f>
        <v>48</v>
      </c>
      <c r="F1623" s="3">
        <f>+DATOS!I1623</f>
        <v>392</v>
      </c>
      <c r="G1623" s="3">
        <f>+DATOS!J1623</f>
        <v>2000</v>
      </c>
      <c r="H1623" s="9" t="str">
        <f>+DATOS!K1623</f>
        <v>LOS AVELLANOS</v>
      </c>
      <c r="I1623" s="3">
        <f>+SUMIF(DATOS!$AA$3:$AA$2491,RESUMEN_flujo!$A1623,DATOS!$AG$3:$AG$2491)</f>
        <v>5</v>
      </c>
      <c r="J1623" s="4">
        <f>(SUMIF(DATOS!$AA$3:$AA$2491,RESUMEN_flujo!$A1623,DATOS!$AE$3:$AE$2491)/SUMIF(DATOS!$AA$3:$AA$2491,RESUMEN_flujo!$A1623,DATOS!$AD$3:$AD$2491))*3.6</f>
        <v>50.4</v>
      </c>
      <c r="K1623" s="5">
        <f t="shared" si="51"/>
        <v>19.600000000000001</v>
      </c>
      <c r="L1623" s="8">
        <f>+VLOOKUP($A1623,DATOS!$AL$3:$AO$2491,DATOS!$AO$1,0)</f>
        <v>1</v>
      </c>
      <c r="M1623" s="12">
        <f>+RANK($F1623,$F$3:$F$2491,0)+COUNTIF($F$3:F1623,F1623)-1</f>
        <v>528</v>
      </c>
    </row>
    <row r="1624" spans="1:13" hidden="1" x14ac:dyDescent="0.3">
      <c r="A1624" s="3" t="str">
        <f t="shared" si="50"/>
        <v>36008-36010</v>
      </c>
      <c r="B1624" s="3">
        <v>36008</v>
      </c>
      <c r="C1624" s="3">
        <v>36010</v>
      </c>
      <c r="D1624" s="3">
        <f>+DATOS!G1624</f>
        <v>0</v>
      </c>
      <c r="E1624" s="3">
        <f>+DATOS!H1624</f>
        <v>0</v>
      </c>
      <c r="F1624" s="3">
        <f>+DATOS!I1624</f>
        <v>0</v>
      </c>
      <c r="G1624" s="3">
        <f>+DATOS!J1624</f>
        <v>1000</v>
      </c>
      <c r="H1624" s="9" t="str">
        <f>+DATOS!K1624</f>
        <v>LOS AVELLANOS</v>
      </c>
      <c r="I1624" s="3">
        <f>+SUMIF(DATOS!$AA$3:$AA$2491,RESUMEN_flujo!$A1624,DATOS!$AG$3:$AG$2491)</f>
        <v>5</v>
      </c>
      <c r="J1624" s="4">
        <f>(SUMIF(DATOS!$AA$3:$AA$2491,RESUMEN_flujo!$A1624,DATOS!$AE$3:$AE$2491)/SUMIF(DATOS!$AA$3:$AA$2491,RESUMEN_flujo!$A1624,DATOS!$AD$3:$AD$2491))*3.6</f>
        <v>48.96</v>
      </c>
      <c r="K1624" s="5">
        <f t="shared" si="51"/>
        <v>0</v>
      </c>
      <c r="L1624" s="8">
        <f>+VLOOKUP($A1624,DATOS!$AL$3:$AO$2491,DATOS!$AO$1,0)</f>
        <v>1</v>
      </c>
      <c r="M1624" s="12">
        <f>+RANK($F1624,$F$3:$F$2491,0)+COUNTIF($F$3:F1624,F1624)-1</f>
        <v>2146</v>
      </c>
    </row>
    <row r="1625" spans="1:13" hidden="1" x14ac:dyDescent="0.3">
      <c r="A1625" s="3" t="str">
        <f t="shared" si="50"/>
        <v>36008-36011</v>
      </c>
      <c r="B1625" s="3">
        <v>36008</v>
      </c>
      <c r="C1625" s="3">
        <v>36011</v>
      </c>
      <c r="D1625" s="3">
        <f>+DATOS!G1625</f>
        <v>0</v>
      </c>
      <c r="E1625" s="3">
        <f>+DATOS!H1625</f>
        <v>131</v>
      </c>
      <c r="F1625" s="3">
        <f>+DATOS!I1625</f>
        <v>131</v>
      </c>
      <c r="G1625" s="3">
        <f>+DATOS!J1625</f>
        <v>2000</v>
      </c>
      <c r="H1625" s="9" t="str">
        <f>+DATOS!K1625</f>
        <v>EL QUILLAY</v>
      </c>
      <c r="I1625" s="3">
        <f>+SUMIF(DATOS!$AA$3:$AA$2491,RESUMEN_flujo!$A1625,DATOS!$AG$3:$AG$2491)</f>
        <v>5</v>
      </c>
      <c r="J1625" s="4">
        <f>(SUMIF(DATOS!$AA$3:$AA$2491,RESUMEN_flujo!$A1625,DATOS!$AE$3:$AE$2491)/SUMIF(DATOS!$AA$3:$AA$2491,RESUMEN_flujo!$A1625,DATOS!$AD$3:$AD$2491))*3.6</f>
        <v>47.1</v>
      </c>
      <c r="K1625" s="5">
        <f t="shared" si="51"/>
        <v>6.5500000000000007</v>
      </c>
      <c r="L1625" s="8">
        <f>+VLOOKUP($A1625,DATOS!$AL$3:$AO$2491,DATOS!$AO$1,0)</f>
        <v>1</v>
      </c>
      <c r="M1625" s="12">
        <f>+RANK($F1625,$F$3:$F$2491,0)+COUNTIF($F$3:F1625,F1625)-1</f>
        <v>1071</v>
      </c>
    </row>
    <row r="1626" spans="1:13" hidden="1" x14ac:dyDescent="0.3">
      <c r="A1626" s="3" t="str">
        <f t="shared" si="50"/>
        <v>36009-36007</v>
      </c>
      <c r="B1626" s="3">
        <v>36009</v>
      </c>
      <c r="C1626" s="3">
        <v>36007</v>
      </c>
      <c r="D1626" s="3">
        <f>+DATOS!G1626</f>
        <v>317</v>
      </c>
      <c r="E1626" s="3">
        <f>+DATOS!H1626</f>
        <v>138</v>
      </c>
      <c r="F1626" s="3">
        <f>+DATOS!I1626</f>
        <v>455</v>
      </c>
      <c r="G1626" s="3">
        <f>+DATOS!J1626</f>
        <v>2000</v>
      </c>
      <c r="H1626" s="9" t="str">
        <f>+DATOS!K1626</f>
        <v>RAMON BARROS LUCO</v>
      </c>
      <c r="I1626" s="3">
        <f>+SUMIF(DATOS!$AA$3:$AA$2491,RESUMEN_flujo!$A1626,DATOS!$AG$3:$AG$2491)</f>
        <v>5</v>
      </c>
      <c r="J1626" s="4">
        <f>(SUMIF(DATOS!$AA$3:$AA$2491,RESUMEN_flujo!$A1626,DATOS!$AE$3:$AE$2491)/SUMIF(DATOS!$AA$3:$AA$2491,RESUMEN_flujo!$A1626,DATOS!$AD$3:$AD$2491))*3.6</f>
        <v>54</v>
      </c>
      <c r="K1626" s="5">
        <f t="shared" si="51"/>
        <v>22.75</v>
      </c>
      <c r="L1626" s="8">
        <f>+VLOOKUP($A1626,DATOS!$AL$3:$AO$2491,DATOS!$AO$1,0)</f>
        <v>1</v>
      </c>
      <c r="M1626" s="12">
        <f>+RANK($F1626,$F$3:$F$2491,0)+COUNTIF($F$3:F1626,F1626)-1</f>
        <v>475</v>
      </c>
    </row>
    <row r="1627" spans="1:13" hidden="1" x14ac:dyDescent="0.3">
      <c r="A1627" s="3" t="str">
        <f t="shared" si="50"/>
        <v>36009-36015</v>
      </c>
      <c r="B1627" s="3">
        <v>36009</v>
      </c>
      <c r="C1627" s="3">
        <v>36015</v>
      </c>
      <c r="D1627" s="3">
        <f>+DATOS!G1627</f>
        <v>522</v>
      </c>
      <c r="E1627" s="3">
        <f>+DATOS!H1627</f>
        <v>951</v>
      </c>
      <c r="F1627" s="3">
        <f>+DATOS!I1627</f>
        <v>1473</v>
      </c>
      <c r="G1627" s="3">
        <f>+DATOS!J1627</f>
        <v>6000</v>
      </c>
      <c r="H1627" s="9" t="str">
        <f>+DATOS!K1627</f>
        <v>CAPITAN AVALOS</v>
      </c>
      <c r="I1627" s="3">
        <f>+SUMIF(DATOS!$AA$3:$AA$2491,RESUMEN_flujo!$A1627,DATOS!$AG$3:$AG$2491)</f>
        <v>2</v>
      </c>
      <c r="J1627" s="4">
        <f>(SUMIF(DATOS!$AA$3:$AA$2491,RESUMEN_flujo!$A1627,DATOS!$AE$3:$AE$2491)/SUMIF(DATOS!$AA$3:$AA$2491,RESUMEN_flujo!$A1627,DATOS!$AD$3:$AD$2491))*3.6</f>
        <v>57.6</v>
      </c>
      <c r="K1627" s="5">
        <f t="shared" si="51"/>
        <v>24.55</v>
      </c>
      <c r="L1627" s="8">
        <f>+VLOOKUP($A1627,DATOS!$AL$3:$AO$2491,DATOS!$AO$1,0)</f>
        <v>3</v>
      </c>
      <c r="M1627" s="12">
        <f>+RANK($F1627,$F$3:$F$2491,0)+COUNTIF($F$3:F1627,F1627)-1</f>
        <v>61</v>
      </c>
    </row>
    <row r="1628" spans="1:13" hidden="1" x14ac:dyDescent="0.3">
      <c r="A1628" s="3" t="str">
        <f t="shared" si="50"/>
        <v>36009-36006</v>
      </c>
      <c r="B1628" s="3">
        <v>36009</v>
      </c>
      <c r="C1628" s="3">
        <v>36006</v>
      </c>
      <c r="D1628" s="3">
        <f>+DATOS!G1628</f>
        <v>198</v>
      </c>
      <c r="E1628" s="3">
        <f>+DATOS!H1628</f>
        <v>1076</v>
      </c>
      <c r="F1628" s="3">
        <f>+DATOS!I1628</f>
        <v>1274</v>
      </c>
      <c r="G1628" s="3">
        <f>+DATOS!J1628</f>
        <v>3710</v>
      </c>
      <c r="H1628" s="9" t="str">
        <f>+DATOS!K1628</f>
        <v>CAPITAN AVALOS</v>
      </c>
      <c r="I1628" s="3">
        <f>+SUMIF(DATOS!$AA$3:$AA$2491,RESUMEN_flujo!$A1628,DATOS!$AG$3:$AG$2491)</f>
        <v>2</v>
      </c>
      <c r="J1628" s="4">
        <f>(SUMIF(DATOS!$AA$3:$AA$2491,RESUMEN_flujo!$A1628,DATOS!$AE$3:$AE$2491)/SUMIF(DATOS!$AA$3:$AA$2491,RESUMEN_flujo!$A1628,DATOS!$AD$3:$AD$2491))*3.6</f>
        <v>56.88</v>
      </c>
      <c r="K1628" s="5">
        <f t="shared" si="51"/>
        <v>34.339622641509429</v>
      </c>
      <c r="L1628" s="8">
        <f>+VLOOKUP($A1628,DATOS!$AL$3:$AO$2491,DATOS!$AO$1,0)</f>
        <v>1</v>
      </c>
      <c r="M1628" s="12">
        <f>+RANK($F1628,$F$3:$F$2491,0)+COUNTIF($F$3:F1628,F1628)-1</f>
        <v>104</v>
      </c>
    </row>
    <row r="1629" spans="1:13" hidden="1" x14ac:dyDescent="0.3">
      <c r="A1629" s="3" t="str">
        <f t="shared" si="50"/>
        <v>36010-36007</v>
      </c>
      <c r="B1629" s="3">
        <v>36010</v>
      </c>
      <c r="C1629" s="3">
        <v>36007</v>
      </c>
      <c r="D1629" s="3">
        <f>+DATOS!G1629</f>
        <v>29</v>
      </c>
      <c r="E1629" s="3">
        <f>+DATOS!H1629</f>
        <v>539</v>
      </c>
      <c r="F1629" s="3">
        <f>+DATOS!I1629</f>
        <v>568</v>
      </c>
      <c r="G1629" s="3">
        <f>+DATOS!J1629</f>
        <v>1000</v>
      </c>
      <c r="H1629" s="9" t="str">
        <f>+DATOS!K1629</f>
        <v>LAS BRISAS</v>
      </c>
      <c r="I1629" s="3">
        <f>+SUMIF(DATOS!$AA$3:$AA$2491,RESUMEN_flujo!$A1629,DATOS!$AG$3:$AG$2491)</f>
        <v>5</v>
      </c>
      <c r="J1629" s="4">
        <f>(SUMIF(DATOS!$AA$3:$AA$2491,RESUMEN_flujo!$A1629,DATOS!$AE$3:$AE$2491)/SUMIF(DATOS!$AA$3:$AA$2491,RESUMEN_flujo!$A1629,DATOS!$AD$3:$AD$2491))*3.6</f>
        <v>41.76</v>
      </c>
      <c r="K1629" s="5">
        <f t="shared" si="51"/>
        <v>56.8</v>
      </c>
      <c r="L1629" s="8">
        <f>+VLOOKUP($A1629,DATOS!$AL$3:$AO$2491,DATOS!$AO$1,0)</f>
        <v>1</v>
      </c>
      <c r="M1629" s="12">
        <f>+RANK($F1629,$F$3:$F$2491,0)+COUNTIF($F$3:F1629,F1629)-1</f>
        <v>372</v>
      </c>
    </row>
    <row r="1630" spans="1:13" hidden="1" x14ac:dyDescent="0.3">
      <c r="A1630" s="3" t="str">
        <f t="shared" si="50"/>
        <v>36010-36008</v>
      </c>
      <c r="B1630" s="3">
        <v>36010</v>
      </c>
      <c r="C1630" s="3">
        <v>36008</v>
      </c>
      <c r="D1630" s="3">
        <f>+DATOS!G1630</f>
        <v>344</v>
      </c>
      <c r="E1630" s="3">
        <f>+DATOS!H1630</f>
        <v>13</v>
      </c>
      <c r="F1630" s="3">
        <f>+DATOS!I1630</f>
        <v>357</v>
      </c>
      <c r="G1630" s="3">
        <f>+DATOS!J1630</f>
        <v>900</v>
      </c>
      <c r="H1630" s="9" t="str">
        <f>+DATOS!K1630</f>
        <v>LOS AVELLANOS</v>
      </c>
      <c r="I1630" s="3">
        <f>+SUMIF(DATOS!$AA$3:$AA$2491,RESUMEN_flujo!$A1630,DATOS!$AG$3:$AG$2491)</f>
        <v>5</v>
      </c>
      <c r="J1630" s="4">
        <f>(SUMIF(DATOS!$AA$3:$AA$2491,RESUMEN_flujo!$A1630,DATOS!$AE$3:$AE$2491)/SUMIF(DATOS!$AA$3:$AA$2491,RESUMEN_flujo!$A1630,DATOS!$AD$3:$AD$2491))*3.6</f>
        <v>38.652631578947371</v>
      </c>
      <c r="K1630" s="5">
        <f t="shared" si="51"/>
        <v>39.666666666666664</v>
      </c>
      <c r="L1630" s="8">
        <f>+VLOOKUP($A1630,DATOS!$AL$3:$AO$2491,DATOS!$AO$1,0)</f>
        <v>1</v>
      </c>
      <c r="M1630" s="12">
        <f>+RANK($F1630,$F$3:$F$2491,0)+COUNTIF($F$3:F1630,F1630)-1</f>
        <v>594</v>
      </c>
    </row>
    <row r="1631" spans="1:13" hidden="1" x14ac:dyDescent="0.3">
      <c r="A1631" s="3" t="str">
        <f t="shared" si="50"/>
        <v>36010-36012</v>
      </c>
      <c r="B1631" s="3">
        <v>36010</v>
      </c>
      <c r="C1631" s="3">
        <v>36012</v>
      </c>
      <c r="D1631" s="3">
        <f>+DATOS!G1631</f>
        <v>13</v>
      </c>
      <c r="E1631" s="3">
        <f>+DATOS!H1631</f>
        <v>480</v>
      </c>
      <c r="F1631" s="3">
        <f>+DATOS!I1631</f>
        <v>493</v>
      </c>
      <c r="G1631" s="3">
        <f>+DATOS!J1631</f>
        <v>2000</v>
      </c>
      <c r="H1631" s="9" t="str">
        <f>+DATOS!K1631</f>
        <v>LAS BRISAS</v>
      </c>
      <c r="I1631" s="3">
        <f>+SUMIF(DATOS!$AA$3:$AA$2491,RESUMEN_flujo!$A1631,DATOS!$AG$3:$AG$2491)</f>
        <v>5</v>
      </c>
      <c r="J1631" s="4">
        <f>(SUMIF(DATOS!$AA$3:$AA$2491,RESUMEN_flujo!$A1631,DATOS!$AE$3:$AE$2491)/SUMIF(DATOS!$AA$3:$AA$2491,RESUMEN_flujo!$A1631,DATOS!$AD$3:$AD$2491))*3.6</f>
        <v>50.057142857142857</v>
      </c>
      <c r="K1631" s="5">
        <f t="shared" si="51"/>
        <v>24.65</v>
      </c>
      <c r="L1631" s="8">
        <f>+VLOOKUP($A1631,DATOS!$AL$3:$AO$2491,DATOS!$AO$1,0)</f>
        <v>1</v>
      </c>
      <c r="M1631" s="12">
        <f>+RANK($F1631,$F$3:$F$2491,0)+COUNTIF($F$3:F1631,F1631)-1</f>
        <v>440</v>
      </c>
    </row>
    <row r="1632" spans="1:13" hidden="1" x14ac:dyDescent="0.3">
      <c r="A1632" s="3" t="str">
        <f t="shared" si="50"/>
        <v>36011-36008</v>
      </c>
      <c r="B1632" s="3">
        <v>36011</v>
      </c>
      <c r="C1632" s="3">
        <v>36008</v>
      </c>
      <c r="D1632" s="3">
        <f>+DATOS!G1632</f>
        <v>0</v>
      </c>
      <c r="E1632" s="3">
        <f>+DATOS!H1632</f>
        <v>35</v>
      </c>
      <c r="F1632" s="3">
        <f>+DATOS!I1632</f>
        <v>35</v>
      </c>
      <c r="G1632" s="3">
        <f>+DATOS!J1632</f>
        <v>2000</v>
      </c>
      <c r="H1632" s="9" t="str">
        <f>+DATOS!K1632</f>
        <v>EL QUILLAY</v>
      </c>
      <c r="I1632" s="3">
        <f>+SUMIF(DATOS!$AA$3:$AA$2491,RESUMEN_flujo!$A1632,DATOS!$AG$3:$AG$2491)</f>
        <v>5</v>
      </c>
      <c r="J1632" s="4">
        <f>(SUMIF(DATOS!$AA$3:$AA$2491,RESUMEN_flujo!$A1632,DATOS!$AE$3:$AE$2491)/SUMIF(DATOS!$AA$3:$AA$2491,RESUMEN_flujo!$A1632,DATOS!$AD$3:$AD$2491))*3.6</f>
        <v>51.381818181818183</v>
      </c>
      <c r="K1632" s="5">
        <f t="shared" si="51"/>
        <v>1.7500000000000002</v>
      </c>
      <c r="L1632" s="8">
        <f>+VLOOKUP($A1632,DATOS!$AL$3:$AO$2491,DATOS!$AO$1,0)</f>
        <v>1</v>
      </c>
      <c r="M1632" s="12">
        <f>+RANK($F1632,$F$3:$F$2491,0)+COUNTIF($F$3:F1632,F1632)-1</f>
        <v>1509</v>
      </c>
    </row>
    <row r="1633" spans="1:13" hidden="1" x14ac:dyDescent="0.3">
      <c r="A1633" s="3" t="str">
        <f t="shared" si="50"/>
        <v>36011-36012</v>
      </c>
      <c r="B1633" s="3">
        <v>36011</v>
      </c>
      <c r="C1633" s="3">
        <v>36012</v>
      </c>
      <c r="D1633" s="3">
        <f>+DATOS!G1633</f>
        <v>29</v>
      </c>
      <c r="E1633" s="3">
        <f>+DATOS!H1633</f>
        <v>131</v>
      </c>
      <c r="F1633" s="3">
        <f>+DATOS!I1633</f>
        <v>160</v>
      </c>
      <c r="G1633" s="3">
        <f>+DATOS!J1633</f>
        <v>2000</v>
      </c>
      <c r="H1633" s="9" t="str">
        <f>+DATOS!K1633</f>
        <v>EL QUILLAY</v>
      </c>
      <c r="I1633" s="3">
        <f>+SUMIF(DATOS!$AA$3:$AA$2491,RESUMEN_flujo!$A1633,DATOS!$AG$3:$AG$2491)</f>
        <v>5</v>
      </c>
      <c r="J1633" s="4">
        <f>(SUMIF(DATOS!$AA$3:$AA$2491,RESUMEN_flujo!$A1633,DATOS!$AE$3:$AE$2491)/SUMIF(DATOS!$AA$3:$AA$2491,RESUMEN_flujo!$A1633,DATOS!$AD$3:$AD$2491))*3.6</f>
        <v>37.26</v>
      </c>
      <c r="K1633" s="5">
        <f t="shared" si="51"/>
        <v>8</v>
      </c>
      <c r="L1633" s="8">
        <f>+VLOOKUP($A1633,DATOS!$AL$3:$AO$2491,DATOS!$AO$1,0)</f>
        <v>1</v>
      </c>
      <c r="M1633" s="12">
        <f>+RANK($F1633,$F$3:$F$2491,0)+COUNTIF($F$3:F1633,F1633)-1</f>
        <v>967</v>
      </c>
    </row>
    <row r="1634" spans="1:13" hidden="1" x14ac:dyDescent="0.3">
      <c r="A1634" s="3" t="str">
        <f t="shared" si="50"/>
        <v>36011-36014</v>
      </c>
      <c r="B1634" s="3">
        <v>36011</v>
      </c>
      <c r="C1634" s="3">
        <v>36014</v>
      </c>
      <c r="D1634" s="3">
        <f>+DATOS!G1634</f>
        <v>13</v>
      </c>
      <c r="E1634" s="3">
        <f>+DATOS!H1634</f>
        <v>76</v>
      </c>
      <c r="F1634" s="3">
        <f>+DATOS!I1634</f>
        <v>89</v>
      </c>
      <c r="G1634" s="3">
        <f>+DATOS!J1634</f>
        <v>2000</v>
      </c>
      <c r="H1634" s="9" t="str">
        <f>+DATOS!K1634</f>
        <v>CALLE 1</v>
      </c>
      <c r="I1634" s="3">
        <f>+SUMIF(DATOS!$AA$3:$AA$2491,RESUMEN_flujo!$A1634,DATOS!$AG$3:$AG$2491)</f>
        <v>5</v>
      </c>
      <c r="J1634" s="4">
        <f>(SUMIF(DATOS!$AA$3:$AA$2491,RESUMEN_flujo!$A1634,DATOS!$AE$3:$AE$2491)/SUMIF(DATOS!$AA$3:$AA$2491,RESUMEN_flujo!$A1634,DATOS!$AD$3:$AD$2491))*3.6</f>
        <v>51.428571428571431</v>
      </c>
      <c r="K1634" s="5">
        <f t="shared" si="51"/>
        <v>4.45</v>
      </c>
      <c r="L1634" s="8">
        <f>+VLOOKUP($A1634,DATOS!$AL$3:$AO$2491,DATOS!$AO$1,0)</f>
        <v>1</v>
      </c>
      <c r="M1634" s="12">
        <f>+RANK($F1634,$F$3:$F$2491,0)+COUNTIF($F$3:F1634,F1634)-1</f>
        <v>1228</v>
      </c>
    </row>
    <row r="1635" spans="1:13" hidden="1" x14ac:dyDescent="0.3">
      <c r="A1635" s="3" t="str">
        <f t="shared" si="50"/>
        <v>36012-36010</v>
      </c>
      <c r="B1635" s="3">
        <v>36012</v>
      </c>
      <c r="C1635" s="3">
        <v>36010</v>
      </c>
      <c r="D1635" s="3">
        <f>+DATOS!G1635</f>
        <v>29</v>
      </c>
      <c r="E1635" s="3">
        <f>+DATOS!H1635</f>
        <v>4</v>
      </c>
      <c r="F1635" s="3">
        <f>+DATOS!I1635</f>
        <v>33</v>
      </c>
      <c r="G1635" s="3">
        <f>+DATOS!J1635</f>
        <v>2000</v>
      </c>
      <c r="H1635" s="9" t="str">
        <f>+DATOS!K1635</f>
        <v>LAS BRISAS</v>
      </c>
      <c r="I1635" s="3">
        <f>+SUMIF(DATOS!$AA$3:$AA$2491,RESUMEN_flujo!$A1635,DATOS!$AG$3:$AG$2491)</f>
        <v>5</v>
      </c>
      <c r="J1635" s="4">
        <f>(SUMIF(DATOS!$AA$3:$AA$2491,RESUMEN_flujo!$A1635,DATOS!$AE$3:$AE$2491)/SUMIF(DATOS!$AA$3:$AA$2491,RESUMEN_flujo!$A1635,DATOS!$AD$3:$AD$2491))*3.6</f>
        <v>43.8</v>
      </c>
      <c r="K1635" s="5">
        <f t="shared" si="51"/>
        <v>1.6500000000000001</v>
      </c>
      <c r="L1635" s="8">
        <f>+VLOOKUP($A1635,DATOS!$AL$3:$AO$2491,DATOS!$AO$1,0)</f>
        <v>1</v>
      </c>
      <c r="M1635" s="12">
        <f>+RANK($F1635,$F$3:$F$2491,0)+COUNTIF($F$3:F1635,F1635)-1</f>
        <v>1535</v>
      </c>
    </row>
    <row r="1636" spans="1:13" hidden="1" x14ac:dyDescent="0.3">
      <c r="A1636" s="3" t="str">
        <f t="shared" si="50"/>
        <v>36012-36015</v>
      </c>
      <c r="B1636" s="3">
        <v>36012</v>
      </c>
      <c r="C1636" s="3">
        <v>36015</v>
      </c>
      <c r="D1636" s="3">
        <f>+DATOS!G1636</f>
        <v>0</v>
      </c>
      <c r="E1636" s="3">
        <f>+DATOS!H1636</f>
        <v>0</v>
      </c>
      <c r="F1636" s="3">
        <f>+DATOS!I1636</f>
        <v>0</v>
      </c>
      <c r="G1636" s="3">
        <f>+DATOS!J1636</f>
        <v>900</v>
      </c>
      <c r="H1636" s="9" t="str">
        <f>+DATOS!K1636</f>
        <v>LAS BRISAS</v>
      </c>
      <c r="I1636" s="3">
        <f>+SUMIF(DATOS!$AA$3:$AA$2491,RESUMEN_flujo!$A1636,DATOS!$AG$3:$AG$2491)</f>
        <v>5</v>
      </c>
      <c r="J1636" s="4">
        <f>(SUMIF(DATOS!$AA$3:$AA$2491,RESUMEN_flujo!$A1636,DATOS!$AE$3:$AE$2491)/SUMIF(DATOS!$AA$3:$AA$2491,RESUMEN_flujo!$A1636,DATOS!$AD$3:$AD$2491))*3.6</f>
        <v>21.876923076923077</v>
      </c>
      <c r="K1636" s="5">
        <f t="shared" si="51"/>
        <v>0</v>
      </c>
      <c r="L1636" s="8">
        <f>+VLOOKUP($A1636,DATOS!$AL$3:$AO$2491,DATOS!$AO$1,0)</f>
        <v>1</v>
      </c>
      <c r="M1636" s="12">
        <f>+RANK($F1636,$F$3:$F$2491,0)+COUNTIF($F$3:F1636,F1636)-1</f>
        <v>2147</v>
      </c>
    </row>
    <row r="1637" spans="1:13" hidden="1" x14ac:dyDescent="0.3">
      <c r="A1637" s="3" t="str">
        <f t="shared" si="50"/>
        <v>36012-36013</v>
      </c>
      <c r="B1637" s="3">
        <v>36012</v>
      </c>
      <c r="C1637" s="3">
        <v>36013</v>
      </c>
      <c r="D1637" s="3">
        <f>+DATOS!G1637</f>
        <v>0</v>
      </c>
      <c r="E1637" s="3">
        <f>+DATOS!H1637</f>
        <v>0</v>
      </c>
      <c r="F1637" s="3">
        <f>+DATOS!I1637</f>
        <v>0</v>
      </c>
      <c r="G1637" s="3">
        <f>+DATOS!J1637</f>
        <v>4000</v>
      </c>
      <c r="H1637" s="9" t="str">
        <f>+DATOS!K1637</f>
        <v>LAS BRISAS</v>
      </c>
      <c r="I1637" s="3">
        <f>+SUMIF(DATOS!$AA$3:$AA$2491,RESUMEN_flujo!$A1637,DATOS!$AG$3:$AG$2491)</f>
        <v>5</v>
      </c>
      <c r="J1637" s="4">
        <f>(SUMIF(DATOS!$AA$3:$AA$2491,RESUMEN_flujo!$A1637,DATOS!$AE$3:$AE$2491)/SUMIF(DATOS!$AA$3:$AA$2491,RESUMEN_flujo!$A1637,DATOS!$AD$3:$AD$2491))*3.6</f>
        <v>21.6</v>
      </c>
      <c r="K1637" s="5">
        <f t="shared" si="51"/>
        <v>0</v>
      </c>
      <c r="L1637" s="8">
        <f>+VLOOKUP($A1637,DATOS!$AL$3:$AO$2491,DATOS!$AO$1,0)</f>
        <v>1</v>
      </c>
      <c r="M1637" s="12">
        <f>+RANK($F1637,$F$3:$F$2491,0)+COUNTIF($F$3:F1637,F1637)-1</f>
        <v>2148</v>
      </c>
    </row>
    <row r="1638" spans="1:13" hidden="1" x14ac:dyDescent="0.3">
      <c r="A1638" s="3" t="str">
        <f t="shared" si="50"/>
        <v>36012-18003</v>
      </c>
      <c r="B1638" s="3">
        <v>36012</v>
      </c>
      <c r="C1638" s="3">
        <v>18003</v>
      </c>
      <c r="D1638" s="3">
        <f>+DATOS!G1638</f>
        <v>0</v>
      </c>
      <c r="E1638" s="3">
        <f>+DATOS!H1638</f>
        <v>695</v>
      </c>
      <c r="F1638" s="3">
        <f>+DATOS!I1638</f>
        <v>695</v>
      </c>
      <c r="G1638" s="3">
        <f>+DATOS!J1638</f>
        <v>2000</v>
      </c>
      <c r="H1638" s="9" t="str">
        <f>+DATOS!K1638</f>
        <v>EL QUILLAY</v>
      </c>
      <c r="I1638" s="3">
        <f>+SUMIF(DATOS!$AA$3:$AA$2491,RESUMEN_flujo!$A1638,DATOS!$AG$3:$AG$2491)</f>
        <v>5</v>
      </c>
      <c r="J1638" s="4">
        <f>(SUMIF(DATOS!$AA$3:$AA$2491,RESUMEN_flujo!$A1638,DATOS!$AE$3:$AE$2491)/SUMIF(DATOS!$AA$3:$AA$2491,RESUMEN_flujo!$A1638,DATOS!$AD$3:$AD$2491))*3.6</f>
        <v>54.24</v>
      </c>
      <c r="K1638" s="5">
        <f t="shared" si="51"/>
        <v>34.75</v>
      </c>
      <c r="L1638" s="8">
        <f>+VLOOKUP($A1638,DATOS!$AL$3:$AO$2491,DATOS!$AO$1,0)</f>
        <v>1</v>
      </c>
      <c r="M1638" s="12">
        <f>+RANK($F1638,$F$3:$F$2491,0)+COUNTIF($F$3:F1638,F1638)-1</f>
        <v>293</v>
      </c>
    </row>
    <row r="1639" spans="1:13" hidden="1" x14ac:dyDescent="0.3">
      <c r="A1639" s="3" t="str">
        <f t="shared" si="50"/>
        <v>36012-36011</v>
      </c>
      <c r="B1639" s="3">
        <v>36012</v>
      </c>
      <c r="C1639" s="3">
        <v>36011</v>
      </c>
      <c r="D1639" s="3">
        <f>+DATOS!G1639</f>
        <v>13</v>
      </c>
      <c r="E1639" s="3">
        <f>+DATOS!H1639</f>
        <v>112</v>
      </c>
      <c r="F1639" s="3">
        <f>+DATOS!I1639</f>
        <v>125</v>
      </c>
      <c r="G1639" s="3">
        <f>+DATOS!J1639</f>
        <v>2000</v>
      </c>
      <c r="H1639" s="9" t="str">
        <f>+DATOS!K1639</f>
        <v>EL QUILLAY</v>
      </c>
      <c r="I1639" s="3">
        <f>+SUMIF(DATOS!$AA$3:$AA$2491,RESUMEN_flujo!$A1639,DATOS!$AG$3:$AG$2491)</f>
        <v>5</v>
      </c>
      <c r="J1639" s="4">
        <f>(SUMIF(DATOS!$AA$3:$AA$2491,RESUMEN_flujo!$A1639,DATOS!$AE$3:$AE$2491)/SUMIF(DATOS!$AA$3:$AA$2491,RESUMEN_flujo!$A1639,DATOS!$AD$3:$AD$2491))*3.6</f>
        <v>57.323076923076925</v>
      </c>
      <c r="K1639" s="5">
        <f t="shared" si="51"/>
        <v>6.25</v>
      </c>
      <c r="L1639" s="8">
        <f>+VLOOKUP($A1639,DATOS!$AL$3:$AO$2491,DATOS!$AO$1,0)</f>
        <v>1</v>
      </c>
      <c r="M1639" s="12">
        <f>+RANK($F1639,$F$3:$F$2491,0)+COUNTIF($F$3:F1639,F1639)-1</f>
        <v>1099</v>
      </c>
    </row>
    <row r="1640" spans="1:13" hidden="1" x14ac:dyDescent="0.3">
      <c r="A1640" s="3" t="str">
        <f t="shared" si="50"/>
        <v>36013-36014</v>
      </c>
      <c r="B1640" s="3">
        <v>36013</v>
      </c>
      <c r="C1640" s="3">
        <v>36014</v>
      </c>
      <c r="D1640" s="3">
        <f>+DATOS!G1640</f>
        <v>0</v>
      </c>
      <c r="E1640" s="3">
        <f>+DATOS!H1640</f>
        <v>0</v>
      </c>
      <c r="F1640" s="3">
        <f>+DATOS!I1640</f>
        <v>0</v>
      </c>
      <c r="G1640" s="3">
        <f>+DATOS!J1640</f>
        <v>2000</v>
      </c>
      <c r="H1640" s="9" t="str">
        <f>+DATOS!K1640</f>
        <v>ARQUITECTO JOAQUIN TOESCA</v>
      </c>
      <c r="I1640" s="3">
        <f>+SUMIF(DATOS!$AA$3:$AA$2491,RESUMEN_flujo!$A1640,DATOS!$AG$3:$AG$2491)</f>
        <v>5</v>
      </c>
      <c r="J1640" s="4">
        <f>(SUMIF(DATOS!$AA$3:$AA$2491,RESUMEN_flujo!$A1640,DATOS!$AE$3:$AE$2491)/SUMIF(DATOS!$AA$3:$AA$2491,RESUMEN_flujo!$A1640,DATOS!$AD$3:$AD$2491))*3.6</f>
        <v>42.776470588235298</v>
      </c>
      <c r="K1640" s="5">
        <f t="shared" si="51"/>
        <v>0</v>
      </c>
      <c r="L1640" s="8">
        <f>+VLOOKUP($A1640,DATOS!$AL$3:$AO$2491,DATOS!$AO$1,0)</f>
        <v>1</v>
      </c>
      <c r="M1640" s="12">
        <f>+RANK($F1640,$F$3:$F$2491,0)+COUNTIF($F$3:F1640,F1640)-1</f>
        <v>2149</v>
      </c>
    </row>
    <row r="1641" spans="1:13" hidden="1" x14ac:dyDescent="0.3">
      <c r="A1641" s="3" t="str">
        <f t="shared" si="50"/>
        <v>36013-18005</v>
      </c>
      <c r="B1641" s="3">
        <v>36013</v>
      </c>
      <c r="C1641" s="3">
        <v>18005</v>
      </c>
      <c r="D1641" s="3">
        <f>+DATOS!G1641</f>
        <v>0</v>
      </c>
      <c r="E1641" s="3">
        <f>+DATOS!H1641</f>
        <v>0</v>
      </c>
      <c r="F1641" s="3">
        <f>+DATOS!I1641</f>
        <v>0</v>
      </c>
      <c r="G1641" s="3">
        <f>+DATOS!J1641</f>
        <v>900</v>
      </c>
      <c r="H1641" s="9" t="str">
        <f>+DATOS!K1641</f>
        <v>LAS BRISAS</v>
      </c>
      <c r="I1641" s="3">
        <f>+SUMIF(DATOS!$AA$3:$AA$2491,RESUMEN_flujo!$A1641,DATOS!$AG$3:$AG$2491)</f>
        <v>5</v>
      </c>
      <c r="J1641" s="4">
        <f>(SUMIF(DATOS!$AA$3:$AA$2491,RESUMEN_flujo!$A1641,DATOS!$AE$3:$AE$2491)/SUMIF(DATOS!$AA$3:$AA$2491,RESUMEN_flujo!$A1641,DATOS!$AD$3:$AD$2491))*3.6</f>
        <v>22.013793103448275</v>
      </c>
      <c r="K1641" s="5">
        <f t="shared" si="51"/>
        <v>0</v>
      </c>
      <c r="L1641" s="8">
        <f>+VLOOKUP($A1641,DATOS!$AL$3:$AO$2491,DATOS!$AO$1,0)</f>
        <v>1</v>
      </c>
      <c r="M1641" s="12">
        <f>+RANK($F1641,$F$3:$F$2491,0)+COUNTIF($F$3:F1641,F1641)-1</f>
        <v>2150</v>
      </c>
    </row>
    <row r="1642" spans="1:13" hidden="1" x14ac:dyDescent="0.3">
      <c r="A1642" s="3" t="str">
        <f t="shared" si="50"/>
        <v>36014-36013</v>
      </c>
      <c r="B1642" s="3">
        <v>36014</v>
      </c>
      <c r="C1642" s="3">
        <v>36013</v>
      </c>
      <c r="D1642" s="3">
        <f>+DATOS!G1642</f>
        <v>0</v>
      </c>
      <c r="E1642" s="3">
        <f>+DATOS!H1642</f>
        <v>0</v>
      </c>
      <c r="F1642" s="3">
        <f>+DATOS!I1642</f>
        <v>0</v>
      </c>
      <c r="G1642" s="3">
        <f>+DATOS!J1642</f>
        <v>2000</v>
      </c>
      <c r="H1642" s="9" t="str">
        <f>+DATOS!K1642</f>
        <v>ARQUITECTO JOAQUIN TOESCA</v>
      </c>
      <c r="I1642" s="3">
        <f>+SUMIF(DATOS!$AA$3:$AA$2491,RESUMEN_flujo!$A1642,DATOS!$AG$3:$AG$2491)</f>
        <v>5</v>
      </c>
      <c r="J1642" s="4">
        <f>(SUMIF(DATOS!$AA$3:$AA$2491,RESUMEN_flujo!$A1642,DATOS!$AE$3:$AE$2491)/SUMIF(DATOS!$AA$3:$AA$2491,RESUMEN_flujo!$A1642,DATOS!$AD$3:$AD$2491))*3.6</f>
        <v>34.628571428571426</v>
      </c>
      <c r="K1642" s="5">
        <f t="shared" si="51"/>
        <v>0</v>
      </c>
      <c r="L1642" s="8">
        <f>+VLOOKUP($A1642,DATOS!$AL$3:$AO$2491,DATOS!$AO$1,0)</f>
        <v>1</v>
      </c>
      <c r="M1642" s="12">
        <f>+RANK($F1642,$F$3:$F$2491,0)+COUNTIF($F$3:F1642,F1642)-1</f>
        <v>2151</v>
      </c>
    </row>
    <row r="1643" spans="1:13" hidden="1" x14ac:dyDescent="0.3">
      <c r="A1643" s="3" t="str">
        <f t="shared" si="50"/>
        <v>36014-36004</v>
      </c>
      <c r="B1643" s="3">
        <v>36014</v>
      </c>
      <c r="C1643" s="3">
        <v>36004</v>
      </c>
      <c r="D1643" s="3">
        <f>+DATOS!G1643</f>
        <v>13</v>
      </c>
      <c r="E1643" s="3">
        <f>+DATOS!H1643</f>
        <v>76</v>
      </c>
      <c r="F1643" s="3">
        <f>+DATOS!I1643</f>
        <v>89</v>
      </c>
      <c r="G1643" s="3">
        <f>+DATOS!J1643</f>
        <v>2000</v>
      </c>
      <c r="H1643" s="9" t="str">
        <f>+DATOS!K1643</f>
        <v>ARQUITECTO JOAQUIN TOESCA</v>
      </c>
      <c r="I1643" s="3">
        <f>+SUMIF(DATOS!$AA$3:$AA$2491,RESUMEN_flujo!$A1643,DATOS!$AG$3:$AG$2491)</f>
        <v>4</v>
      </c>
      <c r="J1643" s="4">
        <f>(SUMIF(DATOS!$AA$3:$AA$2491,RESUMEN_flujo!$A1643,DATOS!$AE$3:$AE$2491)/SUMIF(DATOS!$AA$3:$AA$2491,RESUMEN_flujo!$A1643,DATOS!$AD$3:$AD$2491))*3.6</f>
        <v>51.866666666666667</v>
      </c>
      <c r="K1643" s="5">
        <f t="shared" si="51"/>
        <v>4.45</v>
      </c>
      <c r="L1643" s="8">
        <f>+VLOOKUP($A1643,DATOS!$AL$3:$AO$2491,DATOS!$AO$1,0)</f>
        <v>1</v>
      </c>
      <c r="M1643" s="12">
        <f>+RANK($F1643,$F$3:$F$2491,0)+COUNTIF($F$3:F1643,F1643)-1</f>
        <v>1229</v>
      </c>
    </row>
    <row r="1644" spans="1:13" hidden="1" x14ac:dyDescent="0.3">
      <c r="A1644" s="3" t="str">
        <f t="shared" si="50"/>
        <v>36014-36011</v>
      </c>
      <c r="B1644" s="3">
        <v>36014</v>
      </c>
      <c r="C1644" s="3">
        <v>36011</v>
      </c>
      <c r="D1644" s="3">
        <f>+DATOS!G1644</f>
        <v>29</v>
      </c>
      <c r="E1644" s="3">
        <f>+DATOS!H1644</f>
        <v>0</v>
      </c>
      <c r="F1644" s="3">
        <f>+DATOS!I1644</f>
        <v>29</v>
      </c>
      <c r="G1644" s="3">
        <f>+DATOS!J1644</f>
        <v>2000</v>
      </c>
      <c r="H1644" s="9" t="str">
        <f>+DATOS!K1644</f>
        <v>CALLE 2</v>
      </c>
      <c r="I1644" s="3">
        <f>+SUMIF(DATOS!$AA$3:$AA$2491,RESUMEN_flujo!$A1644,DATOS!$AG$3:$AG$2491)</f>
        <v>5</v>
      </c>
      <c r="J1644" s="4">
        <f>(SUMIF(DATOS!$AA$3:$AA$2491,RESUMEN_flujo!$A1644,DATOS!$AE$3:$AE$2491)/SUMIF(DATOS!$AA$3:$AA$2491,RESUMEN_flujo!$A1644,DATOS!$AD$3:$AD$2491))*3.6</f>
        <v>60.000000000000007</v>
      </c>
      <c r="K1644" s="5">
        <f t="shared" si="51"/>
        <v>1.4500000000000002</v>
      </c>
      <c r="L1644" s="8">
        <f>+VLOOKUP($A1644,DATOS!$AL$3:$AO$2491,DATOS!$AO$1,0)</f>
        <v>1</v>
      </c>
      <c r="M1644" s="12">
        <f>+RANK($F1644,$F$3:$F$2491,0)+COUNTIF($F$3:F1644,F1644)-1</f>
        <v>1575</v>
      </c>
    </row>
    <row r="1645" spans="1:13" hidden="1" x14ac:dyDescent="0.3">
      <c r="A1645" s="3" t="str">
        <f t="shared" si="50"/>
        <v>36015-36012</v>
      </c>
      <c r="B1645" s="3">
        <v>36015</v>
      </c>
      <c r="C1645" s="3">
        <v>36012</v>
      </c>
      <c r="D1645" s="3">
        <f>+DATOS!G1645</f>
        <v>0</v>
      </c>
      <c r="E1645" s="3">
        <f>+DATOS!H1645</f>
        <v>100</v>
      </c>
      <c r="F1645" s="3">
        <f>+DATOS!I1645</f>
        <v>100</v>
      </c>
      <c r="G1645" s="3">
        <f>+DATOS!J1645</f>
        <v>2000</v>
      </c>
      <c r="H1645" s="9" t="str">
        <f>+DATOS!K1645</f>
        <v>LAS BRISAS</v>
      </c>
      <c r="I1645" s="3">
        <f>+SUMIF(DATOS!$AA$3:$AA$2491,RESUMEN_flujo!$A1645,DATOS!$AG$3:$AG$2491)</f>
        <v>5</v>
      </c>
      <c r="J1645" s="4">
        <f>(SUMIF(DATOS!$AA$3:$AA$2491,RESUMEN_flujo!$A1645,DATOS!$AE$3:$AE$2491)/SUMIF(DATOS!$AA$3:$AA$2491,RESUMEN_flujo!$A1645,DATOS!$AD$3:$AD$2491))*3.6</f>
        <v>21.876923076923077</v>
      </c>
      <c r="K1645" s="5">
        <f t="shared" si="51"/>
        <v>5</v>
      </c>
      <c r="L1645" s="8">
        <f>+VLOOKUP($A1645,DATOS!$AL$3:$AO$2491,DATOS!$AO$1,0)</f>
        <v>1</v>
      </c>
      <c r="M1645" s="12">
        <f>+RANK($F1645,$F$3:$F$2491,0)+COUNTIF($F$3:F1645,F1645)-1</f>
        <v>1179</v>
      </c>
    </row>
    <row r="1646" spans="1:13" hidden="1" x14ac:dyDescent="0.3">
      <c r="A1646" s="3" t="str">
        <f t="shared" si="50"/>
        <v>36015-18001</v>
      </c>
      <c r="B1646" s="3">
        <v>36015</v>
      </c>
      <c r="C1646" s="3">
        <v>18001</v>
      </c>
      <c r="D1646" s="3">
        <f>+DATOS!G1646</f>
        <v>522</v>
      </c>
      <c r="E1646" s="3">
        <f>+DATOS!H1646</f>
        <v>852</v>
      </c>
      <c r="F1646" s="3">
        <f>+DATOS!I1646</f>
        <v>1374</v>
      </c>
      <c r="G1646" s="3">
        <f>+DATOS!J1646</f>
        <v>2000</v>
      </c>
      <c r="H1646" s="9" t="str">
        <f>+DATOS!K1646</f>
        <v>CAPITAN AVALOS</v>
      </c>
      <c r="I1646" s="3">
        <f>+SUMIF(DATOS!$AA$3:$AA$2491,RESUMEN_flujo!$A1646,DATOS!$AG$3:$AG$2491)</f>
        <v>2</v>
      </c>
      <c r="J1646" s="4">
        <f>(SUMIF(DATOS!$AA$3:$AA$2491,RESUMEN_flujo!$A1646,DATOS!$AE$3:$AE$2491)/SUMIF(DATOS!$AA$3:$AA$2491,RESUMEN_flujo!$A1646,DATOS!$AD$3:$AD$2491))*3.6</f>
        <v>57.960000000000008</v>
      </c>
      <c r="K1646" s="5">
        <f t="shared" si="51"/>
        <v>68.7</v>
      </c>
      <c r="L1646" s="8">
        <f>+VLOOKUP($A1646,DATOS!$AL$3:$AO$2491,DATOS!$AO$1,0)</f>
        <v>1</v>
      </c>
      <c r="M1646" s="12">
        <f>+RANK($F1646,$F$3:$F$2491,0)+COUNTIF($F$3:F1646,F1646)-1</f>
        <v>79</v>
      </c>
    </row>
    <row r="1647" spans="1:13" hidden="1" x14ac:dyDescent="0.3">
      <c r="A1647" s="3" t="str">
        <f t="shared" si="50"/>
        <v>36015-36009</v>
      </c>
      <c r="B1647" s="3">
        <v>36015</v>
      </c>
      <c r="C1647" s="3">
        <v>36009</v>
      </c>
      <c r="D1647" s="3">
        <f>+DATOS!G1647</f>
        <v>515</v>
      </c>
      <c r="E1647" s="3">
        <f>+DATOS!H1647</f>
        <v>1025</v>
      </c>
      <c r="F1647" s="3">
        <f>+DATOS!I1647</f>
        <v>1540</v>
      </c>
      <c r="G1647" s="3">
        <f>+DATOS!J1647</f>
        <v>3708</v>
      </c>
      <c r="H1647" s="9" t="str">
        <f>+DATOS!K1647</f>
        <v>CAPITAN AVALOS</v>
      </c>
      <c r="I1647" s="3">
        <f>+SUMIF(DATOS!$AA$3:$AA$2491,RESUMEN_flujo!$A1647,DATOS!$AG$3:$AG$2491)</f>
        <v>2</v>
      </c>
      <c r="J1647" s="4">
        <f>(SUMIF(DATOS!$AA$3:$AA$2491,RESUMEN_flujo!$A1647,DATOS!$AE$3:$AE$2491)/SUMIF(DATOS!$AA$3:$AA$2491,RESUMEN_flujo!$A1647,DATOS!$AD$3:$AD$2491))*3.6</f>
        <v>57.6</v>
      </c>
      <c r="K1647" s="5">
        <f t="shared" si="51"/>
        <v>41.531823085221141</v>
      </c>
      <c r="L1647" s="8">
        <f>+VLOOKUP($A1647,DATOS!$AL$3:$AO$2491,DATOS!$AO$1,0)</f>
        <v>2</v>
      </c>
      <c r="M1647" s="12">
        <f>+RANK($F1647,$F$3:$F$2491,0)+COUNTIF($F$3:F1647,F1647)-1</f>
        <v>52</v>
      </c>
    </row>
    <row r="1648" spans="1:13" hidden="1" x14ac:dyDescent="0.3">
      <c r="A1648" s="3" t="str">
        <f t="shared" si="50"/>
        <v>37001-3032</v>
      </c>
      <c r="B1648" s="3">
        <v>37001</v>
      </c>
      <c r="C1648" s="3">
        <v>3032</v>
      </c>
      <c r="D1648" s="3">
        <f>+DATOS!G1648</f>
        <v>0</v>
      </c>
      <c r="E1648" s="3">
        <f>+DATOS!H1648</f>
        <v>30</v>
      </c>
      <c r="F1648" s="3">
        <f>+DATOS!I1648</f>
        <v>30</v>
      </c>
      <c r="G1648" s="3">
        <f>+DATOS!J1648</f>
        <v>3600</v>
      </c>
      <c r="H1648" s="9" t="str">
        <f>+DATOS!K1648</f>
        <v>JULIO ARTEAGA</v>
      </c>
      <c r="I1648" s="3">
        <f>+SUMIF(DATOS!$AA$3:$AA$2491,RESUMEN_flujo!$A1648,DATOS!$AG$3:$AG$2491)</f>
        <v>5</v>
      </c>
      <c r="J1648" s="4">
        <f>(SUMIF(DATOS!$AA$3:$AA$2491,RESUMEN_flujo!$A1648,DATOS!$AE$3:$AE$2491)/SUMIF(DATOS!$AA$3:$AA$2491,RESUMEN_flujo!$A1648,DATOS!$AD$3:$AD$2491))*3.6</f>
        <v>25.425000000000001</v>
      </c>
      <c r="K1648" s="5">
        <f t="shared" si="51"/>
        <v>0.83333333333333337</v>
      </c>
      <c r="L1648" s="8">
        <f>+VLOOKUP($A1648,DATOS!$AL$3:$AO$2491,DATOS!$AO$1,0)</f>
        <v>2</v>
      </c>
      <c r="M1648" s="12">
        <f>+RANK($F1648,$F$3:$F$2491,0)+COUNTIF($F$3:F1648,F1648)-1</f>
        <v>1563</v>
      </c>
    </row>
    <row r="1649" spans="1:13" hidden="1" x14ac:dyDescent="0.3">
      <c r="A1649" s="3" t="str">
        <f t="shared" si="50"/>
        <v>37001-37003</v>
      </c>
      <c r="B1649" s="3">
        <v>37001</v>
      </c>
      <c r="C1649" s="3">
        <v>37003</v>
      </c>
      <c r="D1649" s="3">
        <f>+DATOS!G1649</f>
        <v>0</v>
      </c>
      <c r="E1649" s="3">
        <f>+DATOS!H1649</f>
        <v>98</v>
      </c>
      <c r="F1649" s="3">
        <f>+DATOS!I1649</f>
        <v>98</v>
      </c>
      <c r="G1649" s="3">
        <f>+DATOS!J1649</f>
        <v>2000</v>
      </c>
      <c r="H1649" s="9" t="str">
        <f>+DATOS!K1649</f>
        <v>CARLOS CONDELL</v>
      </c>
      <c r="I1649" s="3">
        <f>+SUMIF(DATOS!$AA$3:$AA$2491,RESUMEN_flujo!$A1649,DATOS!$AG$3:$AG$2491)</f>
        <v>5</v>
      </c>
      <c r="J1649" s="4">
        <f>(SUMIF(DATOS!$AA$3:$AA$2491,RESUMEN_flujo!$A1649,DATOS!$AE$3:$AE$2491)/SUMIF(DATOS!$AA$3:$AA$2491,RESUMEN_flujo!$A1649,DATOS!$AD$3:$AD$2491))*3.6</f>
        <v>28.270588235294117</v>
      </c>
      <c r="K1649" s="5">
        <f t="shared" si="51"/>
        <v>4.9000000000000004</v>
      </c>
      <c r="L1649" s="8">
        <f>+VLOOKUP($A1649,DATOS!$AL$3:$AO$2491,DATOS!$AO$1,0)</f>
        <v>1</v>
      </c>
      <c r="M1649" s="12">
        <f>+RANK($F1649,$F$3:$F$2491,0)+COUNTIF($F$3:F1649,F1649)-1</f>
        <v>1195</v>
      </c>
    </row>
    <row r="1650" spans="1:13" hidden="1" x14ac:dyDescent="0.3">
      <c r="A1650" s="3" t="str">
        <f t="shared" si="50"/>
        <v>37001-2001</v>
      </c>
      <c r="B1650" s="3">
        <v>37001</v>
      </c>
      <c r="C1650" s="3">
        <v>2001</v>
      </c>
      <c r="D1650" s="3">
        <f>+DATOS!G1650</f>
        <v>0</v>
      </c>
      <c r="E1650" s="3">
        <f>+DATOS!H1650</f>
        <v>218</v>
      </c>
      <c r="F1650" s="3">
        <f>+DATOS!I1650</f>
        <v>218</v>
      </c>
      <c r="G1650" s="3">
        <f>+DATOS!J1650</f>
        <v>2000</v>
      </c>
      <c r="H1650" s="9" t="str">
        <f>+DATOS!K1650</f>
        <v>HEROES  DEL MORRO</v>
      </c>
      <c r="I1650" s="3">
        <f>+SUMIF(DATOS!$AA$3:$AA$2491,RESUMEN_flujo!$A1650,DATOS!$AG$3:$AG$2491)</f>
        <v>5</v>
      </c>
      <c r="J1650" s="4">
        <f>(SUMIF(DATOS!$AA$3:$AA$2491,RESUMEN_flujo!$A1650,DATOS!$AE$3:$AE$2491)/SUMIF(DATOS!$AA$3:$AA$2491,RESUMEN_flujo!$A1650,DATOS!$AD$3:$AD$2491))*3.6</f>
        <v>38.945454545454545</v>
      </c>
      <c r="K1650" s="5">
        <f t="shared" si="51"/>
        <v>10.9</v>
      </c>
      <c r="L1650" s="8">
        <f>+VLOOKUP($A1650,DATOS!$AL$3:$AO$2491,DATOS!$AO$1,0)</f>
        <v>1</v>
      </c>
      <c r="M1650" s="12">
        <f>+RANK($F1650,$F$3:$F$2491,0)+COUNTIF($F$3:F1650,F1650)-1</f>
        <v>823</v>
      </c>
    </row>
    <row r="1651" spans="1:13" hidden="1" x14ac:dyDescent="0.3">
      <c r="A1651" s="3" t="str">
        <f t="shared" si="50"/>
        <v>37002-32011</v>
      </c>
      <c r="B1651" s="3">
        <v>37002</v>
      </c>
      <c r="C1651" s="3">
        <v>32011</v>
      </c>
      <c r="D1651" s="3">
        <f>+DATOS!G1651</f>
        <v>0</v>
      </c>
      <c r="E1651" s="3">
        <f>+DATOS!H1651</f>
        <v>26</v>
      </c>
      <c r="F1651" s="3">
        <f>+DATOS!I1651</f>
        <v>26</v>
      </c>
      <c r="G1651" s="3">
        <f>+DATOS!J1651</f>
        <v>2110</v>
      </c>
      <c r="H1651" s="9" t="str">
        <f>+DATOS!K1651</f>
        <v>YUNGAY</v>
      </c>
      <c r="I1651" s="3">
        <f>+SUMIF(DATOS!$AA$3:$AA$2491,RESUMEN_flujo!$A1651,DATOS!$AG$3:$AG$2491)</f>
        <v>5</v>
      </c>
      <c r="J1651" s="4">
        <f>(SUMIF(DATOS!$AA$3:$AA$2491,RESUMEN_flujo!$A1651,DATOS!$AE$3:$AE$2491)/SUMIF(DATOS!$AA$3:$AA$2491,RESUMEN_flujo!$A1651,DATOS!$AD$3:$AD$2491))*3.6</f>
        <v>33.882352941176471</v>
      </c>
      <c r="K1651" s="5">
        <f t="shared" si="51"/>
        <v>1.2322274881516588</v>
      </c>
      <c r="L1651" s="8">
        <f>+VLOOKUP($A1651,DATOS!$AL$3:$AO$2491,DATOS!$AO$1,0)</f>
        <v>1</v>
      </c>
      <c r="M1651" s="12">
        <f>+RANK($F1651,$F$3:$F$2491,0)+COUNTIF($F$3:F1651,F1651)-1</f>
        <v>1593</v>
      </c>
    </row>
    <row r="1652" spans="1:13" hidden="1" x14ac:dyDescent="0.3">
      <c r="A1652" s="3" t="str">
        <f t="shared" si="50"/>
        <v>37002-37003</v>
      </c>
      <c r="B1652" s="3">
        <v>37002</v>
      </c>
      <c r="C1652" s="3">
        <v>37003</v>
      </c>
      <c r="D1652" s="3">
        <f>+DATOS!G1652</f>
        <v>0</v>
      </c>
      <c r="E1652" s="3">
        <f>+DATOS!H1652</f>
        <v>0</v>
      </c>
      <c r="F1652" s="3">
        <f>+DATOS!I1652</f>
        <v>0</v>
      </c>
      <c r="G1652" s="3">
        <f>+DATOS!J1652</f>
        <v>1800</v>
      </c>
      <c r="H1652" s="9" t="str">
        <f>+DATOS!K1652</f>
        <v>CRISTOBAL COLON</v>
      </c>
      <c r="I1652" s="3">
        <f>+SUMIF(DATOS!$AA$3:$AA$2491,RESUMEN_flujo!$A1652,DATOS!$AG$3:$AG$2491)</f>
        <v>5</v>
      </c>
      <c r="J1652" s="4">
        <f>(SUMIF(DATOS!$AA$3:$AA$2491,RESUMEN_flujo!$A1652,DATOS!$AE$3:$AE$2491)/SUMIF(DATOS!$AA$3:$AA$2491,RESUMEN_flujo!$A1652,DATOS!$AD$3:$AD$2491))*3.6</f>
        <v>16.8</v>
      </c>
      <c r="K1652" s="5">
        <f t="shared" si="51"/>
        <v>0</v>
      </c>
      <c r="L1652" s="8">
        <f>+VLOOKUP($A1652,DATOS!$AL$3:$AO$2491,DATOS!$AO$1,0)</f>
        <v>1</v>
      </c>
      <c r="M1652" s="12">
        <f>+RANK($F1652,$F$3:$F$2491,0)+COUNTIF($F$3:F1652,F1652)-1</f>
        <v>2152</v>
      </c>
    </row>
    <row r="1653" spans="1:13" hidden="1" x14ac:dyDescent="0.3">
      <c r="A1653" s="3" t="str">
        <f t="shared" si="50"/>
        <v>37003-37002</v>
      </c>
      <c r="B1653" s="3">
        <v>37003</v>
      </c>
      <c r="C1653" s="3">
        <v>37002</v>
      </c>
      <c r="D1653" s="3">
        <f>+DATOS!G1653</f>
        <v>0</v>
      </c>
      <c r="E1653" s="3">
        <f>+DATOS!H1653</f>
        <v>0</v>
      </c>
      <c r="F1653" s="3">
        <f>+DATOS!I1653</f>
        <v>0</v>
      </c>
      <c r="G1653" s="3">
        <f>+DATOS!J1653</f>
        <v>900</v>
      </c>
      <c r="H1653" s="9" t="str">
        <f>+DATOS!K1653</f>
        <v>CRISTOBAL COLON</v>
      </c>
      <c r="I1653" s="3">
        <f>+SUMIF(DATOS!$AA$3:$AA$2491,RESUMEN_flujo!$A1653,DATOS!$AG$3:$AG$2491)</f>
        <v>5</v>
      </c>
      <c r="J1653" s="4">
        <f>(SUMIF(DATOS!$AA$3:$AA$2491,RESUMEN_flujo!$A1653,DATOS!$AE$3:$AE$2491)/SUMIF(DATOS!$AA$3:$AA$2491,RESUMEN_flujo!$A1653,DATOS!$AD$3:$AD$2491))*3.6</f>
        <v>26.526315789473685</v>
      </c>
      <c r="K1653" s="5">
        <f t="shared" si="51"/>
        <v>0</v>
      </c>
      <c r="L1653" s="8">
        <f>+VLOOKUP($A1653,DATOS!$AL$3:$AO$2491,DATOS!$AO$1,0)</f>
        <v>1</v>
      </c>
      <c r="M1653" s="12">
        <f>+RANK($F1653,$F$3:$F$2491,0)+COUNTIF($F$3:F1653,F1653)-1</f>
        <v>2153</v>
      </c>
    </row>
    <row r="1654" spans="1:13" hidden="1" x14ac:dyDescent="0.3">
      <c r="A1654" s="3" t="str">
        <f t="shared" si="50"/>
        <v>37003-37004</v>
      </c>
      <c r="B1654" s="3">
        <v>37003</v>
      </c>
      <c r="C1654" s="3">
        <v>37004</v>
      </c>
      <c r="D1654" s="3">
        <f>+DATOS!G1654</f>
        <v>0</v>
      </c>
      <c r="E1654" s="3">
        <f>+DATOS!H1654</f>
        <v>98</v>
      </c>
      <c r="F1654" s="3">
        <f>+DATOS!I1654</f>
        <v>98</v>
      </c>
      <c r="G1654" s="3">
        <f>+DATOS!J1654</f>
        <v>2000</v>
      </c>
      <c r="H1654" s="9" t="str">
        <f>+DATOS!K1654</f>
        <v>HEROES  DEL MORRO</v>
      </c>
      <c r="I1654" s="3">
        <f>+SUMIF(DATOS!$AA$3:$AA$2491,RESUMEN_flujo!$A1654,DATOS!$AG$3:$AG$2491)</f>
        <v>5</v>
      </c>
      <c r="J1654" s="4">
        <f>(SUMIF(DATOS!$AA$3:$AA$2491,RESUMEN_flujo!$A1654,DATOS!$AE$3:$AE$2491)/SUMIF(DATOS!$AA$3:$AA$2491,RESUMEN_flujo!$A1654,DATOS!$AD$3:$AD$2491))*3.6</f>
        <v>32.4</v>
      </c>
      <c r="K1654" s="5">
        <f t="shared" si="51"/>
        <v>4.9000000000000004</v>
      </c>
      <c r="L1654" s="8">
        <f>+VLOOKUP($A1654,DATOS!$AL$3:$AO$2491,DATOS!$AO$1,0)</f>
        <v>1</v>
      </c>
      <c r="M1654" s="12">
        <f>+RANK($F1654,$F$3:$F$2491,0)+COUNTIF($F$3:F1654,F1654)-1</f>
        <v>1196</v>
      </c>
    </row>
    <row r="1655" spans="1:13" hidden="1" x14ac:dyDescent="0.3">
      <c r="A1655" s="3" t="str">
        <f t="shared" si="50"/>
        <v>37003-37001</v>
      </c>
      <c r="B1655" s="3">
        <v>37003</v>
      </c>
      <c r="C1655" s="3">
        <v>37001</v>
      </c>
      <c r="D1655" s="3">
        <f>+DATOS!G1655</f>
        <v>0</v>
      </c>
      <c r="E1655" s="3">
        <f>+DATOS!H1655</f>
        <v>220</v>
      </c>
      <c r="F1655" s="3">
        <f>+DATOS!I1655</f>
        <v>220</v>
      </c>
      <c r="G1655" s="3">
        <f>+DATOS!J1655</f>
        <v>2000</v>
      </c>
      <c r="H1655" s="9" t="str">
        <f>+DATOS!K1655</f>
        <v>HEROES  DEL MORRO</v>
      </c>
      <c r="I1655" s="3">
        <f>+SUMIF(DATOS!$AA$3:$AA$2491,RESUMEN_flujo!$A1655,DATOS!$AG$3:$AG$2491)</f>
        <v>5</v>
      </c>
      <c r="J1655" s="4">
        <f>(SUMIF(DATOS!$AA$3:$AA$2491,RESUMEN_flujo!$A1655,DATOS!$AE$3:$AE$2491)/SUMIF(DATOS!$AA$3:$AA$2491,RESUMEN_flujo!$A1655,DATOS!$AD$3:$AD$2491))*3.6</f>
        <v>38.448</v>
      </c>
      <c r="K1655" s="5">
        <f t="shared" si="51"/>
        <v>11</v>
      </c>
      <c r="L1655" s="8">
        <f>+VLOOKUP($A1655,DATOS!$AL$3:$AO$2491,DATOS!$AO$1,0)</f>
        <v>1</v>
      </c>
      <c r="M1655" s="12">
        <f>+RANK($F1655,$F$3:$F$2491,0)+COUNTIF($F$3:F1655,F1655)-1</f>
        <v>816</v>
      </c>
    </row>
    <row r="1656" spans="1:13" hidden="1" x14ac:dyDescent="0.3">
      <c r="A1656" s="3" t="str">
        <f t="shared" si="50"/>
        <v>37004-37005</v>
      </c>
      <c r="B1656" s="3">
        <v>37004</v>
      </c>
      <c r="C1656" s="3">
        <v>37005</v>
      </c>
      <c r="D1656" s="3">
        <f>+DATOS!G1656</f>
        <v>0</v>
      </c>
      <c r="E1656" s="3">
        <f>+DATOS!H1656</f>
        <v>98</v>
      </c>
      <c r="F1656" s="3">
        <f>+DATOS!I1656</f>
        <v>98</v>
      </c>
      <c r="G1656" s="3">
        <f>+DATOS!J1656</f>
        <v>486</v>
      </c>
      <c r="H1656" s="9" t="str">
        <f>+DATOS!K1656</f>
        <v>HEROES  DEL MORRO</v>
      </c>
      <c r="I1656" s="3">
        <f>+SUMIF(DATOS!$AA$3:$AA$2491,RESUMEN_flujo!$A1656,DATOS!$AG$3:$AG$2491)</f>
        <v>5</v>
      </c>
      <c r="J1656" s="4">
        <f>(SUMIF(DATOS!$AA$3:$AA$2491,RESUMEN_flujo!$A1656,DATOS!$AE$3:$AE$2491)/SUMIF(DATOS!$AA$3:$AA$2491,RESUMEN_flujo!$A1656,DATOS!$AD$3:$AD$2491))*3.6</f>
        <v>35.651612903225804</v>
      </c>
      <c r="K1656" s="5">
        <f t="shared" si="51"/>
        <v>20.164609053497941</v>
      </c>
      <c r="L1656" s="8">
        <f>+VLOOKUP($A1656,DATOS!$AL$3:$AO$2491,DATOS!$AO$1,0)</f>
        <v>1</v>
      </c>
      <c r="M1656" s="12">
        <f>+RANK($F1656,$F$3:$F$2491,0)+COUNTIF($F$3:F1656,F1656)-1</f>
        <v>1197</v>
      </c>
    </row>
    <row r="1657" spans="1:13" hidden="1" x14ac:dyDescent="0.3">
      <c r="A1657" s="3" t="str">
        <f t="shared" si="50"/>
        <v>37004-37003</v>
      </c>
      <c r="B1657" s="3">
        <v>37004</v>
      </c>
      <c r="C1657" s="3">
        <v>37003</v>
      </c>
      <c r="D1657" s="3">
        <f>+DATOS!G1657</f>
        <v>0</v>
      </c>
      <c r="E1657" s="3">
        <f>+DATOS!H1657</f>
        <v>220</v>
      </c>
      <c r="F1657" s="3">
        <f>+DATOS!I1657</f>
        <v>220</v>
      </c>
      <c r="G1657" s="3">
        <f>+DATOS!J1657</f>
        <v>2000</v>
      </c>
      <c r="H1657" s="9" t="str">
        <f>+DATOS!K1657</f>
        <v>HEROES  DEL MORRO</v>
      </c>
      <c r="I1657" s="3">
        <f>+SUMIF(DATOS!$AA$3:$AA$2491,RESUMEN_flujo!$A1657,DATOS!$AG$3:$AG$2491)</f>
        <v>5</v>
      </c>
      <c r="J1657" s="4">
        <f>(SUMIF(DATOS!$AA$3:$AA$2491,RESUMEN_flujo!$A1657,DATOS!$AE$3:$AE$2491)/SUMIF(DATOS!$AA$3:$AA$2491,RESUMEN_flujo!$A1657,DATOS!$AD$3:$AD$2491))*3.6</f>
        <v>38.4</v>
      </c>
      <c r="K1657" s="5">
        <f t="shared" si="51"/>
        <v>11</v>
      </c>
      <c r="L1657" s="8">
        <f>+VLOOKUP($A1657,DATOS!$AL$3:$AO$2491,DATOS!$AO$1,0)</f>
        <v>1</v>
      </c>
      <c r="M1657" s="12">
        <f>+RANK($F1657,$F$3:$F$2491,0)+COUNTIF($F$3:F1657,F1657)-1</f>
        <v>817</v>
      </c>
    </row>
    <row r="1658" spans="1:13" hidden="1" x14ac:dyDescent="0.3">
      <c r="A1658" s="3" t="str">
        <f t="shared" si="50"/>
        <v>37005-28016</v>
      </c>
      <c r="B1658" s="3">
        <v>37005</v>
      </c>
      <c r="C1658" s="3">
        <v>28016</v>
      </c>
      <c r="D1658" s="3">
        <f>+DATOS!G1658</f>
        <v>0</v>
      </c>
      <c r="E1658" s="3">
        <f>+DATOS!H1658</f>
        <v>212</v>
      </c>
      <c r="F1658" s="3">
        <f>+DATOS!I1658</f>
        <v>212</v>
      </c>
      <c r="G1658" s="3">
        <f>+DATOS!J1658</f>
        <v>900</v>
      </c>
      <c r="H1658" s="9" t="str">
        <f>+DATOS!K1658</f>
        <v>HEROES  DEL MORRO</v>
      </c>
      <c r="I1658" s="3">
        <f>+SUMIF(DATOS!$AA$3:$AA$2491,RESUMEN_flujo!$A1658,DATOS!$AG$3:$AG$2491)</f>
        <v>5</v>
      </c>
      <c r="J1658" s="4">
        <f>(SUMIF(DATOS!$AA$3:$AA$2491,RESUMEN_flujo!$A1658,DATOS!$AE$3:$AE$2491)/SUMIF(DATOS!$AA$3:$AA$2491,RESUMEN_flujo!$A1658,DATOS!$AD$3:$AD$2491))*3.6</f>
        <v>30.184615384615388</v>
      </c>
      <c r="K1658" s="5">
        <f t="shared" si="51"/>
        <v>23.555555555555554</v>
      </c>
      <c r="L1658" s="8">
        <f>+VLOOKUP($A1658,DATOS!$AL$3:$AO$2491,DATOS!$AO$1,0)</f>
        <v>1</v>
      </c>
      <c r="M1658" s="12">
        <f>+RANK($F1658,$F$3:$F$2491,0)+COUNTIF($F$3:F1658,F1658)-1</f>
        <v>837</v>
      </c>
    </row>
    <row r="1659" spans="1:13" hidden="1" x14ac:dyDescent="0.3">
      <c r="A1659" s="3" t="str">
        <f t="shared" si="50"/>
        <v>37005-37004</v>
      </c>
      <c r="B1659" s="3">
        <v>37005</v>
      </c>
      <c r="C1659" s="3">
        <v>37004</v>
      </c>
      <c r="D1659" s="3">
        <f>+DATOS!G1659</f>
        <v>0</v>
      </c>
      <c r="E1659" s="3">
        <f>+DATOS!H1659</f>
        <v>220</v>
      </c>
      <c r="F1659" s="3">
        <f>+DATOS!I1659</f>
        <v>220</v>
      </c>
      <c r="G1659" s="3">
        <f>+DATOS!J1659</f>
        <v>900</v>
      </c>
      <c r="H1659" s="9" t="str">
        <f>+DATOS!K1659</f>
        <v>HEROES  DEL MORRO</v>
      </c>
      <c r="I1659" s="3">
        <f>+SUMIF(DATOS!$AA$3:$AA$2491,RESUMEN_flujo!$A1659,DATOS!$AG$3:$AG$2491)</f>
        <v>5</v>
      </c>
      <c r="J1659" s="4">
        <f>(SUMIF(DATOS!$AA$3:$AA$2491,RESUMEN_flujo!$A1659,DATOS!$AE$3:$AE$2491)/SUMIF(DATOS!$AA$3:$AA$2491,RESUMEN_flujo!$A1659,DATOS!$AD$3:$AD$2491))*3.6</f>
        <v>29.870270270270268</v>
      </c>
      <c r="K1659" s="5">
        <f t="shared" si="51"/>
        <v>24.444444444444443</v>
      </c>
      <c r="L1659" s="8">
        <f>+VLOOKUP($A1659,DATOS!$AL$3:$AO$2491,DATOS!$AO$1,0)</f>
        <v>1</v>
      </c>
      <c r="M1659" s="12">
        <f>+RANK($F1659,$F$3:$F$2491,0)+COUNTIF($F$3:F1659,F1659)-1</f>
        <v>818</v>
      </c>
    </row>
    <row r="1660" spans="1:13" hidden="1" x14ac:dyDescent="0.3">
      <c r="A1660" s="3" t="str">
        <f t="shared" si="50"/>
        <v>37006-28001</v>
      </c>
      <c r="B1660" s="3">
        <v>37006</v>
      </c>
      <c r="C1660" s="3">
        <v>28001</v>
      </c>
      <c r="D1660" s="3">
        <f>+DATOS!G1660</f>
        <v>0</v>
      </c>
      <c r="E1660" s="3">
        <f>+DATOS!H1660</f>
        <v>0</v>
      </c>
      <c r="F1660" s="3">
        <f>+DATOS!I1660</f>
        <v>0</v>
      </c>
      <c r="G1660" s="3">
        <f>+DATOS!J1660</f>
        <v>1000</v>
      </c>
      <c r="H1660" s="9" t="str">
        <f>+DATOS!K1660</f>
        <v>CAMINO EL MORRO</v>
      </c>
      <c r="I1660" s="3">
        <f>+SUMIF(DATOS!$AA$3:$AA$2491,RESUMEN_flujo!$A1660,DATOS!$AG$3:$AG$2491)</f>
        <v>5</v>
      </c>
      <c r="J1660" s="4">
        <f>(SUMIF(DATOS!$AA$3:$AA$2491,RESUMEN_flujo!$A1660,DATOS!$AE$3:$AE$2491)/SUMIF(DATOS!$AA$3:$AA$2491,RESUMEN_flujo!$A1660,DATOS!$AD$3:$AD$2491))*3.6</f>
        <v>52.836090225563908</v>
      </c>
      <c r="K1660" s="5">
        <f t="shared" si="51"/>
        <v>0</v>
      </c>
      <c r="L1660" s="8">
        <f>+VLOOKUP($A1660,DATOS!$AL$3:$AO$2491,DATOS!$AO$1,0)</f>
        <v>1</v>
      </c>
      <c r="M1660" s="12">
        <f>+RANK($F1660,$F$3:$F$2491,0)+COUNTIF($F$3:F1660,F1660)-1</f>
        <v>2154</v>
      </c>
    </row>
    <row r="1661" spans="1:13" hidden="1" x14ac:dyDescent="0.3">
      <c r="A1661" s="3" t="str">
        <f t="shared" si="50"/>
        <v>38001-6005</v>
      </c>
      <c r="B1661" s="3">
        <v>38001</v>
      </c>
      <c r="C1661" s="3">
        <v>6005</v>
      </c>
      <c r="D1661" s="3">
        <f>+DATOS!G1661</f>
        <v>64</v>
      </c>
      <c r="E1661" s="3">
        <f>+DATOS!H1661</f>
        <v>0</v>
      </c>
      <c r="F1661" s="3">
        <f>+DATOS!I1661</f>
        <v>64</v>
      </c>
      <c r="G1661" s="3">
        <f>+DATOS!J1661</f>
        <v>927</v>
      </c>
      <c r="H1661" s="9" t="str">
        <f>+DATOS!K1661</f>
        <v>EMILIO GUTIERREZ</v>
      </c>
      <c r="I1661" s="3">
        <f>+SUMIF(DATOS!$AA$3:$AA$2491,RESUMEN_flujo!$A1661,DATOS!$AG$3:$AG$2491)</f>
        <v>4</v>
      </c>
      <c r="J1661" s="4">
        <f>(SUMIF(DATOS!$AA$3:$AA$2491,RESUMEN_flujo!$A1661,DATOS!$AE$3:$AE$2491)/SUMIF(DATOS!$AA$3:$AA$2491,RESUMEN_flujo!$A1661,DATOS!$AD$3:$AD$2491))*3.6</f>
        <v>32.142857142857146</v>
      </c>
      <c r="K1661" s="5">
        <f t="shared" si="51"/>
        <v>6.9039913700107869</v>
      </c>
      <c r="L1661" s="8">
        <f>+VLOOKUP($A1661,DATOS!$AL$3:$AO$2491,DATOS!$AO$1,0)</f>
        <v>1</v>
      </c>
      <c r="M1661" s="12">
        <f>+RANK($F1661,$F$3:$F$2491,0)+COUNTIF($F$3:F1661,F1661)-1</f>
        <v>1350</v>
      </c>
    </row>
    <row r="1662" spans="1:13" hidden="1" x14ac:dyDescent="0.3">
      <c r="A1662" s="3" t="str">
        <f t="shared" si="50"/>
        <v>38001-38003</v>
      </c>
      <c r="B1662" s="3">
        <v>38001</v>
      </c>
      <c r="C1662" s="3">
        <v>38003</v>
      </c>
      <c r="D1662" s="3">
        <f>+DATOS!G1662</f>
        <v>38</v>
      </c>
      <c r="E1662" s="3">
        <f>+DATOS!H1662</f>
        <v>0</v>
      </c>
      <c r="F1662" s="3">
        <f>+DATOS!I1662</f>
        <v>38</v>
      </c>
      <c r="G1662" s="3">
        <f>+DATOS!J1662</f>
        <v>2000</v>
      </c>
      <c r="H1662" s="9" t="str">
        <f>+DATOS!K1662</f>
        <v>RUTA 5 NORTE</v>
      </c>
      <c r="I1662" s="3">
        <f>+SUMIF(DATOS!$AA$3:$AA$2491,RESUMEN_flujo!$A1662,DATOS!$AG$3:$AG$2491)</f>
        <v>5</v>
      </c>
      <c r="J1662" s="4">
        <f>(SUMIF(DATOS!$AA$3:$AA$2491,RESUMEN_flujo!$A1662,DATOS!$AE$3:$AE$2491)/SUMIF(DATOS!$AA$3:$AA$2491,RESUMEN_flujo!$A1662,DATOS!$AD$3:$AD$2491))*3.6</f>
        <v>19.8</v>
      </c>
      <c r="K1662" s="5">
        <f t="shared" si="51"/>
        <v>1.9</v>
      </c>
      <c r="L1662" s="8">
        <f>+VLOOKUP($A1662,DATOS!$AL$3:$AO$2491,DATOS!$AO$1,0)</f>
        <v>1</v>
      </c>
      <c r="M1662" s="12">
        <f>+RANK($F1662,$F$3:$F$2491,0)+COUNTIF($F$3:F1662,F1662)-1</f>
        <v>1486</v>
      </c>
    </row>
    <row r="1663" spans="1:13" hidden="1" x14ac:dyDescent="0.3">
      <c r="A1663" s="3" t="str">
        <f t="shared" si="50"/>
        <v>38001-38004</v>
      </c>
      <c r="B1663" s="3">
        <v>38001</v>
      </c>
      <c r="C1663" s="3">
        <v>38004</v>
      </c>
      <c r="D1663" s="3">
        <f>+DATOS!G1663</f>
        <v>152</v>
      </c>
      <c r="E1663" s="3">
        <f>+DATOS!H1663</f>
        <v>633</v>
      </c>
      <c r="F1663" s="3">
        <f>+DATOS!I1663</f>
        <v>785</v>
      </c>
      <c r="G1663" s="3">
        <f>+DATOS!J1663</f>
        <v>4000</v>
      </c>
      <c r="H1663" s="9" t="str">
        <f>+DATOS!K1663</f>
        <v>SANTIAGO ARATA GANDOLFO</v>
      </c>
      <c r="I1663" s="3">
        <f>+SUMIF(DATOS!$AA$3:$AA$2491,RESUMEN_flujo!$A1663,DATOS!$AG$3:$AG$2491)</f>
        <v>2</v>
      </c>
      <c r="J1663" s="4">
        <f>(SUMIF(DATOS!$AA$3:$AA$2491,RESUMEN_flujo!$A1663,DATOS!$AE$3:$AE$2491)/SUMIF(DATOS!$AA$3:$AA$2491,RESUMEN_flujo!$A1663,DATOS!$AD$3:$AD$2491))*3.6</f>
        <v>50.968421052631577</v>
      </c>
      <c r="K1663" s="5">
        <f t="shared" si="51"/>
        <v>19.625</v>
      </c>
      <c r="L1663" s="8">
        <f>+VLOOKUP($A1663,DATOS!$AL$3:$AO$2491,DATOS!$AO$1,0)</f>
        <v>2</v>
      </c>
      <c r="M1663" s="12">
        <f>+RANK($F1663,$F$3:$F$2491,0)+COUNTIF($F$3:F1663,F1663)-1</f>
        <v>253</v>
      </c>
    </row>
    <row r="1664" spans="1:13" hidden="1" x14ac:dyDescent="0.3">
      <c r="A1664" s="3" t="str">
        <f t="shared" si="50"/>
        <v>38001-12014</v>
      </c>
      <c r="B1664" s="3">
        <v>38001</v>
      </c>
      <c r="C1664" s="3">
        <v>12014</v>
      </c>
      <c r="D1664" s="3">
        <f>+DATOS!G1664</f>
        <v>114</v>
      </c>
      <c r="E1664" s="3">
        <f>+DATOS!H1664</f>
        <v>500</v>
      </c>
      <c r="F1664" s="3">
        <f>+DATOS!I1664</f>
        <v>614</v>
      </c>
      <c r="G1664" s="3">
        <f>+DATOS!J1664</f>
        <v>4000</v>
      </c>
      <c r="H1664" s="9" t="str">
        <f>+DATOS!K1664</f>
        <v>SANTIAGO ARATA GANDOLFO</v>
      </c>
      <c r="I1664" s="3">
        <f>+SUMIF(DATOS!$AA$3:$AA$2491,RESUMEN_flujo!$A1664,DATOS!$AG$3:$AG$2491)</f>
        <v>2</v>
      </c>
      <c r="J1664" s="4">
        <f>(SUMIF(DATOS!$AA$3:$AA$2491,RESUMEN_flujo!$A1664,DATOS!$AE$3:$AE$2491)/SUMIF(DATOS!$AA$3:$AA$2491,RESUMEN_flujo!$A1664,DATOS!$AD$3:$AD$2491))*3.6</f>
        <v>78.685714285714283</v>
      </c>
      <c r="K1664" s="5">
        <f t="shared" si="51"/>
        <v>15.35</v>
      </c>
      <c r="L1664" s="8">
        <f>+VLOOKUP($A1664,DATOS!$AL$3:$AO$2491,DATOS!$AO$1,0)</f>
        <v>2</v>
      </c>
      <c r="M1664" s="12">
        <f>+RANK($F1664,$F$3:$F$2491,0)+COUNTIF($F$3:F1664,F1664)-1</f>
        <v>336</v>
      </c>
    </row>
    <row r="1665" spans="1:13" hidden="1" x14ac:dyDescent="0.3">
      <c r="A1665" s="3" t="str">
        <f t="shared" si="50"/>
        <v>38001-12008</v>
      </c>
      <c r="B1665" s="3">
        <v>38001</v>
      </c>
      <c r="C1665" s="3">
        <v>12008</v>
      </c>
      <c r="D1665" s="3">
        <f>+DATOS!G1665</f>
        <v>0</v>
      </c>
      <c r="E1665" s="3">
        <f>+DATOS!H1665</f>
        <v>0</v>
      </c>
      <c r="F1665" s="3">
        <f>+DATOS!I1665</f>
        <v>0</v>
      </c>
      <c r="G1665" s="3">
        <f>+DATOS!J1665</f>
        <v>4000</v>
      </c>
      <c r="H1665" s="9" t="str">
        <f>+DATOS!K1665</f>
        <v>EMILIO GUTIERREZ</v>
      </c>
      <c r="I1665" s="3">
        <f>+SUMIF(DATOS!$AA$3:$AA$2491,RESUMEN_flujo!$A1665,DATOS!$AG$3:$AG$2491)</f>
        <v>4</v>
      </c>
      <c r="J1665" s="4">
        <f>(SUMIF(DATOS!$AA$3:$AA$2491,RESUMEN_flujo!$A1665,DATOS!$AE$3:$AE$2491)/SUMIF(DATOS!$AA$3:$AA$2491,RESUMEN_flujo!$A1665,DATOS!$AD$3:$AD$2491))*3.6</f>
        <v>36.72</v>
      </c>
      <c r="K1665" s="5">
        <f t="shared" si="51"/>
        <v>0</v>
      </c>
      <c r="L1665" s="8">
        <f>+VLOOKUP($A1665,DATOS!$AL$3:$AO$2491,DATOS!$AO$1,0)</f>
        <v>2</v>
      </c>
      <c r="M1665" s="12">
        <f>+RANK($F1665,$F$3:$F$2491,0)+COUNTIF($F$3:F1665,F1665)-1</f>
        <v>2155</v>
      </c>
    </row>
    <row r="1666" spans="1:13" hidden="1" x14ac:dyDescent="0.3">
      <c r="A1666" s="3" t="str">
        <f t="shared" si="50"/>
        <v>38002-12008</v>
      </c>
      <c r="B1666" s="3">
        <v>38002</v>
      </c>
      <c r="C1666" s="3">
        <v>12008</v>
      </c>
      <c r="D1666" s="3">
        <f>+DATOS!G1666</f>
        <v>0</v>
      </c>
      <c r="E1666" s="3">
        <f>+DATOS!H1666</f>
        <v>0</v>
      </c>
      <c r="F1666" s="3">
        <f>+DATOS!I1666</f>
        <v>0</v>
      </c>
      <c r="G1666" s="3">
        <f>+DATOS!J1666</f>
        <v>900</v>
      </c>
      <c r="H1666" s="9" t="str">
        <f>+DATOS!K1666</f>
        <v>GINEBRA</v>
      </c>
      <c r="I1666" s="3">
        <f>+SUMIF(DATOS!$AA$3:$AA$2491,RESUMEN_flujo!$A1666,DATOS!$AG$3:$AG$2491)</f>
        <v>4</v>
      </c>
      <c r="J1666" s="4">
        <f>(SUMIF(DATOS!$AA$3:$AA$2491,RESUMEN_flujo!$A1666,DATOS!$AE$3:$AE$2491)/SUMIF(DATOS!$AA$3:$AA$2491,RESUMEN_flujo!$A1666,DATOS!$AD$3:$AD$2491))*3.6</f>
        <v>28.574999999999999</v>
      </c>
      <c r="K1666" s="5">
        <f t="shared" si="51"/>
        <v>0</v>
      </c>
      <c r="L1666" s="8">
        <f>+VLOOKUP($A1666,DATOS!$AL$3:$AO$2491,DATOS!$AO$1,0)</f>
        <v>1</v>
      </c>
      <c r="M1666" s="12">
        <f>+RANK($F1666,$F$3:$F$2491,0)+COUNTIF($F$3:F1666,F1666)-1</f>
        <v>2156</v>
      </c>
    </row>
    <row r="1667" spans="1:13" hidden="1" x14ac:dyDescent="0.3">
      <c r="A1667" s="3" t="str">
        <f t="shared" si="50"/>
        <v>38002-38003</v>
      </c>
      <c r="B1667" s="3">
        <v>38002</v>
      </c>
      <c r="C1667" s="3">
        <v>38003</v>
      </c>
      <c r="D1667" s="3">
        <f>+DATOS!G1667</f>
        <v>64</v>
      </c>
      <c r="E1667" s="3">
        <f>+DATOS!H1667</f>
        <v>0</v>
      </c>
      <c r="F1667" s="3">
        <f>+DATOS!I1667</f>
        <v>64</v>
      </c>
      <c r="G1667" s="3">
        <f>+DATOS!J1667</f>
        <v>1000</v>
      </c>
      <c r="H1667" s="9" t="str">
        <f>+DATOS!K1667</f>
        <v>MENTON</v>
      </c>
      <c r="I1667" s="3">
        <f>+SUMIF(DATOS!$AA$3:$AA$2491,RESUMEN_flujo!$A1667,DATOS!$AG$3:$AG$2491)</f>
        <v>5</v>
      </c>
      <c r="J1667" s="4">
        <f>(SUMIF(DATOS!$AA$3:$AA$2491,RESUMEN_flujo!$A1667,DATOS!$AE$3:$AE$2491)/SUMIF(DATOS!$AA$3:$AA$2491,RESUMEN_flujo!$A1667,DATOS!$AD$3:$AD$2491))*3.6</f>
        <v>24.442105263157895</v>
      </c>
      <c r="K1667" s="5">
        <f t="shared" si="51"/>
        <v>6.4</v>
      </c>
      <c r="L1667" s="8">
        <f>+VLOOKUP($A1667,DATOS!$AL$3:$AO$2491,DATOS!$AO$1,0)</f>
        <v>1</v>
      </c>
      <c r="M1667" s="12">
        <f>+RANK($F1667,$F$3:$F$2491,0)+COUNTIF($F$3:F1667,F1667)-1</f>
        <v>1351</v>
      </c>
    </row>
    <row r="1668" spans="1:13" hidden="1" x14ac:dyDescent="0.3">
      <c r="A1668" s="3" t="str">
        <f t="shared" ref="A1668:A1731" si="52">+B1668&amp;-C1668</f>
        <v>38002-38006</v>
      </c>
      <c r="B1668" s="3">
        <v>38002</v>
      </c>
      <c r="C1668" s="3">
        <v>38006</v>
      </c>
      <c r="D1668" s="3">
        <f>+DATOS!G1668</f>
        <v>73</v>
      </c>
      <c r="E1668" s="3">
        <f>+DATOS!H1668</f>
        <v>0</v>
      </c>
      <c r="F1668" s="3">
        <f>+DATOS!I1668</f>
        <v>73</v>
      </c>
      <c r="G1668" s="3">
        <f>+DATOS!J1668</f>
        <v>2000</v>
      </c>
      <c r="H1668" s="9" t="str">
        <f>+DATOS!K1668</f>
        <v>GINEBRA</v>
      </c>
      <c r="I1668" s="3">
        <f>+SUMIF(DATOS!$AA$3:$AA$2491,RESUMEN_flujo!$A1668,DATOS!$AG$3:$AG$2491)</f>
        <v>4</v>
      </c>
      <c r="J1668" s="4">
        <f>(SUMIF(DATOS!$AA$3:$AA$2491,RESUMEN_flujo!$A1668,DATOS!$AE$3:$AE$2491)/SUMIF(DATOS!$AA$3:$AA$2491,RESUMEN_flujo!$A1668,DATOS!$AD$3:$AD$2491))*3.6</f>
        <v>32.815384615384616</v>
      </c>
      <c r="K1668" s="5">
        <f t="shared" ref="K1668:K1731" si="53">+(F1668/G1668)*100</f>
        <v>3.65</v>
      </c>
      <c r="L1668" s="8">
        <f>+VLOOKUP($A1668,DATOS!$AL$3:$AO$2491,DATOS!$AO$1,0)</f>
        <v>1</v>
      </c>
      <c r="M1668" s="12">
        <f>+RANK($F1668,$F$3:$F$2491,0)+COUNTIF($F$3:F1668,F1668)-1</f>
        <v>1289</v>
      </c>
    </row>
    <row r="1669" spans="1:13" hidden="1" x14ac:dyDescent="0.3">
      <c r="A1669" s="3" t="str">
        <f t="shared" si="52"/>
        <v>38003-38001</v>
      </c>
      <c r="B1669" s="3">
        <v>38003</v>
      </c>
      <c r="C1669" s="3">
        <v>38001</v>
      </c>
      <c r="D1669" s="3">
        <f>+DATOS!G1669</f>
        <v>64</v>
      </c>
      <c r="E1669" s="3">
        <f>+DATOS!H1669</f>
        <v>6</v>
      </c>
      <c r="F1669" s="3">
        <f>+DATOS!I1669</f>
        <v>70</v>
      </c>
      <c r="G1669" s="3">
        <f>+DATOS!J1669</f>
        <v>900</v>
      </c>
      <c r="H1669" s="9" t="str">
        <f>+DATOS!K1669</f>
        <v>RUTA 5 NORTE</v>
      </c>
      <c r="I1669" s="3">
        <f>+SUMIF(DATOS!$AA$3:$AA$2491,RESUMEN_flujo!$A1669,DATOS!$AG$3:$AG$2491)</f>
        <v>5</v>
      </c>
      <c r="J1669" s="4">
        <f>(SUMIF(DATOS!$AA$3:$AA$2491,RESUMEN_flujo!$A1669,DATOS!$AE$3:$AE$2491)/SUMIF(DATOS!$AA$3:$AA$2491,RESUMEN_flujo!$A1669,DATOS!$AD$3:$AD$2491))*3.6</f>
        <v>66</v>
      </c>
      <c r="K1669" s="5">
        <f t="shared" si="53"/>
        <v>7.7777777777777777</v>
      </c>
      <c r="L1669" s="8">
        <f>+VLOOKUP($A1669,DATOS!$AL$3:$AO$2491,DATOS!$AO$1,0)</f>
        <v>1</v>
      </c>
      <c r="M1669" s="12">
        <f>+RANK($F1669,$F$3:$F$2491,0)+COUNTIF($F$3:F1669,F1669)-1</f>
        <v>1310</v>
      </c>
    </row>
    <row r="1670" spans="1:13" hidden="1" x14ac:dyDescent="0.3">
      <c r="A1670" s="3" t="str">
        <f t="shared" si="52"/>
        <v>38003-38002</v>
      </c>
      <c r="B1670" s="3">
        <v>38003</v>
      </c>
      <c r="C1670" s="3">
        <v>38002</v>
      </c>
      <c r="D1670" s="3">
        <f>+DATOS!G1670</f>
        <v>38</v>
      </c>
      <c r="E1670" s="3">
        <f>+DATOS!H1670</f>
        <v>0</v>
      </c>
      <c r="F1670" s="3">
        <f>+DATOS!I1670</f>
        <v>38</v>
      </c>
      <c r="G1670" s="3">
        <f>+DATOS!J1670</f>
        <v>2000</v>
      </c>
      <c r="H1670" s="9" t="str">
        <f>+DATOS!K1670</f>
        <v>MENTON</v>
      </c>
      <c r="I1670" s="3">
        <f>+SUMIF(DATOS!$AA$3:$AA$2491,RESUMEN_flujo!$A1670,DATOS!$AG$3:$AG$2491)</f>
        <v>5</v>
      </c>
      <c r="J1670" s="4">
        <f>(SUMIF(DATOS!$AA$3:$AA$2491,RESUMEN_flujo!$A1670,DATOS!$AE$3:$AE$2491)/SUMIF(DATOS!$AA$3:$AA$2491,RESUMEN_flujo!$A1670,DATOS!$AD$3:$AD$2491))*3.6</f>
        <v>23.220000000000002</v>
      </c>
      <c r="K1670" s="5">
        <f t="shared" si="53"/>
        <v>1.9</v>
      </c>
      <c r="L1670" s="8">
        <f>+VLOOKUP($A1670,DATOS!$AL$3:$AO$2491,DATOS!$AO$1,0)</f>
        <v>1</v>
      </c>
      <c r="M1670" s="12">
        <f>+RANK($F1670,$F$3:$F$2491,0)+COUNTIF($F$3:F1670,F1670)-1</f>
        <v>1487</v>
      </c>
    </row>
    <row r="1671" spans="1:13" hidden="1" x14ac:dyDescent="0.3">
      <c r="A1671" s="3" t="str">
        <f t="shared" si="52"/>
        <v>38003-38007</v>
      </c>
      <c r="B1671" s="3">
        <v>38003</v>
      </c>
      <c r="C1671" s="3">
        <v>38007</v>
      </c>
      <c r="D1671" s="3">
        <f>+DATOS!G1671</f>
        <v>0</v>
      </c>
      <c r="E1671" s="3">
        <f>+DATOS!H1671</f>
        <v>0</v>
      </c>
      <c r="F1671" s="3">
        <f>+DATOS!I1671</f>
        <v>0</v>
      </c>
      <c r="G1671" s="3">
        <f>+DATOS!J1671</f>
        <v>4000</v>
      </c>
      <c r="H1671" s="9" t="str">
        <f>+DATOS!K1671</f>
        <v>RUTA 5 NORTE</v>
      </c>
      <c r="I1671" s="3">
        <f>+SUMIF(DATOS!$AA$3:$AA$2491,RESUMEN_flujo!$A1671,DATOS!$AG$3:$AG$2491)</f>
        <v>5</v>
      </c>
      <c r="J1671" s="4">
        <f>(SUMIF(DATOS!$AA$3:$AA$2491,RESUMEN_flujo!$A1671,DATOS!$AE$3:$AE$2491)/SUMIF(DATOS!$AA$3:$AA$2491,RESUMEN_flujo!$A1671,DATOS!$AD$3:$AD$2491))*3.6</f>
        <v>36.642857142857146</v>
      </c>
      <c r="K1671" s="5">
        <f t="shared" si="53"/>
        <v>0</v>
      </c>
      <c r="L1671" s="8">
        <f>+VLOOKUP($A1671,DATOS!$AL$3:$AO$2491,DATOS!$AO$1,0)</f>
        <v>2</v>
      </c>
      <c r="M1671" s="12">
        <f>+RANK($F1671,$F$3:$F$2491,0)+COUNTIF($F$3:F1671,F1671)-1</f>
        <v>2157</v>
      </c>
    </row>
    <row r="1672" spans="1:13" hidden="1" x14ac:dyDescent="0.3">
      <c r="A1672" s="3" t="str">
        <f t="shared" si="52"/>
        <v>38004-6007</v>
      </c>
      <c r="B1672" s="3">
        <v>38004</v>
      </c>
      <c r="C1672" s="3">
        <v>6007</v>
      </c>
      <c r="D1672" s="3">
        <f>+DATOS!G1672</f>
        <v>130</v>
      </c>
      <c r="E1672" s="3">
        <f>+DATOS!H1672</f>
        <v>0</v>
      </c>
      <c r="F1672" s="3">
        <f>+DATOS!I1672</f>
        <v>130</v>
      </c>
      <c r="G1672" s="3">
        <f>+DATOS!J1672</f>
        <v>927</v>
      </c>
      <c r="H1672" s="9" t="str">
        <f>+DATOS!K1672</f>
        <v>LLACOLEN</v>
      </c>
      <c r="I1672" s="3">
        <f>+SUMIF(DATOS!$AA$3:$AA$2491,RESUMEN_flujo!$A1672,DATOS!$AG$3:$AG$2491)</f>
        <v>5</v>
      </c>
      <c r="J1672" s="4">
        <f>(SUMIF(DATOS!$AA$3:$AA$2491,RESUMEN_flujo!$A1672,DATOS!$AE$3:$AE$2491)/SUMIF(DATOS!$AA$3:$AA$2491,RESUMEN_flujo!$A1672,DATOS!$AD$3:$AD$2491))*3.6</f>
        <v>26.1</v>
      </c>
      <c r="K1672" s="5">
        <f t="shared" si="53"/>
        <v>14.023732470334412</v>
      </c>
      <c r="L1672" s="8">
        <f>+VLOOKUP($A1672,DATOS!$AL$3:$AO$2491,DATOS!$AO$1,0)</f>
        <v>1</v>
      </c>
      <c r="M1672" s="12">
        <f>+RANK($F1672,$F$3:$F$2491,0)+COUNTIF($F$3:F1672,F1672)-1</f>
        <v>1074</v>
      </c>
    </row>
    <row r="1673" spans="1:13" hidden="1" x14ac:dyDescent="0.3">
      <c r="A1673" s="3" t="str">
        <f t="shared" si="52"/>
        <v>38004-38001</v>
      </c>
      <c r="B1673" s="3">
        <v>38004</v>
      </c>
      <c r="C1673" s="3">
        <v>38001</v>
      </c>
      <c r="D1673" s="3">
        <f>+DATOS!G1673</f>
        <v>114</v>
      </c>
      <c r="E1673" s="3">
        <f>+DATOS!H1673</f>
        <v>494</v>
      </c>
      <c r="F1673" s="3">
        <f>+DATOS!I1673</f>
        <v>608</v>
      </c>
      <c r="G1673" s="3">
        <f>+DATOS!J1673</f>
        <v>2000</v>
      </c>
      <c r="H1673" s="9" t="str">
        <f>+DATOS!K1673</f>
        <v>SANTIAGO ARATA GANDOLFO</v>
      </c>
      <c r="I1673" s="3">
        <f>+SUMIF(DATOS!$AA$3:$AA$2491,RESUMEN_flujo!$A1673,DATOS!$AG$3:$AG$2491)</f>
        <v>2</v>
      </c>
      <c r="J1673" s="4">
        <f>(SUMIF(DATOS!$AA$3:$AA$2491,RESUMEN_flujo!$A1673,DATOS!$AE$3:$AE$2491)/SUMIF(DATOS!$AA$3:$AA$2491,RESUMEN_flujo!$A1673,DATOS!$AD$3:$AD$2491))*3.6</f>
        <v>50.968421052631577</v>
      </c>
      <c r="K1673" s="5">
        <f t="shared" si="53"/>
        <v>30.4</v>
      </c>
      <c r="L1673" s="8">
        <f>+VLOOKUP($A1673,DATOS!$AL$3:$AO$2491,DATOS!$AO$1,0)</f>
        <v>2</v>
      </c>
      <c r="M1673" s="12">
        <f>+RANK($F1673,$F$3:$F$2491,0)+COUNTIF($F$3:F1673,F1673)-1</f>
        <v>339</v>
      </c>
    </row>
    <row r="1674" spans="1:13" hidden="1" x14ac:dyDescent="0.3">
      <c r="A1674" s="3" t="str">
        <f t="shared" si="52"/>
        <v>38004-38011</v>
      </c>
      <c r="B1674" s="3">
        <v>38004</v>
      </c>
      <c r="C1674" s="3">
        <v>38011</v>
      </c>
      <c r="D1674" s="3">
        <f>+DATOS!G1674</f>
        <v>152</v>
      </c>
      <c r="E1674" s="3">
        <f>+DATOS!H1674</f>
        <v>633</v>
      </c>
      <c r="F1674" s="3">
        <f>+DATOS!I1674</f>
        <v>785</v>
      </c>
      <c r="G1674" s="3">
        <f>+DATOS!J1674</f>
        <v>4000</v>
      </c>
      <c r="H1674" s="9" t="str">
        <f>+DATOS!K1674</f>
        <v>SANTIAGO ARATA GANDOLFO</v>
      </c>
      <c r="I1674" s="3">
        <f>+SUMIF(DATOS!$AA$3:$AA$2491,RESUMEN_flujo!$A1674,DATOS!$AG$3:$AG$2491)</f>
        <v>2</v>
      </c>
      <c r="J1674" s="4">
        <f>(SUMIF(DATOS!$AA$3:$AA$2491,RESUMEN_flujo!$A1674,DATOS!$AE$3:$AE$2491)/SUMIF(DATOS!$AA$3:$AA$2491,RESUMEN_flujo!$A1674,DATOS!$AD$3:$AD$2491))*3.6</f>
        <v>50.014285714285712</v>
      </c>
      <c r="K1674" s="5">
        <f t="shared" si="53"/>
        <v>19.625</v>
      </c>
      <c r="L1674" s="8">
        <f>+VLOOKUP($A1674,DATOS!$AL$3:$AO$2491,DATOS!$AO$1,0)</f>
        <v>2</v>
      </c>
      <c r="M1674" s="12">
        <f>+RANK($F1674,$F$3:$F$2491,0)+COUNTIF($F$3:F1674,F1674)-1</f>
        <v>254</v>
      </c>
    </row>
    <row r="1675" spans="1:13" hidden="1" x14ac:dyDescent="0.3">
      <c r="A1675" s="3" t="str">
        <f t="shared" si="52"/>
        <v>38005-38006</v>
      </c>
      <c r="B1675" s="3">
        <v>38005</v>
      </c>
      <c r="C1675" s="3">
        <v>38006</v>
      </c>
      <c r="D1675" s="3">
        <f>+DATOS!G1675</f>
        <v>68</v>
      </c>
      <c r="E1675" s="3">
        <f>+DATOS!H1675</f>
        <v>0</v>
      </c>
      <c r="F1675" s="3">
        <f>+DATOS!I1675</f>
        <v>68</v>
      </c>
      <c r="G1675" s="3">
        <f>+DATOS!J1675</f>
        <v>2000</v>
      </c>
      <c r="H1675" s="9" t="str">
        <f>+DATOS!K1675</f>
        <v>PJE EIFFEL</v>
      </c>
      <c r="I1675" s="3">
        <f>+SUMIF(DATOS!$AA$3:$AA$2491,RESUMEN_flujo!$A1675,DATOS!$AG$3:$AG$2491)</f>
        <v>5</v>
      </c>
      <c r="J1675" s="4">
        <f>(SUMIF(DATOS!$AA$3:$AA$2491,RESUMEN_flujo!$A1675,DATOS!$AE$3:$AE$2491)/SUMIF(DATOS!$AA$3:$AA$2491,RESUMEN_flujo!$A1675,DATOS!$AD$3:$AD$2491))*3.6</f>
        <v>27.642857142857146</v>
      </c>
      <c r="K1675" s="5">
        <f t="shared" si="53"/>
        <v>3.4000000000000004</v>
      </c>
      <c r="L1675" s="8">
        <f>+VLOOKUP($A1675,DATOS!$AL$3:$AO$2491,DATOS!$AO$1,0)</f>
        <v>1</v>
      </c>
      <c r="M1675" s="12">
        <f>+RANK($F1675,$F$3:$F$2491,0)+COUNTIF($F$3:F1675,F1675)-1</f>
        <v>1319</v>
      </c>
    </row>
    <row r="1676" spans="1:13" hidden="1" x14ac:dyDescent="0.3">
      <c r="A1676" s="3" t="str">
        <f t="shared" si="52"/>
        <v>38005-38008</v>
      </c>
      <c r="B1676" s="3">
        <v>38005</v>
      </c>
      <c r="C1676" s="3">
        <v>38008</v>
      </c>
      <c r="D1676" s="3">
        <f>+DATOS!G1676</f>
        <v>20</v>
      </c>
      <c r="E1676" s="3">
        <f>+DATOS!H1676</f>
        <v>0</v>
      </c>
      <c r="F1676" s="3">
        <f>+DATOS!I1676</f>
        <v>20</v>
      </c>
      <c r="G1676" s="3">
        <f>+DATOS!J1676</f>
        <v>900</v>
      </c>
      <c r="H1676" s="9" t="str">
        <f>+DATOS!K1676</f>
        <v>AV PARIS</v>
      </c>
      <c r="I1676" s="3">
        <f>+SUMIF(DATOS!$AA$3:$AA$2491,RESUMEN_flujo!$A1676,DATOS!$AG$3:$AG$2491)</f>
        <v>5</v>
      </c>
      <c r="J1676" s="4">
        <f>(SUMIF(DATOS!$AA$3:$AA$2491,RESUMEN_flujo!$A1676,DATOS!$AE$3:$AE$2491)/SUMIF(DATOS!$AA$3:$AA$2491,RESUMEN_flujo!$A1676,DATOS!$AD$3:$AD$2491))*3.6</f>
        <v>36.514285714285712</v>
      </c>
      <c r="K1676" s="5">
        <f t="shared" si="53"/>
        <v>2.2222222222222223</v>
      </c>
      <c r="L1676" s="8">
        <f>+VLOOKUP($A1676,DATOS!$AL$3:$AO$2491,DATOS!$AO$1,0)</f>
        <v>1</v>
      </c>
      <c r="M1676" s="12">
        <f>+RANK($F1676,$F$3:$F$2491,0)+COUNTIF($F$3:F1676,F1676)-1</f>
        <v>1649</v>
      </c>
    </row>
    <row r="1677" spans="1:13" hidden="1" x14ac:dyDescent="0.3">
      <c r="A1677" s="3" t="str">
        <f t="shared" si="52"/>
        <v>38006-38002</v>
      </c>
      <c r="B1677" s="3">
        <v>38006</v>
      </c>
      <c r="C1677" s="3">
        <v>38002</v>
      </c>
      <c r="D1677" s="3">
        <f>+DATOS!G1677</f>
        <v>99</v>
      </c>
      <c r="E1677" s="3">
        <f>+DATOS!H1677</f>
        <v>0</v>
      </c>
      <c r="F1677" s="3">
        <f>+DATOS!I1677</f>
        <v>99</v>
      </c>
      <c r="G1677" s="3">
        <f>+DATOS!J1677</f>
        <v>1000</v>
      </c>
      <c r="H1677" s="9" t="str">
        <f>+DATOS!K1677</f>
        <v>GINEBRA</v>
      </c>
      <c r="I1677" s="3">
        <f>+SUMIF(DATOS!$AA$3:$AA$2491,RESUMEN_flujo!$A1677,DATOS!$AG$3:$AG$2491)</f>
        <v>4</v>
      </c>
      <c r="J1677" s="4">
        <f>(SUMIF(DATOS!$AA$3:$AA$2491,RESUMEN_flujo!$A1677,DATOS!$AE$3:$AE$2491)/SUMIF(DATOS!$AA$3:$AA$2491,RESUMEN_flujo!$A1677,DATOS!$AD$3:$AD$2491))*3.6</f>
        <v>44.905263157894737</v>
      </c>
      <c r="K1677" s="5">
        <f t="shared" si="53"/>
        <v>9.9</v>
      </c>
      <c r="L1677" s="8">
        <f>+VLOOKUP($A1677,DATOS!$AL$3:$AO$2491,DATOS!$AO$1,0)</f>
        <v>1</v>
      </c>
      <c r="M1677" s="12">
        <f>+RANK($F1677,$F$3:$F$2491,0)+COUNTIF($F$3:F1677,F1677)-1</f>
        <v>1187</v>
      </c>
    </row>
    <row r="1678" spans="1:13" hidden="1" x14ac:dyDescent="0.3">
      <c r="A1678" s="3" t="str">
        <f t="shared" si="52"/>
        <v>38006-38005</v>
      </c>
      <c r="B1678" s="3">
        <v>38006</v>
      </c>
      <c r="C1678" s="3">
        <v>38005</v>
      </c>
      <c r="D1678" s="3">
        <f>+DATOS!G1678</f>
        <v>20</v>
      </c>
      <c r="E1678" s="3">
        <f>+DATOS!H1678</f>
        <v>0</v>
      </c>
      <c r="F1678" s="3">
        <f>+DATOS!I1678</f>
        <v>20</v>
      </c>
      <c r="G1678" s="3">
        <f>+DATOS!J1678</f>
        <v>2000</v>
      </c>
      <c r="H1678" s="9" t="str">
        <f>+DATOS!K1678</f>
        <v>PJE EIFFEL</v>
      </c>
      <c r="I1678" s="3">
        <f>+SUMIF(DATOS!$AA$3:$AA$2491,RESUMEN_flujo!$A1678,DATOS!$AG$3:$AG$2491)</f>
        <v>5</v>
      </c>
      <c r="J1678" s="4">
        <f>(SUMIF(DATOS!$AA$3:$AA$2491,RESUMEN_flujo!$A1678,DATOS!$AE$3:$AE$2491)/SUMIF(DATOS!$AA$3:$AA$2491,RESUMEN_flujo!$A1678,DATOS!$AD$3:$AD$2491))*3.6</f>
        <v>35.181818181818187</v>
      </c>
      <c r="K1678" s="5">
        <f t="shared" si="53"/>
        <v>1</v>
      </c>
      <c r="L1678" s="8">
        <f>+VLOOKUP($A1678,DATOS!$AL$3:$AO$2491,DATOS!$AO$1,0)</f>
        <v>1</v>
      </c>
      <c r="M1678" s="12">
        <f>+RANK($F1678,$F$3:$F$2491,0)+COUNTIF($F$3:F1678,F1678)-1</f>
        <v>1650</v>
      </c>
    </row>
    <row r="1679" spans="1:13" hidden="1" x14ac:dyDescent="0.3">
      <c r="A1679" s="3" t="str">
        <f t="shared" si="52"/>
        <v>38006-38007</v>
      </c>
      <c r="B1679" s="3">
        <v>38006</v>
      </c>
      <c r="C1679" s="3">
        <v>38007</v>
      </c>
      <c r="D1679" s="3">
        <f>+DATOS!G1679</f>
        <v>0</v>
      </c>
      <c r="E1679" s="3">
        <f>+DATOS!H1679</f>
        <v>0</v>
      </c>
      <c r="F1679" s="3">
        <f>+DATOS!I1679</f>
        <v>0</v>
      </c>
      <c r="G1679" s="3">
        <f>+DATOS!J1679</f>
        <v>1000</v>
      </c>
      <c r="H1679" s="9" t="str">
        <f>+DATOS!K1679</f>
        <v>PJE EIFFEL</v>
      </c>
      <c r="I1679" s="3">
        <f>+SUMIF(DATOS!$AA$3:$AA$2491,RESUMEN_flujo!$A1679,DATOS!$AG$3:$AG$2491)</f>
        <v>5</v>
      </c>
      <c r="J1679" s="4">
        <f>(SUMIF(DATOS!$AA$3:$AA$2491,RESUMEN_flujo!$A1679,DATOS!$AE$3:$AE$2491)/SUMIF(DATOS!$AA$3:$AA$2491,RESUMEN_flujo!$A1679,DATOS!$AD$3:$AD$2491))*3.6</f>
        <v>24</v>
      </c>
      <c r="K1679" s="5">
        <f t="shared" si="53"/>
        <v>0</v>
      </c>
      <c r="L1679" s="8">
        <f>+VLOOKUP($A1679,DATOS!$AL$3:$AO$2491,DATOS!$AO$1,0)</f>
        <v>1</v>
      </c>
      <c r="M1679" s="12">
        <f>+RANK($F1679,$F$3:$F$2491,0)+COUNTIF($F$3:F1679,F1679)-1</f>
        <v>2158</v>
      </c>
    </row>
    <row r="1680" spans="1:13" hidden="1" x14ac:dyDescent="0.3">
      <c r="A1680" s="3" t="str">
        <f t="shared" si="52"/>
        <v>38006-38009</v>
      </c>
      <c r="B1680" s="3">
        <v>38006</v>
      </c>
      <c r="C1680" s="3">
        <v>38009</v>
      </c>
      <c r="D1680" s="3">
        <f>+DATOS!G1680</f>
        <v>53</v>
      </c>
      <c r="E1680" s="3">
        <f>+DATOS!H1680</f>
        <v>0</v>
      </c>
      <c r="F1680" s="3">
        <f>+DATOS!I1680</f>
        <v>53</v>
      </c>
      <c r="G1680" s="3">
        <f>+DATOS!J1680</f>
        <v>2000</v>
      </c>
      <c r="H1680" s="9" t="str">
        <f>+DATOS!K1680</f>
        <v>GINEBRA</v>
      </c>
      <c r="I1680" s="3">
        <f>+SUMIF(DATOS!$AA$3:$AA$2491,RESUMEN_flujo!$A1680,DATOS!$AG$3:$AG$2491)</f>
        <v>4</v>
      </c>
      <c r="J1680" s="4">
        <f>(SUMIF(DATOS!$AA$3:$AA$2491,RESUMEN_flujo!$A1680,DATOS!$AE$3:$AE$2491)/SUMIF(DATOS!$AA$3:$AA$2491,RESUMEN_flujo!$A1680,DATOS!$AD$3:$AD$2491))*3.6</f>
        <v>39.6</v>
      </c>
      <c r="K1680" s="5">
        <f t="shared" si="53"/>
        <v>2.65</v>
      </c>
      <c r="L1680" s="8">
        <f>+VLOOKUP($A1680,DATOS!$AL$3:$AO$2491,DATOS!$AO$1,0)</f>
        <v>1</v>
      </c>
      <c r="M1680" s="12">
        <f>+RANK($F1680,$F$3:$F$2491,0)+COUNTIF($F$3:F1680,F1680)-1</f>
        <v>1400</v>
      </c>
    </row>
    <row r="1681" spans="1:13" hidden="1" x14ac:dyDescent="0.3">
      <c r="A1681" s="3" t="str">
        <f t="shared" si="52"/>
        <v>38007-38003</v>
      </c>
      <c r="B1681" s="3">
        <v>38007</v>
      </c>
      <c r="C1681" s="3">
        <v>38003</v>
      </c>
      <c r="D1681" s="3">
        <f>+DATOS!G1681</f>
        <v>0</v>
      </c>
      <c r="E1681" s="3">
        <f>+DATOS!H1681</f>
        <v>6</v>
      </c>
      <c r="F1681" s="3">
        <f>+DATOS!I1681</f>
        <v>6</v>
      </c>
      <c r="G1681" s="3">
        <f>+DATOS!J1681</f>
        <v>4000</v>
      </c>
      <c r="H1681" s="9" t="str">
        <f>+DATOS!K1681</f>
        <v>RUTA 5 NORTE</v>
      </c>
      <c r="I1681" s="3">
        <f>+SUMIF(DATOS!$AA$3:$AA$2491,RESUMEN_flujo!$A1681,DATOS!$AG$3:$AG$2491)</f>
        <v>5</v>
      </c>
      <c r="J1681" s="4">
        <f>(SUMIF(DATOS!$AA$3:$AA$2491,RESUMEN_flujo!$A1681,DATOS!$AE$3:$AE$2491)/SUMIF(DATOS!$AA$3:$AA$2491,RESUMEN_flujo!$A1681,DATOS!$AD$3:$AD$2491))*3.6</f>
        <v>48.857142857142854</v>
      </c>
      <c r="K1681" s="5">
        <f t="shared" si="53"/>
        <v>0.15</v>
      </c>
      <c r="L1681" s="8">
        <f>+VLOOKUP($A1681,DATOS!$AL$3:$AO$2491,DATOS!$AO$1,0)</f>
        <v>2</v>
      </c>
      <c r="M1681" s="12">
        <f>+RANK($F1681,$F$3:$F$2491,0)+COUNTIF($F$3:F1681,F1681)-1</f>
        <v>1780</v>
      </c>
    </row>
    <row r="1682" spans="1:13" hidden="1" x14ac:dyDescent="0.3">
      <c r="A1682" s="3" t="str">
        <f t="shared" si="52"/>
        <v>38007-38006</v>
      </c>
      <c r="B1682" s="3">
        <v>38007</v>
      </c>
      <c r="C1682" s="3">
        <v>38006</v>
      </c>
      <c r="D1682" s="3">
        <f>+DATOS!G1682</f>
        <v>0</v>
      </c>
      <c r="E1682" s="3">
        <f>+DATOS!H1682</f>
        <v>0</v>
      </c>
      <c r="F1682" s="3">
        <f>+DATOS!I1682</f>
        <v>0</v>
      </c>
      <c r="G1682" s="3">
        <f>+DATOS!J1682</f>
        <v>900</v>
      </c>
      <c r="H1682" s="9" t="str">
        <f>+DATOS!K1682</f>
        <v>PJE EIFFEL</v>
      </c>
      <c r="I1682" s="3">
        <f>+SUMIF(DATOS!$AA$3:$AA$2491,RESUMEN_flujo!$A1682,DATOS!$AG$3:$AG$2491)</f>
        <v>5</v>
      </c>
      <c r="J1682" s="4">
        <f>(SUMIF(DATOS!$AA$3:$AA$2491,RESUMEN_flujo!$A1682,DATOS!$AE$3:$AE$2491)/SUMIF(DATOS!$AA$3:$AA$2491,RESUMEN_flujo!$A1682,DATOS!$AD$3:$AD$2491))*3.6</f>
        <v>25.411764705882351</v>
      </c>
      <c r="K1682" s="5">
        <f t="shared" si="53"/>
        <v>0</v>
      </c>
      <c r="L1682" s="8">
        <f>+VLOOKUP($A1682,DATOS!$AL$3:$AO$2491,DATOS!$AO$1,0)</f>
        <v>1</v>
      </c>
      <c r="M1682" s="12">
        <f>+RANK($F1682,$F$3:$F$2491,0)+COUNTIF($F$3:F1682,F1682)-1</f>
        <v>2159</v>
      </c>
    </row>
    <row r="1683" spans="1:13" hidden="1" x14ac:dyDescent="0.3">
      <c r="A1683" s="3" t="str">
        <f t="shared" si="52"/>
        <v>38007-38011</v>
      </c>
      <c r="B1683" s="3">
        <v>38007</v>
      </c>
      <c r="C1683" s="3">
        <v>38011</v>
      </c>
      <c r="D1683" s="3">
        <f>+DATOS!G1683</f>
        <v>0</v>
      </c>
      <c r="E1683" s="3">
        <f>+DATOS!H1683</f>
        <v>0</v>
      </c>
      <c r="F1683" s="3">
        <f>+DATOS!I1683</f>
        <v>0</v>
      </c>
      <c r="G1683" s="3">
        <f>+DATOS!J1683</f>
        <v>1800</v>
      </c>
      <c r="H1683" s="9" t="str">
        <f>+DATOS!K1683</f>
        <v>RUTA 5 NORTE</v>
      </c>
      <c r="I1683" s="3">
        <f>+SUMIF(DATOS!$AA$3:$AA$2491,RESUMEN_flujo!$A1683,DATOS!$AG$3:$AG$2491)</f>
        <v>5</v>
      </c>
      <c r="J1683" s="4">
        <f>(SUMIF(DATOS!$AA$3:$AA$2491,RESUMEN_flujo!$A1683,DATOS!$AE$3:$AE$2491)/SUMIF(DATOS!$AA$3:$AA$2491,RESUMEN_flujo!$A1683,DATOS!$AD$3:$AD$2491))*3.6</f>
        <v>41.337931034482757</v>
      </c>
      <c r="K1683" s="5">
        <f t="shared" si="53"/>
        <v>0</v>
      </c>
      <c r="L1683" s="8">
        <f>+VLOOKUP($A1683,DATOS!$AL$3:$AO$2491,DATOS!$AO$1,0)</f>
        <v>1</v>
      </c>
      <c r="M1683" s="12">
        <f>+RANK($F1683,$F$3:$F$2491,0)+COUNTIF($F$3:F1683,F1683)-1</f>
        <v>2160</v>
      </c>
    </row>
    <row r="1684" spans="1:13" hidden="1" x14ac:dyDescent="0.3">
      <c r="A1684" s="3" t="str">
        <f t="shared" si="52"/>
        <v>38008-38005</v>
      </c>
      <c r="B1684" s="3">
        <v>38008</v>
      </c>
      <c r="C1684" s="3">
        <v>38005</v>
      </c>
      <c r="D1684" s="3">
        <f>+DATOS!G1684</f>
        <v>68</v>
      </c>
      <c r="E1684" s="3">
        <f>+DATOS!H1684</f>
        <v>0</v>
      </c>
      <c r="F1684" s="3">
        <f>+DATOS!I1684</f>
        <v>68</v>
      </c>
      <c r="G1684" s="3">
        <f>+DATOS!J1684</f>
        <v>2000</v>
      </c>
      <c r="H1684" s="9" t="str">
        <f>+DATOS!K1684</f>
        <v>AV PARIS</v>
      </c>
      <c r="I1684" s="3">
        <f>+SUMIF(DATOS!$AA$3:$AA$2491,RESUMEN_flujo!$A1684,DATOS!$AG$3:$AG$2491)</f>
        <v>5</v>
      </c>
      <c r="J1684" s="4">
        <f>(SUMIF(DATOS!$AA$3:$AA$2491,RESUMEN_flujo!$A1684,DATOS!$AE$3:$AE$2491)/SUMIF(DATOS!$AA$3:$AA$2491,RESUMEN_flujo!$A1684,DATOS!$AD$3:$AD$2491))*3.6</f>
        <v>45.10588235294118</v>
      </c>
      <c r="K1684" s="5">
        <f t="shared" si="53"/>
        <v>3.4000000000000004</v>
      </c>
      <c r="L1684" s="8">
        <f>+VLOOKUP($A1684,DATOS!$AL$3:$AO$2491,DATOS!$AO$1,0)</f>
        <v>1</v>
      </c>
      <c r="M1684" s="12">
        <f>+RANK($F1684,$F$3:$F$2491,0)+COUNTIF($F$3:F1684,F1684)-1</f>
        <v>1320</v>
      </c>
    </row>
    <row r="1685" spans="1:13" hidden="1" x14ac:dyDescent="0.3">
      <c r="A1685" s="3" t="str">
        <f t="shared" si="52"/>
        <v>38008-38009</v>
      </c>
      <c r="B1685" s="3">
        <v>38008</v>
      </c>
      <c r="C1685" s="3">
        <v>38009</v>
      </c>
      <c r="D1685" s="3">
        <f>+DATOS!G1685</f>
        <v>0</v>
      </c>
      <c r="E1685" s="3">
        <f>+DATOS!H1685</f>
        <v>0</v>
      </c>
      <c r="F1685" s="3">
        <f>+DATOS!I1685</f>
        <v>0</v>
      </c>
      <c r="G1685" s="3">
        <f>+DATOS!J1685</f>
        <v>1000</v>
      </c>
      <c r="H1685" s="9" t="str">
        <f>+DATOS!K1685</f>
        <v>LUIS PASTEUR</v>
      </c>
      <c r="I1685" s="3">
        <f>+SUMIF(DATOS!$AA$3:$AA$2491,RESUMEN_flujo!$A1685,DATOS!$AG$3:$AG$2491)</f>
        <v>5</v>
      </c>
      <c r="J1685" s="4">
        <f>(SUMIF(DATOS!$AA$3:$AA$2491,RESUMEN_flujo!$A1685,DATOS!$AE$3:$AE$2491)/SUMIF(DATOS!$AA$3:$AA$2491,RESUMEN_flujo!$A1685,DATOS!$AD$3:$AD$2491))*3.6</f>
        <v>25.080000000000002</v>
      </c>
      <c r="K1685" s="5">
        <f t="shared" si="53"/>
        <v>0</v>
      </c>
      <c r="L1685" s="8">
        <f>+VLOOKUP($A1685,DATOS!$AL$3:$AO$2491,DATOS!$AO$1,0)</f>
        <v>1</v>
      </c>
      <c r="M1685" s="12">
        <f>+RANK($F1685,$F$3:$F$2491,0)+COUNTIF($F$3:F1685,F1685)-1</f>
        <v>2161</v>
      </c>
    </row>
    <row r="1686" spans="1:13" hidden="1" x14ac:dyDescent="0.3">
      <c r="A1686" s="3" t="str">
        <f t="shared" si="52"/>
        <v>38008-38012</v>
      </c>
      <c r="B1686" s="3">
        <v>38008</v>
      </c>
      <c r="C1686" s="3">
        <v>38012</v>
      </c>
      <c r="D1686" s="3">
        <f>+DATOS!G1686</f>
        <v>87</v>
      </c>
      <c r="E1686" s="3">
        <f>+DATOS!H1686</f>
        <v>0</v>
      </c>
      <c r="F1686" s="3">
        <f>+DATOS!I1686</f>
        <v>87</v>
      </c>
      <c r="G1686" s="3">
        <f>+DATOS!J1686</f>
        <v>900</v>
      </c>
      <c r="H1686" s="9" t="str">
        <f>+DATOS!K1686</f>
        <v>AV PARIS</v>
      </c>
      <c r="I1686" s="3">
        <f>+SUMIF(DATOS!$AA$3:$AA$2491,RESUMEN_flujo!$A1686,DATOS!$AG$3:$AG$2491)</f>
        <v>5</v>
      </c>
      <c r="J1686" s="4">
        <f>(SUMIF(DATOS!$AA$3:$AA$2491,RESUMEN_flujo!$A1686,DATOS!$AE$3:$AE$2491)/SUMIF(DATOS!$AA$3:$AA$2491,RESUMEN_flujo!$A1686,DATOS!$AD$3:$AD$2491))*3.6</f>
        <v>43.2</v>
      </c>
      <c r="K1686" s="5">
        <f t="shared" si="53"/>
        <v>9.6666666666666661</v>
      </c>
      <c r="L1686" s="8">
        <f>+VLOOKUP($A1686,DATOS!$AL$3:$AO$2491,DATOS!$AO$1,0)</f>
        <v>1</v>
      </c>
      <c r="M1686" s="12">
        <f>+RANK($F1686,$F$3:$F$2491,0)+COUNTIF($F$3:F1686,F1686)-1</f>
        <v>1235</v>
      </c>
    </row>
    <row r="1687" spans="1:13" hidden="1" x14ac:dyDescent="0.3">
      <c r="A1687" s="3" t="str">
        <f t="shared" si="52"/>
        <v>38009-38006</v>
      </c>
      <c r="B1687" s="3">
        <v>38009</v>
      </c>
      <c r="C1687" s="3">
        <v>38006</v>
      </c>
      <c r="D1687" s="3">
        <f>+DATOS!G1687</f>
        <v>99</v>
      </c>
      <c r="E1687" s="3">
        <f>+DATOS!H1687</f>
        <v>0</v>
      </c>
      <c r="F1687" s="3">
        <f>+DATOS!I1687</f>
        <v>99</v>
      </c>
      <c r="G1687" s="3">
        <f>+DATOS!J1687</f>
        <v>2000</v>
      </c>
      <c r="H1687" s="9" t="str">
        <f>+DATOS!K1687</f>
        <v>GINEBRA</v>
      </c>
      <c r="I1687" s="3">
        <f>+SUMIF(DATOS!$AA$3:$AA$2491,RESUMEN_flujo!$A1687,DATOS!$AG$3:$AG$2491)</f>
        <v>4</v>
      </c>
      <c r="J1687" s="4">
        <f>(SUMIF(DATOS!$AA$3:$AA$2491,RESUMEN_flujo!$A1687,DATOS!$AE$3:$AE$2491)/SUMIF(DATOS!$AA$3:$AA$2491,RESUMEN_flujo!$A1687,DATOS!$AD$3:$AD$2491))*3.6</f>
        <v>49.5</v>
      </c>
      <c r="K1687" s="5">
        <f t="shared" si="53"/>
        <v>4.95</v>
      </c>
      <c r="L1687" s="8">
        <f>+VLOOKUP($A1687,DATOS!$AL$3:$AO$2491,DATOS!$AO$1,0)</f>
        <v>1</v>
      </c>
      <c r="M1687" s="12">
        <f>+RANK($F1687,$F$3:$F$2491,0)+COUNTIF($F$3:F1687,F1687)-1</f>
        <v>1188</v>
      </c>
    </row>
    <row r="1688" spans="1:13" hidden="1" x14ac:dyDescent="0.3">
      <c r="A1688" s="3" t="str">
        <f t="shared" si="52"/>
        <v>38009-38008</v>
      </c>
      <c r="B1688" s="3">
        <v>38009</v>
      </c>
      <c r="C1688" s="3">
        <v>38008</v>
      </c>
      <c r="D1688" s="3">
        <f>+DATOS!G1688</f>
        <v>0</v>
      </c>
      <c r="E1688" s="3">
        <f>+DATOS!H1688</f>
        <v>0</v>
      </c>
      <c r="F1688" s="3">
        <f>+DATOS!I1688</f>
        <v>0</v>
      </c>
      <c r="G1688" s="3">
        <f>+DATOS!J1688</f>
        <v>2000</v>
      </c>
      <c r="H1688" s="9" t="str">
        <f>+DATOS!K1688</f>
        <v>LUIS PASTEUR</v>
      </c>
      <c r="I1688" s="3">
        <f>+SUMIF(DATOS!$AA$3:$AA$2491,RESUMEN_flujo!$A1688,DATOS!$AG$3:$AG$2491)</f>
        <v>5</v>
      </c>
      <c r="J1688" s="4">
        <f>(SUMIF(DATOS!$AA$3:$AA$2491,RESUMEN_flujo!$A1688,DATOS!$AE$3:$AE$2491)/SUMIF(DATOS!$AA$3:$AA$2491,RESUMEN_flujo!$A1688,DATOS!$AD$3:$AD$2491))*3.6</f>
        <v>25.080000000000002</v>
      </c>
      <c r="K1688" s="5">
        <f t="shared" si="53"/>
        <v>0</v>
      </c>
      <c r="L1688" s="8">
        <f>+VLOOKUP($A1688,DATOS!$AL$3:$AO$2491,DATOS!$AO$1,0)</f>
        <v>1</v>
      </c>
      <c r="M1688" s="12">
        <f>+RANK($F1688,$F$3:$F$2491,0)+COUNTIF($F$3:F1688,F1688)-1</f>
        <v>2162</v>
      </c>
    </row>
    <row r="1689" spans="1:13" hidden="1" x14ac:dyDescent="0.3">
      <c r="A1689" s="3" t="str">
        <f t="shared" si="52"/>
        <v>38009-38010</v>
      </c>
      <c r="B1689" s="3">
        <v>38009</v>
      </c>
      <c r="C1689" s="3">
        <v>38010</v>
      </c>
      <c r="D1689" s="3">
        <f>+DATOS!G1689</f>
        <v>53</v>
      </c>
      <c r="E1689" s="3">
        <f>+DATOS!H1689</f>
        <v>0</v>
      </c>
      <c r="F1689" s="3">
        <f>+DATOS!I1689</f>
        <v>53</v>
      </c>
      <c r="G1689" s="3">
        <f>+DATOS!J1689</f>
        <v>2000</v>
      </c>
      <c r="H1689" s="9" t="str">
        <f>+DATOS!K1689</f>
        <v>GINEBRA</v>
      </c>
      <c r="I1689" s="3">
        <f>+SUMIF(DATOS!$AA$3:$AA$2491,RESUMEN_flujo!$A1689,DATOS!$AG$3:$AG$2491)</f>
        <v>4</v>
      </c>
      <c r="J1689" s="4">
        <f>(SUMIF(DATOS!$AA$3:$AA$2491,RESUMEN_flujo!$A1689,DATOS!$AE$3:$AE$2491)/SUMIF(DATOS!$AA$3:$AA$2491,RESUMEN_flujo!$A1689,DATOS!$AD$3:$AD$2491))*3.6</f>
        <v>49.050000000000004</v>
      </c>
      <c r="K1689" s="5">
        <f t="shared" si="53"/>
        <v>2.65</v>
      </c>
      <c r="L1689" s="8">
        <f>+VLOOKUP($A1689,DATOS!$AL$3:$AO$2491,DATOS!$AO$1,0)</f>
        <v>1</v>
      </c>
      <c r="M1689" s="12">
        <f>+RANK($F1689,$F$3:$F$2491,0)+COUNTIF($F$3:F1689,F1689)-1</f>
        <v>1401</v>
      </c>
    </row>
    <row r="1690" spans="1:13" hidden="1" x14ac:dyDescent="0.3">
      <c r="A1690" s="3" t="str">
        <f t="shared" si="52"/>
        <v>38010-38009</v>
      </c>
      <c r="B1690" s="3">
        <v>38010</v>
      </c>
      <c r="C1690" s="3">
        <v>38009</v>
      </c>
      <c r="D1690" s="3">
        <f>+DATOS!G1690</f>
        <v>99</v>
      </c>
      <c r="E1690" s="3">
        <f>+DATOS!H1690</f>
        <v>0</v>
      </c>
      <c r="F1690" s="3">
        <f>+DATOS!I1690</f>
        <v>99</v>
      </c>
      <c r="G1690" s="3">
        <f>+DATOS!J1690</f>
        <v>2000</v>
      </c>
      <c r="H1690" s="9" t="str">
        <f>+DATOS!K1690</f>
        <v>GINEBRA</v>
      </c>
      <c r="I1690" s="3">
        <f>+SUMIF(DATOS!$AA$3:$AA$2491,RESUMEN_flujo!$A1690,DATOS!$AG$3:$AG$2491)</f>
        <v>4</v>
      </c>
      <c r="J1690" s="4">
        <f>(SUMIF(DATOS!$AA$3:$AA$2491,RESUMEN_flujo!$A1690,DATOS!$AE$3:$AE$2491)/SUMIF(DATOS!$AA$3:$AA$2491,RESUMEN_flujo!$A1690,DATOS!$AD$3:$AD$2491))*3.6</f>
        <v>49.050000000000004</v>
      </c>
      <c r="K1690" s="5">
        <f t="shared" si="53"/>
        <v>4.95</v>
      </c>
      <c r="L1690" s="8">
        <f>+VLOOKUP($A1690,DATOS!$AL$3:$AO$2491,DATOS!$AO$1,0)</f>
        <v>1</v>
      </c>
      <c r="M1690" s="12">
        <f>+RANK($F1690,$F$3:$F$2491,0)+COUNTIF($F$3:F1690,F1690)-1</f>
        <v>1189</v>
      </c>
    </row>
    <row r="1691" spans="1:13" hidden="1" x14ac:dyDescent="0.3">
      <c r="A1691" s="3" t="str">
        <f t="shared" si="52"/>
        <v>38010-38011</v>
      </c>
      <c r="B1691" s="3">
        <v>38010</v>
      </c>
      <c r="C1691" s="3">
        <v>38011</v>
      </c>
      <c r="D1691" s="3">
        <f>+DATOS!G1691</f>
        <v>0</v>
      </c>
      <c r="E1691" s="3">
        <f>+DATOS!H1691</f>
        <v>0</v>
      </c>
      <c r="F1691" s="3">
        <f>+DATOS!I1691</f>
        <v>0</v>
      </c>
      <c r="G1691" s="3">
        <f>+DATOS!J1691</f>
        <v>3600</v>
      </c>
      <c r="H1691" s="9" t="str">
        <f>+DATOS!K1691</f>
        <v>ANDALIEN</v>
      </c>
      <c r="I1691" s="3">
        <f>+SUMIF(DATOS!$AA$3:$AA$2491,RESUMEN_flujo!$A1691,DATOS!$AG$3:$AG$2491)</f>
        <v>4</v>
      </c>
      <c r="J1691" s="4">
        <f>(SUMIF(DATOS!$AA$3:$AA$2491,RESUMEN_flujo!$A1691,DATOS!$AE$3:$AE$2491)/SUMIF(DATOS!$AA$3:$AA$2491,RESUMEN_flujo!$A1691,DATOS!$AD$3:$AD$2491))*3.6</f>
        <v>21.360000000000003</v>
      </c>
      <c r="K1691" s="5">
        <f t="shared" si="53"/>
        <v>0</v>
      </c>
      <c r="L1691" s="8">
        <f>+VLOOKUP($A1691,DATOS!$AL$3:$AO$2491,DATOS!$AO$1,0)</f>
        <v>2</v>
      </c>
      <c r="M1691" s="12">
        <f>+RANK($F1691,$F$3:$F$2491,0)+COUNTIF($F$3:F1691,F1691)-1</f>
        <v>2163</v>
      </c>
    </row>
    <row r="1692" spans="1:13" hidden="1" x14ac:dyDescent="0.3">
      <c r="A1692" s="3" t="str">
        <f t="shared" si="52"/>
        <v>38010-38013</v>
      </c>
      <c r="B1692" s="3">
        <v>38010</v>
      </c>
      <c r="C1692" s="3">
        <v>38013</v>
      </c>
      <c r="D1692" s="3">
        <f>+DATOS!G1692</f>
        <v>53</v>
      </c>
      <c r="E1692" s="3">
        <f>+DATOS!H1692</f>
        <v>189</v>
      </c>
      <c r="F1692" s="3">
        <f>+DATOS!I1692</f>
        <v>242</v>
      </c>
      <c r="G1692" s="3">
        <f>+DATOS!J1692</f>
        <v>2000</v>
      </c>
      <c r="H1692" s="9" t="str">
        <f>+DATOS!K1692</f>
        <v>GINEBRA</v>
      </c>
      <c r="I1692" s="3">
        <f>+SUMIF(DATOS!$AA$3:$AA$2491,RESUMEN_flujo!$A1692,DATOS!$AG$3:$AG$2491)</f>
        <v>4</v>
      </c>
      <c r="J1692" s="4">
        <f>(SUMIF(DATOS!$AA$3:$AA$2491,RESUMEN_flujo!$A1692,DATOS!$AE$3:$AE$2491)/SUMIF(DATOS!$AA$3:$AA$2491,RESUMEN_flujo!$A1692,DATOS!$AD$3:$AD$2491))*3.6</f>
        <v>44.742857142857147</v>
      </c>
      <c r="K1692" s="5">
        <f t="shared" si="53"/>
        <v>12.1</v>
      </c>
      <c r="L1692" s="8">
        <f>+VLOOKUP($A1692,DATOS!$AL$3:$AO$2491,DATOS!$AO$1,0)</f>
        <v>1</v>
      </c>
      <c r="M1692" s="12">
        <f>+RANK($F1692,$F$3:$F$2491,0)+COUNTIF($F$3:F1692,F1692)-1</f>
        <v>783</v>
      </c>
    </row>
    <row r="1693" spans="1:13" hidden="1" x14ac:dyDescent="0.3">
      <c r="A1693" s="3" t="str">
        <f t="shared" si="52"/>
        <v>38011-6063</v>
      </c>
      <c r="B1693" s="3">
        <v>38011</v>
      </c>
      <c r="C1693" s="3">
        <v>6063</v>
      </c>
      <c r="D1693" s="3">
        <f>+DATOS!G1693</f>
        <v>0</v>
      </c>
      <c r="E1693" s="3">
        <f>+DATOS!H1693</f>
        <v>0</v>
      </c>
      <c r="F1693" s="3">
        <f>+DATOS!I1693</f>
        <v>0</v>
      </c>
      <c r="G1693" s="3">
        <f>+DATOS!J1693</f>
        <v>2000</v>
      </c>
      <c r="H1693" s="9" t="str">
        <f>+DATOS!K1693</f>
        <v>ANDALIEN</v>
      </c>
      <c r="I1693" s="3">
        <f>+SUMIF(DATOS!$AA$3:$AA$2491,RESUMEN_flujo!$A1693,DATOS!$AG$3:$AG$2491)</f>
        <v>4</v>
      </c>
      <c r="J1693" s="4">
        <f>(SUMIF(DATOS!$AA$3:$AA$2491,RESUMEN_flujo!$A1693,DATOS!$AE$3:$AE$2491)/SUMIF(DATOS!$AA$3:$AA$2491,RESUMEN_flujo!$A1693,DATOS!$AD$3:$AD$2491))*3.6</f>
        <v>22.95</v>
      </c>
      <c r="K1693" s="5">
        <f t="shared" si="53"/>
        <v>0</v>
      </c>
      <c r="L1693" s="8">
        <f>+VLOOKUP($A1693,DATOS!$AL$3:$AO$2491,DATOS!$AO$1,0)</f>
        <v>1</v>
      </c>
      <c r="M1693" s="12">
        <f>+RANK($F1693,$F$3:$F$2491,0)+COUNTIF($F$3:F1693,F1693)-1</f>
        <v>2164</v>
      </c>
    </row>
    <row r="1694" spans="1:13" hidden="1" x14ac:dyDescent="0.3">
      <c r="A1694" s="3" t="str">
        <f t="shared" si="52"/>
        <v>38011-38004</v>
      </c>
      <c r="B1694" s="3">
        <v>38011</v>
      </c>
      <c r="C1694" s="3">
        <v>38004</v>
      </c>
      <c r="D1694" s="3">
        <f>+DATOS!G1694</f>
        <v>244</v>
      </c>
      <c r="E1694" s="3">
        <f>+DATOS!H1694</f>
        <v>494</v>
      </c>
      <c r="F1694" s="3">
        <f>+DATOS!I1694</f>
        <v>738</v>
      </c>
      <c r="G1694" s="3">
        <f>+DATOS!J1694</f>
        <v>4000</v>
      </c>
      <c r="H1694" s="9" t="str">
        <f>+DATOS!K1694</f>
        <v>SANTIAGO ARATA GANDOLFO</v>
      </c>
      <c r="I1694" s="3">
        <f>+SUMIF(DATOS!$AA$3:$AA$2491,RESUMEN_flujo!$A1694,DATOS!$AG$3:$AG$2491)</f>
        <v>2</v>
      </c>
      <c r="J1694" s="4">
        <f>(SUMIF(DATOS!$AA$3:$AA$2491,RESUMEN_flujo!$A1694,DATOS!$AE$3:$AE$2491)/SUMIF(DATOS!$AA$3:$AA$2491,RESUMEN_flujo!$A1694,DATOS!$AD$3:$AD$2491))*3.6</f>
        <v>48.289655172413795</v>
      </c>
      <c r="K1694" s="5">
        <f t="shared" si="53"/>
        <v>18.45</v>
      </c>
      <c r="L1694" s="8">
        <f>+VLOOKUP($A1694,DATOS!$AL$3:$AO$2491,DATOS!$AO$1,0)</f>
        <v>2</v>
      </c>
      <c r="M1694" s="12">
        <f>+RANK($F1694,$F$3:$F$2491,0)+COUNTIF($F$3:F1694,F1694)-1</f>
        <v>277</v>
      </c>
    </row>
    <row r="1695" spans="1:13" hidden="1" x14ac:dyDescent="0.3">
      <c r="A1695" s="3" t="str">
        <f t="shared" si="52"/>
        <v>38011-38007</v>
      </c>
      <c r="B1695" s="3">
        <v>38011</v>
      </c>
      <c r="C1695" s="3">
        <v>38007</v>
      </c>
      <c r="D1695" s="3">
        <f>+DATOS!G1695</f>
        <v>0</v>
      </c>
      <c r="E1695" s="3">
        <f>+DATOS!H1695</f>
        <v>6</v>
      </c>
      <c r="F1695" s="3">
        <f>+DATOS!I1695</f>
        <v>6</v>
      </c>
      <c r="G1695" s="3">
        <f>+DATOS!J1695</f>
        <v>1800</v>
      </c>
      <c r="H1695" s="9" t="str">
        <f>+DATOS!K1695</f>
        <v>RUTA 5 NORTE</v>
      </c>
      <c r="I1695" s="3">
        <f>+SUMIF(DATOS!$AA$3:$AA$2491,RESUMEN_flujo!$A1695,DATOS!$AG$3:$AG$2491)</f>
        <v>5</v>
      </c>
      <c r="J1695" s="4">
        <f>(SUMIF(DATOS!$AA$3:$AA$2491,RESUMEN_flujo!$A1695,DATOS!$AE$3:$AE$2491)/SUMIF(DATOS!$AA$3:$AA$2491,RESUMEN_flujo!$A1695,DATOS!$AD$3:$AD$2491))*3.6</f>
        <v>39.96</v>
      </c>
      <c r="K1695" s="5">
        <f t="shared" si="53"/>
        <v>0.33333333333333337</v>
      </c>
      <c r="L1695" s="8">
        <f>+VLOOKUP($A1695,DATOS!$AL$3:$AO$2491,DATOS!$AO$1,0)</f>
        <v>1</v>
      </c>
      <c r="M1695" s="12">
        <f>+RANK($F1695,$F$3:$F$2491,0)+COUNTIF($F$3:F1695,F1695)-1</f>
        <v>1781</v>
      </c>
    </row>
    <row r="1696" spans="1:13" hidden="1" x14ac:dyDescent="0.3">
      <c r="A1696" s="3" t="str">
        <f t="shared" si="52"/>
        <v>38011-38010</v>
      </c>
      <c r="B1696" s="3">
        <v>38011</v>
      </c>
      <c r="C1696" s="3">
        <v>38010</v>
      </c>
      <c r="D1696" s="3">
        <f>+DATOS!G1696</f>
        <v>0</v>
      </c>
      <c r="E1696" s="3">
        <f>+DATOS!H1696</f>
        <v>189</v>
      </c>
      <c r="F1696" s="3">
        <f>+DATOS!I1696</f>
        <v>189</v>
      </c>
      <c r="G1696" s="3">
        <f>+DATOS!J1696</f>
        <v>1660</v>
      </c>
      <c r="H1696" s="9" t="str">
        <f>+DATOS!K1696</f>
        <v>ANDALIEN</v>
      </c>
      <c r="I1696" s="3">
        <f>+SUMIF(DATOS!$AA$3:$AA$2491,RESUMEN_flujo!$A1696,DATOS!$AG$3:$AG$2491)</f>
        <v>4</v>
      </c>
      <c r="J1696" s="4">
        <f>(SUMIF(DATOS!$AA$3:$AA$2491,RESUMEN_flujo!$A1696,DATOS!$AE$3:$AE$2491)/SUMIF(DATOS!$AA$3:$AA$2491,RESUMEN_flujo!$A1696,DATOS!$AD$3:$AD$2491))*3.6</f>
        <v>24.646153846153844</v>
      </c>
      <c r="K1696" s="5">
        <f t="shared" si="53"/>
        <v>11.385542168674698</v>
      </c>
      <c r="L1696" s="8">
        <f>+VLOOKUP($A1696,DATOS!$AL$3:$AO$2491,DATOS!$AO$1,0)</f>
        <v>2</v>
      </c>
      <c r="M1696" s="12">
        <f>+RANK($F1696,$F$3:$F$2491,0)+COUNTIF($F$3:F1696,F1696)-1</f>
        <v>881</v>
      </c>
    </row>
    <row r="1697" spans="1:13" hidden="1" x14ac:dyDescent="0.3">
      <c r="A1697" s="3" t="str">
        <f t="shared" si="52"/>
        <v>38011-38014</v>
      </c>
      <c r="B1697" s="3">
        <v>38011</v>
      </c>
      <c r="C1697" s="3">
        <v>38014</v>
      </c>
      <c r="D1697" s="3">
        <f>+DATOS!G1697</f>
        <v>185</v>
      </c>
      <c r="E1697" s="3">
        <f>+DATOS!H1697</f>
        <v>443</v>
      </c>
      <c r="F1697" s="3">
        <f>+DATOS!I1697</f>
        <v>628</v>
      </c>
      <c r="G1697" s="3">
        <f>+DATOS!J1697</f>
        <v>3500</v>
      </c>
      <c r="H1697" s="9" t="str">
        <f>+DATOS!K1697</f>
        <v>SANTIAGO ARATA GANDOLFO</v>
      </c>
      <c r="I1697" s="3">
        <f>+SUMIF(DATOS!$AA$3:$AA$2491,RESUMEN_flujo!$A1697,DATOS!$AG$3:$AG$2491)</f>
        <v>2</v>
      </c>
      <c r="J1697" s="4">
        <f>(SUMIF(DATOS!$AA$3:$AA$2491,RESUMEN_flujo!$A1697,DATOS!$AE$3:$AE$2491)/SUMIF(DATOS!$AA$3:$AA$2491,RESUMEN_flujo!$A1697,DATOS!$AD$3:$AD$2491))*3.6</f>
        <v>74.400000000000006</v>
      </c>
      <c r="K1697" s="5">
        <f t="shared" si="53"/>
        <v>17.942857142857143</v>
      </c>
      <c r="L1697" s="8">
        <f>+VLOOKUP($A1697,DATOS!$AL$3:$AO$2491,DATOS!$AO$1,0)</f>
        <v>2</v>
      </c>
      <c r="M1697" s="12">
        <f>+RANK($F1697,$F$3:$F$2491,0)+COUNTIF($F$3:F1697,F1697)-1</f>
        <v>329</v>
      </c>
    </row>
    <row r="1698" spans="1:13" hidden="1" x14ac:dyDescent="0.3">
      <c r="A1698" s="3" t="str">
        <f t="shared" si="52"/>
        <v>38012-38008</v>
      </c>
      <c r="B1698" s="3">
        <v>38012</v>
      </c>
      <c r="C1698" s="3">
        <v>38008</v>
      </c>
      <c r="D1698" s="3">
        <f>+DATOS!G1698</f>
        <v>68</v>
      </c>
      <c r="E1698" s="3">
        <f>+DATOS!H1698</f>
        <v>0</v>
      </c>
      <c r="F1698" s="3">
        <f>+DATOS!I1698</f>
        <v>68</v>
      </c>
      <c r="G1698" s="3">
        <f>+DATOS!J1698</f>
        <v>900</v>
      </c>
      <c r="H1698" s="9" t="str">
        <f>+DATOS!K1698</f>
        <v>AV PARIS</v>
      </c>
      <c r="I1698" s="3">
        <f>+SUMIF(DATOS!$AA$3:$AA$2491,RESUMEN_flujo!$A1698,DATOS!$AG$3:$AG$2491)</f>
        <v>5</v>
      </c>
      <c r="J1698" s="4">
        <f>(SUMIF(DATOS!$AA$3:$AA$2491,RESUMEN_flujo!$A1698,DATOS!$AE$3:$AE$2491)/SUMIF(DATOS!$AA$3:$AA$2491,RESUMEN_flujo!$A1698,DATOS!$AD$3:$AD$2491))*3.6</f>
        <v>39.6</v>
      </c>
      <c r="K1698" s="5">
        <f t="shared" si="53"/>
        <v>7.5555555555555554</v>
      </c>
      <c r="L1698" s="8">
        <f>+VLOOKUP($A1698,DATOS!$AL$3:$AO$2491,DATOS!$AO$1,0)</f>
        <v>1</v>
      </c>
      <c r="M1698" s="12">
        <f>+RANK($F1698,$F$3:$F$2491,0)+COUNTIF($F$3:F1698,F1698)-1</f>
        <v>1321</v>
      </c>
    </row>
    <row r="1699" spans="1:13" hidden="1" x14ac:dyDescent="0.3">
      <c r="A1699" s="3" t="str">
        <f t="shared" si="52"/>
        <v>38012-38013</v>
      </c>
      <c r="B1699" s="3">
        <v>38012</v>
      </c>
      <c r="C1699" s="3">
        <v>38013</v>
      </c>
      <c r="D1699" s="3">
        <f>+DATOS!G1699</f>
        <v>31</v>
      </c>
      <c r="E1699" s="3">
        <f>+DATOS!H1699</f>
        <v>0</v>
      </c>
      <c r="F1699" s="3">
        <f>+DATOS!I1699</f>
        <v>31</v>
      </c>
      <c r="G1699" s="3">
        <f>+DATOS!J1699</f>
        <v>1000</v>
      </c>
      <c r="H1699" s="9" t="str">
        <f>+DATOS!K1699</f>
        <v>MARSELLA</v>
      </c>
      <c r="I1699" s="3">
        <f>+SUMIF(DATOS!$AA$3:$AA$2491,RESUMEN_flujo!$A1699,DATOS!$AG$3:$AG$2491)</f>
        <v>5</v>
      </c>
      <c r="J1699" s="4">
        <f>(SUMIF(DATOS!$AA$3:$AA$2491,RESUMEN_flujo!$A1699,DATOS!$AE$3:$AE$2491)/SUMIF(DATOS!$AA$3:$AA$2491,RESUMEN_flujo!$A1699,DATOS!$AD$3:$AD$2491))*3.6</f>
        <v>30.419999999999998</v>
      </c>
      <c r="K1699" s="5">
        <f t="shared" si="53"/>
        <v>3.1</v>
      </c>
      <c r="L1699" s="8">
        <f>+VLOOKUP($A1699,DATOS!$AL$3:$AO$2491,DATOS!$AO$1,0)</f>
        <v>1</v>
      </c>
      <c r="M1699" s="12">
        <f>+RANK($F1699,$F$3:$F$2491,0)+COUNTIF($F$3:F1699,F1699)-1</f>
        <v>1560</v>
      </c>
    </row>
    <row r="1700" spans="1:13" hidden="1" x14ac:dyDescent="0.3">
      <c r="A1700" s="3" t="str">
        <f t="shared" si="52"/>
        <v>38012-38017</v>
      </c>
      <c r="B1700" s="3">
        <v>38012</v>
      </c>
      <c r="C1700" s="3">
        <v>38017</v>
      </c>
      <c r="D1700" s="3">
        <f>+DATOS!G1700</f>
        <v>87</v>
      </c>
      <c r="E1700" s="3">
        <f>+DATOS!H1700</f>
        <v>82</v>
      </c>
      <c r="F1700" s="3">
        <f>+DATOS!I1700</f>
        <v>169</v>
      </c>
      <c r="G1700" s="3">
        <f>+DATOS!J1700</f>
        <v>1000</v>
      </c>
      <c r="H1700" s="9" t="str">
        <f>+DATOS!K1700</f>
        <v>AV PARIS</v>
      </c>
      <c r="I1700" s="3">
        <f>+SUMIF(DATOS!$AA$3:$AA$2491,RESUMEN_flujo!$A1700,DATOS!$AG$3:$AG$2491)</f>
        <v>5</v>
      </c>
      <c r="J1700" s="4">
        <f>(SUMIF(DATOS!$AA$3:$AA$2491,RESUMEN_flujo!$A1700,DATOS!$AE$3:$AE$2491)/SUMIF(DATOS!$AA$3:$AA$2491,RESUMEN_flujo!$A1700,DATOS!$AD$3:$AD$2491))*3.6</f>
        <v>46.000000000000007</v>
      </c>
      <c r="K1700" s="5">
        <f t="shared" si="53"/>
        <v>16.900000000000002</v>
      </c>
      <c r="L1700" s="8">
        <f>+VLOOKUP($A1700,DATOS!$AL$3:$AO$2491,DATOS!$AO$1,0)</f>
        <v>1</v>
      </c>
      <c r="M1700" s="12">
        <f>+RANK($F1700,$F$3:$F$2491,0)+COUNTIF($F$3:F1700,F1700)-1</f>
        <v>929</v>
      </c>
    </row>
    <row r="1701" spans="1:13" hidden="1" x14ac:dyDescent="0.3">
      <c r="A1701" s="3" t="str">
        <f t="shared" si="52"/>
        <v>38013-38010</v>
      </c>
      <c r="B1701" s="3">
        <v>38013</v>
      </c>
      <c r="C1701" s="3">
        <v>38010</v>
      </c>
      <c r="D1701" s="3">
        <f>+DATOS!G1701</f>
        <v>99</v>
      </c>
      <c r="E1701" s="3">
        <f>+DATOS!H1701</f>
        <v>0</v>
      </c>
      <c r="F1701" s="3">
        <f>+DATOS!I1701</f>
        <v>99</v>
      </c>
      <c r="G1701" s="3">
        <f>+DATOS!J1701</f>
        <v>2000</v>
      </c>
      <c r="H1701" s="9" t="str">
        <f>+DATOS!K1701</f>
        <v>GINEBRA</v>
      </c>
      <c r="I1701" s="3">
        <f>+SUMIF(DATOS!$AA$3:$AA$2491,RESUMEN_flujo!$A1701,DATOS!$AG$3:$AG$2491)</f>
        <v>4</v>
      </c>
      <c r="J1701" s="4">
        <f>(SUMIF(DATOS!$AA$3:$AA$2491,RESUMEN_flujo!$A1701,DATOS!$AE$3:$AE$2491)/SUMIF(DATOS!$AA$3:$AA$2491,RESUMEN_flujo!$A1701,DATOS!$AD$3:$AD$2491))*3.6</f>
        <v>49.452631578947368</v>
      </c>
      <c r="K1701" s="5">
        <f t="shared" si="53"/>
        <v>4.95</v>
      </c>
      <c r="L1701" s="8">
        <f>+VLOOKUP($A1701,DATOS!$AL$3:$AO$2491,DATOS!$AO$1,0)</f>
        <v>1</v>
      </c>
      <c r="M1701" s="12">
        <f>+RANK($F1701,$F$3:$F$2491,0)+COUNTIF($F$3:F1701,F1701)-1</f>
        <v>1190</v>
      </c>
    </row>
    <row r="1702" spans="1:13" hidden="1" x14ac:dyDescent="0.3">
      <c r="A1702" s="3" t="str">
        <f t="shared" si="52"/>
        <v>38013-38012</v>
      </c>
      <c r="B1702" s="3">
        <v>38013</v>
      </c>
      <c r="C1702" s="3">
        <v>38012</v>
      </c>
      <c r="D1702" s="3">
        <f>+DATOS!G1702</f>
        <v>0</v>
      </c>
      <c r="E1702" s="3">
        <f>+DATOS!H1702</f>
        <v>82</v>
      </c>
      <c r="F1702" s="3">
        <f>+DATOS!I1702</f>
        <v>82</v>
      </c>
      <c r="G1702" s="3">
        <f>+DATOS!J1702</f>
        <v>2000</v>
      </c>
      <c r="H1702" s="9" t="str">
        <f>+DATOS!K1702</f>
        <v>MARSELLA</v>
      </c>
      <c r="I1702" s="3">
        <f>+SUMIF(DATOS!$AA$3:$AA$2491,RESUMEN_flujo!$A1702,DATOS!$AG$3:$AG$2491)</f>
        <v>5</v>
      </c>
      <c r="J1702" s="4">
        <f>(SUMIF(DATOS!$AA$3:$AA$2491,RESUMEN_flujo!$A1702,DATOS!$AE$3:$AE$2491)/SUMIF(DATOS!$AA$3:$AA$2491,RESUMEN_flujo!$A1702,DATOS!$AD$3:$AD$2491))*3.6</f>
        <v>27.654545454545456</v>
      </c>
      <c r="K1702" s="5">
        <f t="shared" si="53"/>
        <v>4.1000000000000005</v>
      </c>
      <c r="L1702" s="8">
        <f>+VLOOKUP($A1702,DATOS!$AL$3:$AO$2491,DATOS!$AO$1,0)</f>
        <v>1</v>
      </c>
      <c r="M1702" s="12">
        <f>+RANK($F1702,$F$3:$F$2491,0)+COUNTIF($F$3:F1702,F1702)-1</f>
        <v>1251</v>
      </c>
    </row>
    <row r="1703" spans="1:13" hidden="1" x14ac:dyDescent="0.3">
      <c r="A1703" s="3" t="str">
        <f t="shared" si="52"/>
        <v>38013-38019</v>
      </c>
      <c r="B1703" s="3">
        <v>38013</v>
      </c>
      <c r="C1703" s="3">
        <v>38019</v>
      </c>
      <c r="D1703" s="3">
        <f>+DATOS!G1703</f>
        <v>53</v>
      </c>
      <c r="E1703" s="3">
        <f>+DATOS!H1703</f>
        <v>108</v>
      </c>
      <c r="F1703" s="3">
        <f>+DATOS!I1703</f>
        <v>161</v>
      </c>
      <c r="G1703" s="3">
        <f>+DATOS!J1703</f>
        <v>900</v>
      </c>
      <c r="H1703" s="9" t="str">
        <f>+DATOS!K1703</f>
        <v>GINEBRA</v>
      </c>
      <c r="I1703" s="3">
        <f>+SUMIF(DATOS!$AA$3:$AA$2491,RESUMEN_flujo!$A1703,DATOS!$AG$3:$AG$2491)</f>
        <v>4</v>
      </c>
      <c r="J1703" s="4">
        <f>(SUMIF(DATOS!$AA$3:$AA$2491,RESUMEN_flujo!$A1703,DATOS!$AE$3:$AE$2491)/SUMIF(DATOS!$AA$3:$AA$2491,RESUMEN_flujo!$A1703,DATOS!$AD$3:$AD$2491))*3.6</f>
        <v>44.783999999999999</v>
      </c>
      <c r="K1703" s="5">
        <f t="shared" si="53"/>
        <v>17.888888888888886</v>
      </c>
      <c r="L1703" s="8">
        <f>+VLOOKUP($A1703,DATOS!$AL$3:$AO$2491,DATOS!$AO$1,0)</f>
        <v>1</v>
      </c>
      <c r="M1703" s="12">
        <f>+RANK($F1703,$F$3:$F$2491,0)+COUNTIF($F$3:F1703,F1703)-1</f>
        <v>959</v>
      </c>
    </row>
    <row r="1704" spans="1:13" hidden="1" x14ac:dyDescent="0.3">
      <c r="A1704" s="3" t="str">
        <f t="shared" si="52"/>
        <v>38014-6042</v>
      </c>
      <c r="B1704" s="3">
        <v>38014</v>
      </c>
      <c r="C1704" s="3">
        <v>6042</v>
      </c>
      <c r="D1704" s="3">
        <f>+DATOS!G1704</f>
        <v>0</v>
      </c>
      <c r="E1704" s="3">
        <f>+DATOS!H1704</f>
        <v>13</v>
      </c>
      <c r="F1704" s="3">
        <f>+DATOS!I1704</f>
        <v>13</v>
      </c>
      <c r="G1704" s="3">
        <f>+DATOS!J1704</f>
        <v>927</v>
      </c>
      <c r="H1704" s="9" t="str">
        <f>+DATOS!K1704</f>
        <v>CANCHA RAYADA</v>
      </c>
      <c r="I1704" s="3">
        <f>+SUMIF(DATOS!$AA$3:$AA$2491,RESUMEN_flujo!$A1704,DATOS!$AG$3:$AG$2491)</f>
        <v>3</v>
      </c>
      <c r="J1704" s="4">
        <f>(SUMIF(DATOS!$AA$3:$AA$2491,RESUMEN_flujo!$A1704,DATOS!$AE$3:$AE$2491)/SUMIF(DATOS!$AA$3:$AA$2491,RESUMEN_flujo!$A1704,DATOS!$AD$3:$AD$2491))*3.6</f>
        <v>32.727272727272734</v>
      </c>
      <c r="K1704" s="5">
        <f t="shared" si="53"/>
        <v>1.4023732470334414</v>
      </c>
      <c r="L1704" s="8">
        <f>+VLOOKUP($A1704,DATOS!$AL$3:$AO$2491,DATOS!$AO$1,0)</f>
        <v>1</v>
      </c>
      <c r="M1704" s="12">
        <f>+RANK($F1704,$F$3:$F$2491,0)+COUNTIF($F$3:F1704,F1704)-1</f>
        <v>1708</v>
      </c>
    </row>
    <row r="1705" spans="1:13" hidden="1" x14ac:dyDescent="0.3">
      <c r="A1705" s="3" t="str">
        <f t="shared" si="52"/>
        <v>38014-6064</v>
      </c>
      <c r="B1705" s="3">
        <v>38014</v>
      </c>
      <c r="C1705" s="3">
        <v>6064</v>
      </c>
      <c r="D1705" s="3">
        <f>+DATOS!G1705</f>
        <v>15</v>
      </c>
      <c r="E1705" s="3">
        <f>+DATOS!H1705</f>
        <v>108</v>
      </c>
      <c r="F1705" s="3">
        <f>+DATOS!I1705</f>
        <v>123</v>
      </c>
      <c r="G1705" s="3">
        <f>+DATOS!J1705</f>
        <v>4000</v>
      </c>
      <c r="H1705" s="9" t="str">
        <f>+DATOS!K1705</f>
        <v>CANCHA RAYADA</v>
      </c>
      <c r="I1705" s="3">
        <f>+SUMIF(DATOS!$AA$3:$AA$2491,RESUMEN_flujo!$A1705,DATOS!$AG$3:$AG$2491)</f>
        <v>5</v>
      </c>
      <c r="J1705" s="4">
        <f>(SUMIF(DATOS!$AA$3:$AA$2491,RESUMEN_flujo!$A1705,DATOS!$AE$3:$AE$2491)/SUMIF(DATOS!$AA$3:$AA$2491,RESUMEN_flujo!$A1705,DATOS!$AD$3:$AD$2491))*3.6</f>
        <v>63.600000000000009</v>
      </c>
      <c r="K1705" s="5">
        <f t="shared" si="53"/>
        <v>3.0750000000000002</v>
      </c>
      <c r="L1705" s="8">
        <f>+VLOOKUP($A1705,DATOS!$AL$3:$AO$2491,DATOS!$AO$1,0)</f>
        <v>2</v>
      </c>
      <c r="M1705" s="12">
        <f>+RANK($F1705,$F$3:$F$2491,0)+COUNTIF($F$3:F1705,F1705)-1</f>
        <v>1104</v>
      </c>
    </row>
    <row r="1706" spans="1:13" hidden="1" x14ac:dyDescent="0.3">
      <c r="A1706" s="3" t="str">
        <f t="shared" si="52"/>
        <v>38014-38011</v>
      </c>
      <c r="B1706" s="3">
        <v>38014</v>
      </c>
      <c r="C1706" s="3">
        <v>38011</v>
      </c>
      <c r="D1706" s="3">
        <f>+DATOS!G1706</f>
        <v>244</v>
      </c>
      <c r="E1706" s="3">
        <f>+DATOS!H1706</f>
        <v>500</v>
      </c>
      <c r="F1706" s="3">
        <f>+DATOS!I1706</f>
        <v>744</v>
      </c>
      <c r="G1706" s="3">
        <f>+DATOS!J1706</f>
        <v>4000</v>
      </c>
      <c r="H1706" s="9" t="str">
        <f>+DATOS!K1706</f>
        <v>SANTIAGO ARATA GANDOLFO</v>
      </c>
      <c r="I1706" s="3">
        <f>+SUMIF(DATOS!$AA$3:$AA$2491,RESUMEN_flujo!$A1706,DATOS!$AG$3:$AG$2491)</f>
        <v>2</v>
      </c>
      <c r="J1706" s="4">
        <f>(SUMIF(DATOS!$AA$3:$AA$2491,RESUMEN_flujo!$A1706,DATOS!$AE$3:$AE$2491)/SUMIF(DATOS!$AA$3:$AA$2491,RESUMEN_flujo!$A1706,DATOS!$AD$3:$AD$2491))*3.6</f>
        <v>66.960000000000008</v>
      </c>
      <c r="K1706" s="5">
        <f t="shared" si="53"/>
        <v>18.600000000000001</v>
      </c>
      <c r="L1706" s="8">
        <f>+VLOOKUP($A1706,DATOS!$AL$3:$AO$2491,DATOS!$AO$1,0)</f>
        <v>2</v>
      </c>
      <c r="M1706" s="12">
        <f>+RANK($F1706,$F$3:$F$2491,0)+COUNTIF($F$3:F1706,F1706)-1</f>
        <v>271</v>
      </c>
    </row>
    <row r="1707" spans="1:13" hidden="1" x14ac:dyDescent="0.3">
      <c r="A1707" s="3" t="str">
        <f t="shared" si="52"/>
        <v>38014-38015</v>
      </c>
      <c r="B1707" s="3">
        <v>38014</v>
      </c>
      <c r="C1707" s="3">
        <v>38015</v>
      </c>
      <c r="D1707" s="3">
        <f>+DATOS!G1707</f>
        <v>725</v>
      </c>
      <c r="E1707" s="3">
        <f>+DATOS!H1707</f>
        <v>444</v>
      </c>
      <c r="F1707" s="3">
        <f>+DATOS!I1707</f>
        <v>1169</v>
      </c>
      <c r="G1707" s="3">
        <f>+DATOS!J1707</f>
        <v>3500</v>
      </c>
      <c r="H1707" s="9" t="str">
        <f>+DATOS!K1707</f>
        <v>SANTIAGO ARATA GANDOLFO</v>
      </c>
      <c r="I1707" s="3">
        <f>+SUMIF(DATOS!$AA$3:$AA$2491,RESUMEN_flujo!$A1707,DATOS!$AG$3:$AG$2491)</f>
        <v>2</v>
      </c>
      <c r="J1707" s="4">
        <f>(SUMIF(DATOS!$AA$3:$AA$2491,RESUMEN_flujo!$A1707,DATOS!$AE$3:$AE$2491)/SUMIF(DATOS!$AA$3:$AA$2491,RESUMEN_flujo!$A1707,DATOS!$AD$3:$AD$2491))*3.6</f>
        <v>66.150000000000006</v>
      </c>
      <c r="K1707" s="5">
        <f t="shared" si="53"/>
        <v>33.4</v>
      </c>
      <c r="L1707" s="8">
        <f>+VLOOKUP($A1707,DATOS!$AL$3:$AO$2491,DATOS!$AO$1,0)</f>
        <v>2</v>
      </c>
      <c r="M1707" s="12">
        <f>+RANK($F1707,$F$3:$F$2491,0)+COUNTIF($F$3:F1707,F1707)-1</f>
        <v>128</v>
      </c>
    </row>
    <row r="1708" spans="1:13" hidden="1" x14ac:dyDescent="0.3">
      <c r="A1708" s="3" t="str">
        <f t="shared" si="52"/>
        <v>38015-6042</v>
      </c>
      <c r="B1708" s="3">
        <v>38015</v>
      </c>
      <c r="C1708" s="3">
        <v>6042</v>
      </c>
      <c r="D1708" s="3">
        <f>+DATOS!G1708</f>
        <v>295</v>
      </c>
      <c r="E1708" s="3">
        <f>+DATOS!H1708</f>
        <v>79</v>
      </c>
      <c r="F1708" s="3">
        <f>+DATOS!I1708</f>
        <v>374</v>
      </c>
      <c r="G1708" s="3">
        <f>+DATOS!J1708</f>
        <v>1800</v>
      </c>
      <c r="H1708" s="9" t="str">
        <f>+DATOS!K1708</f>
        <v>HEROES DE LA CONCEPCION</v>
      </c>
      <c r="I1708" s="3">
        <f>+SUMIF(DATOS!$AA$3:$AA$2491,RESUMEN_flujo!$A1708,DATOS!$AG$3:$AG$2491)</f>
        <v>3</v>
      </c>
      <c r="J1708" s="4">
        <f>(SUMIF(DATOS!$AA$3:$AA$2491,RESUMEN_flujo!$A1708,DATOS!$AE$3:$AE$2491)/SUMIF(DATOS!$AA$3:$AA$2491,RESUMEN_flujo!$A1708,DATOS!$AD$3:$AD$2491))*3.6</f>
        <v>39.299999999999997</v>
      </c>
      <c r="K1708" s="5">
        <f t="shared" si="53"/>
        <v>20.777777777777779</v>
      </c>
      <c r="L1708" s="8">
        <f>+VLOOKUP($A1708,DATOS!$AL$3:$AO$2491,DATOS!$AO$1,0)</f>
        <v>1</v>
      </c>
      <c r="M1708" s="12">
        <f>+RANK($F1708,$F$3:$F$2491,0)+COUNTIF($F$3:F1708,F1708)-1</f>
        <v>568</v>
      </c>
    </row>
    <row r="1709" spans="1:13" hidden="1" x14ac:dyDescent="0.3">
      <c r="A1709" s="3" t="str">
        <f t="shared" si="52"/>
        <v>38015-38014</v>
      </c>
      <c r="B1709" s="3">
        <v>38015</v>
      </c>
      <c r="C1709" s="3">
        <v>38014</v>
      </c>
      <c r="D1709" s="3">
        <f>+DATOS!G1709</f>
        <v>409</v>
      </c>
      <c r="E1709" s="3">
        <f>+DATOS!H1709</f>
        <v>622</v>
      </c>
      <c r="F1709" s="3">
        <f>+DATOS!I1709</f>
        <v>1031</v>
      </c>
      <c r="G1709" s="3">
        <f>+DATOS!J1709</f>
        <v>3500</v>
      </c>
      <c r="H1709" s="9" t="str">
        <f>+DATOS!K1709</f>
        <v>SANTIAGO ARATA GANDOLFO</v>
      </c>
      <c r="I1709" s="3">
        <f>+SUMIF(DATOS!$AA$3:$AA$2491,RESUMEN_flujo!$A1709,DATOS!$AG$3:$AG$2491)</f>
        <v>2</v>
      </c>
      <c r="J1709" s="4">
        <f>(SUMIF(DATOS!$AA$3:$AA$2491,RESUMEN_flujo!$A1709,DATOS!$AE$3:$AE$2491)/SUMIF(DATOS!$AA$3:$AA$2491,RESUMEN_flujo!$A1709,DATOS!$AD$3:$AD$2491))*3.6</f>
        <v>66.150000000000006</v>
      </c>
      <c r="K1709" s="5">
        <f t="shared" si="53"/>
        <v>29.457142857142859</v>
      </c>
      <c r="L1709" s="8">
        <f>+VLOOKUP($A1709,DATOS!$AL$3:$AO$2491,DATOS!$AO$1,0)</f>
        <v>2</v>
      </c>
      <c r="M1709" s="12">
        <f>+RANK($F1709,$F$3:$F$2491,0)+COUNTIF($F$3:F1709,F1709)-1</f>
        <v>164</v>
      </c>
    </row>
    <row r="1710" spans="1:13" hidden="1" x14ac:dyDescent="0.3">
      <c r="A1710" s="3" t="str">
        <f t="shared" si="52"/>
        <v>38015-38020</v>
      </c>
      <c r="B1710" s="3">
        <v>38015</v>
      </c>
      <c r="C1710" s="3">
        <v>38020</v>
      </c>
      <c r="D1710" s="3">
        <f>+DATOS!G1710</f>
        <v>575</v>
      </c>
      <c r="E1710" s="3">
        <f>+DATOS!H1710</f>
        <v>444</v>
      </c>
      <c r="F1710" s="3">
        <f>+DATOS!I1710</f>
        <v>1019</v>
      </c>
      <c r="G1710" s="3">
        <f>+DATOS!J1710</f>
        <v>1400</v>
      </c>
      <c r="H1710" s="9" t="str">
        <f>+DATOS!K1710</f>
        <v>SANTIAGO ARATA GANDOLFO</v>
      </c>
      <c r="I1710" s="3">
        <f>+SUMIF(DATOS!$AA$3:$AA$2491,RESUMEN_flujo!$A1710,DATOS!$AG$3:$AG$2491)</f>
        <v>2</v>
      </c>
      <c r="J1710" s="4">
        <f>(SUMIF(DATOS!$AA$3:$AA$2491,RESUMEN_flujo!$A1710,DATOS!$AE$3:$AE$2491)/SUMIF(DATOS!$AA$3:$AA$2491,RESUMEN_flujo!$A1710,DATOS!$AD$3:$AD$2491))*3.6</f>
        <v>59.294117647058819</v>
      </c>
      <c r="K1710" s="5">
        <f t="shared" si="53"/>
        <v>72.785714285714292</v>
      </c>
      <c r="L1710" s="8">
        <f>+VLOOKUP($A1710,DATOS!$AL$3:$AO$2491,DATOS!$AO$1,0)</f>
        <v>2</v>
      </c>
      <c r="M1710" s="12">
        <f>+RANK($F1710,$F$3:$F$2491,0)+COUNTIF($F$3:F1710,F1710)-1</f>
        <v>170</v>
      </c>
    </row>
    <row r="1711" spans="1:13" hidden="1" x14ac:dyDescent="0.3">
      <c r="A1711" s="3" t="str">
        <f t="shared" si="52"/>
        <v>38016-38017</v>
      </c>
      <c r="B1711" s="3">
        <v>38016</v>
      </c>
      <c r="C1711" s="3">
        <v>38017</v>
      </c>
      <c r="D1711" s="3">
        <f>+DATOS!G1711</f>
        <v>64</v>
      </c>
      <c r="E1711" s="3">
        <f>+DATOS!H1711</f>
        <v>408</v>
      </c>
      <c r="F1711" s="3">
        <f>+DATOS!I1711</f>
        <v>472</v>
      </c>
      <c r="G1711" s="3">
        <f>+DATOS!J1711</f>
        <v>4000</v>
      </c>
      <c r="H1711" s="9" t="str">
        <f>+DATOS!K1711</f>
        <v>ANTARTICA</v>
      </c>
      <c r="I1711" s="3">
        <f>+SUMIF(DATOS!$AA$3:$AA$2491,RESUMEN_flujo!$A1711,DATOS!$AG$3:$AG$2491)</f>
        <v>2</v>
      </c>
      <c r="J1711" s="4">
        <f>(SUMIF(DATOS!$AA$3:$AA$2491,RESUMEN_flujo!$A1711,DATOS!$AE$3:$AE$2491)/SUMIF(DATOS!$AA$3:$AA$2491,RESUMEN_flujo!$A1711,DATOS!$AD$3:$AD$2491))*3.6</f>
        <v>30.6</v>
      </c>
      <c r="K1711" s="5">
        <f t="shared" si="53"/>
        <v>11.799999999999999</v>
      </c>
      <c r="L1711" s="8">
        <f>+VLOOKUP($A1711,DATOS!$AL$3:$AO$2491,DATOS!$AO$1,0)</f>
        <v>2</v>
      </c>
      <c r="M1711" s="12">
        <f>+RANK($F1711,$F$3:$F$2491,0)+COUNTIF($F$3:F1711,F1711)-1</f>
        <v>457</v>
      </c>
    </row>
    <row r="1712" spans="1:13" hidden="1" x14ac:dyDescent="0.3">
      <c r="A1712" s="3" t="str">
        <f t="shared" si="52"/>
        <v>38016-8002</v>
      </c>
      <c r="B1712" s="3">
        <v>38016</v>
      </c>
      <c r="C1712" s="3">
        <v>8002</v>
      </c>
      <c r="D1712" s="3">
        <f>+DATOS!G1712</f>
        <v>105</v>
      </c>
      <c r="E1712" s="3">
        <f>+DATOS!H1712</f>
        <v>922</v>
      </c>
      <c r="F1712" s="3">
        <f>+DATOS!I1712</f>
        <v>1027</v>
      </c>
      <c r="G1712" s="3">
        <f>+DATOS!J1712</f>
        <v>8000</v>
      </c>
      <c r="H1712" s="9" t="str">
        <f>+DATOS!K1712</f>
        <v>AV ESPAÑA</v>
      </c>
      <c r="I1712" s="3">
        <f>+SUMIF(DATOS!$AA$3:$AA$2491,RESUMEN_flujo!$A1712,DATOS!$AG$3:$AG$2491)</f>
        <v>2</v>
      </c>
      <c r="J1712" s="4">
        <f>(SUMIF(DATOS!$AA$3:$AA$2491,RESUMEN_flujo!$A1712,DATOS!$AE$3:$AE$2491)/SUMIF(DATOS!$AA$3:$AA$2491,RESUMEN_flujo!$A1712,DATOS!$AD$3:$AD$2491))*3.6</f>
        <v>70.411764705882348</v>
      </c>
      <c r="K1712" s="5">
        <f t="shared" si="53"/>
        <v>12.837499999999999</v>
      </c>
      <c r="L1712" s="8">
        <f>+VLOOKUP($A1712,DATOS!$AL$3:$AO$2491,DATOS!$AO$1,0)</f>
        <v>4</v>
      </c>
      <c r="M1712" s="12">
        <f>+RANK($F1712,$F$3:$F$2491,0)+COUNTIF($F$3:F1712,F1712)-1</f>
        <v>167</v>
      </c>
    </row>
    <row r="1713" spans="1:13" hidden="1" x14ac:dyDescent="0.3">
      <c r="A1713" s="3" t="str">
        <f t="shared" si="52"/>
        <v>38016-12035</v>
      </c>
      <c r="B1713" s="3">
        <v>38016</v>
      </c>
      <c r="C1713" s="3">
        <v>12035</v>
      </c>
      <c r="D1713" s="3">
        <f>+DATOS!G1713</f>
        <v>0</v>
      </c>
      <c r="E1713" s="3">
        <f>+DATOS!H1713</f>
        <v>139</v>
      </c>
      <c r="F1713" s="3">
        <f>+DATOS!I1713</f>
        <v>139</v>
      </c>
      <c r="G1713" s="3">
        <f>+DATOS!J1713</f>
        <v>4000</v>
      </c>
      <c r="H1713" s="9" t="str">
        <f>+DATOS!K1713</f>
        <v>EIFEL</v>
      </c>
      <c r="I1713" s="3">
        <f>+SUMIF(DATOS!$AA$3:$AA$2491,RESUMEN_flujo!$A1713,DATOS!$AG$3:$AG$2491)</f>
        <v>3</v>
      </c>
      <c r="J1713" s="4">
        <f>(SUMIF(DATOS!$AA$3:$AA$2491,RESUMEN_flujo!$A1713,DATOS!$AE$3:$AE$2491)/SUMIF(DATOS!$AA$3:$AA$2491,RESUMEN_flujo!$A1713,DATOS!$AD$3:$AD$2491))*3.6</f>
        <v>51.428571428571431</v>
      </c>
      <c r="K1713" s="5">
        <f t="shared" si="53"/>
        <v>3.4750000000000005</v>
      </c>
      <c r="L1713" s="8">
        <f>+VLOOKUP($A1713,DATOS!$AL$3:$AO$2491,DATOS!$AO$1,0)</f>
        <v>2</v>
      </c>
      <c r="M1713" s="12">
        <f>+RANK($F1713,$F$3:$F$2491,0)+COUNTIF($F$3:F1713,F1713)-1</f>
        <v>1046</v>
      </c>
    </row>
    <row r="1714" spans="1:13" hidden="1" x14ac:dyDescent="0.3">
      <c r="A1714" s="3" t="str">
        <f t="shared" si="52"/>
        <v>38016-12034</v>
      </c>
      <c r="B1714" s="3">
        <v>38016</v>
      </c>
      <c r="C1714" s="3">
        <v>12034</v>
      </c>
      <c r="D1714" s="3">
        <f>+DATOS!G1714</f>
        <v>0</v>
      </c>
      <c r="E1714" s="3">
        <f>+DATOS!H1714</f>
        <v>0</v>
      </c>
      <c r="F1714" s="3">
        <f>+DATOS!I1714</f>
        <v>0</v>
      </c>
      <c r="G1714" s="3">
        <f>+DATOS!J1714</f>
        <v>4000</v>
      </c>
      <c r="H1714" s="9" t="str">
        <f>+DATOS!K1714</f>
        <v>ANTARTICA</v>
      </c>
      <c r="I1714" s="3">
        <f>+SUMIF(DATOS!$AA$3:$AA$2491,RESUMEN_flujo!$A1714,DATOS!$AG$3:$AG$2491)</f>
        <v>3</v>
      </c>
      <c r="J1714" s="4">
        <f>(SUMIF(DATOS!$AA$3:$AA$2491,RESUMEN_flujo!$A1714,DATOS!$AE$3:$AE$2491)/SUMIF(DATOS!$AA$3:$AA$2491,RESUMEN_flujo!$A1714,DATOS!$AD$3:$AD$2491))*3.6</f>
        <v>38.4</v>
      </c>
      <c r="K1714" s="5">
        <f t="shared" si="53"/>
        <v>0</v>
      </c>
      <c r="L1714" s="8">
        <f>+VLOOKUP($A1714,DATOS!$AL$3:$AO$2491,DATOS!$AO$1,0)</f>
        <v>2</v>
      </c>
      <c r="M1714" s="12">
        <f>+RANK($F1714,$F$3:$F$2491,0)+COUNTIF($F$3:F1714,F1714)-1</f>
        <v>2165</v>
      </c>
    </row>
    <row r="1715" spans="1:13" hidden="1" x14ac:dyDescent="0.3">
      <c r="A1715" s="3" t="str">
        <f t="shared" si="52"/>
        <v>38017-38012</v>
      </c>
      <c r="B1715" s="3">
        <v>38017</v>
      </c>
      <c r="C1715" s="3">
        <v>38012</v>
      </c>
      <c r="D1715" s="3">
        <f>+DATOS!G1715</f>
        <v>99</v>
      </c>
      <c r="E1715" s="3">
        <f>+DATOS!H1715</f>
        <v>0</v>
      </c>
      <c r="F1715" s="3">
        <f>+DATOS!I1715</f>
        <v>99</v>
      </c>
      <c r="G1715" s="3">
        <f>+DATOS!J1715</f>
        <v>900</v>
      </c>
      <c r="H1715" s="9" t="str">
        <f>+DATOS!K1715</f>
        <v>AV PARIS</v>
      </c>
      <c r="I1715" s="3">
        <f>+SUMIF(DATOS!$AA$3:$AA$2491,RESUMEN_flujo!$A1715,DATOS!$AG$3:$AG$2491)</f>
        <v>5</v>
      </c>
      <c r="J1715" s="4">
        <f>(SUMIF(DATOS!$AA$3:$AA$2491,RESUMEN_flujo!$A1715,DATOS!$AE$3:$AE$2491)/SUMIF(DATOS!$AA$3:$AA$2491,RESUMEN_flujo!$A1715,DATOS!$AD$3:$AD$2491))*3.6</f>
        <v>33.119999999999997</v>
      </c>
      <c r="K1715" s="5">
        <f t="shared" si="53"/>
        <v>11</v>
      </c>
      <c r="L1715" s="8">
        <f>+VLOOKUP($A1715,DATOS!$AL$3:$AO$2491,DATOS!$AO$1,0)</f>
        <v>1</v>
      </c>
      <c r="M1715" s="12">
        <f>+RANK($F1715,$F$3:$F$2491,0)+COUNTIF($F$3:F1715,F1715)-1</f>
        <v>1191</v>
      </c>
    </row>
    <row r="1716" spans="1:13" hidden="1" x14ac:dyDescent="0.3">
      <c r="A1716" s="3" t="str">
        <f t="shared" si="52"/>
        <v>38017-38016</v>
      </c>
      <c r="B1716" s="3">
        <v>38017</v>
      </c>
      <c r="C1716" s="3">
        <v>38016</v>
      </c>
      <c r="D1716" s="3">
        <f>+DATOS!G1716</f>
        <v>105</v>
      </c>
      <c r="E1716" s="3">
        <f>+DATOS!H1716</f>
        <v>472</v>
      </c>
      <c r="F1716" s="3">
        <f>+DATOS!I1716</f>
        <v>577</v>
      </c>
      <c r="G1716" s="3">
        <f>+DATOS!J1716</f>
        <v>4000</v>
      </c>
      <c r="H1716" s="9" t="str">
        <f>+DATOS!K1716</f>
        <v>ANTARTICA</v>
      </c>
      <c r="I1716" s="3">
        <f>+SUMIF(DATOS!$AA$3:$AA$2491,RESUMEN_flujo!$A1716,DATOS!$AG$3:$AG$2491)</f>
        <v>2</v>
      </c>
      <c r="J1716" s="4">
        <f>(SUMIF(DATOS!$AA$3:$AA$2491,RESUMEN_flujo!$A1716,DATOS!$AE$3:$AE$2491)/SUMIF(DATOS!$AA$3:$AA$2491,RESUMEN_flujo!$A1716,DATOS!$AD$3:$AD$2491))*3.6</f>
        <v>61.2</v>
      </c>
      <c r="K1716" s="5">
        <f t="shared" si="53"/>
        <v>14.424999999999999</v>
      </c>
      <c r="L1716" s="8">
        <f>+VLOOKUP($A1716,DATOS!$AL$3:$AO$2491,DATOS!$AO$1,0)</f>
        <v>2</v>
      </c>
      <c r="M1716" s="12">
        <f>+RANK($F1716,$F$3:$F$2491,0)+COUNTIF($F$3:F1716,F1716)-1</f>
        <v>361</v>
      </c>
    </row>
    <row r="1717" spans="1:13" hidden="1" x14ac:dyDescent="0.3">
      <c r="A1717" s="3" t="str">
        <f t="shared" si="52"/>
        <v>38017-38018</v>
      </c>
      <c r="B1717" s="3">
        <v>38017</v>
      </c>
      <c r="C1717" s="3">
        <v>38018</v>
      </c>
      <c r="D1717" s="3">
        <f>+DATOS!G1717</f>
        <v>33</v>
      </c>
      <c r="E1717" s="3">
        <f>+DATOS!H1717</f>
        <v>408</v>
      </c>
      <c r="F1717" s="3">
        <f>+DATOS!I1717</f>
        <v>441</v>
      </c>
      <c r="G1717" s="3">
        <f>+DATOS!J1717</f>
        <v>4000</v>
      </c>
      <c r="H1717" s="9" t="str">
        <f>+DATOS!K1717</f>
        <v>ANTARTICA</v>
      </c>
      <c r="I1717" s="3">
        <f>+SUMIF(DATOS!$AA$3:$AA$2491,RESUMEN_flujo!$A1717,DATOS!$AG$3:$AG$2491)</f>
        <v>2</v>
      </c>
      <c r="J1717" s="4">
        <f>(SUMIF(DATOS!$AA$3:$AA$2491,RESUMEN_flujo!$A1717,DATOS!$AE$3:$AE$2491)/SUMIF(DATOS!$AA$3:$AA$2491,RESUMEN_flujo!$A1717,DATOS!$AD$3:$AD$2491))*3.6</f>
        <v>55.2</v>
      </c>
      <c r="K1717" s="5">
        <f t="shared" si="53"/>
        <v>11.025</v>
      </c>
      <c r="L1717" s="8">
        <f>+VLOOKUP($A1717,DATOS!$AL$3:$AO$2491,DATOS!$AO$1,0)</f>
        <v>2</v>
      </c>
      <c r="M1717" s="12">
        <f>+RANK($F1717,$F$3:$F$2491,0)+COUNTIF($F$3:F1717,F1717)-1</f>
        <v>490</v>
      </c>
    </row>
    <row r="1718" spans="1:13" hidden="1" x14ac:dyDescent="0.3">
      <c r="A1718" s="3" t="str">
        <f t="shared" si="52"/>
        <v>38018-38021</v>
      </c>
      <c r="B1718" s="3">
        <v>38018</v>
      </c>
      <c r="C1718" s="3">
        <v>38021</v>
      </c>
      <c r="D1718" s="3">
        <f>+DATOS!G1718</f>
        <v>35</v>
      </c>
      <c r="E1718" s="3">
        <f>+DATOS!H1718</f>
        <v>0</v>
      </c>
      <c r="F1718" s="3">
        <f>+DATOS!I1718</f>
        <v>35</v>
      </c>
      <c r="G1718" s="3">
        <f>+DATOS!J1718</f>
        <v>4000</v>
      </c>
      <c r="H1718" s="9" t="str">
        <f>+DATOS!K1718</f>
        <v>RAMON CARNICER</v>
      </c>
      <c r="I1718" s="3">
        <f>+SUMIF(DATOS!$AA$3:$AA$2491,RESUMEN_flujo!$A1718,DATOS!$AG$3:$AG$2491)</f>
        <v>5</v>
      </c>
      <c r="J1718" s="4">
        <f>(SUMIF(DATOS!$AA$3:$AA$2491,RESUMEN_flujo!$A1718,DATOS!$AE$3:$AE$2491)/SUMIF(DATOS!$AA$3:$AA$2491,RESUMEN_flujo!$A1718,DATOS!$AD$3:$AD$2491))*3.6</f>
        <v>47.815384615384616</v>
      </c>
      <c r="K1718" s="5">
        <f t="shared" si="53"/>
        <v>0.87500000000000011</v>
      </c>
      <c r="L1718" s="8">
        <f>+VLOOKUP($A1718,DATOS!$AL$3:$AO$2491,DATOS!$AO$1,0)</f>
        <v>2</v>
      </c>
      <c r="M1718" s="12">
        <f>+RANK($F1718,$F$3:$F$2491,0)+COUNTIF($F$3:F1718,F1718)-1</f>
        <v>1510</v>
      </c>
    </row>
    <row r="1719" spans="1:13" hidden="1" x14ac:dyDescent="0.3">
      <c r="A1719" s="3" t="str">
        <f t="shared" si="52"/>
        <v>38018-38017</v>
      </c>
      <c r="B1719" s="3">
        <v>38018</v>
      </c>
      <c r="C1719" s="3">
        <v>38017</v>
      </c>
      <c r="D1719" s="3">
        <f>+DATOS!G1719</f>
        <v>86</v>
      </c>
      <c r="E1719" s="3">
        <f>+DATOS!H1719</f>
        <v>390</v>
      </c>
      <c r="F1719" s="3">
        <f>+DATOS!I1719</f>
        <v>476</v>
      </c>
      <c r="G1719" s="3">
        <f>+DATOS!J1719</f>
        <v>4000</v>
      </c>
      <c r="H1719" s="9" t="str">
        <f>+DATOS!K1719</f>
        <v>ANTARTICA</v>
      </c>
      <c r="I1719" s="3">
        <f>+SUMIF(DATOS!$AA$3:$AA$2491,RESUMEN_flujo!$A1719,DATOS!$AG$3:$AG$2491)</f>
        <v>2</v>
      </c>
      <c r="J1719" s="4">
        <f>(SUMIF(DATOS!$AA$3:$AA$2491,RESUMEN_flujo!$A1719,DATOS!$AE$3:$AE$2491)/SUMIF(DATOS!$AA$3:$AA$2491,RESUMEN_flujo!$A1719,DATOS!$AD$3:$AD$2491))*3.6</f>
        <v>82.8</v>
      </c>
      <c r="K1719" s="5">
        <f t="shared" si="53"/>
        <v>11.899999999999999</v>
      </c>
      <c r="L1719" s="8">
        <f>+VLOOKUP($A1719,DATOS!$AL$3:$AO$2491,DATOS!$AO$1,0)</f>
        <v>2</v>
      </c>
      <c r="M1719" s="12">
        <f>+RANK($F1719,$F$3:$F$2491,0)+COUNTIF($F$3:F1719,F1719)-1</f>
        <v>452</v>
      </c>
    </row>
    <row r="1720" spans="1:13" hidden="1" x14ac:dyDescent="0.3">
      <c r="A1720" s="3" t="str">
        <f t="shared" si="52"/>
        <v>38018-38019</v>
      </c>
      <c r="B1720" s="3">
        <v>38018</v>
      </c>
      <c r="C1720" s="3">
        <v>38019</v>
      </c>
      <c r="D1720" s="3">
        <f>+DATOS!G1720</f>
        <v>68</v>
      </c>
      <c r="E1720" s="3">
        <f>+DATOS!H1720</f>
        <v>409</v>
      </c>
      <c r="F1720" s="3">
        <f>+DATOS!I1720</f>
        <v>477</v>
      </c>
      <c r="G1720" s="3">
        <f>+DATOS!J1720</f>
        <v>4000</v>
      </c>
      <c r="H1720" s="9" t="str">
        <f>+DATOS!K1720</f>
        <v>ANTARTICA</v>
      </c>
      <c r="I1720" s="3">
        <f>+SUMIF(DATOS!$AA$3:$AA$2491,RESUMEN_flujo!$A1720,DATOS!$AG$3:$AG$2491)</f>
        <v>2</v>
      </c>
      <c r="J1720" s="4">
        <f>(SUMIF(DATOS!$AA$3:$AA$2491,RESUMEN_flujo!$A1720,DATOS!$AE$3:$AE$2491)/SUMIF(DATOS!$AA$3:$AA$2491,RESUMEN_flujo!$A1720,DATOS!$AD$3:$AD$2491))*3.6</f>
        <v>60.872727272727275</v>
      </c>
      <c r="K1720" s="5">
        <f t="shared" si="53"/>
        <v>11.924999999999999</v>
      </c>
      <c r="L1720" s="8">
        <f>+VLOOKUP($A1720,DATOS!$AL$3:$AO$2491,DATOS!$AO$1,0)</f>
        <v>3</v>
      </c>
      <c r="M1720" s="12">
        <f>+RANK($F1720,$F$3:$F$2491,0)+COUNTIF($F$3:F1720,F1720)-1</f>
        <v>451</v>
      </c>
    </row>
    <row r="1721" spans="1:13" hidden="1" x14ac:dyDescent="0.3">
      <c r="A1721" s="3" t="str">
        <f t="shared" si="52"/>
        <v>38019-38013</v>
      </c>
      <c r="B1721" s="3">
        <v>38019</v>
      </c>
      <c r="C1721" s="3">
        <v>38013</v>
      </c>
      <c r="D1721" s="3">
        <f>+DATOS!G1721</f>
        <v>68</v>
      </c>
      <c r="E1721" s="3">
        <f>+DATOS!H1721</f>
        <v>0</v>
      </c>
      <c r="F1721" s="3">
        <f>+DATOS!I1721</f>
        <v>68</v>
      </c>
      <c r="G1721" s="3">
        <f>+DATOS!J1721</f>
        <v>900</v>
      </c>
      <c r="H1721" s="9" t="str">
        <f>+DATOS!K1721</f>
        <v>GINEBRA</v>
      </c>
      <c r="I1721" s="3">
        <f>+SUMIF(DATOS!$AA$3:$AA$2491,RESUMEN_flujo!$A1721,DATOS!$AG$3:$AG$2491)</f>
        <v>4</v>
      </c>
      <c r="J1721" s="4">
        <f>(SUMIF(DATOS!$AA$3:$AA$2491,RESUMEN_flujo!$A1721,DATOS!$AE$3:$AE$2491)/SUMIF(DATOS!$AA$3:$AA$2491,RESUMEN_flujo!$A1721,DATOS!$AD$3:$AD$2491))*3.6</f>
        <v>43.061538461538461</v>
      </c>
      <c r="K1721" s="5">
        <f t="shared" si="53"/>
        <v>7.5555555555555554</v>
      </c>
      <c r="L1721" s="8">
        <f>+VLOOKUP($A1721,DATOS!$AL$3:$AO$2491,DATOS!$AO$1,0)</f>
        <v>1</v>
      </c>
      <c r="M1721" s="12">
        <f>+RANK($F1721,$F$3:$F$2491,0)+COUNTIF($F$3:F1721,F1721)-1</f>
        <v>1322</v>
      </c>
    </row>
    <row r="1722" spans="1:13" hidden="1" x14ac:dyDescent="0.3">
      <c r="A1722" s="3" t="str">
        <f t="shared" si="52"/>
        <v>38019-38018</v>
      </c>
      <c r="B1722" s="3">
        <v>38019</v>
      </c>
      <c r="C1722" s="3">
        <v>38018</v>
      </c>
      <c r="D1722" s="3">
        <f>+DATOS!G1722</f>
        <v>53</v>
      </c>
      <c r="E1722" s="3">
        <f>+DATOS!H1722</f>
        <v>391</v>
      </c>
      <c r="F1722" s="3">
        <f>+DATOS!I1722</f>
        <v>444</v>
      </c>
      <c r="G1722" s="3">
        <f>+DATOS!J1722</f>
        <v>4000</v>
      </c>
      <c r="H1722" s="9" t="str">
        <f>+DATOS!K1722</f>
        <v>ANTARTICA</v>
      </c>
      <c r="I1722" s="3">
        <f>+SUMIF(DATOS!$AA$3:$AA$2491,RESUMEN_flujo!$A1722,DATOS!$AG$3:$AG$2491)</f>
        <v>2</v>
      </c>
      <c r="J1722" s="4">
        <f>(SUMIF(DATOS!$AA$3:$AA$2491,RESUMEN_flujo!$A1722,DATOS!$AE$3:$AE$2491)/SUMIF(DATOS!$AA$3:$AA$2491,RESUMEN_flujo!$A1722,DATOS!$AD$3:$AD$2491))*3.6</f>
        <v>47.828571428571429</v>
      </c>
      <c r="K1722" s="5">
        <f t="shared" si="53"/>
        <v>11.1</v>
      </c>
      <c r="L1722" s="8">
        <f>+VLOOKUP($A1722,DATOS!$AL$3:$AO$2491,DATOS!$AO$1,0)</f>
        <v>1</v>
      </c>
      <c r="M1722" s="12">
        <f>+RANK($F1722,$F$3:$F$2491,0)+COUNTIF($F$3:F1722,F1722)-1</f>
        <v>487</v>
      </c>
    </row>
    <row r="1723" spans="1:13" hidden="1" x14ac:dyDescent="0.3">
      <c r="A1723" s="3" t="str">
        <f t="shared" si="52"/>
        <v>38019-38020</v>
      </c>
      <c r="B1723" s="3">
        <v>38019</v>
      </c>
      <c r="C1723" s="3">
        <v>38020</v>
      </c>
      <c r="D1723" s="3">
        <f>+DATOS!G1723</f>
        <v>0</v>
      </c>
      <c r="E1723" s="3">
        <f>+DATOS!H1723</f>
        <v>408</v>
      </c>
      <c r="F1723" s="3">
        <f>+DATOS!I1723</f>
        <v>408</v>
      </c>
      <c r="G1723" s="3">
        <f>+DATOS!J1723</f>
        <v>1600</v>
      </c>
      <c r="H1723" s="9" t="str">
        <f>+DATOS!K1723</f>
        <v>ANTARTICA</v>
      </c>
      <c r="I1723" s="3">
        <f>+SUMIF(DATOS!$AA$3:$AA$2491,RESUMEN_flujo!$A1723,DATOS!$AG$3:$AG$2491)</f>
        <v>2</v>
      </c>
      <c r="J1723" s="4">
        <f>(SUMIF(DATOS!$AA$3:$AA$2491,RESUMEN_flujo!$A1723,DATOS!$AE$3:$AE$2491)/SUMIF(DATOS!$AA$3:$AA$2491,RESUMEN_flujo!$A1723,DATOS!$AD$3:$AD$2491))*3.6</f>
        <v>50.123076923076923</v>
      </c>
      <c r="K1723" s="5">
        <f t="shared" si="53"/>
        <v>25.5</v>
      </c>
      <c r="L1723" s="8">
        <f>+VLOOKUP($A1723,DATOS!$AL$3:$AO$2491,DATOS!$AO$1,0)</f>
        <v>1</v>
      </c>
      <c r="M1723" s="12">
        <f>+RANK($F1723,$F$3:$F$2491,0)+COUNTIF($F$3:F1723,F1723)-1</f>
        <v>515</v>
      </c>
    </row>
    <row r="1724" spans="1:13" hidden="1" x14ac:dyDescent="0.3">
      <c r="A1724" s="3" t="str">
        <f t="shared" si="52"/>
        <v>38020-38015</v>
      </c>
      <c r="B1724" s="3">
        <v>38020</v>
      </c>
      <c r="C1724" s="3">
        <v>38015</v>
      </c>
      <c r="D1724" s="3">
        <f>+DATOS!G1724</f>
        <v>555</v>
      </c>
      <c r="E1724" s="3">
        <f>+DATOS!H1724</f>
        <v>700</v>
      </c>
      <c r="F1724" s="3">
        <f>+DATOS!I1724</f>
        <v>1255</v>
      </c>
      <c r="G1724" s="3">
        <f>+DATOS!J1724</f>
        <v>3500</v>
      </c>
      <c r="H1724" s="9" t="str">
        <f>+DATOS!K1724</f>
        <v>SANTIAGO ARATA GANDOLFO</v>
      </c>
      <c r="I1724" s="3">
        <f>+SUMIF(DATOS!$AA$3:$AA$2491,RESUMEN_flujo!$A1724,DATOS!$AG$3:$AG$2491)</f>
        <v>2</v>
      </c>
      <c r="J1724" s="4">
        <f>(SUMIF(DATOS!$AA$3:$AA$2491,RESUMEN_flujo!$A1724,DATOS!$AE$3:$AE$2491)/SUMIF(DATOS!$AA$3:$AA$2491,RESUMEN_flujo!$A1724,DATOS!$AD$3:$AD$2491))*3.6</f>
        <v>63</v>
      </c>
      <c r="K1724" s="5">
        <f t="shared" si="53"/>
        <v>35.857142857142861</v>
      </c>
      <c r="L1724" s="8">
        <f>+VLOOKUP($A1724,DATOS!$AL$3:$AO$2491,DATOS!$AO$1,0)</f>
        <v>2</v>
      </c>
      <c r="M1724" s="12">
        <f>+RANK($F1724,$F$3:$F$2491,0)+COUNTIF($F$3:F1724,F1724)-1</f>
        <v>109</v>
      </c>
    </row>
    <row r="1725" spans="1:13" hidden="1" x14ac:dyDescent="0.3">
      <c r="A1725" s="3" t="str">
        <f t="shared" si="52"/>
        <v>38020-38019</v>
      </c>
      <c r="B1725" s="3">
        <v>38020</v>
      </c>
      <c r="C1725" s="3">
        <v>38019</v>
      </c>
      <c r="D1725" s="3">
        <f>+DATOS!G1725</f>
        <v>0</v>
      </c>
      <c r="E1725" s="3">
        <f>+DATOS!H1725</f>
        <v>283</v>
      </c>
      <c r="F1725" s="3">
        <f>+DATOS!I1725</f>
        <v>283</v>
      </c>
      <c r="G1725" s="3">
        <f>+DATOS!J1725</f>
        <v>4000</v>
      </c>
      <c r="H1725" s="9" t="str">
        <f>+DATOS!K1725</f>
        <v>ANTARTICA</v>
      </c>
      <c r="I1725" s="3">
        <f>+SUMIF(DATOS!$AA$3:$AA$2491,RESUMEN_flujo!$A1725,DATOS!$AG$3:$AG$2491)</f>
        <v>2</v>
      </c>
      <c r="J1725" s="4">
        <f>(SUMIF(DATOS!$AA$3:$AA$2491,RESUMEN_flujo!$A1725,DATOS!$AE$3:$AE$2491)/SUMIF(DATOS!$AA$3:$AA$2491,RESUMEN_flujo!$A1725,DATOS!$AD$3:$AD$2491))*3.6</f>
        <v>40.725000000000001</v>
      </c>
      <c r="K1725" s="5">
        <f t="shared" si="53"/>
        <v>7.0749999999999993</v>
      </c>
      <c r="L1725" s="8">
        <f>+VLOOKUP($A1725,DATOS!$AL$3:$AO$2491,DATOS!$AO$1,0)</f>
        <v>1</v>
      </c>
      <c r="M1725" s="12">
        <f>+RANK($F1725,$F$3:$F$2491,0)+COUNTIF($F$3:F1725,F1725)-1</f>
        <v>705</v>
      </c>
    </row>
    <row r="1726" spans="1:13" hidden="1" x14ac:dyDescent="0.3">
      <c r="A1726" s="3" t="str">
        <f t="shared" si="52"/>
        <v>38020-6057</v>
      </c>
      <c r="B1726" s="3">
        <v>38020</v>
      </c>
      <c r="C1726" s="3">
        <v>6057</v>
      </c>
      <c r="D1726" s="3">
        <f>+DATOS!G1726</f>
        <v>0</v>
      </c>
      <c r="E1726" s="3">
        <f>+DATOS!H1726</f>
        <v>331</v>
      </c>
      <c r="F1726" s="3">
        <f>+DATOS!I1726</f>
        <v>331</v>
      </c>
      <c r="G1726" s="3">
        <f>+DATOS!J1726</f>
        <v>2000</v>
      </c>
      <c r="H1726" s="9" t="str">
        <f>+DATOS!K1726</f>
        <v>ANTARTICA</v>
      </c>
      <c r="I1726" s="3">
        <f>+SUMIF(DATOS!$AA$3:$AA$2491,RESUMEN_flujo!$A1726,DATOS!$AG$3:$AG$2491)</f>
        <v>2</v>
      </c>
      <c r="J1726" s="4">
        <f>(SUMIF(DATOS!$AA$3:$AA$2491,RESUMEN_flujo!$A1726,DATOS!$AE$3:$AE$2491)/SUMIF(DATOS!$AA$3:$AA$2491,RESUMEN_flujo!$A1726,DATOS!$AD$3:$AD$2491))*3.6</f>
        <v>48.78</v>
      </c>
      <c r="K1726" s="5">
        <f t="shared" si="53"/>
        <v>16.55</v>
      </c>
      <c r="L1726" s="8">
        <f>+VLOOKUP($A1726,DATOS!$AL$3:$AO$2491,DATOS!$AO$1,0)</f>
        <v>1</v>
      </c>
      <c r="M1726" s="12">
        <f>+RANK($F1726,$F$3:$F$2491,0)+COUNTIF($F$3:F1726,F1726)-1</f>
        <v>629</v>
      </c>
    </row>
    <row r="1727" spans="1:13" hidden="1" x14ac:dyDescent="0.3">
      <c r="A1727" s="3" t="str">
        <f t="shared" si="52"/>
        <v>38020-38022</v>
      </c>
      <c r="B1727" s="3">
        <v>38020</v>
      </c>
      <c r="C1727" s="3">
        <v>38022</v>
      </c>
      <c r="D1727" s="3">
        <f>+DATOS!G1727</f>
        <v>575</v>
      </c>
      <c r="E1727" s="3">
        <f>+DATOS!H1727</f>
        <v>682</v>
      </c>
      <c r="F1727" s="3">
        <f>+DATOS!I1727</f>
        <v>1257</v>
      </c>
      <c r="G1727" s="3">
        <f>+DATOS!J1727</f>
        <v>1750</v>
      </c>
      <c r="H1727" s="9" t="str">
        <f>+DATOS!K1727</f>
        <v>SANTIAGO ARATA GANDOLFO</v>
      </c>
      <c r="I1727" s="3">
        <f>+SUMIF(DATOS!$AA$3:$AA$2491,RESUMEN_flujo!$A1727,DATOS!$AG$3:$AG$2491)</f>
        <v>2</v>
      </c>
      <c r="J1727" s="4">
        <f>(SUMIF(DATOS!$AA$3:$AA$2491,RESUMEN_flujo!$A1727,DATOS!$AE$3:$AE$2491)/SUMIF(DATOS!$AA$3:$AA$2491,RESUMEN_flujo!$A1727,DATOS!$AD$3:$AD$2491))*3.6</f>
        <v>54</v>
      </c>
      <c r="K1727" s="5">
        <f t="shared" si="53"/>
        <v>71.828571428571436</v>
      </c>
      <c r="L1727" s="8">
        <f>+VLOOKUP($A1727,DATOS!$AL$3:$AO$2491,DATOS!$AO$1,0)</f>
        <v>2</v>
      </c>
      <c r="M1727" s="12">
        <f>+RANK($F1727,$F$3:$F$2491,0)+COUNTIF($F$3:F1727,F1727)-1</f>
        <v>108</v>
      </c>
    </row>
    <row r="1728" spans="1:13" hidden="1" x14ac:dyDescent="0.3">
      <c r="A1728" s="3" t="str">
        <f t="shared" si="52"/>
        <v>38021-8003</v>
      </c>
      <c r="B1728" s="3">
        <v>38021</v>
      </c>
      <c r="C1728" s="3">
        <v>8003</v>
      </c>
      <c r="D1728" s="3">
        <f>+DATOS!G1728</f>
        <v>35</v>
      </c>
      <c r="E1728" s="3">
        <f>+DATOS!H1728</f>
        <v>433</v>
      </c>
      <c r="F1728" s="3">
        <f>+DATOS!I1728</f>
        <v>468</v>
      </c>
      <c r="G1728" s="3">
        <f>+DATOS!J1728</f>
        <v>4980</v>
      </c>
      <c r="H1728" s="9" t="str">
        <f>+DATOS!K1728</f>
        <v>EDMUNDO PEREZ ZUJOVIC</v>
      </c>
      <c r="I1728" s="3">
        <f>+SUMIF(DATOS!$AA$3:$AA$2491,RESUMEN_flujo!$A1728,DATOS!$AG$3:$AG$2491)</f>
        <v>5</v>
      </c>
      <c r="J1728" s="4">
        <f>(SUMIF(DATOS!$AA$3:$AA$2491,RESUMEN_flujo!$A1728,DATOS!$AE$3:$AE$2491)/SUMIF(DATOS!$AA$3:$AA$2491,RESUMEN_flujo!$A1728,DATOS!$AD$3:$AD$2491))*3.6</f>
        <v>64.042105263157907</v>
      </c>
      <c r="K1728" s="5">
        <f t="shared" si="53"/>
        <v>9.3975903614457827</v>
      </c>
      <c r="L1728" s="8">
        <f>+VLOOKUP($A1728,DATOS!$AL$3:$AO$2491,DATOS!$AO$1,0)</f>
        <v>3</v>
      </c>
      <c r="M1728" s="12">
        <f>+RANK($F1728,$F$3:$F$2491,0)+COUNTIF($F$3:F1728,F1728)-1</f>
        <v>460</v>
      </c>
    </row>
    <row r="1729" spans="1:13" hidden="1" x14ac:dyDescent="0.3">
      <c r="A1729" s="3" t="str">
        <f t="shared" si="52"/>
        <v>38021-38018</v>
      </c>
      <c r="B1729" s="3">
        <v>38021</v>
      </c>
      <c r="C1729" s="3">
        <v>38018</v>
      </c>
      <c r="D1729" s="3">
        <f>+DATOS!G1729</f>
        <v>103</v>
      </c>
      <c r="E1729" s="3">
        <f>+DATOS!H1729</f>
        <v>0</v>
      </c>
      <c r="F1729" s="3">
        <f>+DATOS!I1729</f>
        <v>103</v>
      </c>
      <c r="G1729" s="3">
        <f>+DATOS!J1729</f>
        <v>2000</v>
      </c>
      <c r="H1729" s="9" t="str">
        <f>+DATOS!K1729</f>
        <v>RAMON CARNICER</v>
      </c>
      <c r="I1729" s="3">
        <f>+SUMIF(DATOS!$AA$3:$AA$2491,RESUMEN_flujo!$A1729,DATOS!$AG$3:$AG$2491)</f>
        <v>5</v>
      </c>
      <c r="J1729" s="4">
        <f>(SUMIF(DATOS!$AA$3:$AA$2491,RESUMEN_flujo!$A1729,DATOS!$AE$3:$AE$2491)/SUMIF(DATOS!$AA$3:$AA$2491,RESUMEN_flujo!$A1729,DATOS!$AD$3:$AD$2491))*3.6</f>
        <v>46.62</v>
      </c>
      <c r="K1729" s="5">
        <f t="shared" si="53"/>
        <v>5.1499999999999995</v>
      </c>
      <c r="L1729" s="8">
        <f>+VLOOKUP($A1729,DATOS!$AL$3:$AO$2491,DATOS!$AO$1,0)</f>
        <v>2</v>
      </c>
      <c r="M1729" s="12">
        <f>+RANK($F1729,$F$3:$F$2491,0)+COUNTIF($F$3:F1729,F1729)-1</f>
        <v>1173</v>
      </c>
    </row>
    <row r="1730" spans="1:13" hidden="1" x14ac:dyDescent="0.3">
      <c r="A1730" s="3" t="str">
        <f t="shared" si="52"/>
        <v>38022-38024</v>
      </c>
      <c r="B1730" s="3">
        <v>38022</v>
      </c>
      <c r="C1730" s="3">
        <v>38024</v>
      </c>
      <c r="D1730" s="3">
        <f>+DATOS!G1730</f>
        <v>455</v>
      </c>
      <c r="E1730" s="3">
        <f>+DATOS!H1730</f>
        <v>210</v>
      </c>
      <c r="F1730" s="3">
        <f>+DATOS!I1730</f>
        <v>665</v>
      </c>
      <c r="G1730" s="3">
        <f>+DATOS!J1730</f>
        <v>3500</v>
      </c>
      <c r="H1730" s="9" t="str">
        <f>+DATOS!K1730</f>
        <v>SANTIAGO ARATA / SANTA MARIA</v>
      </c>
      <c r="I1730" s="3">
        <f>+SUMIF(DATOS!$AA$3:$AA$2491,RESUMEN_flujo!$A1730,DATOS!$AG$3:$AG$2491)</f>
        <v>2</v>
      </c>
      <c r="J1730" s="4">
        <f>(SUMIF(DATOS!$AA$3:$AA$2491,RESUMEN_flujo!$A1730,DATOS!$AE$3:$AE$2491)/SUMIF(DATOS!$AA$3:$AA$2491,RESUMEN_flujo!$A1730,DATOS!$AD$3:$AD$2491))*3.6</f>
        <v>46.266666666666666</v>
      </c>
      <c r="K1730" s="5">
        <f t="shared" si="53"/>
        <v>19</v>
      </c>
      <c r="L1730" s="8">
        <f>+VLOOKUP($A1730,DATOS!$AL$3:$AO$2491,DATOS!$AO$1,0)</f>
        <v>2</v>
      </c>
      <c r="M1730" s="12">
        <f>+RANK($F1730,$F$3:$F$2491,0)+COUNTIF($F$3:F1730,F1730)-1</f>
        <v>314</v>
      </c>
    </row>
    <row r="1731" spans="1:13" hidden="1" x14ac:dyDescent="0.3">
      <c r="A1731" s="3" t="str">
        <f t="shared" si="52"/>
        <v>38022-8004</v>
      </c>
      <c r="B1731" s="3">
        <v>38022</v>
      </c>
      <c r="C1731" s="3">
        <v>8004</v>
      </c>
      <c r="D1731" s="3">
        <f>+DATOS!G1731</f>
        <v>120</v>
      </c>
      <c r="E1731" s="3">
        <f>+DATOS!H1731</f>
        <v>472</v>
      </c>
      <c r="F1731" s="3">
        <f>+DATOS!I1731</f>
        <v>592</v>
      </c>
      <c r="G1731" s="3">
        <f>+DATOS!J1731</f>
        <v>6000</v>
      </c>
      <c r="H1731" s="9" t="str">
        <f>+DATOS!K1731</f>
        <v>LUIS BERETTA PORCEL</v>
      </c>
      <c r="I1731" s="3">
        <f>+SUMIF(DATOS!$AA$3:$AA$2491,RESUMEN_flujo!$A1731,DATOS!$AG$3:$AG$2491)</f>
        <v>2</v>
      </c>
      <c r="J1731" s="4">
        <f>(SUMIF(DATOS!$AA$3:$AA$2491,RESUMEN_flujo!$A1731,DATOS!$AE$3:$AE$2491)/SUMIF(DATOS!$AA$3:$AA$2491,RESUMEN_flujo!$A1731,DATOS!$AD$3:$AD$2491))*3.6</f>
        <v>52.04571428571429</v>
      </c>
      <c r="K1731" s="5">
        <f t="shared" si="53"/>
        <v>9.8666666666666671</v>
      </c>
      <c r="L1731" s="8">
        <f>+VLOOKUP($A1731,DATOS!$AL$3:$AO$2491,DATOS!$AO$1,0)</f>
        <v>3</v>
      </c>
      <c r="M1731" s="12">
        <f>+RANK($F1731,$F$3:$F$2491,0)+COUNTIF($F$3:F1731,F1731)-1</f>
        <v>348</v>
      </c>
    </row>
    <row r="1732" spans="1:13" hidden="1" x14ac:dyDescent="0.3">
      <c r="A1732" s="3" t="str">
        <f t="shared" ref="A1732:A1795" si="54">+B1732&amp;-C1732</f>
        <v>38022-38020</v>
      </c>
      <c r="B1732" s="3">
        <v>38022</v>
      </c>
      <c r="C1732" s="3">
        <v>38020</v>
      </c>
      <c r="D1732" s="3">
        <f>+DATOS!G1732</f>
        <v>555</v>
      </c>
      <c r="E1732" s="3">
        <f>+DATOS!H1732</f>
        <v>634</v>
      </c>
      <c r="F1732" s="3">
        <f>+DATOS!I1732</f>
        <v>1189</v>
      </c>
      <c r="G1732" s="3">
        <f>+DATOS!J1732</f>
        <v>2450</v>
      </c>
      <c r="H1732" s="9" t="str">
        <f>+DATOS!K1732</f>
        <v>SANTIAGO ARATA GANDOLFO</v>
      </c>
      <c r="I1732" s="3">
        <f>+SUMIF(DATOS!$AA$3:$AA$2491,RESUMEN_flujo!$A1732,DATOS!$AG$3:$AG$2491)</f>
        <v>2</v>
      </c>
      <c r="J1732" s="4">
        <f>(SUMIF(DATOS!$AA$3:$AA$2491,RESUMEN_flujo!$A1732,DATOS!$AE$3:$AE$2491)/SUMIF(DATOS!$AA$3:$AA$2491,RESUMEN_flujo!$A1732,DATOS!$AD$3:$AD$2491))*3.6</f>
        <v>74.25</v>
      </c>
      <c r="K1732" s="5">
        <f t="shared" ref="K1732:K1795" si="55">+(F1732/G1732)*100</f>
        <v>48.530612244897959</v>
      </c>
      <c r="L1732" s="8">
        <f>+VLOOKUP($A1732,DATOS!$AL$3:$AO$2491,DATOS!$AO$1,0)</f>
        <v>2</v>
      </c>
      <c r="M1732" s="12">
        <f>+RANK($F1732,$F$3:$F$2491,0)+COUNTIF($F$3:F1732,F1732)-1</f>
        <v>121</v>
      </c>
    </row>
    <row r="1733" spans="1:13" hidden="1" x14ac:dyDescent="0.3">
      <c r="A1733" s="3" t="str">
        <f t="shared" si="54"/>
        <v>38023-38025</v>
      </c>
      <c r="B1733" s="3">
        <v>38023</v>
      </c>
      <c r="C1733" s="3">
        <v>38025</v>
      </c>
      <c r="D1733" s="3">
        <f>+DATOS!G1733</f>
        <v>0</v>
      </c>
      <c r="E1733" s="3">
        <f>+DATOS!H1733</f>
        <v>165</v>
      </c>
      <c r="F1733" s="3">
        <f>+DATOS!I1733</f>
        <v>165</v>
      </c>
      <c r="G1733" s="3">
        <f>+DATOS!J1733</f>
        <v>4000</v>
      </c>
      <c r="H1733" s="9" t="str">
        <f>+DATOS!K1733</f>
        <v>RAUL PEY / LAS DUNAS</v>
      </c>
      <c r="I1733" s="3">
        <f>+SUMIF(DATOS!$AA$3:$AA$2491,RESUMEN_flujo!$A1733,DATOS!$AG$3:$AG$2491)</f>
        <v>3</v>
      </c>
      <c r="J1733" s="4">
        <f>(SUMIF(DATOS!$AA$3:$AA$2491,RESUMEN_flujo!$A1733,DATOS!$AE$3:$AE$2491)/SUMIF(DATOS!$AA$3:$AA$2491,RESUMEN_flujo!$A1733,DATOS!$AD$3:$AD$2491))*3.6</f>
        <v>46.472727272727269</v>
      </c>
      <c r="K1733" s="5">
        <f t="shared" si="55"/>
        <v>4.125</v>
      </c>
      <c r="L1733" s="8">
        <f>+VLOOKUP($A1733,DATOS!$AL$3:$AO$2491,DATOS!$AO$1,0)</f>
        <v>2</v>
      </c>
      <c r="M1733" s="12">
        <f>+RANK($F1733,$F$3:$F$2491,0)+COUNTIF($F$3:F1733,F1733)-1</f>
        <v>942</v>
      </c>
    </row>
    <row r="1734" spans="1:13" hidden="1" x14ac:dyDescent="0.3">
      <c r="A1734" s="3" t="str">
        <f t="shared" si="54"/>
        <v>38023-12043</v>
      </c>
      <c r="B1734" s="3">
        <v>38023</v>
      </c>
      <c r="C1734" s="3">
        <v>12043</v>
      </c>
      <c r="D1734" s="3">
        <f>+DATOS!G1734</f>
        <v>0</v>
      </c>
      <c r="E1734" s="3">
        <f>+DATOS!H1734</f>
        <v>66</v>
      </c>
      <c r="F1734" s="3">
        <f>+DATOS!I1734</f>
        <v>66</v>
      </c>
      <c r="G1734" s="3">
        <f>+DATOS!J1734</f>
        <v>4000</v>
      </c>
      <c r="H1734" s="9" t="str">
        <f>+DATOS!K1734</f>
        <v>RAUL PEY / LAS DUNAS</v>
      </c>
      <c r="I1734" s="3">
        <f>+SUMIF(DATOS!$AA$3:$AA$2491,RESUMEN_flujo!$A1734,DATOS!$AG$3:$AG$2491)</f>
        <v>3</v>
      </c>
      <c r="J1734" s="4">
        <f>(SUMIF(DATOS!$AA$3:$AA$2491,RESUMEN_flujo!$A1734,DATOS!$AE$3:$AE$2491)/SUMIF(DATOS!$AA$3:$AA$2491,RESUMEN_flujo!$A1734,DATOS!$AD$3:$AD$2491))*3.6</f>
        <v>51.199999999999996</v>
      </c>
      <c r="K1734" s="5">
        <f t="shared" si="55"/>
        <v>1.6500000000000001</v>
      </c>
      <c r="L1734" s="8">
        <f>+VLOOKUP($A1734,DATOS!$AL$3:$AO$2491,DATOS!$AO$1,0)</f>
        <v>2</v>
      </c>
      <c r="M1734" s="12">
        <f>+RANK($F1734,$F$3:$F$2491,0)+COUNTIF($F$3:F1734,F1734)-1</f>
        <v>1337</v>
      </c>
    </row>
    <row r="1735" spans="1:13" hidden="1" x14ac:dyDescent="0.3">
      <c r="A1735" s="3" t="str">
        <f t="shared" si="54"/>
        <v>38023-12034</v>
      </c>
      <c r="B1735" s="3">
        <v>38023</v>
      </c>
      <c r="C1735" s="3">
        <v>12034</v>
      </c>
      <c r="D1735" s="3">
        <f>+DATOS!G1735</f>
        <v>0</v>
      </c>
      <c r="E1735" s="3">
        <f>+DATOS!H1735</f>
        <v>0</v>
      </c>
      <c r="F1735" s="3">
        <f>+DATOS!I1735</f>
        <v>0</v>
      </c>
      <c r="G1735" s="3">
        <f>+DATOS!J1735</f>
        <v>4000</v>
      </c>
      <c r="H1735" s="9" t="str">
        <f>+DATOS!K1735</f>
        <v>ANTARTICA</v>
      </c>
      <c r="I1735" s="3">
        <f>+SUMIF(DATOS!$AA$3:$AA$2491,RESUMEN_flujo!$A1735,DATOS!$AG$3:$AG$2491)</f>
        <v>3</v>
      </c>
      <c r="J1735" s="4">
        <f>(SUMIF(DATOS!$AA$3:$AA$2491,RESUMEN_flujo!$A1735,DATOS!$AE$3:$AE$2491)/SUMIF(DATOS!$AA$3:$AA$2491,RESUMEN_flujo!$A1735,DATOS!$AD$3:$AD$2491))*3.6</f>
        <v>38.4</v>
      </c>
      <c r="K1735" s="5">
        <f t="shared" si="55"/>
        <v>0</v>
      </c>
      <c r="L1735" s="8">
        <f>+VLOOKUP($A1735,DATOS!$AL$3:$AO$2491,DATOS!$AO$1,0)</f>
        <v>2</v>
      </c>
      <c r="M1735" s="12">
        <f>+RANK($F1735,$F$3:$F$2491,0)+COUNTIF($F$3:F1735,F1735)-1</f>
        <v>2166</v>
      </c>
    </row>
    <row r="1736" spans="1:13" hidden="1" x14ac:dyDescent="0.3">
      <c r="A1736" s="3" t="str">
        <f t="shared" si="54"/>
        <v>38024-8004</v>
      </c>
      <c r="B1736" s="3">
        <v>38024</v>
      </c>
      <c r="C1736" s="3">
        <v>8004</v>
      </c>
      <c r="D1736" s="3">
        <f>+DATOS!G1736</f>
        <v>0</v>
      </c>
      <c r="E1736" s="3">
        <f>+DATOS!H1736</f>
        <v>229</v>
      </c>
      <c r="F1736" s="3">
        <f>+DATOS!I1736</f>
        <v>229</v>
      </c>
      <c r="G1736" s="3">
        <f>+DATOS!J1736</f>
        <v>1000</v>
      </c>
      <c r="H1736" s="9" t="str">
        <f>+DATOS!K1736</f>
        <v>DAVID GIRVAN</v>
      </c>
      <c r="I1736" s="3">
        <f>+SUMIF(DATOS!$AA$3:$AA$2491,RESUMEN_flujo!$A1736,DATOS!$AG$3:$AG$2491)</f>
        <v>5</v>
      </c>
      <c r="J1736" s="4">
        <f>(SUMIF(DATOS!$AA$3:$AA$2491,RESUMEN_flujo!$A1736,DATOS!$AE$3:$AE$2491)/SUMIF(DATOS!$AA$3:$AA$2491,RESUMEN_flujo!$A1736,DATOS!$AD$3:$AD$2491))*3.6</f>
        <v>37.35</v>
      </c>
      <c r="K1736" s="5">
        <f t="shared" si="55"/>
        <v>22.900000000000002</v>
      </c>
      <c r="L1736" s="8">
        <f>+VLOOKUP($A1736,DATOS!$AL$3:$AO$2491,DATOS!$AO$1,0)</f>
        <v>1</v>
      </c>
      <c r="M1736" s="12">
        <f>+RANK($F1736,$F$3:$F$2491,0)+COUNTIF($F$3:F1736,F1736)-1</f>
        <v>802</v>
      </c>
    </row>
    <row r="1737" spans="1:13" hidden="1" x14ac:dyDescent="0.3">
      <c r="A1737" s="3" t="str">
        <f t="shared" si="54"/>
        <v>38024-6061</v>
      </c>
      <c r="B1737" s="3">
        <v>38024</v>
      </c>
      <c r="C1737" s="3">
        <v>6061</v>
      </c>
      <c r="D1737" s="3">
        <f>+DATOS!G1737</f>
        <v>455</v>
      </c>
      <c r="E1737" s="3">
        <f>+DATOS!H1737</f>
        <v>282</v>
      </c>
      <c r="F1737" s="3">
        <f>+DATOS!I1737</f>
        <v>737</v>
      </c>
      <c r="G1737" s="3">
        <f>+DATOS!J1737</f>
        <v>1648</v>
      </c>
      <c r="H1737" s="9" t="str">
        <f>+DATOS!K1737</f>
        <v>AV SANTA MARIA</v>
      </c>
      <c r="I1737" s="3">
        <f>+SUMIF(DATOS!$AA$3:$AA$2491,RESUMEN_flujo!$A1737,DATOS!$AG$3:$AG$2491)</f>
        <v>2</v>
      </c>
      <c r="J1737" s="4">
        <f>(SUMIF(DATOS!$AA$3:$AA$2491,RESUMEN_flujo!$A1737,DATOS!$AE$3:$AE$2491)/SUMIF(DATOS!$AA$3:$AA$2491,RESUMEN_flujo!$A1737,DATOS!$AD$3:$AD$2491))*3.6</f>
        <v>54</v>
      </c>
      <c r="K1737" s="5">
        <f t="shared" si="55"/>
        <v>44.720873786407765</v>
      </c>
      <c r="L1737" s="8">
        <f>+VLOOKUP($A1737,DATOS!$AL$3:$AO$2491,DATOS!$AO$1,0)</f>
        <v>1</v>
      </c>
      <c r="M1737" s="12">
        <f>+RANK($F1737,$F$3:$F$2491,0)+COUNTIF($F$3:F1737,F1737)-1</f>
        <v>278</v>
      </c>
    </row>
    <row r="1738" spans="1:13" hidden="1" x14ac:dyDescent="0.3">
      <c r="A1738" s="3" t="str">
        <f t="shared" si="54"/>
        <v>38024-38022</v>
      </c>
      <c r="B1738" s="3">
        <v>38024</v>
      </c>
      <c r="C1738" s="3">
        <v>38022</v>
      </c>
      <c r="D1738" s="3">
        <f>+DATOS!G1738</f>
        <v>462</v>
      </c>
      <c r="E1738" s="3">
        <f>+DATOS!H1738</f>
        <v>270</v>
      </c>
      <c r="F1738" s="3">
        <f>+DATOS!I1738</f>
        <v>732</v>
      </c>
      <c r="G1738" s="3">
        <f>+DATOS!J1738</f>
        <v>1400</v>
      </c>
      <c r="H1738" s="9" t="str">
        <f>+DATOS!K1738</f>
        <v>SANTIAGO ARATA / SANTA MARIA</v>
      </c>
      <c r="I1738" s="3">
        <f>+SUMIF(DATOS!$AA$3:$AA$2491,RESUMEN_flujo!$A1738,DATOS!$AG$3:$AG$2491)</f>
        <v>2</v>
      </c>
      <c r="J1738" s="4">
        <f>(SUMIF(DATOS!$AA$3:$AA$2491,RESUMEN_flujo!$A1738,DATOS!$AE$3:$AE$2491)/SUMIF(DATOS!$AA$3:$AA$2491,RESUMEN_flujo!$A1738,DATOS!$AD$3:$AD$2491))*3.6</f>
        <v>52.050000000000004</v>
      </c>
      <c r="K1738" s="5">
        <f t="shared" si="55"/>
        <v>52.285714285714292</v>
      </c>
      <c r="L1738" s="8">
        <f>+VLOOKUP($A1738,DATOS!$AL$3:$AO$2491,DATOS!$AO$1,0)</f>
        <v>2</v>
      </c>
      <c r="M1738" s="12">
        <f>+RANK($F1738,$F$3:$F$2491,0)+COUNTIF($F$3:F1738,F1738)-1</f>
        <v>281</v>
      </c>
    </row>
    <row r="1739" spans="1:13" hidden="1" x14ac:dyDescent="0.3">
      <c r="A1739" s="3" t="str">
        <f t="shared" si="54"/>
        <v>38025-12034</v>
      </c>
      <c r="B1739" s="3">
        <v>38025</v>
      </c>
      <c r="C1739" s="3">
        <v>12034</v>
      </c>
      <c r="D1739" s="3">
        <f>+DATOS!G1739</f>
        <v>0</v>
      </c>
      <c r="E1739" s="3">
        <f>+DATOS!H1739</f>
        <v>0</v>
      </c>
      <c r="F1739" s="3">
        <f>+DATOS!I1739</f>
        <v>0</v>
      </c>
      <c r="G1739" s="3">
        <f>+DATOS!J1739</f>
        <v>1000</v>
      </c>
      <c r="H1739" s="9" t="str">
        <f>+DATOS!K1739</f>
        <v>BC01</v>
      </c>
      <c r="I1739" s="3">
        <f>+SUMIF(DATOS!$AA$3:$AA$2491,RESUMEN_flujo!$A1739,DATOS!$AG$3:$AG$2491)</f>
        <v>4</v>
      </c>
      <c r="J1739" s="4">
        <f>(SUMIF(DATOS!$AA$3:$AA$2491,RESUMEN_flujo!$A1739,DATOS!$AE$3:$AE$2491)/SUMIF(DATOS!$AA$3:$AA$2491,RESUMEN_flujo!$A1739,DATOS!$AD$3:$AD$2491))*3.6</f>
        <v>40.254545454545458</v>
      </c>
      <c r="K1739" s="5">
        <f t="shared" si="55"/>
        <v>0</v>
      </c>
      <c r="L1739" s="8">
        <f>+VLOOKUP($A1739,DATOS!$AL$3:$AO$2491,DATOS!$AO$1,0)</f>
        <v>1</v>
      </c>
      <c r="M1739" s="12">
        <f>+RANK($F1739,$F$3:$F$2491,0)+COUNTIF($F$3:F1739,F1739)-1</f>
        <v>2167</v>
      </c>
    </row>
    <row r="1740" spans="1:13" hidden="1" x14ac:dyDescent="0.3">
      <c r="A1740" s="3" t="str">
        <f t="shared" si="54"/>
        <v>38025-38023</v>
      </c>
      <c r="B1740" s="3">
        <v>38025</v>
      </c>
      <c r="C1740" s="3">
        <v>38023</v>
      </c>
      <c r="D1740" s="3">
        <f>+DATOS!G1740</f>
        <v>0</v>
      </c>
      <c r="E1740" s="3">
        <f>+DATOS!H1740</f>
        <v>66</v>
      </c>
      <c r="F1740" s="3">
        <f>+DATOS!I1740</f>
        <v>66</v>
      </c>
      <c r="G1740" s="3">
        <f>+DATOS!J1740</f>
        <v>4000</v>
      </c>
      <c r="H1740" s="9" t="str">
        <f>+DATOS!K1740</f>
        <v>RAUL PEY / LAS DUNAS</v>
      </c>
      <c r="I1740" s="3">
        <f>+SUMIF(DATOS!$AA$3:$AA$2491,RESUMEN_flujo!$A1740,DATOS!$AG$3:$AG$2491)</f>
        <v>3</v>
      </c>
      <c r="J1740" s="4">
        <f>(SUMIF(DATOS!$AA$3:$AA$2491,RESUMEN_flujo!$A1740,DATOS!$AE$3:$AE$2491)/SUMIF(DATOS!$AA$3:$AA$2491,RESUMEN_flujo!$A1740,DATOS!$AD$3:$AD$2491))*3.6</f>
        <v>51.12</v>
      </c>
      <c r="K1740" s="5">
        <f t="shared" si="55"/>
        <v>1.6500000000000001</v>
      </c>
      <c r="L1740" s="8">
        <f>+VLOOKUP($A1740,DATOS!$AL$3:$AO$2491,DATOS!$AO$1,0)</f>
        <v>2</v>
      </c>
      <c r="M1740" s="12">
        <f>+RANK($F1740,$F$3:$F$2491,0)+COUNTIF($F$3:F1740,F1740)-1</f>
        <v>1338</v>
      </c>
    </row>
    <row r="1741" spans="1:13" hidden="1" x14ac:dyDescent="0.3">
      <c r="A1741" s="3" t="str">
        <f t="shared" si="54"/>
        <v>38025-8001</v>
      </c>
      <c r="B1741" s="3">
        <v>38025</v>
      </c>
      <c r="C1741" s="3">
        <v>8001</v>
      </c>
      <c r="D1741" s="3">
        <f>+DATOS!G1741</f>
        <v>0</v>
      </c>
      <c r="E1741" s="3">
        <f>+DATOS!H1741</f>
        <v>165</v>
      </c>
      <c r="F1741" s="3">
        <f>+DATOS!I1741</f>
        <v>165</v>
      </c>
      <c r="G1741" s="3">
        <f>+DATOS!J1741</f>
        <v>4000</v>
      </c>
      <c r="H1741" s="9" t="str">
        <f>+DATOS!K1741</f>
        <v>RAUL PEY / LAS DUNAS</v>
      </c>
      <c r="I1741" s="3">
        <f>+SUMIF(DATOS!$AA$3:$AA$2491,RESUMEN_flujo!$A1741,DATOS!$AG$3:$AG$2491)</f>
        <v>4</v>
      </c>
      <c r="J1741" s="4">
        <f>(SUMIF(DATOS!$AA$3:$AA$2491,RESUMEN_flujo!$A1741,DATOS!$AE$3:$AE$2491)/SUMIF(DATOS!$AA$3:$AA$2491,RESUMEN_flujo!$A1741,DATOS!$AD$3:$AD$2491))*3.6</f>
        <v>49.885714285714286</v>
      </c>
      <c r="K1741" s="5">
        <f t="shared" si="55"/>
        <v>4.125</v>
      </c>
      <c r="L1741" s="8">
        <f>+VLOOKUP($A1741,DATOS!$AL$3:$AO$2491,DATOS!$AO$1,0)</f>
        <v>2</v>
      </c>
      <c r="M1741" s="12">
        <f>+RANK($F1741,$F$3:$F$2491,0)+COUNTIF($F$3:F1741,F1741)-1</f>
        <v>943</v>
      </c>
    </row>
    <row r="1742" spans="1:13" hidden="1" x14ac:dyDescent="0.3">
      <c r="A1742" s="3" t="str">
        <f t="shared" si="54"/>
        <v>39001-40001</v>
      </c>
      <c r="B1742" s="3">
        <v>39001</v>
      </c>
      <c r="C1742" s="3">
        <v>40001</v>
      </c>
      <c r="D1742" s="3">
        <f>+DATOS!G1742</f>
        <v>44</v>
      </c>
      <c r="E1742" s="3">
        <f>+DATOS!H1742</f>
        <v>131</v>
      </c>
      <c r="F1742" s="3">
        <f>+DATOS!I1742</f>
        <v>175</v>
      </c>
      <c r="G1742" s="3">
        <f>+DATOS!J1742</f>
        <v>927</v>
      </c>
      <c r="H1742" s="9" t="str">
        <f>+DATOS!K1742</f>
        <v>AV ARGENTINA</v>
      </c>
      <c r="I1742" s="3">
        <f>+SUMIF(DATOS!$AA$3:$AA$2491,RESUMEN_flujo!$A1742,DATOS!$AG$3:$AG$2491)</f>
        <v>3</v>
      </c>
      <c r="J1742" s="4">
        <f>(SUMIF(DATOS!$AA$3:$AA$2491,RESUMEN_flujo!$A1742,DATOS!$AE$3:$AE$2491)/SUMIF(DATOS!$AA$3:$AA$2491,RESUMEN_flujo!$A1742,DATOS!$AD$3:$AD$2491))*3.6</f>
        <v>49.733333333333334</v>
      </c>
      <c r="K1742" s="5">
        <f t="shared" si="55"/>
        <v>18.878101402373247</v>
      </c>
      <c r="L1742" s="8">
        <f>+VLOOKUP($A1742,DATOS!$AL$3:$AO$2491,DATOS!$AO$1,0)</f>
        <v>1</v>
      </c>
      <c r="M1742" s="12">
        <f>+RANK($F1742,$F$3:$F$2491,0)+COUNTIF($F$3:F1742,F1742)-1</f>
        <v>910</v>
      </c>
    </row>
    <row r="1743" spans="1:13" hidden="1" x14ac:dyDescent="0.3">
      <c r="A1743" s="3" t="str">
        <f t="shared" si="54"/>
        <v>39001-6060</v>
      </c>
      <c r="B1743" s="3">
        <v>39001</v>
      </c>
      <c r="C1743" s="3">
        <v>6060</v>
      </c>
      <c r="D1743" s="3">
        <f>+DATOS!G1743</f>
        <v>392</v>
      </c>
      <c r="E1743" s="3">
        <f>+DATOS!H1743</f>
        <v>107</v>
      </c>
      <c r="F1743" s="3">
        <f>+DATOS!I1743</f>
        <v>499</v>
      </c>
      <c r="G1743" s="3">
        <f>+DATOS!J1743</f>
        <v>4000</v>
      </c>
      <c r="H1743" s="9" t="str">
        <f>+DATOS!K1743</f>
        <v>LOS ARTESANOS</v>
      </c>
      <c r="I1743" s="3">
        <f>+SUMIF(DATOS!$AA$3:$AA$2491,RESUMEN_flujo!$A1743,DATOS!$AG$3:$AG$2491)</f>
        <v>3</v>
      </c>
      <c r="J1743" s="4">
        <f>(SUMIF(DATOS!$AA$3:$AA$2491,RESUMEN_flujo!$A1743,DATOS!$AE$3:$AE$2491)/SUMIF(DATOS!$AA$3:$AA$2491,RESUMEN_flujo!$A1743,DATOS!$AD$3:$AD$2491))*3.6</f>
        <v>57.04615384615385</v>
      </c>
      <c r="K1743" s="5">
        <f t="shared" si="55"/>
        <v>12.475</v>
      </c>
      <c r="L1743" s="8">
        <f>+VLOOKUP($A1743,DATOS!$AL$3:$AO$2491,DATOS!$AO$1,0)</f>
        <v>1</v>
      </c>
      <c r="M1743" s="12">
        <f>+RANK($F1743,$F$3:$F$2491,0)+COUNTIF($F$3:F1743,F1743)-1</f>
        <v>432</v>
      </c>
    </row>
    <row r="1744" spans="1:13" hidden="1" x14ac:dyDescent="0.3">
      <c r="A1744" s="3" t="str">
        <f t="shared" si="54"/>
        <v>39001-39002</v>
      </c>
      <c r="B1744" s="3">
        <v>39001</v>
      </c>
      <c r="C1744" s="3">
        <v>39002</v>
      </c>
      <c r="D1744" s="3">
        <f>+DATOS!G1744</f>
        <v>515</v>
      </c>
      <c r="E1744" s="3">
        <f>+DATOS!H1744</f>
        <v>306</v>
      </c>
      <c r="F1744" s="3">
        <f>+DATOS!I1744</f>
        <v>821</v>
      </c>
      <c r="G1744" s="3">
        <f>+DATOS!J1744</f>
        <v>4000</v>
      </c>
      <c r="H1744" s="9" t="str">
        <f>+DATOS!K1744</f>
        <v>LOS ARTESANOS</v>
      </c>
      <c r="I1744" s="3">
        <f>+SUMIF(DATOS!$AA$3:$AA$2491,RESUMEN_flujo!$A1744,DATOS!$AG$3:$AG$2491)</f>
        <v>3</v>
      </c>
      <c r="J1744" s="4">
        <f>(SUMIF(DATOS!$AA$3:$AA$2491,RESUMEN_flujo!$A1744,DATOS!$AE$3:$AE$2491)/SUMIF(DATOS!$AA$3:$AA$2491,RESUMEN_flujo!$A1744,DATOS!$AD$3:$AD$2491))*3.6</f>
        <v>63.138461538461549</v>
      </c>
      <c r="K1744" s="5">
        <f t="shared" si="55"/>
        <v>20.524999999999999</v>
      </c>
      <c r="L1744" s="8">
        <f>+VLOOKUP($A1744,DATOS!$AL$3:$AO$2491,DATOS!$AO$1,0)</f>
        <v>1</v>
      </c>
      <c r="M1744" s="12">
        <f>+RANK($F1744,$F$3:$F$2491,0)+COUNTIF($F$3:F1744,F1744)-1</f>
        <v>242</v>
      </c>
    </row>
    <row r="1745" spans="1:13" hidden="1" x14ac:dyDescent="0.3">
      <c r="A1745" s="3" t="str">
        <f t="shared" si="54"/>
        <v>39001-39006</v>
      </c>
      <c r="B1745" s="3">
        <v>39001</v>
      </c>
      <c r="C1745" s="3">
        <v>39006</v>
      </c>
      <c r="D1745" s="3">
        <f>+DATOS!G1745</f>
        <v>33</v>
      </c>
      <c r="E1745" s="3">
        <f>+DATOS!H1745</f>
        <v>353</v>
      </c>
      <c r="F1745" s="3">
        <f>+DATOS!I1745</f>
        <v>386</v>
      </c>
      <c r="G1745" s="3">
        <f>+DATOS!J1745</f>
        <v>2000</v>
      </c>
      <c r="H1745" s="9" t="str">
        <f>+DATOS!K1745</f>
        <v>AV ARGENTINA</v>
      </c>
      <c r="I1745" s="3">
        <f>+SUMIF(DATOS!$AA$3:$AA$2491,RESUMEN_flujo!$A1745,DATOS!$AG$3:$AG$2491)</f>
        <v>3</v>
      </c>
      <c r="J1745" s="4">
        <f>(SUMIF(DATOS!$AA$3:$AA$2491,RESUMEN_flujo!$A1745,DATOS!$AE$3:$AE$2491)/SUMIF(DATOS!$AA$3:$AA$2491,RESUMEN_flujo!$A1745,DATOS!$AD$3:$AD$2491))*3.6</f>
        <v>59.351351351351354</v>
      </c>
      <c r="K1745" s="5">
        <f t="shared" si="55"/>
        <v>19.3</v>
      </c>
      <c r="L1745" s="8">
        <f>+VLOOKUP($A1745,DATOS!$AL$3:$AO$2491,DATOS!$AO$1,0)</f>
        <v>1</v>
      </c>
      <c r="M1745" s="12">
        <f>+RANK($F1745,$F$3:$F$2491,0)+COUNTIF($F$3:F1745,F1745)-1</f>
        <v>545</v>
      </c>
    </row>
    <row r="1746" spans="1:13" hidden="1" x14ac:dyDescent="0.3">
      <c r="A1746" s="3" t="str">
        <f t="shared" si="54"/>
        <v>39002-40006</v>
      </c>
      <c r="B1746" s="3">
        <v>39002</v>
      </c>
      <c r="C1746" s="3">
        <v>40006</v>
      </c>
      <c r="D1746" s="3">
        <f>+DATOS!G1746</f>
        <v>120</v>
      </c>
      <c r="E1746" s="3">
        <f>+DATOS!H1746</f>
        <v>0</v>
      </c>
      <c r="F1746" s="3">
        <f>+DATOS!I1746</f>
        <v>120</v>
      </c>
      <c r="G1746" s="3">
        <f>+DATOS!J1746</f>
        <v>1000</v>
      </c>
      <c r="H1746" s="9" t="str">
        <f>+DATOS!K1746</f>
        <v>BARROS ARANA</v>
      </c>
      <c r="I1746" s="3">
        <f>+SUMIF(DATOS!$AA$3:$AA$2491,RESUMEN_flujo!$A1746,DATOS!$AG$3:$AG$2491)</f>
        <v>5</v>
      </c>
      <c r="J1746" s="4">
        <f>(SUMIF(DATOS!$AA$3:$AA$2491,RESUMEN_flujo!$A1746,DATOS!$AE$3:$AE$2491)/SUMIF(DATOS!$AA$3:$AA$2491,RESUMEN_flujo!$A1746,DATOS!$AD$3:$AD$2491))*3.6</f>
        <v>30.000000000000004</v>
      </c>
      <c r="K1746" s="5">
        <f t="shared" si="55"/>
        <v>12</v>
      </c>
      <c r="L1746" s="8">
        <f>+VLOOKUP($A1746,DATOS!$AL$3:$AO$2491,DATOS!$AO$1,0)</f>
        <v>1</v>
      </c>
      <c r="M1746" s="12">
        <f>+RANK($F1746,$F$3:$F$2491,0)+COUNTIF($F$3:F1746,F1746)-1</f>
        <v>1111</v>
      </c>
    </row>
    <row r="1747" spans="1:13" hidden="1" x14ac:dyDescent="0.3">
      <c r="A1747" s="3" t="str">
        <f t="shared" si="54"/>
        <v>39002-39001</v>
      </c>
      <c r="B1747" s="3">
        <v>39002</v>
      </c>
      <c r="C1747" s="3">
        <v>39001</v>
      </c>
      <c r="D1747" s="3">
        <f>+DATOS!G1747</f>
        <v>267</v>
      </c>
      <c r="E1747" s="3">
        <f>+DATOS!H1747</f>
        <v>148</v>
      </c>
      <c r="F1747" s="3">
        <f>+DATOS!I1747</f>
        <v>415</v>
      </c>
      <c r="G1747" s="3">
        <f>+DATOS!J1747</f>
        <v>1800</v>
      </c>
      <c r="H1747" s="9" t="str">
        <f>+DATOS!K1747</f>
        <v>LOS ARTESANOS</v>
      </c>
      <c r="I1747" s="3">
        <f>+SUMIF(DATOS!$AA$3:$AA$2491,RESUMEN_flujo!$A1747,DATOS!$AG$3:$AG$2491)</f>
        <v>3</v>
      </c>
      <c r="J1747" s="4">
        <f>(SUMIF(DATOS!$AA$3:$AA$2491,RESUMEN_flujo!$A1747,DATOS!$AE$3:$AE$2491)/SUMIF(DATOS!$AA$3:$AA$2491,RESUMEN_flujo!$A1747,DATOS!$AD$3:$AD$2491))*3.6</f>
        <v>63.138461538461549</v>
      </c>
      <c r="K1747" s="5">
        <f t="shared" si="55"/>
        <v>23.055555555555557</v>
      </c>
      <c r="L1747" s="8">
        <f>+VLOOKUP($A1747,DATOS!$AL$3:$AO$2491,DATOS!$AO$1,0)</f>
        <v>1</v>
      </c>
      <c r="M1747" s="12">
        <f>+RANK($F1747,$F$3:$F$2491,0)+COUNTIF($F$3:F1747,F1747)-1</f>
        <v>512</v>
      </c>
    </row>
    <row r="1748" spans="1:13" hidden="1" x14ac:dyDescent="0.3">
      <c r="A1748" s="3" t="str">
        <f t="shared" si="54"/>
        <v>39002-39003</v>
      </c>
      <c r="B1748" s="3">
        <v>39002</v>
      </c>
      <c r="C1748" s="3">
        <v>39003</v>
      </c>
      <c r="D1748" s="3">
        <f>+DATOS!G1748</f>
        <v>395</v>
      </c>
      <c r="E1748" s="3">
        <f>+DATOS!H1748</f>
        <v>354</v>
      </c>
      <c r="F1748" s="3">
        <f>+DATOS!I1748</f>
        <v>749</v>
      </c>
      <c r="G1748" s="3">
        <f>+DATOS!J1748</f>
        <v>2000</v>
      </c>
      <c r="H1748" s="9" t="str">
        <f>+DATOS!K1748</f>
        <v>LOS ARTESANOS</v>
      </c>
      <c r="I1748" s="3">
        <f>+SUMIF(DATOS!$AA$3:$AA$2491,RESUMEN_flujo!$A1748,DATOS!$AG$3:$AG$2491)</f>
        <v>3</v>
      </c>
      <c r="J1748" s="4">
        <f>(SUMIF(DATOS!$AA$3:$AA$2491,RESUMEN_flujo!$A1748,DATOS!$AE$3:$AE$2491)/SUMIF(DATOS!$AA$3:$AA$2491,RESUMEN_flujo!$A1748,DATOS!$AD$3:$AD$2491))*3.6</f>
        <v>60.000000000000007</v>
      </c>
      <c r="K1748" s="5">
        <f t="shared" si="55"/>
        <v>37.450000000000003</v>
      </c>
      <c r="L1748" s="8">
        <f>+VLOOKUP($A1748,DATOS!$AL$3:$AO$2491,DATOS!$AO$1,0)</f>
        <v>1</v>
      </c>
      <c r="M1748" s="12">
        <f>+RANK($F1748,$F$3:$F$2491,0)+COUNTIF($F$3:F1748,F1748)-1</f>
        <v>270</v>
      </c>
    </row>
    <row r="1749" spans="1:13" hidden="1" x14ac:dyDescent="0.3">
      <c r="A1749" s="3" t="str">
        <f t="shared" si="54"/>
        <v>39003-39002</v>
      </c>
      <c r="B1749" s="3">
        <v>39003</v>
      </c>
      <c r="C1749" s="3">
        <v>39002</v>
      </c>
      <c r="D1749" s="3">
        <f>+DATOS!G1749</f>
        <v>267</v>
      </c>
      <c r="E1749" s="3">
        <f>+DATOS!H1749</f>
        <v>1</v>
      </c>
      <c r="F1749" s="3">
        <f>+DATOS!I1749</f>
        <v>268</v>
      </c>
      <c r="G1749" s="3">
        <f>+DATOS!J1749</f>
        <v>1800</v>
      </c>
      <c r="H1749" s="9" t="str">
        <f>+DATOS!K1749</f>
        <v>LOS ARTESANOS</v>
      </c>
      <c r="I1749" s="3">
        <f>+SUMIF(DATOS!$AA$3:$AA$2491,RESUMEN_flujo!$A1749,DATOS!$AG$3:$AG$2491)</f>
        <v>3</v>
      </c>
      <c r="J1749" s="4">
        <f>(SUMIF(DATOS!$AA$3:$AA$2491,RESUMEN_flujo!$A1749,DATOS!$AE$3:$AE$2491)/SUMIF(DATOS!$AA$3:$AA$2491,RESUMEN_flujo!$A1749,DATOS!$AD$3:$AD$2491))*3.6</f>
        <v>45</v>
      </c>
      <c r="K1749" s="5">
        <f t="shared" si="55"/>
        <v>14.888888888888888</v>
      </c>
      <c r="L1749" s="8">
        <f>+VLOOKUP($A1749,DATOS!$AL$3:$AO$2491,DATOS!$AO$1,0)</f>
        <v>1</v>
      </c>
      <c r="M1749" s="12">
        <f>+RANK($F1749,$F$3:$F$2491,0)+COUNTIF($F$3:F1749,F1749)-1</f>
        <v>725</v>
      </c>
    </row>
    <row r="1750" spans="1:13" hidden="1" x14ac:dyDescent="0.3">
      <c r="A1750" s="3" t="str">
        <f t="shared" si="54"/>
        <v>39003-7001</v>
      </c>
      <c r="B1750" s="3">
        <v>39003</v>
      </c>
      <c r="C1750" s="3">
        <v>7001</v>
      </c>
      <c r="D1750" s="3">
        <f>+DATOS!G1750</f>
        <v>0</v>
      </c>
      <c r="E1750" s="3">
        <f>+DATOS!H1750</f>
        <v>241</v>
      </c>
      <c r="F1750" s="3">
        <f>+DATOS!I1750</f>
        <v>241</v>
      </c>
      <c r="G1750" s="3">
        <f>+DATOS!J1750</f>
        <v>2000</v>
      </c>
      <c r="H1750" s="9" t="str">
        <f>+DATOS!K1750</f>
        <v>LOS ARTESANOS</v>
      </c>
      <c r="I1750" s="3">
        <f>+SUMIF(DATOS!$AA$3:$AA$2491,RESUMEN_flujo!$A1750,DATOS!$AG$3:$AG$2491)</f>
        <v>3</v>
      </c>
      <c r="J1750" s="4">
        <f>(SUMIF(DATOS!$AA$3:$AA$2491,RESUMEN_flujo!$A1750,DATOS!$AE$3:$AE$2491)/SUMIF(DATOS!$AA$3:$AA$2491,RESUMEN_flujo!$A1750,DATOS!$AD$3:$AD$2491))*3.6</f>
        <v>58.050000000000004</v>
      </c>
      <c r="K1750" s="5">
        <f t="shared" si="55"/>
        <v>12.049999999999999</v>
      </c>
      <c r="L1750" s="8">
        <f>+VLOOKUP($A1750,DATOS!$AL$3:$AO$2491,DATOS!$AO$1,0)</f>
        <v>1</v>
      </c>
      <c r="M1750" s="12">
        <f>+RANK($F1750,$F$3:$F$2491,0)+COUNTIF($F$3:F1750,F1750)-1</f>
        <v>784</v>
      </c>
    </row>
    <row r="1751" spans="1:13" hidden="1" x14ac:dyDescent="0.3">
      <c r="A1751" s="3" t="str">
        <f t="shared" si="54"/>
        <v>39003-40011</v>
      </c>
      <c r="B1751" s="3">
        <v>39003</v>
      </c>
      <c r="C1751" s="3">
        <v>40011</v>
      </c>
      <c r="D1751" s="3">
        <f>+DATOS!G1751</f>
        <v>13</v>
      </c>
      <c r="E1751" s="3">
        <f>+DATOS!H1751</f>
        <v>408</v>
      </c>
      <c r="F1751" s="3">
        <f>+DATOS!I1751</f>
        <v>421</v>
      </c>
      <c r="G1751" s="3">
        <f>+DATOS!J1751</f>
        <v>4000</v>
      </c>
      <c r="H1751" s="9" t="str">
        <f>+DATOS!K1751</f>
        <v>ALEJANDRO AZOLA</v>
      </c>
      <c r="I1751" s="3">
        <f>+SUMIF(DATOS!$AA$3:$AA$2491,RESUMEN_flujo!$A1751,DATOS!$AG$3:$AG$2491)</f>
        <v>2</v>
      </c>
      <c r="J1751" s="4">
        <f>(SUMIF(DATOS!$AA$3:$AA$2491,RESUMEN_flujo!$A1751,DATOS!$AE$3:$AE$2491)/SUMIF(DATOS!$AA$3:$AA$2491,RESUMEN_flujo!$A1751,DATOS!$AD$3:$AD$2491))*3.6</f>
        <v>54.45</v>
      </c>
      <c r="K1751" s="5">
        <f t="shared" si="55"/>
        <v>10.525</v>
      </c>
      <c r="L1751" s="8">
        <f>+VLOOKUP($A1751,DATOS!$AL$3:$AO$2491,DATOS!$AO$1,0)</f>
        <v>2</v>
      </c>
      <c r="M1751" s="12">
        <f>+RANK($F1751,$F$3:$F$2491,0)+COUNTIF($F$3:F1751,F1751)-1</f>
        <v>508</v>
      </c>
    </row>
    <row r="1752" spans="1:13" hidden="1" x14ac:dyDescent="0.3">
      <c r="A1752" s="3" t="str">
        <f t="shared" si="54"/>
        <v>39003-7008</v>
      </c>
      <c r="B1752" s="3">
        <v>39003</v>
      </c>
      <c r="C1752" s="3">
        <v>7008</v>
      </c>
      <c r="D1752" s="3">
        <f>+DATOS!G1752</f>
        <v>75</v>
      </c>
      <c r="E1752" s="3">
        <f>+DATOS!H1752</f>
        <v>196</v>
      </c>
      <c r="F1752" s="3">
        <f>+DATOS!I1752</f>
        <v>271</v>
      </c>
      <c r="G1752" s="3">
        <f>+DATOS!J1752</f>
        <v>2000</v>
      </c>
      <c r="H1752" s="9" t="str">
        <f>+DATOS!K1752</f>
        <v>ALEJANDRO AZOLA</v>
      </c>
      <c r="I1752" s="3">
        <f>+SUMIF(DATOS!$AA$3:$AA$2491,RESUMEN_flujo!$A1752,DATOS!$AG$3:$AG$2491)</f>
        <v>3</v>
      </c>
      <c r="J1752" s="4">
        <f>(SUMIF(DATOS!$AA$3:$AA$2491,RESUMEN_flujo!$A1752,DATOS!$AE$3:$AE$2491)/SUMIF(DATOS!$AA$3:$AA$2491,RESUMEN_flujo!$A1752,DATOS!$AD$3:$AD$2491))*3.6</f>
        <v>50.232558139534888</v>
      </c>
      <c r="K1752" s="5">
        <f t="shared" si="55"/>
        <v>13.55</v>
      </c>
      <c r="L1752" s="8">
        <f>+VLOOKUP($A1752,DATOS!$AL$3:$AO$2491,DATOS!$AO$1,0)</f>
        <v>2</v>
      </c>
      <c r="M1752" s="12">
        <f>+RANK($F1752,$F$3:$F$2491,0)+COUNTIF($F$3:F1752,F1752)-1</f>
        <v>722</v>
      </c>
    </row>
    <row r="1753" spans="1:13" hidden="1" x14ac:dyDescent="0.3">
      <c r="A1753" s="3" t="str">
        <f t="shared" si="54"/>
        <v>39004-7005</v>
      </c>
      <c r="B1753" s="3">
        <v>39004</v>
      </c>
      <c r="C1753" s="3">
        <v>7005</v>
      </c>
      <c r="D1753" s="3">
        <f>+DATOS!G1753</f>
        <v>0</v>
      </c>
      <c r="E1753" s="3">
        <f>+DATOS!H1753</f>
        <v>0</v>
      </c>
      <c r="F1753" s="3">
        <f>+DATOS!I1753</f>
        <v>0</v>
      </c>
      <c r="G1753" s="3">
        <f>+DATOS!J1753</f>
        <v>900</v>
      </c>
      <c r="H1753" s="9" t="str">
        <f>+DATOS!K1753</f>
        <v>OSCAR QUINA</v>
      </c>
      <c r="I1753" s="3">
        <f>+SUMIF(DATOS!$AA$3:$AA$2491,RESUMEN_flujo!$A1753,DATOS!$AG$3:$AG$2491)</f>
        <v>5</v>
      </c>
      <c r="J1753" s="4">
        <f>(SUMIF(DATOS!$AA$3:$AA$2491,RESUMEN_flujo!$A1753,DATOS!$AE$3:$AE$2491)/SUMIF(DATOS!$AA$3:$AA$2491,RESUMEN_flujo!$A1753,DATOS!$AD$3:$AD$2491))*3.6</f>
        <v>27.978947368421053</v>
      </c>
      <c r="K1753" s="5">
        <f t="shared" si="55"/>
        <v>0</v>
      </c>
      <c r="L1753" s="8">
        <f>+VLOOKUP($A1753,DATOS!$AL$3:$AO$2491,DATOS!$AO$1,0)</f>
        <v>1</v>
      </c>
      <c r="M1753" s="12">
        <f>+RANK($F1753,$F$3:$F$2491,0)+COUNTIF($F$3:F1753,F1753)-1</f>
        <v>2168</v>
      </c>
    </row>
    <row r="1754" spans="1:13" hidden="1" x14ac:dyDescent="0.3">
      <c r="A1754" s="3" t="str">
        <f t="shared" si="54"/>
        <v>39004-9003</v>
      </c>
      <c r="B1754" s="3">
        <v>39004</v>
      </c>
      <c r="C1754" s="3">
        <v>9003</v>
      </c>
      <c r="D1754" s="3">
        <f>+DATOS!G1754</f>
        <v>75</v>
      </c>
      <c r="E1754" s="3">
        <f>+DATOS!H1754</f>
        <v>248</v>
      </c>
      <c r="F1754" s="3">
        <f>+DATOS!I1754</f>
        <v>323</v>
      </c>
      <c r="G1754" s="3">
        <f>+DATOS!J1754</f>
        <v>800</v>
      </c>
      <c r="H1754" s="9" t="str">
        <f>+DATOS!K1754</f>
        <v>ALEJANDRO AZOLA</v>
      </c>
      <c r="I1754" s="3">
        <f>+SUMIF(DATOS!$AA$3:$AA$2491,RESUMEN_flujo!$A1754,DATOS!$AG$3:$AG$2491)</f>
        <v>3</v>
      </c>
      <c r="J1754" s="4">
        <f>(SUMIF(DATOS!$AA$3:$AA$2491,RESUMEN_flujo!$A1754,DATOS!$AE$3:$AE$2491)/SUMIF(DATOS!$AA$3:$AA$2491,RESUMEN_flujo!$A1754,DATOS!$AD$3:$AD$2491))*3.6</f>
        <v>47.760000000000005</v>
      </c>
      <c r="K1754" s="5">
        <f t="shared" si="55"/>
        <v>40.375</v>
      </c>
      <c r="L1754" s="8">
        <f>+VLOOKUP($A1754,DATOS!$AL$3:$AO$2491,DATOS!$AO$1,0)</f>
        <v>2</v>
      </c>
      <c r="M1754" s="12">
        <f>+RANK($F1754,$F$3:$F$2491,0)+COUNTIF($F$3:F1754,F1754)-1</f>
        <v>644</v>
      </c>
    </row>
    <row r="1755" spans="1:13" hidden="1" x14ac:dyDescent="0.3">
      <c r="A1755" s="3" t="str">
        <f t="shared" si="54"/>
        <v>39004-7008</v>
      </c>
      <c r="B1755" s="3">
        <v>39004</v>
      </c>
      <c r="C1755" s="3">
        <v>7008</v>
      </c>
      <c r="D1755" s="3">
        <f>+DATOS!G1755</f>
        <v>13</v>
      </c>
      <c r="E1755" s="3">
        <f>+DATOS!H1755</f>
        <v>320</v>
      </c>
      <c r="F1755" s="3">
        <f>+DATOS!I1755</f>
        <v>333</v>
      </c>
      <c r="G1755" s="3">
        <f>+DATOS!J1755</f>
        <v>2000</v>
      </c>
      <c r="H1755" s="9" t="str">
        <f>+DATOS!K1755</f>
        <v>ALEJANDRO AZOLA</v>
      </c>
      <c r="I1755" s="3">
        <f>+SUMIF(DATOS!$AA$3:$AA$2491,RESUMEN_flujo!$A1755,DATOS!$AG$3:$AG$2491)</f>
        <v>2</v>
      </c>
      <c r="J1755" s="4">
        <f>(SUMIF(DATOS!$AA$3:$AA$2491,RESUMEN_flujo!$A1755,DATOS!$AE$3:$AE$2491)/SUMIF(DATOS!$AA$3:$AA$2491,RESUMEN_flujo!$A1755,DATOS!$AD$3:$AD$2491))*3.6</f>
        <v>49.846153846153847</v>
      </c>
      <c r="K1755" s="5">
        <f t="shared" si="55"/>
        <v>16.650000000000002</v>
      </c>
      <c r="L1755" s="8">
        <f>+VLOOKUP($A1755,DATOS!$AL$3:$AO$2491,DATOS!$AO$1,0)</f>
        <v>2</v>
      </c>
      <c r="M1755" s="12">
        <f>+RANK($F1755,$F$3:$F$2491,0)+COUNTIF($F$3:F1755,F1755)-1</f>
        <v>626</v>
      </c>
    </row>
    <row r="1756" spans="1:13" hidden="1" x14ac:dyDescent="0.3">
      <c r="A1756" s="3" t="str">
        <f t="shared" si="54"/>
        <v>39005-39006</v>
      </c>
      <c r="B1756" s="3">
        <v>39005</v>
      </c>
      <c r="C1756" s="3">
        <v>39006</v>
      </c>
      <c r="D1756" s="3">
        <f>+DATOS!G1756</f>
        <v>0</v>
      </c>
      <c r="E1756" s="3">
        <f>+DATOS!H1756</f>
        <v>0</v>
      </c>
      <c r="F1756" s="3">
        <f>+DATOS!I1756</f>
        <v>0</v>
      </c>
      <c r="G1756" s="3">
        <f>+DATOS!J1756</f>
        <v>1000</v>
      </c>
      <c r="H1756" s="9" t="str">
        <f>+DATOS!K1756</f>
        <v>LA PAZ</v>
      </c>
      <c r="I1756" s="3">
        <f>+SUMIF(DATOS!$AA$3:$AA$2491,RESUMEN_flujo!$A1756,DATOS!$AG$3:$AG$2491)</f>
        <v>4</v>
      </c>
      <c r="J1756" s="4">
        <f>(SUMIF(DATOS!$AA$3:$AA$2491,RESUMEN_flujo!$A1756,DATOS!$AE$3:$AE$2491)/SUMIF(DATOS!$AA$3:$AA$2491,RESUMEN_flujo!$A1756,DATOS!$AD$3:$AD$2491))*3.6</f>
        <v>30.133333333333333</v>
      </c>
      <c r="K1756" s="5">
        <f t="shared" si="55"/>
        <v>0</v>
      </c>
      <c r="L1756" s="8">
        <f>+VLOOKUP($A1756,DATOS!$AL$3:$AO$2491,DATOS!$AO$1,0)</f>
        <v>1</v>
      </c>
      <c r="M1756" s="12">
        <f>+RANK($F1756,$F$3:$F$2491,0)+COUNTIF($F$3:F1756,F1756)-1</f>
        <v>2169</v>
      </c>
    </row>
    <row r="1757" spans="1:13" hidden="1" x14ac:dyDescent="0.3">
      <c r="A1757" s="3" t="str">
        <f t="shared" si="54"/>
        <v>39005-7008</v>
      </c>
      <c r="B1757" s="3">
        <v>39005</v>
      </c>
      <c r="C1757" s="3">
        <v>7008</v>
      </c>
      <c r="D1757" s="3">
        <f>+DATOS!G1757</f>
        <v>0</v>
      </c>
      <c r="E1757" s="3">
        <f>+DATOS!H1757</f>
        <v>9</v>
      </c>
      <c r="F1757" s="3">
        <f>+DATOS!I1757</f>
        <v>9</v>
      </c>
      <c r="G1757" s="3">
        <f>+DATOS!J1757</f>
        <v>1000</v>
      </c>
      <c r="H1757" s="9" t="str">
        <f>+DATOS!K1757</f>
        <v>LA PAZ</v>
      </c>
      <c r="I1757" s="3">
        <f>+SUMIF(DATOS!$AA$3:$AA$2491,RESUMEN_flujo!$A1757,DATOS!$AG$3:$AG$2491)</f>
        <v>4</v>
      </c>
      <c r="J1757" s="4">
        <f>(SUMIF(DATOS!$AA$3:$AA$2491,RESUMEN_flujo!$A1757,DATOS!$AE$3:$AE$2491)/SUMIF(DATOS!$AA$3:$AA$2491,RESUMEN_flujo!$A1757,DATOS!$AD$3:$AD$2491))*3.6</f>
        <v>29.630769230769229</v>
      </c>
      <c r="K1757" s="5">
        <f t="shared" si="55"/>
        <v>0.89999999999999991</v>
      </c>
      <c r="L1757" s="8">
        <f>+VLOOKUP($A1757,DATOS!$AL$3:$AO$2491,DATOS!$AO$1,0)</f>
        <v>1</v>
      </c>
      <c r="M1757" s="12">
        <f>+RANK($F1757,$F$3:$F$2491,0)+COUNTIF($F$3:F1757,F1757)-1</f>
        <v>1747</v>
      </c>
    </row>
    <row r="1758" spans="1:13" hidden="1" x14ac:dyDescent="0.3">
      <c r="A1758" s="3" t="str">
        <f t="shared" si="54"/>
        <v>39006-39007</v>
      </c>
      <c r="B1758" s="3">
        <v>39006</v>
      </c>
      <c r="C1758" s="3">
        <v>39007</v>
      </c>
      <c r="D1758" s="3">
        <f>+DATOS!G1758</f>
        <v>0</v>
      </c>
      <c r="E1758" s="3">
        <f>+DATOS!H1758</f>
        <v>0</v>
      </c>
      <c r="F1758" s="3">
        <f>+DATOS!I1758</f>
        <v>0</v>
      </c>
      <c r="G1758" s="3">
        <f>+DATOS!J1758</f>
        <v>1000</v>
      </c>
      <c r="H1758" s="9" t="str">
        <f>+DATOS!K1758</f>
        <v>LA PAZ</v>
      </c>
      <c r="I1758" s="3">
        <f>+SUMIF(DATOS!$AA$3:$AA$2491,RESUMEN_flujo!$A1758,DATOS!$AG$3:$AG$2491)</f>
        <v>4</v>
      </c>
      <c r="J1758" s="4">
        <f>(SUMIF(DATOS!$AA$3:$AA$2491,RESUMEN_flujo!$A1758,DATOS!$AE$3:$AE$2491)/SUMIF(DATOS!$AA$3:$AA$2491,RESUMEN_flujo!$A1758,DATOS!$AD$3:$AD$2491))*3.6</f>
        <v>30.299999999999997</v>
      </c>
      <c r="K1758" s="5">
        <f t="shared" si="55"/>
        <v>0</v>
      </c>
      <c r="L1758" s="8">
        <f>+VLOOKUP($A1758,DATOS!$AL$3:$AO$2491,DATOS!$AO$1,0)</f>
        <v>1</v>
      </c>
      <c r="M1758" s="12">
        <f>+RANK($F1758,$F$3:$F$2491,0)+COUNTIF($F$3:F1758,F1758)-1</f>
        <v>2170</v>
      </c>
    </row>
    <row r="1759" spans="1:13" hidden="1" x14ac:dyDescent="0.3">
      <c r="A1759" s="3" t="str">
        <f t="shared" si="54"/>
        <v>39006-39005</v>
      </c>
      <c r="B1759" s="3">
        <v>39006</v>
      </c>
      <c r="C1759" s="3">
        <v>39005</v>
      </c>
      <c r="D1759" s="3">
        <f>+DATOS!G1759</f>
        <v>0</v>
      </c>
      <c r="E1759" s="3">
        <f>+DATOS!H1759</f>
        <v>9</v>
      </c>
      <c r="F1759" s="3">
        <f>+DATOS!I1759</f>
        <v>9</v>
      </c>
      <c r="G1759" s="3">
        <f>+DATOS!J1759</f>
        <v>1000</v>
      </c>
      <c r="H1759" s="9" t="str">
        <f>+DATOS!K1759</f>
        <v>LA PAZ</v>
      </c>
      <c r="I1759" s="3">
        <f>+SUMIF(DATOS!$AA$3:$AA$2491,RESUMEN_flujo!$A1759,DATOS!$AG$3:$AG$2491)</f>
        <v>4</v>
      </c>
      <c r="J1759" s="4">
        <f>(SUMIF(DATOS!$AA$3:$AA$2491,RESUMEN_flujo!$A1759,DATOS!$AE$3:$AE$2491)/SUMIF(DATOS!$AA$3:$AA$2491,RESUMEN_flujo!$A1759,DATOS!$AD$3:$AD$2491))*3.6</f>
        <v>30.133333333333333</v>
      </c>
      <c r="K1759" s="5">
        <f t="shared" si="55"/>
        <v>0.89999999999999991</v>
      </c>
      <c r="L1759" s="8">
        <f>+VLOOKUP($A1759,DATOS!$AL$3:$AO$2491,DATOS!$AO$1,0)</f>
        <v>1</v>
      </c>
      <c r="M1759" s="12">
        <f>+RANK($F1759,$F$3:$F$2491,0)+COUNTIF($F$3:F1759,F1759)-1</f>
        <v>1748</v>
      </c>
    </row>
    <row r="1760" spans="1:13" hidden="1" x14ac:dyDescent="0.3">
      <c r="A1760" s="3" t="str">
        <f t="shared" si="54"/>
        <v>39006-39001</v>
      </c>
      <c r="B1760" s="3">
        <v>39006</v>
      </c>
      <c r="C1760" s="3">
        <v>39001</v>
      </c>
      <c r="D1760" s="3">
        <f>+DATOS!G1760</f>
        <v>131</v>
      </c>
      <c r="E1760" s="3">
        <f>+DATOS!H1760</f>
        <v>4</v>
      </c>
      <c r="F1760" s="3">
        <f>+DATOS!I1760</f>
        <v>135</v>
      </c>
      <c r="G1760" s="3">
        <f>+DATOS!J1760</f>
        <v>2000</v>
      </c>
      <c r="H1760" s="9" t="str">
        <f>+DATOS!K1760</f>
        <v>AV ARGENTINA</v>
      </c>
      <c r="I1760" s="3">
        <f>+SUMIF(DATOS!$AA$3:$AA$2491,RESUMEN_flujo!$A1760,DATOS!$AG$3:$AG$2491)</f>
        <v>3</v>
      </c>
      <c r="J1760" s="4">
        <f>(SUMIF(DATOS!$AA$3:$AA$2491,RESUMEN_flujo!$A1760,DATOS!$AE$3:$AE$2491)/SUMIF(DATOS!$AA$3:$AA$2491,RESUMEN_flujo!$A1760,DATOS!$AD$3:$AD$2491))*3.6</f>
        <v>60.999999999999993</v>
      </c>
      <c r="K1760" s="5">
        <f t="shared" si="55"/>
        <v>6.75</v>
      </c>
      <c r="L1760" s="8">
        <f>+VLOOKUP($A1760,DATOS!$AL$3:$AO$2491,DATOS!$AO$1,0)</f>
        <v>1</v>
      </c>
      <c r="M1760" s="12">
        <f>+RANK($F1760,$F$3:$F$2491,0)+COUNTIF($F$3:F1760,F1760)-1</f>
        <v>1054</v>
      </c>
    </row>
    <row r="1761" spans="1:13" hidden="1" x14ac:dyDescent="0.3">
      <c r="A1761" s="3" t="str">
        <f t="shared" si="54"/>
        <v>39006-9002</v>
      </c>
      <c r="B1761" s="3">
        <v>39006</v>
      </c>
      <c r="C1761" s="3">
        <v>9002</v>
      </c>
      <c r="D1761" s="3">
        <f>+DATOS!G1761</f>
        <v>33</v>
      </c>
      <c r="E1761" s="3">
        <f>+DATOS!H1761</f>
        <v>357</v>
      </c>
      <c r="F1761" s="3">
        <f>+DATOS!I1761</f>
        <v>390</v>
      </c>
      <c r="G1761" s="3">
        <f>+DATOS!J1761</f>
        <v>2000</v>
      </c>
      <c r="H1761" s="9" t="str">
        <f>+DATOS!K1761</f>
        <v>AV ARGENTINA</v>
      </c>
      <c r="I1761" s="3">
        <f>+SUMIF(DATOS!$AA$3:$AA$2491,RESUMEN_flujo!$A1761,DATOS!$AG$3:$AG$2491)</f>
        <v>3</v>
      </c>
      <c r="J1761" s="4">
        <f>(SUMIF(DATOS!$AA$3:$AA$2491,RESUMEN_flujo!$A1761,DATOS!$AE$3:$AE$2491)/SUMIF(DATOS!$AA$3:$AA$2491,RESUMEN_flujo!$A1761,DATOS!$AD$3:$AD$2491))*3.6</f>
        <v>57.756521739130442</v>
      </c>
      <c r="K1761" s="5">
        <f t="shared" si="55"/>
        <v>19.5</v>
      </c>
      <c r="L1761" s="8">
        <f>+VLOOKUP($A1761,DATOS!$AL$3:$AO$2491,DATOS!$AO$1,0)</f>
        <v>1</v>
      </c>
      <c r="M1761" s="12">
        <f>+RANK($F1761,$F$3:$F$2491,0)+COUNTIF($F$3:F1761,F1761)-1</f>
        <v>536</v>
      </c>
    </row>
    <row r="1762" spans="1:13" hidden="1" x14ac:dyDescent="0.3">
      <c r="A1762" s="3" t="str">
        <f t="shared" si="54"/>
        <v>39007-6060</v>
      </c>
      <c r="B1762" s="3">
        <v>39007</v>
      </c>
      <c r="C1762" s="3">
        <v>6060</v>
      </c>
      <c r="D1762" s="3">
        <f>+DATOS!G1762</f>
        <v>0</v>
      </c>
      <c r="E1762" s="3">
        <f>+DATOS!H1762</f>
        <v>161</v>
      </c>
      <c r="F1762" s="3">
        <f>+DATOS!I1762</f>
        <v>161</v>
      </c>
      <c r="G1762" s="3">
        <f>+DATOS!J1762</f>
        <v>4000</v>
      </c>
      <c r="H1762" s="9" t="str">
        <f>+DATOS!K1762</f>
        <v>PEDRO BLANQUIER</v>
      </c>
      <c r="I1762" s="3">
        <f>+SUMIF(DATOS!$AA$3:$AA$2491,RESUMEN_flujo!$A1762,DATOS!$AG$3:$AG$2491)</f>
        <v>3</v>
      </c>
      <c r="J1762" s="4">
        <f>(SUMIF(DATOS!$AA$3:$AA$2491,RESUMEN_flujo!$A1762,DATOS!$AE$3:$AE$2491)/SUMIF(DATOS!$AA$3:$AA$2491,RESUMEN_flujo!$A1762,DATOS!$AD$3:$AD$2491))*3.6</f>
        <v>50.571428571428569</v>
      </c>
      <c r="K1762" s="5">
        <f t="shared" si="55"/>
        <v>4.0250000000000004</v>
      </c>
      <c r="L1762" s="8">
        <f>+VLOOKUP($A1762,DATOS!$AL$3:$AO$2491,DATOS!$AO$1,0)</f>
        <v>2</v>
      </c>
      <c r="M1762" s="12">
        <f>+RANK($F1762,$F$3:$F$2491,0)+COUNTIF($F$3:F1762,F1762)-1</f>
        <v>960</v>
      </c>
    </row>
    <row r="1763" spans="1:13" hidden="1" x14ac:dyDescent="0.3">
      <c r="A1763" s="3" t="str">
        <f t="shared" si="54"/>
        <v>39007-6061</v>
      </c>
      <c r="B1763" s="3">
        <v>39007</v>
      </c>
      <c r="C1763" s="3">
        <v>6061</v>
      </c>
      <c r="D1763" s="3">
        <f>+DATOS!G1763</f>
        <v>0</v>
      </c>
      <c r="E1763" s="3">
        <f>+DATOS!H1763</f>
        <v>572</v>
      </c>
      <c r="F1763" s="3">
        <f>+DATOS!I1763</f>
        <v>572</v>
      </c>
      <c r="G1763" s="3">
        <f>+DATOS!J1763</f>
        <v>4000</v>
      </c>
      <c r="H1763" s="9" t="str">
        <f>+DATOS!K1763</f>
        <v>PEDRO BLANQUIER</v>
      </c>
      <c r="I1763" s="3">
        <f>+SUMIF(DATOS!$AA$3:$AA$2491,RESUMEN_flujo!$A1763,DATOS!$AG$3:$AG$2491)</f>
        <v>3</v>
      </c>
      <c r="J1763" s="4">
        <f>(SUMIF(DATOS!$AA$3:$AA$2491,RESUMEN_flujo!$A1763,DATOS!$AE$3:$AE$2491)/SUMIF(DATOS!$AA$3:$AA$2491,RESUMEN_flujo!$A1763,DATOS!$AD$3:$AD$2491))*3.6</f>
        <v>49.371428571428567</v>
      </c>
      <c r="K1763" s="5">
        <f t="shared" si="55"/>
        <v>14.299999999999999</v>
      </c>
      <c r="L1763" s="8">
        <f>+VLOOKUP($A1763,DATOS!$AL$3:$AO$2491,DATOS!$AO$1,0)</f>
        <v>2</v>
      </c>
      <c r="M1763" s="12">
        <f>+RANK($F1763,$F$3:$F$2491,0)+COUNTIF($F$3:F1763,F1763)-1</f>
        <v>369</v>
      </c>
    </row>
    <row r="1764" spans="1:13" hidden="1" x14ac:dyDescent="0.3">
      <c r="A1764" s="3" t="str">
        <f t="shared" si="54"/>
        <v>39007-39006</v>
      </c>
      <c r="B1764" s="3">
        <v>39007</v>
      </c>
      <c r="C1764" s="3">
        <v>39006</v>
      </c>
      <c r="D1764" s="3">
        <f>+DATOS!G1764</f>
        <v>0</v>
      </c>
      <c r="E1764" s="3">
        <f>+DATOS!H1764</f>
        <v>14</v>
      </c>
      <c r="F1764" s="3">
        <f>+DATOS!I1764</f>
        <v>14</v>
      </c>
      <c r="G1764" s="3">
        <f>+DATOS!J1764</f>
        <v>1000</v>
      </c>
      <c r="H1764" s="9" t="str">
        <f>+DATOS!K1764</f>
        <v>LA PAZ</v>
      </c>
      <c r="I1764" s="3">
        <f>+SUMIF(DATOS!$AA$3:$AA$2491,RESUMEN_flujo!$A1764,DATOS!$AG$3:$AG$2491)</f>
        <v>4</v>
      </c>
      <c r="J1764" s="4">
        <f>(SUMIF(DATOS!$AA$3:$AA$2491,RESUMEN_flujo!$A1764,DATOS!$AE$3:$AE$2491)/SUMIF(DATOS!$AA$3:$AA$2491,RESUMEN_flujo!$A1764,DATOS!$AD$3:$AD$2491))*3.6</f>
        <v>30.299999999999997</v>
      </c>
      <c r="K1764" s="5">
        <f t="shared" si="55"/>
        <v>1.4000000000000001</v>
      </c>
      <c r="L1764" s="8">
        <f>+VLOOKUP($A1764,DATOS!$AL$3:$AO$2491,DATOS!$AO$1,0)</f>
        <v>1</v>
      </c>
      <c r="M1764" s="12">
        <f>+RANK($F1764,$F$3:$F$2491,0)+COUNTIF($F$3:F1764,F1764)-1</f>
        <v>1694</v>
      </c>
    </row>
    <row r="1765" spans="1:13" hidden="1" x14ac:dyDescent="0.3">
      <c r="A1765" s="3" t="str">
        <f t="shared" si="54"/>
        <v>40001-39001</v>
      </c>
      <c r="B1765" s="3">
        <v>40001</v>
      </c>
      <c r="C1765" s="3">
        <v>39001</v>
      </c>
      <c r="D1765" s="3">
        <f>+DATOS!G1765</f>
        <v>46</v>
      </c>
      <c r="E1765" s="3">
        <f>+DATOS!H1765</f>
        <v>11</v>
      </c>
      <c r="F1765" s="3">
        <f>+DATOS!I1765</f>
        <v>57</v>
      </c>
      <c r="G1765" s="3">
        <f>+DATOS!J1765</f>
        <v>1030</v>
      </c>
      <c r="H1765" s="9" t="str">
        <f>+DATOS!K1765</f>
        <v>AV ARGENTINA</v>
      </c>
      <c r="I1765" s="3">
        <f>+SUMIF(DATOS!$AA$3:$AA$2491,RESUMEN_flujo!$A1765,DATOS!$AG$3:$AG$2491)</f>
        <v>3</v>
      </c>
      <c r="J1765" s="4">
        <f>(SUMIF(DATOS!$AA$3:$AA$2491,RESUMEN_flujo!$A1765,DATOS!$AE$3:$AE$2491)/SUMIF(DATOS!$AA$3:$AA$2491,RESUMEN_flujo!$A1765,DATOS!$AD$3:$AD$2491))*3.6</f>
        <v>46.303448275862074</v>
      </c>
      <c r="K1765" s="5">
        <f t="shared" si="55"/>
        <v>5.5339805825242721</v>
      </c>
      <c r="L1765" s="8">
        <f>+VLOOKUP($A1765,DATOS!$AL$3:$AO$2491,DATOS!$AO$1,0)</f>
        <v>1</v>
      </c>
      <c r="M1765" s="12">
        <f>+RANK($F1765,$F$3:$F$2491,0)+COUNTIF($F$3:F1765,F1765)-1</f>
        <v>1387</v>
      </c>
    </row>
    <row r="1766" spans="1:13" hidden="1" x14ac:dyDescent="0.3">
      <c r="A1766" s="3" t="str">
        <f t="shared" si="54"/>
        <v>40001-6059</v>
      </c>
      <c r="B1766" s="3">
        <v>40001</v>
      </c>
      <c r="C1766" s="3">
        <v>6059</v>
      </c>
      <c r="D1766" s="3">
        <f>+DATOS!G1766</f>
        <v>0</v>
      </c>
      <c r="E1766" s="3">
        <f>+DATOS!H1766</f>
        <v>165</v>
      </c>
      <c r="F1766" s="3">
        <f>+DATOS!I1766</f>
        <v>165</v>
      </c>
      <c r="G1766" s="3">
        <f>+DATOS!J1766</f>
        <v>2000</v>
      </c>
      <c r="H1766" s="9" t="str">
        <f>+DATOS!K1766</f>
        <v>ANTARTICA</v>
      </c>
      <c r="I1766" s="3">
        <f>+SUMIF(DATOS!$AA$3:$AA$2491,RESUMEN_flujo!$A1766,DATOS!$AG$3:$AG$2491)</f>
        <v>2</v>
      </c>
      <c r="J1766" s="4">
        <f>(SUMIF(DATOS!$AA$3:$AA$2491,RESUMEN_flujo!$A1766,DATOS!$AE$3:$AE$2491)/SUMIF(DATOS!$AA$3:$AA$2491,RESUMEN_flujo!$A1766,DATOS!$AD$3:$AD$2491))*3.6</f>
        <v>41.305263157894736</v>
      </c>
      <c r="K1766" s="5">
        <f t="shared" si="55"/>
        <v>8.25</v>
      </c>
      <c r="L1766" s="8">
        <f>+VLOOKUP($A1766,DATOS!$AL$3:$AO$2491,DATOS!$AO$1,0)</f>
        <v>1</v>
      </c>
      <c r="M1766" s="12">
        <f>+RANK($F1766,$F$3:$F$2491,0)+COUNTIF($F$3:F1766,F1766)-1</f>
        <v>944</v>
      </c>
    </row>
    <row r="1767" spans="1:13" hidden="1" x14ac:dyDescent="0.3">
      <c r="A1767" s="3" t="str">
        <f t="shared" si="54"/>
        <v>40001-40002</v>
      </c>
      <c r="B1767" s="3">
        <v>40001</v>
      </c>
      <c r="C1767" s="3">
        <v>40002</v>
      </c>
      <c r="D1767" s="3">
        <f>+DATOS!G1767</f>
        <v>71</v>
      </c>
      <c r="E1767" s="3">
        <f>+DATOS!H1767</f>
        <v>320</v>
      </c>
      <c r="F1767" s="3">
        <f>+DATOS!I1767</f>
        <v>391</v>
      </c>
      <c r="G1767" s="3">
        <f>+DATOS!J1767</f>
        <v>4000</v>
      </c>
      <c r="H1767" s="9" t="str">
        <f>+DATOS!K1767</f>
        <v>ANTARTICA</v>
      </c>
      <c r="I1767" s="3">
        <f>+SUMIF(DATOS!$AA$3:$AA$2491,RESUMEN_flujo!$A1767,DATOS!$AG$3:$AG$2491)</f>
        <v>2</v>
      </c>
      <c r="J1767" s="4">
        <f>(SUMIF(DATOS!$AA$3:$AA$2491,RESUMEN_flujo!$A1767,DATOS!$AE$3:$AE$2491)/SUMIF(DATOS!$AA$3:$AA$2491,RESUMEN_flujo!$A1767,DATOS!$AD$3:$AD$2491))*3.6</f>
        <v>46.523076923076928</v>
      </c>
      <c r="K1767" s="5">
        <f t="shared" si="55"/>
        <v>9.7750000000000004</v>
      </c>
      <c r="L1767" s="8">
        <f>+VLOOKUP($A1767,DATOS!$AL$3:$AO$2491,DATOS!$AO$1,0)</f>
        <v>2</v>
      </c>
      <c r="M1767" s="12">
        <f>+RANK($F1767,$F$3:$F$2491,0)+COUNTIF($F$3:F1767,F1767)-1</f>
        <v>532</v>
      </c>
    </row>
    <row r="1768" spans="1:13" hidden="1" x14ac:dyDescent="0.3">
      <c r="A1768" s="3" t="str">
        <f t="shared" si="54"/>
        <v>40001-6032</v>
      </c>
      <c r="B1768" s="3">
        <v>40001</v>
      </c>
      <c r="C1768" s="3">
        <v>6032</v>
      </c>
      <c r="D1768" s="3">
        <f>+DATOS!G1768</f>
        <v>0</v>
      </c>
      <c r="E1768" s="3">
        <f>+DATOS!H1768</f>
        <v>215</v>
      </c>
      <c r="F1768" s="3">
        <f>+DATOS!I1768</f>
        <v>215</v>
      </c>
      <c r="G1768" s="3">
        <f>+DATOS!J1768</f>
        <v>2000</v>
      </c>
      <c r="H1768" s="9" t="str">
        <f>+DATOS!K1768</f>
        <v>ROBINSON ROJAS</v>
      </c>
      <c r="I1768" s="3">
        <f>+SUMIF(DATOS!$AA$3:$AA$2491,RESUMEN_flujo!$A1768,DATOS!$AG$3:$AG$2491)</f>
        <v>3</v>
      </c>
      <c r="J1768" s="4">
        <f>(SUMIF(DATOS!$AA$3:$AA$2491,RESUMEN_flujo!$A1768,DATOS!$AE$3:$AE$2491)/SUMIF(DATOS!$AA$3:$AA$2491,RESUMEN_flujo!$A1768,DATOS!$AD$3:$AD$2491))*3.6</f>
        <v>61.094117647058816</v>
      </c>
      <c r="K1768" s="5">
        <f t="shared" si="55"/>
        <v>10.75</v>
      </c>
      <c r="L1768" s="8">
        <f>+VLOOKUP($A1768,DATOS!$AL$3:$AO$2491,DATOS!$AO$1,0)</f>
        <v>1</v>
      </c>
      <c r="M1768" s="12">
        <f>+RANK($F1768,$F$3:$F$2491,0)+COUNTIF($F$3:F1768,F1768)-1</f>
        <v>829</v>
      </c>
    </row>
    <row r="1769" spans="1:13" hidden="1" x14ac:dyDescent="0.3">
      <c r="A1769" s="3" t="str">
        <f t="shared" si="54"/>
        <v>40002-40001</v>
      </c>
      <c r="B1769" s="3">
        <v>40002</v>
      </c>
      <c r="C1769" s="3">
        <v>40001</v>
      </c>
      <c r="D1769" s="3">
        <f>+DATOS!G1769</f>
        <v>49</v>
      </c>
      <c r="E1769" s="3">
        <f>+DATOS!H1769</f>
        <v>319</v>
      </c>
      <c r="F1769" s="3">
        <f>+DATOS!I1769</f>
        <v>368</v>
      </c>
      <c r="G1769" s="3">
        <f>+DATOS!J1769</f>
        <v>1800</v>
      </c>
      <c r="H1769" s="9" t="str">
        <f>+DATOS!K1769</f>
        <v>ANTARTICA</v>
      </c>
      <c r="I1769" s="3">
        <f>+SUMIF(DATOS!$AA$3:$AA$2491,RESUMEN_flujo!$A1769,DATOS!$AG$3:$AG$2491)</f>
        <v>2</v>
      </c>
      <c r="J1769" s="4">
        <f>(SUMIF(DATOS!$AA$3:$AA$2491,RESUMEN_flujo!$A1769,DATOS!$AE$3:$AE$2491)/SUMIF(DATOS!$AA$3:$AA$2491,RESUMEN_flujo!$A1769,DATOS!$AD$3:$AD$2491))*3.6</f>
        <v>60.480000000000004</v>
      </c>
      <c r="K1769" s="5">
        <f t="shared" si="55"/>
        <v>20.444444444444446</v>
      </c>
      <c r="L1769" s="8">
        <f>+VLOOKUP($A1769,DATOS!$AL$3:$AO$2491,DATOS!$AO$1,0)</f>
        <v>1</v>
      </c>
      <c r="M1769" s="12">
        <f>+RANK($F1769,$F$3:$F$2491,0)+COUNTIF($F$3:F1769,F1769)-1</f>
        <v>579</v>
      </c>
    </row>
    <row r="1770" spans="1:13" hidden="1" x14ac:dyDescent="0.3">
      <c r="A1770" s="3" t="str">
        <f t="shared" si="54"/>
        <v>40002-40003</v>
      </c>
      <c r="B1770" s="3">
        <v>40002</v>
      </c>
      <c r="C1770" s="3">
        <v>40003</v>
      </c>
      <c r="D1770" s="3">
        <f>+DATOS!G1770</f>
        <v>111</v>
      </c>
      <c r="E1770" s="3">
        <f>+DATOS!H1770</f>
        <v>446</v>
      </c>
      <c r="F1770" s="3">
        <f>+DATOS!I1770</f>
        <v>557</v>
      </c>
      <c r="G1770" s="3">
        <f>+DATOS!J1770</f>
        <v>4000</v>
      </c>
      <c r="H1770" s="9" t="str">
        <f>+DATOS!K1770</f>
        <v>ANTARTICA</v>
      </c>
      <c r="I1770" s="3">
        <f>+SUMIF(DATOS!$AA$3:$AA$2491,RESUMEN_flujo!$A1770,DATOS!$AG$3:$AG$2491)</f>
        <v>2</v>
      </c>
      <c r="J1770" s="4">
        <f>(SUMIF(DATOS!$AA$3:$AA$2491,RESUMEN_flujo!$A1770,DATOS!$AE$3:$AE$2491)/SUMIF(DATOS!$AA$3:$AA$2491,RESUMEN_flujo!$A1770,DATOS!$AD$3:$AD$2491))*3.6</f>
        <v>64.320000000000007</v>
      </c>
      <c r="K1770" s="5">
        <f t="shared" si="55"/>
        <v>13.925000000000001</v>
      </c>
      <c r="L1770" s="8">
        <f>+VLOOKUP($A1770,DATOS!$AL$3:$AO$2491,DATOS!$AO$1,0)</f>
        <v>2</v>
      </c>
      <c r="M1770" s="12">
        <f>+RANK($F1770,$F$3:$F$2491,0)+COUNTIF($F$3:F1770,F1770)-1</f>
        <v>378</v>
      </c>
    </row>
    <row r="1771" spans="1:13" hidden="1" x14ac:dyDescent="0.3">
      <c r="A1771" s="3" t="str">
        <f t="shared" si="54"/>
        <v>40002-40006</v>
      </c>
      <c r="B1771" s="3">
        <v>40002</v>
      </c>
      <c r="C1771" s="3">
        <v>40006</v>
      </c>
      <c r="D1771" s="3">
        <f>+DATOS!G1771</f>
        <v>5</v>
      </c>
      <c r="E1771" s="3">
        <f>+DATOS!H1771</f>
        <v>16</v>
      </c>
      <c r="F1771" s="3">
        <f>+DATOS!I1771</f>
        <v>21</v>
      </c>
      <c r="G1771" s="3">
        <f>+DATOS!J1771</f>
        <v>4000</v>
      </c>
      <c r="H1771" s="9" t="str">
        <f>+DATOS!K1771</f>
        <v>AV LINDEROS</v>
      </c>
      <c r="I1771" s="3">
        <f>+SUMIF(DATOS!$AA$3:$AA$2491,RESUMEN_flujo!$A1771,DATOS!$AG$3:$AG$2491)</f>
        <v>3</v>
      </c>
      <c r="J1771" s="4">
        <f>(SUMIF(DATOS!$AA$3:$AA$2491,RESUMEN_flujo!$A1771,DATOS!$AE$3:$AE$2491)/SUMIF(DATOS!$AA$3:$AA$2491,RESUMEN_flujo!$A1771,DATOS!$AD$3:$AD$2491))*3.6</f>
        <v>38.314285714285717</v>
      </c>
      <c r="K1771" s="5">
        <f t="shared" si="55"/>
        <v>0.52500000000000002</v>
      </c>
      <c r="L1771" s="8">
        <f>+VLOOKUP($A1771,DATOS!$AL$3:$AO$2491,DATOS!$AO$1,0)</f>
        <v>2</v>
      </c>
      <c r="M1771" s="12">
        <f>+RANK($F1771,$F$3:$F$2491,0)+COUNTIF($F$3:F1771,F1771)-1</f>
        <v>1631</v>
      </c>
    </row>
    <row r="1772" spans="1:13" hidden="1" x14ac:dyDescent="0.3">
      <c r="A1772" s="3" t="str">
        <f t="shared" si="54"/>
        <v>40002-6054</v>
      </c>
      <c r="B1772" s="3">
        <v>40002</v>
      </c>
      <c r="C1772" s="3">
        <v>6054</v>
      </c>
      <c r="D1772" s="3">
        <f>+DATOS!G1772</f>
        <v>13</v>
      </c>
      <c r="E1772" s="3">
        <f>+DATOS!H1772</f>
        <v>471</v>
      </c>
      <c r="F1772" s="3">
        <f>+DATOS!I1772</f>
        <v>484</v>
      </c>
      <c r="G1772" s="3">
        <f>+DATOS!J1772</f>
        <v>2000</v>
      </c>
      <c r="H1772" s="9" t="str">
        <f>+DATOS!K1772</f>
        <v>AV LINDEROS</v>
      </c>
      <c r="I1772" s="3">
        <f>+SUMIF(DATOS!$AA$3:$AA$2491,RESUMEN_flujo!$A1772,DATOS!$AG$3:$AG$2491)</f>
        <v>2</v>
      </c>
      <c r="J1772" s="4">
        <f>(SUMIF(DATOS!$AA$3:$AA$2491,RESUMEN_flujo!$A1772,DATOS!$AE$3:$AE$2491)/SUMIF(DATOS!$AA$3:$AA$2491,RESUMEN_flujo!$A1772,DATOS!$AD$3:$AD$2491))*3.6</f>
        <v>30.672000000000001</v>
      </c>
      <c r="K1772" s="5">
        <f t="shared" si="55"/>
        <v>24.2</v>
      </c>
      <c r="L1772" s="8">
        <f>+VLOOKUP($A1772,DATOS!$AL$3:$AO$2491,DATOS!$AO$1,0)</f>
        <v>2</v>
      </c>
      <c r="M1772" s="12">
        <f>+RANK($F1772,$F$3:$F$2491,0)+COUNTIF($F$3:F1772,F1772)-1</f>
        <v>448</v>
      </c>
    </row>
    <row r="1773" spans="1:13" hidden="1" x14ac:dyDescent="0.3">
      <c r="A1773" s="3" t="str">
        <f t="shared" si="54"/>
        <v>40003-40007</v>
      </c>
      <c r="B1773" s="3">
        <v>40003</v>
      </c>
      <c r="C1773" s="3">
        <v>40007</v>
      </c>
      <c r="D1773" s="3">
        <f>+DATOS!G1773</f>
        <v>84</v>
      </c>
      <c r="E1773" s="3">
        <f>+DATOS!H1773</f>
        <v>0</v>
      </c>
      <c r="F1773" s="3">
        <f>+DATOS!I1773</f>
        <v>84</v>
      </c>
      <c r="G1773" s="3">
        <f>+DATOS!J1773</f>
        <v>2000</v>
      </c>
      <c r="H1773" s="9" t="str">
        <f>+DATOS!K1773</f>
        <v>NACIMIENTO</v>
      </c>
      <c r="I1773" s="3">
        <f>+SUMIF(DATOS!$AA$3:$AA$2491,RESUMEN_flujo!$A1773,DATOS!$AG$3:$AG$2491)</f>
        <v>5</v>
      </c>
      <c r="J1773" s="4">
        <f>(SUMIF(DATOS!$AA$3:$AA$2491,RESUMEN_flujo!$A1773,DATOS!$AE$3:$AE$2491)/SUMIF(DATOS!$AA$3:$AA$2491,RESUMEN_flujo!$A1773,DATOS!$AD$3:$AD$2491))*3.6</f>
        <v>24.252631578947369</v>
      </c>
      <c r="K1773" s="5">
        <f t="shared" si="55"/>
        <v>4.2</v>
      </c>
      <c r="L1773" s="8">
        <f>+VLOOKUP($A1773,DATOS!$AL$3:$AO$2491,DATOS!$AO$1,0)</f>
        <v>1</v>
      </c>
      <c r="M1773" s="12">
        <f>+RANK($F1773,$F$3:$F$2491,0)+COUNTIF($F$3:F1773,F1773)-1</f>
        <v>1244</v>
      </c>
    </row>
    <row r="1774" spans="1:13" hidden="1" x14ac:dyDescent="0.3">
      <c r="A1774" s="3" t="str">
        <f t="shared" si="54"/>
        <v>40003-40002</v>
      </c>
      <c r="B1774" s="3">
        <v>40003</v>
      </c>
      <c r="C1774" s="3">
        <v>40002</v>
      </c>
      <c r="D1774" s="3">
        <f>+DATOS!G1774</f>
        <v>82</v>
      </c>
      <c r="E1774" s="3">
        <f>+DATOS!H1774</f>
        <v>642</v>
      </c>
      <c r="F1774" s="3">
        <f>+DATOS!I1774</f>
        <v>724</v>
      </c>
      <c r="G1774" s="3">
        <f>+DATOS!J1774</f>
        <v>4000</v>
      </c>
      <c r="H1774" s="9" t="str">
        <f>+DATOS!K1774</f>
        <v>ANTARTICA</v>
      </c>
      <c r="I1774" s="3">
        <f>+SUMIF(DATOS!$AA$3:$AA$2491,RESUMEN_flujo!$A1774,DATOS!$AG$3:$AG$2491)</f>
        <v>2</v>
      </c>
      <c r="J1774" s="4">
        <f>(SUMIF(DATOS!$AA$3:$AA$2491,RESUMEN_flujo!$A1774,DATOS!$AE$3:$AE$2491)/SUMIF(DATOS!$AA$3:$AA$2491,RESUMEN_flujo!$A1774,DATOS!$AD$3:$AD$2491))*3.6</f>
        <v>60.300000000000004</v>
      </c>
      <c r="K1774" s="5">
        <f t="shared" si="55"/>
        <v>18.099999999999998</v>
      </c>
      <c r="L1774" s="8">
        <f>+VLOOKUP($A1774,DATOS!$AL$3:$AO$2491,DATOS!$AO$1,0)</f>
        <v>2</v>
      </c>
      <c r="M1774" s="12">
        <f>+RANK($F1774,$F$3:$F$2491,0)+COUNTIF($F$3:F1774,F1774)-1</f>
        <v>284</v>
      </c>
    </row>
    <row r="1775" spans="1:13" hidden="1" x14ac:dyDescent="0.3">
      <c r="A1775" s="3" t="str">
        <f t="shared" si="54"/>
        <v>40003-40004</v>
      </c>
      <c r="B1775" s="3">
        <v>40003</v>
      </c>
      <c r="C1775" s="3">
        <v>40004</v>
      </c>
      <c r="D1775" s="3">
        <f>+DATOS!G1775</f>
        <v>27</v>
      </c>
      <c r="E1775" s="3">
        <f>+DATOS!H1775</f>
        <v>446</v>
      </c>
      <c r="F1775" s="3">
        <f>+DATOS!I1775</f>
        <v>473</v>
      </c>
      <c r="G1775" s="3">
        <f>+DATOS!J1775</f>
        <v>4000</v>
      </c>
      <c r="H1775" s="9" t="str">
        <f>+DATOS!K1775</f>
        <v>ANTARTICA</v>
      </c>
      <c r="I1775" s="3">
        <f>+SUMIF(DATOS!$AA$3:$AA$2491,RESUMEN_flujo!$A1775,DATOS!$AG$3:$AG$2491)</f>
        <v>2</v>
      </c>
      <c r="J1775" s="4">
        <f>(SUMIF(DATOS!$AA$3:$AA$2491,RESUMEN_flujo!$A1775,DATOS!$AE$3:$AE$2491)/SUMIF(DATOS!$AA$3:$AA$2491,RESUMEN_flujo!$A1775,DATOS!$AD$3:$AD$2491))*3.6</f>
        <v>41.04</v>
      </c>
      <c r="K1775" s="5">
        <f t="shared" si="55"/>
        <v>11.824999999999999</v>
      </c>
      <c r="L1775" s="8">
        <f>+VLOOKUP($A1775,DATOS!$AL$3:$AO$2491,DATOS!$AO$1,0)</f>
        <v>2</v>
      </c>
      <c r="M1775" s="12">
        <f>+RANK($F1775,$F$3:$F$2491,0)+COUNTIF($F$3:F1775,F1775)-1</f>
        <v>454</v>
      </c>
    </row>
    <row r="1776" spans="1:13" hidden="1" x14ac:dyDescent="0.3">
      <c r="A1776" s="3" t="str">
        <f t="shared" si="54"/>
        <v>40004-40013</v>
      </c>
      <c r="B1776" s="3">
        <v>40004</v>
      </c>
      <c r="C1776" s="3">
        <v>40013</v>
      </c>
      <c r="D1776" s="3">
        <f>+DATOS!G1776</f>
        <v>0</v>
      </c>
      <c r="E1776" s="3">
        <f>+DATOS!H1776</f>
        <v>0</v>
      </c>
      <c r="F1776" s="3">
        <f>+DATOS!I1776</f>
        <v>0</v>
      </c>
      <c r="G1776" s="3">
        <f>+DATOS!J1776</f>
        <v>2000</v>
      </c>
      <c r="H1776" s="9" t="str">
        <f>+DATOS!K1776</f>
        <v>Caletera C.Avalos</v>
      </c>
      <c r="I1776" s="3">
        <f>+SUMIF(DATOS!$AA$3:$AA$2491,RESUMEN_flujo!$A1776,DATOS!$AG$3:$AG$2491)</f>
        <v>5</v>
      </c>
      <c r="J1776" s="4">
        <f>(SUMIF(DATOS!$AA$3:$AA$2491,RESUMEN_flujo!$A1776,DATOS!$AE$3:$AE$2491)/SUMIF(DATOS!$AA$3:$AA$2491,RESUMEN_flujo!$A1776,DATOS!$AD$3:$AD$2491))*3.6</f>
        <v>43.47</v>
      </c>
      <c r="K1776" s="5">
        <f t="shared" si="55"/>
        <v>0</v>
      </c>
      <c r="L1776" s="8">
        <f>+VLOOKUP($A1776,DATOS!$AL$3:$AO$2491,DATOS!$AO$1,0)</f>
        <v>1</v>
      </c>
      <c r="M1776" s="12">
        <f>+RANK($F1776,$F$3:$F$2491,0)+COUNTIF($F$3:F1776,F1776)-1</f>
        <v>2171</v>
      </c>
    </row>
    <row r="1777" spans="1:13" hidden="1" x14ac:dyDescent="0.3">
      <c r="A1777" s="3" t="str">
        <f t="shared" si="54"/>
        <v>40004-40005</v>
      </c>
      <c r="B1777" s="3">
        <v>40004</v>
      </c>
      <c r="C1777" s="3">
        <v>40005</v>
      </c>
      <c r="D1777" s="3">
        <f>+DATOS!G1777</f>
        <v>27</v>
      </c>
      <c r="E1777" s="3">
        <f>+DATOS!H1777</f>
        <v>446</v>
      </c>
      <c r="F1777" s="3">
        <f>+DATOS!I1777</f>
        <v>473</v>
      </c>
      <c r="G1777" s="3">
        <f>+DATOS!J1777</f>
        <v>4000</v>
      </c>
      <c r="H1777" s="9" t="str">
        <f>+DATOS!K1777</f>
        <v>ANTARTICA</v>
      </c>
      <c r="I1777" s="3">
        <f>+SUMIF(DATOS!$AA$3:$AA$2491,RESUMEN_flujo!$A1777,DATOS!$AG$3:$AG$2491)</f>
        <v>2</v>
      </c>
      <c r="J1777" s="4">
        <f>(SUMIF(DATOS!$AA$3:$AA$2491,RESUMEN_flujo!$A1777,DATOS!$AE$3:$AE$2491)/SUMIF(DATOS!$AA$3:$AA$2491,RESUMEN_flujo!$A1777,DATOS!$AD$3:$AD$2491))*3.6</f>
        <v>27</v>
      </c>
      <c r="K1777" s="5">
        <f t="shared" si="55"/>
        <v>11.824999999999999</v>
      </c>
      <c r="L1777" s="8">
        <f>+VLOOKUP($A1777,DATOS!$AL$3:$AO$2491,DATOS!$AO$1,0)</f>
        <v>2</v>
      </c>
      <c r="M1777" s="12">
        <f>+RANK($F1777,$F$3:$F$2491,0)+COUNTIF($F$3:F1777,F1777)-1</f>
        <v>455</v>
      </c>
    </row>
    <row r="1778" spans="1:13" hidden="1" x14ac:dyDescent="0.3">
      <c r="A1778" s="3" t="str">
        <f t="shared" si="54"/>
        <v>40004-6053</v>
      </c>
      <c r="B1778" s="3">
        <v>40004</v>
      </c>
      <c r="C1778" s="3">
        <v>6053</v>
      </c>
      <c r="D1778" s="3">
        <f>+DATOS!G1778</f>
        <v>0</v>
      </c>
      <c r="E1778" s="3">
        <f>+DATOS!H1778</f>
        <v>68</v>
      </c>
      <c r="F1778" s="3">
        <f>+DATOS!I1778</f>
        <v>68</v>
      </c>
      <c r="G1778" s="3">
        <f>+DATOS!J1778</f>
        <v>2000</v>
      </c>
      <c r="H1778" s="9" t="str">
        <f>+DATOS!K1778</f>
        <v>Caletera C.Avalos</v>
      </c>
      <c r="I1778" s="3">
        <f>+SUMIF(DATOS!$AA$3:$AA$2491,RESUMEN_flujo!$A1778,DATOS!$AG$3:$AG$2491)</f>
        <v>5</v>
      </c>
      <c r="J1778" s="4">
        <f>(SUMIF(DATOS!$AA$3:$AA$2491,RESUMEN_flujo!$A1778,DATOS!$AE$3:$AE$2491)/SUMIF(DATOS!$AA$3:$AA$2491,RESUMEN_flujo!$A1778,DATOS!$AD$3:$AD$2491))*3.6</f>
        <v>40.468965517241379</v>
      </c>
      <c r="K1778" s="5">
        <f t="shared" si="55"/>
        <v>3.4000000000000004</v>
      </c>
      <c r="L1778" s="8">
        <f>+VLOOKUP($A1778,DATOS!$AL$3:$AO$2491,DATOS!$AO$1,0)</f>
        <v>1</v>
      </c>
      <c r="M1778" s="12">
        <f>+RANK($F1778,$F$3:$F$2491,0)+COUNTIF($F$3:F1778,F1778)-1</f>
        <v>1323</v>
      </c>
    </row>
    <row r="1779" spans="1:13" hidden="1" x14ac:dyDescent="0.3">
      <c r="A1779" s="3" t="str">
        <f t="shared" si="54"/>
        <v>40004-40003</v>
      </c>
      <c r="B1779" s="3">
        <v>40004</v>
      </c>
      <c r="C1779" s="3">
        <v>40003</v>
      </c>
      <c r="D1779" s="3">
        <f>+DATOS!G1779</f>
        <v>2</v>
      </c>
      <c r="E1779" s="3">
        <f>+DATOS!H1779</f>
        <v>643</v>
      </c>
      <c r="F1779" s="3">
        <f>+DATOS!I1779</f>
        <v>645</v>
      </c>
      <c r="G1779" s="3">
        <f>+DATOS!J1779</f>
        <v>4000</v>
      </c>
      <c r="H1779" s="9" t="str">
        <f>+DATOS!K1779</f>
        <v>ANTARTICA</v>
      </c>
      <c r="I1779" s="3">
        <f>+SUMIF(DATOS!$AA$3:$AA$2491,RESUMEN_flujo!$A1779,DATOS!$AG$3:$AG$2491)</f>
        <v>2</v>
      </c>
      <c r="J1779" s="4">
        <f>(SUMIF(DATOS!$AA$3:$AA$2491,RESUMEN_flujo!$A1779,DATOS!$AE$3:$AE$2491)/SUMIF(DATOS!$AA$3:$AA$2491,RESUMEN_flujo!$A1779,DATOS!$AD$3:$AD$2491))*3.6</f>
        <v>25.650000000000002</v>
      </c>
      <c r="K1779" s="5">
        <f t="shared" si="55"/>
        <v>16.125</v>
      </c>
      <c r="L1779" s="8">
        <f>+VLOOKUP($A1779,DATOS!$AL$3:$AO$2491,DATOS!$AO$1,0)</f>
        <v>2</v>
      </c>
      <c r="M1779" s="12">
        <f>+RANK($F1779,$F$3:$F$2491,0)+COUNTIF($F$3:F1779,F1779)-1</f>
        <v>320</v>
      </c>
    </row>
    <row r="1780" spans="1:13" x14ac:dyDescent="0.3">
      <c r="A1780" s="3" t="str">
        <f t="shared" si="54"/>
        <v>40005-40014</v>
      </c>
      <c r="B1780" s="3">
        <v>40005</v>
      </c>
      <c r="C1780" s="3">
        <v>40014</v>
      </c>
      <c r="D1780" s="3">
        <f>+DATOS!G1780</f>
        <v>90</v>
      </c>
      <c r="E1780" s="3">
        <f>+DATOS!H1780</f>
        <v>1735</v>
      </c>
      <c r="F1780" s="3">
        <f>+DATOS!I1780</f>
        <v>1825</v>
      </c>
      <c r="G1780" s="3">
        <f>+DATOS!J1780</f>
        <v>4000</v>
      </c>
      <c r="H1780" s="9" t="str">
        <f>+DATOS!K1780</f>
        <v>CAPITAN AVALOS</v>
      </c>
      <c r="I1780" s="3">
        <f>+SUMIF(DATOS!$AA$3:$AA$2491,RESUMEN_flujo!$A1780,DATOS!$AG$3:$AG$2491)</f>
        <v>1</v>
      </c>
      <c r="J1780" s="4">
        <f>(SUMIF(DATOS!$AA$3:$AA$2491,RESUMEN_flujo!$A1780,DATOS!$AE$3:$AE$2491)/SUMIF(DATOS!$AA$3:$AA$2491,RESUMEN_flujo!$A1780,DATOS!$AD$3:$AD$2491))*3.6</f>
        <v>84.342857142857142</v>
      </c>
      <c r="K1780" s="5">
        <f t="shared" si="55"/>
        <v>45.625</v>
      </c>
      <c r="L1780" s="8">
        <f>+VLOOKUP($A1780,DATOS!$AL$3:$AO$2491,DATOS!$AO$1,0)</f>
        <v>2</v>
      </c>
      <c r="M1780" s="12">
        <f>+RANK($F1780,$F$3:$F$2491,0)+COUNTIF($F$3:F1780,F1780)-1</f>
        <v>20</v>
      </c>
    </row>
    <row r="1781" spans="1:13" hidden="1" x14ac:dyDescent="0.3">
      <c r="A1781" s="3" t="str">
        <f t="shared" si="54"/>
        <v>40005-40004</v>
      </c>
      <c r="B1781" s="3">
        <v>40005</v>
      </c>
      <c r="C1781" s="3">
        <v>40004</v>
      </c>
      <c r="D1781" s="3">
        <f>+DATOS!G1781</f>
        <v>2</v>
      </c>
      <c r="E1781" s="3">
        <f>+DATOS!H1781</f>
        <v>712</v>
      </c>
      <c r="F1781" s="3">
        <f>+DATOS!I1781</f>
        <v>714</v>
      </c>
      <c r="G1781" s="3">
        <f>+DATOS!J1781</f>
        <v>4000</v>
      </c>
      <c r="H1781" s="9" t="str">
        <f>+DATOS!K1781</f>
        <v>ANTARTICA</v>
      </c>
      <c r="I1781" s="3">
        <f>+SUMIF(DATOS!$AA$3:$AA$2491,RESUMEN_flujo!$A1781,DATOS!$AG$3:$AG$2491)</f>
        <v>2</v>
      </c>
      <c r="J1781" s="4">
        <f>(SUMIF(DATOS!$AA$3:$AA$2491,RESUMEN_flujo!$A1781,DATOS!$AE$3:$AE$2491)/SUMIF(DATOS!$AA$3:$AA$2491,RESUMEN_flujo!$A1781,DATOS!$AD$3:$AD$2491))*3.6</f>
        <v>54</v>
      </c>
      <c r="K1781" s="5">
        <f t="shared" si="55"/>
        <v>17.849999999999998</v>
      </c>
      <c r="L1781" s="8">
        <f>+VLOOKUP($A1781,DATOS!$AL$3:$AO$2491,DATOS!$AO$1,0)</f>
        <v>2</v>
      </c>
      <c r="M1781" s="12">
        <f>+RANK($F1781,$F$3:$F$2491,0)+COUNTIF($F$3:F1781,F1781)-1</f>
        <v>287</v>
      </c>
    </row>
    <row r="1782" spans="1:13" hidden="1" x14ac:dyDescent="0.3">
      <c r="A1782" s="3" t="str">
        <f t="shared" si="54"/>
        <v>40005-53048</v>
      </c>
      <c r="B1782" s="3">
        <v>40005</v>
      </c>
      <c r="C1782" s="3">
        <v>53048</v>
      </c>
      <c r="D1782" s="3">
        <f>+DATOS!G1782</f>
        <v>0</v>
      </c>
      <c r="E1782" s="3">
        <f>+DATOS!H1782</f>
        <v>144</v>
      </c>
      <c r="F1782" s="3">
        <f>+DATOS!I1782</f>
        <v>144</v>
      </c>
      <c r="G1782" s="3">
        <f>+DATOS!J1782</f>
        <v>4000</v>
      </c>
      <c r="H1782" s="9" t="str">
        <f>+DATOS!K1782</f>
        <v>Ensanche</v>
      </c>
      <c r="I1782" s="3">
        <f>+SUMIF(DATOS!$AA$3:$AA$2491,RESUMEN_flujo!$A1782,DATOS!$AG$3:$AG$2491)</f>
        <v>3</v>
      </c>
      <c r="J1782" s="4">
        <f>(SUMIF(DATOS!$AA$3:$AA$2491,RESUMEN_flujo!$A1782,DATOS!$AE$3:$AE$2491)/SUMIF(DATOS!$AA$3:$AA$2491,RESUMEN_flujo!$A1782,DATOS!$AD$3:$AD$2491))*3.6</f>
        <v>48</v>
      </c>
      <c r="K1782" s="5">
        <f t="shared" si="55"/>
        <v>3.5999999999999996</v>
      </c>
      <c r="L1782" s="8">
        <f>+VLOOKUP($A1782,DATOS!$AL$3:$AO$2491,DATOS!$AO$1,0)</f>
        <v>2</v>
      </c>
      <c r="M1782" s="12">
        <f>+RANK($F1782,$F$3:$F$2491,0)+COUNTIF($F$3:F1782,F1782)-1</f>
        <v>1032</v>
      </c>
    </row>
    <row r="1783" spans="1:13" hidden="1" x14ac:dyDescent="0.3">
      <c r="A1783" s="3" t="str">
        <f t="shared" si="54"/>
        <v>40005-6062</v>
      </c>
      <c r="B1783" s="3">
        <v>40005</v>
      </c>
      <c r="C1783" s="3">
        <v>6062</v>
      </c>
      <c r="D1783" s="3">
        <f>+DATOS!G1783</f>
        <v>2</v>
      </c>
      <c r="E1783" s="3">
        <f>+DATOS!H1783</f>
        <v>1137</v>
      </c>
      <c r="F1783" s="3">
        <f>+DATOS!I1783</f>
        <v>1139</v>
      </c>
      <c r="G1783" s="3">
        <f>+DATOS!J1783</f>
        <v>6000</v>
      </c>
      <c r="H1783" s="9" t="str">
        <f>+DATOS!K1783</f>
        <v>CAPITAN AVALOS</v>
      </c>
      <c r="I1783" s="3">
        <f>+SUMIF(DATOS!$AA$3:$AA$2491,RESUMEN_flujo!$A1783,DATOS!$AG$3:$AG$2491)</f>
        <v>1</v>
      </c>
      <c r="J1783" s="4">
        <f>(SUMIF(DATOS!$AA$3:$AA$2491,RESUMEN_flujo!$A1783,DATOS!$AE$3:$AE$2491)/SUMIF(DATOS!$AA$3:$AA$2491,RESUMEN_flujo!$A1783,DATOS!$AD$3:$AD$2491))*3.6</f>
        <v>91.938461538461553</v>
      </c>
      <c r="K1783" s="5">
        <f t="shared" si="55"/>
        <v>18.983333333333334</v>
      </c>
      <c r="L1783" s="8">
        <f>+VLOOKUP($A1783,DATOS!$AL$3:$AO$2491,DATOS!$AO$1,0)</f>
        <v>3</v>
      </c>
      <c r="M1783" s="12">
        <f>+RANK($F1783,$F$3:$F$2491,0)+COUNTIF($F$3:F1783,F1783)-1</f>
        <v>137</v>
      </c>
    </row>
    <row r="1784" spans="1:13" hidden="1" x14ac:dyDescent="0.3">
      <c r="A1784" s="3" t="str">
        <f t="shared" si="54"/>
        <v>40006-39002</v>
      </c>
      <c r="B1784" s="3">
        <v>40006</v>
      </c>
      <c r="C1784" s="3">
        <v>39002</v>
      </c>
      <c r="D1784" s="3">
        <f>+DATOS!G1784</f>
        <v>0</v>
      </c>
      <c r="E1784" s="3">
        <f>+DATOS!H1784</f>
        <v>0</v>
      </c>
      <c r="F1784" s="3">
        <f>+DATOS!I1784</f>
        <v>0</v>
      </c>
      <c r="G1784" s="3">
        <f>+DATOS!J1784</f>
        <v>2000</v>
      </c>
      <c r="H1784" s="9" t="str">
        <f>+DATOS!K1784</f>
        <v>BARROS ARANA</v>
      </c>
      <c r="I1784" s="3">
        <f>+SUMIF(DATOS!$AA$3:$AA$2491,RESUMEN_flujo!$A1784,DATOS!$AG$3:$AG$2491)</f>
        <v>5</v>
      </c>
      <c r="J1784" s="4">
        <f>(SUMIF(DATOS!$AA$3:$AA$2491,RESUMEN_flujo!$A1784,DATOS!$AE$3:$AE$2491)/SUMIF(DATOS!$AA$3:$AA$2491,RESUMEN_flujo!$A1784,DATOS!$AD$3:$AD$2491))*3.6</f>
        <v>34.615384615384613</v>
      </c>
      <c r="K1784" s="5">
        <f t="shared" si="55"/>
        <v>0</v>
      </c>
      <c r="L1784" s="8">
        <f>+VLOOKUP($A1784,DATOS!$AL$3:$AO$2491,DATOS!$AO$1,0)</f>
        <v>1</v>
      </c>
      <c r="M1784" s="12">
        <f>+RANK($F1784,$F$3:$F$2491,0)+COUNTIF($F$3:F1784,F1784)-1</f>
        <v>2172</v>
      </c>
    </row>
    <row r="1785" spans="1:13" hidden="1" x14ac:dyDescent="0.3">
      <c r="A1785" s="3" t="str">
        <f t="shared" si="54"/>
        <v>40006-40007</v>
      </c>
      <c r="B1785" s="3">
        <v>40006</v>
      </c>
      <c r="C1785" s="3">
        <v>40007</v>
      </c>
      <c r="D1785" s="3">
        <f>+DATOS!G1785</f>
        <v>120</v>
      </c>
      <c r="E1785" s="3">
        <f>+DATOS!H1785</f>
        <v>0</v>
      </c>
      <c r="F1785" s="3">
        <f>+DATOS!I1785</f>
        <v>120</v>
      </c>
      <c r="G1785" s="3">
        <f>+DATOS!J1785</f>
        <v>830</v>
      </c>
      <c r="H1785" s="9" t="str">
        <f>+DATOS!K1785</f>
        <v>BARROS ARANA</v>
      </c>
      <c r="I1785" s="3">
        <f>+SUMIF(DATOS!$AA$3:$AA$2491,RESUMEN_flujo!$A1785,DATOS!$AG$3:$AG$2491)</f>
        <v>5</v>
      </c>
      <c r="J1785" s="4">
        <f>(SUMIF(DATOS!$AA$3:$AA$2491,RESUMEN_flujo!$A1785,DATOS!$AE$3:$AE$2491)/SUMIF(DATOS!$AA$3:$AA$2491,RESUMEN_flujo!$A1785,DATOS!$AD$3:$AD$2491))*3.6</f>
        <v>20.96</v>
      </c>
      <c r="K1785" s="5">
        <f t="shared" si="55"/>
        <v>14.457831325301203</v>
      </c>
      <c r="L1785" s="8">
        <f>+VLOOKUP($A1785,DATOS!$AL$3:$AO$2491,DATOS!$AO$1,0)</f>
        <v>1</v>
      </c>
      <c r="M1785" s="12">
        <f>+RANK($F1785,$F$3:$F$2491,0)+COUNTIF($F$3:F1785,F1785)-1</f>
        <v>1112</v>
      </c>
    </row>
    <row r="1786" spans="1:13" hidden="1" x14ac:dyDescent="0.3">
      <c r="A1786" s="3" t="str">
        <f t="shared" si="54"/>
        <v>40006-40002</v>
      </c>
      <c r="B1786" s="3">
        <v>40006</v>
      </c>
      <c r="C1786" s="3">
        <v>40002</v>
      </c>
      <c r="D1786" s="3">
        <f>+DATOS!G1786</f>
        <v>13</v>
      </c>
      <c r="E1786" s="3">
        <f>+DATOS!H1786</f>
        <v>146</v>
      </c>
      <c r="F1786" s="3">
        <f>+DATOS!I1786</f>
        <v>159</v>
      </c>
      <c r="G1786" s="3">
        <f>+DATOS!J1786</f>
        <v>2000</v>
      </c>
      <c r="H1786" s="9" t="str">
        <f>+DATOS!K1786</f>
        <v>AV LINDEROS</v>
      </c>
      <c r="I1786" s="3">
        <f>+SUMIF(DATOS!$AA$3:$AA$2491,RESUMEN_flujo!$A1786,DATOS!$AG$3:$AG$2491)</f>
        <v>2</v>
      </c>
      <c r="J1786" s="4">
        <f>(SUMIF(DATOS!$AA$3:$AA$2491,RESUMEN_flujo!$A1786,DATOS!$AE$3:$AE$2491)/SUMIF(DATOS!$AA$3:$AA$2491,RESUMEN_flujo!$A1786,DATOS!$AD$3:$AD$2491))*3.6</f>
        <v>59.600000000000009</v>
      </c>
      <c r="K1786" s="5">
        <f t="shared" si="55"/>
        <v>7.95</v>
      </c>
      <c r="L1786" s="8">
        <f>+VLOOKUP($A1786,DATOS!$AL$3:$AO$2491,DATOS!$AO$1,0)</f>
        <v>2</v>
      </c>
      <c r="M1786" s="12">
        <f>+RANK($F1786,$F$3:$F$2491,0)+COUNTIF($F$3:F1786,F1786)-1</f>
        <v>969</v>
      </c>
    </row>
    <row r="1787" spans="1:13" hidden="1" x14ac:dyDescent="0.3">
      <c r="A1787" s="3" t="str">
        <f t="shared" si="54"/>
        <v>40006-40008</v>
      </c>
      <c r="B1787" s="3">
        <v>40006</v>
      </c>
      <c r="C1787" s="3">
        <v>40008</v>
      </c>
      <c r="D1787" s="3">
        <f>+DATOS!G1787</f>
        <v>5</v>
      </c>
      <c r="E1787" s="3">
        <f>+DATOS!H1787</f>
        <v>16</v>
      </c>
      <c r="F1787" s="3">
        <f>+DATOS!I1787</f>
        <v>21</v>
      </c>
      <c r="G1787" s="3">
        <f>+DATOS!J1787</f>
        <v>4000</v>
      </c>
      <c r="H1787" s="9" t="str">
        <f>+DATOS!K1787</f>
        <v>AV LINDEROS</v>
      </c>
      <c r="I1787" s="3">
        <f>+SUMIF(DATOS!$AA$3:$AA$2491,RESUMEN_flujo!$A1787,DATOS!$AG$3:$AG$2491)</f>
        <v>3</v>
      </c>
      <c r="J1787" s="4">
        <f>(SUMIF(DATOS!$AA$3:$AA$2491,RESUMEN_flujo!$A1787,DATOS!$AE$3:$AE$2491)/SUMIF(DATOS!$AA$3:$AA$2491,RESUMEN_flujo!$A1787,DATOS!$AD$3:$AD$2491))*3.6</f>
        <v>49.341176470588231</v>
      </c>
      <c r="K1787" s="5">
        <f t="shared" si="55"/>
        <v>0.52500000000000002</v>
      </c>
      <c r="L1787" s="8">
        <f>+VLOOKUP($A1787,DATOS!$AL$3:$AO$2491,DATOS!$AO$1,0)</f>
        <v>2</v>
      </c>
      <c r="M1787" s="12">
        <f>+RANK($F1787,$F$3:$F$2491,0)+COUNTIF($F$3:F1787,F1787)-1</f>
        <v>1632</v>
      </c>
    </row>
    <row r="1788" spans="1:13" hidden="1" x14ac:dyDescent="0.3">
      <c r="A1788" s="3" t="str">
        <f t="shared" si="54"/>
        <v>40007-40003</v>
      </c>
      <c r="B1788" s="3">
        <v>40007</v>
      </c>
      <c r="C1788" s="3">
        <v>40003</v>
      </c>
      <c r="D1788" s="3">
        <f>+DATOS!G1788</f>
        <v>79</v>
      </c>
      <c r="E1788" s="3">
        <f>+DATOS!H1788</f>
        <v>0</v>
      </c>
      <c r="F1788" s="3">
        <f>+DATOS!I1788</f>
        <v>79</v>
      </c>
      <c r="G1788" s="3">
        <f>+DATOS!J1788</f>
        <v>2000</v>
      </c>
      <c r="H1788" s="9" t="str">
        <f>+DATOS!K1788</f>
        <v>NACIMIENTO</v>
      </c>
      <c r="I1788" s="3">
        <f>+SUMIF(DATOS!$AA$3:$AA$2491,RESUMEN_flujo!$A1788,DATOS!$AG$3:$AG$2491)</f>
        <v>5</v>
      </c>
      <c r="J1788" s="4">
        <f>(SUMIF(DATOS!$AA$3:$AA$2491,RESUMEN_flujo!$A1788,DATOS!$AE$3:$AE$2491)/SUMIF(DATOS!$AA$3:$AA$2491,RESUMEN_flujo!$A1788,DATOS!$AD$3:$AD$2491))*3.6</f>
        <v>38.4</v>
      </c>
      <c r="K1788" s="5">
        <f t="shared" si="55"/>
        <v>3.95</v>
      </c>
      <c r="L1788" s="8">
        <f>+VLOOKUP($A1788,DATOS!$AL$3:$AO$2491,DATOS!$AO$1,0)</f>
        <v>1</v>
      </c>
      <c r="M1788" s="12">
        <f>+RANK($F1788,$F$3:$F$2491,0)+COUNTIF($F$3:F1788,F1788)-1</f>
        <v>1261</v>
      </c>
    </row>
    <row r="1789" spans="1:13" hidden="1" x14ac:dyDescent="0.3">
      <c r="A1789" s="3" t="str">
        <f t="shared" si="54"/>
        <v>40007-40006</v>
      </c>
      <c r="B1789" s="3">
        <v>40007</v>
      </c>
      <c r="C1789" s="3">
        <v>40006</v>
      </c>
      <c r="D1789" s="3">
        <f>+DATOS!G1789</f>
        <v>0</v>
      </c>
      <c r="E1789" s="3">
        <f>+DATOS!H1789</f>
        <v>0</v>
      </c>
      <c r="F1789" s="3">
        <f>+DATOS!I1789</f>
        <v>0</v>
      </c>
      <c r="G1789" s="3">
        <f>+DATOS!J1789</f>
        <v>830</v>
      </c>
      <c r="H1789" s="9" t="str">
        <f>+DATOS!K1789</f>
        <v>BARROS ARANA</v>
      </c>
      <c r="I1789" s="3">
        <f>+SUMIF(DATOS!$AA$3:$AA$2491,RESUMEN_flujo!$A1789,DATOS!$AG$3:$AG$2491)</f>
        <v>5</v>
      </c>
      <c r="J1789" s="4">
        <f>(SUMIF(DATOS!$AA$3:$AA$2491,RESUMEN_flujo!$A1789,DATOS!$AE$3:$AE$2491)/SUMIF(DATOS!$AA$3:$AA$2491,RESUMEN_flujo!$A1789,DATOS!$AD$3:$AD$2491))*3.6</f>
        <v>32.524137931034488</v>
      </c>
      <c r="K1789" s="5">
        <f t="shared" si="55"/>
        <v>0</v>
      </c>
      <c r="L1789" s="8">
        <f>+VLOOKUP($A1789,DATOS!$AL$3:$AO$2491,DATOS!$AO$1,0)</f>
        <v>1</v>
      </c>
      <c r="M1789" s="12">
        <f>+RANK($F1789,$F$3:$F$2491,0)+COUNTIF($F$3:F1789,F1789)-1</f>
        <v>2173</v>
      </c>
    </row>
    <row r="1790" spans="1:13" hidden="1" x14ac:dyDescent="0.3">
      <c r="A1790" s="3" t="str">
        <f t="shared" si="54"/>
        <v>40007-40010</v>
      </c>
      <c r="B1790" s="3">
        <v>40007</v>
      </c>
      <c r="C1790" s="3">
        <v>40010</v>
      </c>
      <c r="D1790" s="3">
        <f>+DATOS!G1790</f>
        <v>204</v>
      </c>
      <c r="E1790" s="3">
        <f>+DATOS!H1790</f>
        <v>0</v>
      </c>
      <c r="F1790" s="3">
        <f>+DATOS!I1790</f>
        <v>204</v>
      </c>
      <c r="G1790" s="3">
        <f>+DATOS!J1790</f>
        <v>720</v>
      </c>
      <c r="H1790" s="9" t="str">
        <f>+DATOS!K1790</f>
        <v>NACIMIENTO</v>
      </c>
      <c r="I1790" s="3">
        <f>+SUMIF(DATOS!$AA$3:$AA$2491,RESUMEN_flujo!$A1790,DATOS!$AG$3:$AG$2491)</f>
        <v>5</v>
      </c>
      <c r="J1790" s="4">
        <f>(SUMIF(DATOS!$AA$3:$AA$2491,RESUMEN_flujo!$A1790,DATOS!$AE$3:$AE$2491)/SUMIF(DATOS!$AA$3:$AA$2491,RESUMEN_flujo!$A1790,DATOS!$AD$3:$AD$2491))*3.6</f>
        <v>36.939130434782605</v>
      </c>
      <c r="K1790" s="5">
        <f t="shared" si="55"/>
        <v>28.333333333333332</v>
      </c>
      <c r="L1790" s="8">
        <f>+VLOOKUP($A1790,DATOS!$AL$3:$AO$2491,DATOS!$AO$1,0)</f>
        <v>1</v>
      </c>
      <c r="M1790" s="12">
        <f>+RANK($F1790,$F$3:$F$2491,0)+COUNTIF($F$3:F1790,F1790)-1</f>
        <v>855</v>
      </c>
    </row>
    <row r="1791" spans="1:13" hidden="1" x14ac:dyDescent="0.3">
      <c r="A1791" s="3" t="str">
        <f t="shared" si="54"/>
        <v>40008-40009</v>
      </c>
      <c r="B1791" s="3">
        <v>40008</v>
      </c>
      <c r="C1791" s="3">
        <v>40009</v>
      </c>
      <c r="D1791" s="3">
        <f>+DATOS!G1791</f>
        <v>0</v>
      </c>
      <c r="E1791" s="3">
        <f>+DATOS!H1791</f>
        <v>0</v>
      </c>
      <c r="F1791" s="3">
        <f>+DATOS!I1791</f>
        <v>0</v>
      </c>
      <c r="G1791" s="3">
        <f>+DATOS!J1791</f>
        <v>2000</v>
      </c>
      <c r="H1791" s="9" t="str">
        <f>+DATOS!K1791</f>
        <v>LA DISPUTADA</v>
      </c>
      <c r="I1791" s="3">
        <f>+SUMIF(DATOS!$AA$3:$AA$2491,RESUMEN_flujo!$A1791,DATOS!$AG$3:$AG$2491)</f>
        <v>5</v>
      </c>
      <c r="J1791" s="4">
        <f>(SUMIF(DATOS!$AA$3:$AA$2491,RESUMEN_flujo!$A1791,DATOS!$AE$3:$AE$2491)/SUMIF(DATOS!$AA$3:$AA$2491,RESUMEN_flujo!$A1791,DATOS!$AD$3:$AD$2491))*3.6</f>
        <v>17.832558139534886</v>
      </c>
      <c r="K1791" s="5">
        <f t="shared" si="55"/>
        <v>0</v>
      </c>
      <c r="L1791" s="8">
        <f>+VLOOKUP($A1791,DATOS!$AL$3:$AO$2491,DATOS!$AO$1,0)</f>
        <v>1</v>
      </c>
      <c r="M1791" s="12">
        <f>+RANK($F1791,$F$3:$F$2491,0)+COUNTIF($F$3:F1791,F1791)-1</f>
        <v>2174</v>
      </c>
    </row>
    <row r="1792" spans="1:13" hidden="1" x14ac:dyDescent="0.3">
      <c r="A1792" s="3" t="str">
        <f t="shared" si="54"/>
        <v>40008-40006</v>
      </c>
      <c r="B1792" s="3">
        <v>40008</v>
      </c>
      <c r="C1792" s="3">
        <v>40006</v>
      </c>
      <c r="D1792" s="3">
        <f>+DATOS!G1792</f>
        <v>13</v>
      </c>
      <c r="E1792" s="3">
        <f>+DATOS!H1792</f>
        <v>146</v>
      </c>
      <c r="F1792" s="3">
        <f>+DATOS!I1792</f>
        <v>159</v>
      </c>
      <c r="G1792" s="3">
        <f>+DATOS!J1792</f>
        <v>2000</v>
      </c>
      <c r="H1792" s="9" t="str">
        <f>+DATOS!K1792</f>
        <v>AV LINDEROS</v>
      </c>
      <c r="I1792" s="3">
        <f>+SUMIF(DATOS!$AA$3:$AA$2491,RESUMEN_flujo!$A1792,DATOS!$AG$3:$AG$2491)</f>
        <v>2</v>
      </c>
      <c r="J1792" s="4">
        <f>(SUMIF(DATOS!$AA$3:$AA$2491,RESUMEN_flujo!$A1792,DATOS!$AE$3:$AE$2491)/SUMIF(DATOS!$AA$3:$AA$2491,RESUMEN_flujo!$A1792,DATOS!$AD$3:$AD$2491))*3.6</f>
        <v>64.523076923076928</v>
      </c>
      <c r="K1792" s="5">
        <f t="shared" si="55"/>
        <v>7.95</v>
      </c>
      <c r="L1792" s="8">
        <f>+VLOOKUP($A1792,DATOS!$AL$3:$AO$2491,DATOS!$AO$1,0)</f>
        <v>2</v>
      </c>
      <c r="M1792" s="12">
        <f>+RANK($F1792,$F$3:$F$2491,0)+COUNTIF($F$3:F1792,F1792)-1</f>
        <v>970</v>
      </c>
    </row>
    <row r="1793" spans="1:13" hidden="1" x14ac:dyDescent="0.3">
      <c r="A1793" s="3" t="str">
        <f t="shared" si="54"/>
        <v>40008-40011</v>
      </c>
      <c r="B1793" s="3">
        <v>40008</v>
      </c>
      <c r="C1793" s="3">
        <v>40011</v>
      </c>
      <c r="D1793" s="3">
        <f>+DATOS!G1793</f>
        <v>5</v>
      </c>
      <c r="E1793" s="3">
        <f>+DATOS!H1793</f>
        <v>16</v>
      </c>
      <c r="F1793" s="3">
        <f>+DATOS!I1793</f>
        <v>21</v>
      </c>
      <c r="G1793" s="3">
        <f>+DATOS!J1793</f>
        <v>2800</v>
      </c>
      <c r="H1793" s="9" t="str">
        <f>+DATOS!K1793</f>
        <v>AV LINDEROS</v>
      </c>
      <c r="I1793" s="3">
        <f>+SUMIF(DATOS!$AA$3:$AA$2491,RESUMEN_flujo!$A1793,DATOS!$AG$3:$AG$2491)</f>
        <v>3</v>
      </c>
      <c r="J1793" s="4">
        <f>(SUMIF(DATOS!$AA$3:$AA$2491,RESUMEN_flujo!$A1793,DATOS!$AE$3:$AE$2491)/SUMIF(DATOS!$AA$3:$AA$2491,RESUMEN_flujo!$A1793,DATOS!$AD$3:$AD$2491))*3.6</f>
        <v>55.542857142857144</v>
      </c>
      <c r="K1793" s="5">
        <f t="shared" si="55"/>
        <v>0.75</v>
      </c>
      <c r="L1793" s="8">
        <f>+VLOOKUP($A1793,DATOS!$AL$3:$AO$2491,DATOS!$AO$1,0)</f>
        <v>2</v>
      </c>
      <c r="M1793" s="12">
        <f>+RANK($F1793,$F$3:$F$2491,0)+COUNTIF($F$3:F1793,F1793)-1</f>
        <v>1633</v>
      </c>
    </row>
    <row r="1794" spans="1:13" hidden="1" x14ac:dyDescent="0.3">
      <c r="A1794" s="3" t="str">
        <f t="shared" si="54"/>
        <v>40009-40008</v>
      </c>
      <c r="B1794" s="3">
        <v>40009</v>
      </c>
      <c r="C1794" s="3">
        <v>40008</v>
      </c>
      <c r="D1794" s="3">
        <f>+DATOS!G1794</f>
        <v>0</v>
      </c>
      <c r="E1794" s="3">
        <f>+DATOS!H1794</f>
        <v>0</v>
      </c>
      <c r="F1794" s="3">
        <f>+DATOS!I1794</f>
        <v>0</v>
      </c>
      <c r="G1794" s="3">
        <f>+DATOS!J1794</f>
        <v>1000</v>
      </c>
      <c r="H1794" s="9" t="str">
        <f>+DATOS!K1794</f>
        <v>LA DISPUTADA</v>
      </c>
      <c r="I1794" s="3">
        <f>+SUMIF(DATOS!$AA$3:$AA$2491,RESUMEN_flujo!$A1794,DATOS!$AG$3:$AG$2491)</f>
        <v>5</v>
      </c>
      <c r="J1794" s="4">
        <f>(SUMIF(DATOS!$AA$3:$AA$2491,RESUMEN_flujo!$A1794,DATOS!$AE$3:$AE$2491)/SUMIF(DATOS!$AA$3:$AA$2491,RESUMEN_flujo!$A1794,DATOS!$AD$3:$AD$2491))*3.6</f>
        <v>28.400000000000002</v>
      </c>
      <c r="K1794" s="5">
        <f t="shared" si="55"/>
        <v>0</v>
      </c>
      <c r="L1794" s="8">
        <f>+VLOOKUP($A1794,DATOS!$AL$3:$AO$2491,DATOS!$AO$1,0)</f>
        <v>1</v>
      </c>
      <c r="M1794" s="12">
        <f>+RANK($F1794,$F$3:$F$2491,0)+COUNTIF($F$3:F1794,F1794)-1</f>
        <v>2175</v>
      </c>
    </row>
    <row r="1795" spans="1:13" hidden="1" x14ac:dyDescent="0.3">
      <c r="A1795" s="3" t="str">
        <f t="shared" si="54"/>
        <v>40009-40010</v>
      </c>
      <c r="B1795" s="3">
        <v>40009</v>
      </c>
      <c r="C1795" s="3">
        <v>40010</v>
      </c>
      <c r="D1795" s="3">
        <f>+DATOS!G1795</f>
        <v>79</v>
      </c>
      <c r="E1795" s="3">
        <f>+DATOS!H1795</f>
        <v>0</v>
      </c>
      <c r="F1795" s="3">
        <f>+DATOS!I1795</f>
        <v>79</v>
      </c>
      <c r="G1795" s="3">
        <f>+DATOS!J1795</f>
        <v>900</v>
      </c>
      <c r="H1795" s="9" t="str">
        <f>+DATOS!K1795</f>
        <v>LA DISPUTADA</v>
      </c>
      <c r="I1795" s="3">
        <f>+SUMIF(DATOS!$AA$3:$AA$2491,RESUMEN_flujo!$A1795,DATOS!$AG$3:$AG$2491)</f>
        <v>5</v>
      </c>
      <c r="J1795" s="4">
        <f>(SUMIF(DATOS!$AA$3:$AA$2491,RESUMEN_flujo!$A1795,DATOS!$AE$3:$AE$2491)/SUMIF(DATOS!$AA$3:$AA$2491,RESUMEN_flujo!$A1795,DATOS!$AD$3:$AD$2491))*3.6</f>
        <v>14.4</v>
      </c>
      <c r="K1795" s="5">
        <f t="shared" si="55"/>
        <v>8.7777777777777768</v>
      </c>
      <c r="L1795" s="8">
        <f>+VLOOKUP($A1795,DATOS!$AL$3:$AO$2491,DATOS!$AO$1,0)</f>
        <v>1</v>
      </c>
      <c r="M1795" s="12">
        <f>+RANK($F1795,$F$3:$F$2491,0)+COUNTIF($F$3:F1795,F1795)-1</f>
        <v>1262</v>
      </c>
    </row>
    <row r="1796" spans="1:13" hidden="1" x14ac:dyDescent="0.3">
      <c r="A1796" s="3" t="str">
        <f t="shared" ref="A1796:A1859" si="56">+B1796&amp;-C1796</f>
        <v>40009-40012</v>
      </c>
      <c r="B1796" s="3">
        <v>40009</v>
      </c>
      <c r="C1796" s="3">
        <v>40012</v>
      </c>
      <c r="D1796" s="3">
        <f>+DATOS!G1796</f>
        <v>204</v>
      </c>
      <c r="E1796" s="3">
        <f>+DATOS!H1796</f>
        <v>0</v>
      </c>
      <c r="F1796" s="3">
        <f>+DATOS!I1796</f>
        <v>204</v>
      </c>
      <c r="G1796" s="3">
        <f>+DATOS!J1796</f>
        <v>800</v>
      </c>
      <c r="H1796" s="9" t="str">
        <f>+DATOS!K1796</f>
        <v>CANTERAS</v>
      </c>
      <c r="I1796" s="3">
        <f>+SUMIF(DATOS!$AA$3:$AA$2491,RESUMEN_flujo!$A1796,DATOS!$AG$3:$AG$2491)</f>
        <v>5</v>
      </c>
      <c r="J1796" s="4">
        <f>(SUMIF(DATOS!$AA$3:$AA$2491,RESUMEN_flujo!$A1796,DATOS!$AE$3:$AE$2491)/SUMIF(DATOS!$AA$3:$AA$2491,RESUMEN_flujo!$A1796,DATOS!$AD$3:$AD$2491))*3.6</f>
        <v>25.623529411764704</v>
      </c>
      <c r="K1796" s="5">
        <f t="shared" ref="K1796:K1859" si="57">+(F1796/G1796)*100</f>
        <v>25.5</v>
      </c>
      <c r="L1796" s="8">
        <f>+VLOOKUP($A1796,DATOS!$AL$3:$AO$2491,DATOS!$AO$1,0)</f>
        <v>1</v>
      </c>
      <c r="M1796" s="12">
        <f>+RANK($F1796,$F$3:$F$2491,0)+COUNTIF($F$3:F1796,F1796)-1</f>
        <v>856</v>
      </c>
    </row>
    <row r="1797" spans="1:13" hidden="1" x14ac:dyDescent="0.3">
      <c r="A1797" s="3" t="str">
        <f t="shared" si="56"/>
        <v>40010-40007</v>
      </c>
      <c r="B1797" s="3">
        <v>40010</v>
      </c>
      <c r="C1797" s="3">
        <v>40007</v>
      </c>
      <c r="D1797" s="3">
        <f>+DATOS!G1797</f>
        <v>79</v>
      </c>
      <c r="E1797" s="3">
        <f>+DATOS!H1797</f>
        <v>0</v>
      </c>
      <c r="F1797" s="3">
        <f>+DATOS!I1797</f>
        <v>79</v>
      </c>
      <c r="G1797" s="3">
        <f>+DATOS!J1797</f>
        <v>2000</v>
      </c>
      <c r="H1797" s="9" t="str">
        <f>+DATOS!K1797</f>
        <v>NACIMIENTO</v>
      </c>
      <c r="I1797" s="3">
        <f>+SUMIF(DATOS!$AA$3:$AA$2491,RESUMEN_flujo!$A1797,DATOS!$AG$3:$AG$2491)</f>
        <v>5</v>
      </c>
      <c r="J1797" s="4">
        <f>(SUMIF(DATOS!$AA$3:$AA$2491,RESUMEN_flujo!$A1797,DATOS!$AE$3:$AE$2491)/SUMIF(DATOS!$AA$3:$AA$2491,RESUMEN_flujo!$A1797,DATOS!$AD$3:$AD$2491))*3.6</f>
        <v>36.939130434782605</v>
      </c>
      <c r="K1797" s="5">
        <f t="shared" si="57"/>
        <v>3.95</v>
      </c>
      <c r="L1797" s="8">
        <f>+VLOOKUP($A1797,DATOS!$AL$3:$AO$2491,DATOS!$AO$1,0)</f>
        <v>1</v>
      </c>
      <c r="M1797" s="12">
        <f>+RANK($F1797,$F$3:$F$2491,0)+COUNTIF($F$3:F1797,F1797)-1</f>
        <v>1263</v>
      </c>
    </row>
    <row r="1798" spans="1:13" hidden="1" x14ac:dyDescent="0.3">
      <c r="A1798" s="3" t="str">
        <f t="shared" si="56"/>
        <v>40010-40009</v>
      </c>
      <c r="B1798" s="3">
        <v>40010</v>
      </c>
      <c r="C1798" s="3">
        <v>40009</v>
      </c>
      <c r="D1798" s="3">
        <f>+DATOS!G1798</f>
        <v>204</v>
      </c>
      <c r="E1798" s="3">
        <f>+DATOS!H1798</f>
        <v>0</v>
      </c>
      <c r="F1798" s="3">
        <f>+DATOS!I1798</f>
        <v>204</v>
      </c>
      <c r="G1798" s="3">
        <f>+DATOS!J1798</f>
        <v>2000</v>
      </c>
      <c r="H1798" s="9" t="str">
        <f>+DATOS!K1798</f>
        <v>LA DISPUTADA</v>
      </c>
      <c r="I1798" s="3">
        <f>+SUMIF(DATOS!$AA$3:$AA$2491,RESUMEN_flujo!$A1798,DATOS!$AG$3:$AG$2491)</f>
        <v>5</v>
      </c>
      <c r="J1798" s="4">
        <f>(SUMIF(DATOS!$AA$3:$AA$2491,RESUMEN_flujo!$A1798,DATOS!$AE$3:$AE$2491)/SUMIF(DATOS!$AA$3:$AA$2491,RESUMEN_flujo!$A1798,DATOS!$AD$3:$AD$2491))*3.6</f>
        <v>16.615384615384613</v>
      </c>
      <c r="K1798" s="5">
        <f t="shared" si="57"/>
        <v>10.199999999999999</v>
      </c>
      <c r="L1798" s="8">
        <f>+VLOOKUP($A1798,DATOS!$AL$3:$AO$2491,DATOS!$AO$1,0)</f>
        <v>1</v>
      </c>
      <c r="M1798" s="12">
        <f>+RANK($F1798,$F$3:$F$2491,0)+COUNTIF($F$3:F1798,F1798)-1</f>
        <v>857</v>
      </c>
    </row>
    <row r="1799" spans="1:13" hidden="1" x14ac:dyDescent="0.3">
      <c r="A1799" s="3" t="str">
        <f t="shared" si="56"/>
        <v>40011-7001</v>
      </c>
      <c r="B1799" s="3">
        <v>40011</v>
      </c>
      <c r="C1799" s="3">
        <v>7001</v>
      </c>
      <c r="D1799" s="3">
        <f>+DATOS!G1799</f>
        <v>135</v>
      </c>
      <c r="E1799" s="3">
        <f>+DATOS!H1799</f>
        <v>49</v>
      </c>
      <c r="F1799" s="3">
        <f>+DATOS!I1799</f>
        <v>184</v>
      </c>
      <c r="G1799" s="3">
        <f>+DATOS!J1799</f>
        <v>2800</v>
      </c>
      <c r="H1799" s="9" t="str">
        <f>+DATOS!K1799</f>
        <v>AV LINDEROS</v>
      </c>
      <c r="I1799" s="3">
        <f>+SUMIF(DATOS!$AA$3:$AA$2491,RESUMEN_flujo!$A1799,DATOS!$AG$3:$AG$2491)</f>
        <v>3</v>
      </c>
      <c r="J1799" s="4">
        <f>(SUMIF(DATOS!$AA$3:$AA$2491,RESUMEN_flujo!$A1799,DATOS!$AE$3:$AE$2491)/SUMIF(DATOS!$AA$3:$AA$2491,RESUMEN_flujo!$A1799,DATOS!$AD$3:$AD$2491))*3.6</f>
        <v>48.6</v>
      </c>
      <c r="K1799" s="5">
        <f t="shared" si="57"/>
        <v>6.5714285714285712</v>
      </c>
      <c r="L1799" s="8">
        <f>+VLOOKUP($A1799,DATOS!$AL$3:$AO$2491,DATOS!$AO$1,0)</f>
        <v>1</v>
      </c>
      <c r="M1799" s="12">
        <f>+RANK($F1799,$F$3:$F$2491,0)+COUNTIF($F$3:F1799,F1799)-1</f>
        <v>888</v>
      </c>
    </row>
    <row r="1800" spans="1:13" hidden="1" x14ac:dyDescent="0.3">
      <c r="A1800" s="3" t="str">
        <f t="shared" si="56"/>
        <v>40011-39003</v>
      </c>
      <c r="B1800" s="3">
        <v>40011</v>
      </c>
      <c r="C1800" s="3">
        <v>39003</v>
      </c>
      <c r="D1800" s="3">
        <f>+DATOS!G1800</f>
        <v>5</v>
      </c>
      <c r="E1800" s="3">
        <f>+DATOS!H1800</f>
        <v>256</v>
      </c>
      <c r="F1800" s="3">
        <f>+DATOS!I1800</f>
        <v>261</v>
      </c>
      <c r="G1800" s="3">
        <f>+DATOS!J1800</f>
        <v>1460</v>
      </c>
      <c r="H1800" s="9" t="str">
        <f>+DATOS!K1800</f>
        <v>ALEJANDRO AZOLA</v>
      </c>
      <c r="I1800" s="3">
        <f>+SUMIF(DATOS!$AA$3:$AA$2491,RESUMEN_flujo!$A1800,DATOS!$AG$3:$AG$2491)</f>
        <v>3</v>
      </c>
      <c r="J1800" s="4">
        <f>(SUMIF(DATOS!$AA$3:$AA$2491,RESUMEN_flujo!$A1800,DATOS!$AE$3:$AE$2491)/SUMIF(DATOS!$AA$3:$AA$2491,RESUMEN_flujo!$A1800,DATOS!$AD$3:$AD$2491))*3.6</f>
        <v>39.6</v>
      </c>
      <c r="K1800" s="5">
        <f t="shared" si="57"/>
        <v>17.876712328767123</v>
      </c>
      <c r="L1800" s="8">
        <f>+VLOOKUP($A1800,DATOS!$AL$3:$AO$2491,DATOS!$AO$1,0)</f>
        <v>2</v>
      </c>
      <c r="M1800" s="12">
        <f>+RANK($F1800,$F$3:$F$2491,0)+COUNTIF($F$3:F1800,F1800)-1</f>
        <v>742</v>
      </c>
    </row>
    <row r="1801" spans="1:13" hidden="1" x14ac:dyDescent="0.3">
      <c r="A1801" s="3" t="str">
        <f t="shared" si="56"/>
        <v>40011-40008</v>
      </c>
      <c r="B1801" s="3">
        <v>40011</v>
      </c>
      <c r="C1801" s="3">
        <v>40008</v>
      </c>
      <c r="D1801" s="3">
        <f>+DATOS!G1801</f>
        <v>13</v>
      </c>
      <c r="E1801" s="3">
        <f>+DATOS!H1801</f>
        <v>146</v>
      </c>
      <c r="F1801" s="3">
        <f>+DATOS!I1801</f>
        <v>159</v>
      </c>
      <c r="G1801" s="3">
        <f>+DATOS!J1801</f>
        <v>2000</v>
      </c>
      <c r="H1801" s="9" t="str">
        <f>+DATOS!K1801</f>
        <v>AV LINDEROS</v>
      </c>
      <c r="I1801" s="3">
        <f>+SUMIF(DATOS!$AA$3:$AA$2491,RESUMEN_flujo!$A1801,DATOS!$AG$3:$AG$2491)</f>
        <v>2</v>
      </c>
      <c r="J1801" s="4">
        <f>(SUMIF(DATOS!$AA$3:$AA$2491,RESUMEN_flujo!$A1801,DATOS!$AE$3:$AE$2491)/SUMIF(DATOS!$AA$3:$AA$2491,RESUMEN_flujo!$A1801,DATOS!$AD$3:$AD$2491))*3.6</f>
        <v>55.542857142857144</v>
      </c>
      <c r="K1801" s="5">
        <f t="shared" si="57"/>
        <v>7.95</v>
      </c>
      <c r="L1801" s="8">
        <f>+VLOOKUP($A1801,DATOS!$AL$3:$AO$2491,DATOS!$AO$1,0)</f>
        <v>2</v>
      </c>
      <c r="M1801" s="12">
        <f>+RANK($F1801,$F$3:$F$2491,0)+COUNTIF($F$3:F1801,F1801)-1</f>
        <v>971</v>
      </c>
    </row>
    <row r="1802" spans="1:13" hidden="1" x14ac:dyDescent="0.3">
      <c r="A1802" s="3" t="str">
        <f t="shared" si="56"/>
        <v>40011-40012</v>
      </c>
      <c r="B1802" s="3">
        <v>40011</v>
      </c>
      <c r="C1802" s="3">
        <v>40012</v>
      </c>
      <c r="D1802" s="3">
        <f>+DATOS!G1802</f>
        <v>48</v>
      </c>
      <c r="E1802" s="3">
        <f>+DATOS!H1802</f>
        <v>280</v>
      </c>
      <c r="F1802" s="3">
        <f>+DATOS!I1802</f>
        <v>328</v>
      </c>
      <c r="G1802" s="3">
        <f>+DATOS!J1802</f>
        <v>4000</v>
      </c>
      <c r="H1802" s="9" t="str">
        <f>+DATOS!K1802</f>
        <v>ALEJANDRO AZOLA</v>
      </c>
      <c r="I1802" s="3">
        <f>+SUMIF(DATOS!$AA$3:$AA$2491,RESUMEN_flujo!$A1802,DATOS!$AG$3:$AG$2491)</f>
        <v>2</v>
      </c>
      <c r="J1802" s="4">
        <f>(SUMIF(DATOS!$AA$3:$AA$2491,RESUMEN_flujo!$A1802,DATOS!$AE$3:$AE$2491)/SUMIF(DATOS!$AA$3:$AA$2491,RESUMEN_flujo!$A1802,DATOS!$AD$3:$AD$2491))*3.6</f>
        <v>38.700000000000003</v>
      </c>
      <c r="K1802" s="5">
        <f t="shared" si="57"/>
        <v>8.2000000000000011</v>
      </c>
      <c r="L1802" s="8">
        <f>+VLOOKUP($A1802,DATOS!$AL$3:$AO$2491,DATOS!$AO$1,0)</f>
        <v>2</v>
      </c>
      <c r="M1802" s="12">
        <f>+RANK($F1802,$F$3:$F$2491,0)+COUNTIF($F$3:F1802,F1802)-1</f>
        <v>638</v>
      </c>
    </row>
    <row r="1803" spans="1:13" hidden="1" x14ac:dyDescent="0.3">
      <c r="A1803" s="3" t="str">
        <f t="shared" si="56"/>
        <v>40012-40009</v>
      </c>
      <c r="B1803" s="3">
        <v>40012</v>
      </c>
      <c r="C1803" s="3">
        <v>40009</v>
      </c>
      <c r="D1803" s="3">
        <f>+DATOS!G1803</f>
        <v>79</v>
      </c>
      <c r="E1803" s="3">
        <f>+DATOS!H1803</f>
        <v>0</v>
      </c>
      <c r="F1803" s="3">
        <f>+DATOS!I1803</f>
        <v>79</v>
      </c>
      <c r="G1803" s="3">
        <f>+DATOS!J1803</f>
        <v>900</v>
      </c>
      <c r="H1803" s="9" t="str">
        <f>+DATOS!K1803</f>
        <v>CANTERAS</v>
      </c>
      <c r="I1803" s="3">
        <f>+SUMIF(DATOS!$AA$3:$AA$2491,RESUMEN_flujo!$A1803,DATOS!$AG$3:$AG$2491)</f>
        <v>5</v>
      </c>
      <c r="J1803" s="4">
        <f>(SUMIF(DATOS!$AA$3:$AA$2491,RESUMEN_flujo!$A1803,DATOS!$AE$3:$AE$2491)/SUMIF(DATOS!$AA$3:$AA$2491,RESUMEN_flujo!$A1803,DATOS!$AD$3:$AD$2491))*3.6</f>
        <v>29.04</v>
      </c>
      <c r="K1803" s="5">
        <f t="shared" si="57"/>
        <v>8.7777777777777768</v>
      </c>
      <c r="L1803" s="8">
        <f>+VLOOKUP($A1803,DATOS!$AL$3:$AO$2491,DATOS!$AO$1,0)</f>
        <v>1</v>
      </c>
      <c r="M1803" s="12">
        <f>+RANK($F1803,$F$3:$F$2491,0)+COUNTIF($F$3:F1803,F1803)-1</f>
        <v>1264</v>
      </c>
    </row>
    <row r="1804" spans="1:13" hidden="1" x14ac:dyDescent="0.3">
      <c r="A1804" s="3" t="str">
        <f t="shared" si="56"/>
        <v>40012-40011</v>
      </c>
      <c r="B1804" s="3">
        <v>40012</v>
      </c>
      <c r="C1804" s="3">
        <v>40011</v>
      </c>
      <c r="D1804" s="3">
        <f>+DATOS!G1804</f>
        <v>82</v>
      </c>
      <c r="E1804" s="3">
        <f>+DATOS!H1804</f>
        <v>289</v>
      </c>
      <c r="F1804" s="3">
        <f>+DATOS!I1804</f>
        <v>371</v>
      </c>
      <c r="G1804" s="3">
        <f>+DATOS!J1804</f>
        <v>1800</v>
      </c>
      <c r="H1804" s="9" t="str">
        <f>+DATOS!K1804</f>
        <v>ALEJANDRO AZOLA</v>
      </c>
      <c r="I1804" s="3">
        <f>+SUMIF(DATOS!$AA$3:$AA$2491,RESUMEN_flujo!$A1804,DATOS!$AG$3:$AG$2491)</f>
        <v>2</v>
      </c>
      <c r="J1804" s="4">
        <f>(SUMIF(DATOS!$AA$3:$AA$2491,RESUMEN_flujo!$A1804,DATOS!$AE$3:$AE$2491)/SUMIF(DATOS!$AA$3:$AA$2491,RESUMEN_flujo!$A1804,DATOS!$AD$3:$AD$2491))*3.6</f>
        <v>45.529411764705884</v>
      </c>
      <c r="K1804" s="5">
        <f t="shared" si="57"/>
        <v>20.611111111111111</v>
      </c>
      <c r="L1804" s="8">
        <f>+VLOOKUP($A1804,DATOS!$AL$3:$AO$2491,DATOS!$AO$1,0)</f>
        <v>2</v>
      </c>
      <c r="M1804" s="12">
        <f>+RANK($F1804,$F$3:$F$2491,0)+COUNTIF($F$3:F1804,F1804)-1</f>
        <v>570</v>
      </c>
    </row>
    <row r="1805" spans="1:13" hidden="1" x14ac:dyDescent="0.3">
      <c r="A1805" s="3" t="str">
        <f t="shared" si="56"/>
        <v>40012-40013</v>
      </c>
      <c r="B1805" s="3">
        <v>40012</v>
      </c>
      <c r="C1805" s="3">
        <v>40013</v>
      </c>
      <c r="D1805" s="3">
        <f>+DATOS!G1805</f>
        <v>33</v>
      </c>
      <c r="E1805" s="3">
        <f>+DATOS!H1805</f>
        <v>296</v>
      </c>
      <c r="F1805" s="3">
        <f>+DATOS!I1805</f>
        <v>329</v>
      </c>
      <c r="G1805" s="3">
        <f>+DATOS!J1805</f>
        <v>4000</v>
      </c>
      <c r="H1805" s="9" t="str">
        <f>+DATOS!K1805</f>
        <v>ALEJANDRO AZOLA</v>
      </c>
      <c r="I1805" s="3">
        <f>+SUMIF(DATOS!$AA$3:$AA$2491,RESUMEN_flujo!$A1805,DATOS!$AG$3:$AG$2491)</f>
        <v>2</v>
      </c>
      <c r="J1805" s="4">
        <f>(SUMIF(DATOS!$AA$3:$AA$2491,RESUMEN_flujo!$A1805,DATOS!$AE$3:$AE$2491)/SUMIF(DATOS!$AA$3:$AA$2491,RESUMEN_flujo!$A1805,DATOS!$AD$3:$AD$2491))*3.6</f>
        <v>48.738461538461536</v>
      </c>
      <c r="K1805" s="5">
        <f t="shared" si="57"/>
        <v>8.2249999999999996</v>
      </c>
      <c r="L1805" s="8">
        <f>+VLOOKUP($A1805,DATOS!$AL$3:$AO$2491,DATOS!$AO$1,0)</f>
        <v>2</v>
      </c>
      <c r="M1805" s="12">
        <f>+RANK($F1805,$F$3:$F$2491,0)+COUNTIF($F$3:F1805,F1805)-1</f>
        <v>635</v>
      </c>
    </row>
    <row r="1806" spans="1:13" hidden="1" x14ac:dyDescent="0.3">
      <c r="A1806" s="3" t="str">
        <f t="shared" si="56"/>
        <v>40012-40016</v>
      </c>
      <c r="B1806" s="3">
        <v>40012</v>
      </c>
      <c r="C1806" s="3">
        <v>40016</v>
      </c>
      <c r="D1806" s="3">
        <f>+DATOS!G1806</f>
        <v>188</v>
      </c>
      <c r="E1806" s="3">
        <f>+DATOS!H1806</f>
        <v>0</v>
      </c>
      <c r="F1806" s="3">
        <f>+DATOS!I1806</f>
        <v>188</v>
      </c>
      <c r="G1806" s="3">
        <f>+DATOS!J1806</f>
        <v>1000</v>
      </c>
      <c r="H1806" s="9" t="str">
        <f>+DATOS!K1806</f>
        <v>CANTERAS</v>
      </c>
      <c r="I1806" s="3">
        <f>+SUMIF(DATOS!$AA$3:$AA$2491,RESUMEN_flujo!$A1806,DATOS!$AG$3:$AG$2491)</f>
        <v>5</v>
      </c>
      <c r="J1806" s="4">
        <f>(SUMIF(DATOS!$AA$3:$AA$2491,RESUMEN_flujo!$A1806,DATOS!$AE$3:$AE$2491)/SUMIF(DATOS!$AA$3:$AA$2491,RESUMEN_flujo!$A1806,DATOS!$AD$3:$AD$2491))*3.6</f>
        <v>41.914285714285711</v>
      </c>
      <c r="K1806" s="5">
        <f t="shared" si="57"/>
        <v>18.8</v>
      </c>
      <c r="L1806" s="8">
        <f>+VLOOKUP($A1806,DATOS!$AL$3:$AO$2491,DATOS!$AO$1,0)</f>
        <v>1</v>
      </c>
      <c r="M1806" s="12">
        <f>+RANK($F1806,$F$3:$F$2491,0)+COUNTIF($F$3:F1806,F1806)-1</f>
        <v>883</v>
      </c>
    </row>
    <row r="1807" spans="1:13" hidden="1" x14ac:dyDescent="0.3">
      <c r="A1807" s="3" t="str">
        <f t="shared" si="56"/>
        <v>40013-40012</v>
      </c>
      <c r="B1807" s="3">
        <v>40013</v>
      </c>
      <c r="C1807" s="3">
        <v>40012</v>
      </c>
      <c r="D1807" s="3">
        <f>+DATOS!G1807</f>
        <v>18</v>
      </c>
      <c r="E1807" s="3">
        <f>+DATOS!H1807</f>
        <v>289</v>
      </c>
      <c r="F1807" s="3">
        <f>+DATOS!I1807</f>
        <v>307</v>
      </c>
      <c r="G1807" s="3">
        <f>+DATOS!J1807</f>
        <v>1800</v>
      </c>
      <c r="H1807" s="9" t="str">
        <f>+DATOS!K1807</f>
        <v>ALEJANDRO AZOLA</v>
      </c>
      <c r="I1807" s="3">
        <f>+SUMIF(DATOS!$AA$3:$AA$2491,RESUMEN_flujo!$A1807,DATOS!$AG$3:$AG$2491)</f>
        <v>2</v>
      </c>
      <c r="J1807" s="4">
        <f>(SUMIF(DATOS!$AA$3:$AA$2491,RESUMEN_flujo!$A1807,DATOS!$AE$3:$AE$2491)/SUMIF(DATOS!$AA$3:$AA$2491,RESUMEN_flujo!$A1807,DATOS!$AD$3:$AD$2491))*3.6</f>
        <v>25.344000000000001</v>
      </c>
      <c r="K1807" s="5">
        <f t="shared" si="57"/>
        <v>17.055555555555554</v>
      </c>
      <c r="L1807" s="8">
        <f>+VLOOKUP($A1807,DATOS!$AL$3:$AO$2491,DATOS!$AO$1,0)</f>
        <v>2</v>
      </c>
      <c r="M1807" s="12">
        <f>+RANK($F1807,$F$3:$F$2491,0)+COUNTIF($F$3:F1807,F1807)-1</f>
        <v>669</v>
      </c>
    </row>
    <row r="1808" spans="1:13" hidden="1" x14ac:dyDescent="0.3">
      <c r="A1808" s="3" t="str">
        <f t="shared" si="56"/>
        <v>40013-40014</v>
      </c>
      <c r="B1808" s="3">
        <v>40013</v>
      </c>
      <c r="C1808" s="3">
        <v>40014</v>
      </c>
      <c r="D1808" s="3">
        <f>+DATOS!G1808</f>
        <v>0</v>
      </c>
      <c r="E1808" s="3">
        <f>+DATOS!H1808</f>
        <v>296</v>
      </c>
      <c r="F1808" s="3">
        <f>+DATOS!I1808</f>
        <v>296</v>
      </c>
      <c r="G1808" s="3">
        <f>+DATOS!J1808</f>
        <v>1800</v>
      </c>
      <c r="H1808" s="9" t="str">
        <f>+DATOS!K1808</f>
        <v>ALEJANDRO AZOLA</v>
      </c>
      <c r="I1808" s="3">
        <f>+SUMIF(DATOS!$AA$3:$AA$2491,RESUMEN_flujo!$A1808,DATOS!$AG$3:$AG$2491)</f>
        <v>2</v>
      </c>
      <c r="J1808" s="4">
        <f>(SUMIF(DATOS!$AA$3:$AA$2491,RESUMEN_flujo!$A1808,DATOS!$AE$3:$AE$2491)/SUMIF(DATOS!$AA$3:$AA$2491,RESUMEN_flujo!$A1808,DATOS!$AD$3:$AD$2491))*3.6</f>
        <v>39.6</v>
      </c>
      <c r="K1808" s="5">
        <f t="shared" si="57"/>
        <v>16.444444444444446</v>
      </c>
      <c r="L1808" s="8">
        <f>+VLOOKUP($A1808,DATOS!$AL$3:$AO$2491,DATOS!$AO$1,0)</f>
        <v>2</v>
      </c>
      <c r="M1808" s="12">
        <f>+RANK($F1808,$F$3:$F$2491,0)+COUNTIF($F$3:F1808,F1808)-1</f>
        <v>691</v>
      </c>
    </row>
    <row r="1809" spans="1:13" hidden="1" x14ac:dyDescent="0.3">
      <c r="A1809" s="3" t="str">
        <f t="shared" si="56"/>
        <v>40013-40019</v>
      </c>
      <c r="B1809" s="3">
        <v>40013</v>
      </c>
      <c r="C1809" s="3">
        <v>40019</v>
      </c>
      <c r="D1809" s="3">
        <f>+DATOS!G1809</f>
        <v>33</v>
      </c>
      <c r="E1809" s="3">
        <f>+DATOS!H1809</f>
        <v>0</v>
      </c>
      <c r="F1809" s="3">
        <f>+DATOS!I1809</f>
        <v>33</v>
      </c>
      <c r="G1809" s="3">
        <f>+DATOS!J1809</f>
        <v>4000</v>
      </c>
      <c r="H1809" s="9" t="str">
        <f>+DATOS!K1809</f>
        <v>CAPITAN AVALOS</v>
      </c>
      <c r="I1809" s="3">
        <f>+SUMIF(DATOS!$AA$3:$AA$2491,RESUMEN_flujo!$A1809,DATOS!$AG$3:$AG$2491)</f>
        <v>5</v>
      </c>
      <c r="J1809" s="4">
        <f>(SUMIF(DATOS!$AA$3:$AA$2491,RESUMEN_flujo!$A1809,DATOS!$AE$3:$AE$2491)/SUMIF(DATOS!$AA$3:$AA$2491,RESUMEN_flujo!$A1809,DATOS!$AD$3:$AD$2491))*3.6</f>
        <v>14.008695652173913</v>
      </c>
      <c r="K1809" s="5">
        <f t="shared" si="57"/>
        <v>0.82500000000000007</v>
      </c>
      <c r="L1809" s="8">
        <f>+VLOOKUP($A1809,DATOS!$AL$3:$AO$2491,DATOS!$AO$1,0)</f>
        <v>2</v>
      </c>
      <c r="M1809" s="12">
        <f>+RANK($F1809,$F$3:$F$2491,0)+COUNTIF($F$3:F1809,F1809)-1</f>
        <v>1536</v>
      </c>
    </row>
    <row r="1810" spans="1:13" hidden="1" x14ac:dyDescent="0.3">
      <c r="A1810" s="3" t="str">
        <f t="shared" si="56"/>
        <v>40013-40004</v>
      </c>
      <c r="B1810" s="3">
        <v>40013</v>
      </c>
      <c r="C1810" s="3">
        <v>40004</v>
      </c>
      <c r="D1810" s="3">
        <f>+DATOS!G1810</f>
        <v>0</v>
      </c>
      <c r="E1810" s="3">
        <f>+DATOS!H1810</f>
        <v>0</v>
      </c>
      <c r="F1810" s="3">
        <f>+DATOS!I1810</f>
        <v>0</v>
      </c>
      <c r="G1810" s="3">
        <f>+DATOS!J1810</f>
        <v>2000</v>
      </c>
      <c r="H1810" s="9" t="str">
        <f>+DATOS!K1810</f>
        <v>Caletera C.Avalos</v>
      </c>
      <c r="I1810" s="3">
        <f>+SUMIF(DATOS!$AA$3:$AA$2491,RESUMEN_flujo!$A1810,DATOS!$AG$3:$AG$2491)</f>
        <v>5</v>
      </c>
      <c r="J1810" s="4">
        <f>(SUMIF(DATOS!$AA$3:$AA$2491,RESUMEN_flujo!$A1810,DATOS!$AE$3:$AE$2491)/SUMIF(DATOS!$AA$3:$AA$2491,RESUMEN_flujo!$A1810,DATOS!$AD$3:$AD$2491))*3.6</f>
        <v>46.994594594594595</v>
      </c>
      <c r="K1810" s="5">
        <f t="shared" si="57"/>
        <v>0</v>
      </c>
      <c r="L1810" s="8">
        <f>+VLOOKUP($A1810,DATOS!$AL$3:$AO$2491,DATOS!$AO$1,0)</f>
        <v>1</v>
      </c>
      <c r="M1810" s="12">
        <f>+RANK($F1810,$F$3:$F$2491,0)+COUNTIF($F$3:F1810,F1810)-1</f>
        <v>2176</v>
      </c>
    </row>
    <row r="1811" spans="1:13" hidden="1" x14ac:dyDescent="0.3">
      <c r="A1811" s="3" t="str">
        <f t="shared" si="56"/>
        <v>40014-40013</v>
      </c>
      <c r="B1811" s="3">
        <v>40014</v>
      </c>
      <c r="C1811" s="3">
        <v>40013</v>
      </c>
      <c r="D1811" s="3">
        <f>+DATOS!G1811</f>
        <v>0</v>
      </c>
      <c r="E1811" s="3">
        <f>+DATOS!H1811</f>
        <v>289</v>
      </c>
      <c r="F1811" s="3">
        <f>+DATOS!I1811</f>
        <v>289</v>
      </c>
      <c r="G1811" s="3">
        <f>+DATOS!J1811</f>
        <v>4000</v>
      </c>
      <c r="H1811" s="9" t="str">
        <f>+DATOS!K1811</f>
        <v>ALEJANDRO AZOLA</v>
      </c>
      <c r="I1811" s="3">
        <f>+SUMIF(DATOS!$AA$3:$AA$2491,RESUMEN_flujo!$A1811,DATOS!$AG$3:$AG$2491)</f>
        <v>2</v>
      </c>
      <c r="J1811" s="4">
        <f>(SUMIF(DATOS!$AA$3:$AA$2491,RESUMEN_flujo!$A1811,DATOS!$AE$3:$AE$2491)/SUMIF(DATOS!$AA$3:$AA$2491,RESUMEN_flujo!$A1811,DATOS!$AD$3:$AD$2491))*3.6</f>
        <v>79.2</v>
      </c>
      <c r="K1811" s="5">
        <f t="shared" si="57"/>
        <v>7.2249999999999996</v>
      </c>
      <c r="L1811" s="8">
        <f>+VLOOKUP($A1811,DATOS!$AL$3:$AO$2491,DATOS!$AO$1,0)</f>
        <v>2</v>
      </c>
      <c r="M1811" s="12">
        <f>+RANK($F1811,$F$3:$F$2491,0)+COUNTIF($F$3:F1811,F1811)-1</f>
        <v>697</v>
      </c>
    </row>
    <row r="1812" spans="1:13" hidden="1" x14ac:dyDescent="0.3">
      <c r="A1812" s="3" t="str">
        <f t="shared" si="56"/>
        <v>40014-40015</v>
      </c>
      <c r="B1812" s="3">
        <v>40014</v>
      </c>
      <c r="C1812" s="3">
        <v>40015</v>
      </c>
      <c r="D1812" s="3">
        <f>+DATOS!G1812</f>
        <v>90</v>
      </c>
      <c r="E1812" s="3">
        <f>+DATOS!H1812</f>
        <v>1567</v>
      </c>
      <c r="F1812" s="3">
        <f>+DATOS!I1812</f>
        <v>1657</v>
      </c>
      <c r="G1812" s="3">
        <f>+DATOS!J1812</f>
        <v>4000</v>
      </c>
      <c r="H1812" s="9" t="str">
        <f>+DATOS!K1812</f>
        <v>CAPITAN AVALOS</v>
      </c>
      <c r="I1812" s="3">
        <f>+SUMIF(DATOS!$AA$3:$AA$2491,RESUMEN_flujo!$A1812,DATOS!$AG$3:$AG$2491)</f>
        <v>1</v>
      </c>
      <c r="J1812" s="4">
        <f>(SUMIF(DATOS!$AA$3:$AA$2491,RESUMEN_flujo!$A1812,DATOS!$AE$3:$AE$2491)/SUMIF(DATOS!$AA$3:$AA$2491,RESUMEN_flujo!$A1812,DATOS!$AD$3:$AD$2491))*3.6</f>
        <v>79.2</v>
      </c>
      <c r="K1812" s="5">
        <f t="shared" si="57"/>
        <v>41.424999999999997</v>
      </c>
      <c r="L1812" s="8">
        <f>+VLOOKUP($A1812,DATOS!$AL$3:$AO$2491,DATOS!$AO$1,0)</f>
        <v>2</v>
      </c>
      <c r="M1812" s="12">
        <f>+RANK($F1812,$F$3:$F$2491,0)+COUNTIF($F$3:F1812,F1812)-1</f>
        <v>32</v>
      </c>
    </row>
    <row r="1813" spans="1:13" x14ac:dyDescent="0.3">
      <c r="A1813" s="3" t="str">
        <f t="shared" si="56"/>
        <v>40014-40005</v>
      </c>
      <c r="B1813" s="3">
        <v>40014</v>
      </c>
      <c r="C1813" s="3">
        <v>40005</v>
      </c>
      <c r="D1813" s="3">
        <f>+DATOS!G1813</f>
        <v>5</v>
      </c>
      <c r="E1813" s="3">
        <f>+DATOS!H1813</f>
        <v>1744</v>
      </c>
      <c r="F1813" s="3">
        <f>+DATOS!I1813</f>
        <v>1749</v>
      </c>
      <c r="G1813" s="3">
        <f>+DATOS!J1813</f>
        <v>6000</v>
      </c>
      <c r="H1813" s="9" t="str">
        <f>+DATOS!K1813</f>
        <v>CAPITAN AVALOS</v>
      </c>
      <c r="I1813" s="3">
        <f>+SUMIF(DATOS!$AA$3:$AA$2491,RESUMEN_flujo!$A1813,DATOS!$AG$3:$AG$2491)</f>
        <v>1</v>
      </c>
      <c r="J1813" s="4">
        <f>(SUMIF(DATOS!$AA$3:$AA$2491,RESUMEN_flujo!$A1813,DATOS!$AE$3:$AE$2491)/SUMIF(DATOS!$AA$3:$AA$2491,RESUMEN_flujo!$A1813,DATOS!$AD$3:$AD$2491))*3.6</f>
        <v>93.221052631578956</v>
      </c>
      <c r="K1813" s="5">
        <f t="shared" si="57"/>
        <v>29.15</v>
      </c>
      <c r="L1813" s="8">
        <f>+VLOOKUP($A1813,DATOS!$AL$3:$AO$2491,DATOS!$AO$1,0)</f>
        <v>3</v>
      </c>
      <c r="M1813" s="12">
        <f>+RANK($F1813,$F$3:$F$2491,0)+COUNTIF($F$3:F1813,F1813)-1</f>
        <v>23</v>
      </c>
    </row>
    <row r="1814" spans="1:13" hidden="1" x14ac:dyDescent="0.3">
      <c r="A1814" s="3" t="str">
        <f t="shared" si="56"/>
        <v>40015-7003</v>
      </c>
      <c r="B1814" s="3">
        <v>40015</v>
      </c>
      <c r="C1814" s="3">
        <v>7003</v>
      </c>
      <c r="D1814" s="3">
        <f>+DATOS!G1814</f>
        <v>90</v>
      </c>
      <c r="E1814" s="3">
        <f>+DATOS!H1814</f>
        <v>1627</v>
      </c>
      <c r="F1814" s="3">
        <f>+DATOS!I1814</f>
        <v>1717</v>
      </c>
      <c r="G1814" s="3">
        <f>+DATOS!J1814</f>
        <v>5600</v>
      </c>
      <c r="H1814" s="9" t="str">
        <f>+DATOS!K1814</f>
        <v>CAPITAN AVALOS</v>
      </c>
      <c r="I1814" s="3">
        <f>+SUMIF(DATOS!$AA$3:$AA$2491,RESUMEN_flujo!$A1814,DATOS!$AG$3:$AG$2491)</f>
        <v>1</v>
      </c>
      <c r="J1814" s="4">
        <f>(SUMIF(DATOS!$AA$3:$AA$2491,RESUMEN_flujo!$A1814,DATOS!$AE$3:$AE$2491)/SUMIF(DATOS!$AA$3:$AA$2491,RESUMEN_flujo!$A1814,DATOS!$AD$3:$AD$2491))*3.6</f>
        <v>67.8</v>
      </c>
      <c r="K1814" s="5">
        <f t="shared" si="57"/>
        <v>30.660714285714285</v>
      </c>
      <c r="L1814" s="8">
        <f>+VLOOKUP($A1814,DATOS!$AL$3:$AO$2491,DATOS!$AO$1,0)</f>
        <v>2</v>
      </c>
      <c r="M1814" s="12">
        <f>+RANK($F1814,$F$3:$F$2491,0)+COUNTIF($F$3:F1814,F1814)-1</f>
        <v>27</v>
      </c>
    </row>
    <row r="1815" spans="1:13" hidden="1" x14ac:dyDescent="0.3">
      <c r="A1815" s="3" t="str">
        <f t="shared" si="56"/>
        <v>40015-40014</v>
      </c>
      <c r="B1815" s="3">
        <v>40015</v>
      </c>
      <c r="C1815" s="3">
        <v>40014</v>
      </c>
      <c r="D1815" s="3">
        <f>+DATOS!G1815</f>
        <v>5</v>
      </c>
      <c r="E1815" s="3">
        <f>+DATOS!H1815</f>
        <v>1569</v>
      </c>
      <c r="F1815" s="3">
        <f>+DATOS!I1815</f>
        <v>1574</v>
      </c>
      <c r="G1815" s="3">
        <f>+DATOS!J1815</f>
        <v>6000</v>
      </c>
      <c r="H1815" s="9" t="str">
        <f>+DATOS!K1815</f>
        <v>CAPITAN AVALOS</v>
      </c>
      <c r="I1815" s="3">
        <f>+SUMIF(DATOS!$AA$3:$AA$2491,RESUMEN_flujo!$A1815,DATOS!$AG$3:$AG$2491)</f>
        <v>1</v>
      </c>
      <c r="J1815" s="4">
        <f>(SUMIF(DATOS!$AA$3:$AA$2491,RESUMEN_flujo!$A1815,DATOS!$AE$3:$AE$2491)/SUMIF(DATOS!$AA$3:$AA$2491,RESUMEN_flujo!$A1815,DATOS!$AD$3:$AD$2491))*3.6</f>
        <v>86.4</v>
      </c>
      <c r="K1815" s="5">
        <f t="shared" si="57"/>
        <v>26.233333333333331</v>
      </c>
      <c r="L1815" s="8">
        <f>+VLOOKUP($A1815,DATOS!$AL$3:$AO$2491,DATOS!$AO$1,0)</f>
        <v>3</v>
      </c>
      <c r="M1815" s="12">
        <f>+RANK($F1815,$F$3:$F$2491,0)+COUNTIF($F$3:F1815,F1815)-1</f>
        <v>44</v>
      </c>
    </row>
    <row r="1816" spans="1:13" hidden="1" x14ac:dyDescent="0.3">
      <c r="A1816" s="3" t="str">
        <f t="shared" si="56"/>
        <v>40016-40017</v>
      </c>
      <c r="B1816" s="3">
        <v>40016</v>
      </c>
      <c r="C1816" s="3">
        <v>40017</v>
      </c>
      <c r="D1816" s="3">
        <f>+DATOS!G1816</f>
        <v>0</v>
      </c>
      <c r="E1816" s="3">
        <f>+DATOS!H1816</f>
        <v>0</v>
      </c>
      <c r="F1816" s="3">
        <f>+DATOS!I1816</f>
        <v>0</v>
      </c>
      <c r="G1816" s="3">
        <f>+DATOS!J1816</f>
        <v>900</v>
      </c>
      <c r="H1816" s="9" t="str">
        <f>+DATOS!K1816</f>
        <v>EL TOFO</v>
      </c>
      <c r="I1816" s="3">
        <f>+SUMIF(DATOS!$AA$3:$AA$2491,RESUMEN_flujo!$A1816,DATOS!$AG$3:$AG$2491)</f>
        <v>5</v>
      </c>
      <c r="J1816" s="4">
        <f>(SUMIF(DATOS!$AA$3:$AA$2491,RESUMEN_flujo!$A1816,DATOS!$AE$3:$AE$2491)/SUMIF(DATOS!$AA$3:$AA$2491,RESUMEN_flujo!$A1816,DATOS!$AD$3:$AD$2491))*3.6</f>
        <v>26.470588235294116</v>
      </c>
      <c r="K1816" s="5">
        <f t="shared" si="57"/>
        <v>0</v>
      </c>
      <c r="L1816" s="8">
        <f>+VLOOKUP($A1816,DATOS!$AL$3:$AO$2491,DATOS!$AO$1,0)</f>
        <v>1</v>
      </c>
      <c r="M1816" s="12">
        <f>+RANK($F1816,$F$3:$F$2491,0)+COUNTIF($F$3:F1816,F1816)-1</f>
        <v>2177</v>
      </c>
    </row>
    <row r="1817" spans="1:13" hidden="1" x14ac:dyDescent="0.3">
      <c r="A1817" s="3" t="str">
        <f t="shared" si="56"/>
        <v>40016-40018</v>
      </c>
      <c r="B1817" s="3">
        <v>40016</v>
      </c>
      <c r="C1817" s="3">
        <v>40018</v>
      </c>
      <c r="D1817" s="3">
        <f>+DATOS!G1817</f>
        <v>241</v>
      </c>
      <c r="E1817" s="3">
        <f>+DATOS!H1817</f>
        <v>0</v>
      </c>
      <c r="F1817" s="3">
        <f>+DATOS!I1817</f>
        <v>241</v>
      </c>
      <c r="G1817" s="3">
        <f>+DATOS!J1817</f>
        <v>747</v>
      </c>
      <c r="H1817" s="9" t="str">
        <f>+DATOS!K1817</f>
        <v>CANTERAS</v>
      </c>
      <c r="I1817" s="3">
        <f>+SUMIF(DATOS!$AA$3:$AA$2491,RESUMEN_flujo!$A1817,DATOS!$AG$3:$AG$2491)</f>
        <v>5</v>
      </c>
      <c r="J1817" s="4">
        <f>(SUMIF(DATOS!$AA$3:$AA$2491,RESUMEN_flujo!$A1817,DATOS!$AE$3:$AE$2491)/SUMIF(DATOS!$AA$3:$AA$2491,RESUMEN_flujo!$A1817,DATOS!$AD$3:$AD$2491))*3.6</f>
        <v>46.800000000000004</v>
      </c>
      <c r="K1817" s="5">
        <f t="shared" si="57"/>
        <v>32.262382864792507</v>
      </c>
      <c r="L1817" s="8">
        <f>+VLOOKUP($A1817,DATOS!$AL$3:$AO$2491,DATOS!$AO$1,0)</f>
        <v>1</v>
      </c>
      <c r="M1817" s="12">
        <f>+RANK($F1817,$F$3:$F$2491,0)+COUNTIF($F$3:F1817,F1817)-1</f>
        <v>785</v>
      </c>
    </row>
    <row r="1818" spans="1:13" hidden="1" x14ac:dyDescent="0.3">
      <c r="A1818" s="3" t="str">
        <f t="shared" si="56"/>
        <v>40016-40012</v>
      </c>
      <c r="B1818" s="3">
        <v>40016</v>
      </c>
      <c r="C1818" s="3">
        <v>40012</v>
      </c>
      <c r="D1818" s="3">
        <f>+DATOS!G1818</f>
        <v>112</v>
      </c>
      <c r="E1818" s="3">
        <f>+DATOS!H1818</f>
        <v>17</v>
      </c>
      <c r="F1818" s="3">
        <f>+DATOS!I1818</f>
        <v>129</v>
      </c>
      <c r="G1818" s="3">
        <f>+DATOS!J1818</f>
        <v>1800</v>
      </c>
      <c r="H1818" s="9" t="str">
        <f>+DATOS!K1818</f>
        <v>CANTERAS</v>
      </c>
      <c r="I1818" s="3">
        <f>+SUMIF(DATOS!$AA$3:$AA$2491,RESUMEN_flujo!$A1818,DATOS!$AG$3:$AG$2491)</f>
        <v>5</v>
      </c>
      <c r="J1818" s="4">
        <f>(SUMIF(DATOS!$AA$3:$AA$2491,RESUMEN_flujo!$A1818,DATOS!$AE$3:$AE$2491)/SUMIF(DATOS!$AA$3:$AA$2491,RESUMEN_flujo!$A1818,DATOS!$AD$3:$AD$2491))*3.6</f>
        <v>51.026086956521745</v>
      </c>
      <c r="K1818" s="5">
        <f t="shared" si="57"/>
        <v>7.166666666666667</v>
      </c>
      <c r="L1818" s="8">
        <f>+VLOOKUP($A1818,DATOS!$AL$3:$AO$2491,DATOS!$AO$1,0)</f>
        <v>2</v>
      </c>
      <c r="M1818" s="12">
        <f>+RANK($F1818,$F$3:$F$2491,0)+COUNTIF($F$3:F1818,F1818)-1</f>
        <v>1075</v>
      </c>
    </row>
    <row r="1819" spans="1:13" hidden="1" x14ac:dyDescent="0.3">
      <c r="A1819" s="3" t="str">
        <f t="shared" si="56"/>
        <v>40017-40016</v>
      </c>
      <c r="B1819" s="3">
        <v>40017</v>
      </c>
      <c r="C1819" s="3">
        <v>40016</v>
      </c>
      <c r="D1819" s="3">
        <f>+DATOS!G1819</f>
        <v>20</v>
      </c>
      <c r="E1819" s="3">
        <f>+DATOS!H1819</f>
        <v>17</v>
      </c>
      <c r="F1819" s="3">
        <f>+DATOS!I1819</f>
        <v>37</v>
      </c>
      <c r="G1819" s="3">
        <f>+DATOS!J1819</f>
        <v>1800</v>
      </c>
      <c r="H1819" s="9" t="str">
        <f>+DATOS!K1819</f>
        <v>EL TOFO</v>
      </c>
      <c r="I1819" s="3">
        <f>+SUMIF(DATOS!$AA$3:$AA$2491,RESUMEN_flujo!$A1819,DATOS!$AG$3:$AG$2491)</f>
        <v>5</v>
      </c>
      <c r="J1819" s="4">
        <f>(SUMIF(DATOS!$AA$3:$AA$2491,RESUMEN_flujo!$A1819,DATOS!$AE$3:$AE$2491)/SUMIF(DATOS!$AA$3:$AA$2491,RESUMEN_flujo!$A1819,DATOS!$AD$3:$AD$2491))*3.6</f>
        <v>28.125</v>
      </c>
      <c r="K1819" s="5">
        <f t="shared" si="57"/>
        <v>2.0555555555555558</v>
      </c>
      <c r="L1819" s="8">
        <f>+VLOOKUP($A1819,DATOS!$AL$3:$AO$2491,DATOS!$AO$1,0)</f>
        <v>1</v>
      </c>
      <c r="M1819" s="12">
        <f>+RANK($F1819,$F$3:$F$2491,0)+COUNTIF($F$3:F1819,F1819)-1</f>
        <v>1494</v>
      </c>
    </row>
    <row r="1820" spans="1:13" hidden="1" x14ac:dyDescent="0.3">
      <c r="A1820" s="3" t="str">
        <f t="shared" si="56"/>
        <v>40017-40020</v>
      </c>
      <c r="B1820" s="3">
        <v>40017</v>
      </c>
      <c r="C1820" s="3">
        <v>40020</v>
      </c>
      <c r="D1820" s="3">
        <f>+DATOS!G1820</f>
        <v>115</v>
      </c>
      <c r="E1820" s="3">
        <f>+DATOS!H1820</f>
        <v>158</v>
      </c>
      <c r="F1820" s="3">
        <f>+DATOS!I1820</f>
        <v>273</v>
      </c>
      <c r="G1820" s="3">
        <f>+DATOS!J1820</f>
        <v>4000</v>
      </c>
      <c r="H1820" s="9" t="str">
        <f>+DATOS!K1820</f>
        <v>AV LINDEROS</v>
      </c>
      <c r="I1820" s="3">
        <f>+SUMIF(DATOS!$AA$3:$AA$2491,RESUMEN_flujo!$A1820,DATOS!$AG$3:$AG$2491)</f>
        <v>3</v>
      </c>
      <c r="J1820" s="4">
        <f>(SUMIF(DATOS!$AA$3:$AA$2491,RESUMEN_flujo!$A1820,DATOS!$AE$3:$AE$2491)/SUMIF(DATOS!$AA$3:$AA$2491,RESUMEN_flujo!$A1820,DATOS!$AD$3:$AD$2491))*3.6</f>
        <v>55.35</v>
      </c>
      <c r="K1820" s="5">
        <f t="shared" si="57"/>
        <v>6.8250000000000002</v>
      </c>
      <c r="L1820" s="8">
        <f>+VLOOKUP($A1820,DATOS!$AL$3:$AO$2491,DATOS!$AO$1,0)</f>
        <v>1</v>
      </c>
      <c r="M1820" s="12">
        <f>+RANK($F1820,$F$3:$F$2491,0)+COUNTIF($F$3:F1820,F1820)-1</f>
        <v>714</v>
      </c>
    </row>
    <row r="1821" spans="1:13" hidden="1" x14ac:dyDescent="0.3">
      <c r="A1821" s="3" t="str">
        <f t="shared" si="56"/>
        <v>40017-7001</v>
      </c>
      <c r="B1821" s="3">
        <v>40017</v>
      </c>
      <c r="C1821" s="3">
        <v>7001</v>
      </c>
      <c r="D1821" s="3">
        <f>+DATOS!G1821</f>
        <v>44</v>
      </c>
      <c r="E1821" s="3">
        <f>+DATOS!H1821</f>
        <v>146</v>
      </c>
      <c r="F1821" s="3">
        <f>+DATOS!I1821</f>
        <v>190</v>
      </c>
      <c r="G1821" s="3">
        <f>+DATOS!J1821</f>
        <v>2800</v>
      </c>
      <c r="H1821" s="9" t="str">
        <f>+DATOS!K1821</f>
        <v>AV LINDEROS</v>
      </c>
      <c r="I1821" s="3">
        <f>+SUMIF(DATOS!$AA$3:$AA$2491,RESUMEN_flujo!$A1821,DATOS!$AG$3:$AG$2491)</f>
        <v>3</v>
      </c>
      <c r="J1821" s="4">
        <f>(SUMIF(DATOS!$AA$3:$AA$2491,RESUMEN_flujo!$A1821,DATOS!$AE$3:$AE$2491)/SUMIF(DATOS!$AA$3:$AA$2491,RESUMEN_flujo!$A1821,DATOS!$AD$3:$AD$2491))*3.6</f>
        <v>58.725000000000001</v>
      </c>
      <c r="K1821" s="5">
        <f t="shared" si="57"/>
        <v>6.7857142857142856</v>
      </c>
      <c r="L1821" s="8">
        <f>+VLOOKUP($A1821,DATOS!$AL$3:$AO$2491,DATOS!$AO$1,0)</f>
        <v>1</v>
      </c>
      <c r="M1821" s="12">
        <f>+RANK($F1821,$F$3:$F$2491,0)+COUNTIF($F$3:F1821,F1821)-1</f>
        <v>878</v>
      </c>
    </row>
    <row r="1822" spans="1:13" hidden="1" x14ac:dyDescent="0.3">
      <c r="A1822" s="3" t="str">
        <f t="shared" si="56"/>
        <v>40018-40016</v>
      </c>
      <c r="B1822" s="3">
        <v>40018</v>
      </c>
      <c r="C1822" s="3">
        <v>40016</v>
      </c>
      <c r="D1822" s="3">
        <f>+DATOS!G1822</f>
        <v>145</v>
      </c>
      <c r="E1822" s="3">
        <f>+DATOS!H1822</f>
        <v>0</v>
      </c>
      <c r="F1822" s="3">
        <f>+DATOS!I1822</f>
        <v>145</v>
      </c>
      <c r="G1822" s="3">
        <f>+DATOS!J1822</f>
        <v>1000</v>
      </c>
      <c r="H1822" s="9" t="str">
        <f>+DATOS!K1822</f>
        <v>CANTERAS</v>
      </c>
      <c r="I1822" s="3">
        <f>+SUMIF(DATOS!$AA$3:$AA$2491,RESUMEN_flujo!$A1822,DATOS!$AG$3:$AG$2491)</f>
        <v>5</v>
      </c>
      <c r="J1822" s="4">
        <f>(SUMIF(DATOS!$AA$3:$AA$2491,RESUMEN_flujo!$A1822,DATOS!$AE$3:$AE$2491)/SUMIF(DATOS!$AA$3:$AA$2491,RESUMEN_flujo!$A1822,DATOS!$AD$3:$AD$2491))*3.6</f>
        <v>46.800000000000004</v>
      </c>
      <c r="K1822" s="5">
        <f t="shared" si="57"/>
        <v>14.499999999999998</v>
      </c>
      <c r="L1822" s="8">
        <f>+VLOOKUP($A1822,DATOS!$AL$3:$AO$2491,DATOS!$AO$1,0)</f>
        <v>1</v>
      </c>
      <c r="M1822" s="12">
        <f>+RANK($F1822,$F$3:$F$2491,0)+COUNTIF($F$3:F1822,F1822)-1</f>
        <v>1026</v>
      </c>
    </row>
    <row r="1823" spans="1:13" hidden="1" x14ac:dyDescent="0.3">
      <c r="A1823" s="3" t="str">
        <f t="shared" si="56"/>
        <v>40018-40019</v>
      </c>
      <c r="B1823" s="3">
        <v>40018</v>
      </c>
      <c r="C1823" s="3">
        <v>40019</v>
      </c>
      <c r="D1823" s="3">
        <f>+DATOS!G1823</f>
        <v>0</v>
      </c>
      <c r="E1823" s="3">
        <f>+DATOS!H1823</f>
        <v>0</v>
      </c>
      <c r="F1823" s="3">
        <f>+DATOS!I1823</f>
        <v>0</v>
      </c>
      <c r="G1823" s="3">
        <f>+DATOS!J1823</f>
        <v>1000</v>
      </c>
      <c r="H1823" s="9" t="str">
        <f>+DATOS!K1823</f>
        <v>EL TOFO</v>
      </c>
      <c r="I1823" s="3">
        <f>+SUMIF(DATOS!$AA$3:$AA$2491,RESUMEN_flujo!$A1823,DATOS!$AG$3:$AG$2491)</f>
        <v>5</v>
      </c>
      <c r="J1823" s="4">
        <f>(SUMIF(DATOS!$AA$3:$AA$2491,RESUMEN_flujo!$A1823,DATOS!$AE$3:$AE$2491)/SUMIF(DATOS!$AA$3:$AA$2491,RESUMEN_flujo!$A1823,DATOS!$AD$3:$AD$2491))*3.6</f>
        <v>28.44</v>
      </c>
      <c r="K1823" s="5">
        <f t="shared" si="57"/>
        <v>0</v>
      </c>
      <c r="L1823" s="8">
        <f>+VLOOKUP($A1823,DATOS!$AL$3:$AO$2491,DATOS!$AO$1,0)</f>
        <v>1</v>
      </c>
      <c r="M1823" s="12">
        <f>+RANK($F1823,$F$3:$F$2491,0)+COUNTIF($F$3:F1823,F1823)-1</f>
        <v>2178</v>
      </c>
    </row>
    <row r="1824" spans="1:13" hidden="1" x14ac:dyDescent="0.3">
      <c r="A1824" s="3" t="str">
        <f t="shared" si="56"/>
        <v>40018-40021</v>
      </c>
      <c r="B1824" s="3">
        <v>40018</v>
      </c>
      <c r="C1824" s="3">
        <v>40021</v>
      </c>
      <c r="D1824" s="3">
        <f>+DATOS!G1824</f>
        <v>221</v>
      </c>
      <c r="E1824" s="3">
        <f>+DATOS!H1824</f>
        <v>0</v>
      </c>
      <c r="F1824" s="3">
        <f>+DATOS!I1824</f>
        <v>221</v>
      </c>
      <c r="G1824" s="3">
        <f>+DATOS!J1824</f>
        <v>800</v>
      </c>
      <c r="H1824" s="9" t="str">
        <f>+DATOS!K1824</f>
        <v>CANTERAS</v>
      </c>
      <c r="I1824" s="3">
        <f>+SUMIF(DATOS!$AA$3:$AA$2491,RESUMEN_flujo!$A1824,DATOS!$AG$3:$AG$2491)</f>
        <v>5</v>
      </c>
      <c r="J1824" s="4">
        <f>(SUMIF(DATOS!$AA$3:$AA$2491,RESUMEN_flujo!$A1824,DATOS!$AE$3:$AE$2491)/SUMIF(DATOS!$AA$3:$AA$2491,RESUMEN_flujo!$A1824,DATOS!$AD$3:$AD$2491))*3.6</f>
        <v>43.010526315789477</v>
      </c>
      <c r="K1824" s="5">
        <f t="shared" si="57"/>
        <v>27.625</v>
      </c>
      <c r="L1824" s="8">
        <f>+VLOOKUP($A1824,DATOS!$AL$3:$AO$2491,DATOS!$AO$1,0)</f>
        <v>1</v>
      </c>
      <c r="M1824" s="12">
        <f>+RANK($F1824,$F$3:$F$2491,0)+COUNTIF($F$3:F1824,F1824)-1</f>
        <v>813</v>
      </c>
    </row>
    <row r="1825" spans="1:13" hidden="1" x14ac:dyDescent="0.3">
      <c r="A1825" s="3" t="str">
        <f t="shared" si="56"/>
        <v>40019-40013</v>
      </c>
      <c r="B1825" s="3">
        <v>40019</v>
      </c>
      <c r="C1825" s="3">
        <v>40013</v>
      </c>
      <c r="D1825" s="3">
        <f>+DATOS!G1825</f>
        <v>18</v>
      </c>
      <c r="E1825" s="3">
        <f>+DATOS!H1825</f>
        <v>0</v>
      </c>
      <c r="F1825" s="3">
        <f>+DATOS!I1825</f>
        <v>18</v>
      </c>
      <c r="G1825" s="3">
        <f>+DATOS!J1825</f>
        <v>1800</v>
      </c>
      <c r="H1825" s="9" t="str">
        <f>+DATOS!K1825</f>
        <v>CAPITAN AVALOS</v>
      </c>
      <c r="I1825" s="3">
        <f>+SUMIF(DATOS!$AA$3:$AA$2491,RESUMEN_flujo!$A1825,DATOS!$AG$3:$AG$2491)</f>
        <v>5</v>
      </c>
      <c r="J1825" s="4">
        <f>(SUMIF(DATOS!$AA$3:$AA$2491,RESUMEN_flujo!$A1825,DATOS!$AE$3:$AE$2491)/SUMIF(DATOS!$AA$3:$AA$2491,RESUMEN_flujo!$A1825,DATOS!$AD$3:$AD$2491))*3.6</f>
        <v>17.900000000000002</v>
      </c>
      <c r="K1825" s="5">
        <f t="shared" si="57"/>
        <v>1</v>
      </c>
      <c r="L1825" s="8">
        <f>+VLOOKUP($A1825,DATOS!$AL$3:$AO$2491,DATOS!$AO$1,0)</f>
        <v>2</v>
      </c>
      <c r="M1825" s="12">
        <f>+RANK($F1825,$F$3:$F$2491,0)+COUNTIF($F$3:F1825,F1825)-1</f>
        <v>1674</v>
      </c>
    </row>
    <row r="1826" spans="1:13" hidden="1" x14ac:dyDescent="0.3">
      <c r="A1826" s="3" t="str">
        <f t="shared" si="56"/>
        <v>40019-40018</v>
      </c>
      <c r="B1826" s="3">
        <v>40019</v>
      </c>
      <c r="C1826" s="3">
        <v>40018</v>
      </c>
      <c r="D1826" s="3">
        <f>+DATOS!G1826</f>
        <v>33</v>
      </c>
      <c r="E1826" s="3">
        <f>+DATOS!H1826</f>
        <v>0</v>
      </c>
      <c r="F1826" s="3">
        <f>+DATOS!I1826</f>
        <v>33</v>
      </c>
      <c r="G1826" s="3">
        <f>+DATOS!J1826</f>
        <v>900</v>
      </c>
      <c r="H1826" s="9" t="str">
        <f>+DATOS!K1826</f>
        <v>EL TOFO</v>
      </c>
      <c r="I1826" s="3">
        <f>+SUMIF(DATOS!$AA$3:$AA$2491,RESUMEN_flujo!$A1826,DATOS!$AG$3:$AG$2491)</f>
        <v>5</v>
      </c>
      <c r="J1826" s="4">
        <f>(SUMIF(DATOS!$AA$3:$AA$2491,RESUMEN_flujo!$A1826,DATOS!$AE$3:$AE$2491)/SUMIF(DATOS!$AA$3:$AA$2491,RESUMEN_flujo!$A1826,DATOS!$AD$3:$AD$2491))*3.6</f>
        <v>28.44</v>
      </c>
      <c r="K1826" s="5">
        <f t="shared" si="57"/>
        <v>3.6666666666666665</v>
      </c>
      <c r="L1826" s="8">
        <f>+VLOOKUP($A1826,DATOS!$AL$3:$AO$2491,DATOS!$AO$1,0)</f>
        <v>1</v>
      </c>
      <c r="M1826" s="12">
        <f>+RANK($F1826,$F$3:$F$2491,0)+COUNTIF($F$3:F1826,F1826)-1</f>
        <v>1537</v>
      </c>
    </row>
    <row r="1827" spans="1:13" hidden="1" x14ac:dyDescent="0.3">
      <c r="A1827" s="3" t="str">
        <f t="shared" si="56"/>
        <v>40019-40021</v>
      </c>
      <c r="B1827" s="3">
        <v>40019</v>
      </c>
      <c r="C1827" s="3">
        <v>40021</v>
      </c>
      <c r="D1827" s="3">
        <f>+DATOS!G1827</f>
        <v>0</v>
      </c>
      <c r="E1827" s="3">
        <f>+DATOS!H1827</f>
        <v>0</v>
      </c>
      <c r="F1827" s="3">
        <f>+DATOS!I1827</f>
        <v>0</v>
      </c>
      <c r="G1827" s="3">
        <f>+DATOS!J1827</f>
        <v>4000</v>
      </c>
      <c r="H1827" s="9" t="str">
        <f>+DATOS!K1827</f>
        <v>CAPITAN AVALOS</v>
      </c>
      <c r="I1827" s="3">
        <f>+SUMIF(DATOS!$AA$3:$AA$2491,RESUMEN_flujo!$A1827,DATOS!$AG$3:$AG$2491)</f>
        <v>5</v>
      </c>
      <c r="J1827" s="4">
        <f>(SUMIF(DATOS!$AA$3:$AA$2491,RESUMEN_flujo!$A1827,DATOS!$AE$3:$AE$2491)/SUMIF(DATOS!$AA$3:$AA$2491,RESUMEN_flujo!$A1827,DATOS!$AD$3:$AD$2491))*3.6</f>
        <v>68.400000000000006</v>
      </c>
      <c r="K1827" s="5">
        <f t="shared" si="57"/>
        <v>0</v>
      </c>
      <c r="L1827" s="8">
        <f>+VLOOKUP($A1827,DATOS!$AL$3:$AO$2491,DATOS!$AO$1,0)</f>
        <v>2</v>
      </c>
      <c r="M1827" s="12">
        <f>+RANK($F1827,$F$3:$F$2491,0)+COUNTIF($F$3:F1827,F1827)-1</f>
        <v>2179</v>
      </c>
    </row>
    <row r="1828" spans="1:13" hidden="1" x14ac:dyDescent="0.3">
      <c r="A1828" s="3" t="str">
        <f t="shared" si="56"/>
        <v>40020-40017</v>
      </c>
      <c r="B1828" s="3">
        <v>40020</v>
      </c>
      <c r="C1828" s="3">
        <v>40017</v>
      </c>
      <c r="D1828" s="3">
        <f>+DATOS!G1828</f>
        <v>44</v>
      </c>
      <c r="E1828" s="3">
        <f>+DATOS!H1828</f>
        <v>265</v>
      </c>
      <c r="F1828" s="3">
        <f>+DATOS!I1828</f>
        <v>309</v>
      </c>
      <c r="G1828" s="3">
        <f>+DATOS!J1828</f>
        <v>4000</v>
      </c>
      <c r="H1828" s="9" t="str">
        <f>+DATOS!K1828</f>
        <v>AV LINDEROS</v>
      </c>
      <c r="I1828" s="3">
        <f>+SUMIF(DATOS!$AA$3:$AA$2491,RESUMEN_flujo!$A1828,DATOS!$AG$3:$AG$2491)</f>
        <v>3</v>
      </c>
      <c r="J1828" s="4">
        <f>(SUMIF(DATOS!$AA$3:$AA$2491,RESUMEN_flujo!$A1828,DATOS!$AE$3:$AE$2491)/SUMIF(DATOS!$AA$3:$AA$2491,RESUMEN_flujo!$A1828,DATOS!$AD$3:$AD$2491))*3.6</f>
        <v>55.35</v>
      </c>
      <c r="K1828" s="5">
        <f t="shared" si="57"/>
        <v>7.7249999999999996</v>
      </c>
      <c r="L1828" s="8">
        <f>+VLOOKUP($A1828,DATOS!$AL$3:$AO$2491,DATOS!$AO$1,0)</f>
        <v>1</v>
      </c>
      <c r="M1828" s="12">
        <f>+RANK($F1828,$F$3:$F$2491,0)+COUNTIF($F$3:F1828,F1828)-1</f>
        <v>667</v>
      </c>
    </row>
    <row r="1829" spans="1:13" hidden="1" x14ac:dyDescent="0.3">
      <c r="A1829" s="3" t="str">
        <f t="shared" si="56"/>
        <v>40020-40022</v>
      </c>
      <c r="B1829" s="3">
        <v>40020</v>
      </c>
      <c r="C1829" s="3">
        <v>40022</v>
      </c>
      <c r="D1829" s="3">
        <f>+DATOS!G1829</f>
        <v>115</v>
      </c>
      <c r="E1829" s="3">
        <f>+DATOS!H1829</f>
        <v>158</v>
      </c>
      <c r="F1829" s="3">
        <f>+DATOS!I1829</f>
        <v>273</v>
      </c>
      <c r="G1829" s="3">
        <f>+DATOS!J1829</f>
        <v>4000</v>
      </c>
      <c r="H1829" s="9" t="str">
        <f>+DATOS!K1829</f>
        <v>AV LINDEROS</v>
      </c>
      <c r="I1829" s="3">
        <f>+SUMIF(DATOS!$AA$3:$AA$2491,RESUMEN_flujo!$A1829,DATOS!$AG$3:$AG$2491)</f>
        <v>3</v>
      </c>
      <c r="J1829" s="4">
        <f>(SUMIF(DATOS!$AA$3:$AA$2491,RESUMEN_flujo!$A1829,DATOS!$AE$3:$AE$2491)/SUMIF(DATOS!$AA$3:$AA$2491,RESUMEN_flujo!$A1829,DATOS!$AD$3:$AD$2491))*3.6</f>
        <v>48.342857142857142</v>
      </c>
      <c r="K1829" s="5">
        <f t="shared" si="57"/>
        <v>6.8250000000000002</v>
      </c>
      <c r="L1829" s="8">
        <f>+VLOOKUP($A1829,DATOS!$AL$3:$AO$2491,DATOS!$AO$1,0)</f>
        <v>2</v>
      </c>
      <c r="M1829" s="12">
        <f>+RANK($F1829,$F$3:$F$2491,0)+COUNTIF($F$3:F1829,F1829)-1</f>
        <v>715</v>
      </c>
    </row>
    <row r="1830" spans="1:13" hidden="1" x14ac:dyDescent="0.3">
      <c r="A1830" s="3" t="str">
        <f t="shared" si="56"/>
        <v>40021-7002</v>
      </c>
      <c r="B1830" s="3">
        <v>40021</v>
      </c>
      <c r="C1830" s="3">
        <v>7002</v>
      </c>
      <c r="D1830" s="3">
        <f>+DATOS!G1830</f>
        <v>221</v>
      </c>
      <c r="E1830" s="3">
        <f>+DATOS!H1830</f>
        <v>0</v>
      </c>
      <c r="F1830" s="3">
        <f>+DATOS!I1830</f>
        <v>221</v>
      </c>
      <c r="G1830" s="3">
        <f>+DATOS!J1830</f>
        <v>4000</v>
      </c>
      <c r="H1830" s="9" t="str">
        <f>+DATOS!K1830</f>
        <v>CAPITAN AVALOS</v>
      </c>
      <c r="I1830" s="3">
        <f>+SUMIF(DATOS!$AA$3:$AA$2491,RESUMEN_flujo!$A1830,DATOS!$AG$3:$AG$2491)</f>
        <v>5</v>
      </c>
      <c r="J1830" s="4">
        <f>(SUMIF(DATOS!$AA$3:$AA$2491,RESUMEN_flujo!$A1830,DATOS!$AE$3:$AE$2491)/SUMIF(DATOS!$AA$3:$AA$2491,RESUMEN_flujo!$A1830,DATOS!$AD$3:$AD$2491))*3.6</f>
        <v>27.952941176470588</v>
      </c>
      <c r="K1830" s="5">
        <f t="shared" si="57"/>
        <v>5.5250000000000004</v>
      </c>
      <c r="L1830" s="8">
        <f>+VLOOKUP($A1830,DATOS!$AL$3:$AO$2491,DATOS!$AO$1,0)</f>
        <v>2</v>
      </c>
      <c r="M1830" s="12">
        <f>+RANK($F1830,$F$3:$F$2491,0)+COUNTIF($F$3:F1830,F1830)-1</f>
        <v>814</v>
      </c>
    </row>
    <row r="1831" spans="1:13" hidden="1" x14ac:dyDescent="0.3">
      <c r="A1831" s="3" t="str">
        <f t="shared" si="56"/>
        <v>40021-40018</v>
      </c>
      <c r="B1831" s="3">
        <v>40021</v>
      </c>
      <c r="C1831" s="3">
        <v>40018</v>
      </c>
      <c r="D1831" s="3">
        <f>+DATOS!G1831</f>
        <v>93</v>
      </c>
      <c r="E1831" s="3">
        <f>+DATOS!H1831</f>
        <v>0</v>
      </c>
      <c r="F1831" s="3">
        <f>+DATOS!I1831</f>
        <v>93</v>
      </c>
      <c r="G1831" s="3">
        <f>+DATOS!J1831</f>
        <v>1500</v>
      </c>
      <c r="H1831" s="9" t="str">
        <f>+DATOS!K1831</f>
        <v>CANTERAS</v>
      </c>
      <c r="I1831" s="3">
        <f>+SUMIF(DATOS!$AA$3:$AA$2491,RESUMEN_flujo!$A1831,DATOS!$AG$3:$AG$2491)</f>
        <v>5</v>
      </c>
      <c r="J1831" s="4">
        <f>(SUMIF(DATOS!$AA$3:$AA$2491,RESUMEN_flujo!$A1831,DATOS!$AE$3:$AE$2491)/SUMIF(DATOS!$AA$3:$AA$2491,RESUMEN_flujo!$A1831,DATOS!$AD$3:$AD$2491))*3.6</f>
        <v>40.680000000000007</v>
      </c>
      <c r="K1831" s="5">
        <f t="shared" si="57"/>
        <v>6.2</v>
      </c>
      <c r="L1831" s="8">
        <f>+VLOOKUP($A1831,DATOS!$AL$3:$AO$2491,DATOS!$AO$1,0)</f>
        <v>1</v>
      </c>
      <c r="M1831" s="12">
        <f>+RANK($F1831,$F$3:$F$2491,0)+COUNTIF($F$3:F1831,F1831)-1</f>
        <v>1215</v>
      </c>
    </row>
    <row r="1832" spans="1:13" hidden="1" x14ac:dyDescent="0.3">
      <c r="A1832" s="3" t="str">
        <f t="shared" si="56"/>
        <v>40021-40019</v>
      </c>
      <c r="B1832" s="3">
        <v>40021</v>
      </c>
      <c r="C1832" s="3">
        <v>40019</v>
      </c>
      <c r="D1832" s="3">
        <f>+DATOS!G1832</f>
        <v>18</v>
      </c>
      <c r="E1832" s="3">
        <f>+DATOS!H1832</f>
        <v>0</v>
      </c>
      <c r="F1832" s="3">
        <f>+DATOS!I1832</f>
        <v>18</v>
      </c>
      <c r="G1832" s="3">
        <f>+DATOS!J1832</f>
        <v>4000</v>
      </c>
      <c r="H1832" s="9" t="str">
        <f>+DATOS!K1832</f>
        <v>CAPITAN AVALOS</v>
      </c>
      <c r="I1832" s="3">
        <f>+SUMIF(DATOS!$AA$3:$AA$2491,RESUMEN_flujo!$A1832,DATOS!$AG$3:$AG$2491)</f>
        <v>5</v>
      </c>
      <c r="J1832" s="4">
        <f>(SUMIF(DATOS!$AA$3:$AA$2491,RESUMEN_flujo!$A1832,DATOS!$AE$3:$AE$2491)/SUMIF(DATOS!$AA$3:$AA$2491,RESUMEN_flujo!$A1832,DATOS!$AD$3:$AD$2491))*3.6</f>
        <v>75.239999999999995</v>
      </c>
      <c r="K1832" s="5">
        <f t="shared" si="57"/>
        <v>0.44999999999999996</v>
      </c>
      <c r="L1832" s="8">
        <f>+VLOOKUP($A1832,DATOS!$AL$3:$AO$2491,DATOS!$AO$1,0)</f>
        <v>2</v>
      </c>
      <c r="M1832" s="12">
        <f>+RANK($F1832,$F$3:$F$2491,0)+COUNTIF($F$3:F1832,F1832)-1</f>
        <v>1675</v>
      </c>
    </row>
    <row r="1833" spans="1:13" hidden="1" x14ac:dyDescent="0.3">
      <c r="A1833" s="3" t="str">
        <f t="shared" si="56"/>
        <v>40022-7009</v>
      </c>
      <c r="B1833" s="3">
        <v>40022</v>
      </c>
      <c r="C1833" s="3">
        <v>7009</v>
      </c>
      <c r="D1833" s="3">
        <f>+DATOS!G1833</f>
        <v>0</v>
      </c>
      <c r="E1833" s="3">
        <f>+DATOS!H1833</f>
        <v>39</v>
      </c>
      <c r="F1833" s="3">
        <f>+DATOS!I1833</f>
        <v>39</v>
      </c>
      <c r="G1833" s="3">
        <f>+DATOS!J1833</f>
        <v>1000</v>
      </c>
      <c r="H1833" s="9" t="str">
        <f>+DATOS!K1833</f>
        <v>Oscar Quina</v>
      </c>
      <c r="I1833" s="3">
        <f>+SUMIF(DATOS!$AA$3:$AA$2491,RESUMEN_flujo!$A1833,DATOS!$AG$3:$AG$2491)</f>
        <v>5</v>
      </c>
      <c r="J1833" s="4">
        <f>(SUMIF(DATOS!$AA$3:$AA$2491,RESUMEN_flujo!$A1833,DATOS!$AE$3:$AE$2491)/SUMIF(DATOS!$AA$3:$AA$2491,RESUMEN_flujo!$A1833,DATOS!$AD$3:$AD$2491))*3.6</f>
        <v>39.811764705882354</v>
      </c>
      <c r="K1833" s="5">
        <f t="shared" si="57"/>
        <v>3.9</v>
      </c>
      <c r="L1833" s="8">
        <f>+VLOOKUP($A1833,DATOS!$AL$3:$AO$2491,DATOS!$AO$1,0)</f>
        <v>1</v>
      </c>
      <c r="M1833" s="12">
        <f>+RANK($F1833,$F$3:$F$2491,0)+COUNTIF($F$3:F1833,F1833)-1</f>
        <v>1477</v>
      </c>
    </row>
    <row r="1834" spans="1:13" hidden="1" x14ac:dyDescent="0.3">
      <c r="A1834" s="3" t="str">
        <f t="shared" si="56"/>
        <v>40022-7002</v>
      </c>
      <c r="B1834" s="3">
        <v>40022</v>
      </c>
      <c r="C1834" s="3">
        <v>7002</v>
      </c>
      <c r="D1834" s="3">
        <f>+DATOS!G1834</f>
        <v>115</v>
      </c>
      <c r="E1834" s="3">
        <f>+DATOS!H1834</f>
        <v>158</v>
      </c>
      <c r="F1834" s="3">
        <f>+DATOS!I1834</f>
        <v>273</v>
      </c>
      <c r="G1834" s="3">
        <f>+DATOS!J1834</f>
        <v>2000</v>
      </c>
      <c r="H1834" s="9" t="str">
        <f>+DATOS!K1834</f>
        <v>AV LINDEROS</v>
      </c>
      <c r="I1834" s="3">
        <f>+SUMIF(DATOS!$AA$3:$AA$2491,RESUMEN_flujo!$A1834,DATOS!$AG$3:$AG$2491)</f>
        <v>3</v>
      </c>
      <c r="J1834" s="4">
        <f>(SUMIF(DATOS!$AA$3:$AA$2491,RESUMEN_flujo!$A1834,DATOS!$AE$3:$AE$2491)/SUMIF(DATOS!$AA$3:$AA$2491,RESUMEN_flujo!$A1834,DATOS!$AD$3:$AD$2491))*3.6</f>
        <v>50.04</v>
      </c>
      <c r="K1834" s="5">
        <f t="shared" si="57"/>
        <v>13.65</v>
      </c>
      <c r="L1834" s="8">
        <f>+VLOOKUP($A1834,DATOS!$AL$3:$AO$2491,DATOS!$AO$1,0)</f>
        <v>2</v>
      </c>
      <c r="M1834" s="12">
        <f>+RANK($F1834,$F$3:$F$2491,0)+COUNTIF($F$3:F1834,F1834)-1</f>
        <v>716</v>
      </c>
    </row>
    <row r="1835" spans="1:13" hidden="1" x14ac:dyDescent="0.3">
      <c r="A1835" s="3" t="str">
        <f t="shared" si="56"/>
        <v>40022-40020</v>
      </c>
      <c r="B1835" s="3">
        <v>40022</v>
      </c>
      <c r="C1835" s="3">
        <v>40020</v>
      </c>
      <c r="D1835" s="3">
        <f>+DATOS!G1835</f>
        <v>44</v>
      </c>
      <c r="E1835" s="3">
        <f>+DATOS!H1835</f>
        <v>265</v>
      </c>
      <c r="F1835" s="3">
        <f>+DATOS!I1835</f>
        <v>309</v>
      </c>
      <c r="G1835" s="3">
        <f>+DATOS!J1835</f>
        <v>4000</v>
      </c>
      <c r="H1835" s="9" t="str">
        <f>+DATOS!K1835</f>
        <v>AV LINDEROS</v>
      </c>
      <c r="I1835" s="3">
        <f>+SUMIF(DATOS!$AA$3:$AA$2491,RESUMEN_flujo!$A1835,DATOS!$AG$3:$AG$2491)</f>
        <v>3</v>
      </c>
      <c r="J1835" s="4">
        <f>(SUMIF(DATOS!$AA$3:$AA$2491,RESUMEN_flujo!$A1835,DATOS!$AE$3:$AE$2491)/SUMIF(DATOS!$AA$3:$AA$2491,RESUMEN_flujo!$A1835,DATOS!$AD$3:$AD$2491))*3.6</f>
        <v>37.6</v>
      </c>
      <c r="K1835" s="5">
        <f t="shared" si="57"/>
        <v>7.7249999999999996</v>
      </c>
      <c r="L1835" s="8">
        <f>+VLOOKUP($A1835,DATOS!$AL$3:$AO$2491,DATOS!$AO$1,0)</f>
        <v>2</v>
      </c>
      <c r="M1835" s="12">
        <f>+RANK($F1835,$F$3:$F$2491,0)+COUNTIF($F$3:F1835,F1835)-1</f>
        <v>668</v>
      </c>
    </row>
    <row r="1836" spans="1:13" hidden="1" x14ac:dyDescent="0.3">
      <c r="A1836" s="3" t="str">
        <f t="shared" si="56"/>
        <v>42001-29002</v>
      </c>
      <c r="B1836" s="3">
        <v>42001</v>
      </c>
      <c r="C1836" s="3">
        <v>29002</v>
      </c>
      <c r="D1836" s="3">
        <f>+DATOS!G1836</f>
        <v>0</v>
      </c>
      <c r="E1836" s="3">
        <f>+DATOS!H1836</f>
        <v>0</v>
      </c>
      <c r="F1836" s="3">
        <f>+DATOS!I1836</f>
        <v>0</v>
      </c>
      <c r="G1836" s="3">
        <f>+DATOS!J1836</f>
        <v>4000</v>
      </c>
      <c r="H1836" s="9" t="str">
        <f>+DATOS!K1836</f>
        <v>COMANDANTE SAN MARTIN</v>
      </c>
      <c r="I1836" s="3">
        <f>+SUMIF(DATOS!$AA$3:$AA$2491,RESUMEN_flujo!$A1836,DATOS!$AG$3:$AG$2491)</f>
        <v>3</v>
      </c>
      <c r="J1836" s="4">
        <f>(SUMIF(DATOS!$AA$3:$AA$2491,RESUMEN_flujo!$A1836,DATOS!$AE$3:$AE$2491)/SUMIF(DATOS!$AA$3:$AA$2491,RESUMEN_flujo!$A1836,DATOS!$AD$3:$AD$2491))*3.6</f>
        <v>54.947368421052637</v>
      </c>
      <c r="K1836" s="5">
        <f t="shared" si="57"/>
        <v>0</v>
      </c>
      <c r="L1836" s="8">
        <f>+VLOOKUP($A1836,DATOS!$AL$3:$AO$2491,DATOS!$AO$1,0)</f>
        <v>2</v>
      </c>
      <c r="M1836" s="12">
        <f>+RANK($F1836,$F$3:$F$2491,0)+COUNTIF($F$3:F1836,F1836)-1</f>
        <v>2180</v>
      </c>
    </row>
    <row r="1837" spans="1:13" hidden="1" x14ac:dyDescent="0.3">
      <c r="A1837" s="3" t="str">
        <f t="shared" si="56"/>
        <v>42015-52016</v>
      </c>
      <c r="B1837" s="3">
        <v>42015</v>
      </c>
      <c r="C1837" s="3">
        <v>52016</v>
      </c>
      <c r="D1837" s="3">
        <f>+DATOS!G1837</f>
        <v>0</v>
      </c>
      <c r="E1837" s="3">
        <f>+DATOS!H1837</f>
        <v>0</v>
      </c>
      <c r="F1837" s="3">
        <f>+DATOS!I1837</f>
        <v>0</v>
      </c>
      <c r="G1837" s="3">
        <f>+DATOS!J1837</f>
        <v>4000</v>
      </c>
      <c r="H1837" s="9" t="str">
        <f>+DATOS!K1837</f>
        <v>PANORAMICA2</v>
      </c>
      <c r="I1837" s="3">
        <f>+SUMIF(DATOS!$AA$3:$AA$2491,RESUMEN_flujo!$A1837,DATOS!$AG$3:$AG$2491)</f>
        <v>3</v>
      </c>
      <c r="J1837" s="4">
        <f>(SUMIF(DATOS!$AA$3:$AA$2491,RESUMEN_flujo!$A1837,DATOS!$AE$3:$AE$2491)/SUMIF(DATOS!$AA$3:$AA$2491,RESUMEN_flujo!$A1837,DATOS!$AD$3:$AD$2491))*3.6</f>
        <v>52.2</v>
      </c>
      <c r="K1837" s="5">
        <f t="shared" si="57"/>
        <v>0</v>
      </c>
      <c r="L1837" s="8">
        <f>+VLOOKUP($A1837,DATOS!$AL$3:$AO$2491,DATOS!$AO$1,0)</f>
        <v>2</v>
      </c>
      <c r="M1837" s="12">
        <f>+RANK($F1837,$F$3:$F$2491,0)+COUNTIF($F$3:F1837,F1837)-1</f>
        <v>2181</v>
      </c>
    </row>
    <row r="1838" spans="1:13" hidden="1" x14ac:dyDescent="0.3">
      <c r="A1838" s="3" t="str">
        <f t="shared" si="56"/>
        <v>42015-42018</v>
      </c>
      <c r="B1838" s="3">
        <v>42015</v>
      </c>
      <c r="C1838" s="3">
        <v>42018</v>
      </c>
      <c r="D1838" s="3">
        <f>+DATOS!G1838</f>
        <v>0</v>
      </c>
      <c r="E1838" s="3">
        <f>+DATOS!H1838</f>
        <v>146</v>
      </c>
      <c r="F1838" s="3">
        <f>+DATOS!I1838</f>
        <v>146</v>
      </c>
      <c r="G1838" s="3">
        <f>+DATOS!J1838</f>
        <v>4000</v>
      </c>
      <c r="H1838" s="9" t="str">
        <f>+DATOS!K1838</f>
        <v>LAS DUNAS</v>
      </c>
      <c r="I1838" s="3">
        <f>+SUMIF(DATOS!$AA$3:$AA$2491,RESUMEN_flujo!$A1838,DATOS!$AG$3:$AG$2491)</f>
        <v>3</v>
      </c>
      <c r="J1838" s="4">
        <f>(SUMIF(DATOS!$AA$3:$AA$2491,RESUMEN_flujo!$A1838,DATOS!$AE$3:$AE$2491)/SUMIF(DATOS!$AA$3:$AA$2491,RESUMEN_flujo!$A1838,DATOS!$AD$3:$AD$2491))*3.6</f>
        <v>50.512500000000003</v>
      </c>
      <c r="K1838" s="5">
        <f t="shared" si="57"/>
        <v>3.65</v>
      </c>
      <c r="L1838" s="8">
        <f>+VLOOKUP($A1838,DATOS!$AL$3:$AO$2491,DATOS!$AO$1,0)</f>
        <v>2</v>
      </c>
      <c r="M1838" s="12">
        <f>+RANK($F1838,$F$3:$F$2491,0)+COUNTIF($F$3:F1838,F1838)-1</f>
        <v>1017</v>
      </c>
    </row>
    <row r="1839" spans="1:13" hidden="1" x14ac:dyDescent="0.3">
      <c r="A1839" s="3" t="str">
        <f t="shared" si="56"/>
        <v>42015-52013</v>
      </c>
      <c r="B1839" s="3">
        <v>42015</v>
      </c>
      <c r="C1839" s="3">
        <v>52013</v>
      </c>
      <c r="D1839" s="3">
        <f>+DATOS!G1839</f>
        <v>0</v>
      </c>
      <c r="E1839" s="3">
        <f>+DATOS!H1839</f>
        <v>50</v>
      </c>
      <c r="F1839" s="3">
        <f>+DATOS!I1839</f>
        <v>50</v>
      </c>
      <c r="G1839" s="3">
        <f>+DATOS!J1839</f>
        <v>4000</v>
      </c>
      <c r="H1839" s="9" t="str">
        <f>+DATOS!K1839</f>
        <v>LAS DUNAS</v>
      </c>
      <c r="I1839" s="3">
        <f>+SUMIF(DATOS!$AA$3:$AA$2491,RESUMEN_flujo!$A1839,DATOS!$AG$3:$AG$2491)</f>
        <v>3</v>
      </c>
      <c r="J1839" s="4">
        <f>(SUMIF(DATOS!$AA$3:$AA$2491,RESUMEN_flujo!$A1839,DATOS!$AE$3:$AE$2491)/SUMIF(DATOS!$AA$3:$AA$2491,RESUMEN_flujo!$A1839,DATOS!$AD$3:$AD$2491))*3.6</f>
        <v>48.184615384615384</v>
      </c>
      <c r="K1839" s="5">
        <f t="shared" si="57"/>
        <v>1.25</v>
      </c>
      <c r="L1839" s="8">
        <f>+VLOOKUP($A1839,DATOS!$AL$3:$AO$2491,DATOS!$AO$1,0)</f>
        <v>2</v>
      </c>
      <c r="M1839" s="12">
        <f>+RANK($F1839,$F$3:$F$2491,0)+COUNTIF($F$3:F1839,F1839)-1</f>
        <v>1425</v>
      </c>
    </row>
    <row r="1840" spans="1:13" hidden="1" x14ac:dyDescent="0.3">
      <c r="A1840" s="3" t="str">
        <f t="shared" si="56"/>
        <v>42018-42019</v>
      </c>
      <c r="B1840" s="3">
        <v>42018</v>
      </c>
      <c r="C1840" s="3">
        <v>42019</v>
      </c>
      <c r="D1840" s="3">
        <f>+DATOS!G1840</f>
        <v>0</v>
      </c>
      <c r="E1840" s="3">
        <f>+DATOS!H1840</f>
        <v>0</v>
      </c>
      <c r="F1840" s="3">
        <f>+DATOS!I1840</f>
        <v>0</v>
      </c>
      <c r="G1840" s="3">
        <f>+DATOS!J1840</f>
        <v>2000</v>
      </c>
      <c r="H1840" s="9" t="str">
        <f>+DATOS!K1840</f>
        <v>BC01</v>
      </c>
      <c r="I1840" s="3">
        <f>+SUMIF(DATOS!$AA$3:$AA$2491,RESUMEN_flujo!$A1840,DATOS!$AG$3:$AG$2491)</f>
        <v>3</v>
      </c>
      <c r="J1840" s="4">
        <f>(SUMIF(DATOS!$AA$3:$AA$2491,RESUMEN_flujo!$A1840,DATOS!$AE$3:$AE$2491)/SUMIF(DATOS!$AA$3:$AA$2491,RESUMEN_flujo!$A1840,DATOS!$AD$3:$AD$2491))*3.6</f>
        <v>54</v>
      </c>
      <c r="K1840" s="5">
        <f t="shared" si="57"/>
        <v>0</v>
      </c>
      <c r="L1840" s="8">
        <f>+VLOOKUP($A1840,DATOS!$AL$3:$AO$2491,DATOS!$AO$1,0)</f>
        <v>2</v>
      </c>
      <c r="M1840" s="12">
        <f>+RANK($F1840,$F$3:$F$2491,0)+COUNTIF($F$3:F1840,F1840)-1</f>
        <v>2182</v>
      </c>
    </row>
    <row r="1841" spans="1:13" hidden="1" x14ac:dyDescent="0.3">
      <c r="A1841" s="3" t="str">
        <f t="shared" si="56"/>
        <v>42018-12038</v>
      </c>
      <c r="B1841" s="3">
        <v>42018</v>
      </c>
      <c r="C1841" s="3">
        <v>12038</v>
      </c>
      <c r="D1841" s="3">
        <f>+DATOS!G1841</f>
        <v>0</v>
      </c>
      <c r="E1841" s="3">
        <f>+DATOS!H1841</f>
        <v>146</v>
      </c>
      <c r="F1841" s="3">
        <f>+DATOS!I1841</f>
        <v>146</v>
      </c>
      <c r="G1841" s="3">
        <f>+DATOS!J1841</f>
        <v>4000</v>
      </c>
      <c r="H1841" s="9" t="str">
        <f>+DATOS!K1841</f>
        <v>LAS DUNAS</v>
      </c>
      <c r="I1841" s="3">
        <f>+SUMIF(DATOS!$AA$3:$AA$2491,RESUMEN_flujo!$A1841,DATOS!$AG$3:$AG$2491)</f>
        <v>3</v>
      </c>
      <c r="J1841" s="4">
        <f>(SUMIF(DATOS!$AA$3:$AA$2491,RESUMEN_flujo!$A1841,DATOS!$AE$3:$AE$2491)/SUMIF(DATOS!$AA$3:$AA$2491,RESUMEN_flujo!$A1841,DATOS!$AD$3:$AD$2491))*3.6</f>
        <v>49.309090909090912</v>
      </c>
      <c r="K1841" s="5">
        <f t="shared" si="57"/>
        <v>3.65</v>
      </c>
      <c r="L1841" s="8">
        <f>+VLOOKUP($A1841,DATOS!$AL$3:$AO$2491,DATOS!$AO$1,0)</f>
        <v>2</v>
      </c>
      <c r="M1841" s="12">
        <f>+RANK($F1841,$F$3:$F$2491,0)+COUNTIF($F$3:F1841,F1841)-1</f>
        <v>1018</v>
      </c>
    </row>
    <row r="1842" spans="1:13" hidden="1" x14ac:dyDescent="0.3">
      <c r="A1842" s="3" t="str">
        <f t="shared" si="56"/>
        <v>42018-42015</v>
      </c>
      <c r="B1842" s="3">
        <v>42018</v>
      </c>
      <c r="C1842" s="3">
        <v>42015</v>
      </c>
      <c r="D1842" s="3">
        <f>+DATOS!G1842</f>
        <v>0</v>
      </c>
      <c r="E1842" s="3">
        <f>+DATOS!H1842</f>
        <v>50</v>
      </c>
      <c r="F1842" s="3">
        <f>+DATOS!I1842</f>
        <v>50</v>
      </c>
      <c r="G1842" s="3">
        <f>+DATOS!J1842</f>
        <v>4000</v>
      </c>
      <c r="H1842" s="9" t="str">
        <f>+DATOS!K1842</f>
        <v>LAS DUNAS</v>
      </c>
      <c r="I1842" s="3">
        <f>+SUMIF(DATOS!$AA$3:$AA$2491,RESUMEN_flujo!$A1842,DATOS!$AG$3:$AG$2491)</f>
        <v>3</v>
      </c>
      <c r="J1842" s="4">
        <f>(SUMIF(DATOS!$AA$3:$AA$2491,RESUMEN_flujo!$A1842,DATOS!$AE$3:$AE$2491)/SUMIF(DATOS!$AA$3:$AA$2491,RESUMEN_flujo!$A1842,DATOS!$AD$3:$AD$2491))*3.6</f>
        <v>50.512500000000003</v>
      </c>
      <c r="K1842" s="5">
        <f t="shared" si="57"/>
        <v>1.25</v>
      </c>
      <c r="L1842" s="8">
        <f>+VLOOKUP($A1842,DATOS!$AL$3:$AO$2491,DATOS!$AO$1,0)</f>
        <v>2</v>
      </c>
      <c r="M1842" s="12">
        <f>+RANK($F1842,$F$3:$F$2491,0)+COUNTIF($F$3:F1842,F1842)-1</f>
        <v>1426</v>
      </c>
    </row>
    <row r="1843" spans="1:13" hidden="1" x14ac:dyDescent="0.3">
      <c r="A1843" s="3" t="str">
        <f t="shared" si="56"/>
        <v>42019-52020</v>
      </c>
      <c r="B1843" s="3">
        <v>42019</v>
      </c>
      <c r="C1843" s="3">
        <v>52020</v>
      </c>
      <c r="D1843" s="3">
        <f>+DATOS!G1843</f>
        <v>0</v>
      </c>
      <c r="E1843" s="3">
        <f>+DATOS!H1843</f>
        <v>0</v>
      </c>
      <c r="F1843" s="3">
        <f>+DATOS!I1843</f>
        <v>0</v>
      </c>
      <c r="G1843" s="3">
        <f>+DATOS!J1843</f>
        <v>4000</v>
      </c>
      <c r="H1843" s="9" t="str">
        <f>+DATOS!K1843</f>
        <v>NORTE3</v>
      </c>
      <c r="I1843" s="3">
        <f>+SUMIF(DATOS!$AA$3:$AA$2491,RESUMEN_flujo!$A1843,DATOS!$AG$3:$AG$2491)</f>
        <v>3</v>
      </c>
      <c r="J1843" s="4">
        <f>(SUMIF(DATOS!$AA$3:$AA$2491,RESUMEN_flujo!$A1843,DATOS!$AE$3:$AE$2491)/SUMIF(DATOS!$AA$3:$AA$2491,RESUMEN_flujo!$A1843,DATOS!$AD$3:$AD$2491))*3.6</f>
        <v>49.263157894736842</v>
      </c>
      <c r="K1843" s="5">
        <f t="shared" si="57"/>
        <v>0</v>
      </c>
      <c r="L1843" s="8">
        <f>+VLOOKUP($A1843,DATOS!$AL$3:$AO$2491,DATOS!$AO$1,0)</f>
        <v>2</v>
      </c>
      <c r="M1843" s="12">
        <f>+RANK($F1843,$F$3:$F$2491,0)+COUNTIF($F$3:F1843,F1843)-1</f>
        <v>2183</v>
      </c>
    </row>
    <row r="1844" spans="1:13" hidden="1" x14ac:dyDescent="0.3">
      <c r="A1844" s="3" t="str">
        <f t="shared" si="56"/>
        <v>42019-12039</v>
      </c>
      <c r="B1844" s="3">
        <v>42019</v>
      </c>
      <c r="C1844" s="3">
        <v>12039</v>
      </c>
      <c r="D1844" s="3">
        <f>+DATOS!G1844</f>
        <v>0</v>
      </c>
      <c r="E1844" s="3">
        <f>+DATOS!H1844</f>
        <v>0</v>
      </c>
      <c r="F1844" s="3">
        <f>+DATOS!I1844</f>
        <v>0</v>
      </c>
      <c r="G1844" s="3">
        <f>+DATOS!J1844</f>
        <v>1000</v>
      </c>
      <c r="H1844" s="9" t="str">
        <f>+DATOS!K1844</f>
        <v>BC01</v>
      </c>
      <c r="I1844" s="3">
        <f>+SUMIF(DATOS!$AA$3:$AA$2491,RESUMEN_flujo!$A1844,DATOS!$AG$3:$AG$2491)</f>
        <v>4</v>
      </c>
      <c r="J1844" s="4">
        <f>(SUMIF(DATOS!$AA$3:$AA$2491,RESUMEN_flujo!$A1844,DATOS!$AE$3:$AE$2491)/SUMIF(DATOS!$AA$3:$AA$2491,RESUMEN_flujo!$A1844,DATOS!$AD$3:$AD$2491))*3.6</f>
        <v>39.869999999999997</v>
      </c>
      <c r="K1844" s="5">
        <f t="shared" si="57"/>
        <v>0</v>
      </c>
      <c r="L1844" s="8">
        <f>+VLOOKUP($A1844,DATOS!$AL$3:$AO$2491,DATOS!$AO$1,0)</f>
        <v>1</v>
      </c>
      <c r="M1844" s="12">
        <f>+RANK($F1844,$F$3:$F$2491,0)+COUNTIF($F$3:F1844,F1844)-1</f>
        <v>2184</v>
      </c>
    </row>
    <row r="1845" spans="1:13" hidden="1" x14ac:dyDescent="0.3">
      <c r="A1845" s="3" t="str">
        <f t="shared" si="56"/>
        <v>42019-52016</v>
      </c>
      <c r="B1845" s="3">
        <v>42019</v>
      </c>
      <c r="C1845" s="3">
        <v>52016</v>
      </c>
      <c r="D1845" s="3">
        <f>+DATOS!G1845</f>
        <v>0</v>
      </c>
      <c r="E1845" s="3">
        <f>+DATOS!H1845</f>
        <v>0</v>
      </c>
      <c r="F1845" s="3">
        <f>+DATOS!I1845</f>
        <v>0</v>
      </c>
      <c r="G1845" s="3">
        <f>+DATOS!J1845</f>
        <v>1000</v>
      </c>
      <c r="H1845" s="9" t="str">
        <f>+DATOS!K1845</f>
        <v>BC01</v>
      </c>
      <c r="I1845" s="3">
        <f>+SUMIF(DATOS!$AA$3:$AA$2491,RESUMEN_flujo!$A1845,DATOS!$AG$3:$AG$2491)</f>
        <v>4</v>
      </c>
      <c r="J1845" s="4">
        <f>(SUMIF(DATOS!$AA$3:$AA$2491,RESUMEN_flujo!$A1845,DATOS!$AE$3:$AE$2491)/SUMIF(DATOS!$AA$3:$AA$2491,RESUMEN_flujo!$A1845,DATOS!$AD$3:$AD$2491))*3.6</f>
        <v>39.96</v>
      </c>
      <c r="K1845" s="5">
        <f t="shared" si="57"/>
        <v>0</v>
      </c>
      <c r="L1845" s="8">
        <f>+VLOOKUP($A1845,DATOS!$AL$3:$AO$2491,DATOS!$AO$1,0)</f>
        <v>1</v>
      </c>
      <c r="M1845" s="12">
        <f>+RANK($F1845,$F$3:$F$2491,0)+COUNTIF($F$3:F1845,F1845)-1</f>
        <v>2185</v>
      </c>
    </row>
    <row r="1846" spans="1:13" hidden="1" x14ac:dyDescent="0.3">
      <c r="A1846" s="3" t="str">
        <f t="shared" si="56"/>
        <v>42019-42018</v>
      </c>
      <c r="B1846" s="3">
        <v>42019</v>
      </c>
      <c r="C1846" s="3">
        <v>42018</v>
      </c>
      <c r="D1846" s="3">
        <f>+DATOS!G1846</f>
        <v>0</v>
      </c>
      <c r="E1846" s="3">
        <f>+DATOS!H1846</f>
        <v>0</v>
      </c>
      <c r="F1846" s="3">
        <f>+DATOS!I1846</f>
        <v>0</v>
      </c>
      <c r="G1846" s="3">
        <f>+DATOS!J1846</f>
        <v>2000</v>
      </c>
      <c r="H1846" s="9" t="str">
        <f>+DATOS!K1846</f>
        <v>NORTE3</v>
      </c>
      <c r="I1846" s="3">
        <f>+SUMIF(DATOS!$AA$3:$AA$2491,RESUMEN_flujo!$A1846,DATOS!$AG$3:$AG$2491)</f>
        <v>3</v>
      </c>
      <c r="J1846" s="4">
        <f>(SUMIF(DATOS!$AA$3:$AA$2491,RESUMEN_flujo!$A1846,DATOS!$AE$3:$AE$2491)/SUMIF(DATOS!$AA$3:$AA$2491,RESUMEN_flujo!$A1846,DATOS!$AD$3:$AD$2491))*3.6</f>
        <v>54</v>
      </c>
      <c r="K1846" s="5">
        <f t="shared" si="57"/>
        <v>0</v>
      </c>
      <c r="L1846" s="8">
        <f>+VLOOKUP($A1846,DATOS!$AL$3:$AO$2491,DATOS!$AO$1,0)</f>
        <v>2</v>
      </c>
      <c r="M1846" s="12">
        <f>+RANK($F1846,$F$3:$F$2491,0)+COUNTIF($F$3:F1846,F1846)-1</f>
        <v>2186</v>
      </c>
    </row>
    <row r="1847" spans="1:13" hidden="1" x14ac:dyDescent="0.3">
      <c r="A1847" s="3" t="str">
        <f t="shared" si="56"/>
        <v>43001-43002</v>
      </c>
      <c r="B1847" s="3">
        <v>43001</v>
      </c>
      <c r="C1847" s="3">
        <v>43002</v>
      </c>
      <c r="D1847" s="3">
        <f>+DATOS!G1847</f>
        <v>0</v>
      </c>
      <c r="E1847" s="3">
        <f>+DATOS!H1847</f>
        <v>0</v>
      </c>
      <c r="F1847" s="3">
        <f>+DATOS!I1847</f>
        <v>0</v>
      </c>
      <c r="G1847" s="3">
        <f>+DATOS!J1847</f>
        <v>4000</v>
      </c>
      <c r="H1847" s="9" t="str">
        <f>+DATOS!K1847</f>
        <v>HORIZONTE</v>
      </c>
      <c r="I1847" s="3">
        <f>+SUMIF(DATOS!$AA$3:$AA$2491,RESUMEN_flujo!$A1847,DATOS!$AG$3:$AG$2491)</f>
        <v>1</v>
      </c>
      <c r="J1847" s="4">
        <f>(SUMIF(DATOS!$AA$3:$AA$2491,RESUMEN_flujo!$A1847,DATOS!$AE$3:$AE$2491)/SUMIF(DATOS!$AA$3:$AA$2491,RESUMEN_flujo!$A1847,DATOS!$AD$3:$AD$2491))*3.6</f>
        <v>50.737500000000004</v>
      </c>
      <c r="K1847" s="5">
        <f t="shared" si="57"/>
        <v>0</v>
      </c>
      <c r="L1847" s="8">
        <f>+VLOOKUP($A1847,DATOS!$AL$3:$AO$2491,DATOS!$AO$1,0)</f>
        <v>2</v>
      </c>
      <c r="M1847" s="12">
        <f>+RANK($F1847,$F$3:$F$2491,0)+COUNTIF($F$3:F1847,F1847)-1</f>
        <v>2187</v>
      </c>
    </row>
    <row r="1848" spans="1:13" hidden="1" x14ac:dyDescent="0.3">
      <c r="A1848" s="3" t="str">
        <f t="shared" si="56"/>
        <v>43001-45015</v>
      </c>
      <c r="B1848" s="3">
        <v>43001</v>
      </c>
      <c r="C1848" s="3">
        <v>45015</v>
      </c>
      <c r="D1848" s="3">
        <f>+DATOS!G1848</f>
        <v>0</v>
      </c>
      <c r="E1848" s="3">
        <f>+DATOS!H1848</f>
        <v>0</v>
      </c>
      <c r="F1848" s="3">
        <f>+DATOS!I1848</f>
        <v>0</v>
      </c>
      <c r="G1848" s="3">
        <f>+DATOS!J1848</f>
        <v>2000</v>
      </c>
      <c r="H1848" s="9" t="str">
        <f>+DATOS!K1848</f>
        <v>HORIZONTE</v>
      </c>
      <c r="I1848" s="3">
        <f>+SUMIF(DATOS!$AA$3:$AA$2491,RESUMEN_flujo!$A1848,DATOS!$AG$3:$AG$2491)</f>
        <v>3</v>
      </c>
      <c r="J1848" s="4">
        <f>(SUMIF(DATOS!$AA$3:$AA$2491,RESUMEN_flujo!$A1848,DATOS!$AE$3:$AE$2491)/SUMIF(DATOS!$AA$3:$AA$2491,RESUMEN_flujo!$A1848,DATOS!$AD$3:$AD$2491))*3.6</f>
        <v>50.4</v>
      </c>
      <c r="K1848" s="5">
        <f t="shared" si="57"/>
        <v>0</v>
      </c>
      <c r="L1848" s="8">
        <f>+VLOOKUP($A1848,DATOS!$AL$3:$AO$2491,DATOS!$AO$1,0)</f>
        <v>2</v>
      </c>
      <c r="M1848" s="12">
        <f>+RANK($F1848,$F$3:$F$2491,0)+COUNTIF($F$3:F1848,F1848)-1</f>
        <v>2188</v>
      </c>
    </row>
    <row r="1849" spans="1:13" hidden="1" x14ac:dyDescent="0.3">
      <c r="A1849" s="3" t="str">
        <f t="shared" si="56"/>
        <v>43001-45017</v>
      </c>
      <c r="B1849" s="3">
        <v>43001</v>
      </c>
      <c r="C1849" s="3">
        <v>45017</v>
      </c>
      <c r="D1849" s="3">
        <f>+DATOS!G1849</f>
        <v>0</v>
      </c>
      <c r="E1849" s="3">
        <f>+DATOS!H1849</f>
        <v>0</v>
      </c>
      <c r="F1849" s="3">
        <f>+DATOS!I1849</f>
        <v>0</v>
      </c>
      <c r="G1849" s="3">
        <f>+DATOS!J1849</f>
        <v>4000</v>
      </c>
      <c r="H1849" s="9" t="str">
        <f>+DATOS!K1849</f>
        <v>Ensanche</v>
      </c>
      <c r="I1849" s="3">
        <f>+SUMIF(DATOS!$AA$3:$AA$2491,RESUMEN_flujo!$A1849,DATOS!$AG$3:$AG$2491)</f>
        <v>1</v>
      </c>
      <c r="J1849" s="4">
        <f>(SUMIF(DATOS!$AA$3:$AA$2491,RESUMEN_flujo!$A1849,DATOS!$AE$3:$AE$2491)/SUMIF(DATOS!$AA$3:$AA$2491,RESUMEN_flujo!$A1849,DATOS!$AD$3:$AD$2491))*3.6</f>
        <v>50.28923076923077</v>
      </c>
      <c r="K1849" s="5">
        <f t="shared" si="57"/>
        <v>0</v>
      </c>
      <c r="L1849" s="8">
        <f>+VLOOKUP($A1849,DATOS!$AL$3:$AO$2491,DATOS!$AO$1,0)</f>
        <v>2</v>
      </c>
      <c r="M1849" s="12">
        <f>+RANK($F1849,$F$3:$F$2491,0)+COUNTIF($F$3:F1849,F1849)-1</f>
        <v>2189</v>
      </c>
    </row>
    <row r="1850" spans="1:13" hidden="1" x14ac:dyDescent="0.3">
      <c r="A1850" s="3" t="str">
        <f t="shared" si="56"/>
        <v>43002-5059</v>
      </c>
      <c r="B1850" s="3">
        <v>43002</v>
      </c>
      <c r="C1850" s="3">
        <v>5059</v>
      </c>
      <c r="D1850" s="3">
        <f>+DATOS!G1850</f>
        <v>0</v>
      </c>
      <c r="E1850" s="3">
        <f>+DATOS!H1850</f>
        <v>0</v>
      </c>
      <c r="F1850" s="3">
        <f>+DATOS!I1850</f>
        <v>0</v>
      </c>
      <c r="G1850" s="3">
        <f>+DATOS!J1850</f>
        <v>4000</v>
      </c>
      <c r="H1850" s="9" t="str">
        <f>+DATOS!K1850</f>
        <v>HORIZONTE</v>
      </c>
      <c r="I1850" s="3">
        <f>+SUMIF(DATOS!$AA$3:$AA$2491,RESUMEN_flujo!$A1850,DATOS!$AG$3:$AG$2491)</f>
        <v>1</v>
      </c>
      <c r="J1850" s="4">
        <f>(SUMIF(DATOS!$AA$3:$AA$2491,RESUMEN_flujo!$A1850,DATOS!$AE$3:$AE$2491)/SUMIF(DATOS!$AA$3:$AA$2491,RESUMEN_flujo!$A1850,DATOS!$AD$3:$AD$2491))*3.6</f>
        <v>49.925274725274726</v>
      </c>
      <c r="K1850" s="5">
        <f t="shared" si="57"/>
        <v>0</v>
      </c>
      <c r="L1850" s="8">
        <f>+VLOOKUP($A1850,DATOS!$AL$3:$AO$2491,DATOS!$AO$1,0)</f>
        <v>2</v>
      </c>
      <c r="M1850" s="12">
        <f>+RANK($F1850,$F$3:$F$2491,0)+COUNTIF($F$3:F1850,F1850)-1</f>
        <v>2190</v>
      </c>
    </row>
    <row r="1851" spans="1:13" hidden="1" x14ac:dyDescent="0.3">
      <c r="A1851" s="3" t="str">
        <f t="shared" si="56"/>
        <v>43002-43001</v>
      </c>
      <c r="B1851" s="3">
        <v>43002</v>
      </c>
      <c r="C1851" s="3">
        <v>43001</v>
      </c>
      <c r="D1851" s="3">
        <f>+DATOS!G1851</f>
        <v>0</v>
      </c>
      <c r="E1851" s="3">
        <f>+DATOS!H1851</f>
        <v>0</v>
      </c>
      <c r="F1851" s="3">
        <f>+DATOS!I1851</f>
        <v>0</v>
      </c>
      <c r="G1851" s="3">
        <f>+DATOS!J1851</f>
        <v>4000</v>
      </c>
      <c r="H1851" s="9" t="str">
        <f>+DATOS!K1851</f>
        <v>Ensanche</v>
      </c>
      <c r="I1851" s="3">
        <f>+SUMIF(DATOS!$AA$3:$AA$2491,RESUMEN_flujo!$A1851,DATOS!$AG$3:$AG$2491)</f>
        <v>1</v>
      </c>
      <c r="J1851" s="4">
        <f>(SUMIF(DATOS!$AA$3:$AA$2491,RESUMEN_flujo!$A1851,DATOS!$AE$3:$AE$2491)/SUMIF(DATOS!$AA$3:$AA$2491,RESUMEN_flujo!$A1851,DATOS!$AD$3:$AD$2491))*3.6</f>
        <v>50.737500000000004</v>
      </c>
      <c r="K1851" s="5">
        <f t="shared" si="57"/>
        <v>0</v>
      </c>
      <c r="L1851" s="8">
        <f>+VLOOKUP($A1851,DATOS!$AL$3:$AO$2491,DATOS!$AO$1,0)</f>
        <v>2</v>
      </c>
      <c r="M1851" s="12">
        <f>+RANK($F1851,$F$3:$F$2491,0)+COUNTIF($F$3:F1851,F1851)-1</f>
        <v>2191</v>
      </c>
    </row>
    <row r="1852" spans="1:13" hidden="1" x14ac:dyDescent="0.3">
      <c r="A1852" s="3" t="str">
        <f t="shared" si="56"/>
        <v>43002-45016</v>
      </c>
      <c r="B1852" s="3">
        <v>43002</v>
      </c>
      <c r="C1852" s="3">
        <v>45016</v>
      </c>
      <c r="D1852" s="3">
        <f>+DATOS!G1852</f>
        <v>0</v>
      </c>
      <c r="E1852" s="3">
        <f>+DATOS!H1852</f>
        <v>0</v>
      </c>
      <c r="F1852" s="3">
        <f>+DATOS!I1852</f>
        <v>0</v>
      </c>
      <c r="G1852" s="3">
        <f>+DATOS!J1852</f>
        <v>2000</v>
      </c>
      <c r="H1852" s="9" t="str">
        <f>+DATOS!K1852</f>
        <v>Ensanche</v>
      </c>
      <c r="I1852" s="3">
        <f>+SUMIF(DATOS!$AA$3:$AA$2491,RESUMEN_flujo!$A1852,DATOS!$AG$3:$AG$2491)</f>
        <v>3</v>
      </c>
      <c r="J1852" s="4">
        <f>(SUMIF(DATOS!$AA$3:$AA$2491,RESUMEN_flujo!$A1852,DATOS!$AE$3:$AE$2491)/SUMIF(DATOS!$AA$3:$AA$2491,RESUMEN_flujo!$A1852,DATOS!$AD$3:$AD$2491))*3.6</f>
        <v>49.680000000000007</v>
      </c>
      <c r="K1852" s="5">
        <f t="shared" si="57"/>
        <v>0</v>
      </c>
      <c r="L1852" s="8">
        <f>+VLOOKUP($A1852,DATOS!$AL$3:$AO$2491,DATOS!$AO$1,0)</f>
        <v>2</v>
      </c>
      <c r="M1852" s="12">
        <f>+RANK($F1852,$F$3:$F$2491,0)+COUNTIF($F$3:F1852,F1852)-1</f>
        <v>2192</v>
      </c>
    </row>
    <row r="1853" spans="1:13" hidden="1" x14ac:dyDescent="0.3">
      <c r="A1853" s="3" t="str">
        <f t="shared" si="56"/>
        <v>44001-45001</v>
      </c>
      <c r="B1853" s="3">
        <v>44001</v>
      </c>
      <c r="C1853" s="3">
        <v>45001</v>
      </c>
      <c r="D1853" s="3">
        <f>+DATOS!G1853</f>
        <v>0</v>
      </c>
      <c r="E1853" s="3">
        <f>+DATOS!H1853</f>
        <v>93</v>
      </c>
      <c r="F1853" s="3">
        <f>+DATOS!I1853</f>
        <v>93</v>
      </c>
      <c r="G1853" s="3">
        <f>+DATOS!J1853</f>
        <v>4000</v>
      </c>
      <c r="H1853" s="9" t="str">
        <f>+DATOS!K1853</f>
        <v>ENTRADA NOROESTE</v>
      </c>
      <c r="I1853" s="3">
        <f>+SUMIF(DATOS!$AA$3:$AA$2491,RESUMEN_flujo!$A1853,DATOS!$AG$3:$AG$2491)</f>
        <v>1</v>
      </c>
      <c r="J1853" s="4">
        <f>(SUMIF(DATOS!$AA$3:$AA$2491,RESUMEN_flujo!$A1853,DATOS!$AE$3:$AE$2491)/SUMIF(DATOS!$AA$3:$AA$2491,RESUMEN_flujo!$A1853,DATOS!$AD$3:$AD$2491))*3.6</f>
        <v>53.550000000000004</v>
      </c>
      <c r="K1853" s="5">
        <f t="shared" si="57"/>
        <v>2.3250000000000002</v>
      </c>
      <c r="L1853" s="8">
        <f>+VLOOKUP($A1853,DATOS!$AL$3:$AO$2491,DATOS!$AO$1,0)</f>
        <v>2</v>
      </c>
      <c r="M1853" s="12">
        <f>+RANK($F1853,$F$3:$F$2491,0)+COUNTIF($F$3:F1853,F1853)-1</f>
        <v>1216</v>
      </c>
    </row>
    <row r="1854" spans="1:13" hidden="1" x14ac:dyDescent="0.3">
      <c r="A1854" s="3" t="str">
        <f t="shared" si="56"/>
        <v>44001-45010</v>
      </c>
      <c r="B1854" s="3">
        <v>44001</v>
      </c>
      <c r="C1854" s="3">
        <v>45010</v>
      </c>
      <c r="D1854" s="3">
        <f>+DATOS!G1854</f>
        <v>0</v>
      </c>
      <c r="E1854" s="3">
        <f>+DATOS!H1854</f>
        <v>434</v>
      </c>
      <c r="F1854" s="3">
        <f>+DATOS!I1854</f>
        <v>434</v>
      </c>
      <c r="G1854" s="3">
        <f>+DATOS!J1854</f>
        <v>4000</v>
      </c>
      <c r="H1854" s="9" t="str">
        <f>+DATOS!K1854</f>
        <v>RUTA 5</v>
      </c>
      <c r="I1854" s="3">
        <f>+SUMIF(DATOS!$AA$3:$AA$2491,RESUMEN_flujo!$A1854,DATOS!$AG$3:$AG$2491)</f>
        <v>1</v>
      </c>
      <c r="J1854" s="4">
        <f>(SUMIF(DATOS!$AA$3:$AA$2491,RESUMEN_flujo!$A1854,DATOS!$AE$3:$AE$2491)/SUMIF(DATOS!$AA$3:$AA$2491,RESUMEN_flujo!$A1854,DATOS!$AD$3:$AD$2491))*3.6</f>
        <v>49.707692307692312</v>
      </c>
      <c r="K1854" s="5">
        <f t="shared" si="57"/>
        <v>10.85</v>
      </c>
      <c r="L1854" s="8">
        <f>+VLOOKUP($A1854,DATOS!$AL$3:$AO$2491,DATOS!$AO$1,0)</f>
        <v>2</v>
      </c>
      <c r="M1854" s="12">
        <f>+RANK($F1854,$F$3:$F$2491,0)+COUNTIF($F$3:F1854,F1854)-1</f>
        <v>495</v>
      </c>
    </row>
    <row r="1855" spans="1:13" hidden="1" x14ac:dyDescent="0.3">
      <c r="A1855" s="3" t="str">
        <f t="shared" si="56"/>
        <v>44001-44003</v>
      </c>
      <c r="B1855" s="3">
        <v>44001</v>
      </c>
      <c r="C1855" s="3">
        <v>44003</v>
      </c>
      <c r="D1855" s="3">
        <f>+DATOS!G1855</f>
        <v>0</v>
      </c>
      <c r="E1855" s="3">
        <f>+DATOS!H1855</f>
        <v>170</v>
      </c>
      <c r="F1855" s="3">
        <f>+DATOS!I1855</f>
        <v>170</v>
      </c>
      <c r="G1855" s="3">
        <f>+DATOS!J1855</f>
        <v>4000</v>
      </c>
      <c r="H1855" s="9" t="str">
        <f>+DATOS!K1855</f>
        <v>SIMON BOLIVAR</v>
      </c>
      <c r="I1855" s="3">
        <f>+SUMIF(DATOS!$AA$3:$AA$2491,RESUMEN_flujo!$A1855,DATOS!$AG$3:$AG$2491)</f>
        <v>2</v>
      </c>
      <c r="J1855" s="4">
        <f>(SUMIF(DATOS!$AA$3:$AA$2491,RESUMEN_flujo!$A1855,DATOS!$AE$3:$AE$2491)/SUMIF(DATOS!$AA$3:$AA$2491,RESUMEN_flujo!$A1855,DATOS!$AD$3:$AD$2491))*3.6</f>
        <v>53.2</v>
      </c>
      <c r="K1855" s="5">
        <f t="shared" si="57"/>
        <v>4.25</v>
      </c>
      <c r="L1855" s="8">
        <f>+VLOOKUP($A1855,DATOS!$AL$3:$AO$2491,DATOS!$AO$1,0)</f>
        <v>2</v>
      </c>
      <c r="M1855" s="12">
        <f>+RANK($F1855,$F$3:$F$2491,0)+COUNTIF($F$3:F1855,F1855)-1</f>
        <v>924</v>
      </c>
    </row>
    <row r="1856" spans="1:13" hidden="1" x14ac:dyDescent="0.3">
      <c r="A1856" s="3" t="str">
        <f t="shared" si="56"/>
        <v>44002-44001</v>
      </c>
      <c r="B1856" s="3">
        <v>44002</v>
      </c>
      <c r="C1856" s="3">
        <v>44001</v>
      </c>
      <c r="D1856" s="3">
        <f>+DATOS!G1856</f>
        <v>0</v>
      </c>
      <c r="E1856" s="3">
        <f>+DATOS!H1856</f>
        <v>0</v>
      </c>
      <c r="F1856" s="3">
        <f>+DATOS!I1856</f>
        <v>0</v>
      </c>
      <c r="G1856" s="3">
        <f>+DATOS!J1856</f>
        <v>4000</v>
      </c>
      <c r="H1856" s="9" t="str">
        <f>+DATOS!K1856</f>
        <v>SALIDA NORESTE</v>
      </c>
      <c r="I1856" s="3">
        <f>+SUMIF(DATOS!$AA$3:$AA$2491,RESUMEN_flujo!$A1856,DATOS!$AG$3:$AG$2491)</f>
        <v>1</v>
      </c>
      <c r="J1856" s="4">
        <f>(SUMIF(DATOS!$AA$3:$AA$2491,RESUMEN_flujo!$A1856,DATOS!$AE$3:$AE$2491)/SUMIF(DATOS!$AA$3:$AA$2491,RESUMEN_flujo!$A1856,DATOS!$AD$3:$AD$2491))*3.6</f>
        <v>41.236363636363642</v>
      </c>
      <c r="K1856" s="5">
        <f t="shared" si="57"/>
        <v>0</v>
      </c>
      <c r="L1856" s="8">
        <f>+VLOOKUP($A1856,DATOS!$AL$3:$AO$2491,DATOS!$AO$1,0)</f>
        <v>2</v>
      </c>
      <c r="M1856" s="12">
        <f>+RANK($F1856,$F$3:$F$2491,0)+COUNTIF($F$3:F1856,F1856)-1</f>
        <v>2193</v>
      </c>
    </row>
    <row r="1857" spans="1:13" hidden="1" x14ac:dyDescent="0.3">
      <c r="A1857" s="3" t="str">
        <f t="shared" si="56"/>
        <v>44002-45001</v>
      </c>
      <c r="B1857" s="3">
        <v>44002</v>
      </c>
      <c r="C1857" s="3">
        <v>45001</v>
      </c>
      <c r="D1857" s="3">
        <f>+DATOS!G1857</f>
        <v>87</v>
      </c>
      <c r="E1857" s="3">
        <f>+DATOS!H1857</f>
        <v>13</v>
      </c>
      <c r="F1857" s="3">
        <f>+DATOS!I1857</f>
        <v>100</v>
      </c>
      <c r="G1857" s="3">
        <f>+DATOS!J1857</f>
        <v>900</v>
      </c>
      <c r="H1857" s="9" t="str">
        <f>+DATOS!K1857</f>
        <v>RAMA NORTE ROTONDA</v>
      </c>
      <c r="I1857" s="3">
        <f>+SUMIF(DATOS!$AA$3:$AA$2491,RESUMEN_flujo!$A1857,DATOS!$AG$3:$AG$2491)</f>
        <v>1</v>
      </c>
      <c r="J1857" s="4">
        <f>(SUMIF(DATOS!$AA$3:$AA$2491,RESUMEN_flujo!$A1857,DATOS!$AE$3:$AE$2491)/SUMIF(DATOS!$AA$3:$AA$2491,RESUMEN_flujo!$A1857,DATOS!$AD$3:$AD$2491))*3.6</f>
        <v>41.76</v>
      </c>
      <c r="K1857" s="5">
        <f t="shared" si="57"/>
        <v>11.111111111111111</v>
      </c>
      <c r="L1857" s="8">
        <f>+VLOOKUP($A1857,DATOS!$AL$3:$AO$2491,DATOS!$AO$1,0)</f>
        <v>1</v>
      </c>
      <c r="M1857" s="12">
        <f>+RANK($F1857,$F$3:$F$2491,0)+COUNTIF($F$3:F1857,F1857)-1</f>
        <v>1180</v>
      </c>
    </row>
    <row r="1858" spans="1:13" hidden="1" x14ac:dyDescent="0.3">
      <c r="A1858" s="3" t="str">
        <f t="shared" si="56"/>
        <v>44003-44001</v>
      </c>
      <c r="B1858" s="3">
        <v>44003</v>
      </c>
      <c r="C1858" s="3">
        <v>44001</v>
      </c>
      <c r="D1858" s="3">
        <f>+DATOS!G1858</f>
        <v>0</v>
      </c>
      <c r="E1858" s="3">
        <f>+DATOS!H1858</f>
        <v>523</v>
      </c>
      <c r="F1858" s="3">
        <f>+DATOS!I1858</f>
        <v>523</v>
      </c>
      <c r="G1858" s="3">
        <f>+DATOS!J1858</f>
        <v>4000</v>
      </c>
      <c r="H1858" s="9" t="str">
        <f>+DATOS!K1858</f>
        <v>SIMON BOLIVAR</v>
      </c>
      <c r="I1858" s="3">
        <f>+SUMIF(DATOS!$AA$3:$AA$2491,RESUMEN_flujo!$A1858,DATOS!$AG$3:$AG$2491)</f>
        <v>1</v>
      </c>
      <c r="J1858" s="4">
        <f>(SUMIF(DATOS!$AA$3:$AA$2491,RESUMEN_flujo!$A1858,DATOS!$AE$3:$AE$2491)/SUMIF(DATOS!$AA$3:$AA$2491,RESUMEN_flujo!$A1858,DATOS!$AD$3:$AD$2491))*3.6</f>
        <v>79.800000000000011</v>
      </c>
      <c r="K1858" s="5">
        <f t="shared" si="57"/>
        <v>13.075000000000001</v>
      </c>
      <c r="L1858" s="8">
        <f>+VLOOKUP($A1858,DATOS!$AL$3:$AO$2491,DATOS!$AO$1,0)</f>
        <v>1</v>
      </c>
      <c r="M1858" s="12">
        <f>+RANK($F1858,$F$3:$F$2491,0)+COUNTIF($F$3:F1858,F1858)-1</f>
        <v>413</v>
      </c>
    </row>
    <row r="1859" spans="1:13" hidden="1" x14ac:dyDescent="0.3">
      <c r="A1859" s="3" t="str">
        <f t="shared" si="56"/>
        <v>44003-44006</v>
      </c>
      <c r="B1859" s="3">
        <v>44003</v>
      </c>
      <c r="C1859" s="3">
        <v>44006</v>
      </c>
      <c r="D1859" s="3">
        <f>+DATOS!G1859</f>
        <v>0</v>
      </c>
      <c r="E1859" s="3">
        <f>+DATOS!H1859</f>
        <v>170</v>
      </c>
      <c r="F1859" s="3">
        <f>+DATOS!I1859</f>
        <v>170</v>
      </c>
      <c r="G1859" s="3">
        <f>+DATOS!J1859</f>
        <v>4000</v>
      </c>
      <c r="H1859" s="9" t="str">
        <f>+DATOS!K1859</f>
        <v>BERNARDO OHIGGINS</v>
      </c>
      <c r="I1859" s="3">
        <f>+SUMIF(DATOS!$AA$3:$AA$2491,RESUMEN_flujo!$A1859,DATOS!$AG$3:$AG$2491)</f>
        <v>2</v>
      </c>
      <c r="J1859" s="4">
        <f>(SUMIF(DATOS!$AA$3:$AA$2491,RESUMEN_flujo!$A1859,DATOS!$AE$3:$AE$2491)/SUMIF(DATOS!$AA$3:$AA$2491,RESUMEN_flujo!$A1859,DATOS!$AD$3:$AD$2491))*3.6</f>
        <v>76.319999999999993</v>
      </c>
      <c r="K1859" s="5">
        <f t="shared" si="57"/>
        <v>4.25</v>
      </c>
      <c r="L1859" s="8">
        <f>+VLOOKUP($A1859,DATOS!$AL$3:$AO$2491,DATOS!$AO$1,0)</f>
        <v>2</v>
      </c>
      <c r="M1859" s="12">
        <f>+RANK($F1859,$F$3:$F$2491,0)+COUNTIF($F$3:F1859,F1859)-1</f>
        <v>925</v>
      </c>
    </row>
    <row r="1860" spans="1:13" hidden="1" x14ac:dyDescent="0.3">
      <c r="A1860" s="3" t="str">
        <f t="shared" ref="A1860:A1923" si="58">+B1860&amp;-C1860</f>
        <v>44004-44002</v>
      </c>
      <c r="B1860" s="3">
        <v>44004</v>
      </c>
      <c r="C1860" s="3">
        <v>44002</v>
      </c>
      <c r="D1860" s="3">
        <f>+DATOS!G1860</f>
        <v>0</v>
      </c>
      <c r="E1860" s="3">
        <f>+DATOS!H1860</f>
        <v>62</v>
      </c>
      <c r="F1860" s="3">
        <f>+DATOS!I1860</f>
        <v>62</v>
      </c>
      <c r="G1860" s="3">
        <f>+DATOS!J1860</f>
        <v>4000</v>
      </c>
      <c r="H1860" s="9" t="str">
        <f>+DATOS!K1860</f>
        <v>RAMA ESTE ROTONDA</v>
      </c>
      <c r="I1860" s="3">
        <f>+SUMIF(DATOS!$AA$3:$AA$2491,RESUMEN_flujo!$A1860,DATOS!$AG$3:$AG$2491)</f>
        <v>1</v>
      </c>
      <c r="J1860" s="4">
        <f>(SUMIF(DATOS!$AA$3:$AA$2491,RESUMEN_flujo!$A1860,DATOS!$AE$3:$AE$2491)/SUMIF(DATOS!$AA$3:$AA$2491,RESUMEN_flujo!$A1860,DATOS!$AD$3:$AD$2491))*3.6</f>
        <v>44.64</v>
      </c>
      <c r="K1860" s="5">
        <f t="shared" ref="K1860:K1923" si="59">+(F1860/G1860)*100</f>
        <v>1.55</v>
      </c>
      <c r="L1860" s="8">
        <f>+VLOOKUP($A1860,DATOS!$AL$3:$AO$2491,DATOS!$AO$1,0)</f>
        <v>2</v>
      </c>
      <c r="M1860" s="12">
        <f>+RANK($F1860,$F$3:$F$2491,0)+COUNTIF($F$3:F1860,F1860)-1</f>
        <v>1364</v>
      </c>
    </row>
    <row r="1861" spans="1:13" hidden="1" x14ac:dyDescent="0.3">
      <c r="A1861" s="3" t="str">
        <f t="shared" si="58"/>
        <v>44004-44005</v>
      </c>
      <c r="B1861" s="3">
        <v>44004</v>
      </c>
      <c r="C1861" s="3">
        <v>44005</v>
      </c>
      <c r="D1861" s="3">
        <f>+DATOS!G1861</f>
        <v>87</v>
      </c>
      <c r="E1861" s="3">
        <f>+DATOS!H1861</f>
        <v>4</v>
      </c>
      <c r="F1861" s="3">
        <f>+DATOS!I1861</f>
        <v>91</v>
      </c>
      <c r="G1861" s="3">
        <f>+DATOS!J1861</f>
        <v>4000</v>
      </c>
      <c r="H1861" s="9" t="str">
        <f>+DATOS!K1861</f>
        <v>JOSE DE SAN MARTIN</v>
      </c>
      <c r="I1861" s="3">
        <f>+SUMIF(DATOS!$AA$3:$AA$2491,RESUMEN_flujo!$A1861,DATOS!$AG$3:$AG$2491)</f>
        <v>2</v>
      </c>
      <c r="J1861" s="4">
        <f>(SUMIF(DATOS!$AA$3:$AA$2491,RESUMEN_flujo!$A1861,DATOS!$AE$3:$AE$2491)/SUMIF(DATOS!$AA$3:$AA$2491,RESUMEN_flujo!$A1861,DATOS!$AD$3:$AD$2491))*3.6</f>
        <v>47.08</v>
      </c>
      <c r="K1861" s="5">
        <f t="shared" si="59"/>
        <v>2.2749999999999999</v>
      </c>
      <c r="L1861" s="8">
        <f>+VLOOKUP($A1861,DATOS!$AL$3:$AO$2491,DATOS!$AO$1,0)</f>
        <v>2</v>
      </c>
      <c r="M1861" s="12">
        <f>+RANK($F1861,$F$3:$F$2491,0)+COUNTIF($F$3:F1861,F1861)-1</f>
        <v>1223</v>
      </c>
    </row>
    <row r="1862" spans="1:13" hidden="1" x14ac:dyDescent="0.3">
      <c r="A1862" s="3" t="str">
        <f t="shared" si="58"/>
        <v>44005-44002</v>
      </c>
      <c r="B1862" s="3">
        <v>44005</v>
      </c>
      <c r="C1862" s="3">
        <v>44002</v>
      </c>
      <c r="D1862" s="3">
        <f>+DATOS!G1862</f>
        <v>87</v>
      </c>
      <c r="E1862" s="3">
        <f>+DATOS!H1862</f>
        <v>0</v>
      </c>
      <c r="F1862" s="3">
        <f>+DATOS!I1862</f>
        <v>87</v>
      </c>
      <c r="G1862" s="3">
        <f>+DATOS!J1862</f>
        <v>4000</v>
      </c>
      <c r="H1862" s="9" t="str">
        <f>+DATOS!K1862</f>
        <v>JOSE DE SAN MARTIN</v>
      </c>
      <c r="I1862" s="3">
        <f>+SUMIF(DATOS!$AA$3:$AA$2491,RESUMEN_flujo!$A1862,DATOS!$AG$3:$AG$2491)</f>
        <v>2</v>
      </c>
      <c r="J1862" s="4">
        <f>(SUMIF(DATOS!$AA$3:$AA$2491,RESUMEN_flujo!$A1862,DATOS!$AE$3:$AE$2491)/SUMIF(DATOS!$AA$3:$AA$2491,RESUMEN_flujo!$A1862,DATOS!$AD$3:$AD$2491))*3.6</f>
        <v>43.905154639175258</v>
      </c>
      <c r="K1862" s="5">
        <f t="shared" si="59"/>
        <v>2.1749999999999998</v>
      </c>
      <c r="L1862" s="8">
        <f>+VLOOKUP($A1862,DATOS!$AL$3:$AO$2491,DATOS!$AO$1,0)</f>
        <v>2</v>
      </c>
      <c r="M1862" s="12">
        <f>+RANK($F1862,$F$3:$F$2491,0)+COUNTIF($F$3:F1862,F1862)-1</f>
        <v>1236</v>
      </c>
    </row>
    <row r="1863" spans="1:13" hidden="1" x14ac:dyDescent="0.3">
      <c r="A1863" s="3" t="str">
        <f t="shared" si="58"/>
        <v>44006-44004</v>
      </c>
      <c r="B1863" s="3">
        <v>44006</v>
      </c>
      <c r="C1863" s="3">
        <v>44004</v>
      </c>
      <c r="D1863" s="3">
        <f>+DATOS!G1863</f>
        <v>87</v>
      </c>
      <c r="E1863" s="3">
        <f>+DATOS!H1863</f>
        <v>61</v>
      </c>
      <c r="F1863" s="3">
        <f>+DATOS!I1863</f>
        <v>148</v>
      </c>
      <c r="G1863" s="3">
        <f>+DATOS!J1863</f>
        <v>2160</v>
      </c>
      <c r="H1863" s="9" t="str">
        <f>+DATOS!K1863</f>
        <v>ENTRADA SUDESTE  ROTONDA</v>
      </c>
      <c r="I1863" s="3">
        <f>+SUMIF(DATOS!$AA$3:$AA$2491,RESUMEN_flujo!$A1863,DATOS!$AG$3:$AG$2491)</f>
        <v>1</v>
      </c>
      <c r="J1863" s="4">
        <f>(SUMIF(DATOS!$AA$3:$AA$2491,RESUMEN_flujo!$A1863,DATOS!$AE$3:$AE$2491)/SUMIF(DATOS!$AA$3:$AA$2491,RESUMEN_flujo!$A1863,DATOS!$AD$3:$AD$2491))*3.6</f>
        <v>48.342857142857142</v>
      </c>
      <c r="K1863" s="5">
        <f t="shared" si="59"/>
        <v>6.8518518518518521</v>
      </c>
      <c r="L1863" s="8">
        <f>+VLOOKUP($A1863,DATOS!$AL$3:$AO$2491,DATOS!$AO$1,0)</f>
        <v>1</v>
      </c>
      <c r="M1863" s="12">
        <f>+RANK($F1863,$F$3:$F$2491,0)+COUNTIF($F$3:F1863,F1863)-1</f>
        <v>1009</v>
      </c>
    </row>
    <row r="1864" spans="1:13" hidden="1" x14ac:dyDescent="0.3">
      <c r="A1864" s="3" t="str">
        <f t="shared" si="58"/>
        <v>44006-45018</v>
      </c>
      <c r="B1864" s="3">
        <v>44006</v>
      </c>
      <c r="C1864" s="3">
        <v>45018</v>
      </c>
      <c r="D1864" s="3">
        <f>+DATOS!G1864</f>
        <v>162</v>
      </c>
      <c r="E1864" s="3">
        <f>+DATOS!H1864</f>
        <v>375</v>
      </c>
      <c r="F1864" s="3">
        <f>+DATOS!I1864</f>
        <v>537</v>
      </c>
      <c r="G1864" s="3">
        <f>+DATOS!J1864</f>
        <v>4000</v>
      </c>
      <c r="H1864" s="9" t="str">
        <f>+DATOS!K1864</f>
        <v>BERNARDO OHIGGINS</v>
      </c>
      <c r="I1864" s="3">
        <f>+SUMIF(DATOS!$AA$3:$AA$2491,RESUMEN_flujo!$A1864,DATOS!$AG$3:$AG$2491)</f>
        <v>2</v>
      </c>
      <c r="J1864" s="4">
        <f>(SUMIF(DATOS!$AA$3:$AA$2491,RESUMEN_flujo!$A1864,DATOS!$AE$3:$AE$2491)/SUMIF(DATOS!$AA$3:$AA$2491,RESUMEN_flujo!$A1864,DATOS!$AD$3:$AD$2491))*3.6</f>
        <v>70.628571428571433</v>
      </c>
      <c r="K1864" s="5">
        <f t="shared" si="59"/>
        <v>13.425000000000001</v>
      </c>
      <c r="L1864" s="8">
        <f>+VLOOKUP($A1864,DATOS!$AL$3:$AO$2491,DATOS!$AO$1,0)</f>
        <v>2</v>
      </c>
      <c r="M1864" s="12">
        <f>+RANK($F1864,$F$3:$F$2491,0)+COUNTIF($F$3:F1864,F1864)-1</f>
        <v>400</v>
      </c>
    </row>
    <row r="1865" spans="1:13" hidden="1" x14ac:dyDescent="0.3">
      <c r="A1865" s="3" t="str">
        <f t="shared" si="58"/>
        <v>44006-44003</v>
      </c>
      <c r="B1865" s="3">
        <v>44006</v>
      </c>
      <c r="C1865" s="3">
        <v>44003</v>
      </c>
      <c r="D1865" s="3">
        <f>+DATOS!G1865</f>
        <v>0</v>
      </c>
      <c r="E1865" s="3">
        <f>+DATOS!H1865</f>
        <v>523</v>
      </c>
      <c r="F1865" s="3">
        <f>+DATOS!I1865</f>
        <v>523</v>
      </c>
      <c r="G1865" s="3">
        <f>+DATOS!J1865</f>
        <v>4000</v>
      </c>
      <c r="H1865" s="9" t="str">
        <f>+DATOS!K1865</f>
        <v>BERNARDO OHIGGINS</v>
      </c>
      <c r="I1865" s="3">
        <f>+SUMIF(DATOS!$AA$3:$AA$2491,RESUMEN_flujo!$A1865,DATOS!$AG$3:$AG$2491)</f>
        <v>2</v>
      </c>
      <c r="J1865" s="4">
        <f>(SUMIF(DATOS!$AA$3:$AA$2491,RESUMEN_flujo!$A1865,DATOS!$AE$3:$AE$2491)/SUMIF(DATOS!$AA$3:$AA$2491,RESUMEN_flujo!$A1865,DATOS!$AD$3:$AD$2491))*3.6</f>
        <v>76.319999999999993</v>
      </c>
      <c r="K1865" s="5">
        <f t="shared" si="59"/>
        <v>13.075000000000001</v>
      </c>
      <c r="L1865" s="8">
        <f>+VLOOKUP($A1865,DATOS!$AL$3:$AO$2491,DATOS!$AO$1,0)</f>
        <v>2</v>
      </c>
      <c r="M1865" s="12">
        <f>+RANK($F1865,$F$3:$F$2491,0)+COUNTIF($F$3:F1865,F1865)-1</f>
        <v>414</v>
      </c>
    </row>
    <row r="1866" spans="1:13" hidden="1" x14ac:dyDescent="0.3">
      <c r="A1866" s="3" t="str">
        <f t="shared" si="58"/>
        <v>45001-45002</v>
      </c>
      <c r="B1866" s="3">
        <v>45001</v>
      </c>
      <c r="C1866" s="3">
        <v>45002</v>
      </c>
      <c r="D1866" s="3">
        <f>+DATOS!G1866</f>
        <v>87</v>
      </c>
      <c r="E1866" s="3">
        <f>+DATOS!H1866</f>
        <v>12</v>
      </c>
      <c r="F1866" s="3">
        <f>+DATOS!I1866</f>
        <v>99</v>
      </c>
      <c r="G1866" s="3">
        <f>+DATOS!J1866</f>
        <v>4000</v>
      </c>
      <c r="H1866" s="9" t="str">
        <f>+DATOS!K1866</f>
        <v>RAMA OESTE ROTONDA</v>
      </c>
      <c r="I1866" s="3">
        <f>+SUMIF(DATOS!$AA$3:$AA$2491,RESUMEN_flujo!$A1866,DATOS!$AG$3:$AG$2491)</f>
        <v>1</v>
      </c>
      <c r="J1866" s="4">
        <f>(SUMIF(DATOS!$AA$3:$AA$2491,RESUMEN_flujo!$A1866,DATOS!$AE$3:$AE$2491)/SUMIF(DATOS!$AA$3:$AA$2491,RESUMEN_flujo!$A1866,DATOS!$AD$3:$AD$2491))*3.6</f>
        <v>36</v>
      </c>
      <c r="K1866" s="5">
        <f t="shared" si="59"/>
        <v>2.4750000000000001</v>
      </c>
      <c r="L1866" s="8">
        <f>+VLOOKUP($A1866,DATOS!$AL$3:$AO$2491,DATOS!$AO$1,0)</f>
        <v>2</v>
      </c>
      <c r="M1866" s="12">
        <f>+RANK($F1866,$F$3:$F$2491,0)+COUNTIF($F$3:F1866,F1866)-1</f>
        <v>1192</v>
      </c>
    </row>
    <row r="1867" spans="1:13" hidden="1" x14ac:dyDescent="0.3">
      <c r="A1867" s="3" t="str">
        <f t="shared" si="58"/>
        <v>45001-45013</v>
      </c>
      <c r="B1867" s="3">
        <v>45001</v>
      </c>
      <c r="C1867" s="3">
        <v>45013</v>
      </c>
      <c r="D1867" s="3">
        <f>+DATOS!G1867</f>
        <v>0</v>
      </c>
      <c r="E1867" s="3">
        <f>+DATOS!H1867</f>
        <v>93</v>
      </c>
      <c r="F1867" s="3">
        <f>+DATOS!I1867</f>
        <v>93</v>
      </c>
      <c r="G1867" s="3">
        <f>+DATOS!J1867</f>
        <v>4000</v>
      </c>
      <c r="H1867" s="9" t="str">
        <f>+DATOS!K1867</f>
        <v>ANTONIO JOSE DE SUCRE</v>
      </c>
      <c r="I1867" s="3">
        <f>+SUMIF(DATOS!$AA$3:$AA$2491,RESUMEN_flujo!$A1867,DATOS!$AG$3:$AG$2491)</f>
        <v>4</v>
      </c>
      <c r="J1867" s="4">
        <f>(SUMIF(DATOS!$AA$3:$AA$2491,RESUMEN_flujo!$A1867,DATOS!$AE$3:$AE$2491)/SUMIF(DATOS!$AA$3:$AA$2491,RESUMEN_flujo!$A1867,DATOS!$AD$3:$AD$2491))*3.6</f>
        <v>57.6</v>
      </c>
      <c r="K1867" s="5">
        <f t="shared" si="59"/>
        <v>2.3250000000000002</v>
      </c>
      <c r="L1867" s="8">
        <f>+VLOOKUP($A1867,DATOS!$AL$3:$AO$2491,DATOS!$AO$1,0)</f>
        <v>2</v>
      </c>
      <c r="M1867" s="12">
        <f>+RANK($F1867,$F$3:$F$2491,0)+COUNTIF($F$3:F1867,F1867)-1</f>
        <v>1217</v>
      </c>
    </row>
    <row r="1868" spans="1:13" hidden="1" x14ac:dyDescent="0.3">
      <c r="A1868" s="3" t="str">
        <f t="shared" si="58"/>
        <v>45002-44004</v>
      </c>
      <c r="B1868" s="3">
        <v>45002</v>
      </c>
      <c r="C1868" s="3">
        <v>44004</v>
      </c>
      <c r="D1868" s="3">
        <f>+DATOS!G1868</f>
        <v>0</v>
      </c>
      <c r="E1868" s="3">
        <f>+DATOS!H1868</f>
        <v>5</v>
      </c>
      <c r="F1868" s="3">
        <f>+DATOS!I1868</f>
        <v>5</v>
      </c>
      <c r="G1868" s="3">
        <f>+DATOS!J1868</f>
        <v>1620</v>
      </c>
      <c r="H1868" s="9" t="str">
        <f>+DATOS!K1868</f>
        <v>RAMA SUR</v>
      </c>
      <c r="I1868" s="3">
        <f>+SUMIF(DATOS!$AA$3:$AA$2491,RESUMEN_flujo!$A1868,DATOS!$AG$3:$AG$2491)</f>
        <v>1</v>
      </c>
      <c r="J1868" s="4">
        <f>(SUMIF(DATOS!$AA$3:$AA$2491,RESUMEN_flujo!$A1868,DATOS!$AE$3:$AE$2491)/SUMIF(DATOS!$AA$3:$AA$2491,RESUMEN_flujo!$A1868,DATOS!$AD$3:$AD$2491))*3.6</f>
        <v>46.35</v>
      </c>
      <c r="K1868" s="5">
        <f t="shared" si="59"/>
        <v>0.30864197530864196</v>
      </c>
      <c r="L1868" s="8">
        <f>+VLOOKUP($A1868,DATOS!$AL$3:$AO$2491,DATOS!$AO$1,0)</f>
        <v>2</v>
      </c>
      <c r="M1868" s="12">
        <f>+RANK($F1868,$F$3:$F$2491,0)+COUNTIF($F$3:F1868,F1868)-1</f>
        <v>1790</v>
      </c>
    </row>
    <row r="1869" spans="1:13" hidden="1" x14ac:dyDescent="0.3">
      <c r="A1869" s="3" t="str">
        <f t="shared" si="58"/>
        <v>45002-44006</v>
      </c>
      <c r="B1869" s="3">
        <v>45002</v>
      </c>
      <c r="C1869" s="3">
        <v>44006</v>
      </c>
      <c r="D1869" s="3">
        <f>+DATOS!G1869</f>
        <v>120</v>
      </c>
      <c r="E1869" s="3">
        <f>+DATOS!H1869</f>
        <v>207</v>
      </c>
      <c r="F1869" s="3">
        <f>+DATOS!I1869</f>
        <v>327</v>
      </c>
      <c r="G1869" s="3">
        <f>+DATOS!J1869</f>
        <v>4000</v>
      </c>
      <c r="H1869" s="9" t="str">
        <f>+DATOS!K1869</f>
        <v>SALIDA SUROESTE</v>
      </c>
      <c r="I1869" s="3">
        <f>+SUMIF(DATOS!$AA$3:$AA$2491,RESUMEN_flujo!$A1869,DATOS!$AG$3:$AG$2491)</f>
        <v>1</v>
      </c>
      <c r="J1869" s="4">
        <f>(SUMIF(DATOS!$AA$3:$AA$2491,RESUMEN_flujo!$A1869,DATOS!$AE$3:$AE$2491)/SUMIF(DATOS!$AA$3:$AA$2491,RESUMEN_flujo!$A1869,DATOS!$AD$3:$AD$2491))*3.6</f>
        <v>46.800000000000004</v>
      </c>
      <c r="K1869" s="5">
        <f t="shared" si="59"/>
        <v>8.1750000000000007</v>
      </c>
      <c r="L1869" s="8">
        <f>+VLOOKUP($A1869,DATOS!$AL$3:$AO$2491,DATOS!$AO$1,0)</f>
        <v>2</v>
      </c>
      <c r="M1869" s="12">
        <f>+RANK($F1869,$F$3:$F$2491,0)+COUNTIF($F$3:F1869,F1869)-1</f>
        <v>639</v>
      </c>
    </row>
    <row r="1870" spans="1:13" hidden="1" x14ac:dyDescent="0.3">
      <c r="A1870" s="3" t="str">
        <f t="shared" si="58"/>
        <v>45003-45017</v>
      </c>
      <c r="B1870" s="3">
        <v>45003</v>
      </c>
      <c r="C1870" s="3">
        <v>45017</v>
      </c>
      <c r="D1870" s="3">
        <f>+DATOS!G1870</f>
        <v>93</v>
      </c>
      <c r="E1870" s="3">
        <f>+DATOS!H1870</f>
        <v>582</v>
      </c>
      <c r="F1870" s="3">
        <f>+DATOS!I1870</f>
        <v>675</v>
      </c>
      <c r="G1870" s="3">
        <f>+DATOS!J1870</f>
        <v>4000</v>
      </c>
      <c r="H1870" s="9" t="str">
        <f>+DATOS!K1870</f>
        <v>BERNARDO OHIGGINS</v>
      </c>
      <c r="I1870" s="3">
        <f>+SUMIF(DATOS!$AA$3:$AA$2491,RESUMEN_flujo!$A1870,DATOS!$AG$3:$AG$2491)</f>
        <v>2</v>
      </c>
      <c r="J1870" s="4">
        <f>(SUMIF(DATOS!$AA$3:$AA$2491,RESUMEN_flujo!$A1870,DATOS!$AE$3:$AE$2491)/SUMIF(DATOS!$AA$3:$AA$2491,RESUMEN_flujo!$A1870,DATOS!$AD$3:$AD$2491))*3.6</f>
        <v>76.73684210526315</v>
      </c>
      <c r="K1870" s="5">
        <f t="shared" si="59"/>
        <v>16.875</v>
      </c>
      <c r="L1870" s="8">
        <f>+VLOOKUP($A1870,DATOS!$AL$3:$AO$2491,DATOS!$AO$1,0)</f>
        <v>2</v>
      </c>
      <c r="M1870" s="12">
        <f>+RANK($F1870,$F$3:$F$2491,0)+COUNTIF($F$3:F1870,F1870)-1</f>
        <v>304</v>
      </c>
    </row>
    <row r="1871" spans="1:13" hidden="1" x14ac:dyDescent="0.3">
      <c r="A1871" s="3" t="str">
        <f t="shared" si="58"/>
        <v>45003-45015</v>
      </c>
      <c r="B1871" s="3">
        <v>45003</v>
      </c>
      <c r="C1871" s="3">
        <v>45015</v>
      </c>
      <c r="D1871" s="3">
        <f>+DATOS!G1871</f>
        <v>250</v>
      </c>
      <c r="E1871" s="3">
        <f>+DATOS!H1871</f>
        <v>428</v>
      </c>
      <c r="F1871" s="3">
        <f>+DATOS!I1871</f>
        <v>678</v>
      </c>
      <c r="G1871" s="3">
        <f>+DATOS!J1871</f>
        <v>4000</v>
      </c>
      <c r="H1871" s="9" t="str">
        <f>+DATOS!K1871</f>
        <v>BERNARDO OHIGGINS</v>
      </c>
      <c r="I1871" s="3">
        <f>+SUMIF(DATOS!$AA$3:$AA$2491,RESUMEN_flujo!$A1871,DATOS!$AG$3:$AG$2491)</f>
        <v>2</v>
      </c>
      <c r="J1871" s="4">
        <f>(SUMIF(DATOS!$AA$3:$AA$2491,RESUMEN_flujo!$A1871,DATOS!$AE$3:$AE$2491)/SUMIF(DATOS!$AA$3:$AA$2491,RESUMEN_flujo!$A1871,DATOS!$AD$3:$AD$2491))*3.6</f>
        <v>79.542857142857144</v>
      </c>
      <c r="K1871" s="5">
        <f t="shared" si="59"/>
        <v>16.950000000000003</v>
      </c>
      <c r="L1871" s="8">
        <f>+VLOOKUP($A1871,DATOS!$AL$3:$AO$2491,DATOS!$AO$1,0)</f>
        <v>2</v>
      </c>
      <c r="M1871" s="12">
        <f>+RANK($F1871,$F$3:$F$2491,0)+COUNTIF($F$3:F1871,F1871)-1</f>
        <v>301</v>
      </c>
    </row>
    <row r="1872" spans="1:13" hidden="1" x14ac:dyDescent="0.3">
      <c r="A1872" s="3" t="str">
        <f t="shared" si="58"/>
        <v>45004-12030</v>
      </c>
      <c r="B1872" s="3">
        <v>45004</v>
      </c>
      <c r="C1872" s="3">
        <v>12030</v>
      </c>
      <c r="D1872" s="3">
        <f>+DATOS!G1872</f>
        <v>0</v>
      </c>
      <c r="E1872" s="3">
        <f>+DATOS!H1872</f>
        <v>0</v>
      </c>
      <c r="F1872" s="3">
        <f>+DATOS!I1872</f>
        <v>0</v>
      </c>
      <c r="G1872" s="3">
        <f>+DATOS!J1872</f>
        <v>2000</v>
      </c>
      <c r="H1872" s="9" t="str">
        <f>+DATOS!K1872</f>
        <v>PANORAMICA1</v>
      </c>
      <c r="I1872" s="3">
        <f>+SUMIF(DATOS!$AA$3:$AA$2491,RESUMEN_flujo!$A1872,DATOS!$AG$3:$AG$2491)</f>
        <v>3</v>
      </c>
      <c r="J1872" s="4">
        <f>(SUMIF(DATOS!$AA$3:$AA$2491,RESUMEN_flujo!$A1872,DATOS!$AE$3:$AE$2491)/SUMIF(DATOS!$AA$3:$AA$2491,RESUMEN_flujo!$A1872,DATOS!$AD$3:$AD$2491))*3.6</f>
        <v>49.692857142857143</v>
      </c>
      <c r="K1872" s="5">
        <f t="shared" si="59"/>
        <v>0</v>
      </c>
      <c r="L1872" s="8">
        <f>+VLOOKUP($A1872,DATOS!$AL$3:$AO$2491,DATOS!$AO$1,0)</f>
        <v>2</v>
      </c>
      <c r="M1872" s="12">
        <f>+RANK($F1872,$F$3:$F$2491,0)+COUNTIF($F$3:F1872,F1872)-1</f>
        <v>2194</v>
      </c>
    </row>
    <row r="1873" spans="1:13" hidden="1" x14ac:dyDescent="0.3">
      <c r="A1873" s="3" t="str">
        <f t="shared" si="58"/>
        <v>45004-46029</v>
      </c>
      <c r="B1873" s="3">
        <v>45004</v>
      </c>
      <c r="C1873" s="3">
        <v>46029</v>
      </c>
      <c r="D1873" s="3">
        <f>+DATOS!G1873</f>
        <v>0</v>
      </c>
      <c r="E1873" s="3">
        <f>+DATOS!H1873</f>
        <v>74</v>
      </c>
      <c r="F1873" s="3">
        <f>+DATOS!I1873</f>
        <v>74</v>
      </c>
      <c r="G1873" s="3">
        <f>+DATOS!J1873</f>
        <v>4000</v>
      </c>
      <c r="H1873" s="9" t="str">
        <f>+DATOS!K1873</f>
        <v>Ensanche</v>
      </c>
      <c r="I1873" s="3">
        <f>+SUMIF(DATOS!$AA$3:$AA$2491,RESUMEN_flujo!$A1873,DATOS!$AG$3:$AG$2491)</f>
        <v>3</v>
      </c>
      <c r="J1873" s="4">
        <f>(SUMIF(DATOS!$AA$3:$AA$2491,RESUMEN_flujo!$A1873,DATOS!$AE$3:$AE$2491)/SUMIF(DATOS!$AA$3:$AA$2491,RESUMEN_flujo!$A1873,DATOS!$AD$3:$AD$2491))*3.6</f>
        <v>49.357894736842105</v>
      </c>
      <c r="K1873" s="5">
        <f t="shared" si="59"/>
        <v>1.8499999999999999</v>
      </c>
      <c r="L1873" s="8">
        <f>+VLOOKUP($A1873,DATOS!$AL$3:$AO$2491,DATOS!$AO$1,0)</f>
        <v>2</v>
      </c>
      <c r="M1873" s="12">
        <f>+RANK($F1873,$F$3:$F$2491,0)+COUNTIF($F$3:F1873,F1873)-1</f>
        <v>1284</v>
      </c>
    </row>
    <row r="1874" spans="1:13" hidden="1" x14ac:dyDescent="0.3">
      <c r="A1874" s="3" t="str">
        <f t="shared" si="58"/>
        <v>45004-46032</v>
      </c>
      <c r="B1874" s="3">
        <v>45004</v>
      </c>
      <c r="C1874" s="3">
        <v>46032</v>
      </c>
      <c r="D1874" s="3">
        <f>+DATOS!G1874</f>
        <v>0</v>
      </c>
      <c r="E1874" s="3">
        <f>+DATOS!H1874</f>
        <v>69</v>
      </c>
      <c r="F1874" s="3">
        <f>+DATOS!I1874</f>
        <v>69</v>
      </c>
      <c r="G1874" s="3">
        <f>+DATOS!J1874</f>
        <v>4000</v>
      </c>
      <c r="H1874" s="9" t="str">
        <f>+DATOS!K1874</f>
        <v>Ensanche</v>
      </c>
      <c r="I1874" s="3">
        <f>+SUMIF(DATOS!$AA$3:$AA$2491,RESUMEN_flujo!$A1874,DATOS!$AG$3:$AG$2491)</f>
        <v>3</v>
      </c>
      <c r="J1874" s="4">
        <f>(SUMIF(DATOS!$AA$3:$AA$2491,RESUMEN_flujo!$A1874,DATOS!$AE$3:$AE$2491)/SUMIF(DATOS!$AA$3:$AA$2491,RESUMEN_flujo!$A1874,DATOS!$AD$3:$AD$2491))*3.6</f>
        <v>50.205405405405408</v>
      </c>
      <c r="K1874" s="5">
        <f t="shared" si="59"/>
        <v>1.7250000000000001</v>
      </c>
      <c r="L1874" s="8">
        <f>+VLOOKUP($A1874,DATOS!$AL$3:$AO$2491,DATOS!$AO$1,0)</f>
        <v>2</v>
      </c>
      <c r="M1874" s="12">
        <f>+RANK($F1874,$F$3:$F$2491,0)+COUNTIF($F$3:F1874,F1874)-1</f>
        <v>1315</v>
      </c>
    </row>
    <row r="1875" spans="1:13" hidden="1" x14ac:dyDescent="0.3">
      <c r="A1875" s="3" t="str">
        <f t="shared" si="58"/>
        <v>45004-45016</v>
      </c>
      <c r="B1875" s="3">
        <v>45004</v>
      </c>
      <c r="C1875" s="3">
        <v>45016</v>
      </c>
      <c r="D1875" s="3">
        <f>+DATOS!G1875</f>
        <v>108</v>
      </c>
      <c r="E1875" s="3">
        <f>+DATOS!H1875</f>
        <v>774</v>
      </c>
      <c r="F1875" s="3">
        <f>+DATOS!I1875</f>
        <v>882</v>
      </c>
      <c r="G1875" s="3">
        <f>+DATOS!J1875</f>
        <v>4000</v>
      </c>
      <c r="H1875" s="9" t="str">
        <f>+DATOS!K1875</f>
        <v>BERNARDO OHIGGINS</v>
      </c>
      <c r="I1875" s="3">
        <f>+SUMIF(DATOS!$AA$3:$AA$2491,RESUMEN_flujo!$A1875,DATOS!$AG$3:$AG$2491)</f>
        <v>2</v>
      </c>
      <c r="J1875" s="4">
        <f>(SUMIF(DATOS!$AA$3:$AA$2491,RESUMEN_flujo!$A1875,DATOS!$AE$3:$AE$2491)/SUMIF(DATOS!$AA$3:$AA$2491,RESUMEN_flujo!$A1875,DATOS!$AD$3:$AD$2491))*3.6</f>
        <v>75.443478260869568</v>
      </c>
      <c r="K1875" s="5">
        <f t="shared" si="59"/>
        <v>22.05</v>
      </c>
      <c r="L1875" s="8">
        <f>+VLOOKUP($A1875,DATOS!$AL$3:$AO$2491,DATOS!$AO$1,0)</f>
        <v>2</v>
      </c>
      <c r="M1875" s="12">
        <f>+RANK($F1875,$F$3:$F$2491,0)+COUNTIF($F$3:F1875,F1875)-1</f>
        <v>218</v>
      </c>
    </row>
    <row r="1876" spans="1:13" hidden="1" x14ac:dyDescent="0.3">
      <c r="A1876" s="3" t="str">
        <f t="shared" si="58"/>
        <v>45004-12001</v>
      </c>
      <c r="B1876" s="3">
        <v>45004</v>
      </c>
      <c r="C1876" s="3">
        <v>12001</v>
      </c>
      <c r="D1876" s="3">
        <f>+DATOS!G1876</f>
        <v>250</v>
      </c>
      <c r="E1876" s="3">
        <f>+DATOS!H1876</f>
        <v>802</v>
      </c>
      <c r="F1876" s="3">
        <f>+DATOS!I1876</f>
        <v>1052</v>
      </c>
      <c r="G1876" s="3">
        <f>+DATOS!J1876</f>
        <v>4000</v>
      </c>
      <c r="H1876" s="9" t="str">
        <f>+DATOS!K1876</f>
        <v>BERNARDO OHIGGINS</v>
      </c>
      <c r="I1876" s="3">
        <f>+SUMIF(DATOS!$AA$3:$AA$2491,RESUMEN_flujo!$A1876,DATOS!$AG$3:$AG$2491)</f>
        <v>2</v>
      </c>
      <c r="J1876" s="4">
        <f>(SUMIF(DATOS!$AA$3:$AA$2491,RESUMEN_flujo!$A1876,DATOS!$AE$3:$AE$2491)/SUMIF(DATOS!$AA$3:$AA$2491,RESUMEN_flujo!$A1876,DATOS!$AD$3:$AD$2491))*3.6</f>
        <v>79.343999999999994</v>
      </c>
      <c r="K1876" s="5">
        <f t="shared" si="59"/>
        <v>26.3</v>
      </c>
      <c r="L1876" s="8">
        <f>+VLOOKUP($A1876,DATOS!$AL$3:$AO$2491,DATOS!$AO$1,0)</f>
        <v>2</v>
      </c>
      <c r="M1876" s="12">
        <f>+RANK($F1876,$F$3:$F$2491,0)+COUNTIF($F$3:F1876,F1876)-1</f>
        <v>158</v>
      </c>
    </row>
    <row r="1877" spans="1:13" hidden="1" x14ac:dyDescent="0.3">
      <c r="A1877" s="3" t="str">
        <f t="shared" si="58"/>
        <v>45005-47044</v>
      </c>
      <c r="B1877" s="3">
        <v>45005</v>
      </c>
      <c r="C1877" s="3">
        <v>47044</v>
      </c>
      <c r="D1877" s="3">
        <f>+DATOS!G1877</f>
        <v>0</v>
      </c>
      <c r="E1877" s="3">
        <f>+DATOS!H1877</f>
        <v>133</v>
      </c>
      <c r="F1877" s="3">
        <f>+DATOS!I1877</f>
        <v>133</v>
      </c>
      <c r="G1877" s="3">
        <f>+DATOS!J1877</f>
        <v>4000</v>
      </c>
      <c r="H1877" s="9" t="str">
        <f>+DATOS!K1877</f>
        <v>Aeropuerto</v>
      </c>
      <c r="I1877" s="3">
        <f>+SUMIF(DATOS!$AA$3:$AA$2491,RESUMEN_flujo!$A1877,DATOS!$AG$3:$AG$2491)</f>
        <v>3</v>
      </c>
      <c r="J1877" s="4">
        <f>(SUMIF(DATOS!$AA$3:$AA$2491,RESUMEN_flujo!$A1877,DATOS!$AE$3:$AE$2491)/SUMIF(DATOS!$AA$3:$AA$2491,RESUMEN_flujo!$A1877,DATOS!$AD$3:$AD$2491))*3.6</f>
        <v>50.505882352941178</v>
      </c>
      <c r="K1877" s="5">
        <f t="shared" si="59"/>
        <v>3.3250000000000002</v>
      </c>
      <c r="L1877" s="8">
        <f>+VLOOKUP($A1877,DATOS!$AL$3:$AO$2491,DATOS!$AO$1,0)</f>
        <v>2</v>
      </c>
      <c r="M1877" s="12">
        <f>+RANK($F1877,$F$3:$F$2491,0)+COUNTIF($F$3:F1877,F1877)-1</f>
        <v>1057</v>
      </c>
    </row>
    <row r="1878" spans="1:13" hidden="1" x14ac:dyDescent="0.3">
      <c r="A1878" s="3" t="str">
        <f t="shared" si="58"/>
        <v>45005-45006</v>
      </c>
      <c r="B1878" s="3">
        <v>45005</v>
      </c>
      <c r="C1878" s="3">
        <v>45006</v>
      </c>
      <c r="D1878" s="3">
        <f>+DATOS!G1878</f>
        <v>0</v>
      </c>
      <c r="E1878" s="3">
        <f>+DATOS!H1878</f>
        <v>73</v>
      </c>
      <c r="F1878" s="3">
        <f>+DATOS!I1878</f>
        <v>73</v>
      </c>
      <c r="G1878" s="3">
        <f>+DATOS!J1878</f>
        <v>4000</v>
      </c>
      <c r="H1878" s="9" t="str">
        <f>+DATOS!K1878</f>
        <v>RUTA 5</v>
      </c>
      <c r="I1878" s="3">
        <f>+SUMIF(DATOS!$AA$3:$AA$2491,RESUMEN_flujo!$A1878,DATOS!$AG$3:$AG$2491)</f>
        <v>1</v>
      </c>
      <c r="J1878" s="4">
        <f>(SUMIF(DATOS!$AA$3:$AA$2491,RESUMEN_flujo!$A1878,DATOS!$AE$3:$AE$2491)/SUMIF(DATOS!$AA$3:$AA$2491,RESUMEN_flujo!$A1878,DATOS!$AD$3:$AD$2491))*3.6</f>
        <v>49.387500000000003</v>
      </c>
      <c r="K1878" s="5">
        <f t="shared" si="59"/>
        <v>1.825</v>
      </c>
      <c r="L1878" s="8">
        <f>+VLOOKUP($A1878,DATOS!$AL$3:$AO$2491,DATOS!$AO$1,0)</f>
        <v>2</v>
      </c>
      <c r="M1878" s="12">
        <f>+RANK($F1878,$F$3:$F$2491,0)+COUNTIF($F$3:F1878,F1878)-1</f>
        <v>1290</v>
      </c>
    </row>
    <row r="1879" spans="1:13" hidden="1" x14ac:dyDescent="0.3">
      <c r="A1879" s="3" t="str">
        <f t="shared" si="58"/>
        <v>45005-47035</v>
      </c>
      <c r="B1879" s="3">
        <v>45005</v>
      </c>
      <c r="C1879" s="3">
        <v>47035</v>
      </c>
      <c r="D1879" s="3">
        <f>+DATOS!G1879</f>
        <v>0</v>
      </c>
      <c r="E1879" s="3">
        <f>+DATOS!H1879</f>
        <v>247</v>
      </c>
      <c r="F1879" s="3">
        <f>+DATOS!I1879</f>
        <v>247</v>
      </c>
      <c r="G1879" s="3">
        <f>+DATOS!J1879</f>
        <v>4000</v>
      </c>
      <c r="H1879" s="9" t="str">
        <f>+DATOS!K1879</f>
        <v>RUTA 5</v>
      </c>
      <c r="I1879" s="3">
        <f>+SUMIF(DATOS!$AA$3:$AA$2491,RESUMEN_flujo!$A1879,DATOS!$AG$3:$AG$2491)</f>
        <v>1</v>
      </c>
      <c r="J1879" s="4">
        <f>(SUMIF(DATOS!$AA$3:$AA$2491,RESUMEN_flujo!$A1879,DATOS!$AE$3:$AE$2491)/SUMIF(DATOS!$AA$3:$AA$2491,RESUMEN_flujo!$A1879,DATOS!$AD$3:$AD$2491))*3.6</f>
        <v>50.64</v>
      </c>
      <c r="K1879" s="5">
        <f t="shared" si="59"/>
        <v>6.1749999999999998</v>
      </c>
      <c r="L1879" s="8">
        <f>+VLOOKUP($A1879,DATOS!$AL$3:$AO$2491,DATOS!$AO$1,0)</f>
        <v>2</v>
      </c>
      <c r="M1879" s="12">
        <f>+RANK($F1879,$F$3:$F$2491,0)+COUNTIF($F$3:F1879,F1879)-1</f>
        <v>774</v>
      </c>
    </row>
    <row r="1880" spans="1:13" hidden="1" x14ac:dyDescent="0.3">
      <c r="A1880" s="3" t="str">
        <f t="shared" si="58"/>
        <v>45006-45007</v>
      </c>
      <c r="B1880" s="3">
        <v>45006</v>
      </c>
      <c r="C1880" s="3">
        <v>45007</v>
      </c>
      <c r="D1880" s="3">
        <f>+DATOS!G1880</f>
        <v>0</v>
      </c>
      <c r="E1880" s="3">
        <f>+DATOS!H1880</f>
        <v>0</v>
      </c>
      <c r="F1880" s="3">
        <f>+DATOS!I1880</f>
        <v>0</v>
      </c>
      <c r="G1880" s="3">
        <f>+DATOS!J1880</f>
        <v>2000</v>
      </c>
      <c r="H1880" s="9" t="str">
        <f>+DATOS!K1880</f>
        <v>NORTE1</v>
      </c>
      <c r="I1880" s="3">
        <f>+SUMIF(DATOS!$AA$3:$AA$2491,RESUMEN_flujo!$A1880,DATOS!$AG$3:$AG$2491)</f>
        <v>4</v>
      </c>
      <c r="J1880" s="4">
        <f>(SUMIF(DATOS!$AA$3:$AA$2491,RESUMEN_flujo!$A1880,DATOS!$AE$3:$AE$2491)/SUMIF(DATOS!$AA$3:$AA$2491,RESUMEN_flujo!$A1880,DATOS!$AD$3:$AD$2491))*3.6</f>
        <v>39.744</v>
      </c>
      <c r="K1880" s="5">
        <f t="shared" si="59"/>
        <v>0</v>
      </c>
      <c r="L1880" s="8">
        <f>+VLOOKUP($A1880,DATOS!$AL$3:$AO$2491,DATOS!$AO$1,0)</f>
        <v>1</v>
      </c>
      <c r="M1880" s="12">
        <f>+RANK($F1880,$F$3:$F$2491,0)+COUNTIF($F$3:F1880,F1880)-1</f>
        <v>2195</v>
      </c>
    </row>
    <row r="1881" spans="1:13" hidden="1" x14ac:dyDescent="0.3">
      <c r="A1881" s="3" t="str">
        <f t="shared" si="58"/>
        <v>45006-45009</v>
      </c>
      <c r="B1881" s="3">
        <v>45006</v>
      </c>
      <c r="C1881" s="3">
        <v>45009</v>
      </c>
      <c r="D1881" s="3">
        <f>+DATOS!G1881</f>
        <v>0</v>
      </c>
      <c r="E1881" s="3">
        <f>+DATOS!H1881</f>
        <v>73</v>
      </c>
      <c r="F1881" s="3">
        <f>+DATOS!I1881</f>
        <v>73</v>
      </c>
      <c r="G1881" s="3">
        <f>+DATOS!J1881</f>
        <v>4000</v>
      </c>
      <c r="H1881" s="9" t="str">
        <f>+DATOS!K1881</f>
        <v>RUTA 5</v>
      </c>
      <c r="I1881" s="3">
        <f>+SUMIF(DATOS!$AA$3:$AA$2491,RESUMEN_flujo!$A1881,DATOS!$AG$3:$AG$2491)</f>
        <v>1</v>
      </c>
      <c r="J1881" s="4">
        <f>(SUMIF(DATOS!$AA$3:$AA$2491,RESUMEN_flujo!$A1881,DATOS!$AE$3:$AE$2491)/SUMIF(DATOS!$AA$3:$AA$2491,RESUMEN_flujo!$A1881,DATOS!$AD$3:$AD$2491))*3.6</f>
        <v>50.74285714285714</v>
      </c>
      <c r="K1881" s="5">
        <f t="shared" si="59"/>
        <v>1.825</v>
      </c>
      <c r="L1881" s="8">
        <f>+VLOOKUP($A1881,DATOS!$AL$3:$AO$2491,DATOS!$AO$1,0)</f>
        <v>2</v>
      </c>
      <c r="M1881" s="12">
        <f>+RANK($F1881,$F$3:$F$2491,0)+COUNTIF($F$3:F1881,F1881)-1</f>
        <v>1291</v>
      </c>
    </row>
    <row r="1882" spans="1:13" hidden="1" x14ac:dyDescent="0.3">
      <c r="A1882" s="3" t="str">
        <f t="shared" si="58"/>
        <v>45006-45005</v>
      </c>
      <c r="B1882" s="3">
        <v>45006</v>
      </c>
      <c r="C1882" s="3">
        <v>45005</v>
      </c>
      <c r="D1882" s="3">
        <f>+DATOS!G1882</f>
        <v>0</v>
      </c>
      <c r="E1882" s="3">
        <f>+DATOS!H1882</f>
        <v>380</v>
      </c>
      <c r="F1882" s="3">
        <f>+DATOS!I1882</f>
        <v>380</v>
      </c>
      <c r="G1882" s="3">
        <f>+DATOS!J1882</f>
        <v>4000</v>
      </c>
      <c r="H1882" s="9" t="str">
        <f>+DATOS!K1882</f>
        <v>RUTA 5</v>
      </c>
      <c r="I1882" s="3">
        <f>+SUMIF(DATOS!$AA$3:$AA$2491,RESUMEN_flujo!$A1882,DATOS!$AG$3:$AG$2491)</f>
        <v>1</v>
      </c>
      <c r="J1882" s="4">
        <f>(SUMIF(DATOS!$AA$3:$AA$2491,RESUMEN_flujo!$A1882,DATOS!$AE$3:$AE$2491)/SUMIF(DATOS!$AA$3:$AA$2491,RESUMEN_flujo!$A1882,DATOS!$AD$3:$AD$2491))*3.6</f>
        <v>49.387500000000003</v>
      </c>
      <c r="K1882" s="5">
        <f t="shared" si="59"/>
        <v>9.5</v>
      </c>
      <c r="L1882" s="8">
        <f>+VLOOKUP($A1882,DATOS!$AL$3:$AO$2491,DATOS!$AO$1,0)</f>
        <v>2</v>
      </c>
      <c r="M1882" s="12">
        <f>+RANK($F1882,$F$3:$F$2491,0)+COUNTIF($F$3:F1882,F1882)-1</f>
        <v>555</v>
      </c>
    </row>
    <row r="1883" spans="1:13" hidden="1" x14ac:dyDescent="0.3">
      <c r="A1883" s="3" t="str">
        <f t="shared" si="58"/>
        <v>45007-45006</v>
      </c>
      <c r="B1883" s="3">
        <v>45007</v>
      </c>
      <c r="C1883" s="3">
        <v>45006</v>
      </c>
      <c r="D1883" s="3">
        <f>+DATOS!G1883</f>
        <v>0</v>
      </c>
      <c r="E1883" s="3">
        <f>+DATOS!H1883</f>
        <v>0</v>
      </c>
      <c r="F1883" s="3">
        <f>+DATOS!I1883</f>
        <v>0</v>
      </c>
      <c r="G1883" s="3">
        <f>+DATOS!J1883</f>
        <v>1000</v>
      </c>
      <c r="H1883" s="9" t="str">
        <f>+DATOS!K1883</f>
        <v>NORTE1</v>
      </c>
      <c r="I1883" s="3">
        <f>+SUMIF(DATOS!$AA$3:$AA$2491,RESUMEN_flujo!$A1883,DATOS!$AG$3:$AG$2491)</f>
        <v>4</v>
      </c>
      <c r="J1883" s="4">
        <f>(SUMIF(DATOS!$AA$3:$AA$2491,RESUMEN_flujo!$A1883,DATOS!$AE$3:$AE$2491)/SUMIF(DATOS!$AA$3:$AA$2491,RESUMEN_flujo!$A1883,DATOS!$AD$3:$AD$2491))*3.6</f>
        <v>39.744</v>
      </c>
      <c r="K1883" s="5">
        <f t="shared" si="59"/>
        <v>0</v>
      </c>
      <c r="L1883" s="8">
        <f>+VLOOKUP($A1883,DATOS!$AL$3:$AO$2491,DATOS!$AO$1,0)</f>
        <v>1</v>
      </c>
      <c r="M1883" s="12">
        <f>+RANK($F1883,$F$3:$F$2491,0)+COUNTIF($F$3:F1883,F1883)-1</f>
        <v>2196</v>
      </c>
    </row>
    <row r="1884" spans="1:13" hidden="1" x14ac:dyDescent="0.3">
      <c r="A1884" s="3" t="str">
        <f t="shared" si="58"/>
        <v>45007-45008</v>
      </c>
      <c r="B1884" s="3">
        <v>45007</v>
      </c>
      <c r="C1884" s="3">
        <v>45008</v>
      </c>
      <c r="D1884" s="3">
        <f>+DATOS!G1884</f>
        <v>0</v>
      </c>
      <c r="E1884" s="3">
        <f>+DATOS!H1884</f>
        <v>0</v>
      </c>
      <c r="F1884" s="3">
        <f>+DATOS!I1884</f>
        <v>0</v>
      </c>
      <c r="G1884" s="3">
        <f>+DATOS!J1884</f>
        <v>1000</v>
      </c>
      <c r="H1884" s="9" t="str">
        <f>+DATOS!K1884</f>
        <v>1PONIENTE</v>
      </c>
      <c r="I1884" s="3">
        <f>+SUMIF(DATOS!$AA$3:$AA$2491,RESUMEN_flujo!$A1884,DATOS!$AG$3:$AG$2491)</f>
        <v>4</v>
      </c>
      <c r="J1884" s="4">
        <f>(SUMIF(DATOS!$AA$3:$AA$2491,RESUMEN_flujo!$A1884,DATOS!$AE$3:$AE$2491)/SUMIF(DATOS!$AA$3:$AA$2491,RESUMEN_flujo!$A1884,DATOS!$AD$3:$AD$2491))*3.6</f>
        <v>40.304347826086953</v>
      </c>
      <c r="K1884" s="5">
        <f t="shared" si="59"/>
        <v>0</v>
      </c>
      <c r="L1884" s="8">
        <f>+VLOOKUP($A1884,DATOS!$AL$3:$AO$2491,DATOS!$AO$1,0)</f>
        <v>1</v>
      </c>
      <c r="M1884" s="12">
        <f>+RANK($F1884,$F$3:$F$2491,0)+COUNTIF($F$3:F1884,F1884)-1</f>
        <v>2197</v>
      </c>
    </row>
    <row r="1885" spans="1:13" hidden="1" x14ac:dyDescent="0.3">
      <c r="A1885" s="3" t="str">
        <f t="shared" si="58"/>
        <v>45007-46034</v>
      </c>
      <c r="B1885" s="3">
        <v>45007</v>
      </c>
      <c r="C1885" s="3">
        <v>46034</v>
      </c>
      <c r="D1885" s="3">
        <f>+DATOS!G1885</f>
        <v>0</v>
      </c>
      <c r="E1885" s="3">
        <f>+DATOS!H1885</f>
        <v>0</v>
      </c>
      <c r="F1885" s="3">
        <f>+DATOS!I1885</f>
        <v>0</v>
      </c>
      <c r="G1885" s="3">
        <f>+DATOS!J1885</f>
        <v>2000</v>
      </c>
      <c r="H1885" s="9" t="str">
        <f>+DATOS!K1885</f>
        <v>NORTE1</v>
      </c>
      <c r="I1885" s="3">
        <f>+SUMIF(DATOS!$AA$3:$AA$2491,RESUMEN_flujo!$A1885,DATOS!$AG$3:$AG$2491)</f>
        <v>4</v>
      </c>
      <c r="J1885" s="4">
        <f>(SUMIF(DATOS!$AA$3:$AA$2491,RESUMEN_flujo!$A1885,DATOS!$AE$3:$AE$2491)/SUMIF(DATOS!$AA$3:$AA$2491,RESUMEN_flujo!$A1885,DATOS!$AD$3:$AD$2491))*3.6</f>
        <v>40.183783783783781</v>
      </c>
      <c r="K1885" s="5">
        <f t="shared" si="59"/>
        <v>0</v>
      </c>
      <c r="L1885" s="8">
        <f>+VLOOKUP($A1885,DATOS!$AL$3:$AO$2491,DATOS!$AO$1,0)</f>
        <v>1</v>
      </c>
      <c r="M1885" s="12">
        <f>+RANK($F1885,$F$3:$F$2491,0)+COUNTIF($F$3:F1885,F1885)-1</f>
        <v>2198</v>
      </c>
    </row>
    <row r="1886" spans="1:13" hidden="1" x14ac:dyDescent="0.3">
      <c r="A1886" s="3" t="str">
        <f t="shared" si="58"/>
        <v>45008-45009</v>
      </c>
      <c r="B1886" s="3">
        <v>45008</v>
      </c>
      <c r="C1886" s="3">
        <v>45009</v>
      </c>
      <c r="D1886" s="3">
        <f>+DATOS!G1886</f>
        <v>0</v>
      </c>
      <c r="E1886" s="3">
        <f>+DATOS!H1886</f>
        <v>1</v>
      </c>
      <c r="F1886" s="3">
        <f>+DATOS!I1886</f>
        <v>1</v>
      </c>
      <c r="G1886" s="3">
        <f>+DATOS!J1886</f>
        <v>1000</v>
      </c>
      <c r="H1886" s="9" t="str">
        <f>+DATOS!K1886</f>
        <v>PEDRO LAGOS</v>
      </c>
      <c r="I1886" s="3">
        <f>+SUMIF(DATOS!$AA$3:$AA$2491,RESUMEN_flujo!$A1886,DATOS!$AG$3:$AG$2491)</f>
        <v>4</v>
      </c>
      <c r="J1886" s="4">
        <f>(SUMIF(DATOS!$AA$3:$AA$2491,RESUMEN_flujo!$A1886,DATOS!$AE$3:$AE$2491)/SUMIF(DATOS!$AA$3:$AA$2491,RESUMEN_flujo!$A1886,DATOS!$AD$3:$AD$2491))*3.6</f>
        <v>40.296774193548387</v>
      </c>
      <c r="K1886" s="5">
        <f t="shared" si="59"/>
        <v>0.1</v>
      </c>
      <c r="L1886" s="8">
        <f>+VLOOKUP($A1886,DATOS!$AL$3:$AO$2491,DATOS!$AO$1,0)</f>
        <v>1</v>
      </c>
      <c r="M1886" s="12">
        <f>+RANK($F1886,$F$3:$F$2491,0)+COUNTIF($F$3:F1886,F1886)-1</f>
        <v>1840</v>
      </c>
    </row>
    <row r="1887" spans="1:13" hidden="1" x14ac:dyDescent="0.3">
      <c r="A1887" s="3" t="str">
        <f t="shared" si="58"/>
        <v>45008-45011</v>
      </c>
      <c r="B1887" s="3">
        <v>45008</v>
      </c>
      <c r="C1887" s="3">
        <v>45011</v>
      </c>
      <c r="D1887" s="3">
        <f>+DATOS!G1887</f>
        <v>0</v>
      </c>
      <c r="E1887" s="3">
        <f>+DATOS!H1887</f>
        <v>85</v>
      </c>
      <c r="F1887" s="3">
        <f>+DATOS!I1887</f>
        <v>85</v>
      </c>
      <c r="G1887" s="3">
        <f>+DATOS!J1887</f>
        <v>1000</v>
      </c>
      <c r="H1887" s="9" t="str">
        <f>+DATOS!K1887</f>
        <v>1PONIENTE</v>
      </c>
      <c r="I1887" s="3">
        <f>+SUMIF(DATOS!$AA$3:$AA$2491,RESUMEN_flujo!$A1887,DATOS!$AG$3:$AG$2491)</f>
        <v>4</v>
      </c>
      <c r="J1887" s="4">
        <f>(SUMIF(DATOS!$AA$3:$AA$2491,RESUMEN_flujo!$A1887,DATOS!$AE$3:$AE$2491)/SUMIF(DATOS!$AA$3:$AA$2491,RESUMEN_flujo!$A1887,DATOS!$AD$3:$AD$2491))*3.6</f>
        <v>39.6</v>
      </c>
      <c r="K1887" s="5">
        <f t="shared" si="59"/>
        <v>8.5</v>
      </c>
      <c r="L1887" s="8">
        <f>+VLOOKUP($A1887,DATOS!$AL$3:$AO$2491,DATOS!$AO$1,0)</f>
        <v>1</v>
      </c>
      <c r="M1887" s="12">
        <f>+RANK($F1887,$F$3:$F$2491,0)+COUNTIF($F$3:F1887,F1887)-1</f>
        <v>1241</v>
      </c>
    </row>
    <row r="1888" spans="1:13" hidden="1" x14ac:dyDescent="0.3">
      <c r="A1888" s="3" t="str">
        <f t="shared" si="58"/>
        <v>45008-46004</v>
      </c>
      <c r="B1888" s="3">
        <v>45008</v>
      </c>
      <c r="C1888" s="3">
        <v>46004</v>
      </c>
      <c r="D1888" s="3">
        <f>+DATOS!G1888</f>
        <v>0</v>
      </c>
      <c r="E1888" s="3">
        <f>+DATOS!H1888</f>
        <v>66</v>
      </c>
      <c r="F1888" s="3">
        <f>+DATOS!I1888</f>
        <v>66</v>
      </c>
      <c r="G1888" s="3">
        <f>+DATOS!J1888</f>
        <v>1000</v>
      </c>
      <c r="H1888" s="9" t="str">
        <f>+DATOS!K1888</f>
        <v>PEDRO LAGOS</v>
      </c>
      <c r="I1888" s="3">
        <f>+SUMIF(DATOS!$AA$3:$AA$2491,RESUMEN_flujo!$A1888,DATOS!$AG$3:$AG$2491)</f>
        <v>4</v>
      </c>
      <c r="J1888" s="4">
        <f>(SUMIF(DATOS!$AA$3:$AA$2491,RESUMEN_flujo!$A1888,DATOS!$AE$3:$AE$2491)/SUMIF(DATOS!$AA$3:$AA$2491,RESUMEN_flujo!$A1888,DATOS!$AD$3:$AD$2491))*3.6</f>
        <v>40.083582089552245</v>
      </c>
      <c r="K1888" s="5">
        <f t="shared" si="59"/>
        <v>6.6000000000000005</v>
      </c>
      <c r="L1888" s="8">
        <f>+VLOOKUP($A1888,DATOS!$AL$3:$AO$2491,DATOS!$AO$1,0)</f>
        <v>1</v>
      </c>
      <c r="M1888" s="12">
        <f>+RANK($F1888,$F$3:$F$2491,0)+COUNTIF($F$3:F1888,F1888)-1</f>
        <v>1339</v>
      </c>
    </row>
    <row r="1889" spans="1:13" hidden="1" x14ac:dyDescent="0.3">
      <c r="A1889" s="3" t="str">
        <f t="shared" si="58"/>
        <v>45008-45007</v>
      </c>
      <c r="B1889" s="3">
        <v>45008</v>
      </c>
      <c r="C1889" s="3">
        <v>45007</v>
      </c>
      <c r="D1889" s="3">
        <f>+DATOS!G1889</f>
        <v>0</v>
      </c>
      <c r="E1889" s="3">
        <f>+DATOS!H1889</f>
        <v>0</v>
      </c>
      <c r="F1889" s="3">
        <f>+DATOS!I1889</f>
        <v>0</v>
      </c>
      <c r="G1889" s="3">
        <f>+DATOS!J1889</f>
        <v>1000</v>
      </c>
      <c r="H1889" s="9" t="str">
        <f>+DATOS!K1889</f>
        <v>1PONIENTE</v>
      </c>
      <c r="I1889" s="3">
        <f>+SUMIF(DATOS!$AA$3:$AA$2491,RESUMEN_flujo!$A1889,DATOS!$AG$3:$AG$2491)</f>
        <v>4</v>
      </c>
      <c r="J1889" s="4">
        <f>(SUMIF(DATOS!$AA$3:$AA$2491,RESUMEN_flujo!$A1889,DATOS!$AE$3:$AE$2491)/SUMIF(DATOS!$AA$3:$AA$2491,RESUMEN_flujo!$A1889,DATOS!$AD$3:$AD$2491))*3.6</f>
        <v>40.304347826086953</v>
      </c>
      <c r="K1889" s="5">
        <f t="shared" si="59"/>
        <v>0</v>
      </c>
      <c r="L1889" s="8">
        <f>+VLOOKUP($A1889,DATOS!$AL$3:$AO$2491,DATOS!$AO$1,0)</f>
        <v>1</v>
      </c>
      <c r="M1889" s="12">
        <f>+RANK($F1889,$F$3:$F$2491,0)+COUNTIF($F$3:F1889,F1889)-1</f>
        <v>2199</v>
      </c>
    </row>
    <row r="1890" spans="1:13" hidden="1" x14ac:dyDescent="0.3">
      <c r="A1890" s="3" t="str">
        <f t="shared" si="58"/>
        <v>45009-45008</v>
      </c>
      <c r="B1890" s="3">
        <v>45009</v>
      </c>
      <c r="C1890" s="3">
        <v>45008</v>
      </c>
      <c r="D1890" s="3">
        <f>+DATOS!G1890</f>
        <v>0</v>
      </c>
      <c r="E1890" s="3">
        <f>+DATOS!H1890</f>
        <v>0</v>
      </c>
      <c r="F1890" s="3">
        <f>+DATOS!I1890</f>
        <v>0</v>
      </c>
      <c r="G1890" s="3">
        <f>+DATOS!J1890</f>
        <v>2000</v>
      </c>
      <c r="H1890" s="9" t="str">
        <f>+DATOS!K1890</f>
        <v>PEDRO LAGOS</v>
      </c>
      <c r="I1890" s="3">
        <f>+SUMIF(DATOS!$AA$3:$AA$2491,RESUMEN_flujo!$A1890,DATOS!$AG$3:$AG$2491)</f>
        <v>4</v>
      </c>
      <c r="J1890" s="4">
        <f>(SUMIF(DATOS!$AA$3:$AA$2491,RESUMEN_flujo!$A1890,DATOS!$AE$3:$AE$2491)/SUMIF(DATOS!$AA$3:$AA$2491,RESUMEN_flujo!$A1890,DATOS!$AD$3:$AD$2491))*3.6</f>
        <v>40.296774193548387</v>
      </c>
      <c r="K1890" s="5">
        <f t="shared" si="59"/>
        <v>0</v>
      </c>
      <c r="L1890" s="8">
        <f>+VLOOKUP($A1890,DATOS!$AL$3:$AO$2491,DATOS!$AO$1,0)</f>
        <v>1</v>
      </c>
      <c r="M1890" s="12">
        <f>+RANK($F1890,$F$3:$F$2491,0)+COUNTIF($F$3:F1890,F1890)-1</f>
        <v>2200</v>
      </c>
    </row>
    <row r="1891" spans="1:13" hidden="1" x14ac:dyDescent="0.3">
      <c r="A1891" s="3" t="str">
        <f t="shared" si="58"/>
        <v>45009-45010</v>
      </c>
      <c r="B1891" s="3">
        <v>45009</v>
      </c>
      <c r="C1891" s="3">
        <v>45010</v>
      </c>
      <c r="D1891" s="3">
        <f>+DATOS!G1891</f>
        <v>0</v>
      </c>
      <c r="E1891" s="3">
        <f>+DATOS!H1891</f>
        <v>73</v>
      </c>
      <c r="F1891" s="3">
        <f>+DATOS!I1891</f>
        <v>73</v>
      </c>
      <c r="G1891" s="3">
        <f>+DATOS!J1891</f>
        <v>4000</v>
      </c>
      <c r="H1891" s="9" t="str">
        <f>+DATOS!K1891</f>
        <v>RUTA 5</v>
      </c>
      <c r="I1891" s="3">
        <f>+SUMIF(DATOS!$AA$3:$AA$2491,RESUMEN_flujo!$A1891,DATOS!$AG$3:$AG$2491)</f>
        <v>1</v>
      </c>
      <c r="J1891" s="4">
        <f>(SUMIF(DATOS!$AA$3:$AA$2491,RESUMEN_flujo!$A1891,DATOS!$AE$3:$AE$2491)/SUMIF(DATOS!$AA$3:$AA$2491,RESUMEN_flujo!$A1891,DATOS!$AD$3:$AD$2491))*3.6</f>
        <v>49.846153846153847</v>
      </c>
      <c r="K1891" s="5">
        <f t="shared" si="59"/>
        <v>1.825</v>
      </c>
      <c r="L1891" s="8">
        <f>+VLOOKUP($A1891,DATOS!$AL$3:$AO$2491,DATOS!$AO$1,0)</f>
        <v>2</v>
      </c>
      <c r="M1891" s="12">
        <f>+RANK($F1891,$F$3:$F$2491,0)+COUNTIF($F$3:F1891,F1891)-1</f>
        <v>1292</v>
      </c>
    </row>
    <row r="1892" spans="1:13" hidden="1" x14ac:dyDescent="0.3">
      <c r="A1892" s="3" t="str">
        <f t="shared" si="58"/>
        <v>45009-45006</v>
      </c>
      <c r="B1892" s="3">
        <v>45009</v>
      </c>
      <c r="C1892" s="3">
        <v>45006</v>
      </c>
      <c r="D1892" s="3">
        <f>+DATOS!G1892</f>
        <v>0</v>
      </c>
      <c r="E1892" s="3">
        <f>+DATOS!H1892</f>
        <v>380</v>
      </c>
      <c r="F1892" s="3">
        <f>+DATOS!I1892</f>
        <v>380</v>
      </c>
      <c r="G1892" s="3">
        <f>+DATOS!J1892</f>
        <v>4000</v>
      </c>
      <c r="H1892" s="9" t="str">
        <f>+DATOS!K1892</f>
        <v>RUTA 5</v>
      </c>
      <c r="I1892" s="3">
        <f>+SUMIF(DATOS!$AA$3:$AA$2491,RESUMEN_flujo!$A1892,DATOS!$AG$3:$AG$2491)</f>
        <v>1</v>
      </c>
      <c r="J1892" s="4">
        <f>(SUMIF(DATOS!$AA$3:$AA$2491,RESUMEN_flujo!$A1892,DATOS!$AE$3:$AE$2491)/SUMIF(DATOS!$AA$3:$AA$2491,RESUMEN_flujo!$A1892,DATOS!$AD$3:$AD$2491))*3.6</f>
        <v>50.74285714285714</v>
      </c>
      <c r="K1892" s="5">
        <f t="shared" si="59"/>
        <v>9.5</v>
      </c>
      <c r="L1892" s="8">
        <f>+VLOOKUP($A1892,DATOS!$AL$3:$AO$2491,DATOS!$AO$1,0)</f>
        <v>2</v>
      </c>
      <c r="M1892" s="12">
        <f>+RANK($F1892,$F$3:$F$2491,0)+COUNTIF($F$3:F1892,F1892)-1</f>
        <v>556</v>
      </c>
    </row>
    <row r="1893" spans="1:13" hidden="1" x14ac:dyDescent="0.3">
      <c r="A1893" s="3" t="str">
        <f t="shared" si="58"/>
        <v>45010-45011</v>
      </c>
      <c r="B1893" s="3">
        <v>45010</v>
      </c>
      <c r="C1893" s="3">
        <v>45011</v>
      </c>
      <c r="D1893" s="3">
        <f>+DATOS!G1893</f>
        <v>0</v>
      </c>
      <c r="E1893" s="3">
        <f>+DATOS!H1893</f>
        <v>3</v>
      </c>
      <c r="F1893" s="3">
        <f>+DATOS!I1893</f>
        <v>3</v>
      </c>
      <c r="G1893" s="3">
        <f>+DATOS!J1893</f>
        <v>2000</v>
      </c>
      <c r="H1893" s="9" t="str">
        <f>+DATOS!K1893</f>
        <v>ISABEL RIQUELME</v>
      </c>
      <c r="I1893" s="3">
        <f>+SUMIF(DATOS!$AA$3:$AA$2491,RESUMEN_flujo!$A1893,DATOS!$AG$3:$AG$2491)</f>
        <v>4</v>
      </c>
      <c r="J1893" s="4">
        <f>(SUMIF(DATOS!$AA$3:$AA$2491,RESUMEN_flujo!$A1893,DATOS!$AE$3:$AE$2491)/SUMIF(DATOS!$AA$3:$AA$2491,RESUMEN_flujo!$A1893,DATOS!$AD$3:$AD$2491))*3.6</f>
        <v>40.176000000000002</v>
      </c>
      <c r="K1893" s="5">
        <f t="shared" si="59"/>
        <v>0.15</v>
      </c>
      <c r="L1893" s="8">
        <f>+VLOOKUP($A1893,DATOS!$AL$3:$AO$2491,DATOS!$AO$1,0)</f>
        <v>1</v>
      </c>
      <c r="M1893" s="12">
        <f>+RANK($F1893,$F$3:$F$2491,0)+COUNTIF($F$3:F1893,F1893)-1</f>
        <v>1804</v>
      </c>
    </row>
    <row r="1894" spans="1:13" hidden="1" x14ac:dyDescent="0.3">
      <c r="A1894" s="3" t="str">
        <f t="shared" si="58"/>
        <v>45010-44001</v>
      </c>
      <c r="B1894" s="3">
        <v>45010</v>
      </c>
      <c r="C1894" s="3">
        <v>44001</v>
      </c>
      <c r="D1894" s="3">
        <f>+DATOS!G1894</f>
        <v>0</v>
      </c>
      <c r="E1894" s="3">
        <f>+DATOS!H1894</f>
        <v>174</v>
      </c>
      <c r="F1894" s="3">
        <f>+DATOS!I1894</f>
        <v>174</v>
      </c>
      <c r="G1894" s="3">
        <f>+DATOS!J1894</f>
        <v>4000</v>
      </c>
      <c r="H1894" s="9" t="str">
        <f>+DATOS!K1894</f>
        <v>RUTA 5</v>
      </c>
      <c r="I1894" s="3">
        <f>+SUMIF(DATOS!$AA$3:$AA$2491,RESUMEN_flujo!$A1894,DATOS!$AG$3:$AG$2491)</f>
        <v>1</v>
      </c>
      <c r="J1894" s="4">
        <f>(SUMIF(DATOS!$AA$3:$AA$2491,RESUMEN_flujo!$A1894,DATOS!$AE$3:$AE$2491)/SUMIF(DATOS!$AA$3:$AA$2491,RESUMEN_flujo!$A1894,DATOS!$AD$3:$AD$2491))*3.6</f>
        <v>49.707692307692312</v>
      </c>
      <c r="K1894" s="5">
        <f t="shared" si="59"/>
        <v>4.3499999999999996</v>
      </c>
      <c r="L1894" s="8">
        <f>+VLOOKUP($A1894,DATOS!$AL$3:$AO$2491,DATOS!$AO$1,0)</f>
        <v>2</v>
      </c>
      <c r="M1894" s="12">
        <f>+RANK($F1894,$F$3:$F$2491,0)+COUNTIF($F$3:F1894,F1894)-1</f>
        <v>912</v>
      </c>
    </row>
    <row r="1895" spans="1:13" hidden="1" x14ac:dyDescent="0.3">
      <c r="A1895" s="3" t="str">
        <f t="shared" si="58"/>
        <v>45010-45009</v>
      </c>
      <c r="B1895" s="3">
        <v>45010</v>
      </c>
      <c r="C1895" s="3">
        <v>45009</v>
      </c>
      <c r="D1895" s="3">
        <f>+DATOS!G1895</f>
        <v>0</v>
      </c>
      <c r="E1895" s="3">
        <f>+DATOS!H1895</f>
        <v>379</v>
      </c>
      <c r="F1895" s="3">
        <f>+DATOS!I1895</f>
        <v>379</v>
      </c>
      <c r="G1895" s="3">
        <f>+DATOS!J1895</f>
        <v>4000</v>
      </c>
      <c r="H1895" s="9" t="str">
        <f>+DATOS!K1895</f>
        <v>RUTA 5</v>
      </c>
      <c r="I1895" s="3">
        <f>+SUMIF(DATOS!$AA$3:$AA$2491,RESUMEN_flujo!$A1895,DATOS!$AG$3:$AG$2491)</f>
        <v>1</v>
      </c>
      <c r="J1895" s="4">
        <f>(SUMIF(DATOS!$AA$3:$AA$2491,RESUMEN_flujo!$A1895,DATOS!$AE$3:$AE$2491)/SUMIF(DATOS!$AA$3:$AA$2491,RESUMEN_flujo!$A1895,DATOS!$AD$3:$AD$2491))*3.6</f>
        <v>49.846153846153847</v>
      </c>
      <c r="K1895" s="5">
        <f t="shared" si="59"/>
        <v>9.4749999999999996</v>
      </c>
      <c r="L1895" s="8">
        <f>+VLOOKUP($A1895,DATOS!$AL$3:$AO$2491,DATOS!$AO$1,0)</f>
        <v>2</v>
      </c>
      <c r="M1895" s="12">
        <f>+RANK($F1895,$F$3:$F$2491,0)+COUNTIF($F$3:F1895,F1895)-1</f>
        <v>560</v>
      </c>
    </row>
    <row r="1896" spans="1:13" hidden="1" x14ac:dyDescent="0.3">
      <c r="A1896" s="3" t="str">
        <f t="shared" si="58"/>
        <v>45011-46008</v>
      </c>
      <c r="B1896" s="3">
        <v>45011</v>
      </c>
      <c r="C1896" s="3">
        <v>46008</v>
      </c>
      <c r="D1896" s="3">
        <f>+DATOS!G1896</f>
        <v>0</v>
      </c>
      <c r="E1896" s="3">
        <f>+DATOS!H1896</f>
        <v>1</v>
      </c>
      <c r="F1896" s="3">
        <f>+DATOS!I1896</f>
        <v>1</v>
      </c>
      <c r="G1896" s="3">
        <f>+DATOS!J1896</f>
        <v>2000</v>
      </c>
      <c r="H1896" s="9" t="str">
        <f>+DATOS!K1896</f>
        <v>ISABEL RIQUELME</v>
      </c>
      <c r="I1896" s="3">
        <f>+SUMIF(DATOS!$AA$3:$AA$2491,RESUMEN_flujo!$A1896,DATOS!$AG$3:$AG$2491)</f>
        <v>4</v>
      </c>
      <c r="J1896" s="4">
        <f>(SUMIF(DATOS!$AA$3:$AA$2491,RESUMEN_flujo!$A1896,DATOS!$AE$3:$AE$2491)/SUMIF(DATOS!$AA$3:$AA$2491,RESUMEN_flujo!$A1896,DATOS!$AD$3:$AD$2491))*3.6</f>
        <v>40.137313432835825</v>
      </c>
      <c r="K1896" s="5">
        <f t="shared" si="59"/>
        <v>0.05</v>
      </c>
      <c r="L1896" s="8">
        <f>+VLOOKUP($A1896,DATOS!$AL$3:$AO$2491,DATOS!$AO$1,0)</f>
        <v>1</v>
      </c>
      <c r="M1896" s="12">
        <f>+RANK($F1896,$F$3:$F$2491,0)+COUNTIF($F$3:F1896,F1896)-1</f>
        <v>1841</v>
      </c>
    </row>
    <row r="1897" spans="1:13" hidden="1" x14ac:dyDescent="0.3">
      <c r="A1897" s="3" t="str">
        <f t="shared" si="58"/>
        <v>45011-45012</v>
      </c>
      <c r="B1897" s="3">
        <v>45011</v>
      </c>
      <c r="C1897" s="3">
        <v>45012</v>
      </c>
      <c r="D1897" s="3">
        <f>+DATOS!G1897</f>
        <v>0</v>
      </c>
      <c r="E1897" s="3">
        <f>+DATOS!H1897</f>
        <v>83</v>
      </c>
      <c r="F1897" s="3">
        <f>+DATOS!I1897</f>
        <v>83</v>
      </c>
      <c r="G1897" s="3">
        <f>+DATOS!J1897</f>
        <v>1000</v>
      </c>
      <c r="H1897" s="9" t="str">
        <f>+DATOS!K1897</f>
        <v>1PONIENTE</v>
      </c>
      <c r="I1897" s="3">
        <f>+SUMIF(DATOS!$AA$3:$AA$2491,RESUMEN_flujo!$A1897,DATOS!$AG$3:$AG$2491)</f>
        <v>4</v>
      </c>
      <c r="J1897" s="4">
        <f>(SUMIF(DATOS!$AA$3:$AA$2491,RESUMEN_flujo!$A1897,DATOS!$AE$3:$AE$2491)/SUMIF(DATOS!$AA$3:$AA$2491,RESUMEN_flujo!$A1897,DATOS!$AD$3:$AD$2491))*3.6</f>
        <v>40.231578947368419</v>
      </c>
      <c r="K1897" s="5">
        <f t="shared" si="59"/>
        <v>8.3000000000000007</v>
      </c>
      <c r="L1897" s="8">
        <f>+VLOOKUP($A1897,DATOS!$AL$3:$AO$2491,DATOS!$AO$1,0)</f>
        <v>1</v>
      </c>
      <c r="M1897" s="12">
        <f>+RANK($F1897,$F$3:$F$2491,0)+COUNTIF($F$3:F1897,F1897)-1</f>
        <v>1245</v>
      </c>
    </row>
    <row r="1898" spans="1:13" hidden="1" x14ac:dyDescent="0.3">
      <c r="A1898" s="3" t="str">
        <f t="shared" si="58"/>
        <v>45011-45010</v>
      </c>
      <c r="B1898" s="3">
        <v>45011</v>
      </c>
      <c r="C1898" s="3">
        <v>45010</v>
      </c>
      <c r="D1898" s="3">
        <f>+DATOS!G1898</f>
        <v>0</v>
      </c>
      <c r="E1898" s="3">
        <f>+DATOS!H1898</f>
        <v>3</v>
      </c>
      <c r="F1898" s="3">
        <f>+DATOS!I1898</f>
        <v>3</v>
      </c>
      <c r="G1898" s="3">
        <f>+DATOS!J1898</f>
        <v>1000</v>
      </c>
      <c r="H1898" s="9" t="str">
        <f>+DATOS!K1898</f>
        <v>ISABEL RIQUELME</v>
      </c>
      <c r="I1898" s="3">
        <f>+SUMIF(DATOS!$AA$3:$AA$2491,RESUMEN_flujo!$A1898,DATOS!$AG$3:$AG$2491)</f>
        <v>4</v>
      </c>
      <c r="J1898" s="4">
        <f>(SUMIF(DATOS!$AA$3:$AA$2491,RESUMEN_flujo!$A1898,DATOS!$AE$3:$AE$2491)/SUMIF(DATOS!$AA$3:$AA$2491,RESUMEN_flujo!$A1898,DATOS!$AD$3:$AD$2491))*3.6</f>
        <v>40.176000000000002</v>
      </c>
      <c r="K1898" s="5">
        <f t="shared" si="59"/>
        <v>0.3</v>
      </c>
      <c r="L1898" s="8">
        <f>+VLOOKUP($A1898,DATOS!$AL$3:$AO$2491,DATOS!$AO$1,0)</f>
        <v>1</v>
      </c>
      <c r="M1898" s="12">
        <f>+RANK($F1898,$F$3:$F$2491,0)+COUNTIF($F$3:F1898,F1898)-1</f>
        <v>1805</v>
      </c>
    </row>
    <row r="1899" spans="1:13" hidden="1" x14ac:dyDescent="0.3">
      <c r="A1899" s="3" t="str">
        <f t="shared" si="58"/>
        <v>45011-45008</v>
      </c>
      <c r="B1899" s="3">
        <v>45011</v>
      </c>
      <c r="C1899" s="3">
        <v>45008</v>
      </c>
      <c r="D1899" s="3">
        <f>+DATOS!G1899</f>
        <v>0</v>
      </c>
      <c r="E1899" s="3">
        <f>+DATOS!H1899</f>
        <v>66</v>
      </c>
      <c r="F1899" s="3">
        <f>+DATOS!I1899</f>
        <v>66</v>
      </c>
      <c r="G1899" s="3">
        <f>+DATOS!J1899</f>
        <v>1000</v>
      </c>
      <c r="H1899" s="9" t="str">
        <f>+DATOS!K1899</f>
        <v>1PONIENTE</v>
      </c>
      <c r="I1899" s="3">
        <f>+SUMIF(DATOS!$AA$3:$AA$2491,RESUMEN_flujo!$A1899,DATOS!$AG$3:$AG$2491)</f>
        <v>4</v>
      </c>
      <c r="J1899" s="4">
        <f>(SUMIF(DATOS!$AA$3:$AA$2491,RESUMEN_flujo!$A1899,DATOS!$AE$3:$AE$2491)/SUMIF(DATOS!$AA$3:$AA$2491,RESUMEN_flujo!$A1899,DATOS!$AD$3:$AD$2491))*3.6</f>
        <v>39.6</v>
      </c>
      <c r="K1899" s="5">
        <f t="shared" si="59"/>
        <v>6.6000000000000005</v>
      </c>
      <c r="L1899" s="8">
        <f>+VLOOKUP($A1899,DATOS!$AL$3:$AO$2491,DATOS!$AO$1,0)</f>
        <v>1</v>
      </c>
      <c r="M1899" s="12">
        <f>+RANK($F1899,$F$3:$F$2491,0)+COUNTIF($F$3:F1899,F1899)-1</f>
        <v>1340</v>
      </c>
    </row>
    <row r="1900" spans="1:13" hidden="1" x14ac:dyDescent="0.3">
      <c r="A1900" s="3" t="str">
        <f t="shared" si="58"/>
        <v>45012-45011</v>
      </c>
      <c r="B1900" s="3">
        <v>45012</v>
      </c>
      <c r="C1900" s="3">
        <v>45011</v>
      </c>
      <c r="D1900" s="3">
        <f>+DATOS!G1900</f>
        <v>0</v>
      </c>
      <c r="E1900" s="3">
        <f>+DATOS!H1900</f>
        <v>64</v>
      </c>
      <c r="F1900" s="3">
        <f>+DATOS!I1900</f>
        <v>64</v>
      </c>
      <c r="G1900" s="3">
        <f>+DATOS!J1900</f>
        <v>1000</v>
      </c>
      <c r="H1900" s="9" t="str">
        <f>+DATOS!K1900</f>
        <v>1PONIENTE</v>
      </c>
      <c r="I1900" s="3">
        <f>+SUMIF(DATOS!$AA$3:$AA$2491,RESUMEN_flujo!$A1900,DATOS!$AG$3:$AG$2491)</f>
        <v>4</v>
      </c>
      <c r="J1900" s="4">
        <f>(SUMIF(DATOS!$AA$3:$AA$2491,RESUMEN_flujo!$A1900,DATOS!$AE$3:$AE$2491)/SUMIF(DATOS!$AA$3:$AA$2491,RESUMEN_flujo!$A1900,DATOS!$AD$3:$AD$2491))*3.6</f>
        <v>40.231578947368419</v>
      </c>
      <c r="K1900" s="5">
        <f t="shared" si="59"/>
        <v>6.4</v>
      </c>
      <c r="L1900" s="8">
        <f>+VLOOKUP($A1900,DATOS!$AL$3:$AO$2491,DATOS!$AO$1,0)</f>
        <v>1</v>
      </c>
      <c r="M1900" s="12">
        <f>+RANK($F1900,$F$3:$F$2491,0)+COUNTIF($F$3:F1900,F1900)-1</f>
        <v>1352</v>
      </c>
    </row>
    <row r="1901" spans="1:13" hidden="1" x14ac:dyDescent="0.3">
      <c r="A1901" s="3" t="str">
        <f t="shared" si="58"/>
        <v>45012-45013</v>
      </c>
      <c r="B1901" s="3">
        <v>45012</v>
      </c>
      <c r="C1901" s="3">
        <v>45013</v>
      </c>
      <c r="D1901" s="3">
        <f>+DATOS!G1901</f>
        <v>0</v>
      </c>
      <c r="E1901" s="3">
        <f>+DATOS!H1901</f>
        <v>194</v>
      </c>
      <c r="F1901" s="3">
        <f>+DATOS!I1901</f>
        <v>194</v>
      </c>
      <c r="G1901" s="3">
        <f>+DATOS!J1901</f>
        <v>2000</v>
      </c>
      <c r="H1901" s="9" t="str">
        <f>+DATOS!K1901</f>
        <v>ANTONIO JOSE DE SUCRE</v>
      </c>
      <c r="I1901" s="3">
        <f>+SUMIF(DATOS!$AA$3:$AA$2491,RESUMEN_flujo!$A1901,DATOS!$AG$3:$AG$2491)</f>
        <v>4</v>
      </c>
      <c r="J1901" s="4">
        <f>(SUMIF(DATOS!$AA$3:$AA$2491,RESUMEN_flujo!$A1901,DATOS!$AE$3:$AE$2491)/SUMIF(DATOS!$AA$3:$AA$2491,RESUMEN_flujo!$A1901,DATOS!$AD$3:$AD$2491))*3.6</f>
        <v>41.28</v>
      </c>
      <c r="K1901" s="5">
        <f t="shared" si="59"/>
        <v>9.7000000000000011</v>
      </c>
      <c r="L1901" s="8">
        <f>+VLOOKUP($A1901,DATOS!$AL$3:$AO$2491,DATOS!$AO$1,0)</f>
        <v>1</v>
      </c>
      <c r="M1901" s="12">
        <f>+RANK($F1901,$F$3:$F$2491,0)+COUNTIF($F$3:F1901,F1901)-1</f>
        <v>872</v>
      </c>
    </row>
    <row r="1902" spans="1:13" hidden="1" x14ac:dyDescent="0.3">
      <c r="A1902" s="3" t="str">
        <f t="shared" si="58"/>
        <v>45012-45014</v>
      </c>
      <c r="B1902" s="3">
        <v>45012</v>
      </c>
      <c r="C1902" s="3">
        <v>45014</v>
      </c>
      <c r="D1902" s="3">
        <f>+DATOS!G1902</f>
        <v>0</v>
      </c>
      <c r="E1902" s="3">
        <f>+DATOS!H1902</f>
        <v>26</v>
      </c>
      <c r="F1902" s="3">
        <f>+DATOS!I1902</f>
        <v>26</v>
      </c>
      <c r="G1902" s="3">
        <f>+DATOS!J1902</f>
        <v>2000</v>
      </c>
      <c r="H1902" s="9" t="str">
        <f>+DATOS!K1902</f>
        <v>ANTONIO JOSE DE SUCRE</v>
      </c>
      <c r="I1902" s="3">
        <f>+SUMIF(DATOS!$AA$3:$AA$2491,RESUMEN_flujo!$A1902,DATOS!$AG$3:$AG$2491)</f>
        <v>4</v>
      </c>
      <c r="J1902" s="4">
        <f>(SUMIF(DATOS!$AA$3:$AA$2491,RESUMEN_flujo!$A1902,DATOS!$AE$3:$AE$2491)/SUMIF(DATOS!$AA$3:$AA$2491,RESUMEN_flujo!$A1902,DATOS!$AD$3:$AD$2491))*3.6</f>
        <v>39.36</v>
      </c>
      <c r="K1902" s="5">
        <f t="shared" si="59"/>
        <v>1.3</v>
      </c>
      <c r="L1902" s="8">
        <f>+VLOOKUP($A1902,DATOS!$AL$3:$AO$2491,DATOS!$AO$1,0)</f>
        <v>1</v>
      </c>
      <c r="M1902" s="12">
        <f>+RANK($F1902,$F$3:$F$2491,0)+COUNTIF($F$3:F1902,F1902)-1</f>
        <v>1594</v>
      </c>
    </row>
    <row r="1903" spans="1:13" hidden="1" x14ac:dyDescent="0.3">
      <c r="A1903" s="3" t="str">
        <f t="shared" si="58"/>
        <v>45013-46021</v>
      </c>
      <c r="B1903" s="3">
        <v>45013</v>
      </c>
      <c r="C1903" s="3">
        <v>46021</v>
      </c>
      <c r="D1903" s="3">
        <f>+DATOS!G1903</f>
        <v>0</v>
      </c>
      <c r="E1903" s="3">
        <f>+DATOS!H1903</f>
        <v>3</v>
      </c>
      <c r="F1903" s="3">
        <f>+DATOS!I1903</f>
        <v>3</v>
      </c>
      <c r="G1903" s="3">
        <f>+DATOS!J1903</f>
        <v>2000</v>
      </c>
      <c r="H1903" s="9" t="str">
        <f>+DATOS!K1903</f>
        <v>ISABEL RIQUELME</v>
      </c>
      <c r="I1903" s="3">
        <f>+SUMIF(DATOS!$AA$3:$AA$2491,RESUMEN_flujo!$A1903,DATOS!$AG$3:$AG$2491)</f>
        <v>3</v>
      </c>
      <c r="J1903" s="4">
        <f>(SUMIF(DATOS!$AA$3:$AA$2491,RESUMEN_flujo!$A1903,DATOS!$AE$3:$AE$2491)/SUMIF(DATOS!$AA$3:$AA$2491,RESUMEN_flujo!$A1903,DATOS!$AD$3:$AD$2491))*3.6</f>
        <v>50.197183098591552</v>
      </c>
      <c r="K1903" s="5">
        <f t="shared" si="59"/>
        <v>0.15</v>
      </c>
      <c r="L1903" s="8">
        <f>+VLOOKUP($A1903,DATOS!$AL$3:$AO$2491,DATOS!$AO$1,0)</f>
        <v>2</v>
      </c>
      <c r="M1903" s="12">
        <f>+RANK($F1903,$F$3:$F$2491,0)+COUNTIF($F$3:F1903,F1903)-1</f>
        <v>1806</v>
      </c>
    </row>
    <row r="1904" spans="1:13" hidden="1" x14ac:dyDescent="0.3">
      <c r="A1904" s="3" t="str">
        <f t="shared" si="58"/>
        <v>45013-45002</v>
      </c>
      <c r="B1904" s="3">
        <v>45013</v>
      </c>
      <c r="C1904" s="3">
        <v>45002</v>
      </c>
      <c r="D1904" s="3">
        <f>+DATOS!G1904</f>
        <v>0</v>
      </c>
      <c r="E1904" s="3">
        <f>+DATOS!H1904</f>
        <v>200</v>
      </c>
      <c r="F1904" s="3">
        <f>+DATOS!I1904</f>
        <v>200</v>
      </c>
      <c r="G1904" s="3">
        <f>+DATOS!J1904</f>
        <v>1000</v>
      </c>
      <c r="H1904" s="9" t="str">
        <f>+DATOS!K1904</f>
        <v>ANTONIO JOSE DE SUCRE</v>
      </c>
      <c r="I1904" s="3">
        <f>+SUMIF(DATOS!$AA$3:$AA$2491,RESUMEN_flujo!$A1904,DATOS!$AG$3:$AG$2491)</f>
        <v>4</v>
      </c>
      <c r="J1904" s="4">
        <f>(SUMIF(DATOS!$AA$3:$AA$2491,RESUMEN_flujo!$A1904,DATOS!$AE$3:$AE$2491)/SUMIF(DATOS!$AA$3:$AA$2491,RESUMEN_flujo!$A1904,DATOS!$AD$3:$AD$2491))*3.6</f>
        <v>43.5</v>
      </c>
      <c r="K1904" s="5">
        <f t="shared" si="59"/>
        <v>20</v>
      </c>
      <c r="L1904" s="8">
        <f>+VLOOKUP($A1904,DATOS!$AL$3:$AO$2491,DATOS!$AO$1,0)</f>
        <v>1</v>
      </c>
      <c r="M1904" s="12">
        <f>+RANK($F1904,$F$3:$F$2491,0)+COUNTIF($F$3:F1904,F1904)-1</f>
        <v>861</v>
      </c>
    </row>
    <row r="1905" spans="1:13" hidden="1" x14ac:dyDescent="0.3">
      <c r="A1905" s="3" t="str">
        <f t="shared" si="58"/>
        <v>45013-45012</v>
      </c>
      <c r="B1905" s="3">
        <v>45013</v>
      </c>
      <c r="C1905" s="3">
        <v>45012</v>
      </c>
      <c r="D1905" s="3">
        <f>+DATOS!G1905</f>
        <v>0</v>
      </c>
      <c r="E1905" s="3">
        <f>+DATOS!H1905</f>
        <v>90</v>
      </c>
      <c r="F1905" s="3">
        <f>+DATOS!I1905</f>
        <v>90</v>
      </c>
      <c r="G1905" s="3">
        <f>+DATOS!J1905</f>
        <v>2000</v>
      </c>
      <c r="H1905" s="9" t="str">
        <f>+DATOS!K1905</f>
        <v>ANTONIO JOSE DE SUCRE</v>
      </c>
      <c r="I1905" s="3">
        <f>+SUMIF(DATOS!$AA$3:$AA$2491,RESUMEN_flujo!$A1905,DATOS!$AG$3:$AG$2491)</f>
        <v>4</v>
      </c>
      <c r="J1905" s="4">
        <f>(SUMIF(DATOS!$AA$3:$AA$2491,RESUMEN_flujo!$A1905,DATOS!$AE$3:$AE$2491)/SUMIF(DATOS!$AA$3:$AA$2491,RESUMEN_flujo!$A1905,DATOS!$AD$3:$AD$2491))*3.6</f>
        <v>41.28</v>
      </c>
      <c r="K1905" s="5">
        <f t="shared" si="59"/>
        <v>4.5</v>
      </c>
      <c r="L1905" s="8">
        <f>+VLOOKUP($A1905,DATOS!$AL$3:$AO$2491,DATOS!$AO$1,0)</f>
        <v>1</v>
      </c>
      <c r="M1905" s="12">
        <f>+RANK($F1905,$F$3:$F$2491,0)+COUNTIF($F$3:F1905,F1905)-1</f>
        <v>1227</v>
      </c>
    </row>
    <row r="1906" spans="1:13" hidden="1" x14ac:dyDescent="0.3">
      <c r="A1906" s="3" t="str">
        <f t="shared" si="58"/>
        <v>45014-46012</v>
      </c>
      <c r="B1906" s="3">
        <v>45014</v>
      </c>
      <c r="C1906" s="3">
        <v>46012</v>
      </c>
      <c r="D1906" s="3">
        <f>+DATOS!G1906</f>
        <v>0</v>
      </c>
      <c r="E1906" s="3">
        <f>+DATOS!H1906</f>
        <v>26</v>
      </c>
      <c r="F1906" s="3">
        <f>+DATOS!I1906</f>
        <v>26</v>
      </c>
      <c r="G1906" s="3">
        <f>+DATOS!J1906</f>
        <v>1000</v>
      </c>
      <c r="H1906" s="9" t="str">
        <f>+DATOS!K1906</f>
        <v>JUNTA DE ADELANTO</v>
      </c>
      <c r="I1906" s="3">
        <f>+SUMIF(DATOS!$AA$3:$AA$2491,RESUMEN_flujo!$A1906,DATOS!$AG$3:$AG$2491)</f>
        <v>4</v>
      </c>
      <c r="J1906" s="4">
        <f>(SUMIF(DATOS!$AA$3:$AA$2491,RESUMEN_flujo!$A1906,DATOS!$AE$3:$AE$2491)/SUMIF(DATOS!$AA$3:$AA$2491,RESUMEN_flujo!$A1906,DATOS!$AD$3:$AD$2491))*3.6</f>
        <v>39.866666666666667</v>
      </c>
      <c r="K1906" s="5">
        <f t="shared" si="59"/>
        <v>2.6</v>
      </c>
      <c r="L1906" s="8">
        <f>+VLOOKUP($A1906,DATOS!$AL$3:$AO$2491,DATOS!$AO$1,0)</f>
        <v>1</v>
      </c>
      <c r="M1906" s="12">
        <f>+RANK($F1906,$F$3:$F$2491,0)+COUNTIF($F$3:F1906,F1906)-1</f>
        <v>1595</v>
      </c>
    </row>
    <row r="1907" spans="1:13" hidden="1" x14ac:dyDescent="0.3">
      <c r="A1907" s="3" t="str">
        <f t="shared" si="58"/>
        <v>45014-45012</v>
      </c>
      <c r="B1907" s="3">
        <v>45014</v>
      </c>
      <c r="C1907" s="3">
        <v>45012</v>
      </c>
      <c r="D1907" s="3">
        <f>+DATOS!G1907</f>
        <v>0</v>
      </c>
      <c r="E1907" s="3">
        <f>+DATOS!H1907</f>
        <v>111</v>
      </c>
      <c r="F1907" s="3">
        <f>+DATOS!I1907</f>
        <v>111</v>
      </c>
      <c r="G1907" s="3">
        <f>+DATOS!J1907</f>
        <v>2000</v>
      </c>
      <c r="H1907" s="9" t="str">
        <f>+DATOS!K1907</f>
        <v>ANTONIO JOSE DE SUCRE</v>
      </c>
      <c r="I1907" s="3">
        <f>+SUMIF(DATOS!$AA$3:$AA$2491,RESUMEN_flujo!$A1907,DATOS!$AG$3:$AG$2491)</f>
        <v>4</v>
      </c>
      <c r="J1907" s="4">
        <f>(SUMIF(DATOS!$AA$3:$AA$2491,RESUMEN_flujo!$A1907,DATOS!$AE$3:$AE$2491)/SUMIF(DATOS!$AA$3:$AA$2491,RESUMEN_flujo!$A1907,DATOS!$AD$3:$AD$2491))*3.6</f>
        <v>42.171428571428571</v>
      </c>
      <c r="K1907" s="5">
        <f t="shared" si="59"/>
        <v>5.55</v>
      </c>
      <c r="L1907" s="8">
        <f>+VLOOKUP($A1907,DATOS!$AL$3:$AO$2491,DATOS!$AO$1,0)</f>
        <v>1</v>
      </c>
      <c r="M1907" s="12">
        <f>+RANK($F1907,$F$3:$F$2491,0)+COUNTIF($F$3:F1907,F1907)-1</f>
        <v>1144</v>
      </c>
    </row>
    <row r="1908" spans="1:13" hidden="1" x14ac:dyDescent="0.3">
      <c r="A1908" s="3" t="str">
        <f t="shared" si="58"/>
        <v>45014-46013</v>
      </c>
      <c r="B1908" s="3">
        <v>45014</v>
      </c>
      <c r="C1908" s="3">
        <v>46013</v>
      </c>
      <c r="D1908" s="3">
        <f>+DATOS!G1908</f>
        <v>0</v>
      </c>
      <c r="E1908" s="3">
        <f>+DATOS!H1908</f>
        <v>0</v>
      </c>
      <c r="F1908" s="3">
        <f>+DATOS!I1908</f>
        <v>0</v>
      </c>
      <c r="G1908" s="3">
        <f>+DATOS!J1908</f>
        <v>1000</v>
      </c>
      <c r="H1908" s="9" t="str">
        <f>+DATOS!K1908</f>
        <v>ANTONIO JOSE DE SUCRE</v>
      </c>
      <c r="I1908" s="3">
        <f>+SUMIF(DATOS!$AA$3:$AA$2491,RESUMEN_flujo!$A1908,DATOS!$AG$3:$AG$2491)</f>
        <v>4</v>
      </c>
      <c r="J1908" s="4">
        <f>(SUMIF(DATOS!$AA$3:$AA$2491,RESUMEN_flujo!$A1908,DATOS!$AE$3:$AE$2491)/SUMIF(DATOS!$AA$3:$AA$2491,RESUMEN_flujo!$A1908,DATOS!$AD$3:$AD$2491))*3.6</f>
        <v>40.015384615384612</v>
      </c>
      <c r="K1908" s="5">
        <f t="shared" si="59"/>
        <v>0</v>
      </c>
      <c r="L1908" s="8">
        <f>+VLOOKUP($A1908,DATOS!$AL$3:$AO$2491,DATOS!$AO$1,0)</f>
        <v>1</v>
      </c>
      <c r="M1908" s="12">
        <f>+RANK($F1908,$F$3:$F$2491,0)+COUNTIF($F$3:F1908,F1908)-1</f>
        <v>2201</v>
      </c>
    </row>
    <row r="1909" spans="1:13" hidden="1" x14ac:dyDescent="0.3">
      <c r="A1909" s="3" t="str">
        <f t="shared" si="58"/>
        <v>45015-43001</v>
      </c>
      <c r="B1909" s="3">
        <v>45015</v>
      </c>
      <c r="C1909" s="3">
        <v>43001</v>
      </c>
      <c r="D1909" s="3">
        <f>+DATOS!G1909</f>
        <v>0</v>
      </c>
      <c r="E1909" s="3">
        <f>+DATOS!H1909</f>
        <v>0</v>
      </c>
      <c r="F1909" s="3">
        <f>+DATOS!I1909</f>
        <v>0</v>
      </c>
      <c r="G1909" s="3">
        <f>+DATOS!J1909</f>
        <v>2000</v>
      </c>
      <c r="H1909" s="9" t="str">
        <f>+DATOS!K1909</f>
        <v>Ensanche</v>
      </c>
      <c r="I1909" s="3">
        <f>+SUMIF(DATOS!$AA$3:$AA$2491,RESUMEN_flujo!$A1909,DATOS!$AG$3:$AG$2491)</f>
        <v>3</v>
      </c>
      <c r="J1909" s="4">
        <f>(SUMIF(DATOS!$AA$3:$AA$2491,RESUMEN_flujo!$A1909,DATOS!$AE$3:$AE$2491)/SUMIF(DATOS!$AA$3:$AA$2491,RESUMEN_flujo!$A1909,DATOS!$AD$3:$AD$2491))*3.6</f>
        <v>50.4</v>
      </c>
      <c r="K1909" s="5">
        <f t="shared" si="59"/>
        <v>0</v>
      </c>
      <c r="L1909" s="8">
        <f>+VLOOKUP($A1909,DATOS!$AL$3:$AO$2491,DATOS!$AO$1,0)</f>
        <v>2</v>
      </c>
      <c r="M1909" s="12">
        <f>+RANK($F1909,$F$3:$F$2491,0)+COUNTIF($F$3:F1909,F1909)-1</f>
        <v>2202</v>
      </c>
    </row>
    <row r="1910" spans="1:13" hidden="1" x14ac:dyDescent="0.3">
      <c r="A1910" s="3" t="str">
        <f t="shared" si="58"/>
        <v>45015-46028</v>
      </c>
      <c r="B1910" s="3">
        <v>45015</v>
      </c>
      <c r="C1910" s="3">
        <v>46028</v>
      </c>
      <c r="D1910" s="3">
        <f>+DATOS!G1910</f>
        <v>0</v>
      </c>
      <c r="E1910" s="3">
        <f>+DATOS!H1910</f>
        <v>167</v>
      </c>
      <c r="F1910" s="3">
        <f>+DATOS!I1910</f>
        <v>167</v>
      </c>
      <c r="G1910" s="3">
        <f>+DATOS!J1910</f>
        <v>4000</v>
      </c>
      <c r="H1910" s="9" t="str">
        <f>+DATOS!K1910</f>
        <v>Ensanche</v>
      </c>
      <c r="I1910" s="3">
        <f>+SUMIF(DATOS!$AA$3:$AA$2491,RESUMEN_flujo!$A1910,DATOS!$AG$3:$AG$2491)</f>
        <v>3</v>
      </c>
      <c r="J1910" s="4">
        <f>(SUMIF(DATOS!$AA$3:$AA$2491,RESUMEN_flujo!$A1910,DATOS!$AE$3:$AE$2491)/SUMIF(DATOS!$AA$3:$AA$2491,RESUMEN_flujo!$A1910,DATOS!$AD$3:$AD$2491))*3.6</f>
        <v>50.4</v>
      </c>
      <c r="K1910" s="5">
        <f t="shared" si="59"/>
        <v>4.1749999999999998</v>
      </c>
      <c r="L1910" s="8">
        <f>+VLOOKUP($A1910,DATOS!$AL$3:$AO$2491,DATOS!$AO$1,0)</f>
        <v>2</v>
      </c>
      <c r="M1910" s="12">
        <f>+RANK($F1910,$F$3:$F$2491,0)+COUNTIF($F$3:F1910,F1910)-1</f>
        <v>933</v>
      </c>
    </row>
    <row r="1911" spans="1:13" hidden="1" x14ac:dyDescent="0.3">
      <c r="A1911" s="3" t="str">
        <f t="shared" si="58"/>
        <v>45015-45016</v>
      </c>
      <c r="B1911" s="3">
        <v>45015</v>
      </c>
      <c r="C1911" s="3">
        <v>45016</v>
      </c>
      <c r="D1911" s="3">
        <f>+DATOS!G1911</f>
        <v>250</v>
      </c>
      <c r="E1911" s="3">
        <f>+DATOS!H1911</f>
        <v>593</v>
      </c>
      <c r="F1911" s="3">
        <f>+DATOS!I1911</f>
        <v>843</v>
      </c>
      <c r="G1911" s="3">
        <f>+DATOS!J1911</f>
        <v>4000</v>
      </c>
      <c r="H1911" s="9" t="str">
        <f>+DATOS!K1911</f>
        <v>BERNARDO OHIGGINS</v>
      </c>
      <c r="I1911" s="3">
        <f>+SUMIF(DATOS!$AA$3:$AA$2491,RESUMEN_flujo!$A1911,DATOS!$AG$3:$AG$2491)</f>
        <v>2</v>
      </c>
      <c r="J1911" s="4">
        <f>(SUMIF(DATOS!$AA$3:$AA$2491,RESUMEN_flujo!$A1911,DATOS!$AE$3:$AE$2491)/SUMIF(DATOS!$AA$3:$AA$2491,RESUMEN_flujo!$A1911,DATOS!$AD$3:$AD$2491))*3.6</f>
        <v>79.028571428571425</v>
      </c>
      <c r="K1911" s="5">
        <f t="shared" si="59"/>
        <v>21.074999999999999</v>
      </c>
      <c r="L1911" s="8">
        <f>+VLOOKUP($A1911,DATOS!$AL$3:$AO$2491,DATOS!$AO$1,0)</f>
        <v>2</v>
      </c>
      <c r="M1911" s="12">
        <f>+RANK($F1911,$F$3:$F$2491,0)+COUNTIF($F$3:F1911,F1911)-1</f>
        <v>236</v>
      </c>
    </row>
    <row r="1912" spans="1:13" hidden="1" x14ac:dyDescent="0.3">
      <c r="A1912" s="3" t="str">
        <f t="shared" si="58"/>
        <v>45015-45003</v>
      </c>
      <c r="B1912" s="3">
        <v>45015</v>
      </c>
      <c r="C1912" s="3">
        <v>45003</v>
      </c>
      <c r="D1912" s="3">
        <f>+DATOS!G1912</f>
        <v>108</v>
      </c>
      <c r="E1912" s="3">
        <f>+DATOS!H1912</f>
        <v>582</v>
      </c>
      <c r="F1912" s="3">
        <f>+DATOS!I1912</f>
        <v>690</v>
      </c>
      <c r="G1912" s="3">
        <f>+DATOS!J1912</f>
        <v>4000</v>
      </c>
      <c r="H1912" s="9" t="str">
        <f>+DATOS!K1912</f>
        <v>BERNARDO OHIGGINS</v>
      </c>
      <c r="I1912" s="3">
        <f>+SUMIF(DATOS!$AA$3:$AA$2491,RESUMEN_flujo!$A1912,DATOS!$AG$3:$AG$2491)</f>
        <v>2</v>
      </c>
      <c r="J1912" s="4">
        <f>(SUMIF(DATOS!$AA$3:$AA$2491,RESUMEN_flujo!$A1912,DATOS!$AE$3:$AE$2491)/SUMIF(DATOS!$AA$3:$AA$2491,RESUMEN_flujo!$A1912,DATOS!$AD$3:$AD$2491))*3.6</f>
        <v>72.626086956521746</v>
      </c>
      <c r="K1912" s="5">
        <f t="shared" si="59"/>
        <v>17.25</v>
      </c>
      <c r="L1912" s="8">
        <f>+VLOOKUP($A1912,DATOS!$AL$3:$AO$2491,DATOS!$AO$1,0)</f>
        <v>2</v>
      </c>
      <c r="M1912" s="12">
        <f>+RANK($F1912,$F$3:$F$2491,0)+COUNTIF($F$3:F1912,F1912)-1</f>
        <v>295</v>
      </c>
    </row>
    <row r="1913" spans="1:13" hidden="1" x14ac:dyDescent="0.3">
      <c r="A1913" s="3" t="str">
        <f t="shared" si="58"/>
        <v>45016-43002</v>
      </c>
      <c r="B1913" s="3">
        <v>45016</v>
      </c>
      <c r="C1913" s="3">
        <v>43002</v>
      </c>
      <c r="D1913" s="3">
        <f>+DATOS!G1913</f>
        <v>0</v>
      </c>
      <c r="E1913" s="3">
        <f>+DATOS!H1913</f>
        <v>0</v>
      </c>
      <c r="F1913" s="3">
        <f>+DATOS!I1913</f>
        <v>0</v>
      </c>
      <c r="G1913" s="3">
        <f>+DATOS!J1913</f>
        <v>2000</v>
      </c>
      <c r="H1913" s="9" t="str">
        <f>+DATOS!K1913</f>
        <v>HORIZONTE</v>
      </c>
      <c r="I1913" s="3">
        <f>+SUMIF(DATOS!$AA$3:$AA$2491,RESUMEN_flujo!$A1913,DATOS!$AG$3:$AG$2491)</f>
        <v>3</v>
      </c>
      <c r="J1913" s="4">
        <f>(SUMIF(DATOS!$AA$3:$AA$2491,RESUMEN_flujo!$A1913,DATOS!$AE$3:$AE$2491)/SUMIF(DATOS!$AA$3:$AA$2491,RESUMEN_flujo!$A1913,DATOS!$AD$3:$AD$2491))*3.6</f>
        <v>49.680000000000007</v>
      </c>
      <c r="K1913" s="5">
        <f t="shared" si="59"/>
        <v>0</v>
      </c>
      <c r="L1913" s="8">
        <f>+VLOOKUP($A1913,DATOS!$AL$3:$AO$2491,DATOS!$AO$1,0)</f>
        <v>2</v>
      </c>
      <c r="M1913" s="12">
        <f>+RANK($F1913,$F$3:$F$2491,0)+COUNTIF($F$3:F1913,F1913)-1</f>
        <v>2203</v>
      </c>
    </row>
    <row r="1914" spans="1:13" hidden="1" x14ac:dyDescent="0.3">
      <c r="A1914" s="3" t="str">
        <f t="shared" si="58"/>
        <v>45016-46029</v>
      </c>
      <c r="B1914" s="3">
        <v>45016</v>
      </c>
      <c r="C1914" s="3">
        <v>46029</v>
      </c>
      <c r="D1914" s="3">
        <f>+DATOS!G1914</f>
        <v>0</v>
      </c>
      <c r="E1914" s="3">
        <f>+DATOS!H1914</f>
        <v>26</v>
      </c>
      <c r="F1914" s="3">
        <f>+DATOS!I1914</f>
        <v>26</v>
      </c>
      <c r="G1914" s="3">
        <f>+DATOS!J1914</f>
        <v>2000</v>
      </c>
      <c r="H1914" s="9" t="str">
        <f>+DATOS!K1914</f>
        <v>Ensanche</v>
      </c>
      <c r="I1914" s="3">
        <f>+SUMIF(DATOS!$AA$3:$AA$2491,RESUMEN_flujo!$A1914,DATOS!$AG$3:$AG$2491)</f>
        <v>3</v>
      </c>
      <c r="J1914" s="4">
        <f>(SUMIF(DATOS!$AA$3:$AA$2491,RESUMEN_flujo!$A1914,DATOS!$AE$3:$AE$2491)/SUMIF(DATOS!$AA$3:$AA$2491,RESUMEN_flujo!$A1914,DATOS!$AD$3:$AD$2491))*3.6</f>
        <v>50.657142857142858</v>
      </c>
      <c r="K1914" s="5">
        <f t="shared" si="59"/>
        <v>1.3</v>
      </c>
      <c r="L1914" s="8">
        <f>+VLOOKUP($A1914,DATOS!$AL$3:$AO$2491,DATOS!$AO$1,0)</f>
        <v>2</v>
      </c>
      <c r="M1914" s="12">
        <f>+RANK($F1914,$F$3:$F$2491,0)+COUNTIF($F$3:F1914,F1914)-1</f>
        <v>1596</v>
      </c>
    </row>
    <row r="1915" spans="1:13" hidden="1" x14ac:dyDescent="0.3">
      <c r="A1915" s="3" t="str">
        <f t="shared" si="58"/>
        <v>45016-45004</v>
      </c>
      <c r="B1915" s="3">
        <v>45016</v>
      </c>
      <c r="C1915" s="3">
        <v>45004</v>
      </c>
      <c r="D1915" s="3">
        <f>+DATOS!G1915</f>
        <v>250</v>
      </c>
      <c r="E1915" s="3">
        <f>+DATOS!H1915</f>
        <v>701</v>
      </c>
      <c r="F1915" s="3">
        <f>+DATOS!I1915</f>
        <v>951</v>
      </c>
      <c r="G1915" s="3">
        <f>+DATOS!J1915</f>
        <v>4000</v>
      </c>
      <c r="H1915" s="9" t="str">
        <f>+DATOS!K1915</f>
        <v>BERNARDO OHIGGINS</v>
      </c>
      <c r="I1915" s="3">
        <f>+SUMIF(DATOS!$AA$3:$AA$2491,RESUMEN_flujo!$A1915,DATOS!$AG$3:$AG$2491)</f>
        <v>2</v>
      </c>
      <c r="J1915" s="4">
        <f>(SUMIF(DATOS!$AA$3:$AA$2491,RESUMEN_flujo!$A1915,DATOS!$AE$3:$AE$2491)/SUMIF(DATOS!$AA$3:$AA$2491,RESUMEN_flujo!$A1915,DATOS!$AD$3:$AD$2491))*3.6</f>
        <v>78.872727272727275</v>
      </c>
      <c r="K1915" s="5">
        <f t="shared" si="59"/>
        <v>23.774999999999999</v>
      </c>
      <c r="L1915" s="8">
        <f>+VLOOKUP($A1915,DATOS!$AL$3:$AO$2491,DATOS!$AO$1,0)</f>
        <v>2</v>
      </c>
      <c r="M1915" s="12">
        <f>+RANK($F1915,$F$3:$F$2491,0)+COUNTIF($F$3:F1915,F1915)-1</f>
        <v>191</v>
      </c>
    </row>
    <row r="1916" spans="1:13" hidden="1" x14ac:dyDescent="0.3">
      <c r="A1916" s="3" t="str">
        <f t="shared" si="58"/>
        <v>45016-45015</v>
      </c>
      <c r="B1916" s="3">
        <v>45016</v>
      </c>
      <c r="C1916" s="3">
        <v>45015</v>
      </c>
      <c r="D1916" s="3">
        <f>+DATOS!G1916</f>
        <v>108</v>
      </c>
      <c r="E1916" s="3">
        <f>+DATOS!H1916</f>
        <v>749</v>
      </c>
      <c r="F1916" s="3">
        <f>+DATOS!I1916</f>
        <v>857</v>
      </c>
      <c r="G1916" s="3">
        <f>+DATOS!J1916</f>
        <v>4000</v>
      </c>
      <c r="H1916" s="9" t="str">
        <f>+DATOS!K1916</f>
        <v>BERNARDO OHIGGINS</v>
      </c>
      <c r="I1916" s="3">
        <f>+SUMIF(DATOS!$AA$3:$AA$2491,RESUMEN_flujo!$A1916,DATOS!$AG$3:$AG$2491)</f>
        <v>2</v>
      </c>
      <c r="J1916" s="4">
        <f>(SUMIF(DATOS!$AA$3:$AA$2491,RESUMEN_flujo!$A1916,DATOS!$AE$3:$AE$2491)/SUMIF(DATOS!$AA$3:$AA$2491,RESUMEN_flujo!$A1916,DATOS!$AD$3:$AD$2491))*3.6</f>
        <v>75.436363636363637</v>
      </c>
      <c r="K1916" s="5">
        <f t="shared" si="59"/>
        <v>21.425000000000001</v>
      </c>
      <c r="L1916" s="8">
        <f>+VLOOKUP($A1916,DATOS!$AL$3:$AO$2491,DATOS!$AO$1,0)</f>
        <v>2</v>
      </c>
      <c r="M1916" s="12">
        <f>+RANK($F1916,$F$3:$F$2491,0)+COUNTIF($F$3:F1916,F1916)-1</f>
        <v>234</v>
      </c>
    </row>
    <row r="1917" spans="1:13" hidden="1" x14ac:dyDescent="0.3">
      <c r="A1917" s="3" t="str">
        <f t="shared" si="58"/>
        <v>45017-43001</v>
      </c>
      <c r="B1917" s="3">
        <v>45017</v>
      </c>
      <c r="C1917" s="3">
        <v>43001</v>
      </c>
      <c r="D1917" s="3">
        <f>+DATOS!G1917</f>
        <v>0</v>
      </c>
      <c r="E1917" s="3">
        <f>+DATOS!H1917</f>
        <v>0</v>
      </c>
      <c r="F1917" s="3">
        <f>+DATOS!I1917</f>
        <v>0</v>
      </c>
      <c r="G1917" s="3">
        <f>+DATOS!J1917</f>
        <v>4000</v>
      </c>
      <c r="H1917" s="9" t="str">
        <f>+DATOS!K1917</f>
        <v>HORIZONTE</v>
      </c>
      <c r="I1917" s="3">
        <f>+SUMIF(DATOS!$AA$3:$AA$2491,RESUMEN_flujo!$A1917,DATOS!$AG$3:$AG$2491)</f>
        <v>1</v>
      </c>
      <c r="J1917" s="4">
        <f>(SUMIF(DATOS!$AA$3:$AA$2491,RESUMEN_flujo!$A1917,DATOS!$AE$3:$AE$2491)/SUMIF(DATOS!$AA$3:$AA$2491,RESUMEN_flujo!$A1917,DATOS!$AD$3:$AD$2491))*3.6</f>
        <v>50.28923076923077</v>
      </c>
      <c r="K1917" s="5">
        <f t="shared" si="59"/>
        <v>0</v>
      </c>
      <c r="L1917" s="8">
        <f>+VLOOKUP($A1917,DATOS!$AL$3:$AO$2491,DATOS!$AO$1,0)</f>
        <v>2</v>
      </c>
      <c r="M1917" s="12">
        <f>+RANK($F1917,$F$3:$F$2491,0)+COUNTIF($F$3:F1917,F1917)-1</f>
        <v>2204</v>
      </c>
    </row>
    <row r="1918" spans="1:13" hidden="1" x14ac:dyDescent="0.3">
      <c r="A1918" s="3" t="str">
        <f t="shared" si="58"/>
        <v>45017-45003</v>
      </c>
      <c r="B1918" s="3">
        <v>45017</v>
      </c>
      <c r="C1918" s="3">
        <v>45003</v>
      </c>
      <c r="D1918" s="3">
        <f>+DATOS!G1918</f>
        <v>162</v>
      </c>
      <c r="E1918" s="3">
        <f>+DATOS!H1918</f>
        <v>429</v>
      </c>
      <c r="F1918" s="3">
        <f>+DATOS!I1918</f>
        <v>591</v>
      </c>
      <c r="G1918" s="3">
        <f>+DATOS!J1918</f>
        <v>4000</v>
      </c>
      <c r="H1918" s="9" t="str">
        <f>+DATOS!K1918</f>
        <v>BERNARDO OHIGGINS</v>
      </c>
      <c r="I1918" s="3">
        <f>+SUMIF(DATOS!$AA$3:$AA$2491,RESUMEN_flujo!$A1918,DATOS!$AG$3:$AG$2491)</f>
        <v>2</v>
      </c>
      <c r="J1918" s="4">
        <f>(SUMIF(DATOS!$AA$3:$AA$2491,RESUMEN_flujo!$A1918,DATOS!$AE$3:$AE$2491)/SUMIF(DATOS!$AA$3:$AA$2491,RESUMEN_flujo!$A1918,DATOS!$AD$3:$AD$2491))*3.6</f>
        <v>72.900000000000006</v>
      </c>
      <c r="K1918" s="5">
        <f t="shared" si="59"/>
        <v>14.774999999999999</v>
      </c>
      <c r="L1918" s="8">
        <f>+VLOOKUP($A1918,DATOS!$AL$3:$AO$2491,DATOS!$AO$1,0)</f>
        <v>2</v>
      </c>
      <c r="M1918" s="12">
        <f>+RANK($F1918,$F$3:$F$2491,0)+COUNTIF($F$3:F1918,F1918)-1</f>
        <v>349</v>
      </c>
    </row>
    <row r="1919" spans="1:13" hidden="1" x14ac:dyDescent="0.3">
      <c r="A1919" s="3" t="str">
        <f t="shared" si="58"/>
        <v>45017-45018</v>
      </c>
      <c r="B1919" s="3">
        <v>45017</v>
      </c>
      <c r="C1919" s="3">
        <v>45018</v>
      </c>
      <c r="D1919" s="3">
        <f>+DATOS!G1919</f>
        <v>93</v>
      </c>
      <c r="E1919" s="3">
        <f>+DATOS!H1919</f>
        <v>582</v>
      </c>
      <c r="F1919" s="3">
        <f>+DATOS!I1919</f>
        <v>675</v>
      </c>
      <c r="G1919" s="3">
        <f>+DATOS!J1919</f>
        <v>4000</v>
      </c>
      <c r="H1919" s="9" t="str">
        <f>+DATOS!K1919</f>
        <v>BERNARDO OHIGGINS</v>
      </c>
      <c r="I1919" s="3">
        <f>+SUMIF(DATOS!$AA$3:$AA$2491,RESUMEN_flujo!$A1919,DATOS!$AG$3:$AG$2491)</f>
        <v>2</v>
      </c>
      <c r="J1919" s="4">
        <f>(SUMIF(DATOS!$AA$3:$AA$2491,RESUMEN_flujo!$A1919,DATOS!$AE$3:$AE$2491)/SUMIF(DATOS!$AA$3:$AA$2491,RESUMEN_flujo!$A1919,DATOS!$AD$3:$AD$2491))*3.6</f>
        <v>76.680000000000007</v>
      </c>
      <c r="K1919" s="5">
        <f t="shared" si="59"/>
        <v>16.875</v>
      </c>
      <c r="L1919" s="8">
        <f>+VLOOKUP($A1919,DATOS!$AL$3:$AO$2491,DATOS!$AO$1,0)</f>
        <v>2</v>
      </c>
      <c r="M1919" s="12">
        <f>+RANK($F1919,$F$3:$F$2491,0)+COUNTIF($F$3:F1919,F1919)-1</f>
        <v>305</v>
      </c>
    </row>
    <row r="1920" spans="1:13" hidden="1" x14ac:dyDescent="0.3">
      <c r="A1920" s="3" t="str">
        <f t="shared" si="58"/>
        <v>45018-46024</v>
      </c>
      <c r="B1920" s="3">
        <v>45018</v>
      </c>
      <c r="C1920" s="3">
        <v>46024</v>
      </c>
      <c r="D1920" s="3">
        <f>+DATOS!G1920</f>
        <v>0</v>
      </c>
      <c r="E1920" s="3">
        <f>+DATOS!H1920</f>
        <v>0</v>
      </c>
      <c r="F1920" s="3">
        <f>+DATOS!I1920</f>
        <v>0</v>
      </c>
      <c r="G1920" s="3">
        <f>+DATOS!J1920</f>
        <v>2000</v>
      </c>
      <c r="H1920" s="9" t="str">
        <f>+DATOS!K1920</f>
        <v>Ensanche</v>
      </c>
      <c r="I1920" s="3">
        <f>+SUMIF(DATOS!$AA$3:$AA$2491,RESUMEN_flujo!$A1920,DATOS!$AG$3:$AG$2491)</f>
        <v>3</v>
      </c>
      <c r="J1920" s="4">
        <f>(SUMIF(DATOS!$AA$3:$AA$2491,RESUMEN_flujo!$A1920,DATOS!$AE$3:$AE$2491)/SUMIF(DATOS!$AA$3:$AA$2491,RESUMEN_flujo!$A1920,DATOS!$AD$3:$AD$2491))*3.6</f>
        <v>50.4</v>
      </c>
      <c r="K1920" s="5">
        <f t="shared" si="59"/>
        <v>0</v>
      </c>
      <c r="L1920" s="8">
        <f>+VLOOKUP($A1920,DATOS!$AL$3:$AO$2491,DATOS!$AO$1,0)</f>
        <v>2</v>
      </c>
      <c r="M1920" s="12">
        <f>+RANK($F1920,$F$3:$F$2491,0)+COUNTIF($F$3:F1920,F1920)-1</f>
        <v>2205</v>
      </c>
    </row>
    <row r="1921" spans="1:13" hidden="1" x14ac:dyDescent="0.3">
      <c r="A1921" s="3" t="str">
        <f t="shared" si="58"/>
        <v>45018-45017</v>
      </c>
      <c r="B1921" s="3">
        <v>45018</v>
      </c>
      <c r="C1921" s="3">
        <v>45017</v>
      </c>
      <c r="D1921" s="3">
        <f>+DATOS!G1921</f>
        <v>162</v>
      </c>
      <c r="E1921" s="3">
        <f>+DATOS!H1921</f>
        <v>429</v>
      </c>
      <c r="F1921" s="3">
        <f>+DATOS!I1921</f>
        <v>591</v>
      </c>
      <c r="G1921" s="3">
        <f>+DATOS!J1921</f>
        <v>4000</v>
      </c>
      <c r="H1921" s="9" t="str">
        <f>+DATOS!K1921</f>
        <v>BERNARDO OHIGGINS</v>
      </c>
      <c r="I1921" s="3">
        <f>+SUMIF(DATOS!$AA$3:$AA$2491,RESUMEN_flujo!$A1921,DATOS!$AG$3:$AG$2491)</f>
        <v>2</v>
      </c>
      <c r="J1921" s="4">
        <f>(SUMIF(DATOS!$AA$3:$AA$2491,RESUMEN_flujo!$A1921,DATOS!$AE$3:$AE$2491)/SUMIF(DATOS!$AA$3:$AA$2491,RESUMEN_flujo!$A1921,DATOS!$AD$3:$AD$2491))*3.6</f>
        <v>69.709090909090904</v>
      </c>
      <c r="K1921" s="5">
        <f t="shared" si="59"/>
        <v>14.774999999999999</v>
      </c>
      <c r="L1921" s="8">
        <f>+VLOOKUP($A1921,DATOS!$AL$3:$AO$2491,DATOS!$AO$1,0)</f>
        <v>2</v>
      </c>
      <c r="M1921" s="12">
        <f>+RANK($F1921,$F$3:$F$2491,0)+COUNTIF($F$3:F1921,F1921)-1</f>
        <v>350</v>
      </c>
    </row>
    <row r="1922" spans="1:13" hidden="1" x14ac:dyDescent="0.3">
      <c r="A1922" s="3" t="str">
        <f t="shared" si="58"/>
        <v>45018-44006</v>
      </c>
      <c r="B1922" s="3">
        <v>45018</v>
      </c>
      <c r="C1922" s="3">
        <v>44006</v>
      </c>
      <c r="D1922" s="3">
        <f>+DATOS!G1922</f>
        <v>93</v>
      </c>
      <c r="E1922" s="3">
        <f>+DATOS!H1922</f>
        <v>582</v>
      </c>
      <c r="F1922" s="3">
        <f>+DATOS!I1922</f>
        <v>675</v>
      </c>
      <c r="G1922" s="3">
        <f>+DATOS!J1922</f>
        <v>4000</v>
      </c>
      <c r="H1922" s="9" t="str">
        <f>+DATOS!K1922</f>
        <v>BERNARDO OHIGGINS</v>
      </c>
      <c r="I1922" s="3">
        <f>+SUMIF(DATOS!$AA$3:$AA$2491,RESUMEN_flujo!$A1922,DATOS!$AG$3:$AG$2491)</f>
        <v>2</v>
      </c>
      <c r="J1922" s="4">
        <f>(SUMIF(DATOS!$AA$3:$AA$2491,RESUMEN_flujo!$A1922,DATOS!$AE$3:$AE$2491)/SUMIF(DATOS!$AA$3:$AA$2491,RESUMEN_flujo!$A1922,DATOS!$AD$3:$AD$2491))*3.6</f>
        <v>78.063157894736847</v>
      </c>
      <c r="K1922" s="5">
        <f t="shared" si="59"/>
        <v>16.875</v>
      </c>
      <c r="L1922" s="8">
        <f>+VLOOKUP($A1922,DATOS!$AL$3:$AO$2491,DATOS!$AO$1,0)</f>
        <v>2</v>
      </c>
      <c r="M1922" s="12">
        <f>+RANK($F1922,$F$3:$F$2491,0)+COUNTIF($F$3:F1922,F1922)-1</f>
        <v>306</v>
      </c>
    </row>
    <row r="1923" spans="1:13" hidden="1" x14ac:dyDescent="0.3">
      <c r="A1923" s="3" t="str">
        <f t="shared" si="58"/>
        <v>46001-46002</v>
      </c>
      <c r="B1923" s="3">
        <v>46001</v>
      </c>
      <c r="C1923" s="3">
        <v>46002</v>
      </c>
      <c r="D1923" s="3">
        <f>+DATOS!G1923</f>
        <v>0</v>
      </c>
      <c r="E1923" s="3">
        <f>+DATOS!H1923</f>
        <v>6</v>
      </c>
      <c r="F1923" s="3">
        <f>+DATOS!I1923</f>
        <v>6</v>
      </c>
      <c r="G1923" s="3">
        <f>+DATOS!J1923</f>
        <v>2000</v>
      </c>
      <c r="H1923" s="9" t="str">
        <f>+DATOS!K1923</f>
        <v>PEDRO LAGOS</v>
      </c>
      <c r="I1923" s="3">
        <f>+SUMIF(DATOS!$AA$3:$AA$2491,RESUMEN_flujo!$A1923,DATOS!$AG$3:$AG$2491)</f>
        <v>5</v>
      </c>
      <c r="J1923" s="4">
        <f>(SUMIF(DATOS!$AA$3:$AA$2491,RESUMEN_flujo!$A1923,DATOS!$AE$3:$AE$2491)/SUMIF(DATOS!$AA$3:$AA$2491,RESUMEN_flujo!$A1923,DATOS!$AD$3:$AD$2491))*3.6</f>
        <v>39.304918032786887</v>
      </c>
      <c r="K1923" s="5">
        <f t="shared" si="59"/>
        <v>0.3</v>
      </c>
      <c r="L1923" s="8">
        <f>+VLOOKUP($A1923,DATOS!$AL$3:$AO$2491,DATOS!$AO$1,0)</f>
        <v>1</v>
      </c>
      <c r="M1923" s="12">
        <f>+RANK($F1923,$F$3:$F$2491,0)+COUNTIF($F$3:F1923,F1923)-1</f>
        <v>1782</v>
      </c>
    </row>
    <row r="1924" spans="1:13" hidden="1" x14ac:dyDescent="0.3">
      <c r="A1924" s="3" t="str">
        <f t="shared" ref="A1924:A1987" si="60">+B1924&amp;-C1924</f>
        <v>46001-46035</v>
      </c>
      <c r="B1924" s="3">
        <v>46001</v>
      </c>
      <c r="C1924" s="3">
        <v>46035</v>
      </c>
      <c r="D1924" s="3">
        <f>+DATOS!G1924</f>
        <v>0</v>
      </c>
      <c r="E1924" s="3">
        <f>+DATOS!H1924</f>
        <v>0</v>
      </c>
      <c r="F1924" s="3">
        <f>+DATOS!I1924</f>
        <v>0</v>
      </c>
      <c r="G1924" s="3">
        <f>+DATOS!J1924</f>
        <v>4000</v>
      </c>
      <c r="H1924" s="9" t="str">
        <f>+DATOS!K1924</f>
        <v>JUNTA DE ADELANTO</v>
      </c>
      <c r="I1924" s="3">
        <f>+SUMIF(DATOS!$AA$3:$AA$2491,RESUMEN_flujo!$A1924,DATOS!$AG$3:$AG$2491)</f>
        <v>3</v>
      </c>
      <c r="J1924" s="4">
        <f>(SUMIF(DATOS!$AA$3:$AA$2491,RESUMEN_flujo!$A1924,DATOS!$AE$3:$AE$2491)/SUMIF(DATOS!$AA$3:$AA$2491,RESUMEN_flujo!$A1924,DATOS!$AD$3:$AD$2491))*3.6</f>
        <v>51.12</v>
      </c>
      <c r="K1924" s="5">
        <f t="shared" ref="K1924:K1987" si="61">+(F1924/G1924)*100</f>
        <v>0</v>
      </c>
      <c r="L1924" s="8">
        <f>+VLOOKUP($A1924,DATOS!$AL$3:$AO$2491,DATOS!$AO$1,0)</f>
        <v>2</v>
      </c>
      <c r="M1924" s="12">
        <f>+RANK($F1924,$F$3:$F$2491,0)+COUNTIF($F$3:F1924,F1924)-1</f>
        <v>2206</v>
      </c>
    </row>
    <row r="1925" spans="1:13" hidden="1" x14ac:dyDescent="0.3">
      <c r="A1925" s="3" t="str">
        <f t="shared" si="60"/>
        <v>46001-52007</v>
      </c>
      <c r="B1925" s="3">
        <v>46001</v>
      </c>
      <c r="C1925" s="3">
        <v>52007</v>
      </c>
      <c r="D1925" s="3">
        <f>+DATOS!G1925</f>
        <v>0</v>
      </c>
      <c r="E1925" s="3">
        <f>+DATOS!H1925</f>
        <v>3</v>
      </c>
      <c r="F1925" s="3">
        <f>+DATOS!I1925</f>
        <v>3</v>
      </c>
      <c r="G1925" s="3">
        <f>+DATOS!J1925</f>
        <v>2000</v>
      </c>
      <c r="H1925" s="9" t="str">
        <f>+DATOS!K1925</f>
        <v>PEDRO LAGOS</v>
      </c>
      <c r="I1925" s="3">
        <f>+SUMIF(DATOS!$AA$3:$AA$2491,RESUMEN_flujo!$A1925,DATOS!$AG$3:$AG$2491)</f>
        <v>4</v>
      </c>
      <c r="J1925" s="4">
        <f>(SUMIF(DATOS!$AA$3:$AA$2491,RESUMEN_flujo!$A1925,DATOS!$AE$3:$AE$2491)/SUMIF(DATOS!$AA$3:$AA$2491,RESUMEN_flujo!$A1925,DATOS!$AD$3:$AD$2491))*3.6</f>
        <v>40.475675675675681</v>
      </c>
      <c r="K1925" s="5">
        <f t="shared" si="61"/>
        <v>0.15</v>
      </c>
      <c r="L1925" s="8">
        <f>+VLOOKUP($A1925,DATOS!$AL$3:$AO$2491,DATOS!$AO$1,0)</f>
        <v>1</v>
      </c>
      <c r="M1925" s="12">
        <f>+RANK($F1925,$F$3:$F$2491,0)+COUNTIF($F$3:F1925,F1925)-1</f>
        <v>1807</v>
      </c>
    </row>
    <row r="1926" spans="1:13" hidden="1" x14ac:dyDescent="0.3">
      <c r="A1926" s="3" t="str">
        <f t="shared" si="60"/>
        <v>46001-46005</v>
      </c>
      <c r="B1926" s="3">
        <v>46001</v>
      </c>
      <c r="C1926" s="3">
        <v>46005</v>
      </c>
      <c r="D1926" s="3">
        <f>+DATOS!G1926</f>
        <v>0</v>
      </c>
      <c r="E1926" s="3">
        <f>+DATOS!H1926</f>
        <v>1</v>
      </c>
      <c r="F1926" s="3">
        <f>+DATOS!I1926</f>
        <v>1</v>
      </c>
      <c r="G1926" s="3">
        <f>+DATOS!J1926</f>
        <v>4000</v>
      </c>
      <c r="H1926" s="9" t="str">
        <f>+DATOS!K1926</f>
        <v>HORIZONTE</v>
      </c>
      <c r="I1926" s="3">
        <f>+SUMIF(DATOS!$AA$3:$AA$2491,RESUMEN_flujo!$A1926,DATOS!$AG$3:$AG$2491)</f>
        <v>3</v>
      </c>
      <c r="J1926" s="4">
        <f>(SUMIF(DATOS!$AA$3:$AA$2491,RESUMEN_flujo!$A1926,DATOS!$AE$3:$AE$2491)/SUMIF(DATOS!$AA$3:$AA$2491,RESUMEN_flujo!$A1926,DATOS!$AD$3:$AD$2491))*3.6</f>
        <v>24.2</v>
      </c>
      <c r="K1926" s="5">
        <f t="shared" si="61"/>
        <v>2.5000000000000001E-2</v>
      </c>
      <c r="L1926" s="8">
        <f>+VLOOKUP($A1926,DATOS!$AL$3:$AO$2491,DATOS!$AO$1,0)</f>
        <v>2</v>
      </c>
      <c r="M1926" s="12">
        <f>+RANK($F1926,$F$3:$F$2491,0)+COUNTIF($F$3:F1926,F1926)-1</f>
        <v>1842</v>
      </c>
    </row>
    <row r="1927" spans="1:13" hidden="1" x14ac:dyDescent="0.3">
      <c r="A1927" s="3" t="str">
        <f t="shared" si="60"/>
        <v>46002-46001</v>
      </c>
      <c r="B1927" s="3">
        <v>46002</v>
      </c>
      <c r="C1927" s="3">
        <v>46001</v>
      </c>
      <c r="D1927" s="3">
        <f>+DATOS!G1927</f>
        <v>0</v>
      </c>
      <c r="E1927" s="3">
        <f>+DATOS!H1927</f>
        <v>2</v>
      </c>
      <c r="F1927" s="3">
        <f>+DATOS!I1927</f>
        <v>2</v>
      </c>
      <c r="G1927" s="3">
        <f>+DATOS!J1927</f>
        <v>1000</v>
      </c>
      <c r="H1927" s="9" t="str">
        <f>+DATOS!K1927</f>
        <v>PEDRO LAGOS</v>
      </c>
      <c r="I1927" s="3">
        <f>+SUMIF(DATOS!$AA$3:$AA$2491,RESUMEN_flujo!$A1927,DATOS!$AG$3:$AG$2491)</f>
        <v>5</v>
      </c>
      <c r="J1927" s="4">
        <f>(SUMIF(DATOS!$AA$3:$AA$2491,RESUMEN_flujo!$A1927,DATOS!$AE$3:$AE$2491)/SUMIF(DATOS!$AA$3:$AA$2491,RESUMEN_flujo!$A1927,DATOS!$AD$3:$AD$2491))*3.6</f>
        <v>42.814285714285717</v>
      </c>
      <c r="K1927" s="5">
        <f t="shared" si="61"/>
        <v>0.2</v>
      </c>
      <c r="L1927" s="8">
        <f>+VLOOKUP($A1927,DATOS!$AL$3:$AO$2491,DATOS!$AO$1,0)</f>
        <v>1</v>
      </c>
      <c r="M1927" s="12">
        <f>+RANK($F1927,$F$3:$F$2491,0)+COUNTIF($F$3:F1927,F1927)-1</f>
        <v>1819</v>
      </c>
    </row>
    <row r="1928" spans="1:13" hidden="1" x14ac:dyDescent="0.3">
      <c r="A1928" s="3" t="str">
        <f t="shared" si="60"/>
        <v>46002-46003</v>
      </c>
      <c r="B1928" s="3">
        <v>46002</v>
      </c>
      <c r="C1928" s="3">
        <v>46003</v>
      </c>
      <c r="D1928" s="3">
        <f>+DATOS!G1928</f>
        <v>0</v>
      </c>
      <c r="E1928" s="3">
        <f>+DATOS!H1928</f>
        <v>6</v>
      </c>
      <c r="F1928" s="3">
        <f>+DATOS!I1928</f>
        <v>6</v>
      </c>
      <c r="G1928" s="3">
        <f>+DATOS!J1928</f>
        <v>1000</v>
      </c>
      <c r="H1928" s="9" t="str">
        <f>+DATOS!K1928</f>
        <v>PEDRO LAGOS</v>
      </c>
      <c r="I1928" s="3">
        <f>+SUMIF(DATOS!$AA$3:$AA$2491,RESUMEN_flujo!$A1928,DATOS!$AG$3:$AG$2491)</f>
        <v>5</v>
      </c>
      <c r="J1928" s="4">
        <f>(SUMIF(DATOS!$AA$3:$AA$2491,RESUMEN_flujo!$A1928,DATOS!$AE$3:$AE$2491)/SUMIF(DATOS!$AA$3:$AA$2491,RESUMEN_flujo!$A1928,DATOS!$AD$3:$AD$2491))*3.6</f>
        <v>43.92</v>
      </c>
      <c r="K1928" s="5">
        <f t="shared" si="61"/>
        <v>0.6</v>
      </c>
      <c r="L1928" s="8">
        <f>+VLOOKUP($A1928,DATOS!$AL$3:$AO$2491,DATOS!$AO$1,0)</f>
        <v>1</v>
      </c>
      <c r="M1928" s="12">
        <f>+RANK($F1928,$F$3:$F$2491,0)+COUNTIF($F$3:F1928,F1928)-1</f>
        <v>1783</v>
      </c>
    </row>
    <row r="1929" spans="1:13" hidden="1" x14ac:dyDescent="0.3">
      <c r="A1929" s="3" t="str">
        <f t="shared" si="60"/>
        <v>46002-46006</v>
      </c>
      <c r="B1929" s="3">
        <v>46002</v>
      </c>
      <c r="C1929" s="3">
        <v>46006</v>
      </c>
      <c r="D1929" s="3">
        <f>+DATOS!G1929</f>
        <v>0</v>
      </c>
      <c r="E1929" s="3">
        <f>+DATOS!H1929</f>
        <v>0</v>
      </c>
      <c r="F1929" s="3">
        <f>+DATOS!I1929</f>
        <v>0</v>
      </c>
      <c r="G1929" s="3">
        <f>+DATOS!J1929</f>
        <v>2000</v>
      </c>
      <c r="H1929" s="9" t="str">
        <f>+DATOS!K1929</f>
        <v>GALLINAZOS</v>
      </c>
      <c r="I1929" s="3">
        <f>+SUMIF(DATOS!$AA$3:$AA$2491,RESUMEN_flujo!$A1929,DATOS!$AG$3:$AG$2491)</f>
        <v>4</v>
      </c>
      <c r="J1929" s="4">
        <f>(SUMIF(DATOS!$AA$3:$AA$2491,RESUMEN_flujo!$A1929,DATOS!$AE$3:$AE$2491)/SUMIF(DATOS!$AA$3:$AA$2491,RESUMEN_flujo!$A1929,DATOS!$AD$3:$AD$2491))*3.6</f>
        <v>27.900000000000002</v>
      </c>
      <c r="K1929" s="5">
        <f t="shared" si="61"/>
        <v>0</v>
      </c>
      <c r="L1929" s="8">
        <f>+VLOOKUP($A1929,DATOS!$AL$3:$AO$2491,DATOS!$AO$1,0)</f>
        <v>1</v>
      </c>
      <c r="M1929" s="12">
        <f>+RANK($F1929,$F$3:$F$2491,0)+COUNTIF($F$3:F1929,F1929)-1</f>
        <v>2207</v>
      </c>
    </row>
    <row r="1930" spans="1:13" hidden="1" x14ac:dyDescent="0.3">
      <c r="A1930" s="3" t="str">
        <f t="shared" si="60"/>
        <v>46003-46002</v>
      </c>
      <c r="B1930" s="3">
        <v>46003</v>
      </c>
      <c r="C1930" s="3">
        <v>46002</v>
      </c>
      <c r="D1930" s="3">
        <f>+DATOS!G1930</f>
        <v>0</v>
      </c>
      <c r="E1930" s="3">
        <f>+DATOS!H1930</f>
        <v>2</v>
      </c>
      <c r="F1930" s="3">
        <f>+DATOS!I1930</f>
        <v>2</v>
      </c>
      <c r="G1930" s="3">
        <f>+DATOS!J1930</f>
        <v>2000</v>
      </c>
      <c r="H1930" s="9" t="str">
        <f>+DATOS!K1930</f>
        <v>PEDRO LAGOS</v>
      </c>
      <c r="I1930" s="3">
        <f>+SUMIF(DATOS!$AA$3:$AA$2491,RESUMEN_flujo!$A1930,DATOS!$AG$3:$AG$2491)</f>
        <v>5</v>
      </c>
      <c r="J1930" s="4">
        <f>(SUMIF(DATOS!$AA$3:$AA$2491,RESUMEN_flujo!$A1930,DATOS!$AE$3:$AE$2491)/SUMIF(DATOS!$AA$3:$AA$2491,RESUMEN_flujo!$A1930,DATOS!$AD$3:$AD$2491))*3.6</f>
        <v>41.175000000000004</v>
      </c>
      <c r="K1930" s="5">
        <f t="shared" si="61"/>
        <v>0.1</v>
      </c>
      <c r="L1930" s="8">
        <f>+VLOOKUP($A1930,DATOS!$AL$3:$AO$2491,DATOS!$AO$1,0)</f>
        <v>1</v>
      </c>
      <c r="M1930" s="12">
        <f>+RANK($F1930,$F$3:$F$2491,0)+COUNTIF($F$3:F1930,F1930)-1</f>
        <v>1820</v>
      </c>
    </row>
    <row r="1931" spans="1:13" hidden="1" x14ac:dyDescent="0.3">
      <c r="A1931" s="3" t="str">
        <f t="shared" si="60"/>
        <v>46003-46004</v>
      </c>
      <c r="B1931" s="3">
        <v>46003</v>
      </c>
      <c r="C1931" s="3">
        <v>46004</v>
      </c>
      <c r="D1931" s="3">
        <f>+DATOS!G1931</f>
        <v>0</v>
      </c>
      <c r="E1931" s="3">
        <f>+DATOS!H1931</f>
        <v>8</v>
      </c>
      <c r="F1931" s="3">
        <f>+DATOS!I1931</f>
        <v>8</v>
      </c>
      <c r="G1931" s="3">
        <f>+DATOS!J1931</f>
        <v>2000</v>
      </c>
      <c r="H1931" s="9" t="str">
        <f>+DATOS!K1931</f>
        <v>PEDRO LAGOS</v>
      </c>
      <c r="I1931" s="3">
        <f>+SUMIF(DATOS!$AA$3:$AA$2491,RESUMEN_flujo!$A1931,DATOS!$AG$3:$AG$2491)</f>
        <v>5</v>
      </c>
      <c r="J1931" s="4">
        <f>(SUMIF(DATOS!$AA$3:$AA$2491,RESUMEN_flujo!$A1931,DATOS!$AE$3:$AE$2491)/SUMIF(DATOS!$AA$3:$AA$2491,RESUMEN_flujo!$A1931,DATOS!$AD$3:$AD$2491))*3.6</f>
        <v>42.400000000000006</v>
      </c>
      <c r="K1931" s="5">
        <f t="shared" si="61"/>
        <v>0.4</v>
      </c>
      <c r="L1931" s="8">
        <f>+VLOOKUP($A1931,DATOS!$AL$3:$AO$2491,DATOS!$AO$1,0)</f>
        <v>1</v>
      </c>
      <c r="M1931" s="12">
        <f>+RANK($F1931,$F$3:$F$2491,0)+COUNTIF($F$3:F1931,F1931)-1</f>
        <v>1752</v>
      </c>
    </row>
    <row r="1932" spans="1:13" hidden="1" x14ac:dyDescent="0.3">
      <c r="A1932" s="3" t="str">
        <f t="shared" si="60"/>
        <v>46003-46033</v>
      </c>
      <c r="B1932" s="3">
        <v>46003</v>
      </c>
      <c r="C1932" s="3">
        <v>46033</v>
      </c>
      <c r="D1932" s="3">
        <f>+DATOS!G1932</f>
        <v>0</v>
      </c>
      <c r="E1932" s="3">
        <f>+DATOS!H1932</f>
        <v>23</v>
      </c>
      <c r="F1932" s="3">
        <f>+DATOS!I1932</f>
        <v>23</v>
      </c>
      <c r="G1932" s="3">
        <f>+DATOS!J1932</f>
        <v>2000</v>
      </c>
      <c r="H1932" s="9" t="str">
        <f>+DATOS!K1932</f>
        <v>Ensanche</v>
      </c>
      <c r="I1932" s="3">
        <f>+SUMIF(DATOS!$AA$3:$AA$2491,RESUMEN_flujo!$A1932,DATOS!$AG$3:$AG$2491)</f>
        <v>3</v>
      </c>
      <c r="J1932" s="4">
        <f>(SUMIF(DATOS!$AA$3:$AA$2491,RESUMEN_flujo!$A1932,DATOS!$AE$3:$AE$2491)/SUMIF(DATOS!$AA$3:$AA$2491,RESUMEN_flujo!$A1932,DATOS!$AD$3:$AD$2491))*3.6</f>
        <v>49.680000000000007</v>
      </c>
      <c r="K1932" s="5">
        <f t="shared" si="61"/>
        <v>1.1499999999999999</v>
      </c>
      <c r="L1932" s="8">
        <f>+VLOOKUP($A1932,DATOS!$AL$3:$AO$2491,DATOS!$AO$1,0)</f>
        <v>2</v>
      </c>
      <c r="M1932" s="12">
        <f>+RANK($F1932,$F$3:$F$2491,0)+COUNTIF($F$3:F1932,F1932)-1</f>
        <v>1615</v>
      </c>
    </row>
    <row r="1933" spans="1:13" hidden="1" x14ac:dyDescent="0.3">
      <c r="A1933" s="3" t="str">
        <f t="shared" si="60"/>
        <v>46003-46007</v>
      </c>
      <c r="B1933" s="3">
        <v>46003</v>
      </c>
      <c r="C1933" s="3">
        <v>46007</v>
      </c>
      <c r="D1933" s="3">
        <f>+DATOS!G1933</f>
        <v>0</v>
      </c>
      <c r="E1933" s="3">
        <f>+DATOS!H1933</f>
        <v>3</v>
      </c>
      <c r="F1933" s="3">
        <f>+DATOS!I1933</f>
        <v>3</v>
      </c>
      <c r="G1933" s="3">
        <f>+DATOS!J1933</f>
        <v>4000</v>
      </c>
      <c r="H1933" s="9" t="str">
        <f>+DATOS!K1933</f>
        <v>CAMINO DEL INCA</v>
      </c>
      <c r="I1933" s="3">
        <f>+SUMIF(DATOS!$AA$3:$AA$2491,RESUMEN_flujo!$A1933,DATOS!$AG$3:$AG$2491)</f>
        <v>3</v>
      </c>
      <c r="J1933" s="4">
        <f>(SUMIF(DATOS!$AA$3:$AA$2491,RESUMEN_flujo!$A1933,DATOS!$AE$3:$AE$2491)/SUMIF(DATOS!$AA$3:$AA$2491,RESUMEN_flujo!$A1933,DATOS!$AD$3:$AD$2491))*3.6</f>
        <v>27.962790697674418</v>
      </c>
      <c r="K1933" s="5">
        <f t="shared" si="61"/>
        <v>7.4999999999999997E-2</v>
      </c>
      <c r="L1933" s="8">
        <f>+VLOOKUP($A1933,DATOS!$AL$3:$AO$2491,DATOS!$AO$1,0)</f>
        <v>2</v>
      </c>
      <c r="M1933" s="12">
        <f>+RANK($F1933,$F$3:$F$2491,0)+COUNTIF($F$3:F1933,F1933)-1</f>
        <v>1808</v>
      </c>
    </row>
    <row r="1934" spans="1:13" hidden="1" x14ac:dyDescent="0.3">
      <c r="A1934" s="3" t="str">
        <f t="shared" si="60"/>
        <v>46004-46003</v>
      </c>
      <c r="B1934" s="3">
        <v>46004</v>
      </c>
      <c r="C1934" s="3">
        <v>46003</v>
      </c>
      <c r="D1934" s="3">
        <f>+DATOS!G1934</f>
        <v>0</v>
      </c>
      <c r="E1934" s="3">
        <f>+DATOS!H1934</f>
        <v>12</v>
      </c>
      <c r="F1934" s="3">
        <f>+DATOS!I1934</f>
        <v>12</v>
      </c>
      <c r="G1934" s="3">
        <f>+DATOS!J1934</f>
        <v>2000</v>
      </c>
      <c r="H1934" s="9" t="str">
        <f>+DATOS!K1934</f>
        <v>PEDRO LAGOS</v>
      </c>
      <c r="I1934" s="3">
        <f>+SUMIF(DATOS!$AA$3:$AA$2491,RESUMEN_flujo!$A1934,DATOS!$AG$3:$AG$2491)</f>
        <v>5</v>
      </c>
      <c r="J1934" s="4">
        <f>(SUMIF(DATOS!$AA$3:$AA$2491,RESUMEN_flujo!$A1934,DATOS!$AE$3:$AE$2491)/SUMIF(DATOS!$AA$3:$AA$2491,RESUMEN_flujo!$A1934,DATOS!$AD$3:$AD$2491))*3.6</f>
        <v>28.909090909090914</v>
      </c>
      <c r="K1934" s="5">
        <f t="shared" si="61"/>
        <v>0.6</v>
      </c>
      <c r="L1934" s="8">
        <f>+VLOOKUP($A1934,DATOS!$AL$3:$AO$2491,DATOS!$AO$1,0)</f>
        <v>1</v>
      </c>
      <c r="M1934" s="12">
        <f>+RANK($F1934,$F$3:$F$2491,0)+COUNTIF($F$3:F1934,F1934)-1</f>
        <v>1713</v>
      </c>
    </row>
    <row r="1935" spans="1:13" hidden="1" x14ac:dyDescent="0.3">
      <c r="A1935" s="3" t="str">
        <f t="shared" si="60"/>
        <v>46004-46008</v>
      </c>
      <c r="B1935" s="3">
        <v>46004</v>
      </c>
      <c r="C1935" s="3">
        <v>46008</v>
      </c>
      <c r="D1935" s="3">
        <f>+DATOS!G1935</f>
        <v>0</v>
      </c>
      <c r="E1935" s="3">
        <f>+DATOS!H1935</f>
        <v>162</v>
      </c>
      <c r="F1935" s="3">
        <f>+DATOS!I1935</f>
        <v>162</v>
      </c>
      <c r="G1935" s="3">
        <f>+DATOS!J1935</f>
        <v>1000</v>
      </c>
      <c r="H1935" s="9" t="str">
        <f>+DATOS!K1935</f>
        <v>RAFAEL DURAN</v>
      </c>
      <c r="I1935" s="3">
        <f>+SUMIF(DATOS!$AA$3:$AA$2491,RESUMEN_flujo!$A1935,DATOS!$AG$3:$AG$2491)</f>
        <v>5</v>
      </c>
      <c r="J1935" s="4">
        <f>(SUMIF(DATOS!$AA$3:$AA$2491,RESUMEN_flujo!$A1935,DATOS!$AE$3:$AE$2491)/SUMIF(DATOS!$AA$3:$AA$2491,RESUMEN_flujo!$A1935,DATOS!$AD$3:$AD$2491))*3.6</f>
        <v>33.762162162162163</v>
      </c>
      <c r="K1935" s="5">
        <f t="shared" si="61"/>
        <v>16.2</v>
      </c>
      <c r="L1935" s="8">
        <f>+VLOOKUP($A1935,DATOS!$AL$3:$AO$2491,DATOS!$AO$1,0)</f>
        <v>1</v>
      </c>
      <c r="M1935" s="12">
        <f>+RANK($F1935,$F$3:$F$2491,0)+COUNTIF($F$3:F1935,F1935)-1</f>
        <v>954</v>
      </c>
    </row>
    <row r="1936" spans="1:13" hidden="1" x14ac:dyDescent="0.3">
      <c r="A1936" s="3" t="str">
        <f t="shared" si="60"/>
        <v>46004-45008</v>
      </c>
      <c r="B1936" s="3">
        <v>46004</v>
      </c>
      <c r="C1936" s="3">
        <v>45008</v>
      </c>
      <c r="D1936" s="3">
        <f>+DATOS!G1936</f>
        <v>0</v>
      </c>
      <c r="E1936" s="3">
        <f>+DATOS!H1936</f>
        <v>85</v>
      </c>
      <c r="F1936" s="3">
        <f>+DATOS!I1936</f>
        <v>85</v>
      </c>
      <c r="G1936" s="3">
        <f>+DATOS!J1936</f>
        <v>2000</v>
      </c>
      <c r="H1936" s="9" t="str">
        <f>+DATOS!K1936</f>
        <v>NORTE1</v>
      </c>
      <c r="I1936" s="3">
        <f>+SUMIF(DATOS!$AA$3:$AA$2491,RESUMEN_flujo!$A1936,DATOS!$AG$3:$AG$2491)</f>
        <v>4</v>
      </c>
      <c r="J1936" s="4">
        <f>(SUMIF(DATOS!$AA$3:$AA$2491,RESUMEN_flujo!$A1936,DATOS!$AE$3:$AE$2491)/SUMIF(DATOS!$AA$3:$AA$2491,RESUMEN_flujo!$A1936,DATOS!$AD$3:$AD$2491))*3.6</f>
        <v>40.083582089552245</v>
      </c>
      <c r="K1936" s="5">
        <f t="shared" si="61"/>
        <v>4.25</v>
      </c>
      <c r="L1936" s="8">
        <f>+VLOOKUP($A1936,DATOS!$AL$3:$AO$2491,DATOS!$AO$1,0)</f>
        <v>1</v>
      </c>
      <c r="M1936" s="12">
        <f>+RANK($F1936,$F$3:$F$2491,0)+COUNTIF($F$3:F1936,F1936)-1</f>
        <v>1242</v>
      </c>
    </row>
    <row r="1937" spans="1:13" hidden="1" x14ac:dyDescent="0.3">
      <c r="A1937" s="3" t="str">
        <f t="shared" si="60"/>
        <v>46005-46006</v>
      </c>
      <c r="B1937" s="3">
        <v>46005</v>
      </c>
      <c r="C1937" s="3">
        <v>46006</v>
      </c>
      <c r="D1937" s="3">
        <f>+DATOS!G1937</f>
        <v>0</v>
      </c>
      <c r="E1937" s="3">
        <f>+DATOS!H1937</f>
        <v>1</v>
      </c>
      <c r="F1937" s="3">
        <f>+DATOS!I1937</f>
        <v>1</v>
      </c>
      <c r="G1937" s="3">
        <f>+DATOS!J1937</f>
        <v>2000</v>
      </c>
      <c r="H1937" s="9" t="str">
        <f>+DATOS!K1937</f>
        <v>ISABEL RIQUELME</v>
      </c>
      <c r="I1937" s="3">
        <f>+SUMIF(DATOS!$AA$3:$AA$2491,RESUMEN_flujo!$A1937,DATOS!$AG$3:$AG$2491)</f>
        <v>5</v>
      </c>
      <c r="J1937" s="4">
        <f>(SUMIF(DATOS!$AA$3:$AA$2491,RESUMEN_flujo!$A1937,DATOS!$AE$3:$AE$2491)/SUMIF(DATOS!$AA$3:$AA$2491,RESUMEN_flujo!$A1937,DATOS!$AD$3:$AD$2491))*3.6</f>
        <v>48.72</v>
      </c>
      <c r="K1937" s="5">
        <f t="shared" si="61"/>
        <v>0.05</v>
      </c>
      <c r="L1937" s="8">
        <f>+VLOOKUP($A1937,DATOS!$AL$3:$AO$2491,DATOS!$AO$1,0)</f>
        <v>1</v>
      </c>
      <c r="M1937" s="12">
        <f>+RANK($F1937,$F$3:$F$2491,0)+COUNTIF($F$3:F1937,F1937)-1</f>
        <v>1843</v>
      </c>
    </row>
    <row r="1938" spans="1:13" hidden="1" x14ac:dyDescent="0.3">
      <c r="A1938" s="3" t="str">
        <f t="shared" si="60"/>
        <v>46005-46001</v>
      </c>
      <c r="B1938" s="3">
        <v>46005</v>
      </c>
      <c r="C1938" s="3">
        <v>46001</v>
      </c>
      <c r="D1938" s="3">
        <f>+DATOS!G1938</f>
        <v>0</v>
      </c>
      <c r="E1938" s="3">
        <f>+DATOS!H1938</f>
        <v>1</v>
      </c>
      <c r="F1938" s="3">
        <f>+DATOS!I1938</f>
        <v>1</v>
      </c>
      <c r="G1938" s="3">
        <f>+DATOS!J1938</f>
        <v>4000</v>
      </c>
      <c r="H1938" s="9" t="str">
        <f>+DATOS!K1938</f>
        <v>HORIZONTE</v>
      </c>
      <c r="I1938" s="3">
        <f>+SUMIF(DATOS!$AA$3:$AA$2491,RESUMEN_flujo!$A1938,DATOS!$AG$3:$AG$2491)</f>
        <v>3</v>
      </c>
      <c r="J1938" s="4">
        <f>(SUMIF(DATOS!$AA$3:$AA$2491,RESUMEN_flujo!$A1938,DATOS!$AE$3:$AE$2491)/SUMIF(DATOS!$AA$3:$AA$2491,RESUMEN_flujo!$A1938,DATOS!$AD$3:$AD$2491))*3.6</f>
        <v>29.7</v>
      </c>
      <c r="K1938" s="5">
        <f t="shared" si="61"/>
        <v>2.5000000000000001E-2</v>
      </c>
      <c r="L1938" s="8">
        <f>+VLOOKUP($A1938,DATOS!$AL$3:$AO$2491,DATOS!$AO$1,0)</f>
        <v>2</v>
      </c>
      <c r="M1938" s="12">
        <f>+RANK($F1938,$F$3:$F$2491,0)+COUNTIF($F$3:F1938,F1938)-1</f>
        <v>1844</v>
      </c>
    </row>
    <row r="1939" spans="1:13" hidden="1" x14ac:dyDescent="0.3">
      <c r="A1939" s="3" t="str">
        <f t="shared" si="60"/>
        <v>46005-46009</v>
      </c>
      <c r="B1939" s="3">
        <v>46005</v>
      </c>
      <c r="C1939" s="3">
        <v>46009</v>
      </c>
      <c r="D1939" s="3">
        <f>+DATOS!G1939</f>
        <v>0</v>
      </c>
      <c r="E1939" s="3">
        <f>+DATOS!H1939</f>
        <v>0</v>
      </c>
      <c r="F1939" s="3">
        <f>+DATOS!I1939</f>
        <v>0</v>
      </c>
      <c r="G1939" s="3">
        <f>+DATOS!J1939</f>
        <v>4000</v>
      </c>
      <c r="H1939" s="9" t="str">
        <f>+DATOS!K1939</f>
        <v>HORIZONTE</v>
      </c>
      <c r="I1939" s="3">
        <f>+SUMIF(DATOS!$AA$3:$AA$2491,RESUMEN_flujo!$A1939,DATOS!$AG$3:$AG$2491)</f>
        <v>3</v>
      </c>
      <c r="J1939" s="4">
        <f>(SUMIF(DATOS!$AA$3:$AA$2491,RESUMEN_flujo!$A1939,DATOS!$AE$3:$AE$2491)/SUMIF(DATOS!$AA$3:$AA$2491,RESUMEN_flujo!$A1939,DATOS!$AD$3:$AD$2491))*3.6</f>
        <v>30.171428571428574</v>
      </c>
      <c r="K1939" s="5">
        <f t="shared" si="61"/>
        <v>0</v>
      </c>
      <c r="L1939" s="8">
        <f>+VLOOKUP($A1939,DATOS!$AL$3:$AO$2491,DATOS!$AO$1,0)</f>
        <v>2</v>
      </c>
      <c r="M1939" s="12">
        <f>+RANK($F1939,$F$3:$F$2491,0)+COUNTIF($F$3:F1939,F1939)-1</f>
        <v>2208</v>
      </c>
    </row>
    <row r="1940" spans="1:13" hidden="1" x14ac:dyDescent="0.3">
      <c r="A1940" s="3" t="str">
        <f t="shared" si="60"/>
        <v>46006-46005</v>
      </c>
      <c r="B1940" s="3">
        <v>46006</v>
      </c>
      <c r="C1940" s="3">
        <v>46005</v>
      </c>
      <c r="D1940" s="3">
        <f>+DATOS!G1940</f>
        <v>0</v>
      </c>
      <c r="E1940" s="3">
        <f>+DATOS!H1940</f>
        <v>1</v>
      </c>
      <c r="F1940" s="3">
        <f>+DATOS!I1940</f>
        <v>1</v>
      </c>
      <c r="G1940" s="3">
        <f>+DATOS!J1940</f>
        <v>2000</v>
      </c>
      <c r="H1940" s="9" t="str">
        <f>+DATOS!K1940</f>
        <v>ISABEL RIQUELME</v>
      </c>
      <c r="I1940" s="3">
        <f>+SUMIF(DATOS!$AA$3:$AA$2491,RESUMEN_flujo!$A1940,DATOS!$AG$3:$AG$2491)</f>
        <v>5</v>
      </c>
      <c r="J1940" s="4">
        <f>(SUMIF(DATOS!$AA$3:$AA$2491,RESUMEN_flujo!$A1940,DATOS!$AE$3:$AE$2491)/SUMIF(DATOS!$AA$3:$AA$2491,RESUMEN_flujo!$A1940,DATOS!$AD$3:$AD$2491))*3.6</f>
        <v>49.827272727272728</v>
      </c>
      <c r="K1940" s="5">
        <f t="shared" si="61"/>
        <v>0.05</v>
      </c>
      <c r="L1940" s="8">
        <f>+VLOOKUP($A1940,DATOS!$AL$3:$AO$2491,DATOS!$AO$1,0)</f>
        <v>1</v>
      </c>
      <c r="M1940" s="12">
        <f>+RANK($F1940,$F$3:$F$2491,0)+COUNTIF($F$3:F1940,F1940)-1</f>
        <v>1845</v>
      </c>
    </row>
    <row r="1941" spans="1:13" hidden="1" x14ac:dyDescent="0.3">
      <c r="A1941" s="3" t="str">
        <f t="shared" si="60"/>
        <v>46006-46007</v>
      </c>
      <c r="B1941" s="3">
        <v>46006</v>
      </c>
      <c r="C1941" s="3">
        <v>46007</v>
      </c>
      <c r="D1941" s="3">
        <f>+DATOS!G1941</f>
        <v>0</v>
      </c>
      <c r="E1941" s="3">
        <f>+DATOS!H1941</f>
        <v>1</v>
      </c>
      <c r="F1941" s="3">
        <f>+DATOS!I1941</f>
        <v>1</v>
      </c>
      <c r="G1941" s="3">
        <f>+DATOS!J1941</f>
        <v>900</v>
      </c>
      <c r="H1941" s="9" t="str">
        <f>+DATOS!K1941</f>
        <v>ISABEL RIQUELME</v>
      </c>
      <c r="I1941" s="3">
        <f>+SUMIF(DATOS!$AA$3:$AA$2491,RESUMEN_flujo!$A1941,DATOS!$AG$3:$AG$2491)</f>
        <v>5</v>
      </c>
      <c r="J1941" s="4">
        <f>(SUMIF(DATOS!$AA$3:$AA$2491,RESUMEN_flujo!$A1941,DATOS!$AE$3:$AE$2491)/SUMIF(DATOS!$AA$3:$AA$2491,RESUMEN_flujo!$A1941,DATOS!$AD$3:$AD$2491))*3.6</f>
        <v>46.285714285714292</v>
      </c>
      <c r="K1941" s="5">
        <f t="shared" si="61"/>
        <v>0.1111111111111111</v>
      </c>
      <c r="L1941" s="8">
        <f>+VLOOKUP($A1941,DATOS!$AL$3:$AO$2491,DATOS!$AO$1,0)</f>
        <v>1</v>
      </c>
      <c r="M1941" s="12">
        <f>+RANK($F1941,$F$3:$F$2491,0)+COUNTIF($F$3:F1941,F1941)-1</f>
        <v>1846</v>
      </c>
    </row>
    <row r="1942" spans="1:13" hidden="1" x14ac:dyDescent="0.3">
      <c r="A1942" s="3" t="str">
        <f t="shared" si="60"/>
        <v>46006-46002</v>
      </c>
      <c r="B1942" s="3">
        <v>46006</v>
      </c>
      <c r="C1942" s="3">
        <v>46002</v>
      </c>
      <c r="D1942" s="3">
        <f>+DATOS!G1942</f>
        <v>0</v>
      </c>
      <c r="E1942" s="3">
        <f>+DATOS!H1942</f>
        <v>0</v>
      </c>
      <c r="F1942" s="3">
        <f>+DATOS!I1942</f>
        <v>0</v>
      </c>
      <c r="G1942" s="3">
        <f>+DATOS!J1942</f>
        <v>1000</v>
      </c>
      <c r="H1942" s="9" t="str">
        <f>+DATOS!K1942</f>
        <v>GALLINAZOS</v>
      </c>
      <c r="I1942" s="3">
        <f>+SUMIF(DATOS!$AA$3:$AA$2491,RESUMEN_flujo!$A1942,DATOS!$AG$3:$AG$2491)</f>
        <v>4</v>
      </c>
      <c r="J1942" s="4">
        <f>(SUMIF(DATOS!$AA$3:$AA$2491,RESUMEN_flujo!$A1942,DATOS!$AE$3:$AE$2491)/SUMIF(DATOS!$AA$3:$AA$2491,RESUMEN_flujo!$A1942,DATOS!$AD$3:$AD$2491))*3.6</f>
        <v>30.69</v>
      </c>
      <c r="K1942" s="5">
        <f t="shared" si="61"/>
        <v>0</v>
      </c>
      <c r="L1942" s="8">
        <f>+VLOOKUP($A1942,DATOS!$AL$3:$AO$2491,DATOS!$AO$1,0)</f>
        <v>1</v>
      </c>
      <c r="M1942" s="12">
        <f>+RANK($F1942,$F$3:$F$2491,0)+COUNTIF($F$3:F1942,F1942)-1</f>
        <v>2209</v>
      </c>
    </row>
    <row r="1943" spans="1:13" hidden="1" x14ac:dyDescent="0.3">
      <c r="A1943" s="3" t="str">
        <f t="shared" si="60"/>
        <v>46006-46010</v>
      </c>
      <c r="B1943" s="3">
        <v>46006</v>
      </c>
      <c r="C1943" s="3">
        <v>46010</v>
      </c>
      <c r="D1943" s="3">
        <f>+DATOS!G1943</f>
        <v>0</v>
      </c>
      <c r="E1943" s="3">
        <f>+DATOS!H1943</f>
        <v>0</v>
      </c>
      <c r="F1943" s="3">
        <f>+DATOS!I1943</f>
        <v>0</v>
      </c>
      <c r="G1943" s="3">
        <f>+DATOS!J1943</f>
        <v>2000</v>
      </c>
      <c r="H1943" s="9" t="str">
        <f>+DATOS!K1943</f>
        <v>GALLINAZOS</v>
      </c>
      <c r="I1943" s="3">
        <f>+SUMIF(DATOS!$AA$3:$AA$2491,RESUMEN_flujo!$A1943,DATOS!$AG$3:$AG$2491)</f>
        <v>4</v>
      </c>
      <c r="J1943" s="4">
        <f>(SUMIF(DATOS!$AA$3:$AA$2491,RESUMEN_flujo!$A1943,DATOS!$AE$3:$AE$2491)/SUMIF(DATOS!$AA$3:$AA$2491,RESUMEN_flujo!$A1943,DATOS!$AD$3:$AD$2491))*3.6</f>
        <v>33.15789473684211</v>
      </c>
      <c r="K1943" s="5">
        <f t="shared" si="61"/>
        <v>0</v>
      </c>
      <c r="L1943" s="8">
        <f>+VLOOKUP($A1943,DATOS!$AL$3:$AO$2491,DATOS!$AO$1,0)</f>
        <v>1</v>
      </c>
      <c r="M1943" s="12">
        <f>+RANK($F1943,$F$3:$F$2491,0)+COUNTIF($F$3:F1943,F1943)-1</f>
        <v>2210</v>
      </c>
    </row>
    <row r="1944" spans="1:13" hidden="1" x14ac:dyDescent="0.3">
      <c r="A1944" s="3" t="str">
        <f t="shared" si="60"/>
        <v>46007-46006</v>
      </c>
      <c r="B1944" s="3">
        <v>46007</v>
      </c>
      <c r="C1944" s="3">
        <v>46006</v>
      </c>
      <c r="D1944" s="3">
        <f>+DATOS!G1944</f>
        <v>0</v>
      </c>
      <c r="E1944" s="3">
        <f>+DATOS!H1944</f>
        <v>1</v>
      </c>
      <c r="F1944" s="3">
        <f>+DATOS!I1944</f>
        <v>1</v>
      </c>
      <c r="G1944" s="3">
        <f>+DATOS!J1944</f>
        <v>900</v>
      </c>
      <c r="H1944" s="9" t="str">
        <f>+DATOS!K1944</f>
        <v>ISABEL RIQUELME</v>
      </c>
      <c r="I1944" s="3">
        <f>+SUMIF(DATOS!$AA$3:$AA$2491,RESUMEN_flujo!$A1944,DATOS!$AG$3:$AG$2491)</f>
        <v>5</v>
      </c>
      <c r="J1944" s="4">
        <f>(SUMIF(DATOS!$AA$3:$AA$2491,RESUMEN_flujo!$A1944,DATOS!$AE$3:$AE$2491)/SUMIF(DATOS!$AA$3:$AA$2491,RESUMEN_flujo!$A1944,DATOS!$AD$3:$AD$2491))*3.6</f>
        <v>40.5</v>
      </c>
      <c r="K1944" s="5">
        <f t="shared" si="61"/>
        <v>0.1111111111111111</v>
      </c>
      <c r="L1944" s="8">
        <f>+VLOOKUP($A1944,DATOS!$AL$3:$AO$2491,DATOS!$AO$1,0)</f>
        <v>1</v>
      </c>
      <c r="M1944" s="12">
        <f>+RANK($F1944,$F$3:$F$2491,0)+COUNTIF($F$3:F1944,F1944)-1</f>
        <v>1847</v>
      </c>
    </row>
    <row r="1945" spans="1:13" hidden="1" x14ac:dyDescent="0.3">
      <c r="A1945" s="3" t="str">
        <f t="shared" si="60"/>
        <v>46007-46008</v>
      </c>
      <c r="B1945" s="3">
        <v>46007</v>
      </c>
      <c r="C1945" s="3">
        <v>46008</v>
      </c>
      <c r="D1945" s="3">
        <f>+DATOS!G1945</f>
        <v>0</v>
      </c>
      <c r="E1945" s="3">
        <f>+DATOS!H1945</f>
        <v>1</v>
      </c>
      <c r="F1945" s="3">
        <f>+DATOS!I1945</f>
        <v>1</v>
      </c>
      <c r="G1945" s="3">
        <f>+DATOS!J1945</f>
        <v>900</v>
      </c>
      <c r="H1945" s="9" t="str">
        <f>+DATOS!K1945</f>
        <v>ISABEL RIQUELME</v>
      </c>
      <c r="I1945" s="3">
        <f>+SUMIF(DATOS!$AA$3:$AA$2491,RESUMEN_flujo!$A1945,DATOS!$AG$3:$AG$2491)</f>
        <v>5</v>
      </c>
      <c r="J1945" s="4">
        <f>(SUMIF(DATOS!$AA$3:$AA$2491,RESUMEN_flujo!$A1945,DATOS!$AE$3:$AE$2491)/SUMIF(DATOS!$AA$3:$AA$2491,RESUMEN_flujo!$A1945,DATOS!$AD$3:$AD$2491))*3.6</f>
        <v>39.6</v>
      </c>
      <c r="K1945" s="5">
        <f t="shared" si="61"/>
        <v>0.1111111111111111</v>
      </c>
      <c r="L1945" s="8">
        <f>+VLOOKUP($A1945,DATOS!$AL$3:$AO$2491,DATOS!$AO$1,0)</f>
        <v>1</v>
      </c>
      <c r="M1945" s="12">
        <f>+RANK($F1945,$F$3:$F$2491,0)+COUNTIF($F$3:F1945,F1945)-1</f>
        <v>1848</v>
      </c>
    </row>
    <row r="1946" spans="1:13" hidden="1" x14ac:dyDescent="0.3">
      <c r="A1946" s="3" t="str">
        <f t="shared" si="60"/>
        <v>46007-46003</v>
      </c>
      <c r="B1946" s="3">
        <v>46007</v>
      </c>
      <c r="C1946" s="3">
        <v>46003</v>
      </c>
      <c r="D1946" s="3">
        <f>+DATOS!G1946</f>
        <v>0</v>
      </c>
      <c r="E1946" s="3">
        <f>+DATOS!H1946</f>
        <v>14</v>
      </c>
      <c r="F1946" s="3">
        <f>+DATOS!I1946</f>
        <v>14</v>
      </c>
      <c r="G1946" s="3">
        <f>+DATOS!J1946</f>
        <v>4000</v>
      </c>
      <c r="H1946" s="9" t="str">
        <f>+DATOS!K1946</f>
        <v>CAMINO DEL INCA</v>
      </c>
      <c r="I1946" s="3">
        <f>+SUMIF(DATOS!$AA$3:$AA$2491,RESUMEN_flujo!$A1946,DATOS!$AG$3:$AG$2491)</f>
        <v>3</v>
      </c>
      <c r="J1946" s="4">
        <f>(SUMIF(DATOS!$AA$3:$AA$2491,RESUMEN_flujo!$A1946,DATOS!$AE$3:$AE$2491)/SUMIF(DATOS!$AA$3:$AA$2491,RESUMEN_flujo!$A1946,DATOS!$AD$3:$AD$2491))*3.6</f>
        <v>27.962790697674418</v>
      </c>
      <c r="K1946" s="5">
        <f t="shared" si="61"/>
        <v>0.35000000000000003</v>
      </c>
      <c r="L1946" s="8">
        <f>+VLOOKUP($A1946,DATOS!$AL$3:$AO$2491,DATOS!$AO$1,0)</f>
        <v>2</v>
      </c>
      <c r="M1946" s="12">
        <f>+RANK($F1946,$F$3:$F$2491,0)+COUNTIF($F$3:F1946,F1946)-1</f>
        <v>1695</v>
      </c>
    </row>
    <row r="1947" spans="1:13" hidden="1" x14ac:dyDescent="0.3">
      <c r="A1947" s="3" t="str">
        <f t="shared" si="60"/>
        <v>46007-46011</v>
      </c>
      <c r="B1947" s="3">
        <v>46007</v>
      </c>
      <c r="C1947" s="3">
        <v>46011</v>
      </c>
      <c r="D1947" s="3">
        <f>+DATOS!G1947</f>
        <v>0</v>
      </c>
      <c r="E1947" s="3">
        <f>+DATOS!H1947</f>
        <v>3</v>
      </c>
      <c r="F1947" s="3">
        <f>+DATOS!I1947</f>
        <v>3</v>
      </c>
      <c r="G1947" s="3">
        <f>+DATOS!J1947</f>
        <v>4000</v>
      </c>
      <c r="H1947" s="9" t="str">
        <f>+DATOS!K1947</f>
        <v>CAMINO DEL INCA</v>
      </c>
      <c r="I1947" s="3">
        <f>+SUMIF(DATOS!$AA$3:$AA$2491,RESUMEN_flujo!$A1947,DATOS!$AG$3:$AG$2491)</f>
        <v>3</v>
      </c>
      <c r="J1947" s="4">
        <f>(SUMIF(DATOS!$AA$3:$AA$2491,RESUMEN_flujo!$A1947,DATOS!$AE$3:$AE$2491)/SUMIF(DATOS!$AA$3:$AA$2491,RESUMEN_flujo!$A1947,DATOS!$AD$3:$AD$2491))*3.6</f>
        <v>28.881818181818186</v>
      </c>
      <c r="K1947" s="5">
        <f t="shared" si="61"/>
        <v>7.4999999999999997E-2</v>
      </c>
      <c r="L1947" s="8">
        <f>+VLOOKUP($A1947,DATOS!$AL$3:$AO$2491,DATOS!$AO$1,0)</f>
        <v>2</v>
      </c>
      <c r="M1947" s="12">
        <f>+RANK($F1947,$F$3:$F$2491,0)+COUNTIF($F$3:F1947,F1947)-1</f>
        <v>1809</v>
      </c>
    </row>
    <row r="1948" spans="1:13" hidden="1" x14ac:dyDescent="0.3">
      <c r="A1948" s="3" t="str">
        <f t="shared" si="60"/>
        <v>46008-46004</v>
      </c>
      <c r="B1948" s="3">
        <v>46008</v>
      </c>
      <c r="C1948" s="3">
        <v>46004</v>
      </c>
      <c r="D1948" s="3">
        <f>+DATOS!G1948</f>
        <v>0</v>
      </c>
      <c r="E1948" s="3">
        <f>+DATOS!H1948</f>
        <v>129</v>
      </c>
      <c r="F1948" s="3">
        <f>+DATOS!I1948</f>
        <v>129</v>
      </c>
      <c r="G1948" s="3">
        <f>+DATOS!J1948</f>
        <v>1000</v>
      </c>
      <c r="H1948" s="9" t="str">
        <f>+DATOS!K1948</f>
        <v>RAFAEL DURAN</v>
      </c>
      <c r="I1948" s="3">
        <f>+SUMIF(DATOS!$AA$3:$AA$2491,RESUMEN_flujo!$A1948,DATOS!$AG$3:$AG$2491)</f>
        <v>5</v>
      </c>
      <c r="J1948" s="4">
        <f>(SUMIF(DATOS!$AA$3:$AA$2491,RESUMEN_flujo!$A1948,DATOS!$AE$3:$AE$2491)/SUMIF(DATOS!$AA$3:$AA$2491,RESUMEN_flujo!$A1948,DATOS!$AD$3:$AD$2491))*3.6</f>
        <v>32.030769230769231</v>
      </c>
      <c r="K1948" s="5">
        <f t="shared" si="61"/>
        <v>12.9</v>
      </c>
      <c r="L1948" s="8">
        <f>+VLOOKUP($A1948,DATOS!$AL$3:$AO$2491,DATOS!$AO$1,0)</f>
        <v>1</v>
      </c>
      <c r="M1948" s="12">
        <f>+RANK($F1948,$F$3:$F$2491,0)+COUNTIF($F$3:F1948,F1948)-1</f>
        <v>1076</v>
      </c>
    </row>
    <row r="1949" spans="1:13" hidden="1" x14ac:dyDescent="0.3">
      <c r="A1949" s="3" t="str">
        <f t="shared" si="60"/>
        <v>46008-46007</v>
      </c>
      <c r="B1949" s="3">
        <v>46008</v>
      </c>
      <c r="C1949" s="3">
        <v>46007</v>
      </c>
      <c r="D1949" s="3">
        <f>+DATOS!G1949</f>
        <v>0</v>
      </c>
      <c r="E1949" s="3">
        <f>+DATOS!H1949</f>
        <v>1</v>
      </c>
      <c r="F1949" s="3">
        <f>+DATOS!I1949</f>
        <v>1</v>
      </c>
      <c r="G1949" s="3">
        <f>+DATOS!J1949</f>
        <v>2000</v>
      </c>
      <c r="H1949" s="9" t="str">
        <f>+DATOS!K1949</f>
        <v>ISABEL RIQUELME</v>
      </c>
      <c r="I1949" s="3">
        <f>+SUMIF(DATOS!$AA$3:$AA$2491,RESUMEN_flujo!$A1949,DATOS!$AG$3:$AG$2491)</f>
        <v>5</v>
      </c>
      <c r="J1949" s="4">
        <f>(SUMIF(DATOS!$AA$3:$AA$2491,RESUMEN_flujo!$A1949,DATOS!$AE$3:$AE$2491)/SUMIF(DATOS!$AA$3:$AA$2491,RESUMEN_flujo!$A1949,DATOS!$AD$3:$AD$2491))*3.6</f>
        <v>37.914893617021278</v>
      </c>
      <c r="K1949" s="5">
        <f t="shared" si="61"/>
        <v>0.05</v>
      </c>
      <c r="L1949" s="8">
        <f>+VLOOKUP($A1949,DATOS!$AL$3:$AO$2491,DATOS!$AO$1,0)</f>
        <v>1</v>
      </c>
      <c r="M1949" s="12">
        <f>+RANK($F1949,$F$3:$F$2491,0)+COUNTIF($F$3:F1949,F1949)-1</f>
        <v>1849</v>
      </c>
    </row>
    <row r="1950" spans="1:13" hidden="1" x14ac:dyDescent="0.3">
      <c r="A1950" s="3" t="str">
        <f t="shared" si="60"/>
        <v>46008-46012</v>
      </c>
      <c r="B1950" s="3">
        <v>46008</v>
      </c>
      <c r="C1950" s="3">
        <v>46012</v>
      </c>
      <c r="D1950" s="3">
        <f>+DATOS!G1950</f>
        <v>0</v>
      </c>
      <c r="E1950" s="3">
        <f>+DATOS!H1950</f>
        <v>162</v>
      </c>
      <c r="F1950" s="3">
        <f>+DATOS!I1950</f>
        <v>162</v>
      </c>
      <c r="G1950" s="3">
        <f>+DATOS!J1950</f>
        <v>2000</v>
      </c>
      <c r="H1950" s="9" t="str">
        <f>+DATOS!K1950</f>
        <v>RAFAEL DURAN</v>
      </c>
      <c r="I1950" s="3">
        <f>+SUMIF(DATOS!$AA$3:$AA$2491,RESUMEN_flujo!$A1950,DATOS!$AG$3:$AG$2491)</f>
        <v>5</v>
      </c>
      <c r="J1950" s="4">
        <f>(SUMIF(DATOS!$AA$3:$AA$2491,RESUMEN_flujo!$A1950,DATOS!$AE$3:$AE$2491)/SUMIF(DATOS!$AA$3:$AA$2491,RESUMEN_flujo!$A1950,DATOS!$AD$3:$AD$2491))*3.6</f>
        <v>36</v>
      </c>
      <c r="K1950" s="5">
        <f t="shared" si="61"/>
        <v>8.1</v>
      </c>
      <c r="L1950" s="8">
        <f>+VLOOKUP($A1950,DATOS!$AL$3:$AO$2491,DATOS!$AO$1,0)</f>
        <v>1</v>
      </c>
      <c r="M1950" s="12">
        <f>+RANK($F1950,$F$3:$F$2491,0)+COUNTIF($F$3:F1950,F1950)-1</f>
        <v>955</v>
      </c>
    </row>
    <row r="1951" spans="1:13" hidden="1" x14ac:dyDescent="0.3">
      <c r="A1951" s="3" t="str">
        <f t="shared" si="60"/>
        <v>46008-45011</v>
      </c>
      <c r="B1951" s="3">
        <v>46008</v>
      </c>
      <c r="C1951" s="3">
        <v>45011</v>
      </c>
      <c r="D1951" s="3">
        <f>+DATOS!G1951</f>
        <v>0</v>
      </c>
      <c r="E1951" s="3">
        <f>+DATOS!H1951</f>
        <v>1</v>
      </c>
      <c r="F1951" s="3">
        <f>+DATOS!I1951</f>
        <v>1</v>
      </c>
      <c r="G1951" s="3">
        <f>+DATOS!J1951</f>
        <v>2000</v>
      </c>
      <c r="H1951" s="9" t="str">
        <f>+DATOS!K1951</f>
        <v>ISABEL RIQUELME</v>
      </c>
      <c r="I1951" s="3">
        <f>+SUMIF(DATOS!$AA$3:$AA$2491,RESUMEN_flujo!$A1951,DATOS!$AG$3:$AG$2491)</f>
        <v>4</v>
      </c>
      <c r="J1951" s="4">
        <f>(SUMIF(DATOS!$AA$3:$AA$2491,RESUMEN_flujo!$A1951,DATOS!$AE$3:$AE$2491)/SUMIF(DATOS!$AA$3:$AA$2491,RESUMEN_flujo!$A1951,DATOS!$AD$3:$AD$2491))*3.6</f>
        <v>40.137313432835825</v>
      </c>
      <c r="K1951" s="5">
        <f t="shared" si="61"/>
        <v>0.05</v>
      </c>
      <c r="L1951" s="8">
        <f>+VLOOKUP($A1951,DATOS!$AL$3:$AO$2491,DATOS!$AO$1,0)</f>
        <v>1</v>
      </c>
      <c r="M1951" s="12">
        <f>+RANK($F1951,$F$3:$F$2491,0)+COUNTIF($F$3:F1951,F1951)-1</f>
        <v>1850</v>
      </c>
    </row>
    <row r="1952" spans="1:13" hidden="1" x14ac:dyDescent="0.3">
      <c r="A1952" s="3" t="str">
        <f t="shared" si="60"/>
        <v>46009-46010</v>
      </c>
      <c r="B1952" s="3">
        <v>46009</v>
      </c>
      <c r="C1952" s="3">
        <v>46010</v>
      </c>
      <c r="D1952" s="3">
        <f>+DATOS!G1952</f>
        <v>0</v>
      </c>
      <c r="E1952" s="3">
        <f>+DATOS!H1952</f>
        <v>0</v>
      </c>
      <c r="F1952" s="3">
        <f>+DATOS!I1952</f>
        <v>0</v>
      </c>
      <c r="G1952" s="3">
        <f>+DATOS!J1952</f>
        <v>2000</v>
      </c>
      <c r="H1952" s="9" t="str">
        <f>+DATOS!K1952</f>
        <v>JUNTA DE ADELANTO</v>
      </c>
      <c r="I1952" s="3">
        <f>+SUMIF(DATOS!$AA$3:$AA$2491,RESUMEN_flujo!$A1952,DATOS!$AG$3:$AG$2491)</f>
        <v>5</v>
      </c>
      <c r="J1952" s="4">
        <f>(SUMIF(DATOS!$AA$3:$AA$2491,RESUMEN_flujo!$A1952,DATOS!$AE$3:$AE$2491)/SUMIF(DATOS!$AA$3:$AA$2491,RESUMEN_flujo!$A1952,DATOS!$AD$3:$AD$2491))*3.6</f>
        <v>60.436363636363645</v>
      </c>
      <c r="K1952" s="5">
        <f t="shared" si="61"/>
        <v>0</v>
      </c>
      <c r="L1952" s="8">
        <f>+VLOOKUP($A1952,DATOS!$AL$3:$AO$2491,DATOS!$AO$1,0)</f>
        <v>1</v>
      </c>
      <c r="M1952" s="12">
        <f>+RANK($F1952,$F$3:$F$2491,0)+COUNTIF($F$3:F1952,F1952)-1</f>
        <v>2211</v>
      </c>
    </row>
    <row r="1953" spans="1:13" hidden="1" x14ac:dyDescent="0.3">
      <c r="A1953" s="3" t="str">
        <f t="shared" si="60"/>
        <v>46009-52005</v>
      </c>
      <c r="B1953" s="3">
        <v>46009</v>
      </c>
      <c r="C1953" s="3">
        <v>52005</v>
      </c>
      <c r="D1953" s="3">
        <f>+DATOS!G1953</f>
        <v>0</v>
      </c>
      <c r="E1953" s="3">
        <f>+DATOS!H1953</f>
        <v>0</v>
      </c>
      <c r="F1953" s="3">
        <f>+DATOS!I1953</f>
        <v>0</v>
      </c>
      <c r="G1953" s="3">
        <f>+DATOS!J1953</f>
        <v>2000</v>
      </c>
      <c r="H1953" s="9" t="str">
        <f>+DATOS!K1953</f>
        <v>Ensanche</v>
      </c>
      <c r="I1953" s="3">
        <f>+SUMIF(DATOS!$AA$3:$AA$2491,RESUMEN_flujo!$A1953,DATOS!$AG$3:$AG$2491)</f>
        <v>4</v>
      </c>
      <c r="J1953" s="4">
        <f>(SUMIF(DATOS!$AA$3:$AA$2491,RESUMEN_flujo!$A1953,DATOS!$AE$3:$AE$2491)/SUMIF(DATOS!$AA$3:$AA$2491,RESUMEN_flujo!$A1953,DATOS!$AD$3:$AD$2491))*3.6</f>
        <v>40.102325581395348</v>
      </c>
      <c r="K1953" s="5">
        <f t="shared" si="61"/>
        <v>0</v>
      </c>
      <c r="L1953" s="8">
        <f>+VLOOKUP($A1953,DATOS!$AL$3:$AO$2491,DATOS!$AO$1,0)</f>
        <v>1</v>
      </c>
      <c r="M1953" s="12">
        <f>+RANK($F1953,$F$3:$F$2491,0)+COUNTIF($F$3:F1953,F1953)-1</f>
        <v>2212</v>
      </c>
    </row>
    <row r="1954" spans="1:13" hidden="1" x14ac:dyDescent="0.3">
      <c r="A1954" s="3" t="str">
        <f t="shared" si="60"/>
        <v>46009-46005</v>
      </c>
      <c r="B1954" s="3">
        <v>46009</v>
      </c>
      <c r="C1954" s="3">
        <v>46005</v>
      </c>
      <c r="D1954" s="3">
        <f>+DATOS!G1954</f>
        <v>0</v>
      </c>
      <c r="E1954" s="3">
        <f>+DATOS!H1954</f>
        <v>0</v>
      </c>
      <c r="F1954" s="3">
        <f>+DATOS!I1954</f>
        <v>0</v>
      </c>
      <c r="G1954" s="3">
        <f>+DATOS!J1954</f>
        <v>4000</v>
      </c>
      <c r="H1954" s="9" t="str">
        <f>+DATOS!K1954</f>
        <v>HORIZONTE</v>
      </c>
      <c r="I1954" s="3">
        <f>+SUMIF(DATOS!$AA$3:$AA$2491,RESUMEN_flujo!$A1954,DATOS!$AG$3:$AG$2491)</f>
        <v>3</v>
      </c>
      <c r="J1954" s="4">
        <f>(SUMIF(DATOS!$AA$3:$AA$2491,RESUMEN_flujo!$A1954,DATOS!$AE$3:$AE$2491)/SUMIF(DATOS!$AA$3:$AA$2491,RESUMEN_flujo!$A1954,DATOS!$AD$3:$AD$2491))*3.6</f>
        <v>23.909433962264153</v>
      </c>
      <c r="K1954" s="5">
        <f t="shared" si="61"/>
        <v>0</v>
      </c>
      <c r="L1954" s="8">
        <f>+VLOOKUP($A1954,DATOS!$AL$3:$AO$2491,DATOS!$AO$1,0)</f>
        <v>2</v>
      </c>
      <c r="M1954" s="12">
        <f>+RANK($F1954,$F$3:$F$2491,0)+COUNTIF($F$3:F1954,F1954)-1</f>
        <v>2213</v>
      </c>
    </row>
    <row r="1955" spans="1:13" hidden="1" x14ac:dyDescent="0.3">
      <c r="A1955" s="3" t="str">
        <f t="shared" si="60"/>
        <v>46009-46014</v>
      </c>
      <c r="B1955" s="3">
        <v>46009</v>
      </c>
      <c r="C1955" s="3">
        <v>46014</v>
      </c>
      <c r="D1955" s="3">
        <f>+DATOS!G1955</f>
        <v>0</v>
      </c>
      <c r="E1955" s="3">
        <f>+DATOS!H1955</f>
        <v>0</v>
      </c>
      <c r="F1955" s="3">
        <f>+DATOS!I1955</f>
        <v>0</v>
      </c>
      <c r="G1955" s="3">
        <f>+DATOS!J1955</f>
        <v>4000</v>
      </c>
      <c r="H1955" s="9" t="str">
        <f>+DATOS!K1955</f>
        <v>HORIZONTE</v>
      </c>
      <c r="I1955" s="3">
        <f>+SUMIF(DATOS!$AA$3:$AA$2491,RESUMEN_flujo!$A1955,DATOS!$AG$3:$AG$2491)</f>
        <v>3</v>
      </c>
      <c r="J1955" s="4">
        <f>(SUMIF(DATOS!$AA$3:$AA$2491,RESUMEN_flujo!$A1955,DATOS!$AE$3:$AE$2491)/SUMIF(DATOS!$AA$3:$AA$2491,RESUMEN_flujo!$A1955,DATOS!$AD$3:$AD$2491))*3.6</f>
        <v>41.28</v>
      </c>
      <c r="K1955" s="5">
        <f t="shared" si="61"/>
        <v>0</v>
      </c>
      <c r="L1955" s="8">
        <f>+VLOOKUP($A1955,DATOS!$AL$3:$AO$2491,DATOS!$AO$1,0)</f>
        <v>2</v>
      </c>
      <c r="M1955" s="12">
        <f>+RANK($F1955,$F$3:$F$2491,0)+COUNTIF($F$3:F1955,F1955)-1</f>
        <v>2214</v>
      </c>
    </row>
    <row r="1956" spans="1:13" hidden="1" x14ac:dyDescent="0.3">
      <c r="A1956" s="3" t="str">
        <f t="shared" si="60"/>
        <v>46010-46009</v>
      </c>
      <c r="B1956" s="3">
        <v>46010</v>
      </c>
      <c r="C1956" s="3">
        <v>46009</v>
      </c>
      <c r="D1956" s="3">
        <f>+DATOS!G1956</f>
        <v>0</v>
      </c>
      <c r="E1956" s="3">
        <f>+DATOS!H1956</f>
        <v>0</v>
      </c>
      <c r="F1956" s="3">
        <f>+DATOS!I1956</f>
        <v>0</v>
      </c>
      <c r="G1956" s="3">
        <f>+DATOS!J1956</f>
        <v>2000</v>
      </c>
      <c r="H1956" s="9" t="str">
        <f>+DATOS!K1956</f>
        <v>JUNTA DE ADELANTO</v>
      </c>
      <c r="I1956" s="3">
        <f>+SUMIF(DATOS!$AA$3:$AA$2491,RESUMEN_flujo!$A1956,DATOS!$AG$3:$AG$2491)</f>
        <v>5</v>
      </c>
      <c r="J1956" s="4">
        <f>(SUMIF(DATOS!$AA$3:$AA$2491,RESUMEN_flujo!$A1956,DATOS!$AE$3:$AE$2491)/SUMIF(DATOS!$AA$3:$AA$2491,RESUMEN_flujo!$A1956,DATOS!$AD$3:$AD$2491))*3.6</f>
        <v>76.707692307692312</v>
      </c>
      <c r="K1956" s="5">
        <f t="shared" si="61"/>
        <v>0</v>
      </c>
      <c r="L1956" s="8">
        <f>+VLOOKUP($A1956,DATOS!$AL$3:$AO$2491,DATOS!$AO$1,0)</f>
        <v>1</v>
      </c>
      <c r="M1956" s="12">
        <f>+RANK($F1956,$F$3:$F$2491,0)+COUNTIF($F$3:F1956,F1956)-1</f>
        <v>2215</v>
      </c>
    </row>
    <row r="1957" spans="1:13" hidden="1" x14ac:dyDescent="0.3">
      <c r="A1957" s="3" t="str">
        <f t="shared" si="60"/>
        <v>46010-46011</v>
      </c>
      <c r="B1957" s="3">
        <v>46010</v>
      </c>
      <c r="C1957" s="3">
        <v>46011</v>
      </c>
      <c r="D1957" s="3">
        <f>+DATOS!G1957</f>
        <v>0</v>
      </c>
      <c r="E1957" s="3">
        <f>+DATOS!H1957</f>
        <v>0</v>
      </c>
      <c r="F1957" s="3">
        <f>+DATOS!I1957</f>
        <v>0</v>
      </c>
      <c r="G1957" s="3">
        <f>+DATOS!J1957</f>
        <v>1000</v>
      </c>
      <c r="H1957" s="9" t="str">
        <f>+DATOS!K1957</f>
        <v>JUNTA DE ADELANTO</v>
      </c>
      <c r="I1957" s="3">
        <f>+SUMIF(DATOS!$AA$3:$AA$2491,RESUMEN_flujo!$A1957,DATOS!$AG$3:$AG$2491)</f>
        <v>5</v>
      </c>
      <c r="J1957" s="4">
        <f>(SUMIF(DATOS!$AA$3:$AA$2491,RESUMEN_flujo!$A1957,DATOS!$AE$3:$AE$2491)/SUMIF(DATOS!$AA$3:$AA$2491,RESUMEN_flujo!$A1957,DATOS!$AD$3:$AD$2491))*3.6</f>
        <v>80.55</v>
      </c>
      <c r="K1957" s="5">
        <f t="shared" si="61"/>
        <v>0</v>
      </c>
      <c r="L1957" s="8">
        <f>+VLOOKUP($A1957,DATOS!$AL$3:$AO$2491,DATOS!$AO$1,0)</f>
        <v>1</v>
      </c>
      <c r="M1957" s="12">
        <f>+RANK($F1957,$F$3:$F$2491,0)+COUNTIF($F$3:F1957,F1957)-1</f>
        <v>2216</v>
      </c>
    </row>
    <row r="1958" spans="1:13" hidden="1" x14ac:dyDescent="0.3">
      <c r="A1958" s="3" t="str">
        <f t="shared" si="60"/>
        <v>46010-46006</v>
      </c>
      <c r="B1958" s="3">
        <v>46010</v>
      </c>
      <c r="C1958" s="3">
        <v>46006</v>
      </c>
      <c r="D1958" s="3">
        <f>+DATOS!G1958</f>
        <v>0</v>
      </c>
      <c r="E1958" s="3">
        <f>+DATOS!H1958</f>
        <v>0</v>
      </c>
      <c r="F1958" s="3">
        <f>+DATOS!I1958</f>
        <v>0</v>
      </c>
      <c r="G1958" s="3">
        <f>+DATOS!J1958</f>
        <v>2000</v>
      </c>
      <c r="H1958" s="9" t="str">
        <f>+DATOS!K1958</f>
        <v>GALLINAZOS</v>
      </c>
      <c r="I1958" s="3">
        <f>+SUMIF(DATOS!$AA$3:$AA$2491,RESUMEN_flujo!$A1958,DATOS!$AG$3:$AG$2491)</f>
        <v>4</v>
      </c>
      <c r="J1958" s="4">
        <f>(SUMIF(DATOS!$AA$3:$AA$2491,RESUMEN_flujo!$A1958,DATOS!$AE$3:$AE$2491)/SUMIF(DATOS!$AA$3:$AA$2491,RESUMEN_flujo!$A1958,DATOS!$AD$3:$AD$2491))*3.6</f>
        <v>29.302325581395351</v>
      </c>
      <c r="K1958" s="5">
        <f t="shared" si="61"/>
        <v>0</v>
      </c>
      <c r="L1958" s="8">
        <f>+VLOOKUP($A1958,DATOS!$AL$3:$AO$2491,DATOS!$AO$1,0)</f>
        <v>1</v>
      </c>
      <c r="M1958" s="12">
        <f>+RANK($F1958,$F$3:$F$2491,0)+COUNTIF($F$3:F1958,F1958)-1</f>
        <v>2217</v>
      </c>
    </row>
    <row r="1959" spans="1:13" hidden="1" x14ac:dyDescent="0.3">
      <c r="A1959" s="3" t="str">
        <f t="shared" si="60"/>
        <v>46010-46015</v>
      </c>
      <c r="B1959" s="3">
        <v>46010</v>
      </c>
      <c r="C1959" s="3">
        <v>46015</v>
      </c>
      <c r="D1959" s="3">
        <f>+DATOS!G1959</f>
        <v>0</v>
      </c>
      <c r="E1959" s="3">
        <f>+DATOS!H1959</f>
        <v>0</v>
      </c>
      <c r="F1959" s="3">
        <f>+DATOS!I1959</f>
        <v>0</v>
      </c>
      <c r="G1959" s="3">
        <f>+DATOS!J1959</f>
        <v>2000</v>
      </c>
      <c r="H1959" s="9" t="str">
        <f>+DATOS!K1959</f>
        <v>GALLINAZOS</v>
      </c>
      <c r="I1959" s="3">
        <f>+SUMIF(DATOS!$AA$3:$AA$2491,RESUMEN_flujo!$A1959,DATOS!$AG$3:$AG$2491)</f>
        <v>4</v>
      </c>
      <c r="J1959" s="4">
        <f>(SUMIF(DATOS!$AA$3:$AA$2491,RESUMEN_flujo!$A1959,DATOS!$AE$3:$AE$2491)/SUMIF(DATOS!$AA$3:$AA$2491,RESUMEN_flujo!$A1959,DATOS!$AD$3:$AD$2491))*3.6</f>
        <v>35</v>
      </c>
      <c r="K1959" s="5">
        <f t="shared" si="61"/>
        <v>0</v>
      </c>
      <c r="L1959" s="8">
        <f>+VLOOKUP($A1959,DATOS!$AL$3:$AO$2491,DATOS!$AO$1,0)</f>
        <v>1</v>
      </c>
      <c r="M1959" s="12">
        <f>+RANK($F1959,$F$3:$F$2491,0)+COUNTIF($F$3:F1959,F1959)-1</f>
        <v>2218</v>
      </c>
    </row>
    <row r="1960" spans="1:13" hidden="1" x14ac:dyDescent="0.3">
      <c r="A1960" s="3" t="str">
        <f t="shared" si="60"/>
        <v>46011-46010</v>
      </c>
      <c r="B1960" s="3">
        <v>46011</v>
      </c>
      <c r="C1960" s="3">
        <v>46010</v>
      </c>
      <c r="D1960" s="3">
        <f>+DATOS!G1960</f>
        <v>0</v>
      </c>
      <c r="E1960" s="3">
        <f>+DATOS!H1960</f>
        <v>0</v>
      </c>
      <c r="F1960" s="3">
        <f>+DATOS!I1960</f>
        <v>0</v>
      </c>
      <c r="G1960" s="3">
        <f>+DATOS!J1960</f>
        <v>2000</v>
      </c>
      <c r="H1960" s="9" t="str">
        <f>+DATOS!K1960</f>
        <v>JUNTA DE ADELANTO</v>
      </c>
      <c r="I1960" s="3">
        <f>+SUMIF(DATOS!$AA$3:$AA$2491,RESUMEN_flujo!$A1960,DATOS!$AG$3:$AG$2491)</f>
        <v>5</v>
      </c>
      <c r="J1960" s="4">
        <f>(SUMIF(DATOS!$AA$3:$AA$2491,RESUMEN_flujo!$A1960,DATOS!$AE$3:$AE$2491)/SUMIF(DATOS!$AA$3:$AA$2491,RESUMEN_flujo!$A1960,DATOS!$AD$3:$AD$2491))*3.6</f>
        <v>80.55</v>
      </c>
      <c r="K1960" s="5">
        <f t="shared" si="61"/>
        <v>0</v>
      </c>
      <c r="L1960" s="8">
        <f>+VLOOKUP($A1960,DATOS!$AL$3:$AO$2491,DATOS!$AO$1,0)</f>
        <v>1</v>
      </c>
      <c r="M1960" s="12">
        <f>+RANK($F1960,$F$3:$F$2491,0)+COUNTIF($F$3:F1960,F1960)-1</f>
        <v>2219</v>
      </c>
    </row>
    <row r="1961" spans="1:13" hidden="1" x14ac:dyDescent="0.3">
      <c r="A1961" s="3" t="str">
        <f t="shared" si="60"/>
        <v>46011-46012</v>
      </c>
      <c r="B1961" s="3">
        <v>46011</v>
      </c>
      <c r="C1961" s="3">
        <v>46012</v>
      </c>
      <c r="D1961" s="3">
        <f>+DATOS!G1961</f>
        <v>0</v>
      </c>
      <c r="E1961" s="3">
        <f>+DATOS!H1961</f>
        <v>0</v>
      </c>
      <c r="F1961" s="3">
        <f>+DATOS!I1961</f>
        <v>0</v>
      </c>
      <c r="G1961" s="3">
        <f>+DATOS!J1961</f>
        <v>1000</v>
      </c>
      <c r="H1961" s="9" t="str">
        <f>+DATOS!K1961</f>
        <v>JUNTA DE ADELANTO</v>
      </c>
      <c r="I1961" s="3">
        <f>+SUMIF(DATOS!$AA$3:$AA$2491,RESUMEN_flujo!$A1961,DATOS!$AG$3:$AG$2491)</f>
        <v>4</v>
      </c>
      <c r="J1961" s="4">
        <f>(SUMIF(DATOS!$AA$3:$AA$2491,RESUMEN_flujo!$A1961,DATOS!$AE$3:$AE$2491)/SUMIF(DATOS!$AA$3:$AA$2491,RESUMEN_flujo!$A1961,DATOS!$AD$3:$AD$2491))*3.6</f>
        <v>70.747826086956522</v>
      </c>
      <c r="K1961" s="5">
        <f t="shared" si="61"/>
        <v>0</v>
      </c>
      <c r="L1961" s="8">
        <f>+VLOOKUP($A1961,DATOS!$AL$3:$AO$2491,DATOS!$AO$1,0)</f>
        <v>1</v>
      </c>
      <c r="M1961" s="12">
        <f>+RANK($F1961,$F$3:$F$2491,0)+COUNTIF($F$3:F1961,F1961)-1</f>
        <v>2220</v>
      </c>
    </row>
    <row r="1962" spans="1:13" hidden="1" x14ac:dyDescent="0.3">
      <c r="A1962" s="3" t="str">
        <f t="shared" si="60"/>
        <v>46011-46007</v>
      </c>
      <c r="B1962" s="3">
        <v>46011</v>
      </c>
      <c r="C1962" s="3">
        <v>46007</v>
      </c>
      <c r="D1962" s="3">
        <f>+DATOS!G1962</f>
        <v>0</v>
      </c>
      <c r="E1962" s="3">
        <f>+DATOS!H1962</f>
        <v>14</v>
      </c>
      <c r="F1962" s="3">
        <f>+DATOS!I1962</f>
        <v>14</v>
      </c>
      <c r="G1962" s="3">
        <f>+DATOS!J1962</f>
        <v>4000</v>
      </c>
      <c r="H1962" s="9" t="str">
        <f>+DATOS!K1962</f>
        <v>CAMINO DEL INCA</v>
      </c>
      <c r="I1962" s="3">
        <f>+SUMIF(DATOS!$AA$3:$AA$2491,RESUMEN_flujo!$A1962,DATOS!$AG$3:$AG$2491)</f>
        <v>3</v>
      </c>
      <c r="J1962" s="4">
        <f>(SUMIF(DATOS!$AA$3:$AA$2491,RESUMEN_flujo!$A1962,DATOS!$AE$3:$AE$2491)/SUMIF(DATOS!$AA$3:$AA$2491,RESUMEN_flujo!$A1962,DATOS!$AD$3:$AD$2491))*3.6</f>
        <v>28.881818181818186</v>
      </c>
      <c r="K1962" s="5">
        <f t="shared" si="61"/>
        <v>0.35000000000000003</v>
      </c>
      <c r="L1962" s="8">
        <f>+VLOOKUP($A1962,DATOS!$AL$3:$AO$2491,DATOS!$AO$1,0)</f>
        <v>2</v>
      </c>
      <c r="M1962" s="12">
        <f>+RANK($F1962,$F$3:$F$2491,0)+COUNTIF($F$3:F1962,F1962)-1</f>
        <v>1696</v>
      </c>
    </row>
    <row r="1963" spans="1:13" hidden="1" x14ac:dyDescent="0.3">
      <c r="A1963" s="3" t="str">
        <f t="shared" si="60"/>
        <v>46011-46016</v>
      </c>
      <c r="B1963" s="3">
        <v>46011</v>
      </c>
      <c r="C1963" s="3">
        <v>46016</v>
      </c>
      <c r="D1963" s="3">
        <f>+DATOS!G1963</f>
        <v>0</v>
      </c>
      <c r="E1963" s="3">
        <f>+DATOS!H1963</f>
        <v>7</v>
      </c>
      <c r="F1963" s="3">
        <f>+DATOS!I1963</f>
        <v>7</v>
      </c>
      <c r="G1963" s="3">
        <f>+DATOS!J1963</f>
        <v>4000</v>
      </c>
      <c r="H1963" s="9" t="str">
        <f>+DATOS!K1963</f>
        <v>CAMINO DEL INCA</v>
      </c>
      <c r="I1963" s="3">
        <f>+SUMIF(DATOS!$AA$3:$AA$2491,RESUMEN_flujo!$A1963,DATOS!$AG$3:$AG$2491)</f>
        <v>3</v>
      </c>
      <c r="J1963" s="4">
        <f>(SUMIF(DATOS!$AA$3:$AA$2491,RESUMEN_flujo!$A1963,DATOS!$AE$3:$AE$2491)/SUMIF(DATOS!$AA$3:$AA$2491,RESUMEN_flujo!$A1963,DATOS!$AD$3:$AD$2491))*3.6</f>
        <v>38.290909090909096</v>
      </c>
      <c r="K1963" s="5">
        <f t="shared" si="61"/>
        <v>0.17500000000000002</v>
      </c>
      <c r="L1963" s="8">
        <f>+VLOOKUP($A1963,DATOS!$AL$3:$AO$2491,DATOS!$AO$1,0)</f>
        <v>2</v>
      </c>
      <c r="M1963" s="12">
        <f>+RANK($F1963,$F$3:$F$2491,0)+COUNTIF($F$3:F1963,F1963)-1</f>
        <v>1772</v>
      </c>
    </row>
    <row r="1964" spans="1:13" hidden="1" x14ac:dyDescent="0.3">
      <c r="A1964" s="3" t="str">
        <f t="shared" si="60"/>
        <v>46012-46008</v>
      </c>
      <c r="B1964" s="3">
        <v>46012</v>
      </c>
      <c r="C1964" s="3">
        <v>46008</v>
      </c>
      <c r="D1964" s="3">
        <f>+DATOS!G1964</f>
        <v>0</v>
      </c>
      <c r="E1964" s="3">
        <f>+DATOS!H1964</f>
        <v>129</v>
      </c>
      <c r="F1964" s="3">
        <f>+DATOS!I1964</f>
        <v>129</v>
      </c>
      <c r="G1964" s="3">
        <f>+DATOS!J1964</f>
        <v>2000</v>
      </c>
      <c r="H1964" s="9" t="str">
        <f>+DATOS!K1964</f>
        <v>RAFAEL DURAN</v>
      </c>
      <c r="I1964" s="3">
        <f>+SUMIF(DATOS!$AA$3:$AA$2491,RESUMEN_flujo!$A1964,DATOS!$AG$3:$AG$2491)</f>
        <v>5</v>
      </c>
      <c r="J1964" s="4">
        <f>(SUMIF(DATOS!$AA$3:$AA$2491,RESUMEN_flujo!$A1964,DATOS!$AE$3:$AE$2491)/SUMIF(DATOS!$AA$3:$AA$2491,RESUMEN_flujo!$A1964,DATOS!$AD$3:$AD$2491))*3.6</f>
        <v>29.142857142857142</v>
      </c>
      <c r="K1964" s="5">
        <f t="shared" si="61"/>
        <v>6.45</v>
      </c>
      <c r="L1964" s="8">
        <f>+VLOOKUP($A1964,DATOS!$AL$3:$AO$2491,DATOS!$AO$1,0)</f>
        <v>1</v>
      </c>
      <c r="M1964" s="12">
        <f>+RANK($F1964,$F$3:$F$2491,0)+COUNTIF($F$3:F1964,F1964)-1</f>
        <v>1077</v>
      </c>
    </row>
    <row r="1965" spans="1:13" hidden="1" x14ac:dyDescent="0.3">
      <c r="A1965" s="3" t="str">
        <f t="shared" si="60"/>
        <v>46012-46013</v>
      </c>
      <c r="B1965" s="3">
        <v>46012</v>
      </c>
      <c r="C1965" s="3">
        <v>46013</v>
      </c>
      <c r="D1965" s="3">
        <f>+DATOS!G1965</f>
        <v>0</v>
      </c>
      <c r="E1965" s="3">
        <f>+DATOS!H1965</f>
        <v>46</v>
      </c>
      <c r="F1965" s="3">
        <f>+DATOS!I1965</f>
        <v>46</v>
      </c>
      <c r="G1965" s="3">
        <f>+DATOS!J1965</f>
        <v>2000</v>
      </c>
      <c r="H1965" s="9" t="str">
        <f>+DATOS!K1965</f>
        <v>RAFAEL DURAN</v>
      </c>
      <c r="I1965" s="3">
        <f>+SUMIF(DATOS!$AA$3:$AA$2491,RESUMEN_flujo!$A1965,DATOS!$AG$3:$AG$2491)</f>
        <v>5</v>
      </c>
      <c r="J1965" s="4">
        <f>(SUMIF(DATOS!$AA$3:$AA$2491,RESUMEN_flujo!$A1965,DATOS!$AE$3:$AE$2491)/SUMIF(DATOS!$AA$3:$AA$2491,RESUMEN_flujo!$A1965,DATOS!$AD$3:$AD$2491))*3.6</f>
        <v>44.047058823529412</v>
      </c>
      <c r="K1965" s="5">
        <f t="shared" si="61"/>
        <v>2.2999999999999998</v>
      </c>
      <c r="L1965" s="8">
        <f>+VLOOKUP($A1965,DATOS!$AL$3:$AO$2491,DATOS!$AO$1,0)</f>
        <v>1</v>
      </c>
      <c r="M1965" s="12">
        <f>+RANK($F1965,$F$3:$F$2491,0)+COUNTIF($F$3:F1965,F1965)-1</f>
        <v>1452</v>
      </c>
    </row>
    <row r="1966" spans="1:13" hidden="1" x14ac:dyDescent="0.3">
      <c r="A1966" s="3" t="str">
        <f t="shared" si="60"/>
        <v>46012-45014</v>
      </c>
      <c r="B1966" s="3">
        <v>46012</v>
      </c>
      <c r="C1966" s="3">
        <v>45014</v>
      </c>
      <c r="D1966" s="3">
        <f>+DATOS!G1966</f>
        <v>0</v>
      </c>
      <c r="E1966" s="3">
        <f>+DATOS!H1966</f>
        <v>111</v>
      </c>
      <c r="F1966" s="3">
        <f>+DATOS!I1966</f>
        <v>111</v>
      </c>
      <c r="G1966" s="3">
        <f>+DATOS!J1966</f>
        <v>2000</v>
      </c>
      <c r="H1966" s="9" t="str">
        <f>+DATOS!K1966</f>
        <v>JUNTA DE ADELANTO</v>
      </c>
      <c r="I1966" s="3">
        <f>+SUMIF(DATOS!$AA$3:$AA$2491,RESUMEN_flujo!$A1966,DATOS!$AG$3:$AG$2491)</f>
        <v>4</v>
      </c>
      <c r="J1966" s="4">
        <f>(SUMIF(DATOS!$AA$3:$AA$2491,RESUMEN_flujo!$A1966,DATOS!$AE$3:$AE$2491)/SUMIF(DATOS!$AA$3:$AA$2491,RESUMEN_flujo!$A1966,DATOS!$AD$3:$AD$2491))*3.6</f>
        <v>39.866666666666667</v>
      </c>
      <c r="K1966" s="5">
        <f t="shared" si="61"/>
        <v>5.55</v>
      </c>
      <c r="L1966" s="8">
        <f>+VLOOKUP($A1966,DATOS!$AL$3:$AO$2491,DATOS!$AO$1,0)</f>
        <v>1</v>
      </c>
      <c r="M1966" s="12">
        <f>+RANK($F1966,$F$3:$F$2491,0)+COUNTIF($F$3:F1966,F1966)-1</f>
        <v>1145</v>
      </c>
    </row>
    <row r="1967" spans="1:13" hidden="1" x14ac:dyDescent="0.3">
      <c r="A1967" s="3" t="str">
        <f t="shared" si="60"/>
        <v>46012-46011</v>
      </c>
      <c r="B1967" s="3">
        <v>46012</v>
      </c>
      <c r="C1967" s="3">
        <v>46011</v>
      </c>
      <c r="D1967" s="3">
        <f>+DATOS!G1967</f>
        <v>0</v>
      </c>
      <c r="E1967" s="3">
        <f>+DATOS!H1967</f>
        <v>5</v>
      </c>
      <c r="F1967" s="3">
        <f>+DATOS!I1967</f>
        <v>5</v>
      </c>
      <c r="G1967" s="3">
        <f>+DATOS!J1967</f>
        <v>1000</v>
      </c>
      <c r="H1967" s="9" t="str">
        <f>+DATOS!K1967</f>
        <v>JUNTA DE ADELANTO</v>
      </c>
      <c r="I1967" s="3">
        <f>+SUMIF(DATOS!$AA$3:$AA$2491,RESUMEN_flujo!$A1967,DATOS!$AG$3:$AG$2491)</f>
        <v>4</v>
      </c>
      <c r="J1967" s="4">
        <f>(SUMIF(DATOS!$AA$3:$AA$2491,RESUMEN_flujo!$A1967,DATOS!$AE$3:$AE$2491)/SUMIF(DATOS!$AA$3:$AA$2491,RESUMEN_flujo!$A1967,DATOS!$AD$3:$AD$2491))*3.6</f>
        <v>62.584615384615383</v>
      </c>
      <c r="K1967" s="5">
        <f t="shared" si="61"/>
        <v>0.5</v>
      </c>
      <c r="L1967" s="8">
        <f>+VLOOKUP($A1967,DATOS!$AL$3:$AO$2491,DATOS!$AO$1,0)</f>
        <v>1</v>
      </c>
      <c r="M1967" s="12">
        <f>+RANK($F1967,$F$3:$F$2491,0)+COUNTIF($F$3:F1967,F1967)-1</f>
        <v>1791</v>
      </c>
    </row>
    <row r="1968" spans="1:13" hidden="1" x14ac:dyDescent="0.3">
      <c r="A1968" s="3" t="str">
        <f t="shared" si="60"/>
        <v>46013-46012</v>
      </c>
      <c r="B1968" s="3">
        <v>46013</v>
      </c>
      <c r="C1968" s="3">
        <v>46012</v>
      </c>
      <c r="D1968" s="3">
        <f>+DATOS!G1968</f>
        <v>0</v>
      </c>
      <c r="E1968" s="3">
        <f>+DATOS!H1968</f>
        <v>103</v>
      </c>
      <c r="F1968" s="3">
        <f>+DATOS!I1968</f>
        <v>103</v>
      </c>
      <c r="G1968" s="3">
        <f>+DATOS!J1968</f>
        <v>2000</v>
      </c>
      <c r="H1968" s="9" t="str">
        <f>+DATOS!K1968</f>
        <v>RAFAEL DURAN</v>
      </c>
      <c r="I1968" s="3">
        <f>+SUMIF(DATOS!$AA$3:$AA$2491,RESUMEN_flujo!$A1968,DATOS!$AG$3:$AG$2491)</f>
        <v>5</v>
      </c>
      <c r="J1968" s="4">
        <f>(SUMIF(DATOS!$AA$3:$AA$2491,RESUMEN_flujo!$A1968,DATOS!$AE$3:$AE$2491)/SUMIF(DATOS!$AA$3:$AA$2491,RESUMEN_flujo!$A1968,DATOS!$AD$3:$AD$2491))*3.6</f>
        <v>37.440000000000005</v>
      </c>
      <c r="K1968" s="5">
        <f t="shared" si="61"/>
        <v>5.1499999999999995</v>
      </c>
      <c r="L1968" s="8">
        <f>+VLOOKUP($A1968,DATOS!$AL$3:$AO$2491,DATOS!$AO$1,0)</f>
        <v>1</v>
      </c>
      <c r="M1968" s="12">
        <f>+RANK($F1968,$F$3:$F$2491,0)+COUNTIF($F$3:F1968,F1968)-1</f>
        <v>1174</v>
      </c>
    </row>
    <row r="1969" spans="1:13" hidden="1" x14ac:dyDescent="0.3">
      <c r="A1969" s="3" t="str">
        <f t="shared" si="60"/>
        <v>46013-46017</v>
      </c>
      <c r="B1969" s="3">
        <v>46013</v>
      </c>
      <c r="C1969" s="3">
        <v>46017</v>
      </c>
      <c r="D1969" s="3">
        <f>+DATOS!G1969</f>
        <v>0</v>
      </c>
      <c r="E1969" s="3">
        <f>+DATOS!H1969</f>
        <v>46</v>
      </c>
      <c r="F1969" s="3">
        <f>+DATOS!I1969</f>
        <v>46</v>
      </c>
      <c r="G1969" s="3">
        <f>+DATOS!J1969</f>
        <v>2000</v>
      </c>
      <c r="H1969" s="9" t="str">
        <f>+DATOS!K1969</f>
        <v>RAFAEL DURAN</v>
      </c>
      <c r="I1969" s="3">
        <f>+SUMIF(DATOS!$AA$3:$AA$2491,RESUMEN_flujo!$A1969,DATOS!$AG$3:$AG$2491)</f>
        <v>5</v>
      </c>
      <c r="J1969" s="4">
        <f>(SUMIF(DATOS!$AA$3:$AA$2491,RESUMEN_flujo!$A1969,DATOS!$AE$3:$AE$2491)/SUMIF(DATOS!$AA$3:$AA$2491,RESUMEN_flujo!$A1969,DATOS!$AD$3:$AD$2491))*3.6</f>
        <v>38.828571428571429</v>
      </c>
      <c r="K1969" s="5">
        <f t="shared" si="61"/>
        <v>2.2999999999999998</v>
      </c>
      <c r="L1969" s="8">
        <f>+VLOOKUP($A1969,DATOS!$AL$3:$AO$2491,DATOS!$AO$1,0)</f>
        <v>1</v>
      </c>
      <c r="M1969" s="12">
        <f>+RANK($F1969,$F$3:$F$2491,0)+COUNTIF($F$3:F1969,F1969)-1</f>
        <v>1453</v>
      </c>
    </row>
    <row r="1970" spans="1:13" hidden="1" x14ac:dyDescent="0.3">
      <c r="A1970" s="3" t="str">
        <f t="shared" si="60"/>
        <v>46013-45014</v>
      </c>
      <c r="B1970" s="3">
        <v>46013</v>
      </c>
      <c r="C1970" s="3">
        <v>45014</v>
      </c>
      <c r="D1970" s="3">
        <f>+DATOS!G1970</f>
        <v>0</v>
      </c>
      <c r="E1970" s="3">
        <f>+DATOS!H1970</f>
        <v>0</v>
      </c>
      <c r="F1970" s="3">
        <f>+DATOS!I1970</f>
        <v>0</v>
      </c>
      <c r="G1970" s="3">
        <f>+DATOS!J1970</f>
        <v>1000</v>
      </c>
      <c r="H1970" s="9" t="str">
        <f>+DATOS!K1970</f>
        <v>ANTONIO JOSE DE SUCRE</v>
      </c>
      <c r="I1970" s="3">
        <f>+SUMIF(DATOS!$AA$3:$AA$2491,RESUMEN_flujo!$A1970,DATOS!$AG$3:$AG$2491)</f>
        <v>4</v>
      </c>
      <c r="J1970" s="4">
        <f>(SUMIF(DATOS!$AA$3:$AA$2491,RESUMEN_flujo!$A1970,DATOS!$AE$3:$AE$2491)/SUMIF(DATOS!$AA$3:$AA$2491,RESUMEN_flujo!$A1970,DATOS!$AD$3:$AD$2491))*3.6</f>
        <v>41.616</v>
      </c>
      <c r="K1970" s="5">
        <f t="shared" si="61"/>
        <v>0</v>
      </c>
      <c r="L1970" s="8">
        <f>+VLOOKUP($A1970,DATOS!$AL$3:$AO$2491,DATOS!$AO$1,0)</f>
        <v>1</v>
      </c>
      <c r="M1970" s="12">
        <f>+RANK($F1970,$F$3:$F$2491,0)+COUNTIF($F$3:F1970,F1970)-1</f>
        <v>2221</v>
      </c>
    </row>
    <row r="1971" spans="1:13" hidden="1" x14ac:dyDescent="0.3">
      <c r="A1971" s="3" t="str">
        <f t="shared" si="60"/>
        <v>46014-46015</v>
      </c>
      <c r="B1971" s="3">
        <v>46014</v>
      </c>
      <c r="C1971" s="3">
        <v>46015</v>
      </c>
      <c r="D1971" s="3">
        <f>+DATOS!G1971</f>
        <v>0</v>
      </c>
      <c r="E1971" s="3">
        <f>+DATOS!H1971</f>
        <v>1</v>
      </c>
      <c r="F1971" s="3">
        <f>+DATOS!I1971</f>
        <v>1</v>
      </c>
      <c r="G1971" s="3">
        <f>+DATOS!J1971</f>
        <v>2000</v>
      </c>
      <c r="H1971" s="9" t="str">
        <f>+DATOS!K1971</f>
        <v>JOSE DE SAN MARTIN</v>
      </c>
      <c r="I1971" s="3">
        <f>+SUMIF(DATOS!$AA$3:$AA$2491,RESUMEN_flujo!$A1971,DATOS!$AG$3:$AG$2491)</f>
        <v>5</v>
      </c>
      <c r="J1971" s="4">
        <f>(SUMIF(DATOS!$AA$3:$AA$2491,RESUMEN_flujo!$A1971,DATOS!$AE$3:$AE$2491)/SUMIF(DATOS!$AA$3:$AA$2491,RESUMEN_flujo!$A1971,DATOS!$AD$3:$AD$2491))*3.6</f>
        <v>45.180000000000007</v>
      </c>
      <c r="K1971" s="5">
        <f t="shared" si="61"/>
        <v>0.05</v>
      </c>
      <c r="L1971" s="8">
        <f>+VLOOKUP($A1971,DATOS!$AL$3:$AO$2491,DATOS!$AO$1,0)</f>
        <v>1</v>
      </c>
      <c r="M1971" s="12">
        <f>+RANK($F1971,$F$3:$F$2491,0)+COUNTIF($F$3:F1971,F1971)-1</f>
        <v>1851</v>
      </c>
    </row>
    <row r="1972" spans="1:13" hidden="1" x14ac:dyDescent="0.3">
      <c r="A1972" s="3" t="str">
        <f t="shared" si="60"/>
        <v>46014-46036</v>
      </c>
      <c r="B1972" s="3">
        <v>46014</v>
      </c>
      <c r="C1972" s="3">
        <v>46036</v>
      </c>
      <c r="D1972" s="3">
        <f>+DATOS!G1972</f>
        <v>0</v>
      </c>
      <c r="E1972" s="3">
        <f>+DATOS!H1972</f>
        <v>110</v>
      </c>
      <c r="F1972" s="3">
        <f>+DATOS!I1972</f>
        <v>110</v>
      </c>
      <c r="G1972" s="3">
        <f>+DATOS!J1972</f>
        <v>4000</v>
      </c>
      <c r="H1972" s="9" t="str">
        <f>+DATOS!K1972</f>
        <v>HORIZONTE</v>
      </c>
      <c r="I1972" s="3">
        <f>+SUMIF(DATOS!$AA$3:$AA$2491,RESUMEN_flujo!$A1972,DATOS!$AG$3:$AG$2491)</f>
        <v>3</v>
      </c>
      <c r="J1972" s="4">
        <f>(SUMIF(DATOS!$AA$3:$AA$2491,RESUMEN_flujo!$A1972,DATOS!$AE$3:$AE$2491)/SUMIF(DATOS!$AA$3:$AA$2491,RESUMEN_flujo!$A1972,DATOS!$AD$3:$AD$2491))*3.6</f>
        <v>48.342857142857142</v>
      </c>
      <c r="K1972" s="5">
        <f t="shared" si="61"/>
        <v>2.75</v>
      </c>
      <c r="L1972" s="8">
        <f>+VLOOKUP($A1972,DATOS!$AL$3:$AO$2491,DATOS!$AO$1,0)</f>
        <v>2</v>
      </c>
      <c r="M1972" s="12">
        <f>+RANK($F1972,$F$3:$F$2491,0)+COUNTIF($F$3:F1972,F1972)-1</f>
        <v>1150</v>
      </c>
    </row>
    <row r="1973" spans="1:13" hidden="1" x14ac:dyDescent="0.3">
      <c r="A1973" s="3" t="str">
        <f t="shared" si="60"/>
        <v>46014-52023</v>
      </c>
      <c r="B1973" s="3">
        <v>46014</v>
      </c>
      <c r="C1973" s="3">
        <v>52023</v>
      </c>
      <c r="D1973" s="3">
        <f>+DATOS!G1973</f>
        <v>0</v>
      </c>
      <c r="E1973" s="3">
        <f>+DATOS!H1973</f>
        <v>59</v>
      </c>
      <c r="F1973" s="3">
        <f>+DATOS!I1973</f>
        <v>59</v>
      </c>
      <c r="G1973" s="3">
        <f>+DATOS!J1973</f>
        <v>4000</v>
      </c>
      <c r="H1973" s="9" t="str">
        <f>+DATOS!K1973</f>
        <v>Ensanche</v>
      </c>
      <c r="I1973" s="3">
        <f>+SUMIF(DATOS!$AA$3:$AA$2491,RESUMEN_flujo!$A1973,DATOS!$AG$3:$AG$2491)</f>
        <v>4</v>
      </c>
      <c r="J1973" s="4">
        <f>(SUMIF(DATOS!$AA$3:$AA$2491,RESUMEN_flujo!$A1973,DATOS!$AE$3:$AE$2491)/SUMIF(DATOS!$AA$3:$AA$2491,RESUMEN_flujo!$A1973,DATOS!$AD$3:$AD$2491))*3.6</f>
        <v>50.072727272727271</v>
      </c>
      <c r="K1973" s="5">
        <f t="shared" si="61"/>
        <v>1.4749999999999999</v>
      </c>
      <c r="L1973" s="8">
        <f>+VLOOKUP($A1973,DATOS!$AL$3:$AO$2491,DATOS!$AO$1,0)</f>
        <v>2</v>
      </c>
      <c r="M1973" s="12">
        <f>+RANK($F1973,$F$3:$F$2491,0)+COUNTIF($F$3:F1973,F1973)-1</f>
        <v>1375</v>
      </c>
    </row>
    <row r="1974" spans="1:13" hidden="1" x14ac:dyDescent="0.3">
      <c r="A1974" s="3" t="str">
        <f t="shared" si="60"/>
        <v>46014-46009</v>
      </c>
      <c r="B1974" s="3">
        <v>46014</v>
      </c>
      <c r="C1974" s="3">
        <v>46009</v>
      </c>
      <c r="D1974" s="3">
        <f>+DATOS!G1974</f>
        <v>0</v>
      </c>
      <c r="E1974" s="3">
        <f>+DATOS!H1974</f>
        <v>0</v>
      </c>
      <c r="F1974" s="3">
        <f>+DATOS!I1974</f>
        <v>0</v>
      </c>
      <c r="G1974" s="3">
        <f>+DATOS!J1974</f>
        <v>4000</v>
      </c>
      <c r="H1974" s="9" t="str">
        <f>+DATOS!K1974</f>
        <v>HORIZONTE</v>
      </c>
      <c r="I1974" s="3">
        <f>+SUMIF(DATOS!$AA$3:$AA$2491,RESUMEN_flujo!$A1974,DATOS!$AG$3:$AG$2491)</f>
        <v>3</v>
      </c>
      <c r="J1974" s="4">
        <f>(SUMIF(DATOS!$AA$3:$AA$2491,RESUMEN_flujo!$A1974,DATOS!$AE$3:$AE$2491)/SUMIF(DATOS!$AA$3:$AA$2491,RESUMEN_flujo!$A1974,DATOS!$AD$3:$AD$2491))*3.6</f>
        <v>42.703448275862073</v>
      </c>
      <c r="K1974" s="5">
        <f t="shared" si="61"/>
        <v>0</v>
      </c>
      <c r="L1974" s="8">
        <f>+VLOOKUP($A1974,DATOS!$AL$3:$AO$2491,DATOS!$AO$1,0)</f>
        <v>2</v>
      </c>
      <c r="M1974" s="12">
        <f>+RANK($F1974,$F$3:$F$2491,0)+COUNTIF($F$3:F1974,F1974)-1</f>
        <v>2222</v>
      </c>
    </row>
    <row r="1975" spans="1:13" hidden="1" x14ac:dyDescent="0.3">
      <c r="A1975" s="3" t="str">
        <f t="shared" si="60"/>
        <v>46015-46014</v>
      </c>
      <c r="B1975" s="3">
        <v>46015</v>
      </c>
      <c r="C1975" s="3">
        <v>46014</v>
      </c>
      <c r="D1975" s="3">
        <f>+DATOS!G1975</f>
        <v>0</v>
      </c>
      <c r="E1975" s="3">
        <f>+DATOS!H1975</f>
        <v>6</v>
      </c>
      <c r="F1975" s="3">
        <f>+DATOS!I1975</f>
        <v>6</v>
      </c>
      <c r="G1975" s="3">
        <f>+DATOS!J1975</f>
        <v>2000</v>
      </c>
      <c r="H1975" s="9" t="str">
        <f>+DATOS!K1975</f>
        <v>JOSE DE SAN MARTIN</v>
      </c>
      <c r="I1975" s="3">
        <f>+SUMIF(DATOS!$AA$3:$AA$2491,RESUMEN_flujo!$A1975,DATOS!$AG$3:$AG$2491)</f>
        <v>5</v>
      </c>
      <c r="J1975" s="4">
        <f>(SUMIF(DATOS!$AA$3:$AA$2491,RESUMEN_flujo!$A1975,DATOS!$AE$3:$AE$2491)/SUMIF(DATOS!$AA$3:$AA$2491,RESUMEN_flujo!$A1975,DATOS!$AD$3:$AD$2491))*3.6</f>
        <v>62.317241379310346</v>
      </c>
      <c r="K1975" s="5">
        <f t="shared" si="61"/>
        <v>0.3</v>
      </c>
      <c r="L1975" s="8">
        <f>+VLOOKUP($A1975,DATOS!$AL$3:$AO$2491,DATOS!$AO$1,0)</f>
        <v>1</v>
      </c>
      <c r="M1975" s="12">
        <f>+RANK($F1975,$F$3:$F$2491,0)+COUNTIF($F$3:F1975,F1975)-1</f>
        <v>1784</v>
      </c>
    </row>
    <row r="1976" spans="1:13" hidden="1" x14ac:dyDescent="0.3">
      <c r="A1976" s="3" t="str">
        <f t="shared" si="60"/>
        <v>46015-46016</v>
      </c>
      <c r="B1976" s="3">
        <v>46015</v>
      </c>
      <c r="C1976" s="3">
        <v>46016</v>
      </c>
      <c r="D1976" s="3">
        <f>+DATOS!G1976</f>
        <v>0</v>
      </c>
      <c r="E1976" s="3">
        <f>+DATOS!H1976</f>
        <v>1</v>
      </c>
      <c r="F1976" s="3">
        <f>+DATOS!I1976</f>
        <v>1</v>
      </c>
      <c r="G1976" s="3">
        <f>+DATOS!J1976</f>
        <v>2000</v>
      </c>
      <c r="H1976" s="9" t="str">
        <f>+DATOS!K1976</f>
        <v>JOSE DE SAN MARTIN</v>
      </c>
      <c r="I1976" s="3">
        <f>+SUMIF(DATOS!$AA$3:$AA$2491,RESUMEN_flujo!$A1976,DATOS!$AG$3:$AG$2491)</f>
        <v>5</v>
      </c>
      <c r="J1976" s="4">
        <f>(SUMIF(DATOS!$AA$3:$AA$2491,RESUMEN_flujo!$A1976,DATOS!$AE$3:$AE$2491)/SUMIF(DATOS!$AA$3:$AA$2491,RESUMEN_flujo!$A1976,DATOS!$AD$3:$AD$2491))*3.6</f>
        <v>61.2</v>
      </c>
      <c r="K1976" s="5">
        <f t="shared" si="61"/>
        <v>0.05</v>
      </c>
      <c r="L1976" s="8">
        <f>+VLOOKUP($A1976,DATOS!$AL$3:$AO$2491,DATOS!$AO$1,0)</f>
        <v>1</v>
      </c>
      <c r="M1976" s="12">
        <f>+RANK($F1976,$F$3:$F$2491,0)+COUNTIF($F$3:F1976,F1976)-1</f>
        <v>1852</v>
      </c>
    </row>
    <row r="1977" spans="1:13" hidden="1" x14ac:dyDescent="0.3">
      <c r="A1977" s="3" t="str">
        <f t="shared" si="60"/>
        <v>46015-46019</v>
      </c>
      <c r="B1977" s="3">
        <v>46015</v>
      </c>
      <c r="C1977" s="3">
        <v>46019</v>
      </c>
      <c r="D1977" s="3">
        <f>+DATOS!G1977</f>
        <v>0</v>
      </c>
      <c r="E1977" s="3">
        <f>+DATOS!H1977</f>
        <v>0</v>
      </c>
      <c r="F1977" s="3">
        <f>+DATOS!I1977</f>
        <v>0</v>
      </c>
      <c r="G1977" s="3">
        <f>+DATOS!J1977</f>
        <v>2000</v>
      </c>
      <c r="H1977" s="9" t="str">
        <f>+DATOS!K1977</f>
        <v>GALLINAZOS</v>
      </c>
      <c r="I1977" s="3">
        <f>+SUMIF(DATOS!$AA$3:$AA$2491,RESUMEN_flujo!$A1977,DATOS!$AG$3:$AG$2491)</f>
        <v>4</v>
      </c>
      <c r="J1977" s="4">
        <f>(SUMIF(DATOS!$AA$3:$AA$2491,RESUMEN_flujo!$A1977,DATOS!$AE$3:$AE$2491)/SUMIF(DATOS!$AA$3:$AA$2491,RESUMEN_flujo!$A1977,DATOS!$AD$3:$AD$2491))*3.6</f>
        <v>40.382608695652173</v>
      </c>
      <c r="K1977" s="5">
        <f t="shared" si="61"/>
        <v>0</v>
      </c>
      <c r="L1977" s="8">
        <f>+VLOOKUP($A1977,DATOS!$AL$3:$AO$2491,DATOS!$AO$1,0)</f>
        <v>1</v>
      </c>
      <c r="M1977" s="12">
        <f>+RANK($F1977,$F$3:$F$2491,0)+COUNTIF($F$3:F1977,F1977)-1</f>
        <v>2223</v>
      </c>
    </row>
    <row r="1978" spans="1:13" hidden="1" x14ac:dyDescent="0.3">
      <c r="A1978" s="3" t="str">
        <f t="shared" si="60"/>
        <v>46015-46010</v>
      </c>
      <c r="B1978" s="3">
        <v>46015</v>
      </c>
      <c r="C1978" s="3">
        <v>46010</v>
      </c>
      <c r="D1978" s="3">
        <f>+DATOS!G1978</f>
        <v>0</v>
      </c>
      <c r="E1978" s="3">
        <f>+DATOS!H1978</f>
        <v>0</v>
      </c>
      <c r="F1978" s="3">
        <f>+DATOS!I1978</f>
        <v>0</v>
      </c>
      <c r="G1978" s="3">
        <f>+DATOS!J1978</f>
        <v>2000</v>
      </c>
      <c r="H1978" s="9" t="str">
        <f>+DATOS!K1978</f>
        <v>GALLINAZOS</v>
      </c>
      <c r="I1978" s="3">
        <f>+SUMIF(DATOS!$AA$3:$AA$2491,RESUMEN_flujo!$A1978,DATOS!$AG$3:$AG$2491)</f>
        <v>4</v>
      </c>
      <c r="J1978" s="4">
        <f>(SUMIF(DATOS!$AA$3:$AA$2491,RESUMEN_flujo!$A1978,DATOS!$AE$3:$AE$2491)/SUMIF(DATOS!$AA$3:$AA$2491,RESUMEN_flujo!$A1978,DATOS!$AD$3:$AD$2491))*3.6</f>
        <v>33.15789473684211</v>
      </c>
      <c r="K1978" s="5">
        <f t="shared" si="61"/>
        <v>0</v>
      </c>
      <c r="L1978" s="8">
        <f>+VLOOKUP($A1978,DATOS!$AL$3:$AO$2491,DATOS!$AO$1,0)</f>
        <v>1</v>
      </c>
      <c r="M1978" s="12">
        <f>+RANK($F1978,$F$3:$F$2491,0)+COUNTIF($F$3:F1978,F1978)-1</f>
        <v>2224</v>
      </c>
    </row>
    <row r="1979" spans="1:13" hidden="1" x14ac:dyDescent="0.3">
      <c r="A1979" s="3" t="str">
        <f t="shared" si="60"/>
        <v>46016-46015</v>
      </c>
      <c r="B1979" s="3">
        <v>46016</v>
      </c>
      <c r="C1979" s="3">
        <v>46015</v>
      </c>
      <c r="D1979" s="3">
        <f>+DATOS!G1979</f>
        <v>0</v>
      </c>
      <c r="E1979" s="3">
        <f>+DATOS!H1979</f>
        <v>6</v>
      </c>
      <c r="F1979" s="3">
        <f>+DATOS!I1979</f>
        <v>6</v>
      </c>
      <c r="G1979" s="3">
        <f>+DATOS!J1979</f>
        <v>2000</v>
      </c>
      <c r="H1979" s="9" t="str">
        <f>+DATOS!K1979</f>
        <v>JOSE DE SAN MARTIN</v>
      </c>
      <c r="I1979" s="3">
        <f>+SUMIF(DATOS!$AA$3:$AA$2491,RESUMEN_flujo!$A1979,DATOS!$AG$3:$AG$2491)</f>
        <v>5</v>
      </c>
      <c r="J1979" s="4">
        <f>(SUMIF(DATOS!$AA$3:$AA$2491,RESUMEN_flujo!$A1979,DATOS!$AE$3:$AE$2491)/SUMIF(DATOS!$AA$3:$AA$2491,RESUMEN_flujo!$A1979,DATOS!$AD$3:$AD$2491))*3.6</f>
        <v>56.1</v>
      </c>
      <c r="K1979" s="5">
        <f t="shared" si="61"/>
        <v>0.3</v>
      </c>
      <c r="L1979" s="8">
        <f>+VLOOKUP($A1979,DATOS!$AL$3:$AO$2491,DATOS!$AO$1,0)</f>
        <v>1</v>
      </c>
      <c r="M1979" s="12">
        <f>+RANK($F1979,$F$3:$F$2491,0)+COUNTIF($F$3:F1979,F1979)-1</f>
        <v>1785</v>
      </c>
    </row>
    <row r="1980" spans="1:13" hidden="1" x14ac:dyDescent="0.3">
      <c r="A1980" s="3" t="str">
        <f t="shared" si="60"/>
        <v>46016-46017</v>
      </c>
      <c r="B1980" s="3">
        <v>46016</v>
      </c>
      <c r="C1980" s="3">
        <v>46017</v>
      </c>
      <c r="D1980" s="3">
        <f>+DATOS!G1980</f>
        <v>0</v>
      </c>
      <c r="E1980" s="3">
        <f>+DATOS!H1980</f>
        <v>11</v>
      </c>
      <c r="F1980" s="3">
        <f>+DATOS!I1980</f>
        <v>11</v>
      </c>
      <c r="G1980" s="3">
        <f>+DATOS!J1980</f>
        <v>2000</v>
      </c>
      <c r="H1980" s="9" t="str">
        <f>+DATOS!K1980</f>
        <v>JOSE DE SAN MARTIN</v>
      </c>
      <c r="I1980" s="3">
        <f>+SUMIF(DATOS!$AA$3:$AA$2491,RESUMEN_flujo!$A1980,DATOS!$AG$3:$AG$2491)</f>
        <v>5</v>
      </c>
      <c r="J1980" s="4">
        <f>(SUMIF(DATOS!$AA$3:$AA$2491,RESUMEN_flujo!$A1980,DATOS!$AE$3:$AE$2491)/SUMIF(DATOS!$AA$3:$AA$2491,RESUMEN_flujo!$A1980,DATOS!$AD$3:$AD$2491))*3.6</f>
        <v>63.654545454545463</v>
      </c>
      <c r="K1980" s="5">
        <f t="shared" si="61"/>
        <v>0.54999999999999993</v>
      </c>
      <c r="L1980" s="8">
        <f>+VLOOKUP($A1980,DATOS!$AL$3:$AO$2491,DATOS!$AO$1,0)</f>
        <v>1</v>
      </c>
      <c r="M1980" s="12">
        <f>+RANK($F1980,$F$3:$F$2491,0)+COUNTIF($F$3:F1980,F1980)-1</f>
        <v>1720</v>
      </c>
    </row>
    <row r="1981" spans="1:13" hidden="1" x14ac:dyDescent="0.3">
      <c r="A1981" s="3" t="str">
        <f t="shared" si="60"/>
        <v>46016-46020</v>
      </c>
      <c r="B1981" s="3">
        <v>46016</v>
      </c>
      <c r="C1981" s="3">
        <v>46020</v>
      </c>
      <c r="D1981" s="3">
        <f>+DATOS!G1981</f>
        <v>0</v>
      </c>
      <c r="E1981" s="3">
        <f>+DATOS!H1981</f>
        <v>10</v>
      </c>
      <c r="F1981" s="3">
        <f>+DATOS!I1981</f>
        <v>10</v>
      </c>
      <c r="G1981" s="3">
        <f>+DATOS!J1981</f>
        <v>4000</v>
      </c>
      <c r="H1981" s="9" t="str">
        <f>+DATOS!K1981</f>
        <v>Ensanche</v>
      </c>
      <c r="I1981" s="3">
        <f>+SUMIF(DATOS!$AA$3:$AA$2491,RESUMEN_flujo!$A1981,DATOS!$AG$3:$AG$2491)</f>
        <v>3</v>
      </c>
      <c r="J1981" s="4">
        <f>(SUMIF(DATOS!$AA$3:$AA$2491,RESUMEN_flujo!$A1981,DATOS!$AE$3:$AE$2491)/SUMIF(DATOS!$AA$3:$AA$2491,RESUMEN_flujo!$A1981,DATOS!$AD$3:$AD$2491))*3.6</f>
        <v>50.22</v>
      </c>
      <c r="K1981" s="5">
        <f t="shared" si="61"/>
        <v>0.25</v>
      </c>
      <c r="L1981" s="8">
        <f>+VLOOKUP($A1981,DATOS!$AL$3:$AO$2491,DATOS!$AO$1,0)</f>
        <v>2</v>
      </c>
      <c r="M1981" s="12">
        <f>+RANK($F1981,$F$3:$F$2491,0)+COUNTIF($F$3:F1981,F1981)-1</f>
        <v>1731</v>
      </c>
    </row>
    <row r="1982" spans="1:13" hidden="1" x14ac:dyDescent="0.3">
      <c r="A1982" s="3" t="str">
        <f t="shared" si="60"/>
        <v>46016-46011</v>
      </c>
      <c r="B1982" s="3">
        <v>46016</v>
      </c>
      <c r="C1982" s="3">
        <v>46011</v>
      </c>
      <c r="D1982" s="3">
        <f>+DATOS!G1982</f>
        <v>0</v>
      </c>
      <c r="E1982" s="3">
        <f>+DATOS!H1982</f>
        <v>14</v>
      </c>
      <c r="F1982" s="3">
        <f>+DATOS!I1982</f>
        <v>14</v>
      </c>
      <c r="G1982" s="3">
        <f>+DATOS!J1982</f>
        <v>4000</v>
      </c>
      <c r="H1982" s="9" t="str">
        <f>+DATOS!K1982</f>
        <v>CAMINO DEL INCA</v>
      </c>
      <c r="I1982" s="3">
        <f>+SUMIF(DATOS!$AA$3:$AA$2491,RESUMEN_flujo!$A1982,DATOS!$AG$3:$AG$2491)</f>
        <v>3</v>
      </c>
      <c r="J1982" s="4">
        <f>(SUMIF(DATOS!$AA$3:$AA$2491,RESUMEN_flujo!$A1982,DATOS!$AE$3:$AE$2491)/SUMIF(DATOS!$AA$3:$AA$2491,RESUMEN_flujo!$A1982,DATOS!$AD$3:$AD$2491))*3.6</f>
        <v>28.08</v>
      </c>
      <c r="K1982" s="5">
        <f t="shared" si="61"/>
        <v>0.35000000000000003</v>
      </c>
      <c r="L1982" s="8">
        <f>+VLOOKUP($A1982,DATOS!$AL$3:$AO$2491,DATOS!$AO$1,0)</f>
        <v>2</v>
      </c>
      <c r="M1982" s="12">
        <f>+RANK($F1982,$F$3:$F$2491,0)+COUNTIF($F$3:F1982,F1982)-1</f>
        <v>1697</v>
      </c>
    </row>
    <row r="1983" spans="1:13" hidden="1" x14ac:dyDescent="0.3">
      <c r="A1983" s="3" t="str">
        <f t="shared" si="60"/>
        <v>46017-46013</v>
      </c>
      <c r="B1983" s="3">
        <v>46017</v>
      </c>
      <c r="C1983" s="3">
        <v>46013</v>
      </c>
      <c r="D1983" s="3">
        <f>+DATOS!G1983</f>
        <v>0</v>
      </c>
      <c r="E1983" s="3">
        <f>+DATOS!H1983</f>
        <v>103</v>
      </c>
      <c r="F1983" s="3">
        <f>+DATOS!I1983</f>
        <v>103</v>
      </c>
      <c r="G1983" s="3">
        <f>+DATOS!J1983</f>
        <v>2000</v>
      </c>
      <c r="H1983" s="9" t="str">
        <f>+DATOS!K1983</f>
        <v>RAFAEL DURAN</v>
      </c>
      <c r="I1983" s="3">
        <f>+SUMIF(DATOS!$AA$3:$AA$2491,RESUMEN_flujo!$A1983,DATOS!$AG$3:$AG$2491)</f>
        <v>5</v>
      </c>
      <c r="J1983" s="4">
        <f>(SUMIF(DATOS!$AA$3:$AA$2491,RESUMEN_flujo!$A1983,DATOS!$AE$3:$AE$2491)/SUMIF(DATOS!$AA$3:$AA$2491,RESUMEN_flujo!$A1983,DATOS!$AD$3:$AD$2491))*3.6</f>
        <v>33.975000000000001</v>
      </c>
      <c r="K1983" s="5">
        <f t="shared" si="61"/>
        <v>5.1499999999999995</v>
      </c>
      <c r="L1983" s="8">
        <f>+VLOOKUP($A1983,DATOS!$AL$3:$AO$2491,DATOS!$AO$1,0)</f>
        <v>1</v>
      </c>
      <c r="M1983" s="12">
        <f>+RANK($F1983,$F$3:$F$2491,0)+COUNTIF($F$3:F1983,F1983)-1</f>
        <v>1175</v>
      </c>
    </row>
    <row r="1984" spans="1:13" hidden="1" x14ac:dyDescent="0.3">
      <c r="A1984" s="3" t="str">
        <f t="shared" si="60"/>
        <v>46017-46016</v>
      </c>
      <c r="B1984" s="3">
        <v>46017</v>
      </c>
      <c r="C1984" s="3">
        <v>46016</v>
      </c>
      <c r="D1984" s="3">
        <f>+DATOS!G1984</f>
        <v>0</v>
      </c>
      <c r="E1984" s="3">
        <f>+DATOS!H1984</f>
        <v>3</v>
      </c>
      <c r="F1984" s="3">
        <f>+DATOS!I1984</f>
        <v>3</v>
      </c>
      <c r="G1984" s="3">
        <f>+DATOS!J1984</f>
        <v>2000</v>
      </c>
      <c r="H1984" s="9" t="str">
        <f>+DATOS!K1984</f>
        <v>JOSE DE SAN MARTIN</v>
      </c>
      <c r="I1984" s="3">
        <f>+SUMIF(DATOS!$AA$3:$AA$2491,RESUMEN_flujo!$A1984,DATOS!$AG$3:$AG$2491)</f>
        <v>5</v>
      </c>
      <c r="J1984" s="4">
        <f>(SUMIF(DATOS!$AA$3:$AA$2491,RESUMEN_flujo!$A1984,DATOS!$AE$3:$AE$2491)/SUMIF(DATOS!$AA$3:$AA$2491,RESUMEN_flujo!$A1984,DATOS!$AD$3:$AD$2491))*3.6</f>
        <v>50.014285714285712</v>
      </c>
      <c r="K1984" s="5">
        <f t="shared" si="61"/>
        <v>0.15</v>
      </c>
      <c r="L1984" s="8">
        <f>+VLOOKUP($A1984,DATOS!$AL$3:$AO$2491,DATOS!$AO$1,0)</f>
        <v>1</v>
      </c>
      <c r="M1984" s="12">
        <f>+RANK($F1984,$F$3:$F$2491,0)+COUNTIF($F$3:F1984,F1984)-1</f>
        <v>1810</v>
      </c>
    </row>
    <row r="1985" spans="1:13" hidden="1" x14ac:dyDescent="0.3">
      <c r="A1985" s="3" t="str">
        <f t="shared" si="60"/>
        <v>46017-46021</v>
      </c>
      <c r="B1985" s="3">
        <v>46017</v>
      </c>
      <c r="C1985" s="3">
        <v>46021</v>
      </c>
      <c r="D1985" s="3">
        <f>+DATOS!G1985</f>
        <v>0</v>
      </c>
      <c r="E1985" s="3">
        <f>+DATOS!H1985</f>
        <v>44</v>
      </c>
      <c r="F1985" s="3">
        <f>+DATOS!I1985</f>
        <v>44</v>
      </c>
      <c r="G1985" s="3">
        <f>+DATOS!J1985</f>
        <v>4000</v>
      </c>
      <c r="H1985" s="9" t="str">
        <f>+DATOS!K1985</f>
        <v>Ensanche</v>
      </c>
      <c r="I1985" s="3">
        <f>+SUMIF(DATOS!$AA$3:$AA$2491,RESUMEN_flujo!$A1985,DATOS!$AG$3:$AG$2491)</f>
        <v>3</v>
      </c>
      <c r="J1985" s="4">
        <f>(SUMIF(DATOS!$AA$3:$AA$2491,RESUMEN_flujo!$A1985,DATOS!$AE$3:$AE$2491)/SUMIF(DATOS!$AA$3:$AA$2491,RESUMEN_flujo!$A1985,DATOS!$AD$3:$AD$2491))*3.6</f>
        <v>49.680000000000007</v>
      </c>
      <c r="K1985" s="5">
        <f t="shared" si="61"/>
        <v>1.0999999999999999</v>
      </c>
      <c r="L1985" s="8">
        <f>+VLOOKUP($A1985,DATOS!$AL$3:$AO$2491,DATOS!$AO$1,0)</f>
        <v>2</v>
      </c>
      <c r="M1985" s="12">
        <f>+RANK($F1985,$F$3:$F$2491,0)+COUNTIF($F$3:F1985,F1985)-1</f>
        <v>1462</v>
      </c>
    </row>
    <row r="1986" spans="1:13" hidden="1" x14ac:dyDescent="0.3">
      <c r="A1986" s="3" t="str">
        <f t="shared" si="60"/>
        <v>46018-52002</v>
      </c>
      <c r="B1986" s="3">
        <v>46018</v>
      </c>
      <c r="C1986" s="3">
        <v>52002</v>
      </c>
      <c r="D1986" s="3">
        <f>+DATOS!G1986</f>
        <v>0</v>
      </c>
      <c r="E1986" s="3">
        <f>+DATOS!H1986</f>
        <v>0</v>
      </c>
      <c r="F1986" s="3">
        <f>+DATOS!I1986</f>
        <v>0</v>
      </c>
      <c r="G1986" s="3">
        <f>+DATOS!J1986</f>
        <v>2000</v>
      </c>
      <c r="H1986" s="9" t="str">
        <f>+DATOS!K1986</f>
        <v>JUNTA DE ADELANTO</v>
      </c>
      <c r="I1986" s="3">
        <f>+SUMIF(DATOS!$AA$3:$AA$2491,RESUMEN_flujo!$A1986,DATOS!$AG$3:$AG$2491)</f>
        <v>4</v>
      </c>
      <c r="J1986" s="4">
        <f>(SUMIF(DATOS!$AA$3:$AA$2491,RESUMEN_flujo!$A1986,DATOS!$AE$3:$AE$2491)/SUMIF(DATOS!$AA$3:$AA$2491,RESUMEN_flujo!$A1986,DATOS!$AD$3:$AD$2491))*3.6</f>
        <v>42</v>
      </c>
      <c r="K1986" s="5">
        <f t="shared" si="61"/>
        <v>0</v>
      </c>
      <c r="L1986" s="8">
        <f>+VLOOKUP($A1986,DATOS!$AL$3:$AO$2491,DATOS!$AO$1,0)</f>
        <v>1</v>
      </c>
      <c r="M1986" s="12">
        <f>+RANK($F1986,$F$3:$F$2491,0)+COUNTIF($F$3:F1986,F1986)-1</f>
        <v>2225</v>
      </c>
    </row>
    <row r="1987" spans="1:13" hidden="1" x14ac:dyDescent="0.3">
      <c r="A1987" s="3" t="str">
        <f t="shared" si="60"/>
        <v>46018-52010</v>
      </c>
      <c r="B1987" s="3">
        <v>46018</v>
      </c>
      <c r="C1987" s="3">
        <v>52010</v>
      </c>
      <c r="D1987" s="3">
        <f>+DATOS!G1987</f>
        <v>0</v>
      </c>
      <c r="E1987" s="3">
        <f>+DATOS!H1987</f>
        <v>146</v>
      </c>
      <c r="F1987" s="3">
        <f>+DATOS!I1987</f>
        <v>146</v>
      </c>
      <c r="G1987" s="3">
        <f>+DATOS!J1987</f>
        <v>4000</v>
      </c>
      <c r="H1987" s="9" t="str">
        <f>+DATOS!K1987</f>
        <v>Ensanche</v>
      </c>
      <c r="I1987" s="3">
        <f>+SUMIF(DATOS!$AA$3:$AA$2491,RESUMEN_flujo!$A1987,DATOS!$AG$3:$AG$2491)</f>
        <v>3</v>
      </c>
      <c r="J1987" s="4">
        <f>(SUMIF(DATOS!$AA$3:$AA$2491,RESUMEN_flujo!$A1987,DATOS!$AE$3:$AE$2491)/SUMIF(DATOS!$AA$3:$AA$2491,RESUMEN_flujo!$A1987,DATOS!$AD$3:$AD$2491))*3.6</f>
        <v>49.914285714285718</v>
      </c>
      <c r="K1987" s="5">
        <f t="shared" si="61"/>
        <v>3.65</v>
      </c>
      <c r="L1987" s="8">
        <f>+VLOOKUP($A1987,DATOS!$AL$3:$AO$2491,DATOS!$AO$1,0)</f>
        <v>2</v>
      </c>
      <c r="M1987" s="12">
        <f>+RANK($F1987,$F$3:$F$2491,0)+COUNTIF($F$3:F1987,F1987)-1</f>
        <v>1019</v>
      </c>
    </row>
    <row r="1988" spans="1:13" hidden="1" x14ac:dyDescent="0.3">
      <c r="A1988" s="3" t="str">
        <f t="shared" ref="A1988:A2051" si="62">+B1988&amp;-C1988</f>
        <v>46018-52008</v>
      </c>
      <c r="B1988" s="3">
        <v>46018</v>
      </c>
      <c r="C1988" s="3">
        <v>52008</v>
      </c>
      <c r="D1988" s="3">
        <f>+DATOS!G1988</f>
        <v>0</v>
      </c>
      <c r="E1988" s="3">
        <f>+DATOS!H1988</f>
        <v>109</v>
      </c>
      <c r="F1988" s="3">
        <f>+DATOS!I1988</f>
        <v>109</v>
      </c>
      <c r="G1988" s="3">
        <f>+DATOS!J1988</f>
        <v>4000</v>
      </c>
      <c r="H1988" s="9" t="str">
        <f>+DATOS!K1988</f>
        <v>Ensanche</v>
      </c>
      <c r="I1988" s="3">
        <f>+SUMIF(DATOS!$AA$3:$AA$2491,RESUMEN_flujo!$A1988,DATOS!$AG$3:$AG$2491)</f>
        <v>3</v>
      </c>
      <c r="J1988" s="4">
        <f>(SUMIF(DATOS!$AA$3:$AA$2491,RESUMEN_flujo!$A1988,DATOS!$AE$3:$AE$2491)/SUMIF(DATOS!$AA$3:$AA$2491,RESUMEN_flujo!$A1988,DATOS!$AD$3:$AD$2491))*3.6</f>
        <v>50.271428571428572</v>
      </c>
      <c r="K1988" s="5">
        <f t="shared" ref="K1988:K2051" si="63">+(F1988/G1988)*100</f>
        <v>2.7250000000000001</v>
      </c>
      <c r="L1988" s="8">
        <f>+VLOOKUP($A1988,DATOS!$AL$3:$AO$2491,DATOS!$AO$1,0)</f>
        <v>2</v>
      </c>
      <c r="M1988" s="12">
        <f>+RANK($F1988,$F$3:$F$2491,0)+COUNTIF($F$3:F1988,F1988)-1</f>
        <v>1153</v>
      </c>
    </row>
    <row r="1989" spans="1:13" hidden="1" x14ac:dyDescent="0.3">
      <c r="A1989" s="3" t="str">
        <f t="shared" si="62"/>
        <v>46018-52001</v>
      </c>
      <c r="B1989" s="3">
        <v>46018</v>
      </c>
      <c r="C1989" s="3">
        <v>52001</v>
      </c>
      <c r="D1989" s="3">
        <f>+DATOS!G1989</f>
        <v>0</v>
      </c>
      <c r="E1989" s="3">
        <f>+DATOS!H1989</f>
        <v>111</v>
      </c>
      <c r="F1989" s="3">
        <f>+DATOS!I1989</f>
        <v>111</v>
      </c>
      <c r="G1989" s="3">
        <f>+DATOS!J1989</f>
        <v>4000</v>
      </c>
      <c r="H1989" s="9" t="str">
        <f>+DATOS!K1989</f>
        <v>Ensanche</v>
      </c>
      <c r="I1989" s="3">
        <f>+SUMIF(DATOS!$AA$3:$AA$2491,RESUMEN_flujo!$A1989,DATOS!$AG$3:$AG$2491)</f>
        <v>4</v>
      </c>
      <c r="J1989" s="4">
        <f>(SUMIF(DATOS!$AA$3:$AA$2491,RESUMEN_flujo!$A1989,DATOS!$AE$3:$AE$2491)/SUMIF(DATOS!$AA$3:$AA$2491,RESUMEN_flujo!$A1989,DATOS!$AD$3:$AD$2491))*3.6</f>
        <v>47.6</v>
      </c>
      <c r="K1989" s="5">
        <f t="shared" si="63"/>
        <v>2.7749999999999999</v>
      </c>
      <c r="L1989" s="8">
        <f>+VLOOKUP($A1989,DATOS!$AL$3:$AO$2491,DATOS!$AO$1,0)</f>
        <v>2</v>
      </c>
      <c r="M1989" s="12">
        <f>+RANK($F1989,$F$3:$F$2491,0)+COUNTIF($F$3:F1989,F1989)-1</f>
        <v>1146</v>
      </c>
    </row>
    <row r="1990" spans="1:13" hidden="1" x14ac:dyDescent="0.3">
      <c r="A1990" s="3" t="str">
        <f t="shared" si="62"/>
        <v>46019-46015</v>
      </c>
      <c r="B1990" s="3">
        <v>46019</v>
      </c>
      <c r="C1990" s="3">
        <v>46015</v>
      </c>
      <c r="D1990" s="3">
        <f>+DATOS!G1990</f>
        <v>0</v>
      </c>
      <c r="E1990" s="3">
        <f>+DATOS!H1990</f>
        <v>0</v>
      </c>
      <c r="F1990" s="3">
        <f>+DATOS!I1990</f>
        <v>0</v>
      </c>
      <c r="G1990" s="3">
        <f>+DATOS!J1990</f>
        <v>2000</v>
      </c>
      <c r="H1990" s="9" t="str">
        <f>+DATOS!K1990</f>
        <v>GALLINAZOS</v>
      </c>
      <c r="I1990" s="3">
        <f>+SUMIF(DATOS!$AA$3:$AA$2491,RESUMEN_flujo!$A1990,DATOS!$AG$3:$AG$2491)</f>
        <v>4</v>
      </c>
      <c r="J1990" s="4">
        <f>(SUMIF(DATOS!$AA$3:$AA$2491,RESUMEN_flujo!$A1990,DATOS!$AE$3:$AE$2491)/SUMIF(DATOS!$AA$3:$AA$2491,RESUMEN_flujo!$A1990,DATOS!$AD$3:$AD$2491))*3.6</f>
        <v>40.382608695652173</v>
      </c>
      <c r="K1990" s="5">
        <f t="shared" si="63"/>
        <v>0</v>
      </c>
      <c r="L1990" s="8">
        <f>+VLOOKUP($A1990,DATOS!$AL$3:$AO$2491,DATOS!$AO$1,0)</f>
        <v>1</v>
      </c>
      <c r="M1990" s="12">
        <f>+RANK($F1990,$F$3:$F$2491,0)+COUNTIF($F$3:F1990,F1990)-1</f>
        <v>2226</v>
      </c>
    </row>
    <row r="1991" spans="1:13" hidden="1" x14ac:dyDescent="0.3">
      <c r="A1991" s="3" t="str">
        <f t="shared" si="62"/>
        <v>46019-46036</v>
      </c>
      <c r="B1991" s="3">
        <v>46019</v>
      </c>
      <c r="C1991" s="3">
        <v>46036</v>
      </c>
      <c r="D1991" s="3">
        <f>+DATOS!G1991</f>
        <v>0</v>
      </c>
      <c r="E1991" s="3">
        <f>+DATOS!H1991</f>
        <v>0</v>
      </c>
      <c r="F1991" s="3">
        <f>+DATOS!I1991</f>
        <v>0</v>
      </c>
      <c r="G1991" s="3">
        <f>+DATOS!J1991</f>
        <v>2000</v>
      </c>
      <c r="H1991" s="9" t="str">
        <f>+DATOS!K1991</f>
        <v>PANORAMICA1</v>
      </c>
      <c r="I1991" s="3">
        <f>+SUMIF(DATOS!$AA$3:$AA$2491,RESUMEN_flujo!$A1991,DATOS!$AG$3:$AG$2491)</f>
        <v>3</v>
      </c>
      <c r="J1991" s="4">
        <f>(SUMIF(DATOS!$AA$3:$AA$2491,RESUMEN_flujo!$A1991,DATOS!$AE$3:$AE$2491)/SUMIF(DATOS!$AA$3:$AA$2491,RESUMEN_flujo!$A1991,DATOS!$AD$3:$AD$2491))*3.6</f>
        <v>49.4</v>
      </c>
      <c r="K1991" s="5">
        <f t="shared" si="63"/>
        <v>0</v>
      </c>
      <c r="L1991" s="8">
        <f>+VLOOKUP($A1991,DATOS!$AL$3:$AO$2491,DATOS!$AO$1,0)</f>
        <v>2</v>
      </c>
      <c r="M1991" s="12">
        <f>+RANK($F1991,$F$3:$F$2491,0)+COUNTIF($F$3:F1991,F1991)-1</f>
        <v>2227</v>
      </c>
    </row>
    <row r="1992" spans="1:13" hidden="1" x14ac:dyDescent="0.3">
      <c r="A1992" s="3" t="str">
        <f t="shared" si="62"/>
        <v>46019-46020</v>
      </c>
      <c r="B1992" s="3">
        <v>46019</v>
      </c>
      <c r="C1992" s="3">
        <v>46020</v>
      </c>
      <c r="D1992" s="3">
        <f>+DATOS!G1992</f>
        <v>0</v>
      </c>
      <c r="E1992" s="3">
        <f>+DATOS!H1992</f>
        <v>8</v>
      </c>
      <c r="F1992" s="3">
        <f>+DATOS!I1992</f>
        <v>8</v>
      </c>
      <c r="G1992" s="3">
        <f>+DATOS!J1992</f>
        <v>2000</v>
      </c>
      <c r="H1992" s="9" t="str">
        <f>+DATOS!K1992</f>
        <v>PANORAMICA1</v>
      </c>
      <c r="I1992" s="3">
        <f>+SUMIF(DATOS!$AA$3:$AA$2491,RESUMEN_flujo!$A1992,DATOS!$AG$3:$AG$2491)</f>
        <v>3</v>
      </c>
      <c r="J1992" s="4">
        <f>(SUMIF(DATOS!$AA$3:$AA$2491,RESUMEN_flujo!$A1992,DATOS!$AE$3:$AE$2491)/SUMIF(DATOS!$AA$3:$AA$2491,RESUMEN_flujo!$A1992,DATOS!$AD$3:$AD$2491))*3.6</f>
        <v>50.4</v>
      </c>
      <c r="K1992" s="5">
        <f t="shared" si="63"/>
        <v>0.4</v>
      </c>
      <c r="L1992" s="8">
        <f>+VLOOKUP($A1992,DATOS!$AL$3:$AO$2491,DATOS!$AO$1,0)</f>
        <v>2</v>
      </c>
      <c r="M1992" s="12">
        <f>+RANK($F1992,$F$3:$F$2491,0)+COUNTIF($F$3:F1992,F1992)-1</f>
        <v>1753</v>
      </c>
    </row>
    <row r="1993" spans="1:13" hidden="1" x14ac:dyDescent="0.3">
      <c r="A1993" s="3" t="str">
        <f t="shared" si="62"/>
        <v>46020-46019</v>
      </c>
      <c r="B1993" s="3">
        <v>46020</v>
      </c>
      <c r="C1993" s="3">
        <v>46019</v>
      </c>
      <c r="D1993" s="3">
        <f>+DATOS!G1993</f>
        <v>0</v>
      </c>
      <c r="E1993" s="3">
        <f>+DATOS!H1993</f>
        <v>0</v>
      </c>
      <c r="F1993" s="3">
        <f>+DATOS!I1993</f>
        <v>0</v>
      </c>
      <c r="G1993" s="3">
        <f>+DATOS!J1993</f>
        <v>2000</v>
      </c>
      <c r="H1993" s="9" t="str">
        <f>+DATOS!K1993</f>
        <v>ISABEL RIQUELME</v>
      </c>
      <c r="I1993" s="3">
        <f>+SUMIF(DATOS!$AA$3:$AA$2491,RESUMEN_flujo!$A1993,DATOS!$AG$3:$AG$2491)</f>
        <v>3</v>
      </c>
      <c r="J1993" s="4">
        <f>(SUMIF(DATOS!$AA$3:$AA$2491,RESUMEN_flujo!$A1993,DATOS!$AE$3:$AE$2491)/SUMIF(DATOS!$AA$3:$AA$2491,RESUMEN_flujo!$A1993,DATOS!$AD$3:$AD$2491))*3.6</f>
        <v>50.4</v>
      </c>
      <c r="K1993" s="5">
        <f t="shared" si="63"/>
        <v>0</v>
      </c>
      <c r="L1993" s="8">
        <f>+VLOOKUP($A1993,DATOS!$AL$3:$AO$2491,DATOS!$AO$1,0)</f>
        <v>2</v>
      </c>
      <c r="M1993" s="12">
        <f>+RANK($F1993,$F$3:$F$2491,0)+COUNTIF($F$3:F1993,F1993)-1</f>
        <v>2228</v>
      </c>
    </row>
    <row r="1994" spans="1:13" hidden="1" x14ac:dyDescent="0.3">
      <c r="A1994" s="3" t="str">
        <f t="shared" si="62"/>
        <v>46020-46016</v>
      </c>
      <c r="B1994" s="3">
        <v>46020</v>
      </c>
      <c r="C1994" s="3">
        <v>46016</v>
      </c>
      <c r="D1994" s="3">
        <f>+DATOS!G1994</f>
        <v>0</v>
      </c>
      <c r="E1994" s="3">
        <f>+DATOS!H1994</f>
        <v>30</v>
      </c>
      <c r="F1994" s="3">
        <f>+DATOS!I1994</f>
        <v>30</v>
      </c>
      <c r="G1994" s="3">
        <f>+DATOS!J1994</f>
        <v>4000</v>
      </c>
      <c r="H1994" s="9" t="str">
        <f>+DATOS!K1994</f>
        <v>ISABEL RIQUELME</v>
      </c>
      <c r="I1994" s="3">
        <f>+SUMIF(DATOS!$AA$3:$AA$2491,RESUMEN_flujo!$A1994,DATOS!$AG$3:$AG$2491)</f>
        <v>3</v>
      </c>
      <c r="J1994" s="4">
        <f>(SUMIF(DATOS!$AA$3:$AA$2491,RESUMEN_flujo!$A1994,DATOS!$AE$3:$AE$2491)/SUMIF(DATOS!$AA$3:$AA$2491,RESUMEN_flujo!$A1994,DATOS!$AD$3:$AD$2491))*3.6</f>
        <v>50.22</v>
      </c>
      <c r="K1994" s="5">
        <f t="shared" si="63"/>
        <v>0.75</v>
      </c>
      <c r="L1994" s="8">
        <f>+VLOOKUP($A1994,DATOS!$AL$3:$AO$2491,DATOS!$AO$1,0)</f>
        <v>2</v>
      </c>
      <c r="M1994" s="12">
        <f>+RANK($F1994,$F$3:$F$2491,0)+COUNTIF($F$3:F1994,F1994)-1</f>
        <v>1564</v>
      </c>
    </row>
    <row r="1995" spans="1:13" hidden="1" x14ac:dyDescent="0.3">
      <c r="A1995" s="3" t="str">
        <f t="shared" si="62"/>
        <v>46020-46023</v>
      </c>
      <c r="B1995" s="3">
        <v>46020</v>
      </c>
      <c r="C1995" s="3">
        <v>46023</v>
      </c>
      <c r="D1995" s="3">
        <f>+DATOS!G1995</f>
        <v>0</v>
      </c>
      <c r="E1995" s="3">
        <f>+DATOS!H1995</f>
        <v>255</v>
      </c>
      <c r="F1995" s="3">
        <f>+DATOS!I1995</f>
        <v>255</v>
      </c>
      <c r="G1995" s="3">
        <f>+DATOS!J1995</f>
        <v>4000</v>
      </c>
      <c r="H1995" s="9" t="str">
        <f>+DATOS!K1995</f>
        <v>PANORAMICA1</v>
      </c>
      <c r="I1995" s="3">
        <f>+SUMIF(DATOS!$AA$3:$AA$2491,RESUMEN_flujo!$A1995,DATOS!$AG$3:$AG$2491)</f>
        <v>3</v>
      </c>
      <c r="J1995" s="4">
        <f>(SUMIF(DATOS!$AA$3:$AA$2491,RESUMEN_flujo!$A1995,DATOS!$AE$3:$AE$2491)/SUMIF(DATOS!$AA$3:$AA$2491,RESUMEN_flujo!$A1995,DATOS!$AD$3:$AD$2491))*3.6</f>
        <v>49.764705882352942</v>
      </c>
      <c r="K1995" s="5">
        <f t="shared" si="63"/>
        <v>6.375</v>
      </c>
      <c r="L1995" s="8">
        <f>+VLOOKUP($A1995,DATOS!$AL$3:$AO$2491,DATOS!$AO$1,0)</f>
        <v>2</v>
      </c>
      <c r="M1995" s="12">
        <f>+RANK($F1995,$F$3:$F$2491,0)+COUNTIF($F$3:F1995,F1995)-1</f>
        <v>763</v>
      </c>
    </row>
    <row r="1996" spans="1:13" hidden="1" x14ac:dyDescent="0.3">
      <c r="A1996" s="3" t="str">
        <f t="shared" si="62"/>
        <v>46020-46021</v>
      </c>
      <c r="B1996" s="3">
        <v>46020</v>
      </c>
      <c r="C1996" s="3">
        <v>46021</v>
      </c>
      <c r="D1996" s="3">
        <f>+DATOS!G1996</f>
        <v>0</v>
      </c>
      <c r="E1996" s="3">
        <f>+DATOS!H1996</f>
        <v>208</v>
      </c>
      <c r="F1996" s="3">
        <f>+DATOS!I1996</f>
        <v>208</v>
      </c>
      <c r="G1996" s="3">
        <f>+DATOS!J1996</f>
        <v>2000</v>
      </c>
      <c r="H1996" s="9" t="str">
        <f>+DATOS!K1996</f>
        <v>Ensanche</v>
      </c>
      <c r="I1996" s="3">
        <f>+SUMIF(DATOS!$AA$3:$AA$2491,RESUMEN_flujo!$A1996,DATOS!$AG$3:$AG$2491)</f>
        <v>3</v>
      </c>
      <c r="J1996" s="4">
        <f>(SUMIF(DATOS!$AA$3:$AA$2491,RESUMEN_flujo!$A1996,DATOS!$AE$3:$AE$2491)/SUMIF(DATOS!$AA$3:$AA$2491,RESUMEN_flujo!$A1996,DATOS!$AD$3:$AD$2491))*3.6</f>
        <v>50.688000000000002</v>
      </c>
      <c r="K1996" s="5">
        <f t="shared" si="63"/>
        <v>10.4</v>
      </c>
      <c r="L1996" s="8">
        <f>+VLOOKUP($A1996,DATOS!$AL$3:$AO$2491,DATOS!$AO$1,0)</f>
        <v>2</v>
      </c>
      <c r="M1996" s="12">
        <f>+RANK($F1996,$F$3:$F$2491,0)+COUNTIF($F$3:F1996,F1996)-1</f>
        <v>843</v>
      </c>
    </row>
    <row r="1997" spans="1:13" hidden="1" x14ac:dyDescent="0.3">
      <c r="A1997" s="3" t="str">
        <f t="shared" si="62"/>
        <v>46021-46017</v>
      </c>
      <c r="B1997" s="3">
        <v>46021</v>
      </c>
      <c r="C1997" s="3">
        <v>46017</v>
      </c>
      <c r="D1997" s="3">
        <f>+DATOS!G1997</f>
        <v>0</v>
      </c>
      <c r="E1997" s="3">
        <f>+DATOS!H1997</f>
        <v>93</v>
      </c>
      <c r="F1997" s="3">
        <f>+DATOS!I1997</f>
        <v>93</v>
      </c>
      <c r="G1997" s="3">
        <f>+DATOS!J1997</f>
        <v>4000</v>
      </c>
      <c r="H1997" s="9" t="str">
        <f>+DATOS!K1997</f>
        <v>ISABEL RIQUELME</v>
      </c>
      <c r="I1997" s="3">
        <f>+SUMIF(DATOS!$AA$3:$AA$2491,RESUMEN_flujo!$A1997,DATOS!$AG$3:$AG$2491)</f>
        <v>3</v>
      </c>
      <c r="J1997" s="4">
        <f>(SUMIF(DATOS!$AA$3:$AA$2491,RESUMEN_flujo!$A1997,DATOS!$AE$3:$AE$2491)/SUMIF(DATOS!$AA$3:$AA$2491,RESUMEN_flujo!$A1997,DATOS!$AD$3:$AD$2491))*3.6</f>
        <v>49.680000000000007</v>
      </c>
      <c r="K1997" s="5">
        <f t="shared" si="63"/>
        <v>2.3250000000000002</v>
      </c>
      <c r="L1997" s="8">
        <f>+VLOOKUP($A1997,DATOS!$AL$3:$AO$2491,DATOS!$AO$1,0)</f>
        <v>2</v>
      </c>
      <c r="M1997" s="12">
        <f>+RANK($F1997,$F$3:$F$2491,0)+COUNTIF($F$3:F1997,F1997)-1</f>
        <v>1218</v>
      </c>
    </row>
    <row r="1998" spans="1:13" hidden="1" x14ac:dyDescent="0.3">
      <c r="A1998" s="3" t="str">
        <f t="shared" si="62"/>
        <v>46021-46020</v>
      </c>
      <c r="B1998" s="3">
        <v>46021</v>
      </c>
      <c r="C1998" s="3">
        <v>46020</v>
      </c>
      <c r="D1998" s="3">
        <f>+DATOS!G1998</f>
        <v>0</v>
      </c>
      <c r="E1998" s="3">
        <f>+DATOS!H1998</f>
        <v>117</v>
      </c>
      <c r="F1998" s="3">
        <f>+DATOS!I1998</f>
        <v>117</v>
      </c>
      <c r="G1998" s="3">
        <f>+DATOS!J1998</f>
        <v>2000</v>
      </c>
      <c r="H1998" s="9" t="str">
        <f>+DATOS!K1998</f>
        <v>ISABEL RIQUELME</v>
      </c>
      <c r="I1998" s="3">
        <f>+SUMIF(DATOS!$AA$3:$AA$2491,RESUMEN_flujo!$A1998,DATOS!$AG$3:$AG$2491)</f>
        <v>3</v>
      </c>
      <c r="J1998" s="4">
        <f>(SUMIF(DATOS!$AA$3:$AA$2491,RESUMEN_flujo!$A1998,DATOS!$AE$3:$AE$2491)/SUMIF(DATOS!$AA$3:$AA$2491,RESUMEN_flujo!$A1998,DATOS!$AD$3:$AD$2491))*3.6</f>
        <v>50.688000000000002</v>
      </c>
      <c r="K1998" s="5">
        <f t="shared" si="63"/>
        <v>5.8500000000000005</v>
      </c>
      <c r="L1998" s="8">
        <f>+VLOOKUP($A1998,DATOS!$AL$3:$AO$2491,DATOS!$AO$1,0)</f>
        <v>2</v>
      </c>
      <c r="M1998" s="12">
        <f>+RANK($F1998,$F$3:$F$2491,0)+COUNTIF($F$3:F1998,F1998)-1</f>
        <v>1129</v>
      </c>
    </row>
    <row r="1999" spans="1:13" hidden="1" x14ac:dyDescent="0.3">
      <c r="A1999" s="3" t="str">
        <f t="shared" si="62"/>
        <v>46021-46024</v>
      </c>
      <c r="B1999" s="3">
        <v>46021</v>
      </c>
      <c r="C1999" s="3">
        <v>46024</v>
      </c>
      <c r="D1999" s="3">
        <f>+DATOS!G1999</f>
        <v>0</v>
      </c>
      <c r="E1999" s="3">
        <f>+DATOS!H1999</f>
        <v>245</v>
      </c>
      <c r="F1999" s="3">
        <f>+DATOS!I1999</f>
        <v>245</v>
      </c>
      <c r="G1999" s="3">
        <f>+DATOS!J1999</f>
        <v>4000</v>
      </c>
      <c r="H1999" s="9" t="str">
        <f>+DATOS!K1999</f>
        <v>PANORAMICA1</v>
      </c>
      <c r="I1999" s="3">
        <f>+SUMIF(DATOS!$AA$3:$AA$2491,RESUMEN_flujo!$A1999,DATOS!$AG$3:$AG$2491)</f>
        <v>3</v>
      </c>
      <c r="J1999" s="4">
        <f>(SUMIF(DATOS!$AA$3:$AA$2491,RESUMEN_flujo!$A1999,DATOS!$AE$3:$AE$2491)/SUMIF(DATOS!$AA$3:$AA$2491,RESUMEN_flujo!$A1999,DATOS!$AD$3:$AD$2491))*3.6</f>
        <v>50.64</v>
      </c>
      <c r="K1999" s="5">
        <f t="shared" si="63"/>
        <v>6.125</v>
      </c>
      <c r="L1999" s="8">
        <f>+VLOOKUP($A1999,DATOS!$AL$3:$AO$2491,DATOS!$AO$1,0)</f>
        <v>2</v>
      </c>
      <c r="M1999" s="12">
        <f>+RANK($F1999,$F$3:$F$2491,0)+COUNTIF($F$3:F1999,F1999)-1</f>
        <v>776</v>
      </c>
    </row>
    <row r="2000" spans="1:13" hidden="1" x14ac:dyDescent="0.3">
      <c r="A2000" s="3" t="str">
        <f t="shared" si="62"/>
        <v>46021-45013</v>
      </c>
      <c r="B2000" s="3">
        <v>46021</v>
      </c>
      <c r="C2000" s="3">
        <v>45013</v>
      </c>
      <c r="D2000" s="3">
        <f>+DATOS!G2000</f>
        <v>0</v>
      </c>
      <c r="E2000" s="3">
        <f>+DATOS!H2000</f>
        <v>6</v>
      </c>
      <c r="F2000" s="3">
        <f>+DATOS!I2000</f>
        <v>6</v>
      </c>
      <c r="G2000" s="3">
        <f>+DATOS!J2000</f>
        <v>2000</v>
      </c>
      <c r="H2000" s="9" t="str">
        <f>+DATOS!K2000</f>
        <v>Ensanche</v>
      </c>
      <c r="I2000" s="3">
        <f>+SUMIF(DATOS!$AA$3:$AA$2491,RESUMEN_flujo!$A2000,DATOS!$AG$3:$AG$2491)</f>
        <v>3</v>
      </c>
      <c r="J2000" s="4">
        <f>(SUMIF(DATOS!$AA$3:$AA$2491,RESUMEN_flujo!$A2000,DATOS!$AE$3:$AE$2491)/SUMIF(DATOS!$AA$3:$AA$2491,RESUMEN_flujo!$A2000,DATOS!$AD$3:$AD$2491))*3.6</f>
        <v>50.197183098591552</v>
      </c>
      <c r="K2000" s="5">
        <f t="shared" si="63"/>
        <v>0.3</v>
      </c>
      <c r="L2000" s="8">
        <f>+VLOOKUP($A2000,DATOS!$AL$3:$AO$2491,DATOS!$AO$1,0)</f>
        <v>2</v>
      </c>
      <c r="M2000" s="12">
        <f>+RANK($F2000,$F$3:$F$2491,0)+COUNTIF($F$3:F2000,F2000)-1</f>
        <v>1786</v>
      </c>
    </row>
    <row r="2001" spans="1:13" hidden="1" x14ac:dyDescent="0.3">
      <c r="A2001" s="3" t="str">
        <f t="shared" si="62"/>
        <v>46022-46025</v>
      </c>
      <c r="B2001" s="3">
        <v>46022</v>
      </c>
      <c r="C2001" s="3">
        <v>46025</v>
      </c>
      <c r="D2001" s="3">
        <f>+DATOS!G2001</f>
        <v>0</v>
      </c>
      <c r="E2001" s="3">
        <f>+DATOS!H2001</f>
        <v>102</v>
      </c>
      <c r="F2001" s="3">
        <f>+DATOS!I2001</f>
        <v>102</v>
      </c>
      <c r="G2001" s="3">
        <f>+DATOS!J2001</f>
        <v>4000</v>
      </c>
      <c r="H2001" s="9" t="str">
        <f>+DATOS!K2001</f>
        <v>PANORAMICA1</v>
      </c>
      <c r="I2001" s="3">
        <f>+SUMIF(DATOS!$AA$3:$AA$2491,RESUMEN_flujo!$A2001,DATOS!$AG$3:$AG$2491)</f>
        <v>3</v>
      </c>
      <c r="J2001" s="4">
        <f>(SUMIF(DATOS!$AA$3:$AA$2491,RESUMEN_flujo!$A2001,DATOS!$AE$3:$AE$2491)/SUMIF(DATOS!$AA$3:$AA$2491,RESUMEN_flujo!$A2001,DATOS!$AD$3:$AD$2491))*3.6</f>
        <v>50.611764705882351</v>
      </c>
      <c r="K2001" s="5">
        <f t="shared" si="63"/>
        <v>2.5499999999999998</v>
      </c>
      <c r="L2001" s="8">
        <f>+VLOOKUP($A2001,DATOS!$AL$3:$AO$2491,DATOS!$AO$1,0)</f>
        <v>2</v>
      </c>
      <c r="M2001" s="12">
        <f>+RANK($F2001,$F$3:$F$2491,0)+COUNTIF($F$3:F2001,F2001)-1</f>
        <v>1176</v>
      </c>
    </row>
    <row r="2002" spans="1:13" hidden="1" x14ac:dyDescent="0.3">
      <c r="A2002" s="3" t="str">
        <f t="shared" si="62"/>
        <v>46022-52011</v>
      </c>
      <c r="B2002" s="3">
        <v>46022</v>
      </c>
      <c r="C2002" s="3">
        <v>52011</v>
      </c>
      <c r="D2002" s="3">
        <f>+DATOS!G2002</f>
        <v>0</v>
      </c>
      <c r="E2002" s="3">
        <f>+DATOS!H2002</f>
        <v>0</v>
      </c>
      <c r="F2002" s="3">
        <f>+DATOS!I2002</f>
        <v>0</v>
      </c>
      <c r="G2002" s="3">
        <f>+DATOS!J2002</f>
        <v>2000</v>
      </c>
      <c r="H2002" s="9" t="str">
        <f>+DATOS!K2002</f>
        <v>BC05</v>
      </c>
      <c r="I2002" s="3">
        <f>+SUMIF(DATOS!$AA$3:$AA$2491,RESUMEN_flujo!$A2002,DATOS!$AG$3:$AG$2491)</f>
        <v>4</v>
      </c>
      <c r="J2002" s="4">
        <f>(SUMIF(DATOS!$AA$3:$AA$2491,RESUMEN_flujo!$A2002,DATOS!$AE$3:$AE$2491)/SUMIF(DATOS!$AA$3:$AA$2491,RESUMEN_flujo!$A2002,DATOS!$AD$3:$AD$2491))*3.6</f>
        <v>39.811764705882354</v>
      </c>
      <c r="K2002" s="5">
        <f t="shared" si="63"/>
        <v>0</v>
      </c>
      <c r="L2002" s="8">
        <f>+VLOOKUP($A2002,DATOS!$AL$3:$AO$2491,DATOS!$AO$1,0)</f>
        <v>1</v>
      </c>
      <c r="M2002" s="12">
        <f>+RANK($F2002,$F$3:$F$2491,0)+COUNTIF($F$3:F2002,F2002)-1</f>
        <v>2229</v>
      </c>
    </row>
    <row r="2003" spans="1:13" hidden="1" x14ac:dyDescent="0.3">
      <c r="A2003" s="3" t="str">
        <f t="shared" si="62"/>
        <v>46022-46036</v>
      </c>
      <c r="B2003" s="3">
        <v>46022</v>
      </c>
      <c r="C2003" s="3">
        <v>46036</v>
      </c>
      <c r="D2003" s="3">
        <f>+DATOS!G2003</f>
        <v>0</v>
      </c>
      <c r="E2003" s="3">
        <f>+DATOS!H2003</f>
        <v>53</v>
      </c>
      <c r="F2003" s="3">
        <f>+DATOS!I2003</f>
        <v>53</v>
      </c>
      <c r="G2003" s="3">
        <f>+DATOS!J2003</f>
        <v>4000</v>
      </c>
      <c r="H2003" s="9" t="str">
        <f>+DATOS!K2003</f>
        <v>Ensanche</v>
      </c>
      <c r="I2003" s="3">
        <f>+SUMIF(DATOS!$AA$3:$AA$2491,RESUMEN_flujo!$A2003,DATOS!$AG$3:$AG$2491)</f>
        <v>3</v>
      </c>
      <c r="J2003" s="4">
        <f>(SUMIF(DATOS!$AA$3:$AA$2491,RESUMEN_flujo!$A2003,DATOS!$AE$3:$AE$2491)/SUMIF(DATOS!$AA$3:$AA$2491,RESUMEN_flujo!$A2003,DATOS!$AD$3:$AD$2491))*3.6</f>
        <v>50.584615384615383</v>
      </c>
      <c r="K2003" s="5">
        <f t="shared" si="63"/>
        <v>1.325</v>
      </c>
      <c r="L2003" s="8">
        <f>+VLOOKUP($A2003,DATOS!$AL$3:$AO$2491,DATOS!$AO$1,0)</f>
        <v>2</v>
      </c>
      <c r="M2003" s="12">
        <f>+RANK($F2003,$F$3:$F$2491,0)+COUNTIF($F$3:F2003,F2003)-1</f>
        <v>1402</v>
      </c>
    </row>
    <row r="2004" spans="1:13" hidden="1" x14ac:dyDescent="0.3">
      <c r="A2004" s="3" t="str">
        <f t="shared" si="62"/>
        <v>46023-46024</v>
      </c>
      <c r="B2004" s="3">
        <v>46023</v>
      </c>
      <c r="C2004" s="3">
        <v>46024</v>
      </c>
      <c r="D2004" s="3">
        <f>+DATOS!G2004</f>
        <v>0</v>
      </c>
      <c r="E2004" s="3">
        <f>+DATOS!H2004</f>
        <v>0</v>
      </c>
      <c r="F2004" s="3">
        <f>+DATOS!I2004</f>
        <v>0</v>
      </c>
      <c r="G2004" s="3">
        <f>+DATOS!J2004</f>
        <v>2000</v>
      </c>
      <c r="H2004" s="9" t="str">
        <f>+DATOS!K2004</f>
        <v>PANORAMICA1</v>
      </c>
      <c r="I2004" s="3">
        <f>+SUMIF(DATOS!$AA$3:$AA$2491,RESUMEN_flujo!$A2004,DATOS!$AG$3:$AG$2491)</f>
        <v>3</v>
      </c>
      <c r="J2004" s="4">
        <f>(SUMIF(DATOS!$AA$3:$AA$2491,RESUMEN_flujo!$A2004,DATOS!$AE$3:$AE$2491)/SUMIF(DATOS!$AA$3:$AA$2491,RESUMEN_flujo!$A2004,DATOS!$AD$3:$AD$2491))*3.6</f>
        <v>50.4</v>
      </c>
      <c r="K2004" s="5">
        <f t="shared" si="63"/>
        <v>0</v>
      </c>
      <c r="L2004" s="8">
        <f>+VLOOKUP($A2004,DATOS!$AL$3:$AO$2491,DATOS!$AO$1,0)</f>
        <v>2</v>
      </c>
      <c r="M2004" s="12">
        <f>+RANK($F2004,$F$3:$F$2491,0)+COUNTIF($F$3:F2004,F2004)-1</f>
        <v>2230</v>
      </c>
    </row>
    <row r="2005" spans="1:13" hidden="1" x14ac:dyDescent="0.3">
      <c r="A2005" s="3" t="str">
        <f t="shared" si="62"/>
        <v>46023-46027</v>
      </c>
      <c r="B2005" s="3">
        <v>46023</v>
      </c>
      <c r="C2005" s="3">
        <v>46027</v>
      </c>
      <c r="D2005" s="3">
        <f>+DATOS!G2005</f>
        <v>0</v>
      </c>
      <c r="E2005" s="3">
        <f>+DATOS!H2005</f>
        <v>186</v>
      </c>
      <c r="F2005" s="3">
        <f>+DATOS!I2005</f>
        <v>186</v>
      </c>
      <c r="G2005" s="3">
        <f>+DATOS!J2005</f>
        <v>2000</v>
      </c>
      <c r="H2005" s="9" t="str">
        <f>+DATOS!K2005</f>
        <v>PANORAMICA1</v>
      </c>
      <c r="I2005" s="3">
        <f>+SUMIF(DATOS!$AA$3:$AA$2491,RESUMEN_flujo!$A2005,DATOS!$AG$3:$AG$2491)</f>
        <v>3</v>
      </c>
      <c r="J2005" s="4">
        <f>(SUMIF(DATOS!$AA$3:$AA$2491,RESUMEN_flujo!$A2005,DATOS!$AE$3:$AE$2491)/SUMIF(DATOS!$AA$3:$AA$2491,RESUMEN_flujo!$A2005,DATOS!$AD$3:$AD$2491))*3.6</f>
        <v>50.165217391304353</v>
      </c>
      <c r="K2005" s="5">
        <f t="shared" si="63"/>
        <v>9.3000000000000007</v>
      </c>
      <c r="L2005" s="8">
        <f>+VLOOKUP($A2005,DATOS!$AL$3:$AO$2491,DATOS!$AO$1,0)</f>
        <v>2</v>
      </c>
      <c r="M2005" s="12">
        <f>+RANK($F2005,$F$3:$F$2491,0)+COUNTIF($F$3:F2005,F2005)-1</f>
        <v>886</v>
      </c>
    </row>
    <row r="2006" spans="1:13" hidden="1" x14ac:dyDescent="0.3">
      <c r="A2006" s="3" t="str">
        <f t="shared" si="62"/>
        <v>46023-46020</v>
      </c>
      <c r="B2006" s="3">
        <v>46023</v>
      </c>
      <c r="C2006" s="3">
        <v>46020</v>
      </c>
      <c r="D2006" s="3">
        <f>+DATOS!G2006</f>
        <v>0</v>
      </c>
      <c r="E2006" s="3">
        <f>+DATOS!H2006</f>
        <v>126</v>
      </c>
      <c r="F2006" s="3">
        <f>+DATOS!I2006</f>
        <v>126</v>
      </c>
      <c r="G2006" s="3">
        <f>+DATOS!J2006</f>
        <v>4000</v>
      </c>
      <c r="H2006" s="9" t="str">
        <f>+DATOS!K2006</f>
        <v>Ensanche</v>
      </c>
      <c r="I2006" s="3">
        <f>+SUMIF(DATOS!$AA$3:$AA$2491,RESUMEN_flujo!$A2006,DATOS!$AG$3:$AG$2491)</f>
        <v>3</v>
      </c>
      <c r="J2006" s="4">
        <f>(SUMIF(DATOS!$AA$3:$AA$2491,RESUMEN_flujo!$A2006,DATOS!$AE$3:$AE$2491)/SUMIF(DATOS!$AA$3:$AA$2491,RESUMEN_flujo!$A2006,DATOS!$AD$3:$AD$2491))*3.6</f>
        <v>49.764705882352942</v>
      </c>
      <c r="K2006" s="5">
        <f t="shared" si="63"/>
        <v>3.15</v>
      </c>
      <c r="L2006" s="8">
        <f>+VLOOKUP($A2006,DATOS!$AL$3:$AO$2491,DATOS!$AO$1,0)</f>
        <v>2</v>
      </c>
      <c r="M2006" s="12">
        <f>+RANK($F2006,$F$3:$F$2491,0)+COUNTIF($F$3:F2006,F2006)-1</f>
        <v>1095</v>
      </c>
    </row>
    <row r="2007" spans="1:13" hidden="1" x14ac:dyDescent="0.3">
      <c r="A2007" s="3" t="str">
        <f t="shared" si="62"/>
        <v>46023-46025</v>
      </c>
      <c r="B2007" s="3">
        <v>46023</v>
      </c>
      <c r="C2007" s="3">
        <v>46025</v>
      </c>
      <c r="D2007" s="3">
        <f>+DATOS!G2007</f>
        <v>0</v>
      </c>
      <c r="E2007" s="3">
        <f>+DATOS!H2007</f>
        <v>69</v>
      </c>
      <c r="F2007" s="3">
        <f>+DATOS!I2007</f>
        <v>69</v>
      </c>
      <c r="G2007" s="3">
        <f>+DATOS!J2007</f>
        <v>2000</v>
      </c>
      <c r="H2007" s="9" t="str">
        <f>+DATOS!K2007</f>
        <v>Ensanche</v>
      </c>
      <c r="I2007" s="3">
        <f>+SUMIF(DATOS!$AA$3:$AA$2491,RESUMEN_flujo!$A2007,DATOS!$AG$3:$AG$2491)</f>
        <v>3</v>
      </c>
      <c r="J2007" s="4">
        <f>(SUMIF(DATOS!$AA$3:$AA$2491,RESUMEN_flujo!$A2007,DATOS!$AE$3:$AE$2491)/SUMIF(DATOS!$AA$3:$AA$2491,RESUMEN_flujo!$A2007,DATOS!$AD$3:$AD$2491))*3.6</f>
        <v>50.4</v>
      </c>
      <c r="K2007" s="5">
        <f t="shared" si="63"/>
        <v>3.45</v>
      </c>
      <c r="L2007" s="8">
        <f>+VLOOKUP($A2007,DATOS!$AL$3:$AO$2491,DATOS!$AO$1,0)</f>
        <v>2</v>
      </c>
      <c r="M2007" s="12">
        <f>+RANK($F2007,$F$3:$F$2491,0)+COUNTIF($F$3:F2007,F2007)-1</f>
        <v>1316</v>
      </c>
    </row>
    <row r="2008" spans="1:13" hidden="1" x14ac:dyDescent="0.3">
      <c r="A2008" s="3" t="str">
        <f t="shared" si="62"/>
        <v>46024-45018</v>
      </c>
      <c r="B2008" s="3">
        <v>46024</v>
      </c>
      <c r="C2008" s="3">
        <v>45018</v>
      </c>
      <c r="D2008" s="3">
        <f>+DATOS!G2008</f>
        <v>0</v>
      </c>
      <c r="E2008" s="3">
        <f>+DATOS!H2008</f>
        <v>54</v>
      </c>
      <c r="F2008" s="3">
        <f>+DATOS!I2008</f>
        <v>54</v>
      </c>
      <c r="G2008" s="3">
        <f>+DATOS!J2008</f>
        <v>2000</v>
      </c>
      <c r="H2008" s="9" t="str">
        <f>+DATOS!K2008</f>
        <v>PANORAMICA1</v>
      </c>
      <c r="I2008" s="3">
        <f>+SUMIF(DATOS!$AA$3:$AA$2491,RESUMEN_flujo!$A2008,DATOS!$AG$3:$AG$2491)</f>
        <v>3</v>
      </c>
      <c r="J2008" s="4">
        <f>(SUMIF(DATOS!$AA$3:$AA$2491,RESUMEN_flujo!$A2008,DATOS!$AE$3:$AE$2491)/SUMIF(DATOS!$AA$3:$AA$2491,RESUMEN_flujo!$A2008,DATOS!$AD$3:$AD$2491))*3.6</f>
        <v>50.4</v>
      </c>
      <c r="K2008" s="5">
        <f t="shared" si="63"/>
        <v>2.7</v>
      </c>
      <c r="L2008" s="8">
        <f>+VLOOKUP($A2008,DATOS!$AL$3:$AO$2491,DATOS!$AO$1,0)</f>
        <v>2</v>
      </c>
      <c r="M2008" s="12">
        <f>+RANK($F2008,$F$3:$F$2491,0)+COUNTIF($F$3:F2008,F2008)-1</f>
        <v>1393</v>
      </c>
    </row>
    <row r="2009" spans="1:13" hidden="1" x14ac:dyDescent="0.3">
      <c r="A2009" s="3" t="str">
        <f t="shared" si="62"/>
        <v>46024-46028</v>
      </c>
      <c r="B2009" s="3">
        <v>46024</v>
      </c>
      <c r="C2009" s="3">
        <v>46028</v>
      </c>
      <c r="D2009" s="3">
        <f>+DATOS!G2009</f>
        <v>0</v>
      </c>
      <c r="E2009" s="3">
        <f>+DATOS!H2009</f>
        <v>191</v>
      </c>
      <c r="F2009" s="3">
        <f>+DATOS!I2009</f>
        <v>191</v>
      </c>
      <c r="G2009" s="3">
        <f>+DATOS!J2009</f>
        <v>2000</v>
      </c>
      <c r="H2009" s="9" t="str">
        <f>+DATOS!K2009</f>
        <v>PANORAMICA1</v>
      </c>
      <c r="I2009" s="3">
        <f>+SUMIF(DATOS!$AA$3:$AA$2491,RESUMEN_flujo!$A2009,DATOS!$AG$3:$AG$2491)</f>
        <v>3</v>
      </c>
      <c r="J2009" s="4">
        <f>(SUMIF(DATOS!$AA$3:$AA$2491,RESUMEN_flujo!$A2009,DATOS!$AE$3:$AE$2491)/SUMIF(DATOS!$AA$3:$AA$2491,RESUMEN_flujo!$A2009,DATOS!$AD$3:$AD$2491))*3.6</f>
        <v>49.837499999999999</v>
      </c>
      <c r="K2009" s="5">
        <f t="shared" si="63"/>
        <v>9.5500000000000007</v>
      </c>
      <c r="L2009" s="8">
        <f>+VLOOKUP($A2009,DATOS!$AL$3:$AO$2491,DATOS!$AO$1,0)</f>
        <v>2</v>
      </c>
      <c r="M2009" s="12">
        <f>+RANK($F2009,$F$3:$F$2491,0)+COUNTIF($F$3:F2009,F2009)-1</f>
        <v>876</v>
      </c>
    </row>
    <row r="2010" spans="1:13" hidden="1" x14ac:dyDescent="0.3">
      <c r="A2010" s="3" t="str">
        <f t="shared" si="62"/>
        <v>46024-46021</v>
      </c>
      <c r="B2010" s="3">
        <v>46024</v>
      </c>
      <c r="C2010" s="3">
        <v>46021</v>
      </c>
      <c r="D2010" s="3">
        <f>+DATOS!G2010</f>
        <v>0</v>
      </c>
      <c r="E2010" s="3">
        <f>+DATOS!H2010</f>
        <v>206</v>
      </c>
      <c r="F2010" s="3">
        <f>+DATOS!I2010</f>
        <v>206</v>
      </c>
      <c r="G2010" s="3">
        <f>+DATOS!J2010</f>
        <v>4000</v>
      </c>
      <c r="H2010" s="9" t="str">
        <f>+DATOS!K2010</f>
        <v>Ensanche</v>
      </c>
      <c r="I2010" s="3">
        <f>+SUMIF(DATOS!$AA$3:$AA$2491,RESUMEN_flujo!$A2010,DATOS!$AG$3:$AG$2491)</f>
        <v>3</v>
      </c>
      <c r="J2010" s="4">
        <f>(SUMIF(DATOS!$AA$3:$AA$2491,RESUMEN_flujo!$A2010,DATOS!$AE$3:$AE$2491)/SUMIF(DATOS!$AA$3:$AA$2491,RESUMEN_flujo!$A2010,DATOS!$AD$3:$AD$2491))*3.6</f>
        <v>50.64</v>
      </c>
      <c r="K2010" s="5">
        <f t="shared" si="63"/>
        <v>5.1499999999999995</v>
      </c>
      <c r="L2010" s="8">
        <f>+VLOOKUP($A2010,DATOS!$AL$3:$AO$2491,DATOS!$AO$1,0)</f>
        <v>2</v>
      </c>
      <c r="M2010" s="12">
        <f>+RANK($F2010,$F$3:$F$2491,0)+COUNTIF($F$3:F2010,F2010)-1</f>
        <v>851</v>
      </c>
    </row>
    <row r="2011" spans="1:13" hidden="1" x14ac:dyDescent="0.3">
      <c r="A2011" s="3" t="str">
        <f t="shared" si="62"/>
        <v>46024-46023</v>
      </c>
      <c r="B2011" s="3">
        <v>46024</v>
      </c>
      <c r="C2011" s="3">
        <v>46023</v>
      </c>
      <c r="D2011" s="3">
        <f>+DATOS!G2011</f>
        <v>0</v>
      </c>
      <c r="E2011" s="3">
        <f>+DATOS!H2011</f>
        <v>0</v>
      </c>
      <c r="F2011" s="3">
        <f>+DATOS!I2011</f>
        <v>0</v>
      </c>
      <c r="G2011" s="3">
        <f>+DATOS!J2011</f>
        <v>2000</v>
      </c>
      <c r="H2011" s="9" t="str">
        <f>+DATOS!K2011</f>
        <v>Ensanche</v>
      </c>
      <c r="I2011" s="3">
        <f>+SUMIF(DATOS!$AA$3:$AA$2491,RESUMEN_flujo!$A2011,DATOS!$AG$3:$AG$2491)</f>
        <v>3</v>
      </c>
      <c r="J2011" s="4">
        <f>(SUMIF(DATOS!$AA$3:$AA$2491,RESUMEN_flujo!$A2011,DATOS!$AE$3:$AE$2491)/SUMIF(DATOS!$AA$3:$AA$2491,RESUMEN_flujo!$A2011,DATOS!$AD$3:$AD$2491))*3.6</f>
        <v>50.4</v>
      </c>
      <c r="K2011" s="5">
        <f t="shared" si="63"/>
        <v>0</v>
      </c>
      <c r="L2011" s="8">
        <f>+VLOOKUP($A2011,DATOS!$AL$3:$AO$2491,DATOS!$AO$1,0)</f>
        <v>2</v>
      </c>
      <c r="M2011" s="12">
        <f>+RANK($F2011,$F$3:$F$2491,0)+COUNTIF($F$3:F2011,F2011)-1</f>
        <v>2231</v>
      </c>
    </row>
    <row r="2012" spans="1:13" hidden="1" x14ac:dyDescent="0.3">
      <c r="A2012" s="3" t="str">
        <f t="shared" si="62"/>
        <v>46025-46026</v>
      </c>
      <c r="B2012" s="3">
        <v>46025</v>
      </c>
      <c r="C2012" s="3">
        <v>46026</v>
      </c>
      <c r="D2012" s="3">
        <f>+DATOS!G2012</f>
        <v>0</v>
      </c>
      <c r="E2012" s="3">
        <f>+DATOS!H2012</f>
        <v>172</v>
      </c>
      <c r="F2012" s="3">
        <f>+DATOS!I2012</f>
        <v>172</v>
      </c>
      <c r="G2012" s="3">
        <f>+DATOS!J2012</f>
        <v>2000</v>
      </c>
      <c r="H2012" s="9" t="str">
        <f>+DATOS!K2012</f>
        <v>PANORAMICA1</v>
      </c>
      <c r="I2012" s="3">
        <f>+SUMIF(DATOS!$AA$3:$AA$2491,RESUMEN_flujo!$A2012,DATOS!$AG$3:$AG$2491)</f>
        <v>3</v>
      </c>
      <c r="J2012" s="4">
        <f>(SUMIF(DATOS!$AA$3:$AA$2491,RESUMEN_flujo!$A2012,DATOS!$AE$3:$AE$2491)/SUMIF(DATOS!$AA$3:$AA$2491,RESUMEN_flujo!$A2012,DATOS!$AD$3:$AD$2491))*3.6</f>
        <v>51.507692307692309</v>
      </c>
      <c r="K2012" s="5">
        <f t="shared" si="63"/>
        <v>8.6</v>
      </c>
      <c r="L2012" s="8">
        <f>+VLOOKUP($A2012,DATOS!$AL$3:$AO$2491,DATOS!$AO$1,0)</f>
        <v>2</v>
      </c>
      <c r="M2012" s="12">
        <f>+RANK($F2012,$F$3:$F$2491,0)+COUNTIF($F$3:F2012,F2012)-1</f>
        <v>918</v>
      </c>
    </row>
    <row r="2013" spans="1:13" hidden="1" x14ac:dyDescent="0.3">
      <c r="A2013" s="3" t="str">
        <f t="shared" si="62"/>
        <v>46025-46023</v>
      </c>
      <c r="B2013" s="3">
        <v>46025</v>
      </c>
      <c r="C2013" s="3">
        <v>46023</v>
      </c>
      <c r="D2013" s="3">
        <f>+DATOS!G2013</f>
        <v>0</v>
      </c>
      <c r="E2013" s="3">
        <f>+DATOS!H2013</f>
        <v>7</v>
      </c>
      <c r="F2013" s="3">
        <f>+DATOS!I2013</f>
        <v>7</v>
      </c>
      <c r="G2013" s="3">
        <f>+DATOS!J2013</f>
        <v>2000</v>
      </c>
      <c r="H2013" s="9" t="str">
        <f>+DATOS!K2013</f>
        <v>PANORAMICA1</v>
      </c>
      <c r="I2013" s="3">
        <f>+SUMIF(DATOS!$AA$3:$AA$2491,RESUMEN_flujo!$A2013,DATOS!$AG$3:$AG$2491)</f>
        <v>3</v>
      </c>
      <c r="J2013" s="4">
        <f>(SUMIF(DATOS!$AA$3:$AA$2491,RESUMEN_flujo!$A2013,DATOS!$AE$3:$AE$2491)/SUMIF(DATOS!$AA$3:$AA$2491,RESUMEN_flujo!$A2013,DATOS!$AD$3:$AD$2491))*3.6</f>
        <v>50.4</v>
      </c>
      <c r="K2013" s="5">
        <f t="shared" si="63"/>
        <v>0.35000000000000003</v>
      </c>
      <c r="L2013" s="8">
        <f>+VLOOKUP($A2013,DATOS!$AL$3:$AO$2491,DATOS!$AO$1,0)</f>
        <v>2</v>
      </c>
      <c r="M2013" s="12">
        <f>+RANK($F2013,$F$3:$F$2491,0)+COUNTIF($F$3:F2013,F2013)-1</f>
        <v>1773</v>
      </c>
    </row>
    <row r="2014" spans="1:13" hidden="1" x14ac:dyDescent="0.3">
      <c r="A2014" s="3" t="str">
        <f t="shared" si="62"/>
        <v>46025-52012</v>
      </c>
      <c r="B2014" s="3">
        <v>46025</v>
      </c>
      <c r="C2014" s="3">
        <v>52012</v>
      </c>
      <c r="D2014" s="3">
        <f>+DATOS!G2014</f>
        <v>0</v>
      </c>
      <c r="E2014" s="3">
        <f>+DATOS!H2014</f>
        <v>0</v>
      </c>
      <c r="F2014" s="3">
        <f>+DATOS!I2014</f>
        <v>0</v>
      </c>
      <c r="G2014" s="3">
        <f>+DATOS!J2014</f>
        <v>2000</v>
      </c>
      <c r="H2014" s="9" t="str">
        <f>+DATOS!K2014</f>
        <v>BC05</v>
      </c>
      <c r="I2014" s="3">
        <f>+SUMIF(DATOS!$AA$3:$AA$2491,RESUMEN_flujo!$A2014,DATOS!$AG$3:$AG$2491)</f>
        <v>3</v>
      </c>
      <c r="J2014" s="4">
        <f>(SUMIF(DATOS!$AA$3:$AA$2491,RESUMEN_flujo!$A2014,DATOS!$AE$3:$AE$2491)/SUMIF(DATOS!$AA$3:$AA$2491,RESUMEN_flujo!$A2014,DATOS!$AD$3:$AD$2491))*3.6</f>
        <v>49.800000000000004</v>
      </c>
      <c r="K2014" s="5">
        <f t="shared" si="63"/>
        <v>0</v>
      </c>
      <c r="L2014" s="8">
        <f>+VLOOKUP($A2014,DATOS!$AL$3:$AO$2491,DATOS!$AO$1,0)</f>
        <v>2</v>
      </c>
      <c r="M2014" s="12">
        <f>+RANK($F2014,$F$3:$F$2491,0)+COUNTIF($F$3:F2014,F2014)-1</f>
        <v>2232</v>
      </c>
    </row>
    <row r="2015" spans="1:13" hidden="1" x14ac:dyDescent="0.3">
      <c r="A2015" s="3" t="str">
        <f t="shared" si="62"/>
        <v>46025-46022</v>
      </c>
      <c r="B2015" s="3">
        <v>46025</v>
      </c>
      <c r="C2015" s="3">
        <v>46022</v>
      </c>
      <c r="D2015" s="3">
        <f>+DATOS!G2015</f>
        <v>0</v>
      </c>
      <c r="E2015" s="3">
        <f>+DATOS!H2015</f>
        <v>53</v>
      </c>
      <c r="F2015" s="3">
        <f>+DATOS!I2015</f>
        <v>53</v>
      </c>
      <c r="G2015" s="3">
        <f>+DATOS!J2015</f>
        <v>4000</v>
      </c>
      <c r="H2015" s="9" t="str">
        <f>+DATOS!K2015</f>
        <v>Ensanche</v>
      </c>
      <c r="I2015" s="3">
        <f>+SUMIF(DATOS!$AA$3:$AA$2491,RESUMEN_flujo!$A2015,DATOS!$AG$3:$AG$2491)</f>
        <v>3</v>
      </c>
      <c r="J2015" s="4">
        <f>(SUMIF(DATOS!$AA$3:$AA$2491,RESUMEN_flujo!$A2015,DATOS!$AE$3:$AE$2491)/SUMIF(DATOS!$AA$3:$AA$2491,RESUMEN_flujo!$A2015,DATOS!$AD$3:$AD$2491))*3.6</f>
        <v>50.611764705882351</v>
      </c>
      <c r="K2015" s="5">
        <f t="shared" si="63"/>
        <v>1.325</v>
      </c>
      <c r="L2015" s="8">
        <f>+VLOOKUP($A2015,DATOS!$AL$3:$AO$2491,DATOS!$AO$1,0)</f>
        <v>2</v>
      </c>
      <c r="M2015" s="12">
        <f>+RANK($F2015,$F$3:$F$2491,0)+COUNTIF($F$3:F2015,F2015)-1</f>
        <v>1403</v>
      </c>
    </row>
    <row r="2016" spans="1:13" hidden="1" x14ac:dyDescent="0.3">
      <c r="A2016" s="3" t="str">
        <f t="shared" si="62"/>
        <v>46026-46027</v>
      </c>
      <c r="B2016" s="3">
        <v>46026</v>
      </c>
      <c r="C2016" s="3">
        <v>46027</v>
      </c>
      <c r="D2016" s="3">
        <f>+DATOS!G2016</f>
        <v>0</v>
      </c>
      <c r="E2016" s="3">
        <f>+DATOS!H2016</f>
        <v>7</v>
      </c>
      <c r="F2016" s="3">
        <f>+DATOS!I2016</f>
        <v>7</v>
      </c>
      <c r="G2016" s="3">
        <f>+DATOS!J2016</f>
        <v>4000</v>
      </c>
      <c r="H2016" s="9" t="str">
        <f>+DATOS!K2016</f>
        <v>PANORAMICA1</v>
      </c>
      <c r="I2016" s="3">
        <f>+SUMIF(DATOS!$AA$3:$AA$2491,RESUMEN_flujo!$A2016,DATOS!$AG$3:$AG$2491)</f>
        <v>3</v>
      </c>
      <c r="J2016" s="4">
        <f>(SUMIF(DATOS!$AA$3:$AA$2491,RESUMEN_flujo!$A2016,DATOS!$AE$3:$AE$2491)/SUMIF(DATOS!$AA$3:$AA$2491,RESUMEN_flujo!$A2016,DATOS!$AD$3:$AD$2491))*3.6</f>
        <v>50.500000000000007</v>
      </c>
      <c r="K2016" s="5">
        <f t="shared" si="63"/>
        <v>0.17500000000000002</v>
      </c>
      <c r="L2016" s="8">
        <f>+VLOOKUP($A2016,DATOS!$AL$3:$AO$2491,DATOS!$AO$1,0)</f>
        <v>2</v>
      </c>
      <c r="M2016" s="12">
        <f>+RANK($F2016,$F$3:$F$2491,0)+COUNTIF($F$3:F2016,F2016)-1</f>
        <v>1774</v>
      </c>
    </row>
    <row r="2017" spans="1:13" hidden="1" x14ac:dyDescent="0.3">
      <c r="A2017" s="3" t="str">
        <f t="shared" si="62"/>
        <v>46026-46031</v>
      </c>
      <c r="B2017" s="3">
        <v>46026</v>
      </c>
      <c r="C2017" s="3">
        <v>46031</v>
      </c>
      <c r="D2017" s="3">
        <f>+DATOS!G2017</f>
        <v>0</v>
      </c>
      <c r="E2017" s="3">
        <f>+DATOS!H2017</f>
        <v>165</v>
      </c>
      <c r="F2017" s="3">
        <f>+DATOS!I2017</f>
        <v>165</v>
      </c>
      <c r="G2017" s="3">
        <f>+DATOS!J2017</f>
        <v>4000</v>
      </c>
      <c r="H2017" s="9" t="str">
        <f>+DATOS!K2017</f>
        <v>PANORAMICA1</v>
      </c>
      <c r="I2017" s="3">
        <f>+SUMIF(DATOS!$AA$3:$AA$2491,RESUMEN_flujo!$A2017,DATOS!$AG$3:$AG$2491)</f>
        <v>3</v>
      </c>
      <c r="J2017" s="4">
        <f>(SUMIF(DATOS!$AA$3:$AA$2491,RESUMEN_flujo!$A2017,DATOS!$AE$3:$AE$2491)/SUMIF(DATOS!$AA$3:$AA$2491,RESUMEN_flujo!$A2017,DATOS!$AD$3:$AD$2491))*3.6</f>
        <v>50.64</v>
      </c>
      <c r="K2017" s="5">
        <f t="shared" si="63"/>
        <v>4.125</v>
      </c>
      <c r="L2017" s="8">
        <f>+VLOOKUP($A2017,DATOS!$AL$3:$AO$2491,DATOS!$AO$1,0)</f>
        <v>2</v>
      </c>
      <c r="M2017" s="12">
        <f>+RANK($F2017,$F$3:$F$2491,0)+COUNTIF($F$3:F2017,F2017)-1</f>
        <v>945</v>
      </c>
    </row>
    <row r="2018" spans="1:13" hidden="1" x14ac:dyDescent="0.3">
      <c r="A2018" s="3" t="str">
        <f t="shared" si="62"/>
        <v>46026-46025</v>
      </c>
      <c r="B2018" s="3">
        <v>46026</v>
      </c>
      <c r="C2018" s="3">
        <v>46025</v>
      </c>
      <c r="D2018" s="3">
        <f>+DATOS!G2018</f>
        <v>0</v>
      </c>
      <c r="E2018" s="3">
        <f>+DATOS!H2018</f>
        <v>60</v>
      </c>
      <c r="F2018" s="3">
        <f>+DATOS!I2018</f>
        <v>60</v>
      </c>
      <c r="G2018" s="3">
        <f>+DATOS!J2018</f>
        <v>4000</v>
      </c>
      <c r="H2018" s="9" t="str">
        <f>+DATOS!K2018</f>
        <v>Ensanche</v>
      </c>
      <c r="I2018" s="3">
        <f>+SUMIF(DATOS!$AA$3:$AA$2491,RESUMEN_flujo!$A2018,DATOS!$AG$3:$AG$2491)</f>
        <v>3</v>
      </c>
      <c r="J2018" s="4">
        <f>(SUMIF(DATOS!$AA$3:$AA$2491,RESUMEN_flujo!$A2018,DATOS!$AE$3:$AE$2491)/SUMIF(DATOS!$AA$3:$AA$2491,RESUMEN_flujo!$A2018,DATOS!$AD$3:$AD$2491))*3.6</f>
        <v>51.507692307692309</v>
      </c>
      <c r="K2018" s="5">
        <f t="shared" si="63"/>
        <v>1.5</v>
      </c>
      <c r="L2018" s="8">
        <f>+VLOOKUP($A2018,DATOS!$AL$3:$AO$2491,DATOS!$AO$1,0)</f>
        <v>2</v>
      </c>
      <c r="M2018" s="12">
        <f>+RANK($F2018,$F$3:$F$2491,0)+COUNTIF($F$3:F2018,F2018)-1</f>
        <v>1370</v>
      </c>
    </row>
    <row r="2019" spans="1:13" hidden="1" x14ac:dyDescent="0.3">
      <c r="A2019" s="3" t="str">
        <f t="shared" si="62"/>
        <v>46026-52017</v>
      </c>
      <c r="B2019" s="3">
        <v>46026</v>
      </c>
      <c r="C2019" s="3">
        <v>52017</v>
      </c>
      <c r="D2019" s="3">
        <f>+DATOS!G2019</f>
        <v>0</v>
      </c>
      <c r="E2019" s="3">
        <f>+DATOS!H2019</f>
        <v>0</v>
      </c>
      <c r="F2019" s="3">
        <f>+DATOS!I2019</f>
        <v>0</v>
      </c>
      <c r="G2019" s="3">
        <f>+DATOS!J2019</f>
        <v>4000</v>
      </c>
      <c r="H2019" s="9" t="str">
        <f>+DATOS!K2019</f>
        <v>Ensanche</v>
      </c>
      <c r="I2019" s="3">
        <f>+SUMIF(DATOS!$AA$3:$AA$2491,RESUMEN_flujo!$A2019,DATOS!$AG$3:$AG$2491)</f>
        <v>3</v>
      </c>
      <c r="J2019" s="4">
        <f>(SUMIF(DATOS!$AA$3:$AA$2491,RESUMEN_flujo!$A2019,DATOS!$AE$3:$AE$2491)/SUMIF(DATOS!$AA$3:$AA$2491,RESUMEN_flujo!$A2019,DATOS!$AD$3:$AD$2491))*3.6</f>
        <v>50.192307692307693</v>
      </c>
      <c r="K2019" s="5">
        <f t="shared" si="63"/>
        <v>0</v>
      </c>
      <c r="L2019" s="8">
        <f>+VLOOKUP($A2019,DATOS!$AL$3:$AO$2491,DATOS!$AO$1,0)</f>
        <v>2</v>
      </c>
      <c r="M2019" s="12">
        <f>+RANK($F2019,$F$3:$F$2491,0)+COUNTIF($F$3:F2019,F2019)-1</f>
        <v>2233</v>
      </c>
    </row>
    <row r="2020" spans="1:13" hidden="1" x14ac:dyDescent="0.3">
      <c r="A2020" s="3" t="str">
        <f t="shared" si="62"/>
        <v>46027-46028</v>
      </c>
      <c r="B2020" s="3">
        <v>46027</v>
      </c>
      <c r="C2020" s="3">
        <v>46028</v>
      </c>
      <c r="D2020" s="3">
        <f>+DATOS!G2020</f>
        <v>0</v>
      </c>
      <c r="E2020" s="3">
        <f>+DATOS!H2020</f>
        <v>75</v>
      </c>
      <c r="F2020" s="3">
        <f>+DATOS!I2020</f>
        <v>75</v>
      </c>
      <c r="G2020" s="3">
        <f>+DATOS!J2020</f>
        <v>4000</v>
      </c>
      <c r="H2020" s="9" t="str">
        <f>+DATOS!K2020</f>
        <v>PANORAMICA1</v>
      </c>
      <c r="I2020" s="3">
        <f>+SUMIF(DATOS!$AA$3:$AA$2491,RESUMEN_flujo!$A2020,DATOS!$AG$3:$AG$2491)</f>
        <v>3</v>
      </c>
      <c r="J2020" s="4">
        <f>(SUMIF(DATOS!$AA$3:$AA$2491,RESUMEN_flujo!$A2020,DATOS!$AE$3:$AE$2491)/SUMIF(DATOS!$AA$3:$AA$2491,RESUMEN_flujo!$A2020,DATOS!$AD$3:$AD$2491))*3.6</f>
        <v>49.5</v>
      </c>
      <c r="K2020" s="5">
        <f t="shared" si="63"/>
        <v>1.875</v>
      </c>
      <c r="L2020" s="8">
        <f>+VLOOKUP($A2020,DATOS!$AL$3:$AO$2491,DATOS!$AO$1,0)</f>
        <v>2</v>
      </c>
      <c r="M2020" s="12">
        <f>+RANK($F2020,$F$3:$F$2491,0)+COUNTIF($F$3:F2020,F2020)-1</f>
        <v>1281</v>
      </c>
    </row>
    <row r="2021" spans="1:13" hidden="1" x14ac:dyDescent="0.3">
      <c r="A2021" s="3" t="str">
        <f t="shared" si="62"/>
        <v>46027-46030</v>
      </c>
      <c r="B2021" s="3">
        <v>46027</v>
      </c>
      <c r="C2021" s="3">
        <v>46030</v>
      </c>
      <c r="D2021" s="3">
        <f>+DATOS!G2021</f>
        <v>0</v>
      </c>
      <c r="E2021" s="3">
        <f>+DATOS!H2021</f>
        <v>118</v>
      </c>
      <c r="F2021" s="3">
        <f>+DATOS!I2021</f>
        <v>118</v>
      </c>
      <c r="G2021" s="3">
        <f>+DATOS!J2021</f>
        <v>4000</v>
      </c>
      <c r="H2021" s="9" t="str">
        <f>+DATOS!K2021</f>
        <v>PANORAMICA1</v>
      </c>
      <c r="I2021" s="3">
        <f>+SUMIF(DATOS!$AA$3:$AA$2491,RESUMEN_flujo!$A2021,DATOS!$AG$3:$AG$2491)</f>
        <v>3</v>
      </c>
      <c r="J2021" s="4">
        <f>(SUMIF(DATOS!$AA$3:$AA$2491,RESUMEN_flujo!$A2021,DATOS!$AE$3:$AE$2491)/SUMIF(DATOS!$AA$3:$AA$2491,RESUMEN_flujo!$A2021,DATOS!$AD$3:$AD$2491))*3.6</f>
        <v>50.737500000000004</v>
      </c>
      <c r="K2021" s="5">
        <f t="shared" si="63"/>
        <v>2.9499999999999997</v>
      </c>
      <c r="L2021" s="8">
        <f>+VLOOKUP($A2021,DATOS!$AL$3:$AO$2491,DATOS!$AO$1,0)</f>
        <v>2</v>
      </c>
      <c r="M2021" s="12">
        <f>+RANK($F2021,$F$3:$F$2491,0)+COUNTIF($F$3:F2021,F2021)-1</f>
        <v>1124</v>
      </c>
    </row>
    <row r="2022" spans="1:13" hidden="1" x14ac:dyDescent="0.3">
      <c r="A2022" s="3" t="str">
        <f t="shared" si="62"/>
        <v>46027-46023</v>
      </c>
      <c r="B2022" s="3">
        <v>46027</v>
      </c>
      <c r="C2022" s="3">
        <v>46023</v>
      </c>
      <c r="D2022" s="3">
        <f>+DATOS!G2022</f>
        <v>0</v>
      </c>
      <c r="E2022" s="3">
        <f>+DATOS!H2022</f>
        <v>120</v>
      </c>
      <c r="F2022" s="3">
        <f>+DATOS!I2022</f>
        <v>120</v>
      </c>
      <c r="G2022" s="3">
        <f>+DATOS!J2022</f>
        <v>4000</v>
      </c>
      <c r="H2022" s="9" t="str">
        <f>+DATOS!K2022</f>
        <v>Ensanche</v>
      </c>
      <c r="I2022" s="3">
        <f>+SUMIF(DATOS!$AA$3:$AA$2491,RESUMEN_flujo!$A2022,DATOS!$AG$3:$AG$2491)</f>
        <v>3</v>
      </c>
      <c r="J2022" s="4">
        <f>(SUMIF(DATOS!$AA$3:$AA$2491,RESUMEN_flujo!$A2022,DATOS!$AE$3:$AE$2491)/SUMIF(DATOS!$AA$3:$AA$2491,RESUMEN_flujo!$A2022,DATOS!$AD$3:$AD$2491))*3.6</f>
        <v>50.165217391304353</v>
      </c>
      <c r="K2022" s="5">
        <f t="shared" si="63"/>
        <v>3</v>
      </c>
      <c r="L2022" s="8">
        <f>+VLOOKUP($A2022,DATOS!$AL$3:$AO$2491,DATOS!$AO$1,0)</f>
        <v>2</v>
      </c>
      <c r="M2022" s="12">
        <f>+RANK($F2022,$F$3:$F$2491,0)+COUNTIF($F$3:F2022,F2022)-1</f>
        <v>1113</v>
      </c>
    </row>
    <row r="2023" spans="1:13" hidden="1" x14ac:dyDescent="0.3">
      <c r="A2023" s="3" t="str">
        <f t="shared" si="62"/>
        <v>46027-46026</v>
      </c>
      <c r="B2023" s="3">
        <v>46027</v>
      </c>
      <c r="C2023" s="3">
        <v>46026</v>
      </c>
      <c r="D2023" s="3">
        <f>+DATOS!G2023</f>
        <v>0</v>
      </c>
      <c r="E2023" s="3">
        <f>+DATOS!H2023</f>
        <v>0</v>
      </c>
      <c r="F2023" s="3">
        <f>+DATOS!I2023</f>
        <v>0</v>
      </c>
      <c r="G2023" s="3">
        <f>+DATOS!J2023</f>
        <v>4000</v>
      </c>
      <c r="H2023" s="9" t="str">
        <f>+DATOS!K2023</f>
        <v>Ensanche</v>
      </c>
      <c r="I2023" s="3">
        <f>+SUMIF(DATOS!$AA$3:$AA$2491,RESUMEN_flujo!$A2023,DATOS!$AG$3:$AG$2491)</f>
        <v>3</v>
      </c>
      <c r="J2023" s="4">
        <f>(SUMIF(DATOS!$AA$3:$AA$2491,RESUMEN_flujo!$A2023,DATOS!$AE$3:$AE$2491)/SUMIF(DATOS!$AA$3:$AA$2491,RESUMEN_flujo!$A2023,DATOS!$AD$3:$AD$2491))*3.6</f>
        <v>50.500000000000007</v>
      </c>
      <c r="K2023" s="5">
        <f t="shared" si="63"/>
        <v>0</v>
      </c>
      <c r="L2023" s="8">
        <f>+VLOOKUP($A2023,DATOS!$AL$3:$AO$2491,DATOS!$AO$1,0)</f>
        <v>2</v>
      </c>
      <c r="M2023" s="12">
        <f>+RANK($F2023,$F$3:$F$2491,0)+COUNTIF($F$3:F2023,F2023)-1</f>
        <v>2234</v>
      </c>
    </row>
    <row r="2024" spans="1:13" hidden="1" x14ac:dyDescent="0.3">
      <c r="A2024" s="3" t="str">
        <f t="shared" si="62"/>
        <v>46028-46029</v>
      </c>
      <c r="B2024" s="3">
        <v>46028</v>
      </c>
      <c r="C2024" s="3">
        <v>46029</v>
      </c>
      <c r="D2024" s="3">
        <f>+DATOS!G2024</f>
        <v>0</v>
      </c>
      <c r="E2024" s="3">
        <f>+DATOS!H2024</f>
        <v>101</v>
      </c>
      <c r="F2024" s="3">
        <f>+DATOS!I2024</f>
        <v>101</v>
      </c>
      <c r="G2024" s="3">
        <f>+DATOS!J2024</f>
        <v>4000</v>
      </c>
      <c r="H2024" s="9" t="str">
        <f>+DATOS!K2024</f>
        <v>PANORAMICA1</v>
      </c>
      <c r="I2024" s="3">
        <f>+SUMIF(DATOS!$AA$3:$AA$2491,RESUMEN_flujo!$A2024,DATOS!$AG$3:$AG$2491)</f>
        <v>3</v>
      </c>
      <c r="J2024" s="4">
        <f>(SUMIF(DATOS!$AA$3:$AA$2491,RESUMEN_flujo!$A2024,DATOS!$AE$3:$AE$2491)/SUMIF(DATOS!$AA$3:$AA$2491,RESUMEN_flujo!$A2024,DATOS!$AD$3:$AD$2491))*3.6</f>
        <v>50.072727272727271</v>
      </c>
      <c r="K2024" s="5">
        <f t="shared" si="63"/>
        <v>2.5250000000000004</v>
      </c>
      <c r="L2024" s="8">
        <f>+VLOOKUP($A2024,DATOS!$AL$3:$AO$2491,DATOS!$AO$1,0)</f>
        <v>2</v>
      </c>
      <c r="M2024" s="12">
        <f>+RANK($F2024,$F$3:$F$2491,0)+COUNTIF($F$3:F2024,F2024)-1</f>
        <v>1178</v>
      </c>
    </row>
    <row r="2025" spans="1:13" hidden="1" x14ac:dyDescent="0.3">
      <c r="A2025" s="3" t="str">
        <f t="shared" si="62"/>
        <v>46028-46024</v>
      </c>
      <c r="B2025" s="3">
        <v>46028</v>
      </c>
      <c r="C2025" s="3">
        <v>46024</v>
      </c>
      <c r="D2025" s="3">
        <f>+DATOS!G2025</f>
        <v>0</v>
      </c>
      <c r="E2025" s="3">
        <f>+DATOS!H2025</f>
        <v>206</v>
      </c>
      <c r="F2025" s="3">
        <f>+DATOS!I2025</f>
        <v>206</v>
      </c>
      <c r="G2025" s="3">
        <f>+DATOS!J2025</f>
        <v>4000</v>
      </c>
      <c r="H2025" s="9" t="str">
        <f>+DATOS!K2025</f>
        <v>Ensanche</v>
      </c>
      <c r="I2025" s="3">
        <f>+SUMIF(DATOS!$AA$3:$AA$2491,RESUMEN_flujo!$A2025,DATOS!$AG$3:$AG$2491)</f>
        <v>3</v>
      </c>
      <c r="J2025" s="4">
        <f>(SUMIF(DATOS!$AA$3:$AA$2491,RESUMEN_flujo!$A2025,DATOS!$AE$3:$AE$2491)/SUMIF(DATOS!$AA$3:$AA$2491,RESUMEN_flujo!$A2025,DATOS!$AD$3:$AD$2491))*3.6</f>
        <v>49.837499999999999</v>
      </c>
      <c r="K2025" s="5">
        <f t="shared" si="63"/>
        <v>5.1499999999999995</v>
      </c>
      <c r="L2025" s="8">
        <f>+VLOOKUP($A2025,DATOS!$AL$3:$AO$2491,DATOS!$AO$1,0)</f>
        <v>2</v>
      </c>
      <c r="M2025" s="12">
        <f>+RANK($F2025,$F$3:$F$2491,0)+COUNTIF($F$3:F2025,F2025)-1</f>
        <v>852</v>
      </c>
    </row>
    <row r="2026" spans="1:13" hidden="1" x14ac:dyDescent="0.3">
      <c r="A2026" s="3" t="str">
        <f t="shared" si="62"/>
        <v>46028-46027</v>
      </c>
      <c r="B2026" s="3">
        <v>46028</v>
      </c>
      <c r="C2026" s="3">
        <v>46027</v>
      </c>
      <c r="D2026" s="3">
        <f>+DATOS!G2026</f>
        <v>0</v>
      </c>
      <c r="E2026" s="3">
        <f>+DATOS!H2026</f>
        <v>25</v>
      </c>
      <c r="F2026" s="3">
        <f>+DATOS!I2026</f>
        <v>25</v>
      </c>
      <c r="G2026" s="3">
        <f>+DATOS!J2026</f>
        <v>4000</v>
      </c>
      <c r="H2026" s="9" t="str">
        <f>+DATOS!K2026</f>
        <v>Ensanche</v>
      </c>
      <c r="I2026" s="3">
        <f>+SUMIF(DATOS!$AA$3:$AA$2491,RESUMEN_flujo!$A2026,DATOS!$AG$3:$AG$2491)</f>
        <v>3</v>
      </c>
      <c r="J2026" s="4">
        <f>(SUMIF(DATOS!$AA$3:$AA$2491,RESUMEN_flujo!$A2026,DATOS!$AE$3:$AE$2491)/SUMIF(DATOS!$AA$3:$AA$2491,RESUMEN_flujo!$A2026,DATOS!$AD$3:$AD$2491))*3.6</f>
        <v>49.5</v>
      </c>
      <c r="K2026" s="5">
        <f t="shared" si="63"/>
        <v>0.625</v>
      </c>
      <c r="L2026" s="8">
        <f>+VLOOKUP($A2026,DATOS!$AL$3:$AO$2491,DATOS!$AO$1,0)</f>
        <v>2</v>
      </c>
      <c r="M2026" s="12">
        <f>+RANK($F2026,$F$3:$F$2491,0)+COUNTIF($F$3:F2026,F2026)-1</f>
        <v>1604</v>
      </c>
    </row>
    <row r="2027" spans="1:13" hidden="1" x14ac:dyDescent="0.3">
      <c r="A2027" s="3" t="str">
        <f t="shared" si="62"/>
        <v>46028-45015</v>
      </c>
      <c r="B2027" s="3">
        <v>46028</v>
      </c>
      <c r="C2027" s="3">
        <v>45015</v>
      </c>
      <c r="D2027" s="3">
        <f>+DATOS!G2027</f>
        <v>0</v>
      </c>
      <c r="E2027" s="3">
        <f>+DATOS!H2027</f>
        <v>165</v>
      </c>
      <c r="F2027" s="3">
        <f>+DATOS!I2027</f>
        <v>165</v>
      </c>
      <c r="G2027" s="3">
        <f>+DATOS!J2027</f>
        <v>2000</v>
      </c>
      <c r="H2027" s="9" t="str">
        <f>+DATOS!K2027</f>
        <v>Ensanche</v>
      </c>
      <c r="I2027" s="3">
        <f>+SUMIF(DATOS!$AA$3:$AA$2491,RESUMEN_flujo!$A2027,DATOS!$AG$3:$AG$2491)</f>
        <v>3</v>
      </c>
      <c r="J2027" s="4">
        <f>(SUMIF(DATOS!$AA$3:$AA$2491,RESUMEN_flujo!$A2027,DATOS!$AE$3:$AE$2491)/SUMIF(DATOS!$AA$3:$AA$2491,RESUMEN_flujo!$A2027,DATOS!$AD$3:$AD$2491))*3.6</f>
        <v>50.4</v>
      </c>
      <c r="K2027" s="5">
        <f t="shared" si="63"/>
        <v>8.25</v>
      </c>
      <c r="L2027" s="8">
        <f>+VLOOKUP($A2027,DATOS!$AL$3:$AO$2491,DATOS!$AO$1,0)</f>
        <v>2</v>
      </c>
      <c r="M2027" s="12">
        <f>+RANK($F2027,$F$3:$F$2491,0)+COUNTIF($F$3:F2027,F2027)-1</f>
        <v>946</v>
      </c>
    </row>
    <row r="2028" spans="1:13" hidden="1" x14ac:dyDescent="0.3">
      <c r="A2028" s="3" t="str">
        <f t="shared" si="62"/>
        <v>46029-45016</v>
      </c>
      <c r="B2028" s="3">
        <v>46029</v>
      </c>
      <c r="C2028" s="3">
        <v>45016</v>
      </c>
      <c r="D2028" s="3">
        <f>+DATOS!G2028</f>
        <v>0</v>
      </c>
      <c r="E2028" s="3">
        <f>+DATOS!H2028</f>
        <v>108</v>
      </c>
      <c r="F2028" s="3">
        <f>+DATOS!I2028</f>
        <v>108</v>
      </c>
      <c r="G2028" s="3">
        <f>+DATOS!J2028</f>
        <v>2000</v>
      </c>
      <c r="H2028" s="9" t="str">
        <f>+DATOS!K2028</f>
        <v>PANORAMICA1</v>
      </c>
      <c r="I2028" s="3">
        <f>+SUMIF(DATOS!$AA$3:$AA$2491,RESUMEN_flujo!$A2028,DATOS!$AG$3:$AG$2491)</f>
        <v>3</v>
      </c>
      <c r="J2028" s="4">
        <f>(SUMIF(DATOS!$AA$3:$AA$2491,RESUMEN_flujo!$A2028,DATOS!$AE$3:$AE$2491)/SUMIF(DATOS!$AA$3:$AA$2491,RESUMEN_flujo!$A2028,DATOS!$AD$3:$AD$2491))*3.6</f>
        <v>50.657142857142858</v>
      </c>
      <c r="K2028" s="5">
        <f t="shared" si="63"/>
        <v>5.4</v>
      </c>
      <c r="L2028" s="8">
        <f>+VLOOKUP($A2028,DATOS!$AL$3:$AO$2491,DATOS!$AO$1,0)</f>
        <v>2</v>
      </c>
      <c r="M2028" s="12">
        <f>+RANK($F2028,$F$3:$F$2491,0)+COUNTIF($F$3:F2028,F2028)-1</f>
        <v>1162</v>
      </c>
    </row>
    <row r="2029" spans="1:13" hidden="1" x14ac:dyDescent="0.3">
      <c r="A2029" s="3" t="str">
        <f t="shared" si="62"/>
        <v>46029-46030</v>
      </c>
      <c r="B2029" s="3">
        <v>46029</v>
      </c>
      <c r="C2029" s="3">
        <v>46030</v>
      </c>
      <c r="D2029" s="3">
        <f>+DATOS!G2029</f>
        <v>0</v>
      </c>
      <c r="E2029" s="3">
        <f>+DATOS!H2029</f>
        <v>36</v>
      </c>
      <c r="F2029" s="3">
        <f>+DATOS!I2029</f>
        <v>36</v>
      </c>
      <c r="G2029" s="3">
        <f>+DATOS!J2029</f>
        <v>2000</v>
      </c>
      <c r="H2029" s="9" t="str">
        <f>+DATOS!K2029</f>
        <v>PANORAMICA1</v>
      </c>
      <c r="I2029" s="3">
        <f>+SUMIF(DATOS!$AA$3:$AA$2491,RESUMEN_flujo!$A2029,DATOS!$AG$3:$AG$2491)</f>
        <v>3</v>
      </c>
      <c r="J2029" s="4">
        <f>(SUMIF(DATOS!$AA$3:$AA$2491,RESUMEN_flujo!$A2029,DATOS!$AE$3:$AE$2491)/SUMIF(DATOS!$AA$3:$AA$2491,RESUMEN_flujo!$A2029,DATOS!$AD$3:$AD$2491))*3.6</f>
        <v>50.4</v>
      </c>
      <c r="K2029" s="5">
        <f t="shared" si="63"/>
        <v>1.7999999999999998</v>
      </c>
      <c r="L2029" s="8">
        <f>+VLOOKUP($A2029,DATOS!$AL$3:$AO$2491,DATOS!$AO$1,0)</f>
        <v>2</v>
      </c>
      <c r="M2029" s="12">
        <f>+RANK($F2029,$F$3:$F$2491,0)+COUNTIF($F$3:F2029,F2029)-1</f>
        <v>1497</v>
      </c>
    </row>
    <row r="2030" spans="1:13" hidden="1" x14ac:dyDescent="0.3">
      <c r="A2030" s="3" t="str">
        <f t="shared" si="62"/>
        <v>46029-45004</v>
      </c>
      <c r="B2030" s="3">
        <v>46029</v>
      </c>
      <c r="C2030" s="3">
        <v>45004</v>
      </c>
      <c r="D2030" s="3">
        <f>+DATOS!G2030</f>
        <v>0</v>
      </c>
      <c r="E2030" s="3">
        <f>+DATOS!H2030</f>
        <v>63</v>
      </c>
      <c r="F2030" s="3">
        <f>+DATOS!I2030</f>
        <v>63</v>
      </c>
      <c r="G2030" s="3">
        <f>+DATOS!J2030</f>
        <v>2000</v>
      </c>
      <c r="H2030" s="9" t="str">
        <f>+DATOS!K2030</f>
        <v>PANORAMICA1</v>
      </c>
      <c r="I2030" s="3">
        <f>+SUMIF(DATOS!$AA$3:$AA$2491,RESUMEN_flujo!$A2030,DATOS!$AG$3:$AG$2491)</f>
        <v>3</v>
      </c>
      <c r="J2030" s="4">
        <f>(SUMIF(DATOS!$AA$3:$AA$2491,RESUMEN_flujo!$A2030,DATOS!$AE$3:$AE$2491)/SUMIF(DATOS!$AA$3:$AA$2491,RESUMEN_flujo!$A2030,DATOS!$AD$3:$AD$2491))*3.6</f>
        <v>49.357894736842105</v>
      </c>
      <c r="K2030" s="5">
        <f t="shared" si="63"/>
        <v>3.15</v>
      </c>
      <c r="L2030" s="8">
        <f>+VLOOKUP($A2030,DATOS!$AL$3:$AO$2491,DATOS!$AO$1,0)</f>
        <v>2</v>
      </c>
      <c r="M2030" s="12">
        <f>+RANK($F2030,$F$3:$F$2491,0)+COUNTIF($F$3:F2030,F2030)-1</f>
        <v>1356</v>
      </c>
    </row>
    <row r="2031" spans="1:13" hidden="1" x14ac:dyDescent="0.3">
      <c r="A2031" s="3" t="str">
        <f t="shared" si="62"/>
        <v>46029-46028</v>
      </c>
      <c r="B2031" s="3">
        <v>46029</v>
      </c>
      <c r="C2031" s="3">
        <v>46028</v>
      </c>
      <c r="D2031" s="3">
        <f>+DATOS!G2031</f>
        <v>0</v>
      </c>
      <c r="E2031" s="3">
        <f>+DATOS!H2031</f>
        <v>64</v>
      </c>
      <c r="F2031" s="3">
        <f>+DATOS!I2031</f>
        <v>64</v>
      </c>
      <c r="G2031" s="3">
        <f>+DATOS!J2031</f>
        <v>2000</v>
      </c>
      <c r="H2031" s="9" t="str">
        <f>+DATOS!K2031</f>
        <v>Ensanche</v>
      </c>
      <c r="I2031" s="3">
        <f>+SUMIF(DATOS!$AA$3:$AA$2491,RESUMEN_flujo!$A2031,DATOS!$AG$3:$AG$2491)</f>
        <v>3</v>
      </c>
      <c r="J2031" s="4">
        <f>(SUMIF(DATOS!$AA$3:$AA$2491,RESUMEN_flujo!$A2031,DATOS!$AE$3:$AE$2491)/SUMIF(DATOS!$AA$3:$AA$2491,RESUMEN_flujo!$A2031,DATOS!$AD$3:$AD$2491))*3.6</f>
        <v>50.072727272727271</v>
      </c>
      <c r="K2031" s="5">
        <f t="shared" si="63"/>
        <v>3.2</v>
      </c>
      <c r="L2031" s="8">
        <f>+VLOOKUP($A2031,DATOS!$AL$3:$AO$2491,DATOS!$AO$1,0)</f>
        <v>2</v>
      </c>
      <c r="M2031" s="12">
        <f>+RANK($F2031,$F$3:$F$2491,0)+COUNTIF($F$3:F2031,F2031)-1</f>
        <v>1353</v>
      </c>
    </row>
    <row r="2032" spans="1:13" hidden="1" x14ac:dyDescent="0.3">
      <c r="A2032" s="3" t="str">
        <f t="shared" si="62"/>
        <v>46030-46031</v>
      </c>
      <c r="B2032" s="3">
        <v>46030</v>
      </c>
      <c r="C2032" s="3">
        <v>46031</v>
      </c>
      <c r="D2032" s="3">
        <f>+DATOS!G2032</f>
        <v>0</v>
      </c>
      <c r="E2032" s="3">
        <f>+DATOS!H2032</f>
        <v>1</v>
      </c>
      <c r="F2032" s="3">
        <f>+DATOS!I2032</f>
        <v>1</v>
      </c>
      <c r="G2032" s="3">
        <f>+DATOS!J2032</f>
        <v>2000</v>
      </c>
      <c r="H2032" s="9" t="str">
        <f>+DATOS!K2032</f>
        <v>PANORAMICA1</v>
      </c>
      <c r="I2032" s="3">
        <f>+SUMIF(DATOS!$AA$3:$AA$2491,RESUMEN_flujo!$A2032,DATOS!$AG$3:$AG$2491)</f>
        <v>3</v>
      </c>
      <c r="J2032" s="4">
        <f>(SUMIF(DATOS!$AA$3:$AA$2491,RESUMEN_flujo!$A2032,DATOS!$AE$3:$AE$2491)/SUMIF(DATOS!$AA$3:$AA$2491,RESUMEN_flujo!$A2032,DATOS!$AD$3:$AD$2491))*3.6</f>
        <v>50.611764705882351</v>
      </c>
      <c r="K2032" s="5">
        <f t="shared" si="63"/>
        <v>0.05</v>
      </c>
      <c r="L2032" s="8">
        <f>+VLOOKUP($A2032,DATOS!$AL$3:$AO$2491,DATOS!$AO$1,0)</f>
        <v>2</v>
      </c>
      <c r="M2032" s="12">
        <f>+RANK($F2032,$F$3:$F$2491,0)+COUNTIF($F$3:F2032,F2032)-1</f>
        <v>1853</v>
      </c>
    </row>
    <row r="2033" spans="1:13" hidden="1" x14ac:dyDescent="0.3">
      <c r="A2033" s="3" t="str">
        <f t="shared" si="62"/>
        <v>46030-46032</v>
      </c>
      <c r="B2033" s="3">
        <v>46030</v>
      </c>
      <c r="C2033" s="3">
        <v>46032</v>
      </c>
      <c r="D2033" s="3">
        <f>+DATOS!G2033</f>
        <v>0</v>
      </c>
      <c r="E2033" s="3">
        <f>+DATOS!H2033</f>
        <v>85</v>
      </c>
      <c r="F2033" s="3">
        <f>+DATOS!I2033</f>
        <v>85</v>
      </c>
      <c r="G2033" s="3">
        <f>+DATOS!J2033</f>
        <v>2000</v>
      </c>
      <c r="H2033" s="9" t="str">
        <f>+DATOS!K2033</f>
        <v>PANORAMICA1</v>
      </c>
      <c r="I2033" s="3">
        <f>+SUMIF(DATOS!$AA$3:$AA$2491,RESUMEN_flujo!$A2033,DATOS!$AG$3:$AG$2491)</f>
        <v>3</v>
      </c>
      <c r="J2033" s="4">
        <f>(SUMIF(DATOS!$AA$3:$AA$2491,RESUMEN_flujo!$A2033,DATOS!$AE$3:$AE$2491)/SUMIF(DATOS!$AA$3:$AA$2491,RESUMEN_flujo!$A2033,DATOS!$AD$3:$AD$2491))*3.6</f>
        <v>50.188235294117646</v>
      </c>
      <c r="K2033" s="5">
        <f t="shared" si="63"/>
        <v>4.25</v>
      </c>
      <c r="L2033" s="8">
        <f>+VLOOKUP($A2033,DATOS!$AL$3:$AO$2491,DATOS!$AO$1,0)</f>
        <v>2</v>
      </c>
      <c r="M2033" s="12">
        <f>+RANK($F2033,$F$3:$F$2491,0)+COUNTIF($F$3:F2033,F2033)-1</f>
        <v>1243</v>
      </c>
    </row>
    <row r="2034" spans="1:13" hidden="1" x14ac:dyDescent="0.3">
      <c r="A2034" s="3" t="str">
        <f t="shared" si="62"/>
        <v>46030-46027</v>
      </c>
      <c r="B2034" s="3">
        <v>46030</v>
      </c>
      <c r="C2034" s="3">
        <v>46027</v>
      </c>
      <c r="D2034" s="3">
        <f>+DATOS!G2034</f>
        <v>0</v>
      </c>
      <c r="E2034" s="3">
        <f>+DATOS!H2034</f>
        <v>95</v>
      </c>
      <c r="F2034" s="3">
        <f>+DATOS!I2034</f>
        <v>95</v>
      </c>
      <c r="G2034" s="3">
        <f>+DATOS!J2034</f>
        <v>2000</v>
      </c>
      <c r="H2034" s="9" t="str">
        <f>+DATOS!K2034</f>
        <v>Ensanche</v>
      </c>
      <c r="I2034" s="3">
        <f>+SUMIF(DATOS!$AA$3:$AA$2491,RESUMEN_flujo!$A2034,DATOS!$AG$3:$AG$2491)</f>
        <v>3</v>
      </c>
      <c r="J2034" s="4">
        <f>(SUMIF(DATOS!$AA$3:$AA$2491,RESUMEN_flujo!$A2034,DATOS!$AE$3:$AE$2491)/SUMIF(DATOS!$AA$3:$AA$2491,RESUMEN_flujo!$A2034,DATOS!$AD$3:$AD$2491))*3.6</f>
        <v>50.737500000000004</v>
      </c>
      <c r="K2034" s="5">
        <f t="shared" si="63"/>
        <v>4.75</v>
      </c>
      <c r="L2034" s="8">
        <f>+VLOOKUP($A2034,DATOS!$AL$3:$AO$2491,DATOS!$AO$1,0)</f>
        <v>2</v>
      </c>
      <c r="M2034" s="12">
        <f>+RANK($F2034,$F$3:$F$2491,0)+COUNTIF($F$3:F2034,F2034)-1</f>
        <v>1208</v>
      </c>
    </row>
    <row r="2035" spans="1:13" hidden="1" x14ac:dyDescent="0.3">
      <c r="A2035" s="3" t="str">
        <f t="shared" si="62"/>
        <v>46030-46029</v>
      </c>
      <c r="B2035" s="3">
        <v>46030</v>
      </c>
      <c r="C2035" s="3">
        <v>46029</v>
      </c>
      <c r="D2035" s="3">
        <f>+DATOS!G2035</f>
        <v>0</v>
      </c>
      <c r="E2035" s="3">
        <f>+DATOS!H2035</f>
        <v>70</v>
      </c>
      <c r="F2035" s="3">
        <f>+DATOS!I2035</f>
        <v>70</v>
      </c>
      <c r="G2035" s="3">
        <f>+DATOS!J2035</f>
        <v>2000</v>
      </c>
      <c r="H2035" s="9" t="str">
        <f>+DATOS!K2035</f>
        <v>Ensanche</v>
      </c>
      <c r="I2035" s="3">
        <f>+SUMIF(DATOS!$AA$3:$AA$2491,RESUMEN_flujo!$A2035,DATOS!$AG$3:$AG$2491)</f>
        <v>3</v>
      </c>
      <c r="J2035" s="4">
        <f>(SUMIF(DATOS!$AA$3:$AA$2491,RESUMEN_flujo!$A2035,DATOS!$AE$3:$AE$2491)/SUMIF(DATOS!$AA$3:$AA$2491,RESUMEN_flujo!$A2035,DATOS!$AD$3:$AD$2491))*3.6</f>
        <v>50.4</v>
      </c>
      <c r="K2035" s="5">
        <f t="shared" si="63"/>
        <v>3.5000000000000004</v>
      </c>
      <c r="L2035" s="8">
        <f>+VLOOKUP($A2035,DATOS!$AL$3:$AO$2491,DATOS!$AO$1,0)</f>
        <v>2</v>
      </c>
      <c r="M2035" s="12">
        <f>+RANK($F2035,$F$3:$F$2491,0)+COUNTIF($F$3:F2035,F2035)-1</f>
        <v>1311</v>
      </c>
    </row>
    <row r="2036" spans="1:13" hidden="1" x14ac:dyDescent="0.3">
      <c r="A2036" s="3" t="str">
        <f t="shared" si="62"/>
        <v>46031-46026</v>
      </c>
      <c r="B2036" s="3">
        <v>46031</v>
      </c>
      <c r="C2036" s="3">
        <v>46026</v>
      </c>
      <c r="D2036" s="3">
        <f>+DATOS!G2036</f>
        <v>0</v>
      </c>
      <c r="E2036" s="3">
        <f>+DATOS!H2036</f>
        <v>60</v>
      </c>
      <c r="F2036" s="3">
        <f>+DATOS!I2036</f>
        <v>60</v>
      </c>
      <c r="G2036" s="3">
        <f>+DATOS!J2036</f>
        <v>2000</v>
      </c>
      <c r="H2036" s="9" t="str">
        <f>+DATOS!K2036</f>
        <v>Ensanche</v>
      </c>
      <c r="I2036" s="3">
        <f>+SUMIF(DATOS!$AA$3:$AA$2491,RESUMEN_flujo!$A2036,DATOS!$AG$3:$AG$2491)</f>
        <v>3</v>
      </c>
      <c r="J2036" s="4">
        <f>(SUMIF(DATOS!$AA$3:$AA$2491,RESUMEN_flujo!$A2036,DATOS!$AE$3:$AE$2491)/SUMIF(DATOS!$AA$3:$AA$2491,RESUMEN_flujo!$A2036,DATOS!$AD$3:$AD$2491))*3.6</f>
        <v>50.64</v>
      </c>
      <c r="K2036" s="5">
        <f t="shared" si="63"/>
        <v>3</v>
      </c>
      <c r="L2036" s="8">
        <f>+VLOOKUP($A2036,DATOS!$AL$3:$AO$2491,DATOS!$AO$1,0)</f>
        <v>2</v>
      </c>
      <c r="M2036" s="12">
        <f>+RANK($F2036,$F$3:$F$2491,0)+COUNTIF($F$3:F2036,F2036)-1</f>
        <v>1371</v>
      </c>
    </row>
    <row r="2037" spans="1:13" hidden="1" x14ac:dyDescent="0.3">
      <c r="A2037" s="3" t="str">
        <f t="shared" si="62"/>
        <v>46031-46030</v>
      </c>
      <c r="B2037" s="3">
        <v>46031</v>
      </c>
      <c r="C2037" s="3">
        <v>46030</v>
      </c>
      <c r="D2037" s="3">
        <f>+DATOS!G2037</f>
        <v>0</v>
      </c>
      <c r="E2037" s="3">
        <f>+DATOS!H2037</f>
        <v>36</v>
      </c>
      <c r="F2037" s="3">
        <f>+DATOS!I2037</f>
        <v>36</v>
      </c>
      <c r="G2037" s="3">
        <f>+DATOS!J2037</f>
        <v>2000</v>
      </c>
      <c r="H2037" s="9" t="str">
        <f>+DATOS!K2037</f>
        <v>Ensanche</v>
      </c>
      <c r="I2037" s="3">
        <f>+SUMIF(DATOS!$AA$3:$AA$2491,RESUMEN_flujo!$A2037,DATOS!$AG$3:$AG$2491)</f>
        <v>3</v>
      </c>
      <c r="J2037" s="4">
        <f>(SUMIF(DATOS!$AA$3:$AA$2491,RESUMEN_flujo!$A2037,DATOS!$AE$3:$AE$2491)/SUMIF(DATOS!$AA$3:$AA$2491,RESUMEN_flujo!$A2037,DATOS!$AD$3:$AD$2491))*3.6</f>
        <v>50.611764705882351</v>
      </c>
      <c r="K2037" s="5">
        <f t="shared" si="63"/>
        <v>1.7999999999999998</v>
      </c>
      <c r="L2037" s="8">
        <f>+VLOOKUP($A2037,DATOS!$AL$3:$AO$2491,DATOS!$AO$1,0)</f>
        <v>2</v>
      </c>
      <c r="M2037" s="12">
        <f>+RANK($F2037,$F$3:$F$2491,0)+COUNTIF($F$3:F2037,F2037)-1</f>
        <v>1498</v>
      </c>
    </row>
    <row r="2038" spans="1:13" hidden="1" x14ac:dyDescent="0.3">
      <c r="A2038" s="3" t="str">
        <f t="shared" si="62"/>
        <v>46031-52020</v>
      </c>
      <c r="B2038" s="3">
        <v>46031</v>
      </c>
      <c r="C2038" s="3">
        <v>52020</v>
      </c>
      <c r="D2038" s="3">
        <f>+DATOS!G2038</f>
        <v>0</v>
      </c>
      <c r="E2038" s="3">
        <f>+DATOS!H2038</f>
        <v>0</v>
      </c>
      <c r="F2038" s="3">
        <f>+DATOS!I2038</f>
        <v>0</v>
      </c>
      <c r="G2038" s="3">
        <f>+DATOS!J2038</f>
        <v>4000</v>
      </c>
      <c r="H2038" s="9" t="str">
        <f>+DATOS!K2038</f>
        <v>Ensanche</v>
      </c>
      <c r="I2038" s="3">
        <f>+SUMIF(DATOS!$AA$3:$AA$2491,RESUMEN_flujo!$A2038,DATOS!$AG$3:$AG$2491)</f>
        <v>3</v>
      </c>
      <c r="J2038" s="4">
        <f>(SUMIF(DATOS!$AA$3:$AA$2491,RESUMEN_flujo!$A2038,DATOS!$AE$3:$AE$2491)/SUMIF(DATOS!$AA$3:$AA$2491,RESUMEN_flujo!$A2038,DATOS!$AD$3:$AD$2491))*3.6</f>
        <v>50.258823529411764</v>
      </c>
      <c r="K2038" s="5">
        <f t="shared" si="63"/>
        <v>0</v>
      </c>
      <c r="L2038" s="8">
        <f>+VLOOKUP($A2038,DATOS!$AL$3:$AO$2491,DATOS!$AO$1,0)</f>
        <v>2</v>
      </c>
      <c r="M2038" s="12">
        <f>+RANK($F2038,$F$3:$F$2491,0)+COUNTIF($F$3:F2038,F2038)-1</f>
        <v>2235</v>
      </c>
    </row>
    <row r="2039" spans="1:13" hidden="1" x14ac:dyDescent="0.3">
      <c r="A2039" s="3" t="str">
        <f t="shared" si="62"/>
        <v>46031-52021</v>
      </c>
      <c r="B2039" s="3">
        <v>46031</v>
      </c>
      <c r="C2039" s="3">
        <v>52021</v>
      </c>
      <c r="D2039" s="3">
        <f>+DATOS!G2039</f>
        <v>0</v>
      </c>
      <c r="E2039" s="3">
        <f>+DATOS!H2039</f>
        <v>129</v>
      </c>
      <c r="F2039" s="3">
        <f>+DATOS!I2039</f>
        <v>129</v>
      </c>
      <c r="G2039" s="3">
        <f>+DATOS!J2039</f>
        <v>2000</v>
      </c>
      <c r="H2039" s="9" t="str">
        <f>+DATOS!K2039</f>
        <v>Ensanche</v>
      </c>
      <c r="I2039" s="3">
        <f>+SUMIF(DATOS!$AA$3:$AA$2491,RESUMEN_flujo!$A2039,DATOS!$AG$3:$AG$2491)</f>
        <v>3</v>
      </c>
      <c r="J2039" s="4">
        <f>(SUMIF(DATOS!$AA$3:$AA$2491,RESUMEN_flujo!$A2039,DATOS!$AE$3:$AE$2491)/SUMIF(DATOS!$AA$3:$AA$2491,RESUMEN_flujo!$A2039,DATOS!$AD$3:$AD$2491))*3.6</f>
        <v>49.658823529411769</v>
      </c>
      <c r="K2039" s="5">
        <f t="shared" si="63"/>
        <v>6.45</v>
      </c>
      <c r="L2039" s="8">
        <f>+VLOOKUP($A2039,DATOS!$AL$3:$AO$2491,DATOS!$AO$1,0)</f>
        <v>2</v>
      </c>
      <c r="M2039" s="12">
        <f>+RANK($F2039,$F$3:$F$2491,0)+COUNTIF($F$3:F2039,F2039)-1</f>
        <v>1078</v>
      </c>
    </row>
    <row r="2040" spans="1:13" hidden="1" x14ac:dyDescent="0.3">
      <c r="A2040" s="3" t="str">
        <f t="shared" si="62"/>
        <v>46032-45004</v>
      </c>
      <c r="B2040" s="3">
        <v>46032</v>
      </c>
      <c r="C2040" s="3">
        <v>45004</v>
      </c>
      <c r="D2040" s="3">
        <f>+DATOS!G2040</f>
        <v>0</v>
      </c>
      <c r="E2040" s="3">
        <f>+DATOS!H2040</f>
        <v>38</v>
      </c>
      <c r="F2040" s="3">
        <f>+DATOS!I2040</f>
        <v>38</v>
      </c>
      <c r="G2040" s="3">
        <f>+DATOS!J2040</f>
        <v>2000</v>
      </c>
      <c r="H2040" s="9" t="str">
        <f>+DATOS!K2040</f>
        <v>PANORAMICA1</v>
      </c>
      <c r="I2040" s="3">
        <f>+SUMIF(DATOS!$AA$3:$AA$2491,RESUMEN_flujo!$A2040,DATOS!$AG$3:$AG$2491)</f>
        <v>3</v>
      </c>
      <c r="J2040" s="4">
        <f>(SUMIF(DATOS!$AA$3:$AA$2491,RESUMEN_flujo!$A2040,DATOS!$AE$3:$AE$2491)/SUMIF(DATOS!$AA$3:$AA$2491,RESUMEN_flujo!$A2040,DATOS!$AD$3:$AD$2491))*3.6</f>
        <v>50.205405405405408</v>
      </c>
      <c r="K2040" s="5">
        <f t="shared" si="63"/>
        <v>1.9</v>
      </c>
      <c r="L2040" s="8">
        <f>+VLOOKUP($A2040,DATOS!$AL$3:$AO$2491,DATOS!$AO$1,0)</f>
        <v>2</v>
      </c>
      <c r="M2040" s="12">
        <f>+RANK($F2040,$F$3:$F$2491,0)+COUNTIF($F$3:F2040,F2040)-1</f>
        <v>1488</v>
      </c>
    </row>
    <row r="2041" spans="1:13" hidden="1" x14ac:dyDescent="0.3">
      <c r="A2041" s="3" t="str">
        <f t="shared" si="62"/>
        <v>46032-52021</v>
      </c>
      <c r="B2041" s="3">
        <v>46032</v>
      </c>
      <c r="C2041" s="3">
        <v>52021</v>
      </c>
      <c r="D2041" s="3">
        <f>+DATOS!G2041</f>
        <v>0</v>
      </c>
      <c r="E2041" s="3">
        <f>+DATOS!H2041</f>
        <v>27</v>
      </c>
      <c r="F2041" s="3">
        <f>+DATOS!I2041</f>
        <v>27</v>
      </c>
      <c r="G2041" s="3">
        <f>+DATOS!J2041</f>
        <v>4000</v>
      </c>
      <c r="H2041" s="9" t="str">
        <f>+DATOS!K2041</f>
        <v>PANORAMICA1</v>
      </c>
      <c r="I2041" s="3">
        <f>+SUMIF(DATOS!$AA$3:$AA$2491,RESUMEN_flujo!$A2041,DATOS!$AG$3:$AG$2491)</f>
        <v>3</v>
      </c>
      <c r="J2041" s="4">
        <f>(SUMIF(DATOS!$AA$3:$AA$2491,RESUMEN_flujo!$A2041,DATOS!$AE$3:$AE$2491)/SUMIF(DATOS!$AA$3:$AA$2491,RESUMEN_flujo!$A2041,DATOS!$AD$3:$AD$2491))*3.6</f>
        <v>50.072727272727271</v>
      </c>
      <c r="K2041" s="5">
        <f t="shared" si="63"/>
        <v>0.67500000000000004</v>
      </c>
      <c r="L2041" s="8">
        <f>+VLOOKUP($A2041,DATOS!$AL$3:$AO$2491,DATOS!$AO$1,0)</f>
        <v>2</v>
      </c>
      <c r="M2041" s="12">
        <f>+RANK($F2041,$F$3:$F$2491,0)+COUNTIF($F$3:F2041,F2041)-1</f>
        <v>1585</v>
      </c>
    </row>
    <row r="2042" spans="1:13" hidden="1" x14ac:dyDescent="0.3">
      <c r="A2042" s="3" t="str">
        <f t="shared" si="62"/>
        <v>46032-12018</v>
      </c>
      <c r="B2042" s="3">
        <v>46032</v>
      </c>
      <c r="C2042" s="3">
        <v>12018</v>
      </c>
      <c r="D2042" s="3">
        <f>+DATOS!G2042</f>
        <v>0</v>
      </c>
      <c r="E2042" s="3">
        <f>+DATOS!H2042</f>
        <v>64</v>
      </c>
      <c r="F2042" s="3">
        <f>+DATOS!I2042</f>
        <v>64</v>
      </c>
      <c r="G2042" s="3">
        <f>+DATOS!J2042</f>
        <v>2000</v>
      </c>
      <c r="H2042" s="9" t="str">
        <f>+DATOS!K2042</f>
        <v>PANORAMICA1</v>
      </c>
      <c r="I2042" s="3">
        <f>+SUMIF(DATOS!$AA$3:$AA$2491,RESUMEN_flujo!$A2042,DATOS!$AG$3:$AG$2491)</f>
        <v>3</v>
      </c>
      <c r="J2042" s="4">
        <f>(SUMIF(DATOS!$AA$3:$AA$2491,RESUMEN_flujo!$A2042,DATOS!$AE$3:$AE$2491)/SUMIF(DATOS!$AA$3:$AA$2491,RESUMEN_flujo!$A2042,DATOS!$AD$3:$AD$2491))*3.6</f>
        <v>50.314285714285717</v>
      </c>
      <c r="K2042" s="5">
        <f t="shared" si="63"/>
        <v>3.2</v>
      </c>
      <c r="L2042" s="8">
        <f>+VLOOKUP($A2042,DATOS!$AL$3:$AO$2491,DATOS!$AO$1,0)</f>
        <v>2</v>
      </c>
      <c r="M2042" s="12">
        <f>+RANK($F2042,$F$3:$F$2491,0)+COUNTIF($F$3:F2042,F2042)-1</f>
        <v>1354</v>
      </c>
    </row>
    <row r="2043" spans="1:13" hidden="1" x14ac:dyDescent="0.3">
      <c r="A2043" s="3" t="str">
        <f t="shared" si="62"/>
        <v>46032-46030</v>
      </c>
      <c r="B2043" s="3">
        <v>46032</v>
      </c>
      <c r="C2043" s="3">
        <v>46030</v>
      </c>
      <c r="D2043" s="3">
        <f>+DATOS!G2043</f>
        <v>0</v>
      </c>
      <c r="E2043" s="3">
        <f>+DATOS!H2043</f>
        <v>60</v>
      </c>
      <c r="F2043" s="3">
        <f>+DATOS!I2043</f>
        <v>60</v>
      </c>
      <c r="G2043" s="3">
        <f>+DATOS!J2043</f>
        <v>4000</v>
      </c>
      <c r="H2043" s="9" t="str">
        <f>+DATOS!K2043</f>
        <v>Ensanche</v>
      </c>
      <c r="I2043" s="3">
        <f>+SUMIF(DATOS!$AA$3:$AA$2491,RESUMEN_flujo!$A2043,DATOS!$AG$3:$AG$2491)</f>
        <v>3</v>
      </c>
      <c r="J2043" s="4">
        <f>(SUMIF(DATOS!$AA$3:$AA$2491,RESUMEN_flujo!$A2043,DATOS!$AE$3:$AE$2491)/SUMIF(DATOS!$AA$3:$AA$2491,RESUMEN_flujo!$A2043,DATOS!$AD$3:$AD$2491))*3.6</f>
        <v>50.188235294117646</v>
      </c>
      <c r="K2043" s="5">
        <f t="shared" si="63"/>
        <v>1.5</v>
      </c>
      <c r="L2043" s="8">
        <f>+VLOOKUP($A2043,DATOS!$AL$3:$AO$2491,DATOS!$AO$1,0)</f>
        <v>2</v>
      </c>
      <c r="M2043" s="12">
        <f>+RANK($F2043,$F$3:$F$2491,0)+COUNTIF($F$3:F2043,F2043)-1</f>
        <v>1372</v>
      </c>
    </row>
    <row r="2044" spans="1:13" hidden="1" x14ac:dyDescent="0.3">
      <c r="A2044" s="3" t="str">
        <f t="shared" si="62"/>
        <v>46033-47042</v>
      </c>
      <c r="B2044" s="3">
        <v>46033</v>
      </c>
      <c r="C2044" s="3">
        <v>47042</v>
      </c>
      <c r="D2044" s="3">
        <f>+DATOS!G2044</f>
        <v>0</v>
      </c>
      <c r="E2044" s="3">
        <f>+DATOS!H2044</f>
        <v>23</v>
      </c>
      <c r="F2044" s="3">
        <f>+DATOS!I2044</f>
        <v>23</v>
      </c>
      <c r="G2044" s="3">
        <f>+DATOS!J2044</f>
        <v>2000</v>
      </c>
      <c r="H2044" s="9" t="str">
        <f>+DATOS!K2044</f>
        <v>NORTE1</v>
      </c>
      <c r="I2044" s="3">
        <f>+SUMIF(DATOS!$AA$3:$AA$2491,RESUMEN_flujo!$A2044,DATOS!$AG$3:$AG$2491)</f>
        <v>3</v>
      </c>
      <c r="J2044" s="4">
        <f>(SUMIF(DATOS!$AA$3:$AA$2491,RESUMEN_flujo!$A2044,DATOS!$AE$3:$AE$2491)/SUMIF(DATOS!$AA$3:$AA$2491,RESUMEN_flujo!$A2044,DATOS!$AD$3:$AD$2491))*3.6</f>
        <v>50.264150943396224</v>
      </c>
      <c r="K2044" s="5">
        <f t="shared" si="63"/>
        <v>1.1499999999999999</v>
      </c>
      <c r="L2044" s="8">
        <f>+VLOOKUP($A2044,DATOS!$AL$3:$AO$2491,DATOS!$AO$1,0)</f>
        <v>2</v>
      </c>
      <c r="M2044" s="12">
        <f>+RANK($F2044,$F$3:$F$2491,0)+COUNTIF($F$3:F2044,F2044)-1</f>
        <v>1616</v>
      </c>
    </row>
    <row r="2045" spans="1:13" hidden="1" x14ac:dyDescent="0.3">
      <c r="A2045" s="3" t="str">
        <f t="shared" si="62"/>
        <v>46033-46003</v>
      </c>
      <c r="B2045" s="3">
        <v>46033</v>
      </c>
      <c r="C2045" s="3">
        <v>46003</v>
      </c>
      <c r="D2045" s="3">
        <f>+DATOS!G2045</f>
        <v>0</v>
      </c>
      <c r="E2045" s="3">
        <f>+DATOS!H2045</f>
        <v>5</v>
      </c>
      <c r="F2045" s="3">
        <f>+DATOS!I2045</f>
        <v>5</v>
      </c>
      <c r="G2045" s="3">
        <f>+DATOS!J2045</f>
        <v>4000</v>
      </c>
      <c r="H2045" s="9" t="str">
        <f>+DATOS!K2045</f>
        <v>NORTE1</v>
      </c>
      <c r="I2045" s="3">
        <f>+SUMIF(DATOS!$AA$3:$AA$2491,RESUMEN_flujo!$A2045,DATOS!$AG$3:$AG$2491)</f>
        <v>3</v>
      </c>
      <c r="J2045" s="4">
        <f>(SUMIF(DATOS!$AA$3:$AA$2491,RESUMEN_flujo!$A2045,DATOS!$AE$3:$AE$2491)/SUMIF(DATOS!$AA$3:$AA$2491,RESUMEN_flujo!$A2045,DATOS!$AD$3:$AD$2491))*3.6</f>
        <v>49.680000000000007</v>
      </c>
      <c r="K2045" s="5">
        <f t="shared" si="63"/>
        <v>0.125</v>
      </c>
      <c r="L2045" s="8">
        <f>+VLOOKUP($A2045,DATOS!$AL$3:$AO$2491,DATOS!$AO$1,0)</f>
        <v>2</v>
      </c>
      <c r="M2045" s="12">
        <f>+RANK($F2045,$F$3:$F$2491,0)+COUNTIF($F$3:F2045,F2045)-1</f>
        <v>1792</v>
      </c>
    </row>
    <row r="2046" spans="1:13" hidden="1" x14ac:dyDescent="0.3">
      <c r="A2046" s="3" t="str">
        <f t="shared" si="62"/>
        <v>46033-46034</v>
      </c>
      <c r="B2046" s="3">
        <v>46033</v>
      </c>
      <c r="C2046" s="3">
        <v>46034</v>
      </c>
      <c r="D2046" s="3">
        <f>+DATOS!G2046</f>
        <v>0</v>
      </c>
      <c r="E2046" s="3">
        <f>+DATOS!H2046</f>
        <v>0</v>
      </c>
      <c r="F2046" s="3">
        <f>+DATOS!I2046</f>
        <v>0</v>
      </c>
      <c r="G2046" s="3">
        <f>+DATOS!J2046</f>
        <v>2000</v>
      </c>
      <c r="H2046" s="9" t="str">
        <f>+DATOS!K2046</f>
        <v>NORTE1</v>
      </c>
      <c r="I2046" s="3">
        <f>+SUMIF(DATOS!$AA$3:$AA$2491,RESUMEN_flujo!$A2046,DATOS!$AG$3:$AG$2491)</f>
        <v>4</v>
      </c>
      <c r="J2046" s="4">
        <f>(SUMIF(DATOS!$AA$3:$AA$2491,RESUMEN_flujo!$A2046,DATOS!$AE$3:$AE$2491)/SUMIF(DATOS!$AA$3:$AA$2491,RESUMEN_flujo!$A2046,DATOS!$AD$3:$AD$2491))*3.6</f>
        <v>39.882352941176471</v>
      </c>
      <c r="K2046" s="5">
        <f t="shared" si="63"/>
        <v>0</v>
      </c>
      <c r="L2046" s="8">
        <f>+VLOOKUP($A2046,DATOS!$AL$3:$AO$2491,DATOS!$AO$1,0)</f>
        <v>1</v>
      </c>
      <c r="M2046" s="12">
        <f>+RANK($F2046,$F$3:$F$2491,0)+COUNTIF($F$3:F2046,F2046)-1</f>
        <v>2236</v>
      </c>
    </row>
    <row r="2047" spans="1:13" hidden="1" x14ac:dyDescent="0.3">
      <c r="A2047" s="3" t="str">
        <f t="shared" si="62"/>
        <v>46033-46035</v>
      </c>
      <c r="B2047" s="3">
        <v>46033</v>
      </c>
      <c r="C2047" s="3">
        <v>46035</v>
      </c>
      <c r="D2047" s="3">
        <f>+DATOS!G2047</f>
        <v>0</v>
      </c>
      <c r="E2047" s="3">
        <f>+DATOS!H2047</f>
        <v>0</v>
      </c>
      <c r="F2047" s="3">
        <f>+DATOS!I2047</f>
        <v>0</v>
      </c>
      <c r="G2047" s="3">
        <f>+DATOS!J2047</f>
        <v>1000</v>
      </c>
      <c r="H2047" s="9" t="str">
        <f>+DATOS!K2047</f>
        <v>NORTE1</v>
      </c>
      <c r="I2047" s="3">
        <f>+SUMIF(DATOS!$AA$3:$AA$2491,RESUMEN_flujo!$A2047,DATOS!$AG$3:$AG$2491)</f>
        <v>4</v>
      </c>
      <c r="J2047" s="4">
        <f>(SUMIF(DATOS!$AA$3:$AA$2491,RESUMEN_flujo!$A2047,DATOS!$AE$3:$AE$2491)/SUMIF(DATOS!$AA$3:$AA$2491,RESUMEN_flujo!$A2047,DATOS!$AD$3:$AD$2491))*3.6</f>
        <v>40.146835443037979</v>
      </c>
      <c r="K2047" s="5">
        <f t="shared" si="63"/>
        <v>0</v>
      </c>
      <c r="L2047" s="8">
        <f>+VLOOKUP($A2047,DATOS!$AL$3:$AO$2491,DATOS!$AO$1,0)</f>
        <v>1</v>
      </c>
      <c r="M2047" s="12">
        <f>+RANK($F2047,$F$3:$F$2491,0)+COUNTIF($F$3:F2047,F2047)-1</f>
        <v>2237</v>
      </c>
    </row>
    <row r="2048" spans="1:13" hidden="1" x14ac:dyDescent="0.3">
      <c r="A2048" s="3" t="str">
        <f t="shared" si="62"/>
        <v>46034-47043</v>
      </c>
      <c r="B2048" s="3">
        <v>46034</v>
      </c>
      <c r="C2048" s="3">
        <v>47043</v>
      </c>
      <c r="D2048" s="3">
        <f>+DATOS!G2048</f>
        <v>0</v>
      </c>
      <c r="E2048" s="3">
        <f>+DATOS!H2048</f>
        <v>0</v>
      </c>
      <c r="F2048" s="3">
        <f>+DATOS!I2048</f>
        <v>0</v>
      </c>
      <c r="G2048" s="3">
        <f>+DATOS!J2048</f>
        <v>2000</v>
      </c>
      <c r="H2048" s="9" t="str">
        <f>+DATOS!K2048</f>
        <v>NORTE1</v>
      </c>
      <c r="I2048" s="3">
        <f>+SUMIF(DATOS!$AA$3:$AA$2491,RESUMEN_flujo!$A2048,DATOS!$AG$3:$AG$2491)</f>
        <v>3</v>
      </c>
      <c r="J2048" s="4">
        <f>(SUMIF(DATOS!$AA$3:$AA$2491,RESUMEN_flujo!$A2048,DATOS!$AE$3:$AE$2491)/SUMIF(DATOS!$AA$3:$AA$2491,RESUMEN_flujo!$A2048,DATOS!$AD$3:$AD$2491))*3.6</f>
        <v>49.607999999999997</v>
      </c>
      <c r="K2048" s="5">
        <f t="shared" si="63"/>
        <v>0</v>
      </c>
      <c r="L2048" s="8">
        <f>+VLOOKUP($A2048,DATOS!$AL$3:$AO$2491,DATOS!$AO$1,0)</f>
        <v>2</v>
      </c>
      <c r="M2048" s="12">
        <f>+RANK($F2048,$F$3:$F$2491,0)+COUNTIF($F$3:F2048,F2048)-1</f>
        <v>2238</v>
      </c>
    </row>
    <row r="2049" spans="1:13" hidden="1" x14ac:dyDescent="0.3">
      <c r="A2049" s="3" t="str">
        <f t="shared" si="62"/>
        <v>46034-45007</v>
      </c>
      <c r="B2049" s="3">
        <v>46034</v>
      </c>
      <c r="C2049" s="3">
        <v>45007</v>
      </c>
      <c r="D2049" s="3">
        <f>+DATOS!G2049</f>
        <v>0</v>
      </c>
      <c r="E2049" s="3">
        <f>+DATOS!H2049</f>
        <v>0</v>
      </c>
      <c r="F2049" s="3">
        <f>+DATOS!I2049</f>
        <v>0</v>
      </c>
      <c r="G2049" s="3">
        <f>+DATOS!J2049</f>
        <v>2000</v>
      </c>
      <c r="H2049" s="9" t="str">
        <f>+DATOS!K2049</f>
        <v>NORTE1</v>
      </c>
      <c r="I2049" s="3">
        <f>+SUMIF(DATOS!$AA$3:$AA$2491,RESUMEN_flujo!$A2049,DATOS!$AG$3:$AG$2491)</f>
        <v>4</v>
      </c>
      <c r="J2049" s="4">
        <f>(SUMIF(DATOS!$AA$3:$AA$2491,RESUMEN_flujo!$A2049,DATOS!$AE$3:$AE$2491)/SUMIF(DATOS!$AA$3:$AA$2491,RESUMEN_flujo!$A2049,DATOS!$AD$3:$AD$2491))*3.6</f>
        <v>40.183783783783781</v>
      </c>
      <c r="K2049" s="5">
        <f t="shared" si="63"/>
        <v>0</v>
      </c>
      <c r="L2049" s="8">
        <f>+VLOOKUP($A2049,DATOS!$AL$3:$AO$2491,DATOS!$AO$1,0)</f>
        <v>1</v>
      </c>
      <c r="M2049" s="12">
        <f>+RANK($F2049,$F$3:$F$2491,0)+COUNTIF($F$3:F2049,F2049)-1</f>
        <v>2239</v>
      </c>
    </row>
    <row r="2050" spans="1:13" hidden="1" x14ac:dyDescent="0.3">
      <c r="A2050" s="3" t="str">
        <f t="shared" si="62"/>
        <v>46034-46033</v>
      </c>
      <c r="B2050" s="3">
        <v>46034</v>
      </c>
      <c r="C2050" s="3">
        <v>46033</v>
      </c>
      <c r="D2050" s="3">
        <f>+DATOS!G2050</f>
        <v>0</v>
      </c>
      <c r="E2050" s="3">
        <f>+DATOS!H2050</f>
        <v>0</v>
      </c>
      <c r="F2050" s="3">
        <f>+DATOS!I2050</f>
        <v>0</v>
      </c>
      <c r="G2050" s="3">
        <f>+DATOS!J2050</f>
        <v>2000</v>
      </c>
      <c r="H2050" s="9" t="str">
        <f>+DATOS!K2050</f>
        <v>NORTE1</v>
      </c>
      <c r="I2050" s="3">
        <f>+SUMIF(DATOS!$AA$3:$AA$2491,RESUMEN_flujo!$A2050,DATOS!$AG$3:$AG$2491)</f>
        <v>4</v>
      </c>
      <c r="J2050" s="4">
        <f>(SUMIF(DATOS!$AA$3:$AA$2491,RESUMEN_flujo!$A2050,DATOS!$AE$3:$AE$2491)/SUMIF(DATOS!$AA$3:$AA$2491,RESUMEN_flujo!$A2050,DATOS!$AD$3:$AD$2491))*3.6</f>
        <v>39.882352941176471</v>
      </c>
      <c r="K2050" s="5">
        <f t="shared" si="63"/>
        <v>0</v>
      </c>
      <c r="L2050" s="8">
        <f>+VLOOKUP($A2050,DATOS!$AL$3:$AO$2491,DATOS!$AO$1,0)</f>
        <v>1</v>
      </c>
      <c r="M2050" s="12">
        <f>+RANK($F2050,$F$3:$F$2491,0)+COUNTIF($F$3:F2050,F2050)-1</f>
        <v>2240</v>
      </c>
    </row>
    <row r="2051" spans="1:13" hidden="1" x14ac:dyDescent="0.3">
      <c r="A2051" s="3" t="str">
        <f t="shared" si="62"/>
        <v>46035-47041</v>
      </c>
      <c r="B2051" s="3">
        <v>46035</v>
      </c>
      <c r="C2051" s="3">
        <v>47041</v>
      </c>
      <c r="D2051" s="3">
        <f>+DATOS!G2051</f>
        <v>0</v>
      </c>
      <c r="E2051" s="3">
        <f>+DATOS!H2051</f>
        <v>0</v>
      </c>
      <c r="F2051" s="3">
        <f>+DATOS!I2051</f>
        <v>0</v>
      </c>
      <c r="G2051" s="3">
        <f>+DATOS!J2051</f>
        <v>2000</v>
      </c>
      <c r="H2051" s="9" t="str">
        <f>+DATOS!K2051</f>
        <v>JUNTA DE ADELANTO</v>
      </c>
      <c r="I2051" s="3">
        <f>+SUMIF(DATOS!$AA$3:$AA$2491,RESUMEN_flujo!$A2051,DATOS!$AG$3:$AG$2491)</f>
        <v>3</v>
      </c>
      <c r="J2051" s="4">
        <f>(SUMIF(DATOS!$AA$3:$AA$2491,RESUMEN_flujo!$A2051,DATOS!$AE$3:$AE$2491)/SUMIF(DATOS!$AA$3:$AA$2491,RESUMEN_flujo!$A2051,DATOS!$AD$3:$AD$2491))*3.6</f>
        <v>50.76</v>
      </c>
      <c r="K2051" s="5">
        <f t="shared" si="63"/>
        <v>0</v>
      </c>
      <c r="L2051" s="8">
        <f>+VLOOKUP($A2051,DATOS!$AL$3:$AO$2491,DATOS!$AO$1,0)</f>
        <v>2</v>
      </c>
      <c r="M2051" s="12">
        <f>+RANK($F2051,$F$3:$F$2491,0)+COUNTIF($F$3:F2051,F2051)-1</f>
        <v>2241</v>
      </c>
    </row>
    <row r="2052" spans="1:13" hidden="1" x14ac:dyDescent="0.3">
      <c r="A2052" s="3" t="str">
        <f t="shared" ref="A2052:A2115" si="64">+B2052&amp;-C2052</f>
        <v>46035-46033</v>
      </c>
      <c r="B2052" s="3">
        <v>46035</v>
      </c>
      <c r="C2052" s="3">
        <v>46033</v>
      </c>
      <c r="D2052" s="3">
        <f>+DATOS!G2052</f>
        <v>0</v>
      </c>
      <c r="E2052" s="3">
        <f>+DATOS!H2052</f>
        <v>0</v>
      </c>
      <c r="F2052" s="3">
        <f>+DATOS!I2052</f>
        <v>0</v>
      </c>
      <c r="G2052" s="3">
        <f>+DATOS!J2052</f>
        <v>2000</v>
      </c>
      <c r="H2052" s="9" t="str">
        <f>+DATOS!K2052</f>
        <v>NORTE1</v>
      </c>
      <c r="I2052" s="3">
        <f>+SUMIF(DATOS!$AA$3:$AA$2491,RESUMEN_flujo!$A2052,DATOS!$AG$3:$AG$2491)</f>
        <v>4</v>
      </c>
      <c r="J2052" s="4">
        <f>(SUMIF(DATOS!$AA$3:$AA$2491,RESUMEN_flujo!$A2052,DATOS!$AE$3:$AE$2491)/SUMIF(DATOS!$AA$3:$AA$2491,RESUMEN_flujo!$A2052,DATOS!$AD$3:$AD$2491))*3.6</f>
        <v>40.146835443037979</v>
      </c>
      <c r="K2052" s="5">
        <f t="shared" ref="K2052:K2115" si="65">+(F2052/G2052)*100</f>
        <v>0</v>
      </c>
      <c r="L2052" s="8">
        <f>+VLOOKUP($A2052,DATOS!$AL$3:$AO$2491,DATOS!$AO$1,0)</f>
        <v>1</v>
      </c>
      <c r="M2052" s="12">
        <f>+RANK($F2052,$F$3:$F$2491,0)+COUNTIF($F$3:F2052,F2052)-1</f>
        <v>2242</v>
      </c>
    </row>
    <row r="2053" spans="1:13" hidden="1" x14ac:dyDescent="0.3">
      <c r="A2053" s="3" t="str">
        <f t="shared" si="64"/>
        <v>46035-46001</v>
      </c>
      <c r="B2053" s="3">
        <v>46035</v>
      </c>
      <c r="C2053" s="3">
        <v>46001</v>
      </c>
      <c r="D2053" s="3">
        <f>+DATOS!G2053</f>
        <v>0</v>
      </c>
      <c r="E2053" s="3">
        <f>+DATOS!H2053</f>
        <v>0</v>
      </c>
      <c r="F2053" s="3">
        <f>+DATOS!I2053</f>
        <v>0</v>
      </c>
      <c r="G2053" s="3">
        <f>+DATOS!J2053</f>
        <v>4000</v>
      </c>
      <c r="H2053" s="9" t="str">
        <f>+DATOS!K2053</f>
        <v>Ensanche</v>
      </c>
      <c r="I2053" s="3">
        <f>+SUMIF(DATOS!$AA$3:$AA$2491,RESUMEN_flujo!$A2053,DATOS!$AG$3:$AG$2491)</f>
        <v>3</v>
      </c>
      <c r="J2053" s="4">
        <f>(SUMIF(DATOS!$AA$3:$AA$2491,RESUMEN_flujo!$A2053,DATOS!$AE$3:$AE$2491)/SUMIF(DATOS!$AA$3:$AA$2491,RESUMEN_flujo!$A2053,DATOS!$AD$3:$AD$2491))*3.6</f>
        <v>51.12</v>
      </c>
      <c r="K2053" s="5">
        <f t="shared" si="65"/>
        <v>0</v>
      </c>
      <c r="L2053" s="8">
        <f>+VLOOKUP($A2053,DATOS!$AL$3:$AO$2491,DATOS!$AO$1,0)</f>
        <v>2</v>
      </c>
      <c r="M2053" s="12">
        <f>+RANK($F2053,$F$3:$F$2491,0)+COUNTIF($F$3:F2053,F2053)-1</f>
        <v>2243</v>
      </c>
    </row>
    <row r="2054" spans="1:13" hidden="1" x14ac:dyDescent="0.3">
      <c r="A2054" s="3" t="str">
        <f t="shared" si="64"/>
        <v>46036-46014</v>
      </c>
      <c r="B2054" s="3">
        <v>46036</v>
      </c>
      <c r="C2054" s="3">
        <v>46014</v>
      </c>
      <c r="D2054" s="3">
        <f>+DATOS!G2054</f>
        <v>0</v>
      </c>
      <c r="E2054" s="3">
        <f>+DATOS!H2054</f>
        <v>53</v>
      </c>
      <c r="F2054" s="3">
        <f>+DATOS!I2054</f>
        <v>53</v>
      </c>
      <c r="G2054" s="3">
        <f>+DATOS!J2054</f>
        <v>4000</v>
      </c>
      <c r="H2054" s="9" t="str">
        <f>+DATOS!K2054</f>
        <v>PANORAMICA1</v>
      </c>
      <c r="I2054" s="3">
        <f>+SUMIF(DATOS!$AA$3:$AA$2491,RESUMEN_flujo!$A2054,DATOS!$AG$3:$AG$2491)</f>
        <v>3</v>
      </c>
      <c r="J2054" s="4">
        <f>(SUMIF(DATOS!$AA$3:$AA$2491,RESUMEN_flujo!$A2054,DATOS!$AE$3:$AE$2491)/SUMIF(DATOS!$AA$3:$AA$2491,RESUMEN_flujo!$A2054,DATOS!$AD$3:$AD$2491))*3.6</f>
        <v>48.342857142857142</v>
      </c>
      <c r="K2054" s="5">
        <f t="shared" si="65"/>
        <v>1.325</v>
      </c>
      <c r="L2054" s="8">
        <f>+VLOOKUP($A2054,DATOS!$AL$3:$AO$2491,DATOS!$AO$1,0)</f>
        <v>2</v>
      </c>
      <c r="M2054" s="12">
        <f>+RANK($F2054,$F$3:$F$2491,0)+COUNTIF($F$3:F2054,F2054)-1</f>
        <v>1404</v>
      </c>
    </row>
    <row r="2055" spans="1:13" hidden="1" x14ac:dyDescent="0.3">
      <c r="A2055" s="3" t="str">
        <f t="shared" si="64"/>
        <v>46036-46022</v>
      </c>
      <c r="B2055" s="3">
        <v>46036</v>
      </c>
      <c r="C2055" s="3">
        <v>46022</v>
      </c>
      <c r="D2055" s="3">
        <f>+DATOS!G2055</f>
        <v>0</v>
      </c>
      <c r="E2055" s="3">
        <f>+DATOS!H2055</f>
        <v>102</v>
      </c>
      <c r="F2055" s="3">
        <f>+DATOS!I2055</f>
        <v>102</v>
      </c>
      <c r="G2055" s="3">
        <f>+DATOS!J2055</f>
        <v>4000</v>
      </c>
      <c r="H2055" s="9" t="str">
        <f>+DATOS!K2055</f>
        <v>PANORAMICA1</v>
      </c>
      <c r="I2055" s="3">
        <f>+SUMIF(DATOS!$AA$3:$AA$2491,RESUMEN_flujo!$A2055,DATOS!$AG$3:$AG$2491)</f>
        <v>3</v>
      </c>
      <c r="J2055" s="4">
        <f>(SUMIF(DATOS!$AA$3:$AA$2491,RESUMEN_flujo!$A2055,DATOS!$AE$3:$AE$2491)/SUMIF(DATOS!$AA$3:$AA$2491,RESUMEN_flujo!$A2055,DATOS!$AD$3:$AD$2491))*3.6</f>
        <v>50.584615384615383</v>
      </c>
      <c r="K2055" s="5">
        <f t="shared" si="65"/>
        <v>2.5499999999999998</v>
      </c>
      <c r="L2055" s="8">
        <f>+VLOOKUP($A2055,DATOS!$AL$3:$AO$2491,DATOS!$AO$1,0)</f>
        <v>2</v>
      </c>
      <c r="M2055" s="12">
        <f>+RANK($F2055,$F$3:$F$2491,0)+COUNTIF($F$3:F2055,F2055)-1</f>
        <v>1177</v>
      </c>
    </row>
    <row r="2056" spans="1:13" hidden="1" x14ac:dyDescent="0.3">
      <c r="A2056" s="3" t="str">
        <f t="shared" si="64"/>
        <v>46036-46019</v>
      </c>
      <c r="B2056" s="3">
        <v>46036</v>
      </c>
      <c r="C2056" s="3">
        <v>46019</v>
      </c>
      <c r="D2056" s="3">
        <f>+DATOS!G2056</f>
        <v>0</v>
      </c>
      <c r="E2056" s="3">
        <f>+DATOS!H2056</f>
        <v>8</v>
      </c>
      <c r="F2056" s="3">
        <f>+DATOS!I2056</f>
        <v>8</v>
      </c>
      <c r="G2056" s="3">
        <f>+DATOS!J2056</f>
        <v>2000</v>
      </c>
      <c r="H2056" s="9" t="str">
        <f>+DATOS!K2056</f>
        <v>Ensanche</v>
      </c>
      <c r="I2056" s="3">
        <f>+SUMIF(DATOS!$AA$3:$AA$2491,RESUMEN_flujo!$A2056,DATOS!$AG$3:$AG$2491)</f>
        <v>3</v>
      </c>
      <c r="J2056" s="4">
        <f>(SUMIF(DATOS!$AA$3:$AA$2491,RESUMEN_flujo!$A2056,DATOS!$AE$3:$AE$2491)/SUMIF(DATOS!$AA$3:$AA$2491,RESUMEN_flujo!$A2056,DATOS!$AD$3:$AD$2491))*3.6</f>
        <v>49.4</v>
      </c>
      <c r="K2056" s="5">
        <f t="shared" si="65"/>
        <v>0.4</v>
      </c>
      <c r="L2056" s="8">
        <f>+VLOOKUP($A2056,DATOS!$AL$3:$AO$2491,DATOS!$AO$1,0)</f>
        <v>2</v>
      </c>
      <c r="M2056" s="12">
        <f>+RANK($F2056,$F$3:$F$2491,0)+COUNTIF($F$3:F2056,F2056)-1</f>
        <v>1754</v>
      </c>
    </row>
    <row r="2057" spans="1:13" hidden="1" x14ac:dyDescent="0.3">
      <c r="A2057" s="3" t="str">
        <f t="shared" si="64"/>
        <v>47001-47006</v>
      </c>
      <c r="B2057" s="3">
        <v>47001</v>
      </c>
      <c r="C2057" s="3">
        <v>47006</v>
      </c>
      <c r="D2057" s="3">
        <f>+DATOS!G2057</f>
        <v>0</v>
      </c>
      <c r="E2057" s="3">
        <f>+DATOS!H2057</f>
        <v>0</v>
      </c>
      <c r="F2057" s="3">
        <f>+DATOS!I2057</f>
        <v>0</v>
      </c>
      <c r="G2057" s="3">
        <f>+DATOS!J2057</f>
        <v>4000</v>
      </c>
      <c r="H2057" s="9" t="str">
        <f>+DATOS!K2057</f>
        <v>RUTA 5</v>
      </c>
      <c r="I2057" s="3">
        <f>+SUMIF(DATOS!$AA$3:$AA$2491,RESUMEN_flujo!$A2057,DATOS!$AG$3:$AG$2491)</f>
        <v>1</v>
      </c>
      <c r="J2057" s="4">
        <f>(SUMIF(DATOS!$AA$3:$AA$2491,RESUMEN_flujo!$A2057,DATOS!$AE$3:$AE$2491)/SUMIF(DATOS!$AA$3:$AA$2491,RESUMEN_flujo!$A2057,DATOS!$AD$3:$AD$2491))*3.6</f>
        <v>72.122727272727275</v>
      </c>
      <c r="K2057" s="5">
        <f t="shared" si="65"/>
        <v>0</v>
      </c>
      <c r="L2057" s="8">
        <f>+VLOOKUP($A2057,DATOS!$AL$3:$AO$2491,DATOS!$AO$1,0)</f>
        <v>2</v>
      </c>
      <c r="M2057" s="12">
        <f>+RANK($F2057,$F$3:$F$2491,0)+COUNTIF($F$3:F2057,F2057)-1</f>
        <v>2244</v>
      </c>
    </row>
    <row r="2058" spans="1:13" hidden="1" x14ac:dyDescent="0.3">
      <c r="A2058" s="3" t="str">
        <f t="shared" si="64"/>
        <v>47002-47028</v>
      </c>
      <c r="B2058" s="3">
        <v>47002</v>
      </c>
      <c r="C2058" s="3">
        <v>47028</v>
      </c>
      <c r="D2058" s="3">
        <f>+DATOS!G2058</f>
        <v>0</v>
      </c>
      <c r="E2058" s="3">
        <f>+DATOS!H2058</f>
        <v>79</v>
      </c>
      <c r="F2058" s="3">
        <f>+DATOS!I2058</f>
        <v>79</v>
      </c>
      <c r="G2058" s="3">
        <f>+DATOS!J2058</f>
        <v>2000</v>
      </c>
      <c r="H2058" s="9" t="str">
        <f>+DATOS!K2058</f>
        <v>Aeropuerto</v>
      </c>
      <c r="I2058" s="3">
        <f>+SUMIF(DATOS!$AA$3:$AA$2491,RESUMEN_flujo!$A2058,DATOS!$AG$3:$AG$2491)</f>
        <v>4</v>
      </c>
      <c r="J2058" s="4">
        <f>(SUMIF(DATOS!$AA$3:$AA$2491,RESUMEN_flujo!$A2058,DATOS!$AE$3:$AE$2491)/SUMIF(DATOS!$AA$3:$AA$2491,RESUMEN_flujo!$A2058,DATOS!$AD$3:$AD$2491))*3.6</f>
        <v>40.452631578947368</v>
      </c>
      <c r="K2058" s="5">
        <f t="shared" si="65"/>
        <v>3.95</v>
      </c>
      <c r="L2058" s="8">
        <f>+VLOOKUP($A2058,DATOS!$AL$3:$AO$2491,DATOS!$AO$1,0)</f>
        <v>2</v>
      </c>
      <c r="M2058" s="12">
        <f>+RANK($F2058,$F$3:$F$2491,0)+COUNTIF($F$3:F2058,F2058)-1</f>
        <v>1265</v>
      </c>
    </row>
    <row r="2059" spans="1:13" hidden="1" x14ac:dyDescent="0.3">
      <c r="A2059" s="3" t="str">
        <f t="shared" si="64"/>
        <v>47003-47005</v>
      </c>
      <c r="B2059" s="3">
        <v>47003</v>
      </c>
      <c r="C2059" s="3">
        <v>47005</v>
      </c>
      <c r="D2059" s="3">
        <f>+DATOS!G2059</f>
        <v>0</v>
      </c>
      <c r="E2059" s="3">
        <f>+DATOS!H2059</f>
        <v>0</v>
      </c>
      <c r="F2059" s="3">
        <f>+DATOS!I2059</f>
        <v>0</v>
      </c>
      <c r="G2059" s="3">
        <f>+DATOS!J2059</f>
        <v>6000</v>
      </c>
      <c r="H2059" s="9" t="str">
        <f>+DATOS!K2059</f>
        <v>AV FRANCIA</v>
      </c>
      <c r="I2059" s="3">
        <f>+SUMIF(DATOS!$AA$3:$AA$2491,RESUMEN_flujo!$A2059,DATOS!$AG$3:$AG$2491)</f>
        <v>5</v>
      </c>
      <c r="J2059" s="4">
        <f>(SUMIF(DATOS!$AA$3:$AA$2491,RESUMEN_flujo!$A2059,DATOS!$AE$3:$AE$2491)/SUMIF(DATOS!$AA$3:$AA$2491,RESUMEN_flujo!$A2059,DATOS!$AD$3:$AD$2491))*3.6</f>
        <v>42.342857142857149</v>
      </c>
      <c r="K2059" s="5">
        <f t="shared" si="65"/>
        <v>0</v>
      </c>
      <c r="L2059" s="8">
        <f>+VLOOKUP($A2059,DATOS!$AL$3:$AO$2491,DATOS!$AO$1,0)</f>
        <v>3</v>
      </c>
      <c r="M2059" s="12">
        <f>+RANK($F2059,$F$3:$F$2491,0)+COUNTIF($F$3:F2059,F2059)-1</f>
        <v>2245</v>
      </c>
    </row>
    <row r="2060" spans="1:13" hidden="1" x14ac:dyDescent="0.3">
      <c r="A2060" s="3" t="str">
        <f t="shared" si="64"/>
        <v>47003-47024</v>
      </c>
      <c r="B2060" s="3">
        <v>47003</v>
      </c>
      <c r="C2060" s="3">
        <v>47024</v>
      </c>
      <c r="D2060" s="3">
        <f>+DATOS!G2060</f>
        <v>0</v>
      </c>
      <c r="E2060" s="3">
        <f>+DATOS!H2060</f>
        <v>73</v>
      </c>
      <c r="F2060" s="3">
        <f>+DATOS!I2060</f>
        <v>73</v>
      </c>
      <c r="G2060" s="3">
        <f>+DATOS!J2060</f>
        <v>2000</v>
      </c>
      <c r="H2060" s="9" t="str">
        <f>+DATOS!K2060</f>
        <v>JOHN WALL HOLCOMB</v>
      </c>
      <c r="I2060" s="3">
        <f>+SUMIF(DATOS!$AA$3:$AA$2491,RESUMEN_flujo!$A2060,DATOS!$AG$3:$AG$2491)</f>
        <v>4</v>
      </c>
      <c r="J2060" s="4">
        <f>(SUMIF(DATOS!$AA$3:$AA$2491,RESUMEN_flujo!$A2060,DATOS!$AE$3:$AE$2491)/SUMIF(DATOS!$AA$3:$AA$2491,RESUMEN_flujo!$A2060,DATOS!$AD$3:$AD$2491))*3.6</f>
        <v>40.199999999999996</v>
      </c>
      <c r="K2060" s="5">
        <f t="shared" si="65"/>
        <v>3.65</v>
      </c>
      <c r="L2060" s="8">
        <f>+VLOOKUP($A2060,DATOS!$AL$3:$AO$2491,DATOS!$AO$1,0)</f>
        <v>2</v>
      </c>
      <c r="M2060" s="12">
        <f>+RANK($F2060,$F$3:$F$2491,0)+COUNTIF($F$3:F2060,F2060)-1</f>
        <v>1293</v>
      </c>
    </row>
    <row r="2061" spans="1:13" hidden="1" x14ac:dyDescent="0.3">
      <c r="A2061" s="3" t="str">
        <f t="shared" si="64"/>
        <v>47003-47027</v>
      </c>
      <c r="B2061" s="3">
        <v>47003</v>
      </c>
      <c r="C2061" s="3">
        <v>47027</v>
      </c>
      <c r="D2061" s="3">
        <f>+DATOS!G2061</f>
        <v>0</v>
      </c>
      <c r="E2061" s="3">
        <f>+DATOS!H2061</f>
        <v>298</v>
      </c>
      <c r="F2061" s="3">
        <f>+DATOS!I2061</f>
        <v>298</v>
      </c>
      <c r="G2061" s="3">
        <f>+DATOS!J2061</f>
        <v>4000</v>
      </c>
      <c r="H2061" s="9" t="str">
        <f>+DATOS!K2061</f>
        <v>JOHN WALL HOLCOMB</v>
      </c>
      <c r="I2061" s="3">
        <f>+SUMIF(DATOS!$AA$3:$AA$2491,RESUMEN_flujo!$A2061,DATOS!$AG$3:$AG$2491)</f>
        <v>4</v>
      </c>
      <c r="J2061" s="4">
        <f>(SUMIF(DATOS!$AA$3:$AA$2491,RESUMEN_flujo!$A2061,DATOS!$AE$3:$AE$2491)/SUMIF(DATOS!$AA$3:$AA$2491,RESUMEN_flujo!$A2061,DATOS!$AD$3:$AD$2491))*3.6</f>
        <v>40.153846153846153</v>
      </c>
      <c r="K2061" s="5">
        <f t="shared" si="65"/>
        <v>7.4499999999999993</v>
      </c>
      <c r="L2061" s="8">
        <f>+VLOOKUP($A2061,DATOS!$AL$3:$AO$2491,DATOS!$AO$1,0)</f>
        <v>2</v>
      </c>
      <c r="M2061" s="12">
        <f>+RANK($F2061,$F$3:$F$2491,0)+COUNTIF($F$3:F2061,F2061)-1</f>
        <v>686</v>
      </c>
    </row>
    <row r="2062" spans="1:13" hidden="1" x14ac:dyDescent="0.3">
      <c r="A2062" s="3" t="str">
        <f t="shared" si="64"/>
        <v>47004-47023</v>
      </c>
      <c r="B2062" s="3">
        <v>47004</v>
      </c>
      <c r="C2062" s="3">
        <v>47023</v>
      </c>
      <c r="D2062" s="3">
        <f>+DATOS!G2062</f>
        <v>0</v>
      </c>
      <c r="E2062" s="3">
        <f>+DATOS!H2062</f>
        <v>143</v>
      </c>
      <c r="F2062" s="3">
        <f>+DATOS!I2062</f>
        <v>143</v>
      </c>
      <c r="G2062" s="3">
        <f>+DATOS!J2062</f>
        <v>4000</v>
      </c>
      <c r="H2062" s="9" t="str">
        <f>+DATOS!K2062</f>
        <v>JOHN WALL HOLCOMB</v>
      </c>
      <c r="I2062" s="3">
        <f>+SUMIF(DATOS!$AA$3:$AA$2491,RESUMEN_flujo!$A2062,DATOS!$AG$3:$AG$2491)</f>
        <v>4</v>
      </c>
      <c r="J2062" s="4">
        <f>(SUMIF(DATOS!$AA$3:$AA$2491,RESUMEN_flujo!$A2062,DATOS!$AE$3:$AE$2491)/SUMIF(DATOS!$AA$3:$AA$2491,RESUMEN_flujo!$A2062,DATOS!$AD$3:$AD$2491))*3.6</f>
        <v>39.887999999999998</v>
      </c>
      <c r="K2062" s="5">
        <f t="shared" si="65"/>
        <v>3.5749999999999997</v>
      </c>
      <c r="L2062" s="8">
        <f>+VLOOKUP($A2062,DATOS!$AL$3:$AO$2491,DATOS!$AO$1,0)</f>
        <v>2</v>
      </c>
      <c r="M2062" s="12">
        <f>+RANK($F2062,$F$3:$F$2491,0)+COUNTIF($F$3:F2062,F2062)-1</f>
        <v>1034</v>
      </c>
    </row>
    <row r="2063" spans="1:13" hidden="1" x14ac:dyDescent="0.3">
      <c r="A2063" s="3" t="str">
        <f t="shared" si="64"/>
        <v>47004-47009</v>
      </c>
      <c r="B2063" s="3">
        <v>47004</v>
      </c>
      <c r="C2063" s="3">
        <v>47009</v>
      </c>
      <c r="D2063" s="3">
        <f>+DATOS!G2063</f>
        <v>0</v>
      </c>
      <c r="E2063" s="3">
        <f>+DATOS!H2063</f>
        <v>24</v>
      </c>
      <c r="F2063" s="3">
        <f>+DATOS!I2063</f>
        <v>24</v>
      </c>
      <c r="G2063" s="3">
        <f>+DATOS!J2063</f>
        <v>4000</v>
      </c>
      <c r="H2063" s="9" t="str">
        <f>+DATOS!K2063</f>
        <v>RUTA 5</v>
      </c>
      <c r="I2063" s="3">
        <f>+SUMIF(DATOS!$AA$3:$AA$2491,RESUMEN_flujo!$A2063,DATOS!$AG$3:$AG$2491)</f>
        <v>1</v>
      </c>
      <c r="J2063" s="4">
        <f>(SUMIF(DATOS!$AA$3:$AA$2491,RESUMEN_flujo!$A2063,DATOS!$AE$3:$AE$2491)/SUMIF(DATOS!$AA$3:$AA$2491,RESUMEN_flujo!$A2063,DATOS!$AD$3:$AD$2491))*3.6</f>
        <v>49.621621621621621</v>
      </c>
      <c r="K2063" s="5">
        <f t="shared" si="65"/>
        <v>0.6</v>
      </c>
      <c r="L2063" s="8">
        <f>+VLOOKUP($A2063,DATOS!$AL$3:$AO$2491,DATOS!$AO$1,0)</f>
        <v>2</v>
      </c>
      <c r="M2063" s="12">
        <f>+RANK($F2063,$F$3:$F$2491,0)+COUNTIF($F$3:F2063,F2063)-1</f>
        <v>1609</v>
      </c>
    </row>
    <row r="2064" spans="1:13" hidden="1" x14ac:dyDescent="0.3">
      <c r="A2064" s="3" t="str">
        <f t="shared" si="64"/>
        <v>47004-47006</v>
      </c>
      <c r="B2064" s="3">
        <v>47004</v>
      </c>
      <c r="C2064" s="3">
        <v>47006</v>
      </c>
      <c r="D2064" s="3">
        <f>+DATOS!G2064</f>
        <v>0</v>
      </c>
      <c r="E2064" s="3">
        <f>+DATOS!H2064</f>
        <v>41</v>
      </c>
      <c r="F2064" s="3">
        <f>+DATOS!I2064</f>
        <v>41</v>
      </c>
      <c r="G2064" s="3">
        <f>+DATOS!J2064</f>
        <v>4000</v>
      </c>
      <c r="H2064" s="9" t="str">
        <f>+DATOS!K2064</f>
        <v>RUTA 5</v>
      </c>
      <c r="I2064" s="3">
        <f>+SUMIF(DATOS!$AA$3:$AA$2491,RESUMEN_flujo!$A2064,DATOS!$AG$3:$AG$2491)</f>
        <v>1</v>
      </c>
      <c r="J2064" s="4">
        <f>(SUMIF(DATOS!$AA$3:$AA$2491,RESUMEN_flujo!$A2064,DATOS!$AE$3:$AE$2491)/SUMIF(DATOS!$AA$3:$AA$2491,RESUMEN_flujo!$A2064,DATOS!$AD$3:$AD$2491))*3.6</f>
        <v>62.828571428571429</v>
      </c>
      <c r="K2064" s="5">
        <f t="shared" si="65"/>
        <v>1.0250000000000001</v>
      </c>
      <c r="L2064" s="8">
        <f>+VLOOKUP($A2064,DATOS!$AL$3:$AO$2491,DATOS!$AO$1,0)</f>
        <v>2</v>
      </c>
      <c r="M2064" s="12">
        <f>+RANK($F2064,$F$3:$F$2491,0)+COUNTIF($F$3:F2064,F2064)-1</f>
        <v>1468</v>
      </c>
    </row>
    <row r="2065" spans="1:13" hidden="1" x14ac:dyDescent="0.3">
      <c r="A2065" s="3" t="str">
        <f t="shared" si="64"/>
        <v>47005-47003</v>
      </c>
      <c r="B2065" s="3">
        <v>47005</v>
      </c>
      <c r="C2065" s="3">
        <v>47003</v>
      </c>
      <c r="D2065" s="3">
        <f>+DATOS!G2065</f>
        <v>0</v>
      </c>
      <c r="E2065" s="3">
        <f>+DATOS!H2065</f>
        <v>0</v>
      </c>
      <c r="F2065" s="3">
        <f>+DATOS!I2065</f>
        <v>0</v>
      </c>
      <c r="G2065" s="3">
        <f>+DATOS!J2065</f>
        <v>4220</v>
      </c>
      <c r="H2065" s="9" t="str">
        <f>+DATOS!K2065</f>
        <v>AV FRANCIA</v>
      </c>
      <c r="I2065" s="3">
        <f>+SUMIF(DATOS!$AA$3:$AA$2491,RESUMEN_flujo!$A2065,DATOS!$AG$3:$AG$2491)</f>
        <v>5</v>
      </c>
      <c r="J2065" s="4">
        <f>(SUMIF(DATOS!$AA$3:$AA$2491,RESUMEN_flujo!$A2065,DATOS!$AE$3:$AE$2491)/SUMIF(DATOS!$AA$3:$AA$2491,RESUMEN_flujo!$A2065,DATOS!$AD$3:$AD$2491))*3.6</f>
        <v>42.342857142857149</v>
      </c>
      <c r="K2065" s="5">
        <f t="shared" si="65"/>
        <v>0</v>
      </c>
      <c r="L2065" s="8">
        <f>+VLOOKUP($A2065,DATOS!$AL$3:$AO$2491,DATOS!$AO$1,0)</f>
        <v>4</v>
      </c>
      <c r="M2065" s="12">
        <f>+RANK($F2065,$F$3:$F$2491,0)+COUNTIF($F$3:F2065,F2065)-1</f>
        <v>2246</v>
      </c>
    </row>
    <row r="2066" spans="1:13" hidden="1" x14ac:dyDescent="0.3">
      <c r="A2066" s="3" t="str">
        <f t="shared" si="64"/>
        <v>47005-47019</v>
      </c>
      <c r="B2066" s="3">
        <v>47005</v>
      </c>
      <c r="C2066" s="3">
        <v>47019</v>
      </c>
      <c r="D2066" s="3">
        <f>+DATOS!G2066</f>
        <v>0</v>
      </c>
      <c r="E2066" s="3">
        <f>+DATOS!H2066</f>
        <v>0</v>
      </c>
      <c r="F2066" s="3">
        <f>+DATOS!I2066</f>
        <v>0</v>
      </c>
      <c r="G2066" s="3">
        <f>+DATOS!J2066</f>
        <v>1000</v>
      </c>
      <c r="H2066" s="9" t="str">
        <f>+DATOS!K2066</f>
        <v>AL15</v>
      </c>
      <c r="I2066" s="3">
        <f>+SUMIF(DATOS!$AA$3:$AA$2491,RESUMEN_flujo!$A2066,DATOS!$AG$3:$AG$2491)</f>
        <v>4</v>
      </c>
      <c r="J2066" s="4">
        <f>(SUMIF(DATOS!$AA$3:$AA$2491,RESUMEN_flujo!$A2066,DATOS!$AE$3:$AE$2491)/SUMIF(DATOS!$AA$3:$AA$2491,RESUMEN_flujo!$A2066,DATOS!$AD$3:$AD$2491))*3.6</f>
        <v>39.6</v>
      </c>
      <c r="K2066" s="5">
        <f t="shared" si="65"/>
        <v>0</v>
      </c>
      <c r="L2066" s="8">
        <f>+VLOOKUP($A2066,DATOS!$AL$3:$AO$2491,DATOS!$AO$1,0)</f>
        <v>1</v>
      </c>
      <c r="M2066" s="12">
        <f>+RANK($F2066,$F$3:$F$2491,0)+COUNTIF($F$3:F2066,F2066)-1</f>
        <v>2247</v>
      </c>
    </row>
    <row r="2067" spans="1:13" hidden="1" x14ac:dyDescent="0.3">
      <c r="A2067" s="3" t="str">
        <f t="shared" si="64"/>
        <v>47005-47022</v>
      </c>
      <c r="B2067" s="3">
        <v>47005</v>
      </c>
      <c r="C2067" s="3">
        <v>47022</v>
      </c>
      <c r="D2067" s="3">
        <f>+DATOS!G2067</f>
        <v>0</v>
      </c>
      <c r="E2067" s="3">
        <f>+DATOS!H2067</f>
        <v>0</v>
      </c>
      <c r="F2067" s="3">
        <f>+DATOS!I2067</f>
        <v>0</v>
      </c>
      <c r="G2067" s="3">
        <f>+DATOS!J2067</f>
        <v>1000</v>
      </c>
      <c r="H2067" s="9" t="str">
        <f>+DATOS!K2067</f>
        <v>AL03</v>
      </c>
      <c r="I2067" s="3">
        <f>+SUMIF(DATOS!$AA$3:$AA$2491,RESUMEN_flujo!$A2067,DATOS!$AG$3:$AG$2491)</f>
        <v>4</v>
      </c>
      <c r="J2067" s="4">
        <f>(SUMIF(DATOS!$AA$3:$AA$2491,RESUMEN_flujo!$A2067,DATOS!$AE$3:$AE$2491)/SUMIF(DATOS!$AA$3:$AA$2491,RESUMEN_flujo!$A2067,DATOS!$AD$3:$AD$2491))*3.6</f>
        <v>39.76</v>
      </c>
      <c r="K2067" s="5">
        <f t="shared" si="65"/>
        <v>0</v>
      </c>
      <c r="L2067" s="8">
        <f>+VLOOKUP($A2067,DATOS!$AL$3:$AO$2491,DATOS!$AO$1,0)</f>
        <v>1</v>
      </c>
      <c r="M2067" s="12">
        <f>+RANK($F2067,$F$3:$F$2491,0)+COUNTIF($F$3:F2067,F2067)-1</f>
        <v>2248</v>
      </c>
    </row>
    <row r="2068" spans="1:13" hidden="1" x14ac:dyDescent="0.3">
      <c r="A2068" s="3" t="str">
        <f t="shared" si="64"/>
        <v>47005-47025</v>
      </c>
      <c r="B2068" s="3">
        <v>47005</v>
      </c>
      <c r="C2068" s="3">
        <v>47025</v>
      </c>
      <c r="D2068" s="3">
        <f>+DATOS!G2068</f>
        <v>0</v>
      </c>
      <c r="E2068" s="3">
        <f>+DATOS!H2068</f>
        <v>41</v>
      </c>
      <c r="F2068" s="3">
        <f>+DATOS!I2068</f>
        <v>41</v>
      </c>
      <c r="G2068" s="3">
        <f>+DATOS!J2068</f>
        <v>2000</v>
      </c>
      <c r="H2068" s="9" t="str">
        <f>+DATOS!K2068</f>
        <v>Aeropuerto</v>
      </c>
      <c r="I2068" s="3">
        <f>+SUMIF(DATOS!$AA$3:$AA$2491,RESUMEN_flujo!$A2068,DATOS!$AG$3:$AG$2491)</f>
        <v>5</v>
      </c>
      <c r="J2068" s="4">
        <f>(SUMIF(DATOS!$AA$3:$AA$2491,RESUMEN_flujo!$A2068,DATOS!$AE$3:$AE$2491)/SUMIF(DATOS!$AA$3:$AA$2491,RESUMEN_flujo!$A2068,DATOS!$AD$3:$AD$2491))*3.6</f>
        <v>40.050000000000004</v>
      </c>
      <c r="K2068" s="5">
        <f t="shared" si="65"/>
        <v>2.0500000000000003</v>
      </c>
      <c r="L2068" s="8">
        <f>+VLOOKUP($A2068,DATOS!$AL$3:$AO$2491,DATOS!$AO$1,0)</f>
        <v>1</v>
      </c>
      <c r="M2068" s="12">
        <f>+RANK($F2068,$F$3:$F$2491,0)+COUNTIF($F$3:F2068,F2068)-1</f>
        <v>1469</v>
      </c>
    </row>
    <row r="2069" spans="1:13" hidden="1" x14ac:dyDescent="0.3">
      <c r="A2069" s="3" t="str">
        <f t="shared" si="64"/>
        <v>47006-47007</v>
      </c>
      <c r="B2069" s="3">
        <v>47006</v>
      </c>
      <c r="C2069" s="3">
        <v>47007</v>
      </c>
      <c r="D2069" s="3">
        <f>+DATOS!G2069</f>
        <v>0</v>
      </c>
      <c r="E2069" s="3">
        <f>+DATOS!H2069</f>
        <v>0</v>
      </c>
      <c r="F2069" s="3">
        <f>+DATOS!I2069</f>
        <v>0</v>
      </c>
      <c r="G2069" s="3">
        <f>+DATOS!J2069</f>
        <v>2000</v>
      </c>
      <c r="H2069" s="9" t="str">
        <f>+DATOS!K2069</f>
        <v>AL04</v>
      </c>
      <c r="I2069" s="3">
        <f>+SUMIF(DATOS!$AA$3:$AA$2491,RESUMEN_flujo!$A2069,DATOS!$AG$3:$AG$2491)</f>
        <v>4</v>
      </c>
      <c r="J2069" s="4">
        <f>(SUMIF(DATOS!$AA$3:$AA$2491,RESUMEN_flujo!$A2069,DATOS!$AE$3:$AE$2491)/SUMIF(DATOS!$AA$3:$AA$2491,RESUMEN_flujo!$A2069,DATOS!$AD$3:$AD$2491))*3.6</f>
        <v>40.292307692307688</v>
      </c>
      <c r="K2069" s="5">
        <f t="shared" si="65"/>
        <v>0</v>
      </c>
      <c r="L2069" s="8">
        <f>+VLOOKUP($A2069,DATOS!$AL$3:$AO$2491,DATOS!$AO$1,0)</f>
        <v>1</v>
      </c>
      <c r="M2069" s="12">
        <f>+RANK($F2069,$F$3:$F$2491,0)+COUNTIF($F$3:F2069,F2069)-1</f>
        <v>2249</v>
      </c>
    </row>
    <row r="2070" spans="1:13" hidden="1" x14ac:dyDescent="0.3">
      <c r="A2070" s="3" t="str">
        <f t="shared" si="64"/>
        <v>47006-47004</v>
      </c>
      <c r="B2070" s="3">
        <v>47006</v>
      </c>
      <c r="C2070" s="3">
        <v>47004</v>
      </c>
      <c r="D2070" s="3">
        <f>+DATOS!G2070</f>
        <v>0</v>
      </c>
      <c r="E2070" s="3">
        <f>+DATOS!H2070</f>
        <v>0</v>
      </c>
      <c r="F2070" s="3">
        <f>+DATOS!I2070</f>
        <v>0</v>
      </c>
      <c r="G2070" s="3">
        <f>+DATOS!J2070</f>
        <v>4000</v>
      </c>
      <c r="H2070" s="9" t="str">
        <f>+DATOS!K2070</f>
        <v>RUTA 5</v>
      </c>
      <c r="I2070" s="3">
        <f>+SUMIF(DATOS!$AA$3:$AA$2491,RESUMEN_flujo!$A2070,DATOS!$AG$3:$AG$2491)</f>
        <v>1</v>
      </c>
      <c r="J2070" s="4">
        <f>(SUMIF(DATOS!$AA$3:$AA$2491,RESUMEN_flujo!$A2070,DATOS!$AE$3:$AE$2491)/SUMIF(DATOS!$AA$3:$AA$2491,RESUMEN_flujo!$A2070,DATOS!$AD$3:$AD$2491))*3.6</f>
        <v>71.318918918918925</v>
      </c>
      <c r="K2070" s="5">
        <f t="shared" si="65"/>
        <v>0</v>
      </c>
      <c r="L2070" s="8">
        <f>+VLOOKUP($A2070,DATOS!$AL$3:$AO$2491,DATOS!$AO$1,0)</f>
        <v>2</v>
      </c>
      <c r="M2070" s="12">
        <f>+RANK($F2070,$F$3:$F$2491,0)+COUNTIF($F$3:F2070,F2070)-1</f>
        <v>2250</v>
      </c>
    </row>
    <row r="2071" spans="1:13" hidden="1" x14ac:dyDescent="0.3">
      <c r="A2071" s="3" t="str">
        <f t="shared" si="64"/>
        <v>47006-47001</v>
      </c>
      <c r="B2071" s="3">
        <v>47006</v>
      </c>
      <c r="C2071" s="3">
        <v>47001</v>
      </c>
      <c r="D2071" s="3">
        <f>+DATOS!G2071</f>
        <v>0</v>
      </c>
      <c r="E2071" s="3">
        <f>+DATOS!H2071</f>
        <v>41</v>
      </c>
      <c r="F2071" s="3">
        <f>+DATOS!I2071</f>
        <v>41</v>
      </c>
      <c r="G2071" s="3">
        <f>+DATOS!J2071</f>
        <v>4000</v>
      </c>
      <c r="H2071" s="9" t="str">
        <f>+DATOS!K2071</f>
        <v>RUTA 5</v>
      </c>
      <c r="I2071" s="3">
        <f>+SUMIF(DATOS!$AA$3:$AA$2491,RESUMEN_flujo!$A2071,DATOS!$AG$3:$AG$2491)</f>
        <v>1</v>
      </c>
      <c r="J2071" s="4">
        <f>(SUMIF(DATOS!$AA$3:$AA$2491,RESUMEN_flujo!$A2071,DATOS!$AE$3:$AE$2491)/SUMIF(DATOS!$AA$3:$AA$2491,RESUMEN_flujo!$A2071,DATOS!$AD$3:$AD$2491))*3.6</f>
        <v>62.839603960396033</v>
      </c>
      <c r="K2071" s="5">
        <f t="shared" si="65"/>
        <v>1.0250000000000001</v>
      </c>
      <c r="L2071" s="8">
        <f>+VLOOKUP($A2071,DATOS!$AL$3:$AO$2491,DATOS!$AO$1,0)</f>
        <v>2</v>
      </c>
      <c r="M2071" s="12">
        <f>+RANK($F2071,$F$3:$F$2491,0)+COUNTIF($F$3:F2071,F2071)-1</f>
        <v>1470</v>
      </c>
    </row>
    <row r="2072" spans="1:13" hidden="1" x14ac:dyDescent="0.3">
      <c r="A2072" s="3" t="str">
        <f t="shared" si="64"/>
        <v>47007-47008</v>
      </c>
      <c r="B2072" s="3">
        <v>47007</v>
      </c>
      <c r="C2072" s="3">
        <v>47008</v>
      </c>
      <c r="D2072" s="3">
        <f>+DATOS!G2072</f>
        <v>0</v>
      </c>
      <c r="E2072" s="3">
        <f>+DATOS!H2072</f>
        <v>0</v>
      </c>
      <c r="F2072" s="3">
        <f>+DATOS!I2072</f>
        <v>0</v>
      </c>
      <c r="G2072" s="3">
        <f>+DATOS!J2072</f>
        <v>1000</v>
      </c>
      <c r="H2072" s="9" t="str">
        <f>+DATOS!K2072</f>
        <v>AL04</v>
      </c>
      <c r="I2072" s="3">
        <f>+SUMIF(DATOS!$AA$3:$AA$2491,RESUMEN_flujo!$A2072,DATOS!$AG$3:$AG$2491)</f>
        <v>4</v>
      </c>
      <c r="J2072" s="4">
        <f>(SUMIF(DATOS!$AA$3:$AA$2491,RESUMEN_flujo!$A2072,DATOS!$AE$3:$AE$2491)/SUMIF(DATOS!$AA$3:$AA$2491,RESUMEN_flujo!$A2072,DATOS!$AD$3:$AD$2491))*3.6</f>
        <v>40.09756097560976</v>
      </c>
      <c r="K2072" s="5">
        <f t="shared" si="65"/>
        <v>0</v>
      </c>
      <c r="L2072" s="8">
        <f>+VLOOKUP($A2072,DATOS!$AL$3:$AO$2491,DATOS!$AO$1,0)</f>
        <v>1</v>
      </c>
      <c r="M2072" s="12">
        <f>+RANK($F2072,$F$3:$F$2491,0)+COUNTIF($F$3:F2072,F2072)-1</f>
        <v>2251</v>
      </c>
    </row>
    <row r="2073" spans="1:13" hidden="1" x14ac:dyDescent="0.3">
      <c r="A2073" s="3" t="str">
        <f t="shared" si="64"/>
        <v>47007-47023</v>
      </c>
      <c r="B2073" s="3">
        <v>47007</v>
      </c>
      <c r="C2073" s="3">
        <v>47023</v>
      </c>
      <c r="D2073" s="3">
        <f>+DATOS!G2073</f>
        <v>0</v>
      </c>
      <c r="E2073" s="3">
        <f>+DATOS!H2073</f>
        <v>0</v>
      </c>
      <c r="F2073" s="3">
        <f>+DATOS!I2073</f>
        <v>0</v>
      </c>
      <c r="G2073" s="3">
        <f>+DATOS!J2073</f>
        <v>1000</v>
      </c>
      <c r="H2073" s="9" t="str">
        <f>+DATOS!K2073</f>
        <v>AL14</v>
      </c>
      <c r="I2073" s="3">
        <f>+SUMIF(DATOS!$AA$3:$AA$2491,RESUMEN_flujo!$A2073,DATOS!$AG$3:$AG$2491)</f>
        <v>4</v>
      </c>
      <c r="J2073" s="4">
        <f>(SUMIF(DATOS!$AA$3:$AA$2491,RESUMEN_flujo!$A2073,DATOS!$AE$3:$AE$2491)/SUMIF(DATOS!$AA$3:$AA$2491,RESUMEN_flujo!$A2073,DATOS!$AD$3:$AD$2491))*3.6</f>
        <v>40.269767441860466</v>
      </c>
      <c r="K2073" s="5">
        <f t="shared" si="65"/>
        <v>0</v>
      </c>
      <c r="L2073" s="8">
        <f>+VLOOKUP($A2073,DATOS!$AL$3:$AO$2491,DATOS!$AO$1,0)</f>
        <v>1</v>
      </c>
      <c r="M2073" s="12">
        <f>+RANK($F2073,$F$3:$F$2491,0)+COUNTIF($F$3:F2073,F2073)-1</f>
        <v>2252</v>
      </c>
    </row>
    <row r="2074" spans="1:13" hidden="1" x14ac:dyDescent="0.3">
      <c r="A2074" s="3" t="str">
        <f t="shared" si="64"/>
        <v>47007-47006</v>
      </c>
      <c r="B2074" s="3">
        <v>47007</v>
      </c>
      <c r="C2074" s="3">
        <v>47006</v>
      </c>
      <c r="D2074" s="3">
        <f>+DATOS!G2074</f>
        <v>0</v>
      </c>
      <c r="E2074" s="3">
        <f>+DATOS!H2074</f>
        <v>0</v>
      </c>
      <c r="F2074" s="3">
        <f>+DATOS!I2074</f>
        <v>0</v>
      </c>
      <c r="G2074" s="3">
        <f>+DATOS!J2074</f>
        <v>1000</v>
      </c>
      <c r="H2074" s="9" t="str">
        <f>+DATOS!K2074</f>
        <v>AL04</v>
      </c>
      <c r="I2074" s="3">
        <f>+SUMIF(DATOS!$AA$3:$AA$2491,RESUMEN_flujo!$A2074,DATOS!$AG$3:$AG$2491)</f>
        <v>4</v>
      </c>
      <c r="J2074" s="4">
        <f>(SUMIF(DATOS!$AA$3:$AA$2491,RESUMEN_flujo!$A2074,DATOS!$AE$3:$AE$2491)/SUMIF(DATOS!$AA$3:$AA$2491,RESUMEN_flujo!$A2074,DATOS!$AD$3:$AD$2491))*3.6</f>
        <v>40.292307692307688</v>
      </c>
      <c r="K2074" s="5">
        <f t="shared" si="65"/>
        <v>0</v>
      </c>
      <c r="L2074" s="8">
        <f>+VLOOKUP($A2074,DATOS!$AL$3:$AO$2491,DATOS!$AO$1,0)</f>
        <v>1</v>
      </c>
      <c r="M2074" s="12">
        <f>+RANK($F2074,$F$3:$F$2491,0)+COUNTIF($F$3:F2074,F2074)-1</f>
        <v>2253</v>
      </c>
    </row>
    <row r="2075" spans="1:13" hidden="1" x14ac:dyDescent="0.3">
      <c r="A2075" s="3" t="str">
        <f t="shared" si="64"/>
        <v>47008-47029</v>
      </c>
      <c r="B2075" s="3">
        <v>47008</v>
      </c>
      <c r="C2075" s="3">
        <v>47029</v>
      </c>
      <c r="D2075" s="3">
        <f>+DATOS!G2075</f>
        <v>0</v>
      </c>
      <c r="E2075" s="3">
        <f>+DATOS!H2075</f>
        <v>0</v>
      </c>
      <c r="F2075" s="3">
        <f>+DATOS!I2075</f>
        <v>0</v>
      </c>
      <c r="G2075" s="3">
        <f>+DATOS!J2075</f>
        <v>2000</v>
      </c>
      <c r="H2075" s="9" t="str">
        <f>+DATOS!K2075</f>
        <v>AL04</v>
      </c>
      <c r="I2075" s="3">
        <f>+SUMIF(DATOS!$AA$3:$AA$2491,RESUMEN_flujo!$A2075,DATOS!$AG$3:$AG$2491)</f>
        <v>4</v>
      </c>
      <c r="J2075" s="4">
        <f>(SUMIF(DATOS!$AA$3:$AA$2491,RESUMEN_flujo!$A2075,DATOS!$AE$3:$AE$2491)/SUMIF(DATOS!$AA$3:$AA$2491,RESUMEN_flujo!$A2075,DATOS!$AD$3:$AD$2491))*3.6</f>
        <v>40.114285714285714</v>
      </c>
      <c r="K2075" s="5">
        <f t="shared" si="65"/>
        <v>0</v>
      </c>
      <c r="L2075" s="8">
        <f>+VLOOKUP($A2075,DATOS!$AL$3:$AO$2491,DATOS!$AO$1,0)</f>
        <v>1</v>
      </c>
      <c r="M2075" s="12">
        <f>+RANK($F2075,$F$3:$F$2491,0)+COUNTIF($F$3:F2075,F2075)-1</f>
        <v>2254</v>
      </c>
    </row>
    <row r="2076" spans="1:13" hidden="1" x14ac:dyDescent="0.3">
      <c r="A2076" s="3" t="str">
        <f t="shared" si="64"/>
        <v>47008-47031</v>
      </c>
      <c r="B2076" s="3">
        <v>47008</v>
      </c>
      <c r="C2076" s="3">
        <v>47031</v>
      </c>
      <c r="D2076" s="3">
        <f>+DATOS!G2076</f>
        <v>0</v>
      </c>
      <c r="E2076" s="3">
        <f>+DATOS!H2076</f>
        <v>0</v>
      </c>
      <c r="F2076" s="3">
        <f>+DATOS!I2076</f>
        <v>0</v>
      </c>
      <c r="G2076" s="3">
        <f>+DATOS!J2076</f>
        <v>4000</v>
      </c>
      <c r="H2076" s="9" t="str">
        <f>+DATOS!K2076</f>
        <v>AL07</v>
      </c>
      <c r="I2076" s="3">
        <f>+SUMIF(DATOS!$AA$3:$AA$2491,RESUMEN_flujo!$A2076,DATOS!$AG$3:$AG$2491)</f>
        <v>3</v>
      </c>
      <c r="J2076" s="4">
        <f>(SUMIF(DATOS!$AA$3:$AA$2491,RESUMEN_flujo!$A2076,DATOS!$AE$3:$AE$2491)/SUMIF(DATOS!$AA$3:$AA$2491,RESUMEN_flujo!$A2076,DATOS!$AD$3:$AD$2491))*3.6</f>
        <v>49.978947368421053</v>
      </c>
      <c r="K2076" s="5">
        <f t="shared" si="65"/>
        <v>0</v>
      </c>
      <c r="L2076" s="8">
        <f>+VLOOKUP($A2076,DATOS!$AL$3:$AO$2491,DATOS!$AO$1,0)</f>
        <v>2</v>
      </c>
      <c r="M2076" s="12">
        <f>+RANK($F2076,$F$3:$F$2491,0)+COUNTIF($F$3:F2076,F2076)-1</f>
        <v>2255</v>
      </c>
    </row>
    <row r="2077" spans="1:13" hidden="1" x14ac:dyDescent="0.3">
      <c r="A2077" s="3" t="str">
        <f t="shared" si="64"/>
        <v>47008-47024</v>
      </c>
      <c r="B2077" s="3">
        <v>47008</v>
      </c>
      <c r="C2077" s="3">
        <v>47024</v>
      </c>
      <c r="D2077" s="3">
        <f>+DATOS!G2077</f>
        <v>0</v>
      </c>
      <c r="E2077" s="3">
        <f>+DATOS!H2077</f>
        <v>0</v>
      </c>
      <c r="F2077" s="3">
        <f>+DATOS!I2077</f>
        <v>0</v>
      </c>
      <c r="G2077" s="3">
        <f>+DATOS!J2077</f>
        <v>4000</v>
      </c>
      <c r="H2077" s="9" t="str">
        <f>+DATOS!K2077</f>
        <v>AL07A</v>
      </c>
      <c r="I2077" s="3">
        <f>+SUMIF(DATOS!$AA$3:$AA$2491,RESUMEN_flujo!$A2077,DATOS!$AG$3:$AG$2491)</f>
        <v>3</v>
      </c>
      <c r="J2077" s="4">
        <f>(SUMIF(DATOS!$AA$3:$AA$2491,RESUMEN_flujo!$A2077,DATOS!$AE$3:$AE$2491)/SUMIF(DATOS!$AA$3:$AA$2491,RESUMEN_flujo!$A2077,DATOS!$AD$3:$AD$2491))*3.6</f>
        <v>50.481818181818184</v>
      </c>
      <c r="K2077" s="5">
        <f t="shared" si="65"/>
        <v>0</v>
      </c>
      <c r="L2077" s="8">
        <f>+VLOOKUP($A2077,DATOS!$AL$3:$AO$2491,DATOS!$AO$1,0)</f>
        <v>2</v>
      </c>
      <c r="M2077" s="12">
        <f>+RANK($F2077,$F$3:$F$2491,0)+COUNTIF($F$3:F2077,F2077)-1</f>
        <v>2256</v>
      </c>
    </row>
    <row r="2078" spans="1:13" hidden="1" x14ac:dyDescent="0.3">
      <c r="A2078" s="3" t="str">
        <f t="shared" si="64"/>
        <v>47008-47007</v>
      </c>
      <c r="B2078" s="3">
        <v>47008</v>
      </c>
      <c r="C2078" s="3">
        <v>47007</v>
      </c>
      <c r="D2078" s="3">
        <f>+DATOS!G2078</f>
        <v>0</v>
      </c>
      <c r="E2078" s="3">
        <f>+DATOS!H2078</f>
        <v>0</v>
      </c>
      <c r="F2078" s="3">
        <f>+DATOS!I2078</f>
        <v>0</v>
      </c>
      <c r="G2078" s="3">
        <f>+DATOS!J2078</f>
        <v>2000</v>
      </c>
      <c r="H2078" s="9" t="str">
        <f>+DATOS!K2078</f>
        <v>AL04</v>
      </c>
      <c r="I2078" s="3">
        <f>+SUMIF(DATOS!$AA$3:$AA$2491,RESUMEN_flujo!$A2078,DATOS!$AG$3:$AG$2491)</f>
        <v>4</v>
      </c>
      <c r="J2078" s="4">
        <f>(SUMIF(DATOS!$AA$3:$AA$2491,RESUMEN_flujo!$A2078,DATOS!$AE$3:$AE$2491)/SUMIF(DATOS!$AA$3:$AA$2491,RESUMEN_flujo!$A2078,DATOS!$AD$3:$AD$2491))*3.6</f>
        <v>40.09756097560976</v>
      </c>
      <c r="K2078" s="5">
        <f t="shared" si="65"/>
        <v>0</v>
      </c>
      <c r="L2078" s="8">
        <f>+VLOOKUP($A2078,DATOS!$AL$3:$AO$2491,DATOS!$AO$1,0)</f>
        <v>1</v>
      </c>
      <c r="M2078" s="12">
        <f>+RANK($F2078,$F$3:$F$2491,0)+COUNTIF($F$3:F2078,F2078)-1</f>
        <v>2257</v>
      </c>
    </row>
    <row r="2079" spans="1:13" hidden="1" x14ac:dyDescent="0.3">
      <c r="A2079" s="3" t="str">
        <f t="shared" si="64"/>
        <v>47009-47012</v>
      </c>
      <c r="B2079" s="3">
        <v>47009</v>
      </c>
      <c r="C2079" s="3">
        <v>47012</v>
      </c>
      <c r="D2079" s="3">
        <f>+DATOS!G2079</f>
        <v>0</v>
      </c>
      <c r="E2079" s="3">
        <f>+DATOS!H2079</f>
        <v>63</v>
      </c>
      <c r="F2079" s="3">
        <f>+DATOS!I2079</f>
        <v>63</v>
      </c>
      <c r="G2079" s="3">
        <f>+DATOS!J2079</f>
        <v>2000</v>
      </c>
      <c r="H2079" s="9" t="str">
        <f>+DATOS!K2079</f>
        <v>AL03</v>
      </c>
      <c r="I2079" s="3">
        <f>+SUMIF(DATOS!$AA$3:$AA$2491,RESUMEN_flujo!$A2079,DATOS!$AG$3:$AG$2491)</f>
        <v>4</v>
      </c>
      <c r="J2079" s="4">
        <f>(SUMIF(DATOS!$AA$3:$AA$2491,RESUMEN_flujo!$A2079,DATOS!$AE$3:$AE$2491)/SUMIF(DATOS!$AA$3:$AA$2491,RESUMEN_flujo!$A2079,DATOS!$AD$3:$AD$2491))*3.6</f>
        <v>39.939622641509438</v>
      </c>
      <c r="K2079" s="5">
        <f t="shared" si="65"/>
        <v>3.15</v>
      </c>
      <c r="L2079" s="8">
        <f>+VLOOKUP($A2079,DATOS!$AL$3:$AO$2491,DATOS!$AO$1,0)</f>
        <v>1</v>
      </c>
      <c r="M2079" s="12">
        <f>+RANK($F2079,$F$3:$F$2491,0)+COUNTIF($F$3:F2079,F2079)-1</f>
        <v>1357</v>
      </c>
    </row>
    <row r="2080" spans="1:13" hidden="1" x14ac:dyDescent="0.3">
      <c r="A2080" s="3" t="str">
        <f t="shared" si="64"/>
        <v>47009-47035</v>
      </c>
      <c r="B2080" s="3">
        <v>47009</v>
      </c>
      <c r="C2080" s="3">
        <v>47035</v>
      </c>
      <c r="D2080" s="3">
        <f>+DATOS!G2080</f>
        <v>0</v>
      </c>
      <c r="E2080" s="3">
        <f>+DATOS!H2080</f>
        <v>24</v>
      </c>
      <c r="F2080" s="3">
        <f>+DATOS!I2080</f>
        <v>24</v>
      </c>
      <c r="G2080" s="3">
        <f>+DATOS!J2080</f>
        <v>4000</v>
      </c>
      <c r="H2080" s="9" t="str">
        <f>+DATOS!K2080</f>
        <v>RUTA 5</v>
      </c>
      <c r="I2080" s="3">
        <f>+SUMIF(DATOS!$AA$3:$AA$2491,RESUMEN_flujo!$A2080,DATOS!$AG$3:$AG$2491)</f>
        <v>1</v>
      </c>
      <c r="J2080" s="4">
        <f>(SUMIF(DATOS!$AA$3:$AA$2491,RESUMEN_flujo!$A2080,DATOS!$AE$3:$AE$2491)/SUMIF(DATOS!$AA$3:$AA$2491,RESUMEN_flujo!$A2080,DATOS!$AD$3:$AD$2491))*3.6</f>
        <v>50.072727272727271</v>
      </c>
      <c r="K2080" s="5">
        <f t="shared" si="65"/>
        <v>0.6</v>
      </c>
      <c r="L2080" s="8">
        <f>+VLOOKUP($A2080,DATOS!$AL$3:$AO$2491,DATOS!$AO$1,0)</f>
        <v>2</v>
      </c>
      <c r="M2080" s="12">
        <f>+RANK($F2080,$F$3:$F$2491,0)+COUNTIF($F$3:F2080,F2080)-1</f>
        <v>1610</v>
      </c>
    </row>
    <row r="2081" spans="1:13" hidden="1" x14ac:dyDescent="0.3">
      <c r="A2081" s="3" t="str">
        <f t="shared" si="64"/>
        <v>47009-47004</v>
      </c>
      <c r="B2081" s="3">
        <v>47009</v>
      </c>
      <c r="C2081" s="3">
        <v>47004</v>
      </c>
      <c r="D2081" s="3">
        <f>+DATOS!G2081</f>
        <v>0</v>
      </c>
      <c r="E2081" s="3">
        <f>+DATOS!H2081</f>
        <v>184</v>
      </c>
      <c r="F2081" s="3">
        <f>+DATOS!I2081</f>
        <v>184</v>
      </c>
      <c r="G2081" s="3">
        <f>+DATOS!J2081</f>
        <v>4000</v>
      </c>
      <c r="H2081" s="9" t="str">
        <f>+DATOS!K2081</f>
        <v>RUTA 5</v>
      </c>
      <c r="I2081" s="3">
        <f>+SUMIF(DATOS!$AA$3:$AA$2491,RESUMEN_flujo!$A2081,DATOS!$AG$3:$AG$2491)</f>
        <v>1</v>
      </c>
      <c r="J2081" s="4">
        <f>(SUMIF(DATOS!$AA$3:$AA$2491,RESUMEN_flujo!$A2081,DATOS!$AE$3:$AE$2491)/SUMIF(DATOS!$AA$3:$AA$2491,RESUMEN_flujo!$A2081,DATOS!$AD$3:$AD$2491))*3.6</f>
        <v>49.621621621621621</v>
      </c>
      <c r="K2081" s="5">
        <f t="shared" si="65"/>
        <v>4.5999999999999996</v>
      </c>
      <c r="L2081" s="8">
        <f>+VLOOKUP($A2081,DATOS!$AL$3:$AO$2491,DATOS!$AO$1,0)</f>
        <v>2</v>
      </c>
      <c r="M2081" s="12">
        <f>+RANK($F2081,$F$3:$F$2491,0)+COUNTIF($F$3:F2081,F2081)-1</f>
        <v>889</v>
      </c>
    </row>
    <row r="2082" spans="1:13" hidden="1" x14ac:dyDescent="0.3">
      <c r="A2082" s="3" t="str">
        <f t="shared" si="64"/>
        <v>47010-47011</v>
      </c>
      <c r="B2082" s="3">
        <v>47010</v>
      </c>
      <c r="C2082" s="3">
        <v>47011</v>
      </c>
      <c r="D2082" s="3">
        <f>+DATOS!G2082</f>
        <v>0</v>
      </c>
      <c r="E2082" s="3">
        <f>+DATOS!H2082</f>
        <v>133</v>
      </c>
      <c r="F2082" s="3">
        <f>+DATOS!I2082</f>
        <v>133</v>
      </c>
      <c r="G2082" s="3">
        <f>+DATOS!J2082</f>
        <v>4000</v>
      </c>
      <c r="H2082" s="9" t="str">
        <f>+DATOS!K2082</f>
        <v>AL01</v>
      </c>
      <c r="I2082" s="3">
        <f>+SUMIF(DATOS!$AA$3:$AA$2491,RESUMEN_flujo!$A2082,DATOS!$AG$3:$AG$2491)</f>
        <v>3</v>
      </c>
      <c r="J2082" s="4">
        <f>(SUMIF(DATOS!$AA$3:$AA$2491,RESUMEN_flujo!$A2082,DATOS!$AE$3:$AE$2491)/SUMIF(DATOS!$AA$3:$AA$2491,RESUMEN_flujo!$A2082,DATOS!$AD$3:$AD$2491))*3.6</f>
        <v>49.800000000000004</v>
      </c>
      <c r="K2082" s="5">
        <f t="shared" si="65"/>
        <v>3.3250000000000002</v>
      </c>
      <c r="L2082" s="8">
        <f>+VLOOKUP($A2082,DATOS!$AL$3:$AO$2491,DATOS!$AO$1,0)</f>
        <v>2</v>
      </c>
      <c r="M2082" s="12">
        <f>+RANK($F2082,$F$3:$F$2491,0)+COUNTIF($F$3:F2082,F2082)-1</f>
        <v>1058</v>
      </c>
    </row>
    <row r="2083" spans="1:13" hidden="1" x14ac:dyDescent="0.3">
      <c r="A2083" s="3" t="str">
        <f t="shared" si="64"/>
        <v>47010-47012</v>
      </c>
      <c r="B2083" s="3">
        <v>47010</v>
      </c>
      <c r="C2083" s="3">
        <v>47012</v>
      </c>
      <c r="D2083" s="3">
        <f>+DATOS!G2083</f>
        <v>0</v>
      </c>
      <c r="E2083" s="3">
        <f>+DATOS!H2083</f>
        <v>0</v>
      </c>
      <c r="F2083" s="3">
        <f>+DATOS!I2083</f>
        <v>0</v>
      </c>
      <c r="G2083" s="3">
        <f>+DATOS!J2083</f>
        <v>1000</v>
      </c>
      <c r="H2083" s="9" t="str">
        <f>+DATOS!K2083</f>
        <v>AL14</v>
      </c>
      <c r="I2083" s="3">
        <f>+SUMIF(DATOS!$AA$3:$AA$2491,RESUMEN_flujo!$A2083,DATOS!$AG$3:$AG$2491)</f>
        <v>4</v>
      </c>
      <c r="J2083" s="4">
        <f>(SUMIF(DATOS!$AA$3:$AA$2491,RESUMEN_flujo!$A2083,DATOS!$AE$3:$AE$2491)/SUMIF(DATOS!$AA$3:$AA$2491,RESUMEN_flujo!$A2083,DATOS!$AD$3:$AD$2491))*3.6</f>
        <v>39.910344827586208</v>
      </c>
      <c r="K2083" s="5">
        <f t="shared" si="65"/>
        <v>0</v>
      </c>
      <c r="L2083" s="8">
        <f>+VLOOKUP($A2083,DATOS!$AL$3:$AO$2491,DATOS!$AO$1,0)</f>
        <v>1</v>
      </c>
      <c r="M2083" s="12">
        <f>+RANK($F2083,$F$3:$F$2491,0)+COUNTIF($F$3:F2083,F2083)-1</f>
        <v>2258</v>
      </c>
    </row>
    <row r="2084" spans="1:13" hidden="1" x14ac:dyDescent="0.3">
      <c r="A2084" s="3" t="str">
        <f t="shared" si="64"/>
        <v>47010-47044</v>
      </c>
      <c r="B2084" s="3">
        <v>47010</v>
      </c>
      <c r="C2084" s="3">
        <v>47044</v>
      </c>
      <c r="D2084" s="3">
        <f>+DATOS!G2084</f>
        <v>0</v>
      </c>
      <c r="E2084" s="3">
        <f>+DATOS!H2084</f>
        <v>49</v>
      </c>
      <c r="F2084" s="3">
        <f>+DATOS!I2084</f>
        <v>49</v>
      </c>
      <c r="G2084" s="3">
        <f>+DATOS!J2084</f>
        <v>4000</v>
      </c>
      <c r="H2084" s="9" t="str">
        <f>+DATOS!K2084</f>
        <v>AL01</v>
      </c>
      <c r="I2084" s="3">
        <f>+SUMIF(DATOS!$AA$3:$AA$2491,RESUMEN_flujo!$A2084,DATOS!$AG$3:$AG$2491)</f>
        <v>3</v>
      </c>
      <c r="J2084" s="4">
        <f>(SUMIF(DATOS!$AA$3:$AA$2491,RESUMEN_flujo!$A2084,DATOS!$AE$3:$AE$2491)/SUMIF(DATOS!$AA$3:$AA$2491,RESUMEN_flujo!$A2084,DATOS!$AD$3:$AD$2491))*3.6</f>
        <v>49.569230769230771</v>
      </c>
      <c r="K2084" s="5">
        <f t="shared" si="65"/>
        <v>1.2250000000000001</v>
      </c>
      <c r="L2084" s="8">
        <f>+VLOOKUP($A2084,DATOS!$AL$3:$AO$2491,DATOS!$AO$1,0)</f>
        <v>2</v>
      </c>
      <c r="M2084" s="12">
        <f>+RANK($F2084,$F$3:$F$2491,0)+COUNTIF($F$3:F2084,F2084)-1</f>
        <v>1435</v>
      </c>
    </row>
    <row r="2085" spans="1:13" hidden="1" x14ac:dyDescent="0.3">
      <c r="A2085" s="3" t="str">
        <f t="shared" si="64"/>
        <v>47011-47013</v>
      </c>
      <c r="B2085" s="3">
        <v>47011</v>
      </c>
      <c r="C2085" s="3">
        <v>47013</v>
      </c>
      <c r="D2085" s="3">
        <f>+DATOS!G2085</f>
        <v>0</v>
      </c>
      <c r="E2085" s="3">
        <f>+DATOS!H2085</f>
        <v>0</v>
      </c>
      <c r="F2085" s="3">
        <f>+DATOS!I2085</f>
        <v>0</v>
      </c>
      <c r="G2085" s="3">
        <f>+DATOS!J2085</f>
        <v>4000</v>
      </c>
      <c r="H2085" s="9" t="str">
        <f>+DATOS!K2085</f>
        <v>AL01</v>
      </c>
      <c r="I2085" s="3">
        <f>+SUMIF(DATOS!$AA$3:$AA$2491,RESUMEN_flujo!$A2085,DATOS!$AG$3:$AG$2491)</f>
        <v>3</v>
      </c>
      <c r="J2085" s="4">
        <f>(SUMIF(DATOS!$AA$3:$AA$2491,RESUMEN_flujo!$A2085,DATOS!$AE$3:$AE$2491)/SUMIF(DATOS!$AA$3:$AA$2491,RESUMEN_flujo!$A2085,DATOS!$AD$3:$AD$2491))*3.6</f>
        <v>50.054794520547944</v>
      </c>
      <c r="K2085" s="5">
        <f t="shared" si="65"/>
        <v>0</v>
      </c>
      <c r="L2085" s="8">
        <f>+VLOOKUP($A2085,DATOS!$AL$3:$AO$2491,DATOS!$AO$1,0)</f>
        <v>2</v>
      </c>
      <c r="M2085" s="12">
        <f>+RANK($F2085,$F$3:$F$2491,0)+COUNTIF($F$3:F2085,F2085)-1</f>
        <v>2259</v>
      </c>
    </row>
    <row r="2086" spans="1:13" hidden="1" x14ac:dyDescent="0.3">
      <c r="A2086" s="3" t="str">
        <f t="shared" si="64"/>
        <v>47011-47020</v>
      </c>
      <c r="B2086" s="3">
        <v>47011</v>
      </c>
      <c r="C2086" s="3">
        <v>47020</v>
      </c>
      <c r="D2086" s="3">
        <f>+DATOS!G2086</f>
        <v>0</v>
      </c>
      <c r="E2086" s="3">
        <f>+DATOS!H2086</f>
        <v>132</v>
      </c>
      <c r="F2086" s="3">
        <f>+DATOS!I2086</f>
        <v>132</v>
      </c>
      <c r="G2086" s="3">
        <f>+DATOS!J2086</f>
        <v>4000</v>
      </c>
      <c r="H2086" s="9" t="str">
        <f>+DATOS!K2086</f>
        <v>AL14</v>
      </c>
      <c r="I2086" s="3">
        <f>+SUMIF(DATOS!$AA$3:$AA$2491,RESUMEN_flujo!$A2086,DATOS!$AG$3:$AG$2491)</f>
        <v>3</v>
      </c>
      <c r="J2086" s="4">
        <f>(SUMIF(DATOS!$AA$3:$AA$2491,RESUMEN_flujo!$A2086,DATOS!$AE$3:$AE$2491)/SUMIF(DATOS!$AA$3:$AA$2491,RESUMEN_flujo!$A2086,DATOS!$AD$3:$AD$2491))*3.6</f>
        <v>49.98688524590164</v>
      </c>
      <c r="K2086" s="5">
        <f t="shared" si="65"/>
        <v>3.3000000000000003</v>
      </c>
      <c r="L2086" s="8">
        <f>+VLOOKUP($A2086,DATOS!$AL$3:$AO$2491,DATOS!$AO$1,0)</f>
        <v>2</v>
      </c>
      <c r="M2086" s="12">
        <f>+RANK($F2086,$F$3:$F$2491,0)+COUNTIF($F$3:F2086,F2086)-1</f>
        <v>1066</v>
      </c>
    </row>
    <row r="2087" spans="1:13" hidden="1" x14ac:dyDescent="0.3">
      <c r="A2087" s="3" t="str">
        <f t="shared" si="64"/>
        <v>47011-47010</v>
      </c>
      <c r="B2087" s="3">
        <v>47011</v>
      </c>
      <c r="C2087" s="3">
        <v>47010</v>
      </c>
      <c r="D2087" s="3">
        <f>+DATOS!G2087</f>
        <v>0</v>
      </c>
      <c r="E2087" s="3">
        <f>+DATOS!H2087</f>
        <v>49</v>
      </c>
      <c r="F2087" s="3">
        <f>+DATOS!I2087</f>
        <v>49</v>
      </c>
      <c r="G2087" s="3">
        <f>+DATOS!J2087</f>
        <v>4000</v>
      </c>
      <c r="H2087" s="9" t="str">
        <f>+DATOS!K2087</f>
        <v>Aeropuerto</v>
      </c>
      <c r="I2087" s="3">
        <f>+SUMIF(DATOS!$AA$3:$AA$2491,RESUMEN_flujo!$A2087,DATOS!$AG$3:$AG$2491)</f>
        <v>3</v>
      </c>
      <c r="J2087" s="4">
        <f>(SUMIF(DATOS!$AA$3:$AA$2491,RESUMEN_flujo!$A2087,DATOS!$AE$3:$AE$2491)/SUMIF(DATOS!$AA$3:$AA$2491,RESUMEN_flujo!$A2087,DATOS!$AD$3:$AD$2491))*3.6</f>
        <v>49.800000000000004</v>
      </c>
      <c r="K2087" s="5">
        <f t="shared" si="65"/>
        <v>1.2250000000000001</v>
      </c>
      <c r="L2087" s="8">
        <f>+VLOOKUP($A2087,DATOS!$AL$3:$AO$2491,DATOS!$AO$1,0)</f>
        <v>2</v>
      </c>
      <c r="M2087" s="12">
        <f>+RANK($F2087,$F$3:$F$2491,0)+COUNTIF($F$3:F2087,F2087)-1</f>
        <v>1436</v>
      </c>
    </row>
    <row r="2088" spans="1:13" hidden="1" x14ac:dyDescent="0.3">
      <c r="A2088" s="3" t="str">
        <f t="shared" si="64"/>
        <v>47011-47043</v>
      </c>
      <c r="B2088" s="3">
        <v>47011</v>
      </c>
      <c r="C2088" s="3">
        <v>47043</v>
      </c>
      <c r="D2088" s="3">
        <f>+DATOS!G2088</f>
        <v>0</v>
      </c>
      <c r="E2088" s="3">
        <f>+DATOS!H2088</f>
        <v>0</v>
      </c>
      <c r="F2088" s="3">
        <f>+DATOS!I2088</f>
        <v>0</v>
      </c>
      <c r="G2088" s="3">
        <f>+DATOS!J2088</f>
        <v>2000</v>
      </c>
      <c r="H2088" s="9" t="str">
        <f>+DATOS!K2088</f>
        <v>Aeropuerto</v>
      </c>
      <c r="I2088" s="3">
        <f>+SUMIF(DATOS!$AA$3:$AA$2491,RESUMEN_flujo!$A2088,DATOS!$AG$3:$AG$2491)</f>
        <v>3</v>
      </c>
      <c r="J2088" s="4">
        <f>(SUMIF(DATOS!$AA$3:$AA$2491,RESUMEN_flujo!$A2088,DATOS!$AE$3:$AE$2491)/SUMIF(DATOS!$AA$3:$AA$2491,RESUMEN_flujo!$A2088,DATOS!$AD$3:$AD$2491))*3.6</f>
        <v>49.981395348837211</v>
      </c>
      <c r="K2088" s="5">
        <f t="shared" si="65"/>
        <v>0</v>
      </c>
      <c r="L2088" s="8">
        <f>+VLOOKUP($A2088,DATOS!$AL$3:$AO$2491,DATOS!$AO$1,0)</f>
        <v>2</v>
      </c>
      <c r="M2088" s="12">
        <f>+RANK($F2088,$F$3:$F$2491,0)+COUNTIF($F$3:F2088,F2088)-1</f>
        <v>2260</v>
      </c>
    </row>
    <row r="2089" spans="1:13" hidden="1" x14ac:dyDescent="0.3">
      <c r="A2089" s="3" t="str">
        <f t="shared" si="64"/>
        <v>47012-47022</v>
      </c>
      <c r="B2089" s="3">
        <v>47012</v>
      </c>
      <c r="C2089" s="3">
        <v>47022</v>
      </c>
      <c r="D2089" s="3">
        <f>+DATOS!G2089</f>
        <v>0</v>
      </c>
      <c r="E2089" s="3">
        <f>+DATOS!H2089</f>
        <v>63</v>
      </c>
      <c r="F2089" s="3">
        <f>+DATOS!I2089</f>
        <v>63</v>
      </c>
      <c r="G2089" s="3">
        <f>+DATOS!J2089</f>
        <v>1000</v>
      </c>
      <c r="H2089" s="9" t="str">
        <f>+DATOS!K2089</f>
        <v>AL03</v>
      </c>
      <c r="I2089" s="3">
        <f>+SUMIF(DATOS!$AA$3:$AA$2491,RESUMEN_flujo!$A2089,DATOS!$AG$3:$AG$2491)</f>
        <v>4</v>
      </c>
      <c r="J2089" s="4">
        <f>(SUMIF(DATOS!$AA$3:$AA$2491,RESUMEN_flujo!$A2089,DATOS!$AE$3:$AE$2491)/SUMIF(DATOS!$AA$3:$AA$2491,RESUMEN_flujo!$A2089,DATOS!$AD$3:$AD$2491))*3.6</f>
        <v>40.064516129032256</v>
      </c>
      <c r="K2089" s="5">
        <f t="shared" si="65"/>
        <v>6.3</v>
      </c>
      <c r="L2089" s="8">
        <f>+VLOOKUP($A2089,DATOS!$AL$3:$AO$2491,DATOS!$AO$1,0)</f>
        <v>1</v>
      </c>
      <c r="M2089" s="12">
        <f>+RANK($F2089,$F$3:$F$2491,0)+COUNTIF($F$3:F2089,F2089)-1</f>
        <v>1358</v>
      </c>
    </row>
    <row r="2090" spans="1:13" hidden="1" x14ac:dyDescent="0.3">
      <c r="A2090" s="3" t="str">
        <f t="shared" si="64"/>
        <v>47012-47023</v>
      </c>
      <c r="B2090" s="3">
        <v>47012</v>
      </c>
      <c r="C2090" s="3">
        <v>47023</v>
      </c>
      <c r="D2090" s="3">
        <f>+DATOS!G2090</f>
        <v>0</v>
      </c>
      <c r="E2090" s="3">
        <f>+DATOS!H2090</f>
        <v>0</v>
      </c>
      <c r="F2090" s="3">
        <f>+DATOS!I2090</f>
        <v>0</v>
      </c>
      <c r="G2090" s="3">
        <f>+DATOS!J2090</f>
        <v>1000</v>
      </c>
      <c r="H2090" s="9" t="str">
        <f>+DATOS!K2090</f>
        <v>AL14</v>
      </c>
      <c r="I2090" s="3">
        <f>+SUMIF(DATOS!$AA$3:$AA$2491,RESUMEN_flujo!$A2090,DATOS!$AG$3:$AG$2491)</f>
        <v>4</v>
      </c>
      <c r="J2090" s="4">
        <f>(SUMIF(DATOS!$AA$3:$AA$2491,RESUMEN_flujo!$A2090,DATOS!$AE$3:$AE$2491)/SUMIF(DATOS!$AA$3:$AA$2491,RESUMEN_flujo!$A2090,DATOS!$AD$3:$AD$2491))*3.6</f>
        <v>40.168421052631579</v>
      </c>
      <c r="K2090" s="5">
        <f t="shared" si="65"/>
        <v>0</v>
      </c>
      <c r="L2090" s="8">
        <f>+VLOOKUP($A2090,DATOS!$AL$3:$AO$2491,DATOS!$AO$1,0)</f>
        <v>1</v>
      </c>
      <c r="M2090" s="12">
        <f>+RANK($F2090,$F$3:$F$2491,0)+COUNTIF($F$3:F2090,F2090)-1</f>
        <v>2261</v>
      </c>
    </row>
    <row r="2091" spans="1:13" hidden="1" x14ac:dyDescent="0.3">
      <c r="A2091" s="3" t="str">
        <f t="shared" si="64"/>
        <v>47012-47010</v>
      </c>
      <c r="B2091" s="3">
        <v>47012</v>
      </c>
      <c r="C2091" s="3">
        <v>47010</v>
      </c>
      <c r="D2091" s="3">
        <f>+DATOS!G2091</f>
        <v>0</v>
      </c>
      <c r="E2091" s="3">
        <f>+DATOS!H2091</f>
        <v>0</v>
      </c>
      <c r="F2091" s="3">
        <f>+DATOS!I2091</f>
        <v>0</v>
      </c>
      <c r="G2091" s="3">
        <f>+DATOS!J2091</f>
        <v>1000</v>
      </c>
      <c r="H2091" s="9" t="str">
        <f>+DATOS!K2091</f>
        <v>AL14</v>
      </c>
      <c r="I2091" s="3">
        <f>+SUMIF(DATOS!$AA$3:$AA$2491,RESUMEN_flujo!$A2091,DATOS!$AG$3:$AG$2491)</f>
        <v>4</v>
      </c>
      <c r="J2091" s="4">
        <f>(SUMIF(DATOS!$AA$3:$AA$2491,RESUMEN_flujo!$A2091,DATOS!$AE$3:$AE$2491)/SUMIF(DATOS!$AA$3:$AA$2491,RESUMEN_flujo!$A2091,DATOS!$AD$3:$AD$2491))*3.6</f>
        <v>39.910344827586208</v>
      </c>
      <c r="K2091" s="5">
        <f t="shared" si="65"/>
        <v>0</v>
      </c>
      <c r="L2091" s="8">
        <f>+VLOOKUP($A2091,DATOS!$AL$3:$AO$2491,DATOS!$AO$1,0)</f>
        <v>1</v>
      </c>
      <c r="M2091" s="12">
        <f>+RANK($F2091,$F$3:$F$2491,0)+COUNTIF($F$3:F2091,F2091)-1</f>
        <v>2262</v>
      </c>
    </row>
    <row r="2092" spans="1:13" hidden="1" x14ac:dyDescent="0.3">
      <c r="A2092" s="3" t="str">
        <f t="shared" si="64"/>
        <v>47012-47009</v>
      </c>
      <c r="B2092" s="3">
        <v>47012</v>
      </c>
      <c r="C2092" s="3">
        <v>47009</v>
      </c>
      <c r="D2092" s="3">
        <f>+DATOS!G2092</f>
        <v>0</v>
      </c>
      <c r="E2092" s="3">
        <f>+DATOS!H2092</f>
        <v>0</v>
      </c>
      <c r="F2092" s="3">
        <f>+DATOS!I2092</f>
        <v>0</v>
      </c>
      <c r="G2092" s="3">
        <f>+DATOS!J2092</f>
        <v>1000</v>
      </c>
      <c r="H2092" s="9" t="str">
        <f>+DATOS!K2092</f>
        <v>AL03</v>
      </c>
      <c r="I2092" s="3">
        <f>+SUMIF(DATOS!$AA$3:$AA$2491,RESUMEN_flujo!$A2092,DATOS!$AG$3:$AG$2491)</f>
        <v>4</v>
      </c>
      <c r="J2092" s="4">
        <f>(SUMIF(DATOS!$AA$3:$AA$2491,RESUMEN_flujo!$A2092,DATOS!$AE$3:$AE$2491)/SUMIF(DATOS!$AA$3:$AA$2491,RESUMEN_flujo!$A2092,DATOS!$AD$3:$AD$2491))*3.6</f>
        <v>39.939622641509438</v>
      </c>
      <c r="K2092" s="5">
        <f t="shared" si="65"/>
        <v>0</v>
      </c>
      <c r="L2092" s="8">
        <f>+VLOOKUP($A2092,DATOS!$AL$3:$AO$2491,DATOS!$AO$1,0)</f>
        <v>1</v>
      </c>
      <c r="M2092" s="12">
        <f>+RANK($F2092,$F$3:$F$2491,0)+COUNTIF($F$3:F2092,F2092)-1</f>
        <v>2263</v>
      </c>
    </row>
    <row r="2093" spans="1:13" hidden="1" x14ac:dyDescent="0.3">
      <c r="A2093" s="3" t="str">
        <f t="shared" si="64"/>
        <v>47013-47014</v>
      </c>
      <c r="B2093" s="3">
        <v>47013</v>
      </c>
      <c r="C2093" s="3">
        <v>47014</v>
      </c>
      <c r="D2093" s="3">
        <f>+DATOS!G2093</f>
        <v>0</v>
      </c>
      <c r="E2093" s="3">
        <f>+DATOS!H2093</f>
        <v>1</v>
      </c>
      <c r="F2093" s="3">
        <f>+DATOS!I2093</f>
        <v>1</v>
      </c>
      <c r="G2093" s="3">
        <f>+DATOS!J2093</f>
        <v>4000</v>
      </c>
      <c r="H2093" s="9" t="str">
        <f>+DATOS!K2093</f>
        <v>AL01</v>
      </c>
      <c r="I2093" s="3">
        <f>+SUMIF(DATOS!$AA$3:$AA$2491,RESUMEN_flujo!$A2093,DATOS!$AG$3:$AG$2491)</f>
        <v>3</v>
      </c>
      <c r="J2093" s="4">
        <f>(SUMIF(DATOS!$AA$3:$AA$2491,RESUMEN_flujo!$A2093,DATOS!$AE$3:$AE$2491)/SUMIF(DATOS!$AA$3:$AA$2491,RESUMEN_flujo!$A2093,DATOS!$AD$3:$AD$2491))*3.6</f>
        <v>50.274418604651167</v>
      </c>
      <c r="K2093" s="5">
        <f t="shared" si="65"/>
        <v>2.5000000000000001E-2</v>
      </c>
      <c r="L2093" s="8">
        <f>+VLOOKUP($A2093,DATOS!$AL$3:$AO$2491,DATOS!$AO$1,0)</f>
        <v>2</v>
      </c>
      <c r="M2093" s="12">
        <f>+RANK($F2093,$F$3:$F$2491,0)+COUNTIF($F$3:F2093,F2093)-1</f>
        <v>1854</v>
      </c>
    </row>
    <row r="2094" spans="1:13" hidden="1" x14ac:dyDescent="0.3">
      <c r="A2094" s="3" t="str">
        <f t="shared" si="64"/>
        <v>47013-47017</v>
      </c>
      <c r="B2094" s="3">
        <v>47013</v>
      </c>
      <c r="C2094" s="3">
        <v>47017</v>
      </c>
      <c r="D2094" s="3">
        <f>+DATOS!G2094</f>
        <v>0</v>
      </c>
      <c r="E2094" s="3">
        <f>+DATOS!H2094</f>
        <v>22</v>
      </c>
      <c r="F2094" s="3">
        <f>+DATOS!I2094</f>
        <v>22</v>
      </c>
      <c r="G2094" s="3">
        <f>+DATOS!J2094</f>
        <v>4000</v>
      </c>
      <c r="H2094" s="9" t="str">
        <f>+DATOS!K2094</f>
        <v>AL14</v>
      </c>
      <c r="I2094" s="3">
        <f>+SUMIF(DATOS!$AA$3:$AA$2491,RESUMEN_flujo!$A2094,DATOS!$AG$3:$AG$2491)</f>
        <v>3</v>
      </c>
      <c r="J2094" s="4">
        <f>(SUMIF(DATOS!$AA$3:$AA$2491,RESUMEN_flujo!$A2094,DATOS!$AE$3:$AE$2491)/SUMIF(DATOS!$AA$3:$AA$2491,RESUMEN_flujo!$A2094,DATOS!$AD$3:$AD$2491))*3.6</f>
        <v>49.926315789473684</v>
      </c>
      <c r="K2094" s="5">
        <f t="shared" si="65"/>
        <v>0.54999999999999993</v>
      </c>
      <c r="L2094" s="8">
        <f>+VLOOKUP($A2094,DATOS!$AL$3:$AO$2491,DATOS!$AO$1,0)</f>
        <v>2</v>
      </c>
      <c r="M2094" s="12">
        <f>+RANK($F2094,$F$3:$F$2491,0)+COUNTIF($F$3:F2094,F2094)-1</f>
        <v>1620</v>
      </c>
    </row>
    <row r="2095" spans="1:13" hidden="1" x14ac:dyDescent="0.3">
      <c r="A2095" s="3" t="str">
        <f t="shared" si="64"/>
        <v>47013-47011</v>
      </c>
      <c r="B2095" s="3">
        <v>47013</v>
      </c>
      <c r="C2095" s="3">
        <v>47011</v>
      </c>
      <c r="D2095" s="3">
        <f>+DATOS!G2095</f>
        <v>0</v>
      </c>
      <c r="E2095" s="3">
        <f>+DATOS!H2095</f>
        <v>0</v>
      </c>
      <c r="F2095" s="3">
        <f>+DATOS!I2095</f>
        <v>0</v>
      </c>
      <c r="G2095" s="3">
        <f>+DATOS!J2095</f>
        <v>4000</v>
      </c>
      <c r="H2095" s="9" t="str">
        <f>+DATOS!K2095</f>
        <v>Aeropuerto</v>
      </c>
      <c r="I2095" s="3">
        <f>+SUMIF(DATOS!$AA$3:$AA$2491,RESUMEN_flujo!$A2095,DATOS!$AG$3:$AG$2491)</f>
        <v>3</v>
      </c>
      <c r="J2095" s="4">
        <f>(SUMIF(DATOS!$AA$3:$AA$2491,RESUMEN_flujo!$A2095,DATOS!$AE$3:$AE$2491)/SUMIF(DATOS!$AA$3:$AA$2491,RESUMEN_flujo!$A2095,DATOS!$AD$3:$AD$2491))*3.6</f>
        <v>50.054794520547944</v>
      </c>
      <c r="K2095" s="5">
        <f t="shared" si="65"/>
        <v>0</v>
      </c>
      <c r="L2095" s="8">
        <f>+VLOOKUP($A2095,DATOS!$AL$3:$AO$2491,DATOS!$AO$1,0)</f>
        <v>2</v>
      </c>
      <c r="M2095" s="12">
        <f>+RANK($F2095,$F$3:$F$2491,0)+COUNTIF($F$3:F2095,F2095)-1</f>
        <v>2264</v>
      </c>
    </row>
    <row r="2096" spans="1:13" hidden="1" x14ac:dyDescent="0.3">
      <c r="A2096" s="3" t="str">
        <f t="shared" si="64"/>
        <v>47013-47042</v>
      </c>
      <c r="B2096" s="3">
        <v>47013</v>
      </c>
      <c r="C2096" s="3">
        <v>47042</v>
      </c>
      <c r="D2096" s="3">
        <f>+DATOS!G2096</f>
        <v>0</v>
      </c>
      <c r="E2096" s="3">
        <f>+DATOS!H2096</f>
        <v>5</v>
      </c>
      <c r="F2096" s="3">
        <f>+DATOS!I2096</f>
        <v>5</v>
      </c>
      <c r="G2096" s="3">
        <f>+DATOS!J2096</f>
        <v>2000</v>
      </c>
      <c r="H2096" s="9" t="str">
        <f>+DATOS!K2096</f>
        <v>Aeropuerto</v>
      </c>
      <c r="I2096" s="3">
        <f>+SUMIF(DATOS!$AA$3:$AA$2491,RESUMEN_flujo!$A2096,DATOS!$AG$3:$AG$2491)</f>
        <v>3</v>
      </c>
      <c r="J2096" s="4">
        <f>(SUMIF(DATOS!$AA$3:$AA$2491,RESUMEN_flujo!$A2096,DATOS!$AE$3:$AE$2491)/SUMIF(DATOS!$AA$3:$AA$2491,RESUMEN_flujo!$A2096,DATOS!$AD$3:$AD$2491))*3.6</f>
        <v>49.821428571428569</v>
      </c>
      <c r="K2096" s="5">
        <f t="shared" si="65"/>
        <v>0.25</v>
      </c>
      <c r="L2096" s="8">
        <f>+VLOOKUP($A2096,DATOS!$AL$3:$AO$2491,DATOS!$AO$1,0)</f>
        <v>2</v>
      </c>
      <c r="M2096" s="12">
        <f>+RANK($F2096,$F$3:$F$2491,0)+COUNTIF($F$3:F2096,F2096)-1</f>
        <v>1793</v>
      </c>
    </row>
    <row r="2097" spans="1:13" hidden="1" x14ac:dyDescent="0.3">
      <c r="A2097" s="3" t="str">
        <f t="shared" si="64"/>
        <v>47014-47016</v>
      </c>
      <c r="B2097" s="3">
        <v>47014</v>
      </c>
      <c r="C2097" s="3">
        <v>47016</v>
      </c>
      <c r="D2097" s="3">
        <f>+DATOS!G2097</f>
        <v>0</v>
      </c>
      <c r="E2097" s="3">
        <f>+DATOS!H2097</f>
        <v>1</v>
      </c>
      <c r="F2097" s="3">
        <f>+DATOS!I2097</f>
        <v>1</v>
      </c>
      <c r="G2097" s="3">
        <f>+DATOS!J2097</f>
        <v>4000</v>
      </c>
      <c r="H2097" s="9" t="str">
        <f>+DATOS!K2097</f>
        <v>AL12</v>
      </c>
      <c r="I2097" s="3">
        <f>+SUMIF(DATOS!$AA$3:$AA$2491,RESUMEN_flujo!$A2097,DATOS!$AG$3:$AG$2491)</f>
        <v>3</v>
      </c>
      <c r="J2097" s="4">
        <f>(SUMIF(DATOS!$AA$3:$AA$2491,RESUMEN_flujo!$A2097,DATOS!$AE$3:$AE$2491)/SUMIF(DATOS!$AA$3:$AA$2491,RESUMEN_flujo!$A2097,DATOS!$AD$3:$AD$2491))*3.6</f>
        <v>50.7</v>
      </c>
      <c r="K2097" s="5">
        <f t="shared" si="65"/>
        <v>2.5000000000000001E-2</v>
      </c>
      <c r="L2097" s="8">
        <f>+VLOOKUP($A2097,DATOS!$AL$3:$AO$2491,DATOS!$AO$1,0)</f>
        <v>2</v>
      </c>
      <c r="M2097" s="12">
        <f>+RANK($F2097,$F$3:$F$2491,0)+COUNTIF($F$3:F2097,F2097)-1</f>
        <v>1855</v>
      </c>
    </row>
    <row r="2098" spans="1:13" hidden="1" x14ac:dyDescent="0.3">
      <c r="A2098" s="3" t="str">
        <f t="shared" si="64"/>
        <v>47014-47041</v>
      </c>
      <c r="B2098" s="3">
        <v>47014</v>
      </c>
      <c r="C2098" s="3">
        <v>47041</v>
      </c>
      <c r="D2098" s="3">
        <f>+DATOS!G2098</f>
        <v>0</v>
      </c>
      <c r="E2098" s="3">
        <f>+DATOS!H2098</f>
        <v>0</v>
      </c>
      <c r="F2098" s="3">
        <f>+DATOS!I2098</f>
        <v>0</v>
      </c>
      <c r="G2098" s="3">
        <f>+DATOS!J2098</f>
        <v>2000</v>
      </c>
      <c r="H2098" s="9" t="str">
        <f>+DATOS!K2098</f>
        <v>AL11</v>
      </c>
      <c r="I2098" s="3">
        <f>+SUMIF(DATOS!$AA$3:$AA$2491,RESUMEN_flujo!$A2098,DATOS!$AG$3:$AG$2491)</f>
        <v>3</v>
      </c>
      <c r="J2098" s="4">
        <f>(SUMIF(DATOS!$AA$3:$AA$2491,RESUMEN_flujo!$A2098,DATOS!$AE$3:$AE$2491)/SUMIF(DATOS!$AA$3:$AA$2491,RESUMEN_flujo!$A2098,DATOS!$AD$3:$AD$2491))*3.6</f>
        <v>49.869230769230768</v>
      </c>
      <c r="K2098" s="5">
        <f t="shared" si="65"/>
        <v>0</v>
      </c>
      <c r="L2098" s="8">
        <f>+VLOOKUP($A2098,DATOS!$AL$3:$AO$2491,DATOS!$AO$1,0)</f>
        <v>2</v>
      </c>
      <c r="M2098" s="12">
        <f>+RANK($F2098,$F$3:$F$2491,0)+COUNTIF($F$3:F2098,F2098)-1</f>
        <v>2265</v>
      </c>
    </row>
    <row r="2099" spans="1:13" hidden="1" x14ac:dyDescent="0.3">
      <c r="A2099" s="3" t="str">
        <f t="shared" si="64"/>
        <v>47014-47015</v>
      </c>
      <c r="B2099" s="3">
        <v>47014</v>
      </c>
      <c r="C2099" s="3">
        <v>47015</v>
      </c>
      <c r="D2099" s="3">
        <f>+DATOS!G2099</f>
        <v>0</v>
      </c>
      <c r="E2099" s="3">
        <f>+DATOS!H2099</f>
        <v>0</v>
      </c>
      <c r="F2099" s="3">
        <f>+DATOS!I2099</f>
        <v>0</v>
      </c>
      <c r="G2099" s="3">
        <f>+DATOS!J2099</f>
        <v>4000</v>
      </c>
      <c r="H2099" s="9" t="str">
        <f>+DATOS!K2099</f>
        <v>Aeropuerto</v>
      </c>
      <c r="I2099" s="3">
        <f>+SUMIF(DATOS!$AA$3:$AA$2491,RESUMEN_flujo!$A2099,DATOS!$AG$3:$AG$2491)</f>
        <v>3</v>
      </c>
      <c r="J2099" s="4">
        <f>(SUMIF(DATOS!$AA$3:$AA$2491,RESUMEN_flujo!$A2099,DATOS!$AE$3:$AE$2491)/SUMIF(DATOS!$AA$3:$AA$2491,RESUMEN_flujo!$A2099,DATOS!$AD$3:$AD$2491))*3.6</f>
        <v>50.133333333333333</v>
      </c>
      <c r="K2099" s="5">
        <f t="shared" si="65"/>
        <v>0</v>
      </c>
      <c r="L2099" s="8">
        <f>+VLOOKUP($A2099,DATOS!$AL$3:$AO$2491,DATOS!$AO$1,0)</f>
        <v>2</v>
      </c>
      <c r="M2099" s="12">
        <f>+RANK($F2099,$F$3:$F$2491,0)+COUNTIF($F$3:F2099,F2099)-1</f>
        <v>2266</v>
      </c>
    </row>
    <row r="2100" spans="1:13" hidden="1" x14ac:dyDescent="0.3">
      <c r="A2100" s="3" t="str">
        <f t="shared" si="64"/>
        <v>47014-47013</v>
      </c>
      <c r="B2100" s="3">
        <v>47014</v>
      </c>
      <c r="C2100" s="3">
        <v>47013</v>
      </c>
      <c r="D2100" s="3">
        <f>+DATOS!G2100</f>
        <v>0</v>
      </c>
      <c r="E2100" s="3">
        <f>+DATOS!H2100</f>
        <v>0</v>
      </c>
      <c r="F2100" s="3">
        <f>+DATOS!I2100</f>
        <v>0</v>
      </c>
      <c r="G2100" s="3">
        <f>+DATOS!J2100</f>
        <v>4000</v>
      </c>
      <c r="H2100" s="9" t="str">
        <f>+DATOS!K2100</f>
        <v>Aeropuerto</v>
      </c>
      <c r="I2100" s="3">
        <f>+SUMIF(DATOS!$AA$3:$AA$2491,RESUMEN_flujo!$A2100,DATOS!$AG$3:$AG$2491)</f>
        <v>3</v>
      </c>
      <c r="J2100" s="4">
        <f>(SUMIF(DATOS!$AA$3:$AA$2491,RESUMEN_flujo!$A2100,DATOS!$AE$3:$AE$2491)/SUMIF(DATOS!$AA$3:$AA$2491,RESUMEN_flujo!$A2100,DATOS!$AD$3:$AD$2491))*3.6</f>
        <v>50.274418604651167</v>
      </c>
      <c r="K2100" s="5">
        <f t="shared" si="65"/>
        <v>0</v>
      </c>
      <c r="L2100" s="8">
        <f>+VLOOKUP($A2100,DATOS!$AL$3:$AO$2491,DATOS!$AO$1,0)</f>
        <v>2</v>
      </c>
      <c r="M2100" s="12">
        <f>+RANK($F2100,$F$3:$F$2491,0)+COUNTIF($F$3:F2100,F2100)-1</f>
        <v>2267</v>
      </c>
    </row>
    <row r="2101" spans="1:13" hidden="1" x14ac:dyDescent="0.3">
      <c r="A2101" s="3" t="str">
        <f t="shared" si="64"/>
        <v>47015-47014</v>
      </c>
      <c r="B2101" s="3">
        <v>47015</v>
      </c>
      <c r="C2101" s="3">
        <v>47014</v>
      </c>
      <c r="D2101" s="3">
        <f>+DATOS!G2101</f>
        <v>0</v>
      </c>
      <c r="E2101" s="3">
        <f>+DATOS!H2101</f>
        <v>0</v>
      </c>
      <c r="F2101" s="3">
        <f>+DATOS!I2101</f>
        <v>0</v>
      </c>
      <c r="G2101" s="3">
        <f>+DATOS!J2101</f>
        <v>4000</v>
      </c>
      <c r="H2101" s="9" t="str">
        <f>+DATOS!K2101</f>
        <v>AL12</v>
      </c>
      <c r="I2101" s="3">
        <f>+SUMIF(DATOS!$AA$3:$AA$2491,RESUMEN_flujo!$A2101,DATOS!$AG$3:$AG$2491)</f>
        <v>3</v>
      </c>
      <c r="J2101" s="4">
        <f>(SUMIF(DATOS!$AA$3:$AA$2491,RESUMEN_flujo!$A2101,DATOS!$AE$3:$AE$2491)/SUMIF(DATOS!$AA$3:$AA$2491,RESUMEN_flujo!$A2101,DATOS!$AD$3:$AD$2491))*3.6</f>
        <v>50.133333333333333</v>
      </c>
      <c r="K2101" s="5">
        <f t="shared" si="65"/>
        <v>0</v>
      </c>
      <c r="L2101" s="8">
        <f>+VLOOKUP($A2101,DATOS!$AL$3:$AO$2491,DATOS!$AO$1,0)</f>
        <v>2</v>
      </c>
      <c r="M2101" s="12">
        <f>+RANK($F2101,$F$3:$F$2491,0)+COUNTIF($F$3:F2101,F2101)-1</f>
        <v>2268</v>
      </c>
    </row>
    <row r="2102" spans="1:13" hidden="1" x14ac:dyDescent="0.3">
      <c r="A2102" s="3" t="str">
        <f t="shared" si="64"/>
        <v>47015-47016</v>
      </c>
      <c r="B2102" s="3">
        <v>47015</v>
      </c>
      <c r="C2102" s="3">
        <v>47016</v>
      </c>
      <c r="D2102" s="3">
        <f>+DATOS!G2102</f>
        <v>0</v>
      </c>
      <c r="E2102" s="3">
        <f>+DATOS!H2102</f>
        <v>8</v>
      </c>
      <c r="F2102" s="3">
        <f>+DATOS!I2102</f>
        <v>8</v>
      </c>
      <c r="G2102" s="3">
        <f>+DATOS!J2102</f>
        <v>2000</v>
      </c>
      <c r="H2102" s="9" t="str">
        <f>+DATOS!K2102</f>
        <v>AL12</v>
      </c>
      <c r="I2102" s="3">
        <f>+SUMIF(DATOS!$AA$3:$AA$2491,RESUMEN_flujo!$A2102,DATOS!$AG$3:$AG$2491)</f>
        <v>3</v>
      </c>
      <c r="J2102" s="4">
        <f>(SUMIF(DATOS!$AA$3:$AA$2491,RESUMEN_flujo!$A2102,DATOS!$AE$3:$AE$2491)/SUMIF(DATOS!$AA$3:$AA$2491,RESUMEN_flujo!$A2102,DATOS!$AD$3:$AD$2491))*3.6</f>
        <v>49.74545454545455</v>
      </c>
      <c r="K2102" s="5">
        <f t="shared" si="65"/>
        <v>0.4</v>
      </c>
      <c r="L2102" s="8">
        <f>+VLOOKUP($A2102,DATOS!$AL$3:$AO$2491,DATOS!$AO$1,0)</f>
        <v>2</v>
      </c>
      <c r="M2102" s="12">
        <f>+RANK($F2102,$F$3:$F$2491,0)+COUNTIF($F$3:F2102,F2102)-1</f>
        <v>1755</v>
      </c>
    </row>
    <row r="2103" spans="1:13" hidden="1" x14ac:dyDescent="0.3">
      <c r="A2103" s="3" t="str">
        <f t="shared" si="64"/>
        <v>47015-47036</v>
      </c>
      <c r="B2103" s="3">
        <v>47015</v>
      </c>
      <c r="C2103" s="3">
        <v>47036</v>
      </c>
      <c r="D2103" s="3">
        <f>+DATOS!G2103</f>
        <v>0</v>
      </c>
      <c r="E2103" s="3">
        <f>+DATOS!H2103</f>
        <v>1</v>
      </c>
      <c r="F2103" s="3">
        <f>+DATOS!I2103</f>
        <v>1</v>
      </c>
      <c r="G2103" s="3">
        <f>+DATOS!J2103</f>
        <v>2000</v>
      </c>
      <c r="H2103" s="9" t="str">
        <f>+DATOS!K2103</f>
        <v>Aeropuerto</v>
      </c>
      <c r="I2103" s="3">
        <f>+SUMIF(DATOS!$AA$3:$AA$2491,RESUMEN_flujo!$A2103,DATOS!$AG$3:$AG$2491)</f>
        <v>3</v>
      </c>
      <c r="J2103" s="4">
        <f>(SUMIF(DATOS!$AA$3:$AA$2491,RESUMEN_flujo!$A2103,DATOS!$AE$3:$AE$2491)/SUMIF(DATOS!$AA$3:$AA$2491,RESUMEN_flujo!$A2103,DATOS!$AD$3:$AD$2491))*3.6</f>
        <v>50.0625</v>
      </c>
      <c r="K2103" s="5">
        <f t="shared" si="65"/>
        <v>0.05</v>
      </c>
      <c r="L2103" s="8">
        <f>+VLOOKUP($A2103,DATOS!$AL$3:$AO$2491,DATOS!$AO$1,0)</f>
        <v>2</v>
      </c>
      <c r="M2103" s="12">
        <f>+RANK($F2103,$F$3:$F$2491,0)+COUNTIF($F$3:F2103,F2103)-1</f>
        <v>1856</v>
      </c>
    </row>
    <row r="2104" spans="1:13" hidden="1" x14ac:dyDescent="0.3">
      <c r="A2104" s="3" t="str">
        <f t="shared" si="64"/>
        <v>47016-47047</v>
      </c>
      <c r="B2104" s="3">
        <v>47016</v>
      </c>
      <c r="C2104" s="3">
        <v>47047</v>
      </c>
      <c r="D2104" s="3">
        <f>+DATOS!G2104</f>
        <v>0</v>
      </c>
      <c r="E2104" s="3">
        <f>+DATOS!H2104</f>
        <v>1</v>
      </c>
      <c r="F2104" s="3">
        <f>+DATOS!I2104</f>
        <v>1</v>
      </c>
      <c r="G2104" s="3">
        <f>+DATOS!J2104</f>
        <v>4000</v>
      </c>
      <c r="H2104" s="9" t="str">
        <f>+DATOS!K2104</f>
        <v>AL12</v>
      </c>
      <c r="I2104" s="3">
        <f>+SUMIF(DATOS!$AA$3:$AA$2491,RESUMEN_flujo!$A2104,DATOS!$AG$3:$AG$2491)</f>
        <v>3</v>
      </c>
      <c r="J2104" s="4">
        <f>(SUMIF(DATOS!$AA$3:$AA$2491,RESUMEN_flujo!$A2104,DATOS!$AE$3:$AE$2491)/SUMIF(DATOS!$AA$3:$AA$2491,RESUMEN_flujo!$A2104,DATOS!$AD$3:$AD$2491))*3.6</f>
        <v>49.810344827586206</v>
      </c>
      <c r="K2104" s="5">
        <f t="shared" si="65"/>
        <v>2.5000000000000001E-2</v>
      </c>
      <c r="L2104" s="8">
        <f>+VLOOKUP($A2104,DATOS!$AL$3:$AO$2491,DATOS!$AO$1,0)</f>
        <v>2</v>
      </c>
      <c r="M2104" s="12">
        <f>+RANK($F2104,$F$3:$F$2491,0)+COUNTIF($F$3:F2104,F2104)-1</f>
        <v>1857</v>
      </c>
    </row>
    <row r="2105" spans="1:13" hidden="1" x14ac:dyDescent="0.3">
      <c r="A2105" s="3" t="str">
        <f t="shared" si="64"/>
        <v>47016-47046</v>
      </c>
      <c r="B2105" s="3">
        <v>47016</v>
      </c>
      <c r="C2105" s="3">
        <v>47046</v>
      </c>
      <c r="D2105" s="3">
        <f>+DATOS!G2105</f>
        <v>0</v>
      </c>
      <c r="E2105" s="3">
        <f>+DATOS!H2105</f>
        <v>8</v>
      </c>
      <c r="F2105" s="3">
        <f>+DATOS!I2105</f>
        <v>8</v>
      </c>
      <c r="G2105" s="3">
        <f>+DATOS!J2105</f>
        <v>2000</v>
      </c>
      <c r="H2105" s="9" t="str">
        <f>+DATOS!K2105</f>
        <v>AL11</v>
      </c>
      <c r="I2105" s="3">
        <f>+SUMIF(DATOS!$AA$3:$AA$2491,RESUMEN_flujo!$A2105,DATOS!$AG$3:$AG$2491)</f>
        <v>4</v>
      </c>
      <c r="J2105" s="4">
        <f>(SUMIF(DATOS!$AA$3:$AA$2491,RESUMEN_flujo!$A2105,DATOS!$AE$3:$AE$2491)/SUMIF(DATOS!$AA$3:$AA$2491,RESUMEN_flujo!$A2105,DATOS!$AD$3:$AD$2491))*3.6</f>
        <v>40.123636363636365</v>
      </c>
      <c r="K2105" s="5">
        <f t="shared" si="65"/>
        <v>0.4</v>
      </c>
      <c r="L2105" s="8">
        <f>+VLOOKUP($A2105,DATOS!$AL$3:$AO$2491,DATOS!$AO$1,0)</f>
        <v>1</v>
      </c>
      <c r="M2105" s="12">
        <f>+RANK($F2105,$F$3:$F$2491,0)+COUNTIF($F$3:F2105,F2105)-1</f>
        <v>1756</v>
      </c>
    </row>
    <row r="2106" spans="1:13" hidden="1" x14ac:dyDescent="0.3">
      <c r="A2106" s="3" t="str">
        <f t="shared" si="64"/>
        <v>47016-47015</v>
      </c>
      <c r="B2106" s="3">
        <v>47016</v>
      </c>
      <c r="C2106" s="3">
        <v>47015</v>
      </c>
      <c r="D2106" s="3">
        <f>+DATOS!G2106</f>
        <v>0</v>
      </c>
      <c r="E2106" s="3">
        <f>+DATOS!H2106</f>
        <v>1</v>
      </c>
      <c r="F2106" s="3">
        <f>+DATOS!I2106</f>
        <v>1</v>
      </c>
      <c r="G2106" s="3">
        <f>+DATOS!J2106</f>
        <v>2000</v>
      </c>
      <c r="H2106" s="9" t="str">
        <f>+DATOS!K2106</f>
        <v>Aeropuerto</v>
      </c>
      <c r="I2106" s="3">
        <f>+SUMIF(DATOS!$AA$3:$AA$2491,RESUMEN_flujo!$A2106,DATOS!$AG$3:$AG$2491)</f>
        <v>3</v>
      </c>
      <c r="J2106" s="4">
        <f>(SUMIF(DATOS!$AA$3:$AA$2491,RESUMEN_flujo!$A2106,DATOS!$AE$3:$AE$2491)/SUMIF(DATOS!$AA$3:$AA$2491,RESUMEN_flujo!$A2106,DATOS!$AD$3:$AD$2491))*3.6</f>
        <v>49.74545454545455</v>
      </c>
      <c r="K2106" s="5">
        <f t="shared" si="65"/>
        <v>0.05</v>
      </c>
      <c r="L2106" s="8">
        <f>+VLOOKUP($A2106,DATOS!$AL$3:$AO$2491,DATOS!$AO$1,0)</f>
        <v>2</v>
      </c>
      <c r="M2106" s="12">
        <f>+RANK($F2106,$F$3:$F$2491,0)+COUNTIF($F$3:F2106,F2106)-1</f>
        <v>1858</v>
      </c>
    </row>
    <row r="2107" spans="1:13" hidden="1" x14ac:dyDescent="0.3">
      <c r="A2107" s="3" t="str">
        <f t="shared" si="64"/>
        <v>47016-47014</v>
      </c>
      <c r="B2107" s="3">
        <v>47016</v>
      </c>
      <c r="C2107" s="3">
        <v>47014</v>
      </c>
      <c r="D2107" s="3">
        <f>+DATOS!G2107</f>
        <v>0</v>
      </c>
      <c r="E2107" s="3">
        <f>+DATOS!H2107</f>
        <v>0</v>
      </c>
      <c r="F2107" s="3">
        <f>+DATOS!I2107</f>
        <v>0</v>
      </c>
      <c r="G2107" s="3">
        <f>+DATOS!J2107</f>
        <v>2000</v>
      </c>
      <c r="H2107" s="9" t="str">
        <f>+DATOS!K2107</f>
        <v>Aeropuerto</v>
      </c>
      <c r="I2107" s="3">
        <f>+SUMIF(DATOS!$AA$3:$AA$2491,RESUMEN_flujo!$A2107,DATOS!$AG$3:$AG$2491)</f>
        <v>3</v>
      </c>
      <c r="J2107" s="4">
        <f>(SUMIF(DATOS!$AA$3:$AA$2491,RESUMEN_flujo!$A2107,DATOS!$AE$3:$AE$2491)/SUMIF(DATOS!$AA$3:$AA$2491,RESUMEN_flujo!$A2107,DATOS!$AD$3:$AD$2491))*3.6</f>
        <v>50.7</v>
      </c>
      <c r="K2107" s="5">
        <f t="shared" si="65"/>
        <v>0</v>
      </c>
      <c r="L2107" s="8">
        <f>+VLOOKUP($A2107,DATOS!$AL$3:$AO$2491,DATOS!$AO$1,0)</f>
        <v>2</v>
      </c>
      <c r="M2107" s="12">
        <f>+RANK($F2107,$F$3:$F$2491,0)+COUNTIF($F$3:F2107,F2107)-1</f>
        <v>2269</v>
      </c>
    </row>
    <row r="2108" spans="1:13" hidden="1" x14ac:dyDescent="0.3">
      <c r="A2108" s="3" t="str">
        <f t="shared" si="64"/>
        <v>47017-47018</v>
      </c>
      <c r="B2108" s="3">
        <v>47017</v>
      </c>
      <c r="C2108" s="3">
        <v>47018</v>
      </c>
      <c r="D2108" s="3">
        <f>+DATOS!G2108</f>
        <v>0</v>
      </c>
      <c r="E2108" s="3">
        <f>+DATOS!H2108</f>
        <v>22</v>
      </c>
      <c r="F2108" s="3">
        <f>+DATOS!I2108</f>
        <v>22</v>
      </c>
      <c r="G2108" s="3">
        <f>+DATOS!J2108</f>
        <v>4000</v>
      </c>
      <c r="H2108" s="9" t="str">
        <f>+DATOS!K2108</f>
        <v>AL14</v>
      </c>
      <c r="I2108" s="3">
        <f>+SUMIF(DATOS!$AA$3:$AA$2491,RESUMEN_flujo!$A2108,DATOS!$AG$3:$AG$2491)</f>
        <v>3</v>
      </c>
      <c r="J2108" s="4">
        <f>(SUMIF(DATOS!$AA$3:$AA$2491,RESUMEN_flujo!$A2108,DATOS!$AE$3:$AE$2491)/SUMIF(DATOS!$AA$3:$AA$2491,RESUMEN_flujo!$A2108,DATOS!$AD$3:$AD$2491))*3.6</f>
        <v>49.873170731707319</v>
      </c>
      <c r="K2108" s="5">
        <f t="shared" si="65"/>
        <v>0.54999999999999993</v>
      </c>
      <c r="L2108" s="8">
        <f>+VLOOKUP($A2108,DATOS!$AL$3:$AO$2491,DATOS!$AO$1,0)</f>
        <v>2</v>
      </c>
      <c r="M2108" s="12">
        <f>+RANK($F2108,$F$3:$F$2491,0)+COUNTIF($F$3:F2108,F2108)-1</f>
        <v>1621</v>
      </c>
    </row>
    <row r="2109" spans="1:13" hidden="1" x14ac:dyDescent="0.3">
      <c r="A2109" s="3" t="str">
        <f t="shared" si="64"/>
        <v>47017-47019</v>
      </c>
      <c r="B2109" s="3">
        <v>47017</v>
      </c>
      <c r="C2109" s="3">
        <v>47019</v>
      </c>
      <c r="D2109" s="3">
        <f>+DATOS!G2109</f>
        <v>0</v>
      </c>
      <c r="E2109" s="3">
        <f>+DATOS!H2109</f>
        <v>0</v>
      </c>
      <c r="F2109" s="3">
        <f>+DATOS!I2109</f>
        <v>0</v>
      </c>
      <c r="G2109" s="3">
        <f>+DATOS!J2109</f>
        <v>1000</v>
      </c>
      <c r="H2109" s="9" t="str">
        <f>+DATOS!K2109</f>
        <v>AL15</v>
      </c>
      <c r="I2109" s="3">
        <f>+SUMIF(DATOS!$AA$3:$AA$2491,RESUMEN_flujo!$A2109,DATOS!$AG$3:$AG$2491)</f>
        <v>4</v>
      </c>
      <c r="J2109" s="4">
        <f>(SUMIF(DATOS!$AA$3:$AA$2491,RESUMEN_flujo!$A2109,DATOS!$AE$3:$AE$2491)/SUMIF(DATOS!$AA$3:$AA$2491,RESUMEN_flujo!$A2109,DATOS!$AD$3:$AD$2491))*3.6</f>
        <v>39.848275862068967</v>
      </c>
      <c r="K2109" s="5">
        <f t="shared" si="65"/>
        <v>0</v>
      </c>
      <c r="L2109" s="8">
        <f>+VLOOKUP($A2109,DATOS!$AL$3:$AO$2491,DATOS!$AO$1,0)</f>
        <v>1</v>
      </c>
      <c r="M2109" s="12">
        <f>+RANK($F2109,$F$3:$F$2491,0)+COUNTIF($F$3:F2109,F2109)-1</f>
        <v>2270</v>
      </c>
    </row>
    <row r="2110" spans="1:13" hidden="1" x14ac:dyDescent="0.3">
      <c r="A2110" s="3" t="str">
        <f t="shared" si="64"/>
        <v>47017-47013</v>
      </c>
      <c r="B2110" s="3">
        <v>47017</v>
      </c>
      <c r="C2110" s="3">
        <v>47013</v>
      </c>
      <c r="D2110" s="3">
        <f>+DATOS!G2110</f>
        <v>0</v>
      </c>
      <c r="E2110" s="3">
        <f>+DATOS!H2110</f>
        <v>5</v>
      </c>
      <c r="F2110" s="3">
        <f>+DATOS!I2110</f>
        <v>5</v>
      </c>
      <c r="G2110" s="3">
        <f>+DATOS!J2110</f>
        <v>2000</v>
      </c>
      <c r="H2110" s="9" t="str">
        <f>+DATOS!K2110</f>
        <v>Aeropuerto</v>
      </c>
      <c r="I2110" s="3">
        <f>+SUMIF(DATOS!$AA$3:$AA$2491,RESUMEN_flujo!$A2110,DATOS!$AG$3:$AG$2491)</f>
        <v>3</v>
      </c>
      <c r="J2110" s="4">
        <f>(SUMIF(DATOS!$AA$3:$AA$2491,RESUMEN_flujo!$A2110,DATOS!$AE$3:$AE$2491)/SUMIF(DATOS!$AA$3:$AA$2491,RESUMEN_flujo!$A2110,DATOS!$AD$3:$AD$2491))*3.6</f>
        <v>49.926315789473684</v>
      </c>
      <c r="K2110" s="5">
        <f t="shared" si="65"/>
        <v>0.25</v>
      </c>
      <c r="L2110" s="8">
        <f>+VLOOKUP($A2110,DATOS!$AL$3:$AO$2491,DATOS!$AO$1,0)</f>
        <v>2</v>
      </c>
      <c r="M2110" s="12">
        <f>+RANK($F2110,$F$3:$F$2491,0)+COUNTIF($F$3:F2110,F2110)-1</f>
        <v>1794</v>
      </c>
    </row>
    <row r="2111" spans="1:13" hidden="1" x14ac:dyDescent="0.3">
      <c r="A2111" s="3" t="str">
        <f t="shared" si="64"/>
        <v>47018-47046</v>
      </c>
      <c r="B2111" s="3">
        <v>47018</v>
      </c>
      <c r="C2111" s="3">
        <v>47046</v>
      </c>
      <c r="D2111" s="3">
        <f>+DATOS!G2111</f>
        <v>0</v>
      </c>
      <c r="E2111" s="3">
        <f>+DATOS!H2111</f>
        <v>22</v>
      </c>
      <c r="F2111" s="3">
        <f>+DATOS!I2111</f>
        <v>22</v>
      </c>
      <c r="G2111" s="3">
        <f>+DATOS!J2111</f>
        <v>2000</v>
      </c>
      <c r="H2111" s="9" t="str">
        <f>+DATOS!K2111</f>
        <v>AL14</v>
      </c>
      <c r="I2111" s="3">
        <f>+SUMIF(DATOS!$AA$3:$AA$2491,RESUMEN_flujo!$A2111,DATOS!$AG$3:$AG$2491)</f>
        <v>3</v>
      </c>
      <c r="J2111" s="4">
        <f>(SUMIF(DATOS!$AA$3:$AA$2491,RESUMEN_flujo!$A2111,DATOS!$AE$3:$AE$2491)/SUMIF(DATOS!$AA$3:$AA$2491,RESUMEN_flujo!$A2111,DATOS!$AD$3:$AD$2491))*3.6</f>
        <v>50.772413793103453</v>
      </c>
      <c r="K2111" s="5">
        <f t="shared" si="65"/>
        <v>1.0999999999999999</v>
      </c>
      <c r="L2111" s="8">
        <f>+VLOOKUP($A2111,DATOS!$AL$3:$AO$2491,DATOS!$AO$1,0)</f>
        <v>2</v>
      </c>
      <c r="M2111" s="12">
        <f>+RANK($F2111,$F$3:$F$2491,0)+COUNTIF($F$3:F2111,F2111)-1</f>
        <v>1622</v>
      </c>
    </row>
    <row r="2112" spans="1:13" hidden="1" x14ac:dyDescent="0.3">
      <c r="A2112" s="3" t="str">
        <f t="shared" si="64"/>
        <v>47018-47045</v>
      </c>
      <c r="B2112" s="3">
        <v>47018</v>
      </c>
      <c r="C2112" s="3">
        <v>47045</v>
      </c>
      <c r="D2112" s="3">
        <f>+DATOS!G2112</f>
        <v>0</v>
      </c>
      <c r="E2112" s="3">
        <f>+DATOS!H2112</f>
        <v>0</v>
      </c>
      <c r="F2112" s="3">
        <f>+DATOS!I2112</f>
        <v>0</v>
      </c>
      <c r="G2112" s="3">
        <f>+DATOS!J2112</f>
        <v>1000</v>
      </c>
      <c r="H2112" s="9" t="str">
        <f>+DATOS!K2112</f>
        <v>AL16</v>
      </c>
      <c r="I2112" s="3">
        <f>+SUMIF(DATOS!$AA$3:$AA$2491,RESUMEN_flujo!$A2112,DATOS!$AG$3:$AG$2491)</f>
        <v>4</v>
      </c>
      <c r="J2112" s="4">
        <f>(SUMIF(DATOS!$AA$3:$AA$2491,RESUMEN_flujo!$A2112,DATOS!$AE$3:$AE$2491)/SUMIF(DATOS!$AA$3:$AA$2491,RESUMEN_flujo!$A2112,DATOS!$AD$3:$AD$2491))*3.6</f>
        <v>39.921428571428571</v>
      </c>
      <c r="K2112" s="5">
        <f t="shared" si="65"/>
        <v>0</v>
      </c>
      <c r="L2112" s="8">
        <f>+VLOOKUP($A2112,DATOS!$AL$3:$AO$2491,DATOS!$AO$1,0)</f>
        <v>1</v>
      </c>
      <c r="M2112" s="12">
        <f>+RANK($F2112,$F$3:$F$2491,0)+COUNTIF($F$3:F2112,F2112)-1</f>
        <v>2271</v>
      </c>
    </row>
    <row r="2113" spans="1:13" hidden="1" x14ac:dyDescent="0.3">
      <c r="A2113" s="3" t="str">
        <f t="shared" si="64"/>
        <v>47018-47017</v>
      </c>
      <c r="B2113" s="3">
        <v>47018</v>
      </c>
      <c r="C2113" s="3">
        <v>47017</v>
      </c>
      <c r="D2113" s="3">
        <f>+DATOS!G2113</f>
        <v>0</v>
      </c>
      <c r="E2113" s="3">
        <f>+DATOS!H2113</f>
        <v>5</v>
      </c>
      <c r="F2113" s="3">
        <f>+DATOS!I2113</f>
        <v>5</v>
      </c>
      <c r="G2113" s="3">
        <f>+DATOS!J2113</f>
        <v>4000</v>
      </c>
      <c r="H2113" s="9" t="str">
        <f>+DATOS!K2113</f>
        <v>Aeropuerto</v>
      </c>
      <c r="I2113" s="3">
        <f>+SUMIF(DATOS!$AA$3:$AA$2491,RESUMEN_flujo!$A2113,DATOS!$AG$3:$AG$2491)</f>
        <v>3</v>
      </c>
      <c r="J2113" s="4">
        <f>(SUMIF(DATOS!$AA$3:$AA$2491,RESUMEN_flujo!$A2113,DATOS!$AE$3:$AE$2491)/SUMIF(DATOS!$AA$3:$AA$2491,RESUMEN_flujo!$A2113,DATOS!$AD$3:$AD$2491))*3.6</f>
        <v>49.873170731707319</v>
      </c>
      <c r="K2113" s="5">
        <f t="shared" si="65"/>
        <v>0.125</v>
      </c>
      <c r="L2113" s="8">
        <f>+VLOOKUP($A2113,DATOS!$AL$3:$AO$2491,DATOS!$AO$1,0)</f>
        <v>2</v>
      </c>
      <c r="M2113" s="12">
        <f>+RANK($F2113,$F$3:$F$2491,0)+COUNTIF($F$3:F2113,F2113)-1</f>
        <v>1795</v>
      </c>
    </row>
    <row r="2114" spans="1:13" hidden="1" x14ac:dyDescent="0.3">
      <c r="A2114" s="3" t="str">
        <f t="shared" si="64"/>
        <v>47019-47045</v>
      </c>
      <c r="B2114" s="3">
        <v>47019</v>
      </c>
      <c r="C2114" s="3">
        <v>47045</v>
      </c>
      <c r="D2114" s="3">
        <f>+DATOS!G2114</f>
        <v>0</v>
      </c>
      <c r="E2114" s="3">
        <f>+DATOS!H2114</f>
        <v>0</v>
      </c>
      <c r="F2114" s="3">
        <f>+DATOS!I2114</f>
        <v>0</v>
      </c>
      <c r="G2114" s="3">
        <f>+DATOS!J2114</f>
        <v>2000</v>
      </c>
      <c r="H2114" s="9" t="str">
        <f>+DATOS!K2114</f>
        <v>AL05</v>
      </c>
      <c r="I2114" s="3">
        <f>+SUMIF(DATOS!$AA$3:$AA$2491,RESUMEN_flujo!$A2114,DATOS!$AG$3:$AG$2491)</f>
        <v>4</v>
      </c>
      <c r="J2114" s="4">
        <f>(SUMIF(DATOS!$AA$3:$AA$2491,RESUMEN_flujo!$A2114,DATOS!$AE$3:$AE$2491)/SUMIF(DATOS!$AA$3:$AA$2491,RESUMEN_flujo!$A2114,DATOS!$AD$3:$AD$2491))*3.6</f>
        <v>40.126829268292681</v>
      </c>
      <c r="K2114" s="5">
        <f t="shared" si="65"/>
        <v>0</v>
      </c>
      <c r="L2114" s="8">
        <f>+VLOOKUP($A2114,DATOS!$AL$3:$AO$2491,DATOS!$AO$1,0)</f>
        <v>1</v>
      </c>
      <c r="M2114" s="12">
        <f>+RANK($F2114,$F$3:$F$2491,0)+COUNTIF($F$3:F2114,F2114)-1</f>
        <v>2272</v>
      </c>
    </row>
    <row r="2115" spans="1:13" hidden="1" x14ac:dyDescent="0.3">
      <c r="A2115" s="3" t="str">
        <f t="shared" si="64"/>
        <v>47019-47005</v>
      </c>
      <c r="B2115" s="3">
        <v>47019</v>
      </c>
      <c r="C2115" s="3">
        <v>47005</v>
      </c>
      <c r="D2115" s="3">
        <f>+DATOS!G2115</f>
        <v>0</v>
      </c>
      <c r="E2115" s="3">
        <f>+DATOS!H2115</f>
        <v>0</v>
      </c>
      <c r="F2115" s="3">
        <f>+DATOS!I2115</f>
        <v>0</v>
      </c>
      <c r="G2115" s="3">
        <f>+DATOS!J2115</f>
        <v>1000</v>
      </c>
      <c r="H2115" s="9" t="str">
        <f>+DATOS!K2115</f>
        <v>AL15</v>
      </c>
      <c r="I2115" s="3">
        <f>+SUMIF(DATOS!$AA$3:$AA$2491,RESUMEN_flujo!$A2115,DATOS!$AG$3:$AG$2491)</f>
        <v>4</v>
      </c>
      <c r="J2115" s="4">
        <f>(SUMIF(DATOS!$AA$3:$AA$2491,RESUMEN_flujo!$A2115,DATOS!$AE$3:$AE$2491)/SUMIF(DATOS!$AA$3:$AA$2491,RESUMEN_flujo!$A2115,DATOS!$AD$3:$AD$2491))*3.6</f>
        <v>39.6</v>
      </c>
      <c r="K2115" s="5">
        <f t="shared" si="65"/>
        <v>0</v>
      </c>
      <c r="L2115" s="8">
        <f>+VLOOKUP($A2115,DATOS!$AL$3:$AO$2491,DATOS!$AO$1,0)</f>
        <v>1</v>
      </c>
      <c r="M2115" s="12">
        <f>+RANK($F2115,$F$3:$F$2491,0)+COUNTIF($F$3:F2115,F2115)-1</f>
        <v>2273</v>
      </c>
    </row>
    <row r="2116" spans="1:13" hidden="1" x14ac:dyDescent="0.3">
      <c r="A2116" s="3" t="str">
        <f t="shared" ref="A2116:A2179" si="66">+B2116&amp;-C2116</f>
        <v>47019-47017</v>
      </c>
      <c r="B2116" s="3">
        <v>47019</v>
      </c>
      <c r="C2116" s="3">
        <v>47017</v>
      </c>
      <c r="D2116" s="3">
        <f>+DATOS!G2116</f>
        <v>0</v>
      </c>
      <c r="E2116" s="3">
        <f>+DATOS!H2116</f>
        <v>0</v>
      </c>
      <c r="F2116" s="3">
        <f>+DATOS!I2116</f>
        <v>0</v>
      </c>
      <c r="G2116" s="3">
        <f>+DATOS!J2116</f>
        <v>1000</v>
      </c>
      <c r="H2116" s="9" t="str">
        <f>+DATOS!K2116</f>
        <v>AL15</v>
      </c>
      <c r="I2116" s="3">
        <f>+SUMIF(DATOS!$AA$3:$AA$2491,RESUMEN_flujo!$A2116,DATOS!$AG$3:$AG$2491)</f>
        <v>4</v>
      </c>
      <c r="J2116" s="4">
        <f>(SUMIF(DATOS!$AA$3:$AA$2491,RESUMEN_flujo!$A2116,DATOS!$AE$3:$AE$2491)/SUMIF(DATOS!$AA$3:$AA$2491,RESUMEN_flujo!$A2116,DATOS!$AD$3:$AD$2491))*3.6</f>
        <v>39.848275862068967</v>
      </c>
      <c r="K2116" s="5">
        <f t="shared" ref="K2116:K2179" si="67">+(F2116/G2116)*100</f>
        <v>0</v>
      </c>
      <c r="L2116" s="8">
        <f>+VLOOKUP($A2116,DATOS!$AL$3:$AO$2491,DATOS!$AO$1,0)</f>
        <v>1</v>
      </c>
      <c r="M2116" s="12">
        <f>+RANK($F2116,$F$3:$F$2491,0)+COUNTIF($F$3:F2116,F2116)-1</f>
        <v>2274</v>
      </c>
    </row>
    <row r="2117" spans="1:13" hidden="1" x14ac:dyDescent="0.3">
      <c r="A2117" s="3" t="str">
        <f t="shared" si="66"/>
        <v>47019-47020</v>
      </c>
      <c r="B2117" s="3">
        <v>47019</v>
      </c>
      <c r="C2117" s="3">
        <v>47020</v>
      </c>
      <c r="D2117" s="3">
        <f>+DATOS!G2117</f>
        <v>0</v>
      </c>
      <c r="E2117" s="3">
        <f>+DATOS!H2117</f>
        <v>0</v>
      </c>
      <c r="F2117" s="3">
        <f>+DATOS!I2117</f>
        <v>0</v>
      </c>
      <c r="G2117" s="3">
        <f>+DATOS!J2117</f>
        <v>1000</v>
      </c>
      <c r="H2117" s="9" t="str">
        <f>+DATOS!K2117</f>
        <v>AL05</v>
      </c>
      <c r="I2117" s="3">
        <f>+SUMIF(DATOS!$AA$3:$AA$2491,RESUMEN_flujo!$A2117,DATOS!$AG$3:$AG$2491)</f>
        <v>4</v>
      </c>
      <c r="J2117" s="4">
        <f>(SUMIF(DATOS!$AA$3:$AA$2491,RESUMEN_flujo!$A2117,DATOS!$AE$3:$AE$2491)/SUMIF(DATOS!$AA$3:$AA$2491,RESUMEN_flujo!$A2117,DATOS!$AD$3:$AD$2491))*3.6</f>
        <v>39.744</v>
      </c>
      <c r="K2117" s="5">
        <f t="shared" si="67"/>
        <v>0</v>
      </c>
      <c r="L2117" s="8">
        <f>+VLOOKUP($A2117,DATOS!$AL$3:$AO$2491,DATOS!$AO$1,0)</f>
        <v>1</v>
      </c>
      <c r="M2117" s="12">
        <f>+RANK($F2117,$F$3:$F$2491,0)+COUNTIF($F$3:F2117,F2117)-1</f>
        <v>2275</v>
      </c>
    </row>
    <row r="2118" spans="1:13" hidden="1" x14ac:dyDescent="0.3">
      <c r="A2118" s="3" t="str">
        <f t="shared" si="66"/>
        <v>47020-47019</v>
      </c>
      <c r="B2118" s="3">
        <v>47020</v>
      </c>
      <c r="C2118" s="3">
        <v>47019</v>
      </c>
      <c r="D2118" s="3">
        <f>+DATOS!G2118</f>
        <v>0</v>
      </c>
      <c r="E2118" s="3">
        <f>+DATOS!H2118</f>
        <v>0</v>
      </c>
      <c r="F2118" s="3">
        <f>+DATOS!I2118</f>
        <v>0</v>
      </c>
      <c r="G2118" s="3">
        <f>+DATOS!J2118</f>
        <v>2000</v>
      </c>
      <c r="H2118" s="9" t="str">
        <f>+DATOS!K2118</f>
        <v>AL05</v>
      </c>
      <c r="I2118" s="3">
        <f>+SUMIF(DATOS!$AA$3:$AA$2491,RESUMEN_flujo!$A2118,DATOS!$AG$3:$AG$2491)</f>
        <v>4</v>
      </c>
      <c r="J2118" s="4">
        <f>(SUMIF(DATOS!$AA$3:$AA$2491,RESUMEN_flujo!$A2118,DATOS!$AE$3:$AE$2491)/SUMIF(DATOS!$AA$3:$AA$2491,RESUMEN_flujo!$A2118,DATOS!$AD$3:$AD$2491))*3.6</f>
        <v>39.744</v>
      </c>
      <c r="K2118" s="5">
        <f t="shared" si="67"/>
        <v>0</v>
      </c>
      <c r="L2118" s="8">
        <f>+VLOOKUP($A2118,DATOS!$AL$3:$AO$2491,DATOS!$AO$1,0)</f>
        <v>1</v>
      </c>
      <c r="M2118" s="12">
        <f>+RANK($F2118,$F$3:$F$2491,0)+COUNTIF($F$3:F2118,F2118)-1</f>
        <v>2276</v>
      </c>
    </row>
    <row r="2119" spans="1:13" hidden="1" x14ac:dyDescent="0.3">
      <c r="A2119" s="3" t="str">
        <f t="shared" si="66"/>
        <v>47020-47022</v>
      </c>
      <c r="B2119" s="3">
        <v>47020</v>
      </c>
      <c r="C2119" s="3">
        <v>47022</v>
      </c>
      <c r="D2119" s="3">
        <f>+DATOS!G2119</f>
        <v>0</v>
      </c>
      <c r="E2119" s="3">
        <f>+DATOS!H2119</f>
        <v>132</v>
      </c>
      <c r="F2119" s="3">
        <f>+DATOS!I2119</f>
        <v>132</v>
      </c>
      <c r="G2119" s="3">
        <f>+DATOS!J2119</f>
        <v>4000</v>
      </c>
      <c r="H2119" s="9" t="str">
        <f>+DATOS!K2119</f>
        <v>AL07</v>
      </c>
      <c r="I2119" s="3">
        <f>+SUMIF(DATOS!$AA$3:$AA$2491,RESUMEN_flujo!$A2119,DATOS!$AG$3:$AG$2491)</f>
        <v>3</v>
      </c>
      <c r="J2119" s="4">
        <f>(SUMIF(DATOS!$AA$3:$AA$2491,RESUMEN_flujo!$A2119,DATOS!$AE$3:$AE$2491)/SUMIF(DATOS!$AA$3:$AA$2491,RESUMEN_flujo!$A2119,DATOS!$AD$3:$AD$2491))*3.6</f>
        <v>49.827272727272728</v>
      </c>
      <c r="K2119" s="5">
        <f t="shared" si="67"/>
        <v>3.3000000000000003</v>
      </c>
      <c r="L2119" s="8">
        <f>+VLOOKUP($A2119,DATOS!$AL$3:$AO$2491,DATOS!$AO$1,0)</f>
        <v>2</v>
      </c>
      <c r="M2119" s="12">
        <f>+RANK($F2119,$F$3:$F$2491,0)+COUNTIF($F$3:F2119,F2119)-1</f>
        <v>1067</v>
      </c>
    </row>
    <row r="2120" spans="1:13" hidden="1" x14ac:dyDescent="0.3">
      <c r="A2120" s="3" t="str">
        <f t="shared" si="66"/>
        <v>47020-47011</v>
      </c>
      <c r="B2120" s="3">
        <v>47020</v>
      </c>
      <c r="C2120" s="3">
        <v>47011</v>
      </c>
      <c r="D2120" s="3">
        <f>+DATOS!G2120</f>
        <v>0</v>
      </c>
      <c r="E2120" s="3">
        <f>+DATOS!H2120</f>
        <v>49</v>
      </c>
      <c r="F2120" s="3">
        <f>+DATOS!I2120</f>
        <v>49</v>
      </c>
      <c r="G2120" s="3">
        <f>+DATOS!J2120</f>
        <v>2000</v>
      </c>
      <c r="H2120" s="9" t="str">
        <f>+DATOS!K2120</f>
        <v>AL07</v>
      </c>
      <c r="I2120" s="3">
        <f>+SUMIF(DATOS!$AA$3:$AA$2491,RESUMEN_flujo!$A2120,DATOS!$AG$3:$AG$2491)</f>
        <v>3</v>
      </c>
      <c r="J2120" s="4">
        <f>(SUMIF(DATOS!$AA$3:$AA$2491,RESUMEN_flujo!$A2120,DATOS!$AE$3:$AE$2491)/SUMIF(DATOS!$AA$3:$AA$2491,RESUMEN_flujo!$A2120,DATOS!$AD$3:$AD$2491))*3.6</f>
        <v>49.98688524590164</v>
      </c>
      <c r="K2120" s="5">
        <f t="shared" si="67"/>
        <v>2.4500000000000002</v>
      </c>
      <c r="L2120" s="8">
        <f>+VLOOKUP($A2120,DATOS!$AL$3:$AO$2491,DATOS!$AO$1,0)</f>
        <v>2</v>
      </c>
      <c r="M2120" s="12">
        <f>+RANK($F2120,$F$3:$F$2491,0)+COUNTIF($F$3:F2120,F2120)-1</f>
        <v>1437</v>
      </c>
    </row>
    <row r="2121" spans="1:13" hidden="1" x14ac:dyDescent="0.3">
      <c r="A2121" s="3" t="str">
        <f t="shared" si="66"/>
        <v>47021-47026</v>
      </c>
      <c r="B2121" s="3">
        <v>47021</v>
      </c>
      <c r="C2121" s="3">
        <v>47026</v>
      </c>
      <c r="D2121" s="3">
        <f>+DATOS!G2121</f>
        <v>0</v>
      </c>
      <c r="E2121" s="3">
        <f>+DATOS!H2121</f>
        <v>30</v>
      </c>
      <c r="F2121" s="3">
        <f>+DATOS!I2121</f>
        <v>30</v>
      </c>
      <c r="G2121" s="3">
        <f>+DATOS!J2121</f>
        <v>2000</v>
      </c>
      <c r="H2121" s="9" t="str">
        <f>+DATOS!K2121</f>
        <v>AL11</v>
      </c>
      <c r="I2121" s="3">
        <f>+SUMIF(DATOS!$AA$3:$AA$2491,RESUMEN_flujo!$A2121,DATOS!$AG$3:$AG$2491)</f>
        <v>4</v>
      </c>
      <c r="J2121" s="4">
        <f>(SUMIF(DATOS!$AA$3:$AA$2491,RESUMEN_flujo!$A2121,DATOS!$AE$3:$AE$2491)/SUMIF(DATOS!$AA$3:$AA$2491,RESUMEN_flujo!$A2121,DATOS!$AD$3:$AD$2491))*3.6</f>
        <v>40.209230769230771</v>
      </c>
      <c r="K2121" s="5">
        <f t="shared" si="67"/>
        <v>1.5</v>
      </c>
      <c r="L2121" s="8">
        <f>+VLOOKUP($A2121,DATOS!$AL$3:$AO$2491,DATOS!$AO$1,0)</f>
        <v>1</v>
      </c>
      <c r="M2121" s="12">
        <f>+RANK($F2121,$F$3:$F$2491,0)+COUNTIF($F$3:F2121,F2121)-1</f>
        <v>1565</v>
      </c>
    </row>
    <row r="2122" spans="1:13" hidden="1" x14ac:dyDescent="0.3">
      <c r="A2122" s="3" t="str">
        <f t="shared" si="66"/>
        <v>47021-47046</v>
      </c>
      <c r="B2122" s="3">
        <v>47021</v>
      </c>
      <c r="C2122" s="3">
        <v>47046</v>
      </c>
      <c r="D2122" s="3">
        <f>+DATOS!G2122</f>
        <v>0</v>
      </c>
      <c r="E2122" s="3">
        <f>+DATOS!H2122</f>
        <v>6</v>
      </c>
      <c r="F2122" s="3">
        <f>+DATOS!I2122</f>
        <v>6</v>
      </c>
      <c r="G2122" s="3">
        <f>+DATOS!J2122</f>
        <v>2000</v>
      </c>
      <c r="H2122" s="9" t="str">
        <f>+DATOS!K2122</f>
        <v>AL11</v>
      </c>
      <c r="I2122" s="3">
        <f>+SUMIF(DATOS!$AA$3:$AA$2491,RESUMEN_flujo!$A2122,DATOS!$AG$3:$AG$2491)</f>
        <v>4</v>
      </c>
      <c r="J2122" s="4">
        <f>(SUMIF(DATOS!$AA$3:$AA$2491,RESUMEN_flujo!$A2122,DATOS!$AE$3:$AE$2491)/SUMIF(DATOS!$AA$3:$AA$2491,RESUMEN_flujo!$A2122,DATOS!$AD$3:$AD$2491))*3.6</f>
        <v>40.294736842105266</v>
      </c>
      <c r="K2122" s="5">
        <f t="shared" si="67"/>
        <v>0.3</v>
      </c>
      <c r="L2122" s="8">
        <f>+VLOOKUP($A2122,DATOS!$AL$3:$AO$2491,DATOS!$AO$1,0)</f>
        <v>1</v>
      </c>
      <c r="M2122" s="12">
        <f>+RANK($F2122,$F$3:$F$2491,0)+COUNTIF($F$3:F2122,F2122)-1</f>
        <v>1787</v>
      </c>
    </row>
    <row r="2123" spans="1:13" hidden="1" x14ac:dyDescent="0.3">
      <c r="A2123" s="3" t="str">
        <f t="shared" si="66"/>
        <v>47021-47045</v>
      </c>
      <c r="B2123" s="3">
        <v>47021</v>
      </c>
      <c r="C2123" s="3">
        <v>47045</v>
      </c>
      <c r="D2123" s="3">
        <f>+DATOS!G2123</f>
        <v>0</v>
      </c>
      <c r="E2123" s="3">
        <f>+DATOS!H2123</f>
        <v>0</v>
      </c>
      <c r="F2123" s="3">
        <f>+DATOS!I2123</f>
        <v>0</v>
      </c>
      <c r="G2123" s="3">
        <f>+DATOS!J2123</f>
        <v>2000</v>
      </c>
      <c r="H2123" s="9" t="str">
        <f>+DATOS!K2123</f>
        <v>AL05</v>
      </c>
      <c r="I2123" s="3">
        <f>+SUMIF(DATOS!$AA$3:$AA$2491,RESUMEN_flujo!$A2123,DATOS!$AG$3:$AG$2491)</f>
        <v>4</v>
      </c>
      <c r="J2123" s="4">
        <f>(SUMIF(DATOS!$AA$3:$AA$2491,RESUMEN_flujo!$A2123,DATOS!$AE$3:$AE$2491)/SUMIF(DATOS!$AA$3:$AA$2491,RESUMEN_flujo!$A2123,DATOS!$AD$3:$AD$2491))*3.6</f>
        <v>39.88421052631579</v>
      </c>
      <c r="K2123" s="5">
        <f t="shared" si="67"/>
        <v>0</v>
      </c>
      <c r="L2123" s="8">
        <f>+VLOOKUP($A2123,DATOS!$AL$3:$AO$2491,DATOS!$AO$1,0)</f>
        <v>1</v>
      </c>
      <c r="M2123" s="12">
        <f>+RANK($F2123,$F$3:$F$2491,0)+COUNTIF($F$3:F2123,F2123)-1</f>
        <v>2277</v>
      </c>
    </row>
    <row r="2124" spans="1:13" hidden="1" x14ac:dyDescent="0.3">
      <c r="A2124" s="3" t="str">
        <f t="shared" si="66"/>
        <v>47022-47005</v>
      </c>
      <c r="B2124" s="3">
        <v>47022</v>
      </c>
      <c r="C2124" s="3">
        <v>47005</v>
      </c>
      <c r="D2124" s="3">
        <f>+DATOS!G2124</f>
        <v>0</v>
      </c>
      <c r="E2124" s="3">
        <f>+DATOS!H2124</f>
        <v>41</v>
      </c>
      <c r="F2124" s="3">
        <f>+DATOS!I2124</f>
        <v>41</v>
      </c>
      <c r="G2124" s="3">
        <f>+DATOS!J2124</f>
        <v>2000</v>
      </c>
      <c r="H2124" s="9" t="str">
        <f>+DATOS!K2124</f>
        <v>AL03</v>
      </c>
      <c r="I2124" s="3">
        <f>+SUMIF(DATOS!$AA$3:$AA$2491,RESUMEN_flujo!$A2124,DATOS!$AG$3:$AG$2491)</f>
        <v>4</v>
      </c>
      <c r="J2124" s="4">
        <f>(SUMIF(DATOS!$AA$3:$AA$2491,RESUMEN_flujo!$A2124,DATOS!$AE$3:$AE$2491)/SUMIF(DATOS!$AA$3:$AA$2491,RESUMEN_flujo!$A2124,DATOS!$AD$3:$AD$2491))*3.6</f>
        <v>39.76</v>
      </c>
      <c r="K2124" s="5">
        <f t="shared" si="67"/>
        <v>2.0500000000000003</v>
      </c>
      <c r="L2124" s="8">
        <f>+VLOOKUP($A2124,DATOS!$AL$3:$AO$2491,DATOS!$AO$1,0)</f>
        <v>1</v>
      </c>
      <c r="M2124" s="12">
        <f>+RANK($F2124,$F$3:$F$2491,0)+COUNTIF($F$3:F2124,F2124)-1</f>
        <v>1471</v>
      </c>
    </row>
    <row r="2125" spans="1:13" hidden="1" x14ac:dyDescent="0.3">
      <c r="A2125" s="3" t="str">
        <f t="shared" si="66"/>
        <v>47022-47024</v>
      </c>
      <c r="B2125" s="3">
        <v>47022</v>
      </c>
      <c r="C2125" s="3">
        <v>47024</v>
      </c>
      <c r="D2125" s="3">
        <f>+DATOS!G2125</f>
        <v>0</v>
      </c>
      <c r="E2125" s="3">
        <f>+DATOS!H2125</f>
        <v>154</v>
      </c>
      <c r="F2125" s="3">
        <f>+DATOS!I2125</f>
        <v>154</v>
      </c>
      <c r="G2125" s="3">
        <f>+DATOS!J2125</f>
        <v>4000</v>
      </c>
      <c r="H2125" s="9" t="str">
        <f>+DATOS!K2125</f>
        <v>AL07A</v>
      </c>
      <c r="I2125" s="3">
        <f>+SUMIF(DATOS!$AA$3:$AA$2491,RESUMEN_flujo!$A2125,DATOS!$AG$3:$AG$2491)</f>
        <v>3</v>
      </c>
      <c r="J2125" s="4">
        <f>(SUMIF(DATOS!$AA$3:$AA$2491,RESUMEN_flujo!$A2125,DATOS!$AE$3:$AE$2491)/SUMIF(DATOS!$AA$3:$AA$2491,RESUMEN_flujo!$A2125,DATOS!$AD$3:$AD$2491))*3.6</f>
        <v>50.63225806451613</v>
      </c>
      <c r="K2125" s="5">
        <f t="shared" si="67"/>
        <v>3.85</v>
      </c>
      <c r="L2125" s="8">
        <f>+VLOOKUP($A2125,DATOS!$AL$3:$AO$2491,DATOS!$AO$1,0)</f>
        <v>2</v>
      </c>
      <c r="M2125" s="12">
        <f>+RANK($F2125,$F$3:$F$2491,0)+COUNTIF($F$3:F2125,F2125)-1</f>
        <v>987</v>
      </c>
    </row>
    <row r="2126" spans="1:13" hidden="1" x14ac:dyDescent="0.3">
      <c r="A2126" s="3" t="str">
        <f t="shared" si="66"/>
        <v>47022-47020</v>
      </c>
      <c r="B2126" s="3">
        <v>47022</v>
      </c>
      <c r="C2126" s="3">
        <v>47020</v>
      </c>
      <c r="D2126" s="3">
        <f>+DATOS!G2126</f>
        <v>0</v>
      </c>
      <c r="E2126" s="3">
        <f>+DATOS!H2126</f>
        <v>49</v>
      </c>
      <c r="F2126" s="3">
        <f>+DATOS!I2126</f>
        <v>49</v>
      </c>
      <c r="G2126" s="3">
        <f>+DATOS!J2126</f>
        <v>4000</v>
      </c>
      <c r="H2126" s="9" t="str">
        <f>+DATOS!K2126</f>
        <v>AL07A</v>
      </c>
      <c r="I2126" s="3">
        <f>+SUMIF(DATOS!$AA$3:$AA$2491,RESUMEN_flujo!$A2126,DATOS!$AG$3:$AG$2491)</f>
        <v>3</v>
      </c>
      <c r="J2126" s="4">
        <f>(SUMIF(DATOS!$AA$3:$AA$2491,RESUMEN_flujo!$A2126,DATOS!$AE$3:$AE$2491)/SUMIF(DATOS!$AA$3:$AA$2491,RESUMEN_flujo!$A2126,DATOS!$AD$3:$AD$2491))*3.6</f>
        <v>49.827272727272728</v>
      </c>
      <c r="K2126" s="5">
        <f t="shared" si="67"/>
        <v>1.2250000000000001</v>
      </c>
      <c r="L2126" s="8">
        <f>+VLOOKUP($A2126,DATOS!$AL$3:$AO$2491,DATOS!$AO$1,0)</f>
        <v>2</v>
      </c>
      <c r="M2126" s="12">
        <f>+RANK($F2126,$F$3:$F$2491,0)+COUNTIF($F$3:F2126,F2126)-1</f>
        <v>1438</v>
      </c>
    </row>
    <row r="2127" spans="1:13" hidden="1" x14ac:dyDescent="0.3">
      <c r="A2127" s="3" t="str">
        <f t="shared" si="66"/>
        <v>47022-47012</v>
      </c>
      <c r="B2127" s="3">
        <v>47022</v>
      </c>
      <c r="C2127" s="3">
        <v>47012</v>
      </c>
      <c r="D2127" s="3">
        <f>+DATOS!G2127</f>
        <v>0</v>
      </c>
      <c r="E2127" s="3">
        <f>+DATOS!H2127</f>
        <v>0</v>
      </c>
      <c r="F2127" s="3">
        <f>+DATOS!I2127</f>
        <v>0</v>
      </c>
      <c r="G2127" s="3">
        <f>+DATOS!J2127</f>
        <v>2000</v>
      </c>
      <c r="H2127" s="9" t="str">
        <f>+DATOS!K2127</f>
        <v>AL03</v>
      </c>
      <c r="I2127" s="3">
        <f>+SUMIF(DATOS!$AA$3:$AA$2491,RESUMEN_flujo!$A2127,DATOS!$AG$3:$AG$2491)</f>
        <v>4</v>
      </c>
      <c r="J2127" s="4">
        <f>(SUMIF(DATOS!$AA$3:$AA$2491,RESUMEN_flujo!$A2127,DATOS!$AE$3:$AE$2491)/SUMIF(DATOS!$AA$3:$AA$2491,RESUMEN_flujo!$A2127,DATOS!$AD$3:$AD$2491))*3.6</f>
        <v>40.064516129032256</v>
      </c>
      <c r="K2127" s="5">
        <f t="shared" si="67"/>
        <v>0</v>
      </c>
      <c r="L2127" s="8">
        <f>+VLOOKUP($A2127,DATOS!$AL$3:$AO$2491,DATOS!$AO$1,0)</f>
        <v>1</v>
      </c>
      <c r="M2127" s="12">
        <f>+RANK($F2127,$F$3:$F$2491,0)+COUNTIF($F$3:F2127,F2127)-1</f>
        <v>2278</v>
      </c>
    </row>
    <row r="2128" spans="1:13" hidden="1" x14ac:dyDescent="0.3">
      <c r="A2128" s="3" t="str">
        <f t="shared" si="66"/>
        <v>47023-47007</v>
      </c>
      <c r="B2128" s="3">
        <v>47023</v>
      </c>
      <c r="C2128" s="3">
        <v>47007</v>
      </c>
      <c r="D2128" s="3">
        <f>+DATOS!G2128</f>
        <v>0</v>
      </c>
      <c r="E2128" s="3">
        <f>+DATOS!H2128</f>
        <v>0</v>
      </c>
      <c r="F2128" s="3">
        <f>+DATOS!I2128</f>
        <v>0</v>
      </c>
      <c r="G2128" s="3">
        <f>+DATOS!J2128</f>
        <v>1000</v>
      </c>
      <c r="H2128" s="9" t="str">
        <f>+DATOS!K2128</f>
        <v>AL14</v>
      </c>
      <c r="I2128" s="3">
        <f>+SUMIF(DATOS!$AA$3:$AA$2491,RESUMEN_flujo!$A2128,DATOS!$AG$3:$AG$2491)</f>
        <v>4</v>
      </c>
      <c r="J2128" s="4">
        <f>(SUMIF(DATOS!$AA$3:$AA$2491,RESUMEN_flujo!$A2128,DATOS!$AE$3:$AE$2491)/SUMIF(DATOS!$AA$3:$AA$2491,RESUMEN_flujo!$A2128,DATOS!$AD$3:$AD$2491))*3.6</f>
        <v>40.269767441860466</v>
      </c>
      <c r="K2128" s="5">
        <f t="shared" si="67"/>
        <v>0</v>
      </c>
      <c r="L2128" s="8">
        <f>+VLOOKUP($A2128,DATOS!$AL$3:$AO$2491,DATOS!$AO$1,0)</f>
        <v>1</v>
      </c>
      <c r="M2128" s="12">
        <f>+RANK($F2128,$F$3:$F$2491,0)+COUNTIF($F$3:F2128,F2128)-1</f>
        <v>2279</v>
      </c>
    </row>
    <row r="2129" spans="1:13" hidden="1" x14ac:dyDescent="0.3">
      <c r="A2129" s="3" t="str">
        <f t="shared" si="66"/>
        <v>47023-47012</v>
      </c>
      <c r="B2129" s="3">
        <v>47023</v>
      </c>
      <c r="C2129" s="3">
        <v>47012</v>
      </c>
      <c r="D2129" s="3">
        <f>+DATOS!G2129</f>
        <v>0</v>
      </c>
      <c r="E2129" s="3">
        <f>+DATOS!H2129</f>
        <v>0</v>
      </c>
      <c r="F2129" s="3">
        <f>+DATOS!I2129</f>
        <v>0</v>
      </c>
      <c r="G2129" s="3">
        <f>+DATOS!J2129</f>
        <v>1000</v>
      </c>
      <c r="H2129" s="9" t="str">
        <f>+DATOS!K2129</f>
        <v>AL14</v>
      </c>
      <c r="I2129" s="3">
        <f>+SUMIF(DATOS!$AA$3:$AA$2491,RESUMEN_flujo!$A2129,DATOS!$AG$3:$AG$2491)</f>
        <v>4</v>
      </c>
      <c r="J2129" s="4">
        <f>(SUMIF(DATOS!$AA$3:$AA$2491,RESUMEN_flujo!$A2129,DATOS!$AE$3:$AE$2491)/SUMIF(DATOS!$AA$3:$AA$2491,RESUMEN_flujo!$A2129,DATOS!$AD$3:$AD$2491))*3.6</f>
        <v>40.168421052631579</v>
      </c>
      <c r="K2129" s="5">
        <f t="shared" si="67"/>
        <v>0</v>
      </c>
      <c r="L2129" s="8">
        <f>+VLOOKUP($A2129,DATOS!$AL$3:$AO$2491,DATOS!$AO$1,0)</f>
        <v>1</v>
      </c>
      <c r="M2129" s="12">
        <f>+RANK($F2129,$F$3:$F$2491,0)+COUNTIF($F$3:F2129,F2129)-1</f>
        <v>2280</v>
      </c>
    </row>
    <row r="2130" spans="1:13" hidden="1" x14ac:dyDescent="0.3">
      <c r="A2130" s="3" t="str">
        <f t="shared" si="66"/>
        <v>47023-47004</v>
      </c>
      <c r="B2130" s="3">
        <v>47023</v>
      </c>
      <c r="C2130" s="3">
        <v>47004</v>
      </c>
      <c r="D2130" s="3">
        <f>+DATOS!G2130</f>
        <v>0</v>
      </c>
      <c r="E2130" s="3">
        <f>+DATOS!H2130</f>
        <v>24</v>
      </c>
      <c r="F2130" s="3">
        <f>+DATOS!I2130</f>
        <v>24</v>
      </c>
      <c r="G2130" s="3">
        <f>+DATOS!J2130</f>
        <v>2000</v>
      </c>
      <c r="H2130" s="9" t="str">
        <f>+DATOS!K2130</f>
        <v>JOHN WALL HOLCOMB</v>
      </c>
      <c r="I2130" s="3">
        <f>+SUMIF(DATOS!$AA$3:$AA$2491,RESUMEN_flujo!$A2130,DATOS!$AG$3:$AG$2491)</f>
        <v>4</v>
      </c>
      <c r="J2130" s="4">
        <f>(SUMIF(DATOS!$AA$3:$AA$2491,RESUMEN_flujo!$A2130,DATOS!$AE$3:$AE$2491)/SUMIF(DATOS!$AA$3:$AA$2491,RESUMEN_flujo!$A2130,DATOS!$AD$3:$AD$2491))*3.6</f>
        <v>39.887999999999998</v>
      </c>
      <c r="K2130" s="5">
        <f t="shared" si="67"/>
        <v>1.2</v>
      </c>
      <c r="L2130" s="8">
        <f>+VLOOKUP($A2130,DATOS!$AL$3:$AO$2491,DATOS!$AO$1,0)</f>
        <v>2</v>
      </c>
      <c r="M2130" s="12">
        <f>+RANK($F2130,$F$3:$F$2491,0)+COUNTIF($F$3:F2130,F2130)-1</f>
        <v>1611</v>
      </c>
    </row>
    <row r="2131" spans="1:13" hidden="1" x14ac:dyDescent="0.3">
      <c r="A2131" s="3" t="str">
        <f t="shared" si="66"/>
        <v>47023-47024</v>
      </c>
      <c r="B2131" s="3">
        <v>47023</v>
      </c>
      <c r="C2131" s="3">
        <v>47024</v>
      </c>
      <c r="D2131" s="3">
        <f>+DATOS!G2131</f>
        <v>0</v>
      </c>
      <c r="E2131" s="3">
        <f>+DATOS!H2131</f>
        <v>143</v>
      </c>
      <c r="F2131" s="3">
        <f>+DATOS!I2131</f>
        <v>143</v>
      </c>
      <c r="G2131" s="3">
        <f>+DATOS!J2131</f>
        <v>2000</v>
      </c>
      <c r="H2131" s="9" t="str">
        <f>+DATOS!K2131</f>
        <v>JOHN WALL HOLCOMB</v>
      </c>
      <c r="I2131" s="3">
        <f>+SUMIF(DATOS!$AA$3:$AA$2491,RESUMEN_flujo!$A2131,DATOS!$AG$3:$AG$2491)</f>
        <v>4</v>
      </c>
      <c r="J2131" s="4">
        <f>(SUMIF(DATOS!$AA$3:$AA$2491,RESUMEN_flujo!$A2131,DATOS!$AE$3:$AE$2491)/SUMIF(DATOS!$AA$3:$AA$2491,RESUMEN_flujo!$A2131,DATOS!$AD$3:$AD$2491))*3.6</f>
        <v>39.795652173913048</v>
      </c>
      <c r="K2131" s="5">
        <f t="shared" si="67"/>
        <v>7.1499999999999995</v>
      </c>
      <c r="L2131" s="8">
        <f>+VLOOKUP($A2131,DATOS!$AL$3:$AO$2491,DATOS!$AO$1,0)</f>
        <v>2</v>
      </c>
      <c r="M2131" s="12">
        <f>+RANK($F2131,$F$3:$F$2491,0)+COUNTIF($F$3:F2131,F2131)-1</f>
        <v>1035</v>
      </c>
    </row>
    <row r="2132" spans="1:13" hidden="1" x14ac:dyDescent="0.3">
      <c r="A2132" s="3" t="str">
        <f t="shared" si="66"/>
        <v>47024-47008</v>
      </c>
      <c r="B2132" s="3">
        <v>47024</v>
      </c>
      <c r="C2132" s="3">
        <v>47008</v>
      </c>
      <c r="D2132" s="3">
        <f>+DATOS!G2132</f>
        <v>0</v>
      </c>
      <c r="E2132" s="3">
        <f>+DATOS!H2132</f>
        <v>0</v>
      </c>
      <c r="F2132" s="3">
        <f>+DATOS!I2132</f>
        <v>0</v>
      </c>
      <c r="G2132" s="3">
        <f>+DATOS!J2132</f>
        <v>4000</v>
      </c>
      <c r="H2132" s="9" t="str">
        <f>+DATOS!K2132</f>
        <v>AL14</v>
      </c>
      <c r="I2132" s="3">
        <f>+SUMIF(DATOS!$AA$3:$AA$2491,RESUMEN_flujo!$A2132,DATOS!$AG$3:$AG$2491)</f>
        <v>3</v>
      </c>
      <c r="J2132" s="4">
        <f>(SUMIF(DATOS!$AA$3:$AA$2491,RESUMEN_flujo!$A2132,DATOS!$AE$3:$AE$2491)/SUMIF(DATOS!$AA$3:$AA$2491,RESUMEN_flujo!$A2132,DATOS!$AD$3:$AD$2491))*3.6</f>
        <v>50.481818181818184</v>
      </c>
      <c r="K2132" s="5">
        <f t="shared" si="67"/>
        <v>0</v>
      </c>
      <c r="L2132" s="8">
        <f>+VLOOKUP($A2132,DATOS!$AL$3:$AO$2491,DATOS!$AO$1,0)</f>
        <v>2</v>
      </c>
      <c r="M2132" s="12">
        <f>+RANK($F2132,$F$3:$F$2491,0)+COUNTIF($F$3:F2132,F2132)-1</f>
        <v>2281</v>
      </c>
    </row>
    <row r="2133" spans="1:13" hidden="1" x14ac:dyDescent="0.3">
      <c r="A2133" s="3" t="str">
        <f t="shared" si="66"/>
        <v>47024-47022</v>
      </c>
      <c r="B2133" s="3">
        <v>47024</v>
      </c>
      <c r="C2133" s="3">
        <v>47022</v>
      </c>
      <c r="D2133" s="3">
        <f>+DATOS!G2133</f>
        <v>0</v>
      </c>
      <c r="E2133" s="3">
        <f>+DATOS!H2133</f>
        <v>49</v>
      </c>
      <c r="F2133" s="3">
        <f>+DATOS!I2133</f>
        <v>49</v>
      </c>
      <c r="G2133" s="3">
        <f>+DATOS!J2133</f>
        <v>4000</v>
      </c>
      <c r="H2133" s="9" t="str">
        <f>+DATOS!K2133</f>
        <v>Aeropuerto</v>
      </c>
      <c r="I2133" s="3">
        <f>+SUMIF(DATOS!$AA$3:$AA$2491,RESUMEN_flujo!$A2133,DATOS!$AG$3:$AG$2491)</f>
        <v>3</v>
      </c>
      <c r="J2133" s="4">
        <f>(SUMIF(DATOS!$AA$3:$AA$2491,RESUMEN_flujo!$A2133,DATOS!$AE$3:$AE$2491)/SUMIF(DATOS!$AA$3:$AA$2491,RESUMEN_flujo!$A2133,DATOS!$AD$3:$AD$2491))*3.6</f>
        <v>50.63225806451613</v>
      </c>
      <c r="K2133" s="5">
        <f t="shared" si="67"/>
        <v>1.2250000000000001</v>
      </c>
      <c r="L2133" s="8">
        <f>+VLOOKUP($A2133,DATOS!$AL$3:$AO$2491,DATOS!$AO$1,0)</f>
        <v>2</v>
      </c>
      <c r="M2133" s="12">
        <f>+RANK($F2133,$F$3:$F$2491,0)+COUNTIF($F$3:F2133,F2133)-1</f>
        <v>1439</v>
      </c>
    </row>
    <row r="2134" spans="1:13" hidden="1" x14ac:dyDescent="0.3">
      <c r="A2134" s="3" t="str">
        <f t="shared" si="66"/>
        <v>47024-47023</v>
      </c>
      <c r="B2134" s="3">
        <v>47024</v>
      </c>
      <c r="C2134" s="3">
        <v>47023</v>
      </c>
      <c r="D2134" s="3">
        <f>+DATOS!G2134</f>
        <v>0</v>
      </c>
      <c r="E2134" s="3">
        <f>+DATOS!H2134</f>
        <v>24</v>
      </c>
      <c r="F2134" s="3">
        <f>+DATOS!I2134</f>
        <v>24</v>
      </c>
      <c r="G2134" s="3">
        <f>+DATOS!J2134</f>
        <v>4000</v>
      </c>
      <c r="H2134" s="9" t="str">
        <f>+DATOS!K2134</f>
        <v>JOHN WALL HOLCOMB</v>
      </c>
      <c r="I2134" s="3">
        <f>+SUMIF(DATOS!$AA$3:$AA$2491,RESUMEN_flujo!$A2134,DATOS!$AG$3:$AG$2491)</f>
        <v>4</v>
      </c>
      <c r="J2134" s="4">
        <f>(SUMIF(DATOS!$AA$3:$AA$2491,RESUMEN_flujo!$A2134,DATOS!$AE$3:$AE$2491)/SUMIF(DATOS!$AA$3:$AA$2491,RESUMEN_flujo!$A2134,DATOS!$AD$3:$AD$2491))*3.6</f>
        <v>39.795652173913048</v>
      </c>
      <c r="K2134" s="5">
        <f t="shared" si="67"/>
        <v>0.6</v>
      </c>
      <c r="L2134" s="8">
        <f>+VLOOKUP($A2134,DATOS!$AL$3:$AO$2491,DATOS!$AO$1,0)</f>
        <v>2</v>
      </c>
      <c r="M2134" s="12">
        <f>+RANK($F2134,$F$3:$F$2491,0)+COUNTIF($F$3:F2134,F2134)-1</f>
        <v>1612</v>
      </c>
    </row>
    <row r="2135" spans="1:13" hidden="1" x14ac:dyDescent="0.3">
      <c r="A2135" s="3" t="str">
        <f t="shared" si="66"/>
        <v>47024-47003</v>
      </c>
      <c r="B2135" s="3">
        <v>47024</v>
      </c>
      <c r="C2135" s="3">
        <v>47003</v>
      </c>
      <c r="D2135" s="3">
        <f>+DATOS!G2135</f>
        <v>0</v>
      </c>
      <c r="E2135" s="3">
        <f>+DATOS!H2135</f>
        <v>298</v>
      </c>
      <c r="F2135" s="3">
        <f>+DATOS!I2135</f>
        <v>298</v>
      </c>
      <c r="G2135" s="3">
        <f>+DATOS!J2135</f>
        <v>4000</v>
      </c>
      <c r="H2135" s="9" t="str">
        <f>+DATOS!K2135</f>
        <v>JOHN WALL HOLCOMB</v>
      </c>
      <c r="I2135" s="3">
        <f>+SUMIF(DATOS!$AA$3:$AA$2491,RESUMEN_flujo!$A2135,DATOS!$AG$3:$AG$2491)</f>
        <v>4</v>
      </c>
      <c r="J2135" s="4">
        <f>(SUMIF(DATOS!$AA$3:$AA$2491,RESUMEN_flujo!$A2135,DATOS!$AE$3:$AE$2491)/SUMIF(DATOS!$AA$3:$AA$2491,RESUMEN_flujo!$A2135,DATOS!$AD$3:$AD$2491))*3.6</f>
        <v>40.199999999999996</v>
      </c>
      <c r="K2135" s="5">
        <f t="shared" si="67"/>
        <v>7.4499999999999993</v>
      </c>
      <c r="L2135" s="8">
        <f>+VLOOKUP($A2135,DATOS!$AL$3:$AO$2491,DATOS!$AO$1,0)</f>
        <v>2</v>
      </c>
      <c r="M2135" s="12">
        <f>+RANK($F2135,$F$3:$F$2491,0)+COUNTIF($F$3:F2135,F2135)-1</f>
        <v>687</v>
      </c>
    </row>
    <row r="2136" spans="1:13" hidden="1" x14ac:dyDescent="0.3">
      <c r="A2136" s="3" t="str">
        <f t="shared" si="66"/>
        <v>47025-47026</v>
      </c>
      <c r="B2136" s="3">
        <v>47025</v>
      </c>
      <c r="C2136" s="3">
        <v>47026</v>
      </c>
      <c r="D2136" s="3">
        <f>+DATOS!G2136</f>
        <v>0</v>
      </c>
      <c r="E2136" s="3">
        <f>+DATOS!H2136</f>
        <v>41</v>
      </c>
      <c r="F2136" s="3">
        <f>+DATOS!I2136</f>
        <v>41</v>
      </c>
      <c r="G2136" s="3">
        <f>+DATOS!J2136</f>
        <v>1000</v>
      </c>
      <c r="H2136" s="9" t="str">
        <f>+DATOS!K2136</f>
        <v>AL03</v>
      </c>
      <c r="I2136" s="3">
        <f>+SUMIF(DATOS!$AA$3:$AA$2491,RESUMEN_flujo!$A2136,DATOS!$AG$3:$AG$2491)</f>
        <v>4</v>
      </c>
      <c r="J2136" s="4">
        <f>(SUMIF(DATOS!$AA$3:$AA$2491,RESUMEN_flujo!$A2136,DATOS!$AE$3:$AE$2491)/SUMIF(DATOS!$AA$3:$AA$2491,RESUMEN_flujo!$A2136,DATOS!$AD$3:$AD$2491))*3.6</f>
        <v>39.89387755102041</v>
      </c>
      <c r="K2136" s="5">
        <f t="shared" si="67"/>
        <v>4.1000000000000005</v>
      </c>
      <c r="L2136" s="8">
        <f>+VLOOKUP($A2136,DATOS!$AL$3:$AO$2491,DATOS!$AO$1,0)</f>
        <v>1</v>
      </c>
      <c r="M2136" s="12">
        <f>+RANK($F2136,$F$3:$F$2491,0)+COUNTIF($F$3:F2136,F2136)-1</f>
        <v>1472</v>
      </c>
    </row>
    <row r="2137" spans="1:13" hidden="1" x14ac:dyDescent="0.3">
      <c r="A2137" s="3" t="str">
        <f t="shared" si="66"/>
        <v>47025-47027</v>
      </c>
      <c r="B2137" s="3">
        <v>47025</v>
      </c>
      <c r="C2137" s="3">
        <v>47027</v>
      </c>
      <c r="D2137" s="3">
        <f>+DATOS!G2137</f>
        <v>0</v>
      </c>
      <c r="E2137" s="3">
        <f>+DATOS!H2137</f>
        <v>0</v>
      </c>
      <c r="F2137" s="3">
        <f>+DATOS!I2137</f>
        <v>0</v>
      </c>
      <c r="G2137" s="3">
        <f>+DATOS!J2137</f>
        <v>1000</v>
      </c>
      <c r="H2137" s="9" t="str">
        <f>+DATOS!K2137</f>
        <v>AL16</v>
      </c>
      <c r="I2137" s="3">
        <f>+SUMIF(DATOS!$AA$3:$AA$2491,RESUMEN_flujo!$A2137,DATOS!$AG$3:$AG$2491)</f>
        <v>4</v>
      </c>
      <c r="J2137" s="4">
        <f>(SUMIF(DATOS!$AA$3:$AA$2491,RESUMEN_flujo!$A2137,DATOS!$AE$3:$AE$2491)/SUMIF(DATOS!$AA$3:$AA$2491,RESUMEN_flujo!$A2137,DATOS!$AD$3:$AD$2491))*3.6</f>
        <v>40.5</v>
      </c>
      <c r="K2137" s="5">
        <f t="shared" si="67"/>
        <v>0</v>
      </c>
      <c r="L2137" s="8">
        <f>+VLOOKUP($A2137,DATOS!$AL$3:$AO$2491,DATOS!$AO$1,0)</f>
        <v>1</v>
      </c>
      <c r="M2137" s="12">
        <f>+RANK($F2137,$F$3:$F$2491,0)+COUNTIF($F$3:F2137,F2137)-1</f>
        <v>2282</v>
      </c>
    </row>
    <row r="2138" spans="1:13" hidden="1" x14ac:dyDescent="0.3">
      <c r="A2138" s="3" t="str">
        <f t="shared" si="66"/>
        <v>47025-47045</v>
      </c>
      <c r="B2138" s="3">
        <v>47025</v>
      </c>
      <c r="C2138" s="3">
        <v>47045</v>
      </c>
      <c r="D2138" s="3">
        <f>+DATOS!G2138</f>
        <v>0</v>
      </c>
      <c r="E2138" s="3">
        <f>+DATOS!H2138</f>
        <v>0</v>
      </c>
      <c r="F2138" s="3">
        <f>+DATOS!I2138</f>
        <v>0</v>
      </c>
      <c r="G2138" s="3">
        <f>+DATOS!J2138</f>
        <v>1000</v>
      </c>
      <c r="H2138" s="9" t="str">
        <f>+DATOS!K2138</f>
        <v>AL16</v>
      </c>
      <c r="I2138" s="3">
        <f>+SUMIF(DATOS!$AA$3:$AA$2491,RESUMEN_flujo!$A2138,DATOS!$AG$3:$AG$2491)</f>
        <v>4</v>
      </c>
      <c r="J2138" s="4">
        <f>(SUMIF(DATOS!$AA$3:$AA$2491,RESUMEN_flujo!$A2138,DATOS!$AE$3:$AE$2491)/SUMIF(DATOS!$AA$3:$AA$2491,RESUMEN_flujo!$A2138,DATOS!$AD$3:$AD$2491))*3.6</f>
        <v>39.783050847457631</v>
      </c>
      <c r="K2138" s="5">
        <f t="shared" si="67"/>
        <v>0</v>
      </c>
      <c r="L2138" s="8">
        <f>+VLOOKUP($A2138,DATOS!$AL$3:$AO$2491,DATOS!$AO$1,0)</f>
        <v>1</v>
      </c>
      <c r="M2138" s="12">
        <f>+RANK($F2138,$F$3:$F$2491,0)+COUNTIF($F$3:F2138,F2138)-1</f>
        <v>2283</v>
      </c>
    </row>
    <row r="2139" spans="1:13" hidden="1" x14ac:dyDescent="0.3">
      <c r="A2139" s="3" t="str">
        <f t="shared" si="66"/>
        <v>47025-47005</v>
      </c>
      <c r="B2139" s="3">
        <v>47025</v>
      </c>
      <c r="C2139" s="3">
        <v>47005</v>
      </c>
      <c r="D2139" s="3">
        <f>+DATOS!G2139</f>
        <v>0</v>
      </c>
      <c r="E2139" s="3">
        <f>+DATOS!H2139</f>
        <v>0</v>
      </c>
      <c r="F2139" s="3">
        <f>+DATOS!I2139</f>
        <v>0</v>
      </c>
      <c r="G2139" s="3">
        <f>+DATOS!J2139</f>
        <v>1000</v>
      </c>
      <c r="H2139" s="9" t="str">
        <f>+DATOS!K2139</f>
        <v>Aeropuerto</v>
      </c>
      <c r="I2139" s="3">
        <f>+SUMIF(DATOS!$AA$3:$AA$2491,RESUMEN_flujo!$A2139,DATOS!$AG$3:$AG$2491)</f>
        <v>5</v>
      </c>
      <c r="J2139" s="4">
        <f>(SUMIF(DATOS!$AA$3:$AA$2491,RESUMEN_flujo!$A2139,DATOS!$AE$3:$AE$2491)/SUMIF(DATOS!$AA$3:$AA$2491,RESUMEN_flujo!$A2139,DATOS!$AD$3:$AD$2491))*3.6</f>
        <v>40.050000000000004</v>
      </c>
      <c r="K2139" s="5">
        <f t="shared" si="67"/>
        <v>0</v>
      </c>
      <c r="L2139" s="8">
        <f>+VLOOKUP($A2139,DATOS!$AL$3:$AO$2491,DATOS!$AO$1,0)</f>
        <v>1</v>
      </c>
      <c r="M2139" s="12">
        <f>+RANK($F2139,$F$3:$F$2491,0)+COUNTIF($F$3:F2139,F2139)-1</f>
        <v>2284</v>
      </c>
    </row>
    <row r="2140" spans="1:13" hidden="1" x14ac:dyDescent="0.3">
      <c r="A2140" s="3" t="str">
        <f t="shared" si="66"/>
        <v>47026-47028</v>
      </c>
      <c r="B2140" s="3">
        <v>47026</v>
      </c>
      <c r="C2140" s="3">
        <v>47028</v>
      </c>
      <c r="D2140" s="3">
        <f>+DATOS!G2140</f>
        <v>0</v>
      </c>
      <c r="E2140" s="3">
        <f>+DATOS!H2140</f>
        <v>71</v>
      </c>
      <c r="F2140" s="3">
        <f>+DATOS!I2140</f>
        <v>71</v>
      </c>
      <c r="G2140" s="3">
        <f>+DATOS!J2140</f>
        <v>2000</v>
      </c>
      <c r="H2140" s="9" t="str">
        <f>+DATOS!K2140</f>
        <v>AL11</v>
      </c>
      <c r="I2140" s="3">
        <f>+SUMIF(DATOS!$AA$3:$AA$2491,RESUMEN_flujo!$A2140,DATOS!$AG$3:$AG$2491)</f>
        <v>4</v>
      </c>
      <c r="J2140" s="4">
        <f>(SUMIF(DATOS!$AA$3:$AA$2491,RESUMEN_flujo!$A2140,DATOS!$AE$3:$AE$2491)/SUMIF(DATOS!$AA$3:$AA$2491,RESUMEN_flujo!$A2140,DATOS!$AD$3:$AD$2491))*3.6</f>
        <v>40.42285714285714</v>
      </c>
      <c r="K2140" s="5">
        <f t="shared" si="67"/>
        <v>3.55</v>
      </c>
      <c r="L2140" s="8">
        <f>+VLOOKUP($A2140,DATOS!$AL$3:$AO$2491,DATOS!$AO$1,0)</f>
        <v>1</v>
      </c>
      <c r="M2140" s="12">
        <f>+RANK($F2140,$F$3:$F$2491,0)+COUNTIF($F$3:F2140,F2140)-1</f>
        <v>1306</v>
      </c>
    </row>
    <row r="2141" spans="1:13" hidden="1" x14ac:dyDescent="0.3">
      <c r="A2141" s="3" t="str">
        <f t="shared" si="66"/>
        <v>47026-47021</v>
      </c>
      <c r="B2141" s="3">
        <v>47026</v>
      </c>
      <c r="C2141" s="3">
        <v>47021</v>
      </c>
      <c r="D2141" s="3">
        <f>+DATOS!G2141</f>
        <v>0</v>
      </c>
      <c r="E2141" s="3">
        <f>+DATOS!H2141</f>
        <v>6</v>
      </c>
      <c r="F2141" s="3">
        <f>+DATOS!I2141</f>
        <v>6</v>
      </c>
      <c r="G2141" s="3">
        <f>+DATOS!J2141</f>
        <v>2000</v>
      </c>
      <c r="H2141" s="9" t="str">
        <f>+DATOS!K2141</f>
        <v>AL11</v>
      </c>
      <c r="I2141" s="3">
        <f>+SUMIF(DATOS!$AA$3:$AA$2491,RESUMEN_flujo!$A2141,DATOS!$AG$3:$AG$2491)</f>
        <v>4</v>
      </c>
      <c r="J2141" s="4">
        <f>(SUMIF(DATOS!$AA$3:$AA$2491,RESUMEN_flujo!$A2141,DATOS!$AE$3:$AE$2491)/SUMIF(DATOS!$AA$3:$AA$2491,RESUMEN_flujo!$A2141,DATOS!$AD$3:$AD$2491))*3.6</f>
        <v>40.209230769230771</v>
      </c>
      <c r="K2141" s="5">
        <f t="shared" si="67"/>
        <v>0.3</v>
      </c>
      <c r="L2141" s="8">
        <f>+VLOOKUP($A2141,DATOS!$AL$3:$AO$2491,DATOS!$AO$1,0)</f>
        <v>1</v>
      </c>
      <c r="M2141" s="12">
        <f>+RANK($F2141,$F$3:$F$2491,0)+COUNTIF($F$3:F2141,F2141)-1</f>
        <v>1788</v>
      </c>
    </row>
    <row r="2142" spans="1:13" hidden="1" x14ac:dyDescent="0.3">
      <c r="A2142" s="3" t="str">
        <f t="shared" si="66"/>
        <v>47026-47025</v>
      </c>
      <c r="B2142" s="3">
        <v>47026</v>
      </c>
      <c r="C2142" s="3">
        <v>47025</v>
      </c>
      <c r="D2142" s="3">
        <f>+DATOS!G2142</f>
        <v>0</v>
      </c>
      <c r="E2142" s="3">
        <f>+DATOS!H2142</f>
        <v>0</v>
      </c>
      <c r="F2142" s="3">
        <f>+DATOS!I2142</f>
        <v>0</v>
      </c>
      <c r="G2142" s="3">
        <f>+DATOS!J2142</f>
        <v>2000</v>
      </c>
      <c r="H2142" s="9" t="str">
        <f>+DATOS!K2142</f>
        <v>AL03</v>
      </c>
      <c r="I2142" s="3">
        <f>+SUMIF(DATOS!$AA$3:$AA$2491,RESUMEN_flujo!$A2142,DATOS!$AG$3:$AG$2491)</f>
        <v>4</v>
      </c>
      <c r="J2142" s="4">
        <f>(SUMIF(DATOS!$AA$3:$AA$2491,RESUMEN_flujo!$A2142,DATOS!$AE$3:$AE$2491)/SUMIF(DATOS!$AA$3:$AA$2491,RESUMEN_flujo!$A2142,DATOS!$AD$3:$AD$2491))*3.6</f>
        <v>39.89387755102041</v>
      </c>
      <c r="K2142" s="5">
        <f t="shared" si="67"/>
        <v>0</v>
      </c>
      <c r="L2142" s="8">
        <f>+VLOOKUP($A2142,DATOS!$AL$3:$AO$2491,DATOS!$AO$1,0)</f>
        <v>1</v>
      </c>
      <c r="M2142" s="12">
        <f>+RANK($F2142,$F$3:$F$2491,0)+COUNTIF($F$3:F2142,F2142)-1</f>
        <v>2285</v>
      </c>
    </row>
    <row r="2143" spans="1:13" hidden="1" x14ac:dyDescent="0.3">
      <c r="A2143" s="3" t="str">
        <f t="shared" si="66"/>
        <v>47027-47029</v>
      </c>
      <c r="B2143" s="3">
        <v>47027</v>
      </c>
      <c r="C2143" s="3">
        <v>47029</v>
      </c>
      <c r="D2143" s="3">
        <f>+DATOS!G2143</f>
        <v>0</v>
      </c>
      <c r="E2143" s="3">
        <f>+DATOS!H2143</f>
        <v>0</v>
      </c>
      <c r="F2143" s="3">
        <f>+DATOS!I2143</f>
        <v>0</v>
      </c>
      <c r="G2143" s="3">
        <f>+DATOS!J2143</f>
        <v>2000</v>
      </c>
      <c r="H2143" s="9" t="str">
        <f>+DATOS!K2143</f>
        <v>AL16</v>
      </c>
      <c r="I2143" s="3">
        <f>+SUMIF(DATOS!$AA$3:$AA$2491,RESUMEN_flujo!$A2143,DATOS!$AG$3:$AG$2491)</f>
        <v>4</v>
      </c>
      <c r="J2143" s="4">
        <f>(SUMIF(DATOS!$AA$3:$AA$2491,RESUMEN_flujo!$A2143,DATOS!$AE$3:$AE$2491)/SUMIF(DATOS!$AA$3:$AA$2491,RESUMEN_flujo!$A2143,DATOS!$AD$3:$AD$2491))*3.6</f>
        <v>39.678260869565221</v>
      </c>
      <c r="K2143" s="5">
        <f t="shared" si="67"/>
        <v>0</v>
      </c>
      <c r="L2143" s="8">
        <f>+VLOOKUP($A2143,DATOS!$AL$3:$AO$2491,DATOS!$AO$1,0)</f>
        <v>1</v>
      </c>
      <c r="M2143" s="12">
        <f>+RANK($F2143,$F$3:$F$2491,0)+COUNTIF($F$3:F2143,F2143)-1</f>
        <v>2286</v>
      </c>
    </row>
    <row r="2144" spans="1:13" hidden="1" x14ac:dyDescent="0.3">
      <c r="A2144" s="3" t="str">
        <f t="shared" si="66"/>
        <v>47027-47025</v>
      </c>
      <c r="B2144" s="3">
        <v>47027</v>
      </c>
      <c r="C2144" s="3">
        <v>47025</v>
      </c>
      <c r="D2144" s="3">
        <f>+DATOS!G2144</f>
        <v>0</v>
      </c>
      <c r="E2144" s="3">
        <f>+DATOS!H2144</f>
        <v>0</v>
      </c>
      <c r="F2144" s="3">
        <f>+DATOS!I2144</f>
        <v>0</v>
      </c>
      <c r="G2144" s="3">
        <f>+DATOS!J2144</f>
        <v>1000</v>
      </c>
      <c r="H2144" s="9" t="str">
        <f>+DATOS!K2144</f>
        <v>AL16</v>
      </c>
      <c r="I2144" s="3">
        <f>+SUMIF(DATOS!$AA$3:$AA$2491,RESUMEN_flujo!$A2144,DATOS!$AG$3:$AG$2491)</f>
        <v>4</v>
      </c>
      <c r="J2144" s="4">
        <f>(SUMIF(DATOS!$AA$3:$AA$2491,RESUMEN_flujo!$A2144,DATOS!$AE$3:$AE$2491)/SUMIF(DATOS!$AA$3:$AA$2491,RESUMEN_flujo!$A2144,DATOS!$AD$3:$AD$2491))*3.6</f>
        <v>40.5</v>
      </c>
      <c r="K2144" s="5">
        <f t="shared" si="67"/>
        <v>0</v>
      </c>
      <c r="L2144" s="8">
        <f>+VLOOKUP($A2144,DATOS!$AL$3:$AO$2491,DATOS!$AO$1,0)</f>
        <v>1</v>
      </c>
      <c r="M2144" s="12">
        <f>+RANK($F2144,$F$3:$F$2491,0)+COUNTIF($F$3:F2144,F2144)-1</f>
        <v>2287</v>
      </c>
    </row>
    <row r="2145" spans="1:13" hidden="1" x14ac:dyDescent="0.3">
      <c r="A2145" s="3" t="str">
        <f t="shared" si="66"/>
        <v>47027-47003</v>
      </c>
      <c r="B2145" s="3">
        <v>47027</v>
      </c>
      <c r="C2145" s="3">
        <v>47003</v>
      </c>
      <c r="D2145" s="3">
        <f>+DATOS!G2145</f>
        <v>0</v>
      </c>
      <c r="E2145" s="3">
        <f>+DATOS!H2145</f>
        <v>73</v>
      </c>
      <c r="F2145" s="3">
        <f>+DATOS!I2145</f>
        <v>73</v>
      </c>
      <c r="G2145" s="3">
        <f>+DATOS!J2145</f>
        <v>4000</v>
      </c>
      <c r="H2145" s="9" t="str">
        <f>+DATOS!K2145</f>
        <v>JOHN WALL HOLCOMB</v>
      </c>
      <c r="I2145" s="3">
        <f>+SUMIF(DATOS!$AA$3:$AA$2491,RESUMEN_flujo!$A2145,DATOS!$AG$3:$AG$2491)</f>
        <v>4</v>
      </c>
      <c r="J2145" s="4">
        <f>(SUMIF(DATOS!$AA$3:$AA$2491,RESUMEN_flujo!$A2145,DATOS!$AE$3:$AE$2491)/SUMIF(DATOS!$AA$3:$AA$2491,RESUMEN_flujo!$A2145,DATOS!$AD$3:$AD$2491))*3.6</f>
        <v>40.153846153846153</v>
      </c>
      <c r="K2145" s="5">
        <f t="shared" si="67"/>
        <v>1.825</v>
      </c>
      <c r="L2145" s="8">
        <f>+VLOOKUP($A2145,DATOS!$AL$3:$AO$2491,DATOS!$AO$1,0)</f>
        <v>2</v>
      </c>
      <c r="M2145" s="12">
        <f>+RANK($F2145,$F$3:$F$2491,0)+COUNTIF($F$3:F2145,F2145)-1</f>
        <v>1294</v>
      </c>
    </row>
    <row r="2146" spans="1:13" hidden="1" x14ac:dyDescent="0.3">
      <c r="A2146" s="3" t="str">
        <f t="shared" si="66"/>
        <v>47027-47028</v>
      </c>
      <c r="B2146" s="3">
        <v>47027</v>
      </c>
      <c r="C2146" s="3">
        <v>47028</v>
      </c>
      <c r="D2146" s="3">
        <f>+DATOS!G2146</f>
        <v>0</v>
      </c>
      <c r="E2146" s="3">
        <f>+DATOS!H2146</f>
        <v>298</v>
      </c>
      <c r="F2146" s="3">
        <f>+DATOS!I2146</f>
        <v>298</v>
      </c>
      <c r="G2146" s="3">
        <f>+DATOS!J2146</f>
        <v>2000</v>
      </c>
      <c r="H2146" s="9" t="str">
        <f>+DATOS!K2146</f>
        <v>JOHN WALL HOLCOMB</v>
      </c>
      <c r="I2146" s="3">
        <f>+SUMIF(DATOS!$AA$3:$AA$2491,RESUMEN_flujo!$A2146,DATOS!$AG$3:$AG$2491)</f>
        <v>4</v>
      </c>
      <c r="J2146" s="4">
        <f>(SUMIF(DATOS!$AA$3:$AA$2491,RESUMEN_flujo!$A2146,DATOS!$AE$3:$AE$2491)/SUMIF(DATOS!$AA$3:$AA$2491,RESUMEN_flujo!$A2146,DATOS!$AD$3:$AD$2491))*3.6</f>
        <v>39.6</v>
      </c>
      <c r="K2146" s="5">
        <f t="shared" si="67"/>
        <v>14.899999999999999</v>
      </c>
      <c r="L2146" s="8">
        <f>+VLOOKUP($A2146,DATOS!$AL$3:$AO$2491,DATOS!$AO$1,0)</f>
        <v>2</v>
      </c>
      <c r="M2146" s="12">
        <f>+RANK($F2146,$F$3:$F$2491,0)+COUNTIF($F$3:F2146,F2146)-1</f>
        <v>688</v>
      </c>
    </row>
    <row r="2147" spans="1:13" hidden="1" x14ac:dyDescent="0.3">
      <c r="A2147" s="3" t="str">
        <f t="shared" si="66"/>
        <v>47028-47030</v>
      </c>
      <c r="B2147" s="3">
        <v>47028</v>
      </c>
      <c r="C2147" s="3">
        <v>47030</v>
      </c>
      <c r="D2147" s="3">
        <f>+DATOS!G2147</f>
        <v>0</v>
      </c>
      <c r="E2147" s="3">
        <f>+DATOS!H2147</f>
        <v>0</v>
      </c>
      <c r="F2147" s="3">
        <f>+DATOS!I2147</f>
        <v>0</v>
      </c>
      <c r="G2147" s="3">
        <f>+DATOS!J2147</f>
        <v>2000</v>
      </c>
      <c r="H2147" s="9" t="str">
        <f>+DATOS!K2147</f>
        <v>AL11</v>
      </c>
      <c r="I2147" s="3">
        <f>+SUMIF(DATOS!$AA$3:$AA$2491,RESUMEN_flujo!$A2147,DATOS!$AG$3:$AG$2491)</f>
        <v>4</v>
      </c>
      <c r="J2147" s="4">
        <f>(SUMIF(DATOS!$AA$3:$AA$2491,RESUMEN_flujo!$A2147,DATOS!$AE$3:$AE$2491)/SUMIF(DATOS!$AA$3:$AA$2491,RESUMEN_flujo!$A2147,DATOS!$AD$3:$AD$2491))*3.6</f>
        <v>39.834782608695654</v>
      </c>
      <c r="K2147" s="5">
        <f t="shared" si="67"/>
        <v>0</v>
      </c>
      <c r="L2147" s="8">
        <f>+VLOOKUP($A2147,DATOS!$AL$3:$AO$2491,DATOS!$AO$1,0)</f>
        <v>1</v>
      </c>
      <c r="M2147" s="12">
        <f>+RANK($F2147,$F$3:$F$2491,0)+COUNTIF($F$3:F2147,F2147)-1</f>
        <v>2288</v>
      </c>
    </row>
    <row r="2148" spans="1:13" hidden="1" x14ac:dyDescent="0.3">
      <c r="A2148" s="3" t="str">
        <f t="shared" si="66"/>
        <v>47028-47026</v>
      </c>
      <c r="B2148" s="3">
        <v>47028</v>
      </c>
      <c r="C2148" s="3">
        <v>47026</v>
      </c>
      <c r="D2148" s="3">
        <f>+DATOS!G2148</f>
        <v>0</v>
      </c>
      <c r="E2148" s="3">
        <f>+DATOS!H2148</f>
        <v>6</v>
      </c>
      <c r="F2148" s="3">
        <f>+DATOS!I2148</f>
        <v>6</v>
      </c>
      <c r="G2148" s="3">
        <f>+DATOS!J2148</f>
        <v>2000</v>
      </c>
      <c r="H2148" s="9" t="str">
        <f>+DATOS!K2148</f>
        <v>AL11</v>
      </c>
      <c r="I2148" s="3">
        <f>+SUMIF(DATOS!$AA$3:$AA$2491,RESUMEN_flujo!$A2148,DATOS!$AG$3:$AG$2491)</f>
        <v>4</v>
      </c>
      <c r="J2148" s="4">
        <f>(SUMIF(DATOS!$AA$3:$AA$2491,RESUMEN_flujo!$A2148,DATOS!$AE$3:$AE$2491)/SUMIF(DATOS!$AA$3:$AA$2491,RESUMEN_flujo!$A2148,DATOS!$AD$3:$AD$2491))*3.6</f>
        <v>40.42285714285714</v>
      </c>
      <c r="K2148" s="5">
        <f t="shared" si="67"/>
        <v>0.3</v>
      </c>
      <c r="L2148" s="8">
        <f>+VLOOKUP($A2148,DATOS!$AL$3:$AO$2491,DATOS!$AO$1,0)</f>
        <v>1</v>
      </c>
      <c r="M2148" s="12">
        <f>+RANK($F2148,$F$3:$F$2491,0)+COUNTIF($F$3:F2148,F2148)-1</f>
        <v>1789</v>
      </c>
    </row>
    <row r="2149" spans="1:13" hidden="1" x14ac:dyDescent="0.3">
      <c r="A2149" s="3" t="str">
        <f t="shared" si="66"/>
        <v>47028-47027</v>
      </c>
      <c r="B2149" s="3">
        <v>47028</v>
      </c>
      <c r="C2149" s="3">
        <v>47027</v>
      </c>
      <c r="D2149" s="3">
        <f>+DATOS!G2149</f>
        <v>0</v>
      </c>
      <c r="E2149" s="3">
        <f>+DATOS!H2149</f>
        <v>73</v>
      </c>
      <c r="F2149" s="3">
        <f>+DATOS!I2149</f>
        <v>73</v>
      </c>
      <c r="G2149" s="3">
        <f>+DATOS!J2149</f>
        <v>4000</v>
      </c>
      <c r="H2149" s="9" t="str">
        <f>+DATOS!K2149</f>
        <v>JOHN WALL HOLCOMB</v>
      </c>
      <c r="I2149" s="3">
        <f>+SUMIF(DATOS!$AA$3:$AA$2491,RESUMEN_flujo!$A2149,DATOS!$AG$3:$AG$2491)</f>
        <v>4</v>
      </c>
      <c r="J2149" s="4">
        <f>(SUMIF(DATOS!$AA$3:$AA$2491,RESUMEN_flujo!$A2149,DATOS!$AE$3:$AE$2491)/SUMIF(DATOS!$AA$3:$AA$2491,RESUMEN_flujo!$A2149,DATOS!$AD$3:$AD$2491))*3.6</f>
        <v>39.6</v>
      </c>
      <c r="K2149" s="5">
        <f t="shared" si="67"/>
        <v>1.825</v>
      </c>
      <c r="L2149" s="8">
        <f>+VLOOKUP($A2149,DATOS!$AL$3:$AO$2491,DATOS!$AO$1,0)</f>
        <v>2</v>
      </c>
      <c r="M2149" s="12">
        <f>+RANK($F2149,$F$3:$F$2491,0)+COUNTIF($F$3:F2149,F2149)-1</f>
        <v>1295</v>
      </c>
    </row>
    <row r="2150" spans="1:13" hidden="1" x14ac:dyDescent="0.3">
      <c r="A2150" s="3" t="str">
        <f t="shared" si="66"/>
        <v>47028-47002</v>
      </c>
      <c r="B2150" s="3">
        <v>47028</v>
      </c>
      <c r="C2150" s="3">
        <v>47002</v>
      </c>
      <c r="D2150" s="3">
        <f>+DATOS!G2150</f>
        <v>0</v>
      </c>
      <c r="E2150" s="3">
        <f>+DATOS!H2150</f>
        <v>369</v>
      </c>
      <c r="F2150" s="3">
        <f>+DATOS!I2150</f>
        <v>369</v>
      </c>
      <c r="G2150" s="3">
        <f>+DATOS!J2150</f>
        <v>2000</v>
      </c>
      <c r="H2150" s="9" t="str">
        <f>+DATOS!K2150</f>
        <v>Aeropuerto</v>
      </c>
      <c r="I2150" s="3">
        <f>+SUMIF(DATOS!$AA$3:$AA$2491,RESUMEN_flujo!$A2150,DATOS!$AG$3:$AG$2491)</f>
        <v>4</v>
      </c>
      <c r="J2150" s="4">
        <f>(SUMIF(DATOS!$AA$3:$AA$2491,RESUMEN_flujo!$A2150,DATOS!$AE$3:$AE$2491)/SUMIF(DATOS!$AA$3:$AA$2491,RESUMEN_flujo!$A2150,DATOS!$AD$3:$AD$2491))*3.6</f>
        <v>40.452631578947368</v>
      </c>
      <c r="K2150" s="5">
        <f t="shared" si="67"/>
        <v>18.45</v>
      </c>
      <c r="L2150" s="8">
        <f>+VLOOKUP($A2150,DATOS!$AL$3:$AO$2491,DATOS!$AO$1,0)</f>
        <v>1</v>
      </c>
      <c r="M2150" s="12">
        <f>+RANK($F2150,$F$3:$F$2491,0)+COUNTIF($F$3:F2150,F2150)-1</f>
        <v>578</v>
      </c>
    </row>
    <row r="2151" spans="1:13" hidden="1" x14ac:dyDescent="0.3">
      <c r="A2151" s="3" t="str">
        <f t="shared" si="66"/>
        <v>47029-47030</v>
      </c>
      <c r="B2151" s="3">
        <v>47029</v>
      </c>
      <c r="C2151" s="3">
        <v>47030</v>
      </c>
      <c r="D2151" s="3">
        <f>+DATOS!G2151</f>
        <v>0</v>
      </c>
      <c r="E2151" s="3">
        <f>+DATOS!H2151</f>
        <v>0</v>
      </c>
      <c r="F2151" s="3">
        <f>+DATOS!I2151</f>
        <v>0</v>
      </c>
      <c r="G2151" s="3">
        <f>+DATOS!J2151</f>
        <v>1000</v>
      </c>
      <c r="H2151" s="9" t="str">
        <f>+DATOS!K2151</f>
        <v>AL04</v>
      </c>
      <c r="I2151" s="3">
        <f>+SUMIF(DATOS!$AA$3:$AA$2491,RESUMEN_flujo!$A2151,DATOS!$AG$3:$AG$2491)</f>
        <v>4</v>
      </c>
      <c r="J2151" s="4">
        <f>(SUMIF(DATOS!$AA$3:$AA$2491,RESUMEN_flujo!$A2151,DATOS!$AE$3:$AE$2491)/SUMIF(DATOS!$AA$3:$AA$2491,RESUMEN_flujo!$A2151,DATOS!$AD$3:$AD$2491))*3.6</f>
        <v>40.14782608695652</v>
      </c>
      <c r="K2151" s="5">
        <f t="shared" si="67"/>
        <v>0</v>
      </c>
      <c r="L2151" s="8">
        <f>+VLOOKUP($A2151,DATOS!$AL$3:$AO$2491,DATOS!$AO$1,0)</f>
        <v>1</v>
      </c>
      <c r="M2151" s="12">
        <f>+RANK($F2151,$F$3:$F$2491,0)+COUNTIF($F$3:F2151,F2151)-1</f>
        <v>2289</v>
      </c>
    </row>
    <row r="2152" spans="1:13" hidden="1" x14ac:dyDescent="0.3">
      <c r="A2152" s="3" t="str">
        <f t="shared" si="66"/>
        <v>47029-47027</v>
      </c>
      <c r="B2152" s="3">
        <v>47029</v>
      </c>
      <c r="C2152" s="3">
        <v>47027</v>
      </c>
      <c r="D2152" s="3">
        <f>+DATOS!G2152</f>
        <v>0</v>
      </c>
      <c r="E2152" s="3">
        <f>+DATOS!H2152</f>
        <v>0</v>
      </c>
      <c r="F2152" s="3">
        <f>+DATOS!I2152</f>
        <v>0</v>
      </c>
      <c r="G2152" s="3">
        <f>+DATOS!J2152</f>
        <v>1000</v>
      </c>
      <c r="H2152" s="9" t="str">
        <f>+DATOS!K2152</f>
        <v>AL16</v>
      </c>
      <c r="I2152" s="3">
        <f>+SUMIF(DATOS!$AA$3:$AA$2491,RESUMEN_flujo!$A2152,DATOS!$AG$3:$AG$2491)</f>
        <v>4</v>
      </c>
      <c r="J2152" s="4">
        <f>(SUMIF(DATOS!$AA$3:$AA$2491,RESUMEN_flujo!$A2152,DATOS!$AE$3:$AE$2491)/SUMIF(DATOS!$AA$3:$AA$2491,RESUMEN_flujo!$A2152,DATOS!$AD$3:$AD$2491))*3.6</f>
        <v>39.678260869565221</v>
      </c>
      <c r="K2152" s="5">
        <f t="shared" si="67"/>
        <v>0</v>
      </c>
      <c r="L2152" s="8">
        <f>+VLOOKUP($A2152,DATOS!$AL$3:$AO$2491,DATOS!$AO$1,0)</f>
        <v>1</v>
      </c>
      <c r="M2152" s="12">
        <f>+RANK($F2152,$F$3:$F$2491,0)+COUNTIF($F$3:F2152,F2152)-1</f>
        <v>2290</v>
      </c>
    </row>
    <row r="2153" spans="1:13" hidden="1" x14ac:dyDescent="0.3">
      <c r="A2153" s="3" t="str">
        <f t="shared" si="66"/>
        <v>47029-47008</v>
      </c>
      <c r="B2153" s="3">
        <v>47029</v>
      </c>
      <c r="C2153" s="3">
        <v>47008</v>
      </c>
      <c r="D2153" s="3">
        <f>+DATOS!G2153</f>
        <v>0</v>
      </c>
      <c r="E2153" s="3">
        <f>+DATOS!H2153</f>
        <v>0</v>
      </c>
      <c r="F2153" s="3">
        <f>+DATOS!I2153</f>
        <v>0</v>
      </c>
      <c r="G2153" s="3">
        <f>+DATOS!J2153</f>
        <v>1000</v>
      </c>
      <c r="H2153" s="9" t="str">
        <f>+DATOS!K2153</f>
        <v>AL04</v>
      </c>
      <c r="I2153" s="3">
        <f>+SUMIF(DATOS!$AA$3:$AA$2491,RESUMEN_flujo!$A2153,DATOS!$AG$3:$AG$2491)</f>
        <v>4</v>
      </c>
      <c r="J2153" s="4">
        <f>(SUMIF(DATOS!$AA$3:$AA$2491,RESUMEN_flujo!$A2153,DATOS!$AE$3:$AE$2491)/SUMIF(DATOS!$AA$3:$AA$2491,RESUMEN_flujo!$A2153,DATOS!$AD$3:$AD$2491))*3.6</f>
        <v>40.114285714285714</v>
      </c>
      <c r="K2153" s="5">
        <f t="shared" si="67"/>
        <v>0</v>
      </c>
      <c r="L2153" s="8">
        <f>+VLOOKUP($A2153,DATOS!$AL$3:$AO$2491,DATOS!$AO$1,0)</f>
        <v>1</v>
      </c>
      <c r="M2153" s="12">
        <f>+RANK($F2153,$F$3:$F$2491,0)+COUNTIF($F$3:F2153,F2153)-1</f>
        <v>2291</v>
      </c>
    </row>
    <row r="2154" spans="1:13" hidden="1" x14ac:dyDescent="0.3">
      <c r="A2154" s="3" t="str">
        <f t="shared" si="66"/>
        <v>47030-47028</v>
      </c>
      <c r="B2154" s="3">
        <v>47030</v>
      </c>
      <c r="C2154" s="3">
        <v>47028</v>
      </c>
      <c r="D2154" s="3">
        <f>+DATOS!G2154</f>
        <v>0</v>
      </c>
      <c r="E2154" s="3">
        <f>+DATOS!H2154</f>
        <v>0</v>
      </c>
      <c r="F2154" s="3">
        <f>+DATOS!I2154</f>
        <v>0</v>
      </c>
      <c r="G2154" s="3">
        <f>+DATOS!J2154</f>
        <v>2000</v>
      </c>
      <c r="H2154" s="9" t="str">
        <f>+DATOS!K2154</f>
        <v>AL11</v>
      </c>
      <c r="I2154" s="3">
        <f>+SUMIF(DATOS!$AA$3:$AA$2491,RESUMEN_flujo!$A2154,DATOS!$AG$3:$AG$2491)</f>
        <v>4</v>
      </c>
      <c r="J2154" s="4">
        <f>(SUMIF(DATOS!$AA$3:$AA$2491,RESUMEN_flujo!$A2154,DATOS!$AE$3:$AE$2491)/SUMIF(DATOS!$AA$3:$AA$2491,RESUMEN_flujo!$A2154,DATOS!$AD$3:$AD$2491))*3.6</f>
        <v>39.834782608695654</v>
      </c>
      <c r="K2154" s="5">
        <f t="shared" si="67"/>
        <v>0</v>
      </c>
      <c r="L2154" s="8">
        <f>+VLOOKUP($A2154,DATOS!$AL$3:$AO$2491,DATOS!$AO$1,0)</f>
        <v>1</v>
      </c>
      <c r="M2154" s="12">
        <f>+RANK($F2154,$F$3:$F$2491,0)+COUNTIF($F$3:F2154,F2154)-1</f>
        <v>2292</v>
      </c>
    </row>
    <row r="2155" spans="1:13" hidden="1" x14ac:dyDescent="0.3">
      <c r="A2155" s="3" t="str">
        <f t="shared" si="66"/>
        <v>47030-47029</v>
      </c>
      <c r="B2155" s="3">
        <v>47030</v>
      </c>
      <c r="C2155" s="3">
        <v>47029</v>
      </c>
      <c r="D2155" s="3">
        <f>+DATOS!G2155</f>
        <v>0</v>
      </c>
      <c r="E2155" s="3">
        <f>+DATOS!H2155</f>
        <v>0</v>
      </c>
      <c r="F2155" s="3">
        <f>+DATOS!I2155</f>
        <v>0</v>
      </c>
      <c r="G2155" s="3">
        <f>+DATOS!J2155</f>
        <v>1000</v>
      </c>
      <c r="H2155" s="9" t="str">
        <f>+DATOS!K2155</f>
        <v>AL04</v>
      </c>
      <c r="I2155" s="3">
        <f>+SUMIF(DATOS!$AA$3:$AA$2491,RESUMEN_flujo!$A2155,DATOS!$AG$3:$AG$2491)</f>
        <v>4</v>
      </c>
      <c r="J2155" s="4">
        <f>(SUMIF(DATOS!$AA$3:$AA$2491,RESUMEN_flujo!$A2155,DATOS!$AE$3:$AE$2491)/SUMIF(DATOS!$AA$3:$AA$2491,RESUMEN_flujo!$A2155,DATOS!$AD$3:$AD$2491))*3.6</f>
        <v>40.14782608695652</v>
      </c>
      <c r="K2155" s="5">
        <f t="shared" si="67"/>
        <v>0</v>
      </c>
      <c r="L2155" s="8">
        <f>+VLOOKUP($A2155,DATOS!$AL$3:$AO$2491,DATOS!$AO$1,0)</f>
        <v>1</v>
      </c>
      <c r="M2155" s="12">
        <f>+RANK($F2155,$F$3:$F$2491,0)+COUNTIF($F$3:F2155,F2155)-1</f>
        <v>2293</v>
      </c>
    </row>
    <row r="2156" spans="1:13" hidden="1" x14ac:dyDescent="0.3">
      <c r="A2156" s="3" t="str">
        <f t="shared" si="66"/>
        <v>47030-47031</v>
      </c>
      <c r="B2156" s="3">
        <v>47030</v>
      </c>
      <c r="C2156" s="3">
        <v>47031</v>
      </c>
      <c r="D2156" s="3">
        <f>+DATOS!G2156</f>
        <v>0</v>
      </c>
      <c r="E2156" s="3">
        <f>+DATOS!H2156</f>
        <v>0</v>
      </c>
      <c r="F2156" s="3">
        <f>+DATOS!I2156</f>
        <v>0</v>
      </c>
      <c r="G2156" s="3">
        <f>+DATOS!J2156</f>
        <v>1000</v>
      </c>
      <c r="H2156" s="9" t="str">
        <f>+DATOS!K2156</f>
        <v>AL11</v>
      </c>
      <c r="I2156" s="3">
        <f>+SUMIF(DATOS!$AA$3:$AA$2491,RESUMEN_flujo!$A2156,DATOS!$AG$3:$AG$2491)</f>
        <v>4</v>
      </c>
      <c r="J2156" s="4">
        <f>(SUMIF(DATOS!$AA$3:$AA$2491,RESUMEN_flujo!$A2156,DATOS!$AE$3:$AE$2491)/SUMIF(DATOS!$AA$3:$AA$2491,RESUMEN_flujo!$A2156,DATOS!$AD$3:$AD$2491))*3.6</f>
        <v>40.027118644067798</v>
      </c>
      <c r="K2156" s="5">
        <f t="shared" si="67"/>
        <v>0</v>
      </c>
      <c r="L2156" s="8">
        <f>+VLOOKUP($A2156,DATOS!$AL$3:$AO$2491,DATOS!$AO$1,0)</f>
        <v>1</v>
      </c>
      <c r="M2156" s="12">
        <f>+RANK($F2156,$F$3:$F$2491,0)+COUNTIF($F$3:F2156,F2156)-1</f>
        <v>2294</v>
      </c>
    </row>
    <row r="2157" spans="1:13" hidden="1" x14ac:dyDescent="0.3">
      <c r="A2157" s="3" t="str">
        <f t="shared" si="66"/>
        <v>47031-47032</v>
      </c>
      <c r="B2157" s="3">
        <v>47031</v>
      </c>
      <c r="C2157" s="3">
        <v>47032</v>
      </c>
      <c r="D2157" s="3">
        <f>+DATOS!G2157</f>
        <v>0</v>
      </c>
      <c r="E2157" s="3">
        <f>+DATOS!H2157</f>
        <v>0</v>
      </c>
      <c r="F2157" s="3">
        <f>+DATOS!I2157</f>
        <v>0</v>
      </c>
      <c r="G2157" s="3">
        <f>+DATOS!J2157</f>
        <v>2000</v>
      </c>
      <c r="H2157" s="9" t="str">
        <f>+DATOS!K2157</f>
        <v>AL06</v>
      </c>
      <c r="I2157" s="3">
        <f>+SUMIF(DATOS!$AA$3:$AA$2491,RESUMEN_flujo!$A2157,DATOS!$AG$3:$AG$2491)</f>
        <v>4</v>
      </c>
      <c r="J2157" s="4">
        <f>(SUMIF(DATOS!$AA$3:$AA$2491,RESUMEN_flujo!$A2157,DATOS!$AE$3:$AE$2491)/SUMIF(DATOS!$AA$3:$AA$2491,RESUMEN_flujo!$A2157,DATOS!$AD$3:$AD$2491))*3.6</f>
        <v>39.833333333333336</v>
      </c>
      <c r="K2157" s="5">
        <f t="shared" si="67"/>
        <v>0</v>
      </c>
      <c r="L2157" s="8">
        <f>+VLOOKUP($A2157,DATOS!$AL$3:$AO$2491,DATOS!$AO$1,0)</f>
        <v>1</v>
      </c>
      <c r="M2157" s="12">
        <f>+RANK($F2157,$F$3:$F$2491,0)+COUNTIF($F$3:F2157,F2157)-1</f>
        <v>2295</v>
      </c>
    </row>
    <row r="2158" spans="1:13" hidden="1" x14ac:dyDescent="0.3">
      <c r="A2158" s="3" t="str">
        <f t="shared" si="66"/>
        <v>47031-47030</v>
      </c>
      <c r="B2158" s="3">
        <v>47031</v>
      </c>
      <c r="C2158" s="3">
        <v>47030</v>
      </c>
      <c r="D2158" s="3">
        <f>+DATOS!G2158</f>
        <v>0</v>
      </c>
      <c r="E2158" s="3">
        <f>+DATOS!H2158</f>
        <v>0</v>
      </c>
      <c r="F2158" s="3">
        <f>+DATOS!I2158</f>
        <v>0</v>
      </c>
      <c r="G2158" s="3">
        <f>+DATOS!J2158</f>
        <v>2000</v>
      </c>
      <c r="H2158" s="9" t="str">
        <f>+DATOS!K2158</f>
        <v>AL11</v>
      </c>
      <c r="I2158" s="3">
        <f>+SUMIF(DATOS!$AA$3:$AA$2491,RESUMEN_flujo!$A2158,DATOS!$AG$3:$AG$2491)</f>
        <v>4</v>
      </c>
      <c r="J2158" s="4">
        <f>(SUMIF(DATOS!$AA$3:$AA$2491,RESUMEN_flujo!$A2158,DATOS!$AE$3:$AE$2491)/SUMIF(DATOS!$AA$3:$AA$2491,RESUMEN_flujo!$A2158,DATOS!$AD$3:$AD$2491))*3.6</f>
        <v>40.027118644067798</v>
      </c>
      <c r="K2158" s="5">
        <f t="shared" si="67"/>
        <v>0</v>
      </c>
      <c r="L2158" s="8">
        <f>+VLOOKUP($A2158,DATOS!$AL$3:$AO$2491,DATOS!$AO$1,0)</f>
        <v>1</v>
      </c>
      <c r="M2158" s="12">
        <f>+RANK($F2158,$F$3:$F$2491,0)+COUNTIF($F$3:F2158,F2158)-1</f>
        <v>2296</v>
      </c>
    </row>
    <row r="2159" spans="1:13" hidden="1" x14ac:dyDescent="0.3">
      <c r="A2159" s="3" t="str">
        <f t="shared" si="66"/>
        <v>47031-47008</v>
      </c>
      <c r="B2159" s="3">
        <v>47031</v>
      </c>
      <c r="C2159" s="3">
        <v>47008</v>
      </c>
      <c r="D2159" s="3">
        <f>+DATOS!G2159</f>
        <v>0</v>
      </c>
      <c r="E2159" s="3">
        <f>+DATOS!H2159</f>
        <v>0</v>
      </c>
      <c r="F2159" s="3">
        <f>+DATOS!I2159</f>
        <v>0</v>
      </c>
      <c r="G2159" s="3">
        <f>+DATOS!J2159</f>
        <v>2000</v>
      </c>
      <c r="H2159" s="9" t="str">
        <f>+DATOS!K2159</f>
        <v>Aeropuerto</v>
      </c>
      <c r="I2159" s="3">
        <f>+SUMIF(DATOS!$AA$3:$AA$2491,RESUMEN_flujo!$A2159,DATOS!$AG$3:$AG$2491)</f>
        <v>3</v>
      </c>
      <c r="J2159" s="4">
        <f>(SUMIF(DATOS!$AA$3:$AA$2491,RESUMEN_flujo!$A2159,DATOS!$AE$3:$AE$2491)/SUMIF(DATOS!$AA$3:$AA$2491,RESUMEN_flujo!$A2159,DATOS!$AD$3:$AD$2491))*3.6</f>
        <v>49.978947368421053</v>
      </c>
      <c r="K2159" s="5">
        <f t="shared" si="67"/>
        <v>0</v>
      </c>
      <c r="L2159" s="8">
        <f>+VLOOKUP($A2159,DATOS!$AL$3:$AO$2491,DATOS!$AO$1,0)</f>
        <v>2</v>
      </c>
      <c r="M2159" s="12">
        <f>+RANK($F2159,$F$3:$F$2491,0)+COUNTIF($F$3:F2159,F2159)-1</f>
        <v>2297</v>
      </c>
    </row>
    <row r="2160" spans="1:13" hidden="1" x14ac:dyDescent="0.3">
      <c r="A2160" s="3" t="str">
        <f t="shared" si="66"/>
        <v>47032-47033</v>
      </c>
      <c r="B2160" s="3">
        <v>47032</v>
      </c>
      <c r="C2160" s="3">
        <v>47033</v>
      </c>
      <c r="D2160" s="3">
        <f>+DATOS!G2160</f>
        <v>0</v>
      </c>
      <c r="E2160" s="3">
        <f>+DATOS!H2160</f>
        <v>1</v>
      </c>
      <c r="F2160" s="3">
        <f>+DATOS!I2160</f>
        <v>1</v>
      </c>
      <c r="G2160" s="3">
        <f>+DATOS!J2160</f>
        <v>4000</v>
      </c>
      <c r="H2160" s="9" t="str">
        <f>+DATOS!K2160</f>
        <v>AL13</v>
      </c>
      <c r="I2160" s="3">
        <f>+SUMIF(DATOS!$AA$3:$AA$2491,RESUMEN_flujo!$A2160,DATOS!$AG$3:$AG$2491)</f>
        <v>3</v>
      </c>
      <c r="J2160" s="4">
        <f>(SUMIF(DATOS!$AA$3:$AA$2491,RESUMEN_flujo!$A2160,DATOS!$AE$3:$AE$2491)/SUMIF(DATOS!$AA$3:$AA$2491,RESUMEN_flujo!$A2160,DATOS!$AD$3:$AD$2491))*3.6</f>
        <v>50.114018691588782</v>
      </c>
      <c r="K2160" s="5">
        <f t="shared" si="67"/>
        <v>2.5000000000000001E-2</v>
      </c>
      <c r="L2160" s="8">
        <f>+VLOOKUP($A2160,DATOS!$AL$3:$AO$2491,DATOS!$AO$1,0)</f>
        <v>2</v>
      </c>
      <c r="M2160" s="12">
        <f>+RANK($F2160,$F$3:$F$2491,0)+COUNTIF($F$3:F2160,F2160)-1</f>
        <v>1859</v>
      </c>
    </row>
    <row r="2161" spans="1:13" hidden="1" x14ac:dyDescent="0.3">
      <c r="A2161" s="3" t="str">
        <f t="shared" si="66"/>
        <v>47032-47031</v>
      </c>
      <c r="B2161" s="3">
        <v>47032</v>
      </c>
      <c r="C2161" s="3">
        <v>47031</v>
      </c>
      <c r="D2161" s="3">
        <f>+DATOS!G2161</f>
        <v>0</v>
      </c>
      <c r="E2161" s="3">
        <f>+DATOS!H2161</f>
        <v>0</v>
      </c>
      <c r="F2161" s="3">
        <f>+DATOS!I2161</f>
        <v>0</v>
      </c>
      <c r="G2161" s="3">
        <f>+DATOS!J2161</f>
        <v>2000</v>
      </c>
      <c r="H2161" s="9" t="str">
        <f>+DATOS!K2161</f>
        <v>AL06</v>
      </c>
      <c r="I2161" s="3">
        <f>+SUMIF(DATOS!$AA$3:$AA$2491,RESUMEN_flujo!$A2161,DATOS!$AG$3:$AG$2491)</f>
        <v>4</v>
      </c>
      <c r="J2161" s="4">
        <f>(SUMIF(DATOS!$AA$3:$AA$2491,RESUMEN_flujo!$A2161,DATOS!$AE$3:$AE$2491)/SUMIF(DATOS!$AA$3:$AA$2491,RESUMEN_flujo!$A2161,DATOS!$AD$3:$AD$2491))*3.6</f>
        <v>39.833333333333336</v>
      </c>
      <c r="K2161" s="5">
        <f t="shared" si="67"/>
        <v>0</v>
      </c>
      <c r="L2161" s="8">
        <f>+VLOOKUP($A2161,DATOS!$AL$3:$AO$2491,DATOS!$AO$1,0)</f>
        <v>1</v>
      </c>
      <c r="M2161" s="12">
        <f>+RANK($F2161,$F$3:$F$2491,0)+COUNTIF($F$3:F2161,F2161)-1</f>
        <v>2298</v>
      </c>
    </row>
    <row r="2162" spans="1:13" hidden="1" x14ac:dyDescent="0.3">
      <c r="A2162" s="3" t="str">
        <f t="shared" si="66"/>
        <v>47032-47034</v>
      </c>
      <c r="B2162" s="3">
        <v>47032</v>
      </c>
      <c r="C2162" s="3">
        <v>47034</v>
      </c>
      <c r="D2162" s="3">
        <f>+DATOS!G2162</f>
        <v>0</v>
      </c>
      <c r="E2162" s="3">
        <f>+DATOS!H2162</f>
        <v>0</v>
      </c>
      <c r="F2162" s="3">
        <f>+DATOS!I2162</f>
        <v>0</v>
      </c>
      <c r="G2162" s="3">
        <f>+DATOS!J2162</f>
        <v>2000</v>
      </c>
      <c r="H2162" s="9" t="str">
        <f>+DATOS!K2162</f>
        <v>AL06</v>
      </c>
      <c r="I2162" s="3">
        <f>+SUMIF(DATOS!$AA$3:$AA$2491,RESUMEN_flujo!$A2162,DATOS!$AG$3:$AG$2491)</f>
        <v>4</v>
      </c>
      <c r="J2162" s="4">
        <f>(SUMIF(DATOS!$AA$3:$AA$2491,RESUMEN_flujo!$A2162,DATOS!$AE$3:$AE$2491)/SUMIF(DATOS!$AA$3:$AA$2491,RESUMEN_flujo!$A2162,DATOS!$AD$3:$AD$2491))*3.6</f>
        <v>39.942295081967217</v>
      </c>
      <c r="K2162" s="5">
        <f t="shared" si="67"/>
        <v>0</v>
      </c>
      <c r="L2162" s="8">
        <f>+VLOOKUP($A2162,DATOS!$AL$3:$AO$2491,DATOS!$AO$1,0)</f>
        <v>1</v>
      </c>
      <c r="M2162" s="12">
        <f>+RANK($F2162,$F$3:$F$2491,0)+COUNTIF($F$3:F2162,F2162)-1</f>
        <v>2299</v>
      </c>
    </row>
    <row r="2163" spans="1:13" hidden="1" x14ac:dyDescent="0.3">
      <c r="A2163" s="3" t="str">
        <f t="shared" si="66"/>
        <v>47033-47039</v>
      </c>
      <c r="B2163" s="3">
        <v>47033</v>
      </c>
      <c r="C2163" s="3">
        <v>47039</v>
      </c>
      <c r="D2163" s="3">
        <f>+DATOS!G2163</f>
        <v>0</v>
      </c>
      <c r="E2163" s="3">
        <f>+DATOS!H2163</f>
        <v>1</v>
      </c>
      <c r="F2163" s="3">
        <f>+DATOS!I2163</f>
        <v>1</v>
      </c>
      <c r="G2163" s="3">
        <f>+DATOS!J2163</f>
        <v>4000</v>
      </c>
      <c r="H2163" s="9" t="str">
        <f>+DATOS!K2163</f>
        <v>AL13</v>
      </c>
      <c r="I2163" s="3">
        <f>+SUMIF(DATOS!$AA$3:$AA$2491,RESUMEN_flujo!$A2163,DATOS!$AG$3:$AG$2491)</f>
        <v>3</v>
      </c>
      <c r="J2163" s="4">
        <f>(SUMIF(DATOS!$AA$3:$AA$2491,RESUMEN_flujo!$A2163,DATOS!$AE$3:$AE$2491)/SUMIF(DATOS!$AA$3:$AA$2491,RESUMEN_flujo!$A2163,DATOS!$AD$3:$AD$2491))*3.6</f>
        <v>50.053012048192777</v>
      </c>
      <c r="K2163" s="5">
        <f t="shared" si="67"/>
        <v>2.5000000000000001E-2</v>
      </c>
      <c r="L2163" s="8">
        <f>+VLOOKUP($A2163,DATOS!$AL$3:$AO$2491,DATOS!$AO$1,0)</f>
        <v>2</v>
      </c>
      <c r="M2163" s="12">
        <f>+RANK($F2163,$F$3:$F$2491,0)+COUNTIF($F$3:F2163,F2163)-1</f>
        <v>1860</v>
      </c>
    </row>
    <row r="2164" spans="1:13" hidden="1" x14ac:dyDescent="0.3">
      <c r="A2164" s="3" t="str">
        <f t="shared" si="66"/>
        <v>47033-47032</v>
      </c>
      <c r="B2164" s="3">
        <v>47033</v>
      </c>
      <c r="C2164" s="3">
        <v>47032</v>
      </c>
      <c r="D2164" s="3">
        <f>+DATOS!G2164</f>
        <v>0</v>
      </c>
      <c r="E2164" s="3">
        <f>+DATOS!H2164</f>
        <v>1</v>
      </c>
      <c r="F2164" s="3">
        <f>+DATOS!I2164</f>
        <v>1</v>
      </c>
      <c r="G2164" s="3">
        <f>+DATOS!J2164</f>
        <v>4000</v>
      </c>
      <c r="H2164" s="9" t="str">
        <f>+DATOS!K2164</f>
        <v>Aeropuerto</v>
      </c>
      <c r="I2164" s="3">
        <f>+SUMIF(DATOS!$AA$3:$AA$2491,RESUMEN_flujo!$A2164,DATOS!$AG$3:$AG$2491)</f>
        <v>3</v>
      </c>
      <c r="J2164" s="4">
        <f>(SUMIF(DATOS!$AA$3:$AA$2491,RESUMEN_flujo!$A2164,DATOS!$AE$3:$AE$2491)/SUMIF(DATOS!$AA$3:$AA$2491,RESUMEN_flujo!$A2164,DATOS!$AD$3:$AD$2491))*3.6</f>
        <v>50.114018691588782</v>
      </c>
      <c r="K2164" s="5">
        <f t="shared" si="67"/>
        <v>2.5000000000000001E-2</v>
      </c>
      <c r="L2164" s="8">
        <f>+VLOOKUP($A2164,DATOS!$AL$3:$AO$2491,DATOS!$AO$1,0)</f>
        <v>2</v>
      </c>
      <c r="M2164" s="12">
        <f>+RANK($F2164,$F$3:$F$2491,0)+COUNTIF($F$3:F2164,F2164)-1</f>
        <v>1861</v>
      </c>
    </row>
    <row r="2165" spans="1:13" hidden="1" x14ac:dyDescent="0.3">
      <c r="A2165" s="3" t="str">
        <f t="shared" si="66"/>
        <v>47033-47034</v>
      </c>
      <c r="B2165" s="3">
        <v>47033</v>
      </c>
      <c r="C2165" s="3">
        <v>47034</v>
      </c>
      <c r="D2165" s="3">
        <f>+DATOS!G2165</f>
        <v>0</v>
      </c>
      <c r="E2165" s="3">
        <f>+DATOS!H2165</f>
        <v>0</v>
      </c>
      <c r="F2165" s="3">
        <f>+DATOS!I2165</f>
        <v>0</v>
      </c>
      <c r="G2165" s="3">
        <f>+DATOS!J2165</f>
        <v>1000</v>
      </c>
      <c r="H2165" s="9" t="str">
        <f>+DATOS!K2165</f>
        <v>AL17</v>
      </c>
      <c r="I2165" s="3">
        <f>+SUMIF(DATOS!$AA$3:$AA$2491,RESUMEN_flujo!$A2165,DATOS!$AG$3:$AG$2491)</f>
        <v>4</v>
      </c>
      <c r="J2165" s="4">
        <f>(SUMIF(DATOS!$AA$3:$AA$2491,RESUMEN_flujo!$A2165,DATOS!$AE$3:$AE$2491)/SUMIF(DATOS!$AA$3:$AA$2491,RESUMEN_flujo!$A2165,DATOS!$AD$3:$AD$2491))*3.6</f>
        <v>40.076470588235296</v>
      </c>
      <c r="K2165" s="5">
        <f t="shared" si="67"/>
        <v>0</v>
      </c>
      <c r="L2165" s="8">
        <f>+VLOOKUP($A2165,DATOS!$AL$3:$AO$2491,DATOS!$AO$1,0)</f>
        <v>1</v>
      </c>
      <c r="M2165" s="12">
        <f>+RANK($F2165,$F$3:$F$2491,0)+COUNTIF($F$3:F2165,F2165)-1</f>
        <v>2300</v>
      </c>
    </row>
    <row r="2166" spans="1:13" hidden="1" x14ac:dyDescent="0.3">
      <c r="A2166" s="3" t="str">
        <f t="shared" si="66"/>
        <v>47034-47033</v>
      </c>
      <c r="B2166" s="3">
        <v>47034</v>
      </c>
      <c r="C2166" s="3">
        <v>47033</v>
      </c>
      <c r="D2166" s="3">
        <f>+DATOS!G2166</f>
        <v>0</v>
      </c>
      <c r="E2166" s="3">
        <f>+DATOS!H2166</f>
        <v>0</v>
      </c>
      <c r="F2166" s="3">
        <f>+DATOS!I2166</f>
        <v>0</v>
      </c>
      <c r="G2166" s="3">
        <f>+DATOS!J2166</f>
        <v>1000</v>
      </c>
      <c r="H2166" s="9" t="str">
        <f>+DATOS!K2166</f>
        <v>AL17</v>
      </c>
      <c r="I2166" s="3">
        <f>+SUMIF(DATOS!$AA$3:$AA$2491,RESUMEN_flujo!$A2166,DATOS!$AG$3:$AG$2491)</f>
        <v>4</v>
      </c>
      <c r="J2166" s="4">
        <f>(SUMIF(DATOS!$AA$3:$AA$2491,RESUMEN_flujo!$A2166,DATOS!$AE$3:$AE$2491)/SUMIF(DATOS!$AA$3:$AA$2491,RESUMEN_flujo!$A2166,DATOS!$AD$3:$AD$2491))*3.6</f>
        <v>40.076470588235296</v>
      </c>
      <c r="K2166" s="5">
        <f t="shared" si="67"/>
        <v>0</v>
      </c>
      <c r="L2166" s="8">
        <f>+VLOOKUP($A2166,DATOS!$AL$3:$AO$2491,DATOS!$AO$1,0)</f>
        <v>1</v>
      </c>
      <c r="M2166" s="12">
        <f>+RANK($F2166,$F$3:$F$2491,0)+COUNTIF($F$3:F2166,F2166)-1</f>
        <v>2301</v>
      </c>
    </row>
    <row r="2167" spans="1:13" hidden="1" x14ac:dyDescent="0.3">
      <c r="A2167" s="3" t="str">
        <f t="shared" si="66"/>
        <v>47034-47032</v>
      </c>
      <c r="B2167" s="3">
        <v>47034</v>
      </c>
      <c r="C2167" s="3">
        <v>47032</v>
      </c>
      <c r="D2167" s="3">
        <f>+DATOS!G2167</f>
        <v>0</v>
      </c>
      <c r="E2167" s="3">
        <f>+DATOS!H2167</f>
        <v>0</v>
      </c>
      <c r="F2167" s="3">
        <f>+DATOS!I2167</f>
        <v>0</v>
      </c>
      <c r="G2167" s="3">
        <f>+DATOS!J2167</f>
        <v>1000</v>
      </c>
      <c r="H2167" s="9" t="str">
        <f>+DATOS!K2167</f>
        <v>AL12</v>
      </c>
      <c r="I2167" s="3">
        <f>+SUMIF(DATOS!$AA$3:$AA$2491,RESUMEN_flujo!$A2167,DATOS!$AG$3:$AG$2491)</f>
        <v>4</v>
      </c>
      <c r="J2167" s="4">
        <f>(SUMIF(DATOS!$AA$3:$AA$2491,RESUMEN_flujo!$A2167,DATOS!$AE$3:$AE$2491)/SUMIF(DATOS!$AA$3:$AA$2491,RESUMEN_flujo!$A2167,DATOS!$AD$3:$AD$2491))*3.6</f>
        <v>39.942295081967217</v>
      </c>
      <c r="K2167" s="5">
        <f t="shared" si="67"/>
        <v>0</v>
      </c>
      <c r="L2167" s="8">
        <f>+VLOOKUP($A2167,DATOS!$AL$3:$AO$2491,DATOS!$AO$1,0)</f>
        <v>1</v>
      </c>
      <c r="M2167" s="12">
        <f>+RANK($F2167,$F$3:$F$2491,0)+COUNTIF($F$3:F2167,F2167)-1</f>
        <v>2302</v>
      </c>
    </row>
    <row r="2168" spans="1:13" hidden="1" x14ac:dyDescent="0.3">
      <c r="A2168" s="3" t="str">
        <f t="shared" si="66"/>
        <v>47034-47047</v>
      </c>
      <c r="B2168" s="3">
        <v>47034</v>
      </c>
      <c r="C2168" s="3">
        <v>47047</v>
      </c>
      <c r="D2168" s="3">
        <f>+DATOS!G2168</f>
        <v>0</v>
      </c>
      <c r="E2168" s="3">
        <f>+DATOS!H2168</f>
        <v>0</v>
      </c>
      <c r="F2168" s="3">
        <f>+DATOS!I2168</f>
        <v>0</v>
      </c>
      <c r="G2168" s="3">
        <f>+DATOS!J2168</f>
        <v>1000</v>
      </c>
      <c r="H2168" s="9" t="str">
        <f>+DATOS!K2168</f>
        <v>AL12</v>
      </c>
      <c r="I2168" s="3">
        <f>+SUMIF(DATOS!$AA$3:$AA$2491,RESUMEN_flujo!$A2168,DATOS!$AG$3:$AG$2491)</f>
        <v>4</v>
      </c>
      <c r="J2168" s="4">
        <f>(SUMIF(DATOS!$AA$3:$AA$2491,RESUMEN_flujo!$A2168,DATOS!$AE$3:$AE$2491)/SUMIF(DATOS!$AA$3:$AA$2491,RESUMEN_flujo!$A2168,DATOS!$AD$3:$AD$2491))*3.6</f>
        <v>39.83606557377049</v>
      </c>
      <c r="K2168" s="5">
        <f t="shared" si="67"/>
        <v>0</v>
      </c>
      <c r="L2168" s="8">
        <f>+VLOOKUP($A2168,DATOS!$AL$3:$AO$2491,DATOS!$AO$1,0)</f>
        <v>1</v>
      </c>
      <c r="M2168" s="12">
        <f>+RANK($F2168,$F$3:$F$2491,0)+COUNTIF($F$3:F2168,F2168)-1</f>
        <v>2303</v>
      </c>
    </row>
    <row r="2169" spans="1:13" hidden="1" x14ac:dyDescent="0.3">
      <c r="A2169" s="3" t="str">
        <f t="shared" si="66"/>
        <v>47035-47044</v>
      </c>
      <c r="B2169" s="3">
        <v>47035</v>
      </c>
      <c r="C2169" s="3">
        <v>47044</v>
      </c>
      <c r="D2169" s="3">
        <f>+DATOS!G2169</f>
        <v>0</v>
      </c>
      <c r="E2169" s="3">
        <f>+DATOS!H2169</f>
        <v>0</v>
      </c>
      <c r="F2169" s="3">
        <f>+DATOS!I2169</f>
        <v>0</v>
      </c>
      <c r="G2169" s="3">
        <f>+DATOS!J2169</f>
        <v>2000</v>
      </c>
      <c r="H2169" s="9" t="str">
        <f>+DATOS!K2169</f>
        <v>Ensanche</v>
      </c>
      <c r="I2169" s="3">
        <f>+SUMIF(DATOS!$AA$3:$AA$2491,RESUMEN_flujo!$A2169,DATOS!$AG$3:$AG$2491)</f>
        <v>3</v>
      </c>
      <c r="J2169" s="4">
        <f>(SUMIF(DATOS!$AA$3:$AA$2491,RESUMEN_flujo!$A2169,DATOS!$AE$3:$AE$2491)/SUMIF(DATOS!$AA$3:$AA$2491,RESUMEN_flujo!$A2169,DATOS!$AD$3:$AD$2491))*3.6</f>
        <v>49.357894736842105</v>
      </c>
      <c r="K2169" s="5">
        <f t="shared" si="67"/>
        <v>0</v>
      </c>
      <c r="L2169" s="8">
        <f>+VLOOKUP($A2169,DATOS!$AL$3:$AO$2491,DATOS!$AO$1,0)</f>
        <v>2</v>
      </c>
      <c r="M2169" s="12">
        <f>+RANK($F2169,$F$3:$F$2491,0)+COUNTIF($F$3:F2169,F2169)-1</f>
        <v>2304</v>
      </c>
    </row>
    <row r="2170" spans="1:13" hidden="1" x14ac:dyDescent="0.3">
      <c r="A2170" s="3" t="str">
        <f t="shared" si="66"/>
        <v>47035-45005</v>
      </c>
      <c r="B2170" s="3">
        <v>47035</v>
      </c>
      <c r="C2170" s="3">
        <v>45005</v>
      </c>
      <c r="D2170" s="3">
        <f>+DATOS!G2170</f>
        <v>0</v>
      </c>
      <c r="E2170" s="3">
        <f>+DATOS!H2170</f>
        <v>24</v>
      </c>
      <c r="F2170" s="3">
        <f>+DATOS!I2170</f>
        <v>24</v>
      </c>
      <c r="G2170" s="3">
        <f>+DATOS!J2170</f>
        <v>4000</v>
      </c>
      <c r="H2170" s="9" t="str">
        <f>+DATOS!K2170</f>
        <v>RUTA 5</v>
      </c>
      <c r="I2170" s="3">
        <f>+SUMIF(DATOS!$AA$3:$AA$2491,RESUMEN_flujo!$A2170,DATOS!$AG$3:$AG$2491)</f>
        <v>1</v>
      </c>
      <c r="J2170" s="4">
        <f>(SUMIF(DATOS!$AA$3:$AA$2491,RESUMEN_flujo!$A2170,DATOS!$AE$3:$AE$2491)/SUMIF(DATOS!$AA$3:$AA$2491,RESUMEN_flujo!$A2170,DATOS!$AD$3:$AD$2491))*3.6</f>
        <v>50.64</v>
      </c>
      <c r="K2170" s="5">
        <f t="shared" si="67"/>
        <v>0.6</v>
      </c>
      <c r="L2170" s="8">
        <f>+VLOOKUP($A2170,DATOS!$AL$3:$AO$2491,DATOS!$AO$1,0)</f>
        <v>2</v>
      </c>
      <c r="M2170" s="12">
        <f>+RANK($F2170,$F$3:$F$2491,0)+COUNTIF($F$3:F2170,F2170)-1</f>
        <v>1613</v>
      </c>
    </row>
    <row r="2171" spans="1:13" hidden="1" x14ac:dyDescent="0.3">
      <c r="A2171" s="3" t="str">
        <f t="shared" si="66"/>
        <v>47035-47009</v>
      </c>
      <c r="B2171" s="3">
        <v>47035</v>
      </c>
      <c r="C2171" s="3">
        <v>47009</v>
      </c>
      <c r="D2171" s="3">
        <f>+DATOS!G2171</f>
        <v>0</v>
      </c>
      <c r="E2171" s="3">
        <f>+DATOS!H2171</f>
        <v>247</v>
      </c>
      <c r="F2171" s="3">
        <f>+DATOS!I2171</f>
        <v>247</v>
      </c>
      <c r="G2171" s="3">
        <f>+DATOS!J2171</f>
        <v>4000</v>
      </c>
      <c r="H2171" s="9" t="str">
        <f>+DATOS!K2171</f>
        <v>RUTA 5</v>
      </c>
      <c r="I2171" s="3">
        <f>+SUMIF(DATOS!$AA$3:$AA$2491,RESUMEN_flujo!$A2171,DATOS!$AG$3:$AG$2491)</f>
        <v>1</v>
      </c>
      <c r="J2171" s="4">
        <f>(SUMIF(DATOS!$AA$3:$AA$2491,RESUMEN_flujo!$A2171,DATOS!$AE$3:$AE$2491)/SUMIF(DATOS!$AA$3:$AA$2491,RESUMEN_flujo!$A2171,DATOS!$AD$3:$AD$2491))*3.6</f>
        <v>50.072727272727271</v>
      </c>
      <c r="K2171" s="5">
        <f t="shared" si="67"/>
        <v>6.1749999999999998</v>
      </c>
      <c r="L2171" s="8">
        <f>+VLOOKUP($A2171,DATOS!$AL$3:$AO$2491,DATOS!$AO$1,0)</f>
        <v>2</v>
      </c>
      <c r="M2171" s="12">
        <f>+RANK($F2171,$F$3:$F$2491,0)+COUNTIF($F$3:F2171,F2171)-1</f>
        <v>775</v>
      </c>
    </row>
    <row r="2172" spans="1:13" hidden="1" x14ac:dyDescent="0.3">
      <c r="A2172" s="3" t="str">
        <f t="shared" si="66"/>
        <v>47036-47015</v>
      </c>
      <c r="B2172" s="3">
        <v>47036</v>
      </c>
      <c r="C2172" s="3">
        <v>47015</v>
      </c>
      <c r="D2172" s="3">
        <f>+DATOS!G2172</f>
        <v>0</v>
      </c>
      <c r="E2172" s="3">
        <f>+DATOS!H2172</f>
        <v>9</v>
      </c>
      <c r="F2172" s="3">
        <f>+DATOS!I2172</f>
        <v>9</v>
      </c>
      <c r="G2172" s="3">
        <f>+DATOS!J2172</f>
        <v>4000</v>
      </c>
      <c r="H2172" s="9" t="str">
        <f>+DATOS!K2172</f>
        <v>AL12</v>
      </c>
      <c r="I2172" s="3">
        <f>+SUMIF(DATOS!$AA$3:$AA$2491,RESUMEN_flujo!$A2172,DATOS!$AG$3:$AG$2491)</f>
        <v>3</v>
      </c>
      <c r="J2172" s="4">
        <f>(SUMIF(DATOS!$AA$3:$AA$2491,RESUMEN_flujo!$A2172,DATOS!$AE$3:$AE$2491)/SUMIF(DATOS!$AA$3:$AA$2491,RESUMEN_flujo!$A2172,DATOS!$AD$3:$AD$2491))*3.6</f>
        <v>50.0625</v>
      </c>
      <c r="K2172" s="5">
        <f t="shared" si="67"/>
        <v>0.22499999999999998</v>
      </c>
      <c r="L2172" s="8">
        <f>+VLOOKUP($A2172,DATOS!$AL$3:$AO$2491,DATOS!$AO$1,0)</f>
        <v>2</v>
      </c>
      <c r="M2172" s="12">
        <f>+RANK($F2172,$F$3:$F$2491,0)+COUNTIF($F$3:F2172,F2172)-1</f>
        <v>1749</v>
      </c>
    </row>
    <row r="2173" spans="1:13" hidden="1" x14ac:dyDescent="0.3">
      <c r="A2173" s="3" t="str">
        <f t="shared" si="66"/>
        <v>47036-47040</v>
      </c>
      <c r="B2173" s="3">
        <v>47036</v>
      </c>
      <c r="C2173" s="3">
        <v>47040</v>
      </c>
      <c r="D2173" s="3">
        <f>+DATOS!G2173</f>
        <v>0</v>
      </c>
      <c r="E2173" s="3">
        <f>+DATOS!H2173</f>
        <v>13</v>
      </c>
      <c r="F2173" s="3">
        <f>+DATOS!I2173</f>
        <v>13</v>
      </c>
      <c r="G2173" s="3">
        <f>+DATOS!J2173</f>
        <v>4000</v>
      </c>
      <c r="H2173" s="9" t="str">
        <f>+DATOS!K2173</f>
        <v>AL11</v>
      </c>
      <c r="I2173" s="3">
        <f>+SUMIF(DATOS!$AA$3:$AA$2491,RESUMEN_flujo!$A2173,DATOS!$AG$3:$AG$2491)</f>
        <v>3</v>
      </c>
      <c r="J2173" s="4">
        <f>(SUMIF(DATOS!$AA$3:$AA$2491,RESUMEN_flujo!$A2173,DATOS!$AE$3:$AE$2491)/SUMIF(DATOS!$AA$3:$AA$2491,RESUMEN_flujo!$A2173,DATOS!$AD$3:$AD$2491))*3.6</f>
        <v>49.898734177215189</v>
      </c>
      <c r="K2173" s="5">
        <f t="shared" si="67"/>
        <v>0.32500000000000001</v>
      </c>
      <c r="L2173" s="8">
        <f>+VLOOKUP($A2173,DATOS!$AL$3:$AO$2491,DATOS!$AO$1,0)</f>
        <v>2</v>
      </c>
      <c r="M2173" s="12">
        <f>+RANK($F2173,$F$3:$F$2491,0)+COUNTIF($F$3:F2173,F2173)-1</f>
        <v>1709</v>
      </c>
    </row>
    <row r="2174" spans="1:13" hidden="1" x14ac:dyDescent="0.3">
      <c r="A2174" s="3" t="str">
        <f t="shared" si="66"/>
        <v>47036-47037</v>
      </c>
      <c r="B2174" s="3">
        <v>47036</v>
      </c>
      <c r="C2174" s="3">
        <v>47037</v>
      </c>
      <c r="D2174" s="3">
        <f>+DATOS!G2174</f>
        <v>0</v>
      </c>
      <c r="E2174" s="3">
        <f>+DATOS!H2174</f>
        <v>50</v>
      </c>
      <c r="F2174" s="3">
        <f>+DATOS!I2174</f>
        <v>50</v>
      </c>
      <c r="G2174" s="3">
        <f>+DATOS!J2174</f>
        <v>4000</v>
      </c>
      <c r="H2174" s="9" t="str">
        <f>+DATOS!K2174</f>
        <v>Aeropuerto</v>
      </c>
      <c r="I2174" s="3">
        <f>+SUMIF(DATOS!$AA$3:$AA$2491,RESUMEN_flujo!$A2174,DATOS!$AG$3:$AG$2491)</f>
        <v>3</v>
      </c>
      <c r="J2174" s="4">
        <f>(SUMIF(DATOS!$AA$3:$AA$2491,RESUMEN_flujo!$A2174,DATOS!$AE$3:$AE$2491)/SUMIF(DATOS!$AA$3:$AA$2491,RESUMEN_flujo!$A2174,DATOS!$AD$3:$AD$2491))*3.6</f>
        <v>49.865625000000001</v>
      </c>
      <c r="K2174" s="5">
        <f t="shared" si="67"/>
        <v>1.25</v>
      </c>
      <c r="L2174" s="8">
        <f>+VLOOKUP($A2174,DATOS!$AL$3:$AO$2491,DATOS!$AO$1,0)</f>
        <v>2</v>
      </c>
      <c r="M2174" s="12">
        <f>+RANK($F2174,$F$3:$F$2491,0)+COUNTIF($F$3:F2174,F2174)-1</f>
        <v>1427</v>
      </c>
    </row>
    <row r="2175" spans="1:13" hidden="1" x14ac:dyDescent="0.3">
      <c r="A2175" s="3" t="str">
        <f t="shared" si="66"/>
        <v>47037-47047</v>
      </c>
      <c r="B2175" s="3">
        <v>47037</v>
      </c>
      <c r="C2175" s="3">
        <v>47047</v>
      </c>
      <c r="D2175" s="3">
        <f>+DATOS!G2175</f>
        <v>0</v>
      </c>
      <c r="E2175" s="3">
        <f>+DATOS!H2175</f>
        <v>0</v>
      </c>
      <c r="F2175" s="3">
        <f>+DATOS!I2175</f>
        <v>0</v>
      </c>
      <c r="G2175" s="3">
        <f>+DATOS!J2175</f>
        <v>2000</v>
      </c>
      <c r="H2175" s="9" t="str">
        <f>+DATOS!K2175</f>
        <v>AL09</v>
      </c>
      <c r="I2175" s="3">
        <f>+SUMIF(DATOS!$AA$3:$AA$2491,RESUMEN_flujo!$A2175,DATOS!$AG$3:$AG$2491)</f>
        <v>3</v>
      </c>
      <c r="J2175" s="4">
        <f>(SUMIF(DATOS!$AA$3:$AA$2491,RESUMEN_flujo!$A2175,DATOS!$AE$3:$AE$2491)/SUMIF(DATOS!$AA$3:$AA$2491,RESUMEN_flujo!$A2175,DATOS!$AD$3:$AD$2491))*3.6</f>
        <v>50.332075471698118</v>
      </c>
      <c r="K2175" s="5">
        <f t="shared" si="67"/>
        <v>0</v>
      </c>
      <c r="L2175" s="8">
        <f>+VLOOKUP($A2175,DATOS!$AL$3:$AO$2491,DATOS!$AO$1,0)</f>
        <v>2</v>
      </c>
      <c r="M2175" s="12">
        <f>+RANK($F2175,$F$3:$F$2491,0)+COUNTIF($F$3:F2175,F2175)-1</f>
        <v>2305</v>
      </c>
    </row>
    <row r="2176" spans="1:13" hidden="1" x14ac:dyDescent="0.3">
      <c r="A2176" s="3" t="str">
        <f t="shared" si="66"/>
        <v>47037-47036</v>
      </c>
      <c r="B2176" s="3">
        <v>47037</v>
      </c>
      <c r="C2176" s="3">
        <v>47036</v>
      </c>
      <c r="D2176" s="3">
        <f>+DATOS!G2176</f>
        <v>0</v>
      </c>
      <c r="E2176" s="3">
        <f>+DATOS!H2176</f>
        <v>12</v>
      </c>
      <c r="F2176" s="3">
        <f>+DATOS!I2176</f>
        <v>12</v>
      </c>
      <c r="G2176" s="3">
        <f>+DATOS!J2176</f>
        <v>4000</v>
      </c>
      <c r="H2176" s="9" t="str">
        <f>+DATOS!K2176</f>
        <v>AL12</v>
      </c>
      <c r="I2176" s="3">
        <f>+SUMIF(DATOS!$AA$3:$AA$2491,RESUMEN_flujo!$A2176,DATOS!$AG$3:$AG$2491)</f>
        <v>3</v>
      </c>
      <c r="J2176" s="4">
        <f>(SUMIF(DATOS!$AA$3:$AA$2491,RESUMEN_flujo!$A2176,DATOS!$AE$3:$AE$2491)/SUMIF(DATOS!$AA$3:$AA$2491,RESUMEN_flujo!$A2176,DATOS!$AD$3:$AD$2491))*3.6</f>
        <v>49.865625000000001</v>
      </c>
      <c r="K2176" s="5">
        <f t="shared" si="67"/>
        <v>0.3</v>
      </c>
      <c r="L2176" s="8">
        <f>+VLOOKUP($A2176,DATOS!$AL$3:$AO$2491,DATOS!$AO$1,0)</f>
        <v>2</v>
      </c>
      <c r="M2176" s="12">
        <f>+RANK($F2176,$F$3:$F$2491,0)+COUNTIF($F$3:F2176,F2176)-1</f>
        <v>1714</v>
      </c>
    </row>
    <row r="2177" spans="1:13" hidden="1" x14ac:dyDescent="0.3">
      <c r="A2177" s="3" t="str">
        <f t="shared" si="66"/>
        <v>47037-47038</v>
      </c>
      <c r="B2177" s="3">
        <v>47037</v>
      </c>
      <c r="C2177" s="3">
        <v>47038</v>
      </c>
      <c r="D2177" s="3">
        <f>+DATOS!G2177</f>
        <v>0</v>
      </c>
      <c r="E2177" s="3">
        <f>+DATOS!H2177</f>
        <v>50</v>
      </c>
      <c r="F2177" s="3">
        <f>+DATOS!I2177</f>
        <v>50</v>
      </c>
      <c r="G2177" s="3">
        <f>+DATOS!J2177</f>
        <v>4000</v>
      </c>
      <c r="H2177" s="9" t="str">
        <f>+DATOS!K2177</f>
        <v>Aeropuerto</v>
      </c>
      <c r="I2177" s="3">
        <f>+SUMIF(DATOS!$AA$3:$AA$2491,RESUMEN_flujo!$A2177,DATOS!$AG$3:$AG$2491)</f>
        <v>3</v>
      </c>
      <c r="J2177" s="4">
        <f>(SUMIF(DATOS!$AA$3:$AA$2491,RESUMEN_flujo!$A2177,DATOS!$AE$3:$AE$2491)/SUMIF(DATOS!$AA$3:$AA$2491,RESUMEN_flujo!$A2177,DATOS!$AD$3:$AD$2491))*3.6</f>
        <v>49.857534246575348</v>
      </c>
      <c r="K2177" s="5">
        <f t="shared" si="67"/>
        <v>1.25</v>
      </c>
      <c r="L2177" s="8">
        <f>+VLOOKUP($A2177,DATOS!$AL$3:$AO$2491,DATOS!$AO$1,0)</f>
        <v>2</v>
      </c>
      <c r="M2177" s="12">
        <f>+RANK($F2177,$F$3:$F$2491,0)+COUNTIF($F$3:F2177,F2177)-1</f>
        <v>1428</v>
      </c>
    </row>
    <row r="2178" spans="1:13" hidden="1" x14ac:dyDescent="0.3">
      <c r="A2178" s="3" t="str">
        <f t="shared" si="66"/>
        <v>47038-47037</v>
      </c>
      <c r="B2178" s="3">
        <v>47038</v>
      </c>
      <c r="C2178" s="3">
        <v>47037</v>
      </c>
      <c r="D2178" s="3">
        <f>+DATOS!G2178</f>
        <v>0</v>
      </c>
      <c r="E2178" s="3">
        <f>+DATOS!H2178</f>
        <v>12</v>
      </c>
      <c r="F2178" s="3">
        <f>+DATOS!I2178</f>
        <v>12</v>
      </c>
      <c r="G2178" s="3">
        <f>+DATOS!J2178</f>
        <v>4000</v>
      </c>
      <c r="H2178" s="9" t="str">
        <f>+DATOS!K2178</f>
        <v>AL09</v>
      </c>
      <c r="I2178" s="3">
        <f>+SUMIF(DATOS!$AA$3:$AA$2491,RESUMEN_flujo!$A2178,DATOS!$AG$3:$AG$2491)</f>
        <v>3</v>
      </c>
      <c r="J2178" s="4">
        <f>(SUMIF(DATOS!$AA$3:$AA$2491,RESUMEN_flujo!$A2178,DATOS!$AE$3:$AE$2491)/SUMIF(DATOS!$AA$3:$AA$2491,RESUMEN_flujo!$A2178,DATOS!$AD$3:$AD$2491))*3.6</f>
        <v>49.857534246575348</v>
      </c>
      <c r="K2178" s="5">
        <f t="shared" si="67"/>
        <v>0.3</v>
      </c>
      <c r="L2178" s="8">
        <f>+VLOOKUP($A2178,DATOS!$AL$3:$AO$2491,DATOS!$AO$1,0)</f>
        <v>2</v>
      </c>
      <c r="M2178" s="12">
        <f>+RANK($F2178,$F$3:$F$2491,0)+COUNTIF($F$3:F2178,F2178)-1</f>
        <v>1715</v>
      </c>
    </row>
    <row r="2179" spans="1:13" hidden="1" x14ac:dyDescent="0.3">
      <c r="A2179" s="3" t="str">
        <f t="shared" si="66"/>
        <v>47038-47039</v>
      </c>
      <c r="B2179" s="3">
        <v>47038</v>
      </c>
      <c r="C2179" s="3">
        <v>47039</v>
      </c>
      <c r="D2179" s="3">
        <f>+DATOS!G2179</f>
        <v>0</v>
      </c>
      <c r="E2179" s="3">
        <f>+DATOS!H2179</f>
        <v>1</v>
      </c>
      <c r="F2179" s="3">
        <f>+DATOS!I2179</f>
        <v>1</v>
      </c>
      <c r="G2179" s="3">
        <f>+DATOS!J2179</f>
        <v>4000</v>
      </c>
      <c r="H2179" s="9" t="str">
        <f>+DATOS!K2179</f>
        <v>Aeropuerto</v>
      </c>
      <c r="I2179" s="3">
        <f>+SUMIF(DATOS!$AA$3:$AA$2491,RESUMEN_flujo!$A2179,DATOS!$AG$3:$AG$2491)</f>
        <v>3</v>
      </c>
      <c r="J2179" s="4">
        <f>(SUMIF(DATOS!$AA$3:$AA$2491,RESUMEN_flujo!$A2179,DATOS!$AE$3:$AE$2491)/SUMIF(DATOS!$AA$3:$AA$2491,RESUMEN_flujo!$A2179,DATOS!$AD$3:$AD$2491))*3.6</f>
        <v>50.4</v>
      </c>
      <c r="K2179" s="5">
        <f t="shared" si="67"/>
        <v>2.5000000000000001E-2</v>
      </c>
      <c r="L2179" s="8">
        <f>+VLOOKUP($A2179,DATOS!$AL$3:$AO$2491,DATOS!$AO$1,0)</f>
        <v>2</v>
      </c>
      <c r="M2179" s="12">
        <f>+RANK($F2179,$F$3:$F$2491,0)+COUNTIF($F$3:F2179,F2179)-1</f>
        <v>1862</v>
      </c>
    </row>
    <row r="2180" spans="1:13" hidden="1" x14ac:dyDescent="0.3">
      <c r="A2180" s="3" t="str">
        <f t="shared" ref="A2180:A2243" si="68">+B2180&amp;-C2180</f>
        <v>47039-47038</v>
      </c>
      <c r="B2180" s="3">
        <v>47039</v>
      </c>
      <c r="C2180" s="3">
        <v>47038</v>
      </c>
      <c r="D2180" s="3">
        <f>+DATOS!G2180</f>
        <v>0</v>
      </c>
      <c r="E2180" s="3">
        <f>+DATOS!H2180</f>
        <v>2</v>
      </c>
      <c r="F2180" s="3">
        <f>+DATOS!I2180</f>
        <v>2</v>
      </c>
      <c r="G2180" s="3">
        <f>+DATOS!J2180</f>
        <v>4000</v>
      </c>
      <c r="H2180" s="9" t="str">
        <f>+DATOS!K2180</f>
        <v>AL13</v>
      </c>
      <c r="I2180" s="3">
        <f>+SUMIF(DATOS!$AA$3:$AA$2491,RESUMEN_flujo!$A2180,DATOS!$AG$3:$AG$2491)</f>
        <v>3</v>
      </c>
      <c r="J2180" s="4">
        <f>(SUMIF(DATOS!$AA$3:$AA$2491,RESUMEN_flujo!$A2180,DATOS!$AE$3:$AE$2491)/SUMIF(DATOS!$AA$3:$AA$2491,RESUMEN_flujo!$A2180,DATOS!$AD$3:$AD$2491))*3.6</f>
        <v>50.4</v>
      </c>
      <c r="K2180" s="5">
        <f t="shared" ref="K2180:K2243" si="69">+(F2180/G2180)*100</f>
        <v>0.05</v>
      </c>
      <c r="L2180" s="8">
        <f>+VLOOKUP($A2180,DATOS!$AL$3:$AO$2491,DATOS!$AO$1,0)</f>
        <v>2</v>
      </c>
      <c r="M2180" s="12">
        <f>+RANK($F2180,$F$3:$F$2491,0)+COUNTIF($F$3:F2180,F2180)-1</f>
        <v>1821</v>
      </c>
    </row>
    <row r="2181" spans="1:13" hidden="1" x14ac:dyDescent="0.3">
      <c r="A2181" s="3" t="str">
        <f t="shared" si="68"/>
        <v>47039-47033</v>
      </c>
      <c r="B2181" s="3">
        <v>47039</v>
      </c>
      <c r="C2181" s="3">
        <v>47033</v>
      </c>
      <c r="D2181" s="3">
        <f>+DATOS!G2181</f>
        <v>0</v>
      </c>
      <c r="E2181" s="3">
        <f>+DATOS!H2181</f>
        <v>1</v>
      </c>
      <c r="F2181" s="3">
        <f>+DATOS!I2181</f>
        <v>1</v>
      </c>
      <c r="G2181" s="3">
        <f>+DATOS!J2181</f>
        <v>4000</v>
      </c>
      <c r="H2181" s="9" t="str">
        <f>+DATOS!K2181</f>
        <v>Aeropuerto</v>
      </c>
      <c r="I2181" s="3">
        <f>+SUMIF(DATOS!$AA$3:$AA$2491,RESUMEN_flujo!$A2181,DATOS!$AG$3:$AG$2491)</f>
        <v>3</v>
      </c>
      <c r="J2181" s="4">
        <f>(SUMIF(DATOS!$AA$3:$AA$2491,RESUMEN_flujo!$A2181,DATOS!$AE$3:$AE$2491)/SUMIF(DATOS!$AA$3:$AA$2491,RESUMEN_flujo!$A2181,DATOS!$AD$3:$AD$2491))*3.6</f>
        <v>50.053012048192777</v>
      </c>
      <c r="K2181" s="5">
        <f t="shared" si="69"/>
        <v>2.5000000000000001E-2</v>
      </c>
      <c r="L2181" s="8">
        <f>+VLOOKUP($A2181,DATOS!$AL$3:$AO$2491,DATOS!$AO$1,0)</f>
        <v>2</v>
      </c>
      <c r="M2181" s="12">
        <f>+RANK($F2181,$F$3:$F$2491,0)+COUNTIF($F$3:F2181,F2181)-1</f>
        <v>1863</v>
      </c>
    </row>
    <row r="2182" spans="1:13" hidden="1" x14ac:dyDescent="0.3">
      <c r="A2182" s="3" t="str">
        <f t="shared" si="68"/>
        <v>47039-47047</v>
      </c>
      <c r="B2182" s="3">
        <v>47039</v>
      </c>
      <c r="C2182" s="3">
        <v>47047</v>
      </c>
      <c r="D2182" s="3">
        <f>+DATOS!G2182</f>
        <v>0</v>
      </c>
      <c r="E2182" s="3">
        <f>+DATOS!H2182</f>
        <v>0</v>
      </c>
      <c r="F2182" s="3">
        <f>+DATOS!I2182</f>
        <v>0</v>
      </c>
      <c r="G2182" s="3">
        <f>+DATOS!J2182</f>
        <v>4000</v>
      </c>
      <c r="H2182" s="9" t="str">
        <f>+DATOS!K2182</f>
        <v>Aeropuerto</v>
      </c>
      <c r="I2182" s="3">
        <f>+SUMIF(DATOS!$AA$3:$AA$2491,RESUMEN_flujo!$A2182,DATOS!$AG$3:$AG$2491)</f>
        <v>3</v>
      </c>
      <c r="J2182" s="4">
        <f>(SUMIF(DATOS!$AA$3:$AA$2491,RESUMEN_flujo!$A2182,DATOS!$AE$3:$AE$2491)/SUMIF(DATOS!$AA$3:$AA$2491,RESUMEN_flujo!$A2182,DATOS!$AD$3:$AD$2491))*3.6</f>
        <v>50.070422535211272</v>
      </c>
      <c r="K2182" s="5">
        <f t="shared" si="69"/>
        <v>0</v>
      </c>
      <c r="L2182" s="8">
        <f>+VLOOKUP($A2182,DATOS!$AL$3:$AO$2491,DATOS!$AO$1,0)</f>
        <v>2</v>
      </c>
      <c r="M2182" s="12">
        <f>+RANK($F2182,$F$3:$F$2491,0)+COUNTIF($F$3:F2182,F2182)-1</f>
        <v>2306</v>
      </c>
    </row>
    <row r="2183" spans="1:13" hidden="1" x14ac:dyDescent="0.3">
      <c r="A2183" s="3" t="str">
        <f t="shared" si="68"/>
        <v>47040-47041</v>
      </c>
      <c r="B2183" s="3">
        <v>47040</v>
      </c>
      <c r="C2183" s="3">
        <v>47041</v>
      </c>
      <c r="D2183" s="3">
        <f>+DATOS!G2183</f>
        <v>0</v>
      </c>
      <c r="E2183" s="3">
        <f>+DATOS!H2183</f>
        <v>0</v>
      </c>
      <c r="F2183" s="3">
        <f>+DATOS!I2183</f>
        <v>0</v>
      </c>
      <c r="G2183" s="3">
        <f>+DATOS!J2183</f>
        <v>4000</v>
      </c>
      <c r="H2183" s="9" t="str">
        <f>+DATOS!K2183</f>
        <v>AL11</v>
      </c>
      <c r="I2183" s="3">
        <f>+SUMIF(DATOS!$AA$3:$AA$2491,RESUMEN_flujo!$A2183,DATOS!$AG$3:$AG$2491)</f>
        <v>3</v>
      </c>
      <c r="J2183" s="4">
        <f>(SUMIF(DATOS!$AA$3:$AA$2491,RESUMEN_flujo!$A2183,DATOS!$AE$3:$AE$2491)/SUMIF(DATOS!$AA$3:$AA$2491,RESUMEN_flujo!$A2183,DATOS!$AD$3:$AD$2491))*3.6</f>
        <v>49.74545454545455</v>
      </c>
      <c r="K2183" s="5">
        <f t="shared" si="69"/>
        <v>0</v>
      </c>
      <c r="L2183" s="8">
        <f>+VLOOKUP($A2183,DATOS!$AL$3:$AO$2491,DATOS!$AO$1,0)</f>
        <v>2</v>
      </c>
      <c r="M2183" s="12">
        <f>+RANK($F2183,$F$3:$F$2491,0)+COUNTIF($F$3:F2183,F2183)-1</f>
        <v>2307</v>
      </c>
    </row>
    <row r="2184" spans="1:13" hidden="1" x14ac:dyDescent="0.3">
      <c r="A2184" s="3" t="str">
        <f t="shared" si="68"/>
        <v>47040-52009</v>
      </c>
      <c r="B2184" s="3">
        <v>47040</v>
      </c>
      <c r="C2184" s="3">
        <v>52009</v>
      </c>
      <c r="D2184" s="3">
        <f>+DATOS!G2184</f>
        <v>0</v>
      </c>
      <c r="E2184" s="3">
        <f>+DATOS!H2184</f>
        <v>13</v>
      </c>
      <c r="F2184" s="3">
        <f>+DATOS!I2184</f>
        <v>13</v>
      </c>
      <c r="G2184" s="3">
        <f>+DATOS!J2184</f>
        <v>4000</v>
      </c>
      <c r="H2184" s="9" t="str">
        <f>+DATOS!K2184</f>
        <v>AL11</v>
      </c>
      <c r="I2184" s="3">
        <f>+SUMIF(DATOS!$AA$3:$AA$2491,RESUMEN_flujo!$A2184,DATOS!$AG$3:$AG$2491)</f>
        <v>3</v>
      </c>
      <c r="J2184" s="4">
        <f>(SUMIF(DATOS!$AA$3:$AA$2491,RESUMEN_flujo!$A2184,DATOS!$AE$3:$AE$2491)/SUMIF(DATOS!$AA$3:$AA$2491,RESUMEN_flujo!$A2184,DATOS!$AD$3:$AD$2491))*3.6</f>
        <v>50.4</v>
      </c>
      <c r="K2184" s="5">
        <f t="shared" si="69"/>
        <v>0.32500000000000001</v>
      </c>
      <c r="L2184" s="8">
        <f>+VLOOKUP($A2184,DATOS!$AL$3:$AO$2491,DATOS!$AO$1,0)</f>
        <v>2</v>
      </c>
      <c r="M2184" s="12">
        <f>+RANK($F2184,$F$3:$F$2491,0)+COUNTIF($F$3:F2184,F2184)-1</f>
        <v>1710</v>
      </c>
    </row>
    <row r="2185" spans="1:13" hidden="1" x14ac:dyDescent="0.3">
      <c r="A2185" s="3" t="str">
        <f t="shared" si="68"/>
        <v>47040-47036</v>
      </c>
      <c r="B2185" s="3">
        <v>47040</v>
      </c>
      <c r="C2185" s="3">
        <v>47036</v>
      </c>
      <c r="D2185" s="3">
        <f>+DATOS!G2185</f>
        <v>0</v>
      </c>
      <c r="E2185" s="3">
        <f>+DATOS!H2185</f>
        <v>58</v>
      </c>
      <c r="F2185" s="3">
        <f>+DATOS!I2185</f>
        <v>58</v>
      </c>
      <c r="G2185" s="3">
        <f>+DATOS!J2185</f>
        <v>4000</v>
      </c>
      <c r="H2185" s="9" t="str">
        <f>+DATOS!K2185</f>
        <v>Aeropuerto</v>
      </c>
      <c r="I2185" s="3">
        <f>+SUMIF(DATOS!$AA$3:$AA$2491,RESUMEN_flujo!$A2185,DATOS!$AG$3:$AG$2491)</f>
        <v>3</v>
      </c>
      <c r="J2185" s="4">
        <f>(SUMIF(DATOS!$AA$3:$AA$2491,RESUMEN_flujo!$A2185,DATOS!$AE$3:$AE$2491)/SUMIF(DATOS!$AA$3:$AA$2491,RESUMEN_flujo!$A2185,DATOS!$AD$3:$AD$2491))*3.6</f>
        <v>49.898734177215189</v>
      </c>
      <c r="K2185" s="5">
        <f t="shared" si="69"/>
        <v>1.4500000000000002</v>
      </c>
      <c r="L2185" s="8">
        <f>+VLOOKUP($A2185,DATOS!$AL$3:$AO$2491,DATOS!$AO$1,0)</f>
        <v>2</v>
      </c>
      <c r="M2185" s="12">
        <f>+RANK($F2185,$F$3:$F$2491,0)+COUNTIF($F$3:F2185,F2185)-1</f>
        <v>1379</v>
      </c>
    </row>
    <row r="2186" spans="1:13" hidden="1" x14ac:dyDescent="0.3">
      <c r="A2186" s="3" t="str">
        <f t="shared" si="68"/>
        <v>47041-47042</v>
      </c>
      <c r="B2186" s="3">
        <v>47041</v>
      </c>
      <c r="C2186" s="3">
        <v>47042</v>
      </c>
      <c r="D2186" s="3">
        <f>+DATOS!G2186</f>
        <v>0</v>
      </c>
      <c r="E2186" s="3">
        <f>+DATOS!H2186</f>
        <v>0</v>
      </c>
      <c r="F2186" s="3">
        <f>+DATOS!I2186</f>
        <v>0</v>
      </c>
      <c r="G2186" s="3">
        <f>+DATOS!J2186</f>
        <v>4000</v>
      </c>
      <c r="H2186" s="9" t="str">
        <f>+DATOS!K2186</f>
        <v>AL11</v>
      </c>
      <c r="I2186" s="3">
        <f>+SUMIF(DATOS!$AA$3:$AA$2491,RESUMEN_flujo!$A2186,DATOS!$AG$3:$AG$2491)</f>
        <v>3</v>
      </c>
      <c r="J2186" s="4">
        <f>(SUMIF(DATOS!$AA$3:$AA$2491,RESUMEN_flujo!$A2186,DATOS!$AE$3:$AE$2491)/SUMIF(DATOS!$AA$3:$AA$2491,RESUMEN_flujo!$A2186,DATOS!$AD$3:$AD$2491))*3.6</f>
        <v>49.982608695652175</v>
      </c>
      <c r="K2186" s="5">
        <f t="shared" si="69"/>
        <v>0</v>
      </c>
      <c r="L2186" s="8">
        <f>+VLOOKUP($A2186,DATOS!$AL$3:$AO$2491,DATOS!$AO$1,0)</f>
        <v>2</v>
      </c>
      <c r="M2186" s="12">
        <f>+RANK($F2186,$F$3:$F$2491,0)+COUNTIF($F$3:F2186,F2186)-1</f>
        <v>2308</v>
      </c>
    </row>
    <row r="2187" spans="1:13" hidden="1" x14ac:dyDescent="0.3">
      <c r="A2187" s="3" t="str">
        <f t="shared" si="68"/>
        <v>47041-47014</v>
      </c>
      <c r="B2187" s="3">
        <v>47041</v>
      </c>
      <c r="C2187" s="3">
        <v>47014</v>
      </c>
      <c r="D2187" s="3">
        <f>+DATOS!G2187</f>
        <v>0</v>
      </c>
      <c r="E2187" s="3">
        <f>+DATOS!H2187</f>
        <v>0</v>
      </c>
      <c r="F2187" s="3">
        <f>+DATOS!I2187</f>
        <v>0</v>
      </c>
      <c r="G2187" s="3">
        <f>+DATOS!J2187</f>
        <v>2000</v>
      </c>
      <c r="H2187" s="9" t="str">
        <f>+DATOS!K2187</f>
        <v>Aeropuerto</v>
      </c>
      <c r="I2187" s="3">
        <f>+SUMIF(DATOS!$AA$3:$AA$2491,RESUMEN_flujo!$A2187,DATOS!$AG$3:$AG$2491)</f>
        <v>3</v>
      </c>
      <c r="J2187" s="4">
        <f>(SUMIF(DATOS!$AA$3:$AA$2491,RESUMEN_flujo!$A2187,DATOS!$AE$3:$AE$2491)/SUMIF(DATOS!$AA$3:$AA$2491,RESUMEN_flujo!$A2187,DATOS!$AD$3:$AD$2491))*3.6</f>
        <v>49.869230769230768</v>
      </c>
      <c r="K2187" s="5">
        <f t="shared" si="69"/>
        <v>0</v>
      </c>
      <c r="L2187" s="8">
        <f>+VLOOKUP($A2187,DATOS!$AL$3:$AO$2491,DATOS!$AO$1,0)</f>
        <v>2</v>
      </c>
      <c r="M2187" s="12">
        <f>+RANK($F2187,$F$3:$F$2491,0)+COUNTIF($F$3:F2187,F2187)-1</f>
        <v>2309</v>
      </c>
    </row>
    <row r="2188" spans="1:13" hidden="1" x14ac:dyDescent="0.3">
      <c r="A2188" s="3" t="str">
        <f t="shared" si="68"/>
        <v>47041-47040</v>
      </c>
      <c r="B2188" s="3">
        <v>47041</v>
      </c>
      <c r="C2188" s="3">
        <v>47040</v>
      </c>
      <c r="D2188" s="3">
        <f>+DATOS!G2188</f>
        <v>0</v>
      </c>
      <c r="E2188" s="3">
        <f>+DATOS!H2188</f>
        <v>0</v>
      </c>
      <c r="F2188" s="3">
        <f>+DATOS!I2188</f>
        <v>0</v>
      </c>
      <c r="G2188" s="3">
        <f>+DATOS!J2188</f>
        <v>2000</v>
      </c>
      <c r="H2188" s="9" t="str">
        <f>+DATOS!K2188</f>
        <v>Aeropuerto</v>
      </c>
      <c r="I2188" s="3">
        <f>+SUMIF(DATOS!$AA$3:$AA$2491,RESUMEN_flujo!$A2188,DATOS!$AG$3:$AG$2491)</f>
        <v>3</v>
      </c>
      <c r="J2188" s="4">
        <f>(SUMIF(DATOS!$AA$3:$AA$2491,RESUMEN_flujo!$A2188,DATOS!$AE$3:$AE$2491)/SUMIF(DATOS!$AA$3:$AA$2491,RESUMEN_flujo!$A2188,DATOS!$AD$3:$AD$2491))*3.6</f>
        <v>49.74545454545455</v>
      </c>
      <c r="K2188" s="5">
        <f t="shared" si="69"/>
        <v>0</v>
      </c>
      <c r="L2188" s="8">
        <f>+VLOOKUP($A2188,DATOS!$AL$3:$AO$2491,DATOS!$AO$1,0)</f>
        <v>2</v>
      </c>
      <c r="M2188" s="12">
        <f>+RANK($F2188,$F$3:$F$2491,0)+COUNTIF($F$3:F2188,F2188)-1</f>
        <v>2310</v>
      </c>
    </row>
    <row r="2189" spans="1:13" hidden="1" x14ac:dyDescent="0.3">
      <c r="A2189" s="3" t="str">
        <f t="shared" si="68"/>
        <v>47041-46035</v>
      </c>
      <c r="B2189" s="3">
        <v>47041</v>
      </c>
      <c r="C2189" s="3">
        <v>46035</v>
      </c>
      <c r="D2189" s="3">
        <f>+DATOS!G2189</f>
        <v>0</v>
      </c>
      <c r="E2189" s="3">
        <f>+DATOS!H2189</f>
        <v>0</v>
      </c>
      <c r="F2189" s="3">
        <f>+DATOS!I2189</f>
        <v>0</v>
      </c>
      <c r="G2189" s="3">
        <f>+DATOS!J2189</f>
        <v>4000</v>
      </c>
      <c r="H2189" s="9" t="str">
        <f>+DATOS!K2189</f>
        <v>Ensanche</v>
      </c>
      <c r="I2189" s="3">
        <f>+SUMIF(DATOS!$AA$3:$AA$2491,RESUMEN_flujo!$A2189,DATOS!$AG$3:$AG$2491)</f>
        <v>3</v>
      </c>
      <c r="J2189" s="4">
        <f>(SUMIF(DATOS!$AA$3:$AA$2491,RESUMEN_flujo!$A2189,DATOS!$AE$3:$AE$2491)/SUMIF(DATOS!$AA$3:$AA$2491,RESUMEN_flujo!$A2189,DATOS!$AD$3:$AD$2491))*3.6</f>
        <v>50.76</v>
      </c>
      <c r="K2189" s="5">
        <f t="shared" si="69"/>
        <v>0</v>
      </c>
      <c r="L2189" s="8">
        <f>+VLOOKUP($A2189,DATOS!$AL$3:$AO$2491,DATOS!$AO$1,0)</f>
        <v>2</v>
      </c>
      <c r="M2189" s="12">
        <f>+RANK($F2189,$F$3:$F$2491,0)+COUNTIF($F$3:F2189,F2189)-1</f>
        <v>2311</v>
      </c>
    </row>
    <row r="2190" spans="1:13" hidden="1" x14ac:dyDescent="0.3">
      <c r="A2190" s="3" t="str">
        <f t="shared" si="68"/>
        <v>47042-47043</v>
      </c>
      <c r="B2190" s="3">
        <v>47042</v>
      </c>
      <c r="C2190" s="3">
        <v>47043</v>
      </c>
      <c r="D2190" s="3">
        <f>+DATOS!G2190</f>
        <v>0</v>
      </c>
      <c r="E2190" s="3">
        <f>+DATOS!H2190</f>
        <v>0</v>
      </c>
      <c r="F2190" s="3">
        <f>+DATOS!I2190</f>
        <v>0</v>
      </c>
      <c r="G2190" s="3">
        <f>+DATOS!J2190</f>
        <v>4000</v>
      </c>
      <c r="H2190" s="9" t="str">
        <f>+DATOS!K2190</f>
        <v>AL11</v>
      </c>
      <c r="I2190" s="3">
        <f>+SUMIF(DATOS!$AA$3:$AA$2491,RESUMEN_flujo!$A2190,DATOS!$AG$3:$AG$2491)</f>
        <v>3</v>
      </c>
      <c r="J2190" s="4">
        <f>(SUMIF(DATOS!$AA$3:$AA$2491,RESUMEN_flujo!$A2190,DATOS!$AE$3:$AE$2491)/SUMIF(DATOS!$AA$3:$AA$2491,RESUMEN_flujo!$A2190,DATOS!$AD$3:$AD$2491))*3.6</f>
        <v>49.800000000000004</v>
      </c>
      <c r="K2190" s="5">
        <f t="shared" si="69"/>
        <v>0</v>
      </c>
      <c r="L2190" s="8">
        <f>+VLOOKUP($A2190,DATOS!$AL$3:$AO$2491,DATOS!$AO$1,0)</f>
        <v>2</v>
      </c>
      <c r="M2190" s="12">
        <f>+RANK($F2190,$F$3:$F$2491,0)+COUNTIF($F$3:F2190,F2190)-1</f>
        <v>2312</v>
      </c>
    </row>
    <row r="2191" spans="1:13" hidden="1" x14ac:dyDescent="0.3">
      <c r="A2191" s="3" t="str">
        <f t="shared" si="68"/>
        <v>47042-47013</v>
      </c>
      <c r="B2191" s="3">
        <v>47042</v>
      </c>
      <c r="C2191" s="3">
        <v>47013</v>
      </c>
      <c r="D2191" s="3">
        <f>+DATOS!G2191</f>
        <v>0</v>
      </c>
      <c r="E2191" s="3">
        <f>+DATOS!H2191</f>
        <v>23</v>
      </c>
      <c r="F2191" s="3">
        <f>+DATOS!I2191</f>
        <v>23</v>
      </c>
      <c r="G2191" s="3">
        <f>+DATOS!J2191</f>
        <v>2000</v>
      </c>
      <c r="H2191" s="9" t="str">
        <f>+DATOS!K2191</f>
        <v>AL01</v>
      </c>
      <c r="I2191" s="3">
        <f>+SUMIF(DATOS!$AA$3:$AA$2491,RESUMEN_flujo!$A2191,DATOS!$AG$3:$AG$2491)</f>
        <v>3</v>
      </c>
      <c r="J2191" s="4">
        <f>(SUMIF(DATOS!$AA$3:$AA$2491,RESUMEN_flujo!$A2191,DATOS!$AE$3:$AE$2491)/SUMIF(DATOS!$AA$3:$AA$2491,RESUMEN_flujo!$A2191,DATOS!$AD$3:$AD$2491))*3.6</f>
        <v>49.821428571428569</v>
      </c>
      <c r="K2191" s="5">
        <f t="shared" si="69"/>
        <v>1.1499999999999999</v>
      </c>
      <c r="L2191" s="8">
        <f>+VLOOKUP($A2191,DATOS!$AL$3:$AO$2491,DATOS!$AO$1,0)</f>
        <v>2</v>
      </c>
      <c r="M2191" s="12">
        <f>+RANK($F2191,$F$3:$F$2491,0)+COUNTIF($F$3:F2191,F2191)-1</f>
        <v>1617</v>
      </c>
    </row>
    <row r="2192" spans="1:13" hidden="1" x14ac:dyDescent="0.3">
      <c r="A2192" s="3" t="str">
        <f t="shared" si="68"/>
        <v>47042-47041</v>
      </c>
      <c r="B2192" s="3">
        <v>47042</v>
      </c>
      <c r="C2192" s="3">
        <v>47041</v>
      </c>
      <c r="D2192" s="3">
        <f>+DATOS!G2192</f>
        <v>0</v>
      </c>
      <c r="E2192" s="3">
        <f>+DATOS!H2192</f>
        <v>0</v>
      </c>
      <c r="F2192" s="3">
        <f>+DATOS!I2192</f>
        <v>0</v>
      </c>
      <c r="G2192" s="3">
        <f>+DATOS!J2192</f>
        <v>4000</v>
      </c>
      <c r="H2192" s="9" t="str">
        <f>+DATOS!K2192</f>
        <v>Aeropuerto</v>
      </c>
      <c r="I2192" s="3">
        <f>+SUMIF(DATOS!$AA$3:$AA$2491,RESUMEN_flujo!$A2192,DATOS!$AG$3:$AG$2491)</f>
        <v>3</v>
      </c>
      <c r="J2192" s="4">
        <f>(SUMIF(DATOS!$AA$3:$AA$2491,RESUMEN_flujo!$A2192,DATOS!$AE$3:$AE$2491)/SUMIF(DATOS!$AA$3:$AA$2491,RESUMEN_flujo!$A2192,DATOS!$AD$3:$AD$2491))*3.6</f>
        <v>49.982608695652175</v>
      </c>
      <c r="K2192" s="5">
        <f t="shared" si="69"/>
        <v>0</v>
      </c>
      <c r="L2192" s="8">
        <f>+VLOOKUP($A2192,DATOS!$AL$3:$AO$2491,DATOS!$AO$1,0)</f>
        <v>2</v>
      </c>
      <c r="M2192" s="12">
        <f>+RANK($F2192,$F$3:$F$2491,0)+COUNTIF($F$3:F2192,F2192)-1</f>
        <v>2313</v>
      </c>
    </row>
    <row r="2193" spans="1:13" hidden="1" x14ac:dyDescent="0.3">
      <c r="A2193" s="3" t="str">
        <f t="shared" si="68"/>
        <v>47042-46033</v>
      </c>
      <c r="B2193" s="3">
        <v>47042</v>
      </c>
      <c r="C2193" s="3">
        <v>46033</v>
      </c>
      <c r="D2193" s="3">
        <f>+DATOS!G2193</f>
        <v>0</v>
      </c>
      <c r="E2193" s="3">
        <f>+DATOS!H2193</f>
        <v>5</v>
      </c>
      <c r="F2193" s="3">
        <f>+DATOS!I2193</f>
        <v>5</v>
      </c>
      <c r="G2193" s="3">
        <f>+DATOS!J2193</f>
        <v>2000</v>
      </c>
      <c r="H2193" s="9" t="str">
        <f>+DATOS!K2193</f>
        <v>Ensanche</v>
      </c>
      <c r="I2193" s="3">
        <f>+SUMIF(DATOS!$AA$3:$AA$2491,RESUMEN_flujo!$A2193,DATOS!$AG$3:$AG$2491)</f>
        <v>3</v>
      </c>
      <c r="J2193" s="4">
        <f>(SUMIF(DATOS!$AA$3:$AA$2491,RESUMEN_flujo!$A2193,DATOS!$AE$3:$AE$2491)/SUMIF(DATOS!$AA$3:$AA$2491,RESUMEN_flujo!$A2193,DATOS!$AD$3:$AD$2491))*3.6</f>
        <v>50.264150943396224</v>
      </c>
      <c r="K2193" s="5">
        <f t="shared" si="69"/>
        <v>0.25</v>
      </c>
      <c r="L2193" s="8">
        <f>+VLOOKUP($A2193,DATOS!$AL$3:$AO$2491,DATOS!$AO$1,0)</f>
        <v>2</v>
      </c>
      <c r="M2193" s="12">
        <f>+RANK($F2193,$F$3:$F$2491,0)+COUNTIF($F$3:F2193,F2193)-1</f>
        <v>1796</v>
      </c>
    </row>
    <row r="2194" spans="1:13" hidden="1" x14ac:dyDescent="0.3">
      <c r="A2194" s="3" t="str">
        <f t="shared" si="68"/>
        <v>47043-47044</v>
      </c>
      <c r="B2194" s="3">
        <v>47043</v>
      </c>
      <c r="C2194" s="3">
        <v>47044</v>
      </c>
      <c r="D2194" s="3">
        <f>+DATOS!G2194</f>
        <v>0</v>
      </c>
      <c r="E2194" s="3">
        <f>+DATOS!H2194</f>
        <v>0</v>
      </c>
      <c r="F2194" s="3">
        <f>+DATOS!I2194</f>
        <v>0</v>
      </c>
      <c r="G2194" s="3">
        <f>+DATOS!J2194</f>
        <v>2000</v>
      </c>
      <c r="H2194" s="9" t="str">
        <f>+DATOS!K2194</f>
        <v>AL11</v>
      </c>
      <c r="I2194" s="3">
        <f>+SUMIF(DATOS!$AA$3:$AA$2491,RESUMEN_flujo!$A2194,DATOS!$AG$3:$AG$2491)</f>
        <v>3</v>
      </c>
      <c r="J2194" s="4">
        <f>(SUMIF(DATOS!$AA$3:$AA$2491,RESUMEN_flujo!$A2194,DATOS!$AE$3:$AE$2491)/SUMIF(DATOS!$AA$3:$AA$2491,RESUMEN_flujo!$A2194,DATOS!$AD$3:$AD$2491))*3.6</f>
        <v>49.780645161290323</v>
      </c>
      <c r="K2194" s="5">
        <f t="shared" si="69"/>
        <v>0</v>
      </c>
      <c r="L2194" s="8">
        <f>+VLOOKUP($A2194,DATOS!$AL$3:$AO$2491,DATOS!$AO$1,0)</f>
        <v>2</v>
      </c>
      <c r="M2194" s="12">
        <f>+RANK($F2194,$F$3:$F$2491,0)+COUNTIF($F$3:F2194,F2194)-1</f>
        <v>2314</v>
      </c>
    </row>
    <row r="2195" spans="1:13" hidden="1" x14ac:dyDescent="0.3">
      <c r="A2195" s="3" t="str">
        <f t="shared" si="68"/>
        <v>47043-47011</v>
      </c>
      <c r="B2195" s="3">
        <v>47043</v>
      </c>
      <c r="C2195" s="3">
        <v>47011</v>
      </c>
      <c r="D2195" s="3">
        <f>+DATOS!G2195</f>
        <v>0</v>
      </c>
      <c r="E2195" s="3">
        <f>+DATOS!H2195</f>
        <v>0</v>
      </c>
      <c r="F2195" s="3">
        <f>+DATOS!I2195</f>
        <v>0</v>
      </c>
      <c r="G2195" s="3">
        <f>+DATOS!J2195</f>
        <v>2000</v>
      </c>
      <c r="H2195" s="9" t="str">
        <f>+DATOS!K2195</f>
        <v>AL01</v>
      </c>
      <c r="I2195" s="3">
        <f>+SUMIF(DATOS!$AA$3:$AA$2491,RESUMEN_flujo!$A2195,DATOS!$AG$3:$AG$2491)</f>
        <v>3</v>
      </c>
      <c r="J2195" s="4">
        <f>(SUMIF(DATOS!$AA$3:$AA$2491,RESUMEN_flujo!$A2195,DATOS!$AE$3:$AE$2491)/SUMIF(DATOS!$AA$3:$AA$2491,RESUMEN_flujo!$A2195,DATOS!$AD$3:$AD$2491))*3.6</f>
        <v>49.981395348837211</v>
      </c>
      <c r="K2195" s="5">
        <f t="shared" si="69"/>
        <v>0</v>
      </c>
      <c r="L2195" s="8">
        <f>+VLOOKUP($A2195,DATOS!$AL$3:$AO$2491,DATOS!$AO$1,0)</f>
        <v>2</v>
      </c>
      <c r="M2195" s="12">
        <f>+RANK($F2195,$F$3:$F$2491,0)+COUNTIF($F$3:F2195,F2195)-1</f>
        <v>2315</v>
      </c>
    </row>
    <row r="2196" spans="1:13" hidden="1" x14ac:dyDescent="0.3">
      <c r="A2196" s="3" t="str">
        <f t="shared" si="68"/>
        <v>47043-47042</v>
      </c>
      <c r="B2196" s="3">
        <v>47043</v>
      </c>
      <c r="C2196" s="3">
        <v>47042</v>
      </c>
      <c r="D2196" s="3">
        <f>+DATOS!G2196</f>
        <v>0</v>
      </c>
      <c r="E2196" s="3">
        <f>+DATOS!H2196</f>
        <v>0</v>
      </c>
      <c r="F2196" s="3">
        <f>+DATOS!I2196</f>
        <v>0</v>
      </c>
      <c r="G2196" s="3">
        <f>+DATOS!J2196</f>
        <v>4000</v>
      </c>
      <c r="H2196" s="9" t="str">
        <f>+DATOS!K2196</f>
        <v>Aeropuerto</v>
      </c>
      <c r="I2196" s="3">
        <f>+SUMIF(DATOS!$AA$3:$AA$2491,RESUMEN_flujo!$A2196,DATOS!$AG$3:$AG$2491)</f>
        <v>3</v>
      </c>
      <c r="J2196" s="4">
        <f>(SUMIF(DATOS!$AA$3:$AA$2491,RESUMEN_flujo!$A2196,DATOS!$AE$3:$AE$2491)/SUMIF(DATOS!$AA$3:$AA$2491,RESUMEN_flujo!$A2196,DATOS!$AD$3:$AD$2491))*3.6</f>
        <v>49.800000000000004</v>
      </c>
      <c r="K2196" s="5">
        <f t="shared" si="69"/>
        <v>0</v>
      </c>
      <c r="L2196" s="8">
        <f>+VLOOKUP($A2196,DATOS!$AL$3:$AO$2491,DATOS!$AO$1,0)</f>
        <v>2</v>
      </c>
      <c r="M2196" s="12">
        <f>+RANK($F2196,$F$3:$F$2491,0)+COUNTIF($F$3:F2196,F2196)-1</f>
        <v>2316</v>
      </c>
    </row>
    <row r="2197" spans="1:13" hidden="1" x14ac:dyDescent="0.3">
      <c r="A2197" s="3" t="str">
        <f t="shared" si="68"/>
        <v>47043-46034</v>
      </c>
      <c r="B2197" s="3">
        <v>47043</v>
      </c>
      <c r="C2197" s="3">
        <v>46034</v>
      </c>
      <c r="D2197" s="3">
        <f>+DATOS!G2197</f>
        <v>0</v>
      </c>
      <c r="E2197" s="3">
        <f>+DATOS!H2197</f>
        <v>0</v>
      </c>
      <c r="F2197" s="3">
        <f>+DATOS!I2197</f>
        <v>0</v>
      </c>
      <c r="G2197" s="3">
        <f>+DATOS!J2197</f>
        <v>2000</v>
      </c>
      <c r="H2197" s="9" t="str">
        <f>+DATOS!K2197</f>
        <v>Ensanche</v>
      </c>
      <c r="I2197" s="3">
        <f>+SUMIF(DATOS!$AA$3:$AA$2491,RESUMEN_flujo!$A2197,DATOS!$AG$3:$AG$2491)</f>
        <v>3</v>
      </c>
      <c r="J2197" s="4">
        <f>(SUMIF(DATOS!$AA$3:$AA$2491,RESUMEN_flujo!$A2197,DATOS!$AE$3:$AE$2491)/SUMIF(DATOS!$AA$3:$AA$2491,RESUMEN_flujo!$A2197,DATOS!$AD$3:$AD$2491))*3.6</f>
        <v>49.607999999999997</v>
      </c>
      <c r="K2197" s="5">
        <f t="shared" si="69"/>
        <v>0</v>
      </c>
      <c r="L2197" s="8">
        <f>+VLOOKUP($A2197,DATOS!$AL$3:$AO$2491,DATOS!$AO$1,0)</f>
        <v>2</v>
      </c>
      <c r="M2197" s="12">
        <f>+RANK($F2197,$F$3:$F$2491,0)+COUNTIF($F$3:F2197,F2197)-1</f>
        <v>2317</v>
      </c>
    </row>
    <row r="2198" spans="1:13" hidden="1" x14ac:dyDescent="0.3">
      <c r="A2198" s="3" t="str">
        <f t="shared" si="68"/>
        <v>47044-45005</v>
      </c>
      <c r="B2198" s="3">
        <v>47044</v>
      </c>
      <c r="C2198" s="3">
        <v>45005</v>
      </c>
      <c r="D2198" s="3">
        <f>+DATOS!G2198</f>
        <v>0</v>
      </c>
      <c r="E2198" s="3">
        <f>+DATOS!H2198</f>
        <v>49</v>
      </c>
      <c r="F2198" s="3">
        <f>+DATOS!I2198</f>
        <v>49</v>
      </c>
      <c r="G2198" s="3">
        <f>+DATOS!J2198</f>
        <v>2000</v>
      </c>
      <c r="H2198" s="9" t="str">
        <f>+DATOS!K2198</f>
        <v>AL11</v>
      </c>
      <c r="I2198" s="3">
        <f>+SUMIF(DATOS!$AA$3:$AA$2491,RESUMEN_flujo!$A2198,DATOS!$AG$3:$AG$2491)</f>
        <v>3</v>
      </c>
      <c r="J2198" s="4">
        <f>(SUMIF(DATOS!$AA$3:$AA$2491,RESUMEN_flujo!$A2198,DATOS!$AE$3:$AE$2491)/SUMIF(DATOS!$AA$3:$AA$2491,RESUMEN_flujo!$A2198,DATOS!$AD$3:$AD$2491))*3.6</f>
        <v>50.505882352941178</v>
      </c>
      <c r="K2198" s="5">
        <f t="shared" si="69"/>
        <v>2.4500000000000002</v>
      </c>
      <c r="L2198" s="8">
        <f>+VLOOKUP($A2198,DATOS!$AL$3:$AO$2491,DATOS!$AO$1,0)</f>
        <v>2</v>
      </c>
      <c r="M2198" s="12">
        <f>+RANK($F2198,$F$3:$F$2491,0)+COUNTIF($F$3:F2198,F2198)-1</f>
        <v>1440</v>
      </c>
    </row>
    <row r="2199" spans="1:13" hidden="1" x14ac:dyDescent="0.3">
      <c r="A2199" s="3" t="str">
        <f t="shared" si="68"/>
        <v>47044-47010</v>
      </c>
      <c r="B2199" s="3">
        <v>47044</v>
      </c>
      <c r="C2199" s="3">
        <v>47010</v>
      </c>
      <c r="D2199" s="3">
        <f>+DATOS!G2199</f>
        <v>0</v>
      </c>
      <c r="E2199" s="3">
        <f>+DATOS!H2199</f>
        <v>133</v>
      </c>
      <c r="F2199" s="3">
        <f>+DATOS!I2199</f>
        <v>133</v>
      </c>
      <c r="G2199" s="3">
        <f>+DATOS!J2199</f>
        <v>4000</v>
      </c>
      <c r="H2199" s="9" t="str">
        <f>+DATOS!K2199</f>
        <v>AL11</v>
      </c>
      <c r="I2199" s="3">
        <f>+SUMIF(DATOS!$AA$3:$AA$2491,RESUMEN_flujo!$A2199,DATOS!$AG$3:$AG$2491)</f>
        <v>3</v>
      </c>
      <c r="J2199" s="4">
        <f>(SUMIF(DATOS!$AA$3:$AA$2491,RESUMEN_flujo!$A2199,DATOS!$AE$3:$AE$2491)/SUMIF(DATOS!$AA$3:$AA$2491,RESUMEN_flujo!$A2199,DATOS!$AD$3:$AD$2491))*3.6</f>
        <v>49.569230769230771</v>
      </c>
      <c r="K2199" s="5">
        <f t="shared" si="69"/>
        <v>3.3250000000000002</v>
      </c>
      <c r="L2199" s="8">
        <f>+VLOOKUP($A2199,DATOS!$AL$3:$AO$2491,DATOS!$AO$1,0)</f>
        <v>2</v>
      </c>
      <c r="M2199" s="12">
        <f>+RANK($F2199,$F$3:$F$2491,0)+COUNTIF($F$3:F2199,F2199)-1</f>
        <v>1059</v>
      </c>
    </row>
    <row r="2200" spans="1:13" hidden="1" x14ac:dyDescent="0.3">
      <c r="A2200" s="3" t="str">
        <f t="shared" si="68"/>
        <v>47044-47043</v>
      </c>
      <c r="B2200" s="3">
        <v>47044</v>
      </c>
      <c r="C2200" s="3">
        <v>47043</v>
      </c>
      <c r="D2200" s="3">
        <f>+DATOS!G2200</f>
        <v>0</v>
      </c>
      <c r="E2200" s="3">
        <f>+DATOS!H2200</f>
        <v>0</v>
      </c>
      <c r="F2200" s="3">
        <f>+DATOS!I2200</f>
        <v>0</v>
      </c>
      <c r="G2200" s="3">
        <f>+DATOS!J2200</f>
        <v>4000</v>
      </c>
      <c r="H2200" s="9" t="str">
        <f>+DATOS!K2200</f>
        <v>Aeropuerto</v>
      </c>
      <c r="I2200" s="3">
        <f>+SUMIF(DATOS!$AA$3:$AA$2491,RESUMEN_flujo!$A2200,DATOS!$AG$3:$AG$2491)</f>
        <v>3</v>
      </c>
      <c r="J2200" s="4">
        <f>(SUMIF(DATOS!$AA$3:$AA$2491,RESUMEN_flujo!$A2200,DATOS!$AE$3:$AE$2491)/SUMIF(DATOS!$AA$3:$AA$2491,RESUMEN_flujo!$A2200,DATOS!$AD$3:$AD$2491))*3.6</f>
        <v>49.780645161290323</v>
      </c>
      <c r="K2200" s="5">
        <f t="shared" si="69"/>
        <v>0</v>
      </c>
      <c r="L2200" s="8">
        <f>+VLOOKUP($A2200,DATOS!$AL$3:$AO$2491,DATOS!$AO$1,0)</f>
        <v>2</v>
      </c>
      <c r="M2200" s="12">
        <f>+RANK($F2200,$F$3:$F$2491,0)+COUNTIF($F$3:F2200,F2200)-1</f>
        <v>2318</v>
      </c>
    </row>
    <row r="2201" spans="1:13" hidden="1" x14ac:dyDescent="0.3">
      <c r="A2201" s="3" t="str">
        <f t="shared" si="68"/>
        <v>47044-47035</v>
      </c>
      <c r="B2201" s="3">
        <v>47044</v>
      </c>
      <c r="C2201" s="3">
        <v>47035</v>
      </c>
      <c r="D2201" s="3">
        <f>+DATOS!G2201</f>
        <v>0</v>
      </c>
      <c r="E2201" s="3">
        <f>+DATOS!H2201</f>
        <v>0</v>
      </c>
      <c r="F2201" s="3">
        <f>+DATOS!I2201</f>
        <v>0</v>
      </c>
      <c r="G2201" s="3">
        <f>+DATOS!J2201</f>
        <v>2000</v>
      </c>
      <c r="H2201" s="9" t="str">
        <f>+DATOS!K2201</f>
        <v>Ensanche</v>
      </c>
      <c r="I2201" s="3">
        <f>+SUMIF(DATOS!$AA$3:$AA$2491,RESUMEN_flujo!$A2201,DATOS!$AG$3:$AG$2491)</f>
        <v>3</v>
      </c>
      <c r="J2201" s="4">
        <f>(SUMIF(DATOS!$AA$3:$AA$2491,RESUMEN_flujo!$A2201,DATOS!$AE$3:$AE$2491)/SUMIF(DATOS!$AA$3:$AA$2491,RESUMEN_flujo!$A2201,DATOS!$AD$3:$AD$2491))*3.6</f>
        <v>49.357894736842105</v>
      </c>
      <c r="K2201" s="5">
        <f t="shared" si="69"/>
        <v>0</v>
      </c>
      <c r="L2201" s="8">
        <f>+VLOOKUP($A2201,DATOS!$AL$3:$AO$2491,DATOS!$AO$1,0)</f>
        <v>2</v>
      </c>
      <c r="M2201" s="12">
        <f>+RANK($F2201,$F$3:$F$2491,0)+COUNTIF($F$3:F2201,F2201)-1</f>
        <v>2319</v>
      </c>
    </row>
    <row r="2202" spans="1:13" hidden="1" x14ac:dyDescent="0.3">
      <c r="A2202" s="3" t="str">
        <f t="shared" si="68"/>
        <v>47045-47021</v>
      </c>
      <c r="B2202" s="3">
        <v>47045</v>
      </c>
      <c r="C2202" s="3">
        <v>47021</v>
      </c>
      <c r="D2202" s="3">
        <f>+DATOS!G2202</f>
        <v>0</v>
      </c>
      <c r="E2202" s="3">
        <f>+DATOS!H2202</f>
        <v>0</v>
      </c>
      <c r="F2202" s="3">
        <f>+DATOS!I2202</f>
        <v>0</v>
      </c>
      <c r="G2202" s="3">
        <f>+DATOS!J2202</f>
        <v>1000</v>
      </c>
      <c r="H2202" s="9" t="str">
        <f>+DATOS!K2202</f>
        <v>AL05</v>
      </c>
      <c r="I2202" s="3">
        <f>+SUMIF(DATOS!$AA$3:$AA$2491,RESUMEN_flujo!$A2202,DATOS!$AG$3:$AG$2491)</f>
        <v>4</v>
      </c>
      <c r="J2202" s="4">
        <f>(SUMIF(DATOS!$AA$3:$AA$2491,RESUMEN_flujo!$A2202,DATOS!$AE$3:$AE$2491)/SUMIF(DATOS!$AA$3:$AA$2491,RESUMEN_flujo!$A2202,DATOS!$AD$3:$AD$2491))*3.6</f>
        <v>39.88421052631579</v>
      </c>
      <c r="K2202" s="5">
        <f t="shared" si="69"/>
        <v>0</v>
      </c>
      <c r="L2202" s="8">
        <f>+VLOOKUP($A2202,DATOS!$AL$3:$AO$2491,DATOS!$AO$1,0)</f>
        <v>1</v>
      </c>
      <c r="M2202" s="12">
        <f>+RANK($F2202,$F$3:$F$2491,0)+COUNTIF($F$3:F2202,F2202)-1</f>
        <v>2320</v>
      </c>
    </row>
    <row r="2203" spans="1:13" hidden="1" x14ac:dyDescent="0.3">
      <c r="A2203" s="3" t="str">
        <f t="shared" si="68"/>
        <v>47045-47025</v>
      </c>
      <c r="B2203" s="3">
        <v>47045</v>
      </c>
      <c r="C2203" s="3">
        <v>47025</v>
      </c>
      <c r="D2203" s="3">
        <f>+DATOS!G2203</f>
        <v>0</v>
      </c>
      <c r="E2203" s="3">
        <f>+DATOS!H2203</f>
        <v>0</v>
      </c>
      <c r="F2203" s="3">
        <f>+DATOS!I2203</f>
        <v>0</v>
      </c>
      <c r="G2203" s="3">
        <f>+DATOS!J2203</f>
        <v>1000</v>
      </c>
      <c r="H2203" s="9" t="str">
        <f>+DATOS!K2203</f>
        <v>AL16</v>
      </c>
      <c r="I2203" s="3">
        <f>+SUMIF(DATOS!$AA$3:$AA$2491,RESUMEN_flujo!$A2203,DATOS!$AG$3:$AG$2491)</f>
        <v>4</v>
      </c>
      <c r="J2203" s="4">
        <f>(SUMIF(DATOS!$AA$3:$AA$2491,RESUMEN_flujo!$A2203,DATOS!$AE$3:$AE$2491)/SUMIF(DATOS!$AA$3:$AA$2491,RESUMEN_flujo!$A2203,DATOS!$AD$3:$AD$2491))*3.6</f>
        <v>39.783050847457631</v>
      </c>
      <c r="K2203" s="5">
        <f t="shared" si="69"/>
        <v>0</v>
      </c>
      <c r="L2203" s="8">
        <f>+VLOOKUP($A2203,DATOS!$AL$3:$AO$2491,DATOS!$AO$1,0)</f>
        <v>1</v>
      </c>
      <c r="M2203" s="12">
        <f>+RANK($F2203,$F$3:$F$2491,0)+COUNTIF($F$3:F2203,F2203)-1</f>
        <v>2321</v>
      </c>
    </row>
    <row r="2204" spans="1:13" hidden="1" x14ac:dyDescent="0.3">
      <c r="A2204" s="3" t="str">
        <f t="shared" si="68"/>
        <v>47045-47018</v>
      </c>
      <c r="B2204" s="3">
        <v>47045</v>
      </c>
      <c r="C2204" s="3">
        <v>47018</v>
      </c>
      <c r="D2204" s="3">
        <f>+DATOS!G2204</f>
        <v>0</v>
      </c>
      <c r="E2204" s="3">
        <f>+DATOS!H2204</f>
        <v>0</v>
      </c>
      <c r="F2204" s="3">
        <f>+DATOS!I2204</f>
        <v>0</v>
      </c>
      <c r="G2204" s="3">
        <f>+DATOS!J2204</f>
        <v>1000</v>
      </c>
      <c r="H2204" s="9" t="str">
        <f>+DATOS!K2204</f>
        <v>AL16</v>
      </c>
      <c r="I2204" s="3">
        <f>+SUMIF(DATOS!$AA$3:$AA$2491,RESUMEN_flujo!$A2204,DATOS!$AG$3:$AG$2491)</f>
        <v>4</v>
      </c>
      <c r="J2204" s="4">
        <f>(SUMIF(DATOS!$AA$3:$AA$2491,RESUMEN_flujo!$A2204,DATOS!$AE$3:$AE$2491)/SUMIF(DATOS!$AA$3:$AA$2491,RESUMEN_flujo!$A2204,DATOS!$AD$3:$AD$2491))*3.6</f>
        <v>39.921428571428571</v>
      </c>
      <c r="K2204" s="5">
        <f t="shared" si="69"/>
        <v>0</v>
      </c>
      <c r="L2204" s="8">
        <f>+VLOOKUP($A2204,DATOS!$AL$3:$AO$2491,DATOS!$AO$1,0)</f>
        <v>1</v>
      </c>
      <c r="M2204" s="12">
        <f>+RANK($F2204,$F$3:$F$2491,0)+COUNTIF($F$3:F2204,F2204)-1</f>
        <v>2322</v>
      </c>
    </row>
    <row r="2205" spans="1:13" hidden="1" x14ac:dyDescent="0.3">
      <c r="A2205" s="3" t="str">
        <f t="shared" si="68"/>
        <v>47045-47019</v>
      </c>
      <c r="B2205" s="3">
        <v>47045</v>
      </c>
      <c r="C2205" s="3">
        <v>47019</v>
      </c>
      <c r="D2205" s="3">
        <f>+DATOS!G2205</f>
        <v>0</v>
      </c>
      <c r="E2205" s="3">
        <f>+DATOS!H2205</f>
        <v>0</v>
      </c>
      <c r="F2205" s="3">
        <f>+DATOS!I2205</f>
        <v>0</v>
      </c>
      <c r="G2205" s="3">
        <f>+DATOS!J2205</f>
        <v>2000</v>
      </c>
      <c r="H2205" s="9" t="str">
        <f>+DATOS!K2205</f>
        <v>AL05</v>
      </c>
      <c r="I2205" s="3">
        <f>+SUMIF(DATOS!$AA$3:$AA$2491,RESUMEN_flujo!$A2205,DATOS!$AG$3:$AG$2491)</f>
        <v>4</v>
      </c>
      <c r="J2205" s="4">
        <f>(SUMIF(DATOS!$AA$3:$AA$2491,RESUMEN_flujo!$A2205,DATOS!$AE$3:$AE$2491)/SUMIF(DATOS!$AA$3:$AA$2491,RESUMEN_flujo!$A2205,DATOS!$AD$3:$AD$2491))*3.6</f>
        <v>40.126829268292681</v>
      </c>
      <c r="K2205" s="5">
        <f t="shared" si="69"/>
        <v>0</v>
      </c>
      <c r="L2205" s="8">
        <f>+VLOOKUP($A2205,DATOS!$AL$3:$AO$2491,DATOS!$AO$1,0)</f>
        <v>1</v>
      </c>
      <c r="M2205" s="12">
        <f>+RANK($F2205,$F$3:$F$2491,0)+COUNTIF($F$3:F2205,F2205)-1</f>
        <v>2323</v>
      </c>
    </row>
    <row r="2206" spans="1:13" hidden="1" x14ac:dyDescent="0.3">
      <c r="A2206" s="3" t="str">
        <f t="shared" si="68"/>
        <v>47046-47021</v>
      </c>
      <c r="B2206" s="3">
        <v>47046</v>
      </c>
      <c r="C2206" s="3">
        <v>47021</v>
      </c>
      <c r="D2206" s="3">
        <f>+DATOS!G2206</f>
        <v>0</v>
      </c>
      <c r="E2206" s="3">
        <f>+DATOS!H2206</f>
        <v>30</v>
      </c>
      <c r="F2206" s="3">
        <f>+DATOS!I2206</f>
        <v>30</v>
      </c>
      <c r="G2206" s="3">
        <f>+DATOS!J2206</f>
        <v>2000</v>
      </c>
      <c r="H2206" s="9" t="str">
        <f>+DATOS!K2206</f>
        <v>AL11</v>
      </c>
      <c r="I2206" s="3">
        <f>+SUMIF(DATOS!$AA$3:$AA$2491,RESUMEN_flujo!$A2206,DATOS!$AG$3:$AG$2491)</f>
        <v>4</v>
      </c>
      <c r="J2206" s="4">
        <f>(SUMIF(DATOS!$AA$3:$AA$2491,RESUMEN_flujo!$A2206,DATOS!$AE$3:$AE$2491)/SUMIF(DATOS!$AA$3:$AA$2491,RESUMEN_flujo!$A2206,DATOS!$AD$3:$AD$2491))*3.6</f>
        <v>40.294736842105266</v>
      </c>
      <c r="K2206" s="5">
        <f t="shared" si="69"/>
        <v>1.5</v>
      </c>
      <c r="L2206" s="8">
        <f>+VLOOKUP($A2206,DATOS!$AL$3:$AO$2491,DATOS!$AO$1,0)</f>
        <v>1</v>
      </c>
      <c r="M2206" s="12">
        <f>+RANK($F2206,$F$3:$F$2491,0)+COUNTIF($F$3:F2206,F2206)-1</f>
        <v>1566</v>
      </c>
    </row>
    <row r="2207" spans="1:13" hidden="1" x14ac:dyDescent="0.3">
      <c r="A2207" s="3" t="str">
        <f t="shared" si="68"/>
        <v>47046-47016</v>
      </c>
      <c r="B2207" s="3">
        <v>47046</v>
      </c>
      <c r="C2207" s="3">
        <v>47016</v>
      </c>
      <c r="D2207" s="3">
        <f>+DATOS!G2207</f>
        <v>0</v>
      </c>
      <c r="E2207" s="3">
        <f>+DATOS!H2207</f>
        <v>1</v>
      </c>
      <c r="F2207" s="3">
        <f>+DATOS!I2207</f>
        <v>1</v>
      </c>
      <c r="G2207" s="3">
        <f>+DATOS!J2207</f>
        <v>1000</v>
      </c>
      <c r="H2207" s="9" t="str">
        <f>+DATOS!K2207</f>
        <v>AL11</v>
      </c>
      <c r="I2207" s="3">
        <f>+SUMIF(DATOS!$AA$3:$AA$2491,RESUMEN_flujo!$A2207,DATOS!$AG$3:$AG$2491)</f>
        <v>4</v>
      </c>
      <c r="J2207" s="4">
        <f>(SUMIF(DATOS!$AA$3:$AA$2491,RESUMEN_flujo!$A2207,DATOS!$AE$3:$AE$2491)/SUMIF(DATOS!$AA$3:$AA$2491,RESUMEN_flujo!$A2207,DATOS!$AD$3:$AD$2491))*3.6</f>
        <v>40.123636363636365</v>
      </c>
      <c r="K2207" s="5">
        <f t="shared" si="69"/>
        <v>0.1</v>
      </c>
      <c r="L2207" s="8">
        <f>+VLOOKUP($A2207,DATOS!$AL$3:$AO$2491,DATOS!$AO$1,0)</f>
        <v>1</v>
      </c>
      <c r="M2207" s="12">
        <f>+RANK($F2207,$F$3:$F$2491,0)+COUNTIF($F$3:F2207,F2207)-1</f>
        <v>1864</v>
      </c>
    </row>
    <row r="2208" spans="1:13" hidden="1" x14ac:dyDescent="0.3">
      <c r="A2208" s="3" t="str">
        <f t="shared" si="68"/>
        <v>47046-47018</v>
      </c>
      <c r="B2208" s="3">
        <v>47046</v>
      </c>
      <c r="C2208" s="3">
        <v>47018</v>
      </c>
      <c r="D2208" s="3">
        <f>+DATOS!G2208</f>
        <v>0</v>
      </c>
      <c r="E2208" s="3">
        <f>+DATOS!H2208</f>
        <v>5</v>
      </c>
      <c r="F2208" s="3">
        <f>+DATOS!I2208</f>
        <v>5</v>
      </c>
      <c r="G2208" s="3">
        <f>+DATOS!J2208</f>
        <v>4000</v>
      </c>
      <c r="H2208" s="9" t="str">
        <f>+DATOS!K2208</f>
        <v>Aeropuerto</v>
      </c>
      <c r="I2208" s="3">
        <f>+SUMIF(DATOS!$AA$3:$AA$2491,RESUMEN_flujo!$A2208,DATOS!$AG$3:$AG$2491)</f>
        <v>3</v>
      </c>
      <c r="J2208" s="4">
        <f>(SUMIF(DATOS!$AA$3:$AA$2491,RESUMEN_flujo!$A2208,DATOS!$AE$3:$AE$2491)/SUMIF(DATOS!$AA$3:$AA$2491,RESUMEN_flujo!$A2208,DATOS!$AD$3:$AD$2491))*3.6</f>
        <v>50.772413793103453</v>
      </c>
      <c r="K2208" s="5">
        <f t="shared" si="69"/>
        <v>0.125</v>
      </c>
      <c r="L2208" s="8">
        <f>+VLOOKUP($A2208,DATOS!$AL$3:$AO$2491,DATOS!$AO$1,0)</f>
        <v>2</v>
      </c>
      <c r="M2208" s="12">
        <f>+RANK($F2208,$F$3:$F$2491,0)+COUNTIF($F$3:F2208,F2208)-1</f>
        <v>1797</v>
      </c>
    </row>
    <row r="2209" spans="1:13" hidden="1" x14ac:dyDescent="0.3">
      <c r="A2209" s="3" t="str">
        <f t="shared" si="68"/>
        <v>47047-47039</v>
      </c>
      <c r="B2209" s="3">
        <v>47047</v>
      </c>
      <c r="C2209" s="3">
        <v>47039</v>
      </c>
      <c r="D2209" s="3">
        <f>+DATOS!G2209</f>
        <v>0</v>
      </c>
      <c r="E2209" s="3">
        <f>+DATOS!H2209</f>
        <v>1</v>
      </c>
      <c r="F2209" s="3">
        <f>+DATOS!I2209</f>
        <v>1</v>
      </c>
      <c r="G2209" s="3">
        <f>+DATOS!J2209</f>
        <v>2000</v>
      </c>
      <c r="H2209" s="9" t="str">
        <f>+DATOS!K2209</f>
        <v>AL09</v>
      </c>
      <c r="I2209" s="3">
        <f>+SUMIF(DATOS!$AA$3:$AA$2491,RESUMEN_flujo!$A2209,DATOS!$AG$3:$AG$2491)</f>
        <v>3</v>
      </c>
      <c r="J2209" s="4">
        <f>(SUMIF(DATOS!$AA$3:$AA$2491,RESUMEN_flujo!$A2209,DATOS!$AE$3:$AE$2491)/SUMIF(DATOS!$AA$3:$AA$2491,RESUMEN_flujo!$A2209,DATOS!$AD$3:$AD$2491))*3.6</f>
        <v>50.070422535211272</v>
      </c>
      <c r="K2209" s="5">
        <f t="shared" si="69"/>
        <v>0.05</v>
      </c>
      <c r="L2209" s="8">
        <f>+VLOOKUP($A2209,DATOS!$AL$3:$AO$2491,DATOS!$AO$1,0)</f>
        <v>2</v>
      </c>
      <c r="M2209" s="12">
        <f>+RANK($F2209,$F$3:$F$2491,0)+COUNTIF($F$3:F2209,F2209)-1</f>
        <v>1865</v>
      </c>
    </row>
    <row r="2210" spans="1:13" hidden="1" x14ac:dyDescent="0.3">
      <c r="A2210" s="3" t="str">
        <f t="shared" si="68"/>
        <v>47047-47034</v>
      </c>
      <c r="B2210" s="3">
        <v>47047</v>
      </c>
      <c r="C2210" s="3">
        <v>47034</v>
      </c>
      <c r="D2210" s="3">
        <f>+DATOS!G2210</f>
        <v>0</v>
      </c>
      <c r="E2210" s="3">
        <f>+DATOS!H2210</f>
        <v>0</v>
      </c>
      <c r="F2210" s="3">
        <f>+DATOS!I2210</f>
        <v>0</v>
      </c>
      <c r="G2210" s="3">
        <f>+DATOS!J2210</f>
        <v>2000</v>
      </c>
      <c r="H2210" s="9" t="str">
        <f>+DATOS!K2210</f>
        <v>AL09</v>
      </c>
      <c r="I2210" s="3">
        <f>+SUMIF(DATOS!$AA$3:$AA$2491,RESUMEN_flujo!$A2210,DATOS!$AG$3:$AG$2491)</f>
        <v>4</v>
      </c>
      <c r="J2210" s="4">
        <f>(SUMIF(DATOS!$AA$3:$AA$2491,RESUMEN_flujo!$A2210,DATOS!$AE$3:$AE$2491)/SUMIF(DATOS!$AA$3:$AA$2491,RESUMEN_flujo!$A2210,DATOS!$AD$3:$AD$2491))*3.6</f>
        <v>39.83606557377049</v>
      </c>
      <c r="K2210" s="5">
        <f t="shared" si="69"/>
        <v>0</v>
      </c>
      <c r="L2210" s="8">
        <f>+VLOOKUP($A2210,DATOS!$AL$3:$AO$2491,DATOS!$AO$1,0)</f>
        <v>1</v>
      </c>
      <c r="M2210" s="12">
        <f>+RANK($F2210,$F$3:$F$2491,0)+COUNTIF($F$3:F2210,F2210)-1</f>
        <v>2324</v>
      </c>
    </row>
    <row r="2211" spans="1:13" hidden="1" x14ac:dyDescent="0.3">
      <c r="A2211" s="3" t="str">
        <f t="shared" si="68"/>
        <v>47047-47037</v>
      </c>
      <c r="B2211" s="3">
        <v>47047</v>
      </c>
      <c r="C2211" s="3">
        <v>47037</v>
      </c>
      <c r="D2211" s="3">
        <f>+DATOS!G2211</f>
        <v>0</v>
      </c>
      <c r="E2211" s="3">
        <f>+DATOS!H2211</f>
        <v>0</v>
      </c>
      <c r="F2211" s="3">
        <f>+DATOS!I2211</f>
        <v>0</v>
      </c>
      <c r="G2211" s="3">
        <f>+DATOS!J2211</f>
        <v>2000</v>
      </c>
      <c r="H2211" s="9" t="str">
        <f>+DATOS!K2211</f>
        <v>Aeropuerto</v>
      </c>
      <c r="I2211" s="3">
        <f>+SUMIF(DATOS!$AA$3:$AA$2491,RESUMEN_flujo!$A2211,DATOS!$AG$3:$AG$2491)</f>
        <v>3</v>
      </c>
      <c r="J2211" s="4">
        <f>(SUMIF(DATOS!$AA$3:$AA$2491,RESUMEN_flujo!$A2211,DATOS!$AE$3:$AE$2491)/SUMIF(DATOS!$AA$3:$AA$2491,RESUMEN_flujo!$A2211,DATOS!$AD$3:$AD$2491))*3.6</f>
        <v>50.332075471698118</v>
      </c>
      <c r="K2211" s="5">
        <f t="shared" si="69"/>
        <v>0</v>
      </c>
      <c r="L2211" s="8">
        <f>+VLOOKUP($A2211,DATOS!$AL$3:$AO$2491,DATOS!$AO$1,0)</f>
        <v>2</v>
      </c>
      <c r="M2211" s="12">
        <f>+RANK($F2211,$F$3:$F$2491,0)+COUNTIF($F$3:F2211,F2211)-1</f>
        <v>2325</v>
      </c>
    </row>
    <row r="2212" spans="1:13" hidden="1" x14ac:dyDescent="0.3">
      <c r="A2212" s="3" t="str">
        <f t="shared" si="68"/>
        <v>47047-47016</v>
      </c>
      <c r="B2212" s="3">
        <v>47047</v>
      </c>
      <c r="C2212" s="3">
        <v>47016</v>
      </c>
      <c r="D2212" s="3">
        <f>+DATOS!G2212</f>
        <v>0</v>
      </c>
      <c r="E2212" s="3">
        <f>+DATOS!H2212</f>
        <v>0</v>
      </c>
      <c r="F2212" s="3">
        <f>+DATOS!I2212</f>
        <v>0</v>
      </c>
      <c r="G2212" s="3">
        <f>+DATOS!J2212</f>
        <v>4000</v>
      </c>
      <c r="H2212" s="9" t="str">
        <f>+DATOS!K2212</f>
        <v>Aeropuerto</v>
      </c>
      <c r="I2212" s="3">
        <f>+SUMIF(DATOS!$AA$3:$AA$2491,RESUMEN_flujo!$A2212,DATOS!$AG$3:$AG$2491)</f>
        <v>3</v>
      </c>
      <c r="J2212" s="4">
        <f>(SUMIF(DATOS!$AA$3:$AA$2491,RESUMEN_flujo!$A2212,DATOS!$AE$3:$AE$2491)/SUMIF(DATOS!$AA$3:$AA$2491,RESUMEN_flujo!$A2212,DATOS!$AD$3:$AD$2491))*3.6</f>
        <v>49.810344827586206</v>
      </c>
      <c r="K2212" s="5">
        <f t="shared" si="69"/>
        <v>0</v>
      </c>
      <c r="L2212" s="8">
        <f>+VLOOKUP($A2212,DATOS!$AL$3:$AO$2491,DATOS!$AO$1,0)</f>
        <v>2</v>
      </c>
      <c r="M2212" s="12">
        <f>+RANK($F2212,$F$3:$F$2491,0)+COUNTIF($F$3:F2212,F2212)-1</f>
        <v>2326</v>
      </c>
    </row>
    <row r="2213" spans="1:13" hidden="1" x14ac:dyDescent="0.3">
      <c r="A2213" s="3" t="str">
        <f t="shared" si="68"/>
        <v>48001-31021</v>
      </c>
      <c r="B2213" s="3">
        <v>48001</v>
      </c>
      <c r="C2213" s="3">
        <v>31021</v>
      </c>
      <c r="D2213" s="3">
        <f>+DATOS!G2213</f>
        <v>223</v>
      </c>
      <c r="E2213" s="3">
        <f>+DATOS!H2213</f>
        <v>0</v>
      </c>
      <c r="F2213" s="3">
        <f>+DATOS!I2213</f>
        <v>223</v>
      </c>
      <c r="G2213" s="3">
        <f>+DATOS!J2213</f>
        <v>1320</v>
      </c>
      <c r="H2213" s="9" t="str">
        <f>+DATOS!K2213</f>
        <v>VICUÑA MACKENNA</v>
      </c>
      <c r="I2213" s="3">
        <f>+SUMIF(DATOS!$AA$3:$AA$2491,RESUMEN_flujo!$A2213,DATOS!$AG$3:$AG$2491)</f>
        <v>4</v>
      </c>
      <c r="J2213" s="4">
        <f>(SUMIF(DATOS!$AA$3:$AA$2491,RESUMEN_flujo!$A2213,DATOS!$AE$3:$AE$2491)/SUMIF(DATOS!$AA$3:$AA$2491,RESUMEN_flujo!$A2213,DATOS!$AD$3:$AD$2491))*3.6</f>
        <v>20.25</v>
      </c>
      <c r="K2213" s="5">
        <f t="shared" si="69"/>
        <v>16.893939393939394</v>
      </c>
      <c r="L2213" s="8">
        <f>+VLOOKUP($A2213,DATOS!$AL$3:$AO$2491,DATOS!$AO$1,0)</f>
        <v>2</v>
      </c>
      <c r="M2213" s="12">
        <f>+RANK($F2213,$F$3:$F$2491,0)+COUNTIF($F$3:F2213,F2213)-1</f>
        <v>812</v>
      </c>
    </row>
    <row r="2214" spans="1:13" hidden="1" x14ac:dyDescent="0.3">
      <c r="A2214" s="3" t="str">
        <f t="shared" si="68"/>
        <v>48001-48002</v>
      </c>
      <c r="B2214" s="3">
        <v>48001</v>
      </c>
      <c r="C2214" s="3">
        <v>48002</v>
      </c>
      <c r="D2214" s="3">
        <f>+DATOS!G2214</f>
        <v>488</v>
      </c>
      <c r="E2214" s="3">
        <f>+DATOS!H2214</f>
        <v>62</v>
      </c>
      <c r="F2214" s="3">
        <f>+DATOS!I2214</f>
        <v>550</v>
      </c>
      <c r="G2214" s="3">
        <f>+DATOS!J2214</f>
        <v>5300</v>
      </c>
      <c r="H2214" s="9" t="str">
        <f>+DATOS!K2214</f>
        <v>18 DE SEPTIEMBRE</v>
      </c>
      <c r="I2214" s="3">
        <f>+SUMIF(DATOS!$AA$3:$AA$2491,RESUMEN_flujo!$A2214,DATOS!$AG$3:$AG$2491)</f>
        <v>3</v>
      </c>
      <c r="J2214" s="4">
        <f>(SUMIF(DATOS!$AA$3:$AA$2491,RESUMEN_flujo!$A2214,DATOS!$AE$3:$AE$2491)/SUMIF(DATOS!$AA$3:$AA$2491,RESUMEN_flujo!$A2214,DATOS!$AD$3:$AD$2491))*3.6</f>
        <v>43.8</v>
      </c>
      <c r="K2214" s="5">
        <f t="shared" si="69"/>
        <v>10.377358490566039</v>
      </c>
      <c r="L2214" s="8">
        <f>+VLOOKUP($A2214,DATOS!$AL$3:$AO$2491,DATOS!$AO$1,0)</f>
        <v>2</v>
      </c>
      <c r="M2214" s="12">
        <f>+RANK($F2214,$F$3:$F$2491,0)+COUNTIF($F$3:F2214,F2214)-1</f>
        <v>384</v>
      </c>
    </row>
    <row r="2215" spans="1:13" hidden="1" x14ac:dyDescent="0.3">
      <c r="A2215" s="3" t="str">
        <f t="shared" si="68"/>
        <v>48002-48005</v>
      </c>
      <c r="B2215" s="3">
        <v>48002</v>
      </c>
      <c r="C2215" s="3">
        <v>48005</v>
      </c>
      <c r="D2215" s="3">
        <f>+DATOS!G2215</f>
        <v>234</v>
      </c>
      <c r="E2215" s="3">
        <f>+DATOS!H2215</f>
        <v>318</v>
      </c>
      <c r="F2215" s="3">
        <f>+DATOS!I2215</f>
        <v>552</v>
      </c>
      <c r="G2215" s="3">
        <f>+DATOS!J2215</f>
        <v>844</v>
      </c>
      <c r="H2215" s="9" t="str">
        <f>+DATOS!K2215</f>
        <v>SILVIA ARRIAGADA</v>
      </c>
      <c r="I2215" s="3">
        <f>+SUMIF(DATOS!$AA$3:$AA$2491,RESUMEN_flujo!$A2215,DATOS!$AG$3:$AG$2491)</f>
        <v>5</v>
      </c>
      <c r="J2215" s="4">
        <f>(SUMIF(DATOS!$AA$3:$AA$2491,RESUMEN_flujo!$A2215,DATOS!$AE$3:$AE$2491)/SUMIF(DATOS!$AA$3:$AA$2491,RESUMEN_flujo!$A2215,DATOS!$AD$3:$AD$2491))*3.6</f>
        <v>44.550000000000004</v>
      </c>
      <c r="K2215" s="5">
        <f t="shared" si="69"/>
        <v>65.402843601895739</v>
      </c>
      <c r="L2215" s="8">
        <f>+VLOOKUP($A2215,DATOS!$AL$3:$AO$2491,DATOS!$AO$1,0)</f>
        <v>1</v>
      </c>
      <c r="M2215" s="12">
        <f>+RANK($F2215,$F$3:$F$2491,0)+COUNTIF($F$3:F2215,F2215)-1</f>
        <v>383</v>
      </c>
    </row>
    <row r="2216" spans="1:13" hidden="1" x14ac:dyDescent="0.3">
      <c r="A2216" s="3" t="str">
        <f t="shared" si="68"/>
        <v>48002-48003</v>
      </c>
      <c r="B2216" s="3">
        <v>48002</v>
      </c>
      <c r="C2216" s="3">
        <v>48003</v>
      </c>
      <c r="D2216" s="3">
        <f>+DATOS!G2216</f>
        <v>518</v>
      </c>
      <c r="E2216" s="3">
        <f>+DATOS!H2216</f>
        <v>341</v>
      </c>
      <c r="F2216" s="3">
        <f>+DATOS!I2216</f>
        <v>859</v>
      </c>
      <c r="G2216" s="3">
        <f>+DATOS!J2216</f>
        <v>3710</v>
      </c>
      <c r="H2216" s="9" t="str">
        <f>+DATOS!K2216</f>
        <v>18 DE SEPTIEMBRE</v>
      </c>
      <c r="I2216" s="3">
        <f>+SUMIF(DATOS!$AA$3:$AA$2491,RESUMEN_flujo!$A2216,DATOS!$AG$3:$AG$2491)</f>
        <v>3</v>
      </c>
      <c r="J2216" s="4">
        <f>(SUMIF(DATOS!$AA$3:$AA$2491,RESUMEN_flujo!$A2216,DATOS!$AE$3:$AE$2491)/SUMIF(DATOS!$AA$3:$AA$2491,RESUMEN_flujo!$A2216,DATOS!$AD$3:$AD$2491))*3.6</f>
        <v>58.5</v>
      </c>
      <c r="K2216" s="5">
        <f t="shared" si="69"/>
        <v>23.153638814016173</v>
      </c>
      <c r="L2216" s="8">
        <f>+VLOOKUP($A2216,DATOS!$AL$3:$AO$2491,DATOS!$AO$1,0)</f>
        <v>2</v>
      </c>
      <c r="M2216" s="12">
        <f>+RANK($F2216,$F$3:$F$2491,0)+COUNTIF($F$3:F2216,F2216)-1</f>
        <v>232</v>
      </c>
    </row>
    <row r="2217" spans="1:13" hidden="1" x14ac:dyDescent="0.3">
      <c r="A2217" s="3" t="str">
        <f t="shared" si="68"/>
        <v>48003-22010</v>
      </c>
      <c r="B2217" s="3">
        <v>48003</v>
      </c>
      <c r="C2217" s="3">
        <v>22010</v>
      </c>
      <c r="D2217" s="3">
        <f>+DATOS!G2217</f>
        <v>531</v>
      </c>
      <c r="E2217" s="3">
        <f>+DATOS!H2217</f>
        <v>594</v>
      </c>
      <c r="F2217" s="3">
        <f>+DATOS!I2217</f>
        <v>1125</v>
      </c>
      <c r="G2217" s="3">
        <f>+DATOS!J2217</f>
        <v>4220</v>
      </c>
      <c r="H2217" s="9" t="str">
        <f>+DATOS!K2217</f>
        <v>MAIPU</v>
      </c>
      <c r="I2217" s="3">
        <f>+SUMIF(DATOS!$AA$3:$AA$2491,RESUMEN_flujo!$A2217,DATOS!$AG$3:$AG$2491)</f>
        <v>4</v>
      </c>
      <c r="J2217" s="4">
        <f>(SUMIF(DATOS!$AA$3:$AA$2491,RESUMEN_flujo!$A2217,DATOS!$AE$3:$AE$2491)/SUMIF(DATOS!$AA$3:$AA$2491,RESUMEN_flujo!$A2217,DATOS!$AD$3:$AD$2491))*3.6</f>
        <v>46.080000000000005</v>
      </c>
      <c r="K2217" s="5">
        <f t="shared" si="69"/>
        <v>26.658767772511847</v>
      </c>
      <c r="L2217" s="8">
        <f>+VLOOKUP($A2217,DATOS!$AL$3:$AO$2491,DATOS!$AO$1,0)</f>
        <v>1</v>
      </c>
      <c r="M2217" s="12">
        <f>+RANK($F2217,$F$3:$F$2491,0)+COUNTIF($F$3:F2217,F2217)-1</f>
        <v>142</v>
      </c>
    </row>
    <row r="2218" spans="1:13" hidden="1" x14ac:dyDescent="0.3">
      <c r="A2218" s="3" t="str">
        <f t="shared" si="68"/>
        <v>48003-48004</v>
      </c>
      <c r="B2218" s="3">
        <v>48003</v>
      </c>
      <c r="C2218" s="3">
        <v>48004</v>
      </c>
      <c r="D2218" s="3">
        <f>+DATOS!G2218</f>
        <v>488</v>
      </c>
      <c r="E2218" s="3">
        <f>+DATOS!H2218</f>
        <v>3</v>
      </c>
      <c r="F2218" s="3">
        <f>+DATOS!I2218</f>
        <v>491</v>
      </c>
      <c r="G2218" s="3">
        <f>+DATOS!J2218</f>
        <v>3150</v>
      </c>
      <c r="H2218" s="9" t="str">
        <f>+DATOS!K2218</f>
        <v>18 DE SEPTIEMBRE</v>
      </c>
      <c r="I2218" s="3">
        <f>+SUMIF(DATOS!$AA$3:$AA$2491,RESUMEN_flujo!$A2218,DATOS!$AG$3:$AG$2491)</f>
        <v>3</v>
      </c>
      <c r="J2218" s="4">
        <f>(SUMIF(DATOS!$AA$3:$AA$2491,RESUMEN_flujo!$A2218,DATOS!$AE$3:$AE$2491)/SUMIF(DATOS!$AA$3:$AA$2491,RESUMEN_flujo!$A2218,DATOS!$AD$3:$AD$2491))*3.6</f>
        <v>56.7</v>
      </c>
      <c r="K2218" s="5">
        <f t="shared" si="69"/>
        <v>15.587301587301589</v>
      </c>
      <c r="L2218" s="8">
        <f>+VLOOKUP($A2218,DATOS!$AL$3:$AO$2491,DATOS!$AO$1,0)</f>
        <v>2</v>
      </c>
      <c r="M2218" s="12">
        <f>+RANK($F2218,$F$3:$F$2491,0)+COUNTIF($F$3:F2218,F2218)-1</f>
        <v>442</v>
      </c>
    </row>
    <row r="2219" spans="1:13" hidden="1" x14ac:dyDescent="0.3">
      <c r="A2219" s="3" t="str">
        <f t="shared" si="68"/>
        <v>48004-48003</v>
      </c>
      <c r="B2219" s="3">
        <v>48004</v>
      </c>
      <c r="C2219" s="3">
        <v>48003</v>
      </c>
      <c r="D2219" s="3">
        <f>+DATOS!G2219</f>
        <v>501</v>
      </c>
      <c r="E2219" s="3">
        <f>+DATOS!H2219</f>
        <v>256</v>
      </c>
      <c r="F2219" s="3">
        <f>+DATOS!I2219</f>
        <v>757</v>
      </c>
      <c r="G2219" s="3">
        <f>+DATOS!J2219</f>
        <v>2646</v>
      </c>
      <c r="H2219" s="9" t="str">
        <f>+DATOS!K2219</f>
        <v>18 DE SEPTIEMBRE</v>
      </c>
      <c r="I2219" s="3">
        <f>+SUMIF(DATOS!$AA$3:$AA$2491,RESUMEN_flujo!$A2219,DATOS!$AG$3:$AG$2491)</f>
        <v>3</v>
      </c>
      <c r="J2219" s="4">
        <f>(SUMIF(DATOS!$AA$3:$AA$2491,RESUMEN_flujo!$A2219,DATOS!$AE$3:$AE$2491)/SUMIF(DATOS!$AA$3:$AA$2491,RESUMEN_flujo!$A2219,DATOS!$AD$3:$AD$2491))*3.6</f>
        <v>45.36</v>
      </c>
      <c r="K2219" s="5">
        <f t="shared" si="69"/>
        <v>28.609221466364325</v>
      </c>
      <c r="L2219" s="8">
        <f>+VLOOKUP($A2219,DATOS!$AL$3:$AO$2491,DATOS!$AO$1,0)</f>
        <v>1</v>
      </c>
      <c r="M2219" s="12">
        <f>+RANK($F2219,$F$3:$F$2491,0)+COUNTIF($F$3:F2219,F2219)-1</f>
        <v>268</v>
      </c>
    </row>
    <row r="2220" spans="1:13" hidden="1" x14ac:dyDescent="0.3">
      <c r="A2220" s="3" t="str">
        <f t="shared" si="68"/>
        <v>48004-26015</v>
      </c>
      <c r="B2220" s="3">
        <v>48004</v>
      </c>
      <c r="C2220" s="3">
        <v>26015</v>
      </c>
      <c r="D2220" s="3">
        <f>+DATOS!G2220</f>
        <v>488</v>
      </c>
      <c r="E2220" s="3">
        <f>+DATOS!H2220</f>
        <v>9</v>
      </c>
      <c r="F2220" s="3">
        <f>+DATOS!I2220</f>
        <v>497</v>
      </c>
      <c r="G2220" s="3">
        <f>+DATOS!J2220</f>
        <v>595</v>
      </c>
      <c r="H2220" s="9" t="str">
        <f>+DATOS!K2220</f>
        <v>19 DE SEPTIEMBRE</v>
      </c>
      <c r="I2220" s="3">
        <f>+SUMIF(DATOS!$AA$3:$AA$2491,RESUMEN_flujo!$A2220,DATOS!$AG$3:$AG$2491)</f>
        <v>3</v>
      </c>
      <c r="J2220" s="4">
        <f>(SUMIF(DATOS!$AA$3:$AA$2491,RESUMEN_flujo!$A2220,DATOS!$AE$3:$AE$2491)/SUMIF(DATOS!$AA$3:$AA$2491,RESUMEN_flujo!$A2220,DATOS!$AD$3:$AD$2491))*3.6</f>
        <v>50.1</v>
      </c>
      <c r="K2220" s="5">
        <f t="shared" si="69"/>
        <v>83.529411764705884</v>
      </c>
      <c r="L2220" s="8">
        <f>+VLOOKUP($A2220,DATOS!$AL$3:$AO$2491,DATOS!$AO$1,0)</f>
        <v>1</v>
      </c>
      <c r="M2220" s="12">
        <f>+RANK($F2220,$F$3:$F$2491,0)+COUNTIF($F$3:F2220,F2220)-1</f>
        <v>438</v>
      </c>
    </row>
    <row r="2221" spans="1:13" hidden="1" x14ac:dyDescent="0.3">
      <c r="A2221" s="3" t="str">
        <f t="shared" si="68"/>
        <v>48005-32004</v>
      </c>
      <c r="B2221" s="3">
        <v>48005</v>
      </c>
      <c r="C2221" s="3">
        <v>32004</v>
      </c>
      <c r="D2221" s="3">
        <f>+DATOS!G2221</f>
        <v>373</v>
      </c>
      <c r="E2221" s="3">
        <f>+DATOS!H2221</f>
        <v>844</v>
      </c>
      <c r="F2221" s="3">
        <f>+DATOS!I2221</f>
        <v>1217</v>
      </c>
      <c r="G2221" s="3">
        <f>+DATOS!J2221</f>
        <v>1751</v>
      </c>
      <c r="H2221" s="9" t="str">
        <f>+DATOS!K2221</f>
        <v>LUIS VALENTE ROSSI</v>
      </c>
      <c r="I2221" s="3">
        <f>+SUMIF(DATOS!$AA$3:$AA$2491,RESUMEN_flujo!$A2221,DATOS!$AG$3:$AG$2491)</f>
        <v>2</v>
      </c>
      <c r="J2221" s="4">
        <f>(SUMIF(DATOS!$AA$3:$AA$2491,RESUMEN_flujo!$A2221,DATOS!$AE$3:$AE$2491)/SUMIF(DATOS!$AA$3:$AA$2491,RESUMEN_flujo!$A2221,DATOS!$AD$3:$AD$2491))*3.6</f>
        <v>66.342857142857142</v>
      </c>
      <c r="K2221" s="5">
        <f t="shared" si="69"/>
        <v>69.503141062250137</v>
      </c>
      <c r="L2221" s="8">
        <f>+VLOOKUP($A2221,DATOS!$AL$3:$AO$2491,DATOS!$AO$1,0)</f>
        <v>1</v>
      </c>
      <c r="M2221" s="12">
        <f>+RANK($F2221,$F$3:$F$2491,0)+COUNTIF($F$3:F2221,F2221)-1</f>
        <v>114</v>
      </c>
    </row>
    <row r="2222" spans="1:13" hidden="1" x14ac:dyDescent="0.3">
      <c r="A2222" s="3" t="str">
        <f t="shared" si="68"/>
        <v>48005-48002</v>
      </c>
      <c r="B2222" s="3">
        <v>48005</v>
      </c>
      <c r="C2222" s="3">
        <v>48002</v>
      </c>
      <c r="D2222" s="3">
        <f>+DATOS!G2222</f>
        <v>0</v>
      </c>
      <c r="E2222" s="3">
        <f>+DATOS!H2222</f>
        <v>341</v>
      </c>
      <c r="F2222" s="3">
        <f>+DATOS!I2222</f>
        <v>341</v>
      </c>
      <c r="G2222" s="3">
        <f>+DATOS!J2222</f>
        <v>2000</v>
      </c>
      <c r="H2222" s="9" t="str">
        <f>+DATOS!K2222</f>
        <v>SILVIA ARRIAGADA</v>
      </c>
      <c r="I2222" s="3">
        <f>+SUMIF(DATOS!$AA$3:$AA$2491,RESUMEN_flujo!$A2222,DATOS!$AG$3:$AG$2491)</f>
        <v>5</v>
      </c>
      <c r="J2222" s="4">
        <f>(SUMIF(DATOS!$AA$3:$AA$2491,RESUMEN_flujo!$A2222,DATOS!$AE$3:$AE$2491)/SUMIF(DATOS!$AA$3:$AA$2491,RESUMEN_flujo!$A2222,DATOS!$AD$3:$AD$2491))*3.6</f>
        <v>44.550000000000004</v>
      </c>
      <c r="K2222" s="5">
        <f t="shared" si="69"/>
        <v>17.05</v>
      </c>
      <c r="L2222" s="8">
        <f>+VLOOKUP($A2222,DATOS!$AL$3:$AO$2491,DATOS!$AO$1,0)</f>
        <v>1</v>
      </c>
      <c r="M2222" s="12">
        <f>+RANK($F2222,$F$3:$F$2491,0)+COUNTIF($F$3:F2222,F2222)-1</f>
        <v>611</v>
      </c>
    </row>
    <row r="2223" spans="1:13" hidden="1" x14ac:dyDescent="0.3">
      <c r="A2223" s="3" t="str">
        <f t="shared" si="68"/>
        <v>48005-48006</v>
      </c>
      <c r="B2223" s="3">
        <v>48005</v>
      </c>
      <c r="C2223" s="3">
        <v>48006</v>
      </c>
      <c r="D2223" s="3">
        <f>+DATOS!G2223</f>
        <v>38</v>
      </c>
      <c r="E2223" s="3">
        <f>+DATOS!H2223</f>
        <v>391</v>
      </c>
      <c r="F2223" s="3">
        <f>+DATOS!I2223</f>
        <v>429</v>
      </c>
      <c r="G2223" s="3">
        <f>+DATOS!J2223</f>
        <v>4000</v>
      </c>
      <c r="H2223" s="9" t="str">
        <f>+DATOS!K2223</f>
        <v>LUIS VALENTE ROSSI</v>
      </c>
      <c r="I2223" s="3">
        <f>+SUMIF(DATOS!$AA$3:$AA$2491,RESUMEN_flujo!$A2223,DATOS!$AG$3:$AG$2491)</f>
        <v>2</v>
      </c>
      <c r="J2223" s="4">
        <f>(SUMIF(DATOS!$AA$3:$AA$2491,RESUMEN_flujo!$A2223,DATOS!$AE$3:$AE$2491)/SUMIF(DATOS!$AA$3:$AA$2491,RESUMEN_flujo!$A2223,DATOS!$AD$3:$AD$2491))*3.6</f>
        <v>49.5</v>
      </c>
      <c r="K2223" s="5">
        <f t="shared" si="69"/>
        <v>10.725</v>
      </c>
      <c r="L2223" s="8">
        <f>+VLOOKUP($A2223,DATOS!$AL$3:$AO$2491,DATOS!$AO$1,0)</f>
        <v>2</v>
      </c>
      <c r="M2223" s="12">
        <f>+RANK($F2223,$F$3:$F$2491,0)+COUNTIF($F$3:F2223,F2223)-1</f>
        <v>497</v>
      </c>
    </row>
    <row r="2224" spans="1:13" hidden="1" x14ac:dyDescent="0.3">
      <c r="A2224" s="3" t="str">
        <f t="shared" si="68"/>
        <v>48006-24001</v>
      </c>
      <c r="B2224" s="3">
        <v>48006</v>
      </c>
      <c r="C2224" s="3">
        <v>24001</v>
      </c>
      <c r="D2224" s="3">
        <f>+DATOS!G2224</f>
        <v>0</v>
      </c>
      <c r="E2224" s="3">
        <f>+DATOS!H2224</f>
        <v>122</v>
      </c>
      <c r="F2224" s="3">
        <f>+DATOS!I2224</f>
        <v>122</v>
      </c>
      <c r="G2224" s="3">
        <f>+DATOS!J2224</f>
        <v>900</v>
      </c>
      <c r="H2224" s="9" t="str">
        <f>+DATOS!K2224</f>
        <v>MAGALLANES</v>
      </c>
      <c r="I2224" s="3">
        <f>+SUMIF(DATOS!$AA$3:$AA$2491,RESUMEN_flujo!$A2224,DATOS!$AG$3:$AG$2491)</f>
        <v>5</v>
      </c>
      <c r="J2224" s="4">
        <f>(SUMIF(DATOS!$AA$3:$AA$2491,RESUMEN_flujo!$A2224,DATOS!$AE$3:$AE$2491)/SUMIF(DATOS!$AA$3:$AA$2491,RESUMEN_flujo!$A2224,DATOS!$AD$3:$AD$2491))*3.6</f>
        <v>15.200000000000001</v>
      </c>
      <c r="K2224" s="5">
        <f t="shared" si="69"/>
        <v>13.555555555555557</v>
      </c>
      <c r="L2224" s="8">
        <f>+VLOOKUP($A2224,DATOS!$AL$3:$AO$2491,DATOS!$AO$1,0)</f>
        <v>1</v>
      </c>
      <c r="M2224" s="12">
        <f>+RANK($F2224,$F$3:$F$2491,0)+COUNTIF($F$3:F2224,F2224)-1</f>
        <v>1107</v>
      </c>
    </row>
    <row r="2225" spans="1:13" hidden="1" x14ac:dyDescent="0.3">
      <c r="A2225" s="3" t="str">
        <f t="shared" si="68"/>
        <v>48006-48005</v>
      </c>
      <c r="B2225" s="3">
        <v>48006</v>
      </c>
      <c r="C2225" s="3">
        <v>48005</v>
      </c>
      <c r="D2225" s="3">
        <f>+DATOS!G2225</f>
        <v>146</v>
      </c>
      <c r="E2225" s="3">
        <f>+DATOS!H2225</f>
        <v>535</v>
      </c>
      <c r="F2225" s="3">
        <f>+DATOS!I2225</f>
        <v>681</v>
      </c>
      <c r="G2225" s="3">
        <f>+DATOS!J2225</f>
        <v>1751</v>
      </c>
      <c r="H2225" s="9" t="str">
        <f>+DATOS!K2225</f>
        <v>LUIS VALENTE ROSSI</v>
      </c>
      <c r="I2225" s="3">
        <f>+SUMIF(DATOS!$AA$3:$AA$2491,RESUMEN_flujo!$A2225,DATOS!$AG$3:$AG$2491)</f>
        <v>2</v>
      </c>
      <c r="J2225" s="4">
        <f>(SUMIF(DATOS!$AA$3:$AA$2491,RESUMEN_flujo!$A2225,DATOS!$AE$3:$AE$2491)/SUMIF(DATOS!$AA$3:$AA$2491,RESUMEN_flujo!$A2225,DATOS!$AD$3:$AD$2491))*3.6</f>
        <v>63.360000000000007</v>
      </c>
      <c r="K2225" s="5">
        <f t="shared" si="69"/>
        <v>38.892061679040545</v>
      </c>
      <c r="L2225" s="8">
        <f>+VLOOKUP($A2225,DATOS!$AL$3:$AO$2491,DATOS!$AO$1,0)</f>
        <v>1</v>
      </c>
      <c r="M2225" s="12">
        <f>+RANK($F2225,$F$3:$F$2491,0)+COUNTIF($F$3:F2225,F2225)-1</f>
        <v>300</v>
      </c>
    </row>
    <row r="2226" spans="1:13" hidden="1" x14ac:dyDescent="0.3">
      <c r="A2226" s="3" t="str">
        <f t="shared" si="68"/>
        <v>48006-24002</v>
      </c>
      <c r="B2226" s="3">
        <v>48006</v>
      </c>
      <c r="C2226" s="3">
        <v>24002</v>
      </c>
      <c r="D2226" s="3">
        <f>+DATOS!G2226</f>
        <v>38</v>
      </c>
      <c r="E2226" s="3">
        <f>+DATOS!H2226</f>
        <v>234</v>
      </c>
      <c r="F2226" s="3">
        <f>+DATOS!I2226</f>
        <v>272</v>
      </c>
      <c r="G2226" s="3">
        <f>+DATOS!J2226</f>
        <v>4000</v>
      </c>
      <c r="H2226" s="9" t="str">
        <f>+DATOS!K2226</f>
        <v>LUIS VALENTE ROSSI</v>
      </c>
      <c r="I2226" s="3">
        <f>+SUMIF(DATOS!$AA$3:$AA$2491,RESUMEN_flujo!$A2226,DATOS!$AG$3:$AG$2491)</f>
        <v>2</v>
      </c>
      <c r="J2226" s="4">
        <f>(SUMIF(DATOS!$AA$3:$AA$2491,RESUMEN_flujo!$A2226,DATOS!$AE$3:$AE$2491)/SUMIF(DATOS!$AA$3:$AA$2491,RESUMEN_flujo!$A2226,DATOS!$AD$3:$AD$2491))*3.6</f>
        <v>55.167567567567566</v>
      </c>
      <c r="K2226" s="5">
        <f t="shared" si="69"/>
        <v>6.8000000000000007</v>
      </c>
      <c r="L2226" s="8">
        <f>+VLOOKUP($A2226,DATOS!$AL$3:$AO$2491,DATOS!$AO$1,0)</f>
        <v>2</v>
      </c>
      <c r="M2226" s="12">
        <f>+RANK($F2226,$F$3:$F$2491,0)+COUNTIF($F$3:F2226,F2226)-1</f>
        <v>719</v>
      </c>
    </row>
    <row r="2227" spans="1:13" hidden="1" x14ac:dyDescent="0.3">
      <c r="A2227" s="3" t="str">
        <f t="shared" si="68"/>
        <v>48006-26015</v>
      </c>
      <c r="B2227" s="3">
        <v>48006</v>
      </c>
      <c r="C2227" s="3">
        <v>26015</v>
      </c>
      <c r="D2227" s="3">
        <f>+DATOS!G2227</f>
        <v>0</v>
      </c>
      <c r="E2227" s="3">
        <f>+DATOS!H2227</f>
        <v>295</v>
      </c>
      <c r="F2227" s="3">
        <f>+DATOS!I2227</f>
        <v>295</v>
      </c>
      <c r="G2227" s="3">
        <f>+DATOS!J2227</f>
        <v>600</v>
      </c>
      <c r="H2227" s="9" t="str">
        <f>+DATOS!K2227</f>
        <v>PEDRO AGUIRRE CERDA</v>
      </c>
      <c r="I2227" s="3">
        <f>+SUMIF(DATOS!$AA$3:$AA$2491,RESUMEN_flujo!$A2227,DATOS!$AG$3:$AG$2491)</f>
        <v>3</v>
      </c>
      <c r="J2227" s="4">
        <f>(SUMIF(DATOS!$AA$3:$AA$2491,RESUMEN_flujo!$A2227,DATOS!$AE$3:$AE$2491)/SUMIF(DATOS!$AA$3:$AA$2491,RESUMEN_flujo!$A2227,DATOS!$AD$3:$AD$2491))*3.6</f>
        <v>28.655999999999999</v>
      </c>
      <c r="K2227" s="5">
        <f t="shared" si="69"/>
        <v>49.166666666666664</v>
      </c>
      <c r="L2227" s="8">
        <f>+VLOOKUP($A2227,DATOS!$AL$3:$AO$2491,DATOS!$AO$1,0)</f>
        <v>1</v>
      </c>
      <c r="M2227" s="12">
        <f>+RANK($F2227,$F$3:$F$2491,0)+COUNTIF($F$3:F2227,F2227)-1</f>
        <v>692</v>
      </c>
    </row>
    <row r="2228" spans="1:13" hidden="1" x14ac:dyDescent="0.3">
      <c r="A2228" s="3" t="str">
        <f t="shared" si="68"/>
        <v>49001-34001</v>
      </c>
      <c r="B2228" s="3">
        <v>49001</v>
      </c>
      <c r="C2228" s="3">
        <v>34001</v>
      </c>
      <c r="D2228" s="3">
        <f>+DATOS!G2228</f>
        <v>0</v>
      </c>
      <c r="E2228" s="3">
        <f>+DATOS!H2228</f>
        <v>0</v>
      </c>
      <c r="F2228" s="3">
        <f>+DATOS!I2228</f>
        <v>0</v>
      </c>
      <c r="G2228" s="3">
        <f>+DATOS!J2228</f>
        <v>1000</v>
      </c>
      <c r="H2228" s="9" t="str">
        <f>+DATOS!K2228</f>
        <v>MORRILLOS</v>
      </c>
      <c r="I2228" s="3">
        <f>+SUMIF(DATOS!$AA$3:$AA$2491,RESUMEN_flujo!$A2228,DATOS!$AG$3:$AG$2491)</f>
        <v>3</v>
      </c>
      <c r="J2228" s="4">
        <f>(SUMIF(DATOS!$AA$3:$AA$2491,RESUMEN_flujo!$A2228,DATOS!$AE$3:$AE$2491)/SUMIF(DATOS!$AA$3:$AA$2491,RESUMEN_flujo!$A2228,DATOS!$AD$3:$AD$2491))*3.6</f>
        <v>39</v>
      </c>
      <c r="K2228" s="5">
        <f t="shared" si="69"/>
        <v>0</v>
      </c>
      <c r="L2228" s="8">
        <f>+VLOOKUP($A2228,DATOS!$AL$3:$AO$2491,DATOS!$AO$1,0)</f>
        <v>1</v>
      </c>
      <c r="M2228" s="12">
        <f>+RANK($F2228,$F$3:$F$2491,0)+COUNTIF($F$3:F2228,F2228)-1</f>
        <v>2327</v>
      </c>
    </row>
    <row r="2229" spans="1:13" hidden="1" x14ac:dyDescent="0.3">
      <c r="A2229" s="3" t="str">
        <f t="shared" si="68"/>
        <v>49001-49011</v>
      </c>
      <c r="B2229" s="3">
        <v>49001</v>
      </c>
      <c r="C2229" s="3">
        <v>49011</v>
      </c>
      <c r="D2229" s="3">
        <f>+DATOS!G2229</f>
        <v>0</v>
      </c>
      <c r="E2229" s="3">
        <f>+DATOS!H2229</f>
        <v>0</v>
      </c>
      <c r="F2229" s="3">
        <f>+DATOS!I2229</f>
        <v>0</v>
      </c>
      <c r="G2229" s="3">
        <f>+DATOS!J2229</f>
        <v>2000</v>
      </c>
      <c r="H2229" s="9" t="str">
        <f>+DATOS!K2229</f>
        <v>MORRILLOS</v>
      </c>
      <c r="I2229" s="3">
        <f>+SUMIF(DATOS!$AA$3:$AA$2491,RESUMEN_flujo!$A2229,DATOS!$AG$3:$AG$2491)</f>
        <v>4</v>
      </c>
      <c r="J2229" s="4">
        <f>(SUMIF(DATOS!$AA$3:$AA$2491,RESUMEN_flujo!$A2229,DATOS!$AE$3:$AE$2491)/SUMIF(DATOS!$AA$3:$AA$2491,RESUMEN_flujo!$A2229,DATOS!$AD$3:$AD$2491))*3.6</f>
        <v>39.697297297297297</v>
      </c>
      <c r="K2229" s="5">
        <f t="shared" si="69"/>
        <v>0</v>
      </c>
      <c r="L2229" s="8">
        <f>+VLOOKUP($A2229,DATOS!$AL$3:$AO$2491,DATOS!$AO$1,0)</f>
        <v>1</v>
      </c>
      <c r="M2229" s="12">
        <f>+RANK($F2229,$F$3:$F$2491,0)+COUNTIF($F$3:F2229,F2229)-1</f>
        <v>2328</v>
      </c>
    </row>
    <row r="2230" spans="1:13" hidden="1" x14ac:dyDescent="0.3">
      <c r="A2230" s="3" t="str">
        <f t="shared" si="68"/>
        <v>49002-53030</v>
      </c>
      <c r="B2230" s="3">
        <v>49002</v>
      </c>
      <c r="C2230" s="3">
        <v>53030</v>
      </c>
      <c r="D2230" s="3">
        <f>+DATOS!G2230</f>
        <v>0</v>
      </c>
      <c r="E2230" s="3">
        <f>+DATOS!H2230</f>
        <v>86</v>
      </c>
      <c r="F2230" s="3">
        <f>+DATOS!I2230</f>
        <v>86</v>
      </c>
      <c r="G2230" s="3">
        <f>+DATOS!J2230</f>
        <v>2000</v>
      </c>
      <c r="H2230" s="9" t="str">
        <f>+DATOS!K2230</f>
        <v>C ORIENTE7</v>
      </c>
      <c r="I2230" s="3">
        <f>+SUMIF(DATOS!$AA$3:$AA$2491,RESUMEN_flujo!$A2230,DATOS!$AG$3:$AG$2491)</f>
        <v>3</v>
      </c>
      <c r="J2230" s="4">
        <f>(SUMIF(DATOS!$AA$3:$AA$2491,RESUMEN_flujo!$A2230,DATOS!$AE$3:$AE$2491)/SUMIF(DATOS!$AA$3:$AA$2491,RESUMEN_flujo!$A2230,DATOS!$AD$3:$AD$2491))*3.6</f>
        <v>51.784615384615385</v>
      </c>
      <c r="K2230" s="5">
        <f t="shared" si="69"/>
        <v>4.3</v>
      </c>
      <c r="L2230" s="8">
        <f>+VLOOKUP($A2230,DATOS!$AL$3:$AO$2491,DATOS!$AO$1,0)</f>
        <v>2</v>
      </c>
      <c r="M2230" s="12">
        <f>+RANK($F2230,$F$3:$F$2491,0)+COUNTIF($F$3:F2230,F2230)-1</f>
        <v>1238</v>
      </c>
    </row>
    <row r="2231" spans="1:13" hidden="1" x14ac:dyDescent="0.3">
      <c r="A2231" s="3" t="str">
        <f t="shared" si="68"/>
        <v>49002-53050</v>
      </c>
      <c r="B2231" s="3">
        <v>49002</v>
      </c>
      <c r="C2231" s="3">
        <v>53050</v>
      </c>
      <c r="D2231" s="3">
        <f>+DATOS!G2231</f>
        <v>0</v>
      </c>
      <c r="E2231" s="3">
        <f>+DATOS!H2231</f>
        <v>38</v>
      </c>
      <c r="F2231" s="3">
        <f>+DATOS!I2231</f>
        <v>38</v>
      </c>
      <c r="G2231" s="3">
        <f>+DATOS!J2231</f>
        <v>4000</v>
      </c>
      <c r="H2231" s="9" t="str">
        <f>+DATOS!K2231</f>
        <v>Ensanche</v>
      </c>
      <c r="I2231" s="3">
        <f>+SUMIF(DATOS!$AA$3:$AA$2491,RESUMEN_flujo!$A2231,DATOS!$AG$3:$AG$2491)</f>
        <v>3</v>
      </c>
      <c r="J2231" s="4">
        <f>(SUMIF(DATOS!$AA$3:$AA$2491,RESUMEN_flujo!$A2231,DATOS!$AE$3:$AE$2491)/SUMIF(DATOS!$AA$3:$AA$2491,RESUMEN_flujo!$A2231,DATOS!$AD$3:$AD$2491))*3.6</f>
        <v>49.32</v>
      </c>
      <c r="K2231" s="5">
        <f t="shared" si="69"/>
        <v>0.95</v>
      </c>
      <c r="L2231" s="8">
        <f>+VLOOKUP($A2231,DATOS!$AL$3:$AO$2491,DATOS!$AO$1,0)</f>
        <v>2</v>
      </c>
      <c r="M2231" s="12">
        <f>+RANK($F2231,$F$3:$F$2491,0)+COUNTIF($F$3:F2231,F2231)-1</f>
        <v>1489</v>
      </c>
    </row>
    <row r="2232" spans="1:13" hidden="1" x14ac:dyDescent="0.3">
      <c r="A2232" s="3" t="str">
        <f t="shared" si="68"/>
        <v>49002-49012</v>
      </c>
      <c r="B2232" s="3">
        <v>49002</v>
      </c>
      <c r="C2232" s="3">
        <v>49012</v>
      </c>
      <c r="D2232" s="3">
        <f>+DATOS!G2232</f>
        <v>0</v>
      </c>
      <c r="E2232" s="3">
        <f>+DATOS!H2232</f>
        <v>0</v>
      </c>
      <c r="F2232" s="3">
        <f>+DATOS!I2232</f>
        <v>0</v>
      </c>
      <c r="G2232" s="3">
        <f>+DATOS!J2232</f>
        <v>4000</v>
      </c>
      <c r="H2232" s="9" t="str">
        <f>+DATOS!K2232</f>
        <v>Ensanche</v>
      </c>
      <c r="I2232" s="3">
        <f>+SUMIF(DATOS!$AA$3:$AA$2491,RESUMEN_flujo!$A2232,DATOS!$AG$3:$AG$2491)</f>
        <v>3</v>
      </c>
      <c r="J2232" s="4">
        <f>(SUMIF(DATOS!$AA$3:$AA$2491,RESUMEN_flujo!$A2232,DATOS!$AE$3:$AE$2491)/SUMIF(DATOS!$AA$3:$AA$2491,RESUMEN_flujo!$A2232,DATOS!$AD$3:$AD$2491))*3.6</f>
        <v>50.64</v>
      </c>
      <c r="K2232" s="5">
        <f t="shared" si="69"/>
        <v>0</v>
      </c>
      <c r="L2232" s="8">
        <f>+VLOOKUP($A2232,DATOS!$AL$3:$AO$2491,DATOS!$AO$1,0)</f>
        <v>2</v>
      </c>
      <c r="M2232" s="12">
        <f>+RANK($F2232,$F$3:$F$2491,0)+COUNTIF($F$3:F2232,F2232)-1</f>
        <v>2329</v>
      </c>
    </row>
    <row r="2233" spans="1:13" hidden="1" x14ac:dyDescent="0.3">
      <c r="A2233" s="3" t="str">
        <f t="shared" si="68"/>
        <v>49002-34001</v>
      </c>
      <c r="B2233" s="3">
        <v>49002</v>
      </c>
      <c r="C2233" s="3">
        <v>34001</v>
      </c>
      <c r="D2233" s="3">
        <f>+DATOS!G2233</f>
        <v>0</v>
      </c>
      <c r="E2233" s="3">
        <f>+DATOS!H2233</f>
        <v>19</v>
      </c>
      <c r="F2233" s="3">
        <f>+DATOS!I2233</f>
        <v>19</v>
      </c>
      <c r="G2233" s="3">
        <f>+DATOS!J2233</f>
        <v>4000</v>
      </c>
      <c r="H2233" s="9" t="str">
        <f>+DATOS!K2233</f>
        <v>RAUL PEY / LAS DUNAS</v>
      </c>
      <c r="I2233" s="3">
        <f>+SUMIF(DATOS!$AA$3:$AA$2491,RESUMEN_flujo!$A2233,DATOS!$AG$3:$AG$2491)</f>
        <v>4</v>
      </c>
      <c r="J2233" s="4">
        <f>(SUMIF(DATOS!$AA$3:$AA$2491,RESUMEN_flujo!$A2233,DATOS!$AE$3:$AE$2491)/SUMIF(DATOS!$AA$3:$AA$2491,RESUMEN_flujo!$A2233,DATOS!$AD$3:$AD$2491))*3.6</f>
        <v>49.9304347826087</v>
      </c>
      <c r="K2233" s="5">
        <f t="shared" si="69"/>
        <v>0.47499999999999998</v>
      </c>
      <c r="L2233" s="8">
        <f>+VLOOKUP($A2233,DATOS!$AL$3:$AO$2491,DATOS!$AO$1,0)</f>
        <v>2</v>
      </c>
      <c r="M2233" s="12">
        <f>+RANK($F2233,$F$3:$F$2491,0)+COUNTIF($F$3:F2233,F2233)-1</f>
        <v>1654</v>
      </c>
    </row>
    <row r="2234" spans="1:13" hidden="1" x14ac:dyDescent="0.3">
      <c r="A2234" s="3" t="str">
        <f t="shared" si="68"/>
        <v>49011-49001</v>
      </c>
      <c r="B2234" s="3">
        <v>49011</v>
      </c>
      <c r="C2234" s="3">
        <v>49001</v>
      </c>
      <c r="D2234" s="3">
        <f>+DATOS!G2234</f>
        <v>0</v>
      </c>
      <c r="E2234" s="3">
        <f>+DATOS!H2234</f>
        <v>0</v>
      </c>
      <c r="F2234" s="3">
        <f>+DATOS!I2234</f>
        <v>0</v>
      </c>
      <c r="G2234" s="3">
        <f>+DATOS!J2234</f>
        <v>2000</v>
      </c>
      <c r="H2234" s="9" t="str">
        <f>+DATOS!K2234</f>
        <v>MORRILLOS</v>
      </c>
      <c r="I2234" s="3">
        <f>+SUMIF(DATOS!$AA$3:$AA$2491,RESUMEN_flujo!$A2234,DATOS!$AG$3:$AG$2491)</f>
        <v>4</v>
      </c>
      <c r="J2234" s="4">
        <f>(SUMIF(DATOS!$AA$3:$AA$2491,RESUMEN_flujo!$A2234,DATOS!$AE$3:$AE$2491)/SUMIF(DATOS!$AA$3:$AA$2491,RESUMEN_flujo!$A2234,DATOS!$AD$3:$AD$2491))*3.6</f>
        <v>39.697297297297297</v>
      </c>
      <c r="K2234" s="5">
        <f t="shared" si="69"/>
        <v>0</v>
      </c>
      <c r="L2234" s="8">
        <f>+VLOOKUP($A2234,DATOS!$AL$3:$AO$2491,DATOS!$AO$1,0)</f>
        <v>1</v>
      </c>
      <c r="M2234" s="12">
        <f>+RANK($F2234,$F$3:$F$2491,0)+COUNTIF($F$3:F2234,F2234)-1</f>
        <v>2330</v>
      </c>
    </row>
    <row r="2235" spans="1:13" hidden="1" x14ac:dyDescent="0.3">
      <c r="A2235" s="3" t="str">
        <f t="shared" si="68"/>
        <v>49012-49002</v>
      </c>
      <c r="B2235" s="3">
        <v>49012</v>
      </c>
      <c r="C2235" s="3">
        <v>49002</v>
      </c>
      <c r="D2235" s="3">
        <f>+DATOS!G2235</f>
        <v>0</v>
      </c>
      <c r="E2235" s="3">
        <f>+DATOS!H2235</f>
        <v>0</v>
      </c>
      <c r="F2235" s="3">
        <f>+DATOS!I2235</f>
        <v>0</v>
      </c>
      <c r="G2235" s="3">
        <f>+DATOS!J2235</f>
        <v>1000</v>
      </c>
      <c r="H2235" s="9" t="str">
        <f>+DATOS!K2235</f>
        <v>C ORIENTE7</v>
      </c>
      <c r="I2235" s="3">
        <f>+SUMIF(DATOS!$AA$3:$AA$2491,RESUMEN_flujo!$A2235,DATOS!$AG$3:$AG$2491)</f>
        <v>3</v>
      </c>
      <c r="J2235" s="4">
        <f>(SUMIF(DATOS!$AA$3:$AA$2491,RESUMEN_flujo!$A2235,DATOS!$AE$3:$AE$2491)/SUMIF(DATOS!$AA$3:$AA$2491,RESUMEN_flujo!$A2235,DATOS!$AD$3:$AD$2491))*3.6</f>
        <v>39.978947368421053</v>
      </c>
      <c r="K2235" s="5">
        <f t="shared" si="69"/>
        <v>0</v>
      </c>
      <c r="L2235" s="8">
        <f>+VLOOKUP($A2235,DATOS!$AL$3:$AO$2491,DATOS!$AO$1,0)</f>
        <v>1</v>
      </c>
      <c r="M2235" s="12">
        <f>+RANK($F2235,$F$3:$F$2491,0)+COUNTIF($F$3:F2235,F2235)-1</f>
        <v>2331</v>
      </c>
    </row>
    <row r="2236" spans="1:13" hidden="1" x14ac:dyDescent="0.3">
      <c r="A2236" s="3" t="str">
        <f t="shared" si="68"/>
        <v>50001-50002</v>
      </c>
      <c r="B2236" s="3">
        <v>50001</v>
      </c>
      <c r="C2236" s="3">
        <v>50002</v>
      </c>
      <c r="D2236" s="3">
        <f>+DATOS!G2236</f>
        <v>241</v>
      </c>
      <c r="E2236" s="3">
        <f>+DATOS!H2236</f>
        <v>138</v>
      </c>
      <c r="F2236" s="3">
        <f>+DATOS!I2236</f>
        <v>379</v>
      </c>
      <c r="G2236" s="3">
        <f>+DATOS!J2236</f>
        <v>4000</v>
      </c>
      <c r="H2236" s="9" t="str">
        <f>+DATOS!K2236</f>
        <v>MANUEL CASTILLO IBACETA</v>
      </c>
      <c r="I2236" s="3">
        <f>+SUMIF(DATOS!$AA$3:$AA$2491,RESUMEN_flujo!$A2236,DATOS!$AG$3:$AG$2491)</f>
        <v>2</v>
      </c>
      <c r="J2236" s="4">
        <f>(SUMIF(DATOS!$AA$3:$AA$2491,RESUMEN_flujo!$A2236,DATOS!$AE$3:$AE$2491)/SUMIF(DATOS!$AA$3:$AA$2491,RESUMEN_flujo!$A2236,DATOS!$AD$3:$AD$2491))*3.6</f>
        <v>68.174999999999997</v>
      </c>
      <c r="K2236" s="5">
        <f t="shared" si="69"/>
        <v>9.4749999999999996</v>
      </c>
      <c r="L2236" s="8">
        <f>+VLOOKUP($A2236,DATOS!$AL$3:$AO$2491,DATOS!$AO$1,0)</f>
        <v>2</v>
      </c>
      <c r="M2236" s="12">
        <f>+RANK($F2236,$F$3:$F$2491,0)+COUNTIF($F$3:F2236,F2236)-1</f>
        <v>561</v>
      </c>
    </row>
    <row r="2237" spans="1:13" hidden="1" x14ac:dyDescent="0.3">
      <c r="A2237" s="3" t="str">
        <f t="shared" si="68"/>
        <v>50001-33025</v>
      </c>
      <c r="B2237" s="3">
        <v>50001</v>
      </c>
      <c r="C2237" s="3">
        <v>33025</v>
      </c>
      <c r="D2237" s="3">
        <f>+DATOS!G2237</f>
        <v>165</v>
      </c>
      <c r="E2237" s="3">
        <f>+DATOS!H2237</f>
        <v>303</v>
      </c>
      <c r="F2237" s="3">
        <f>+DATOS!I2237</f>
        <v>468</v>
      </c>
      <c r="G2237" s="3">
        <f>+DATOS!J2237</f>
        <v>6000</v>
      </c>
      <c r="H2237" s="9" t="str">
        <f>+DATOS!K2237</f>
        <v>MANUEL CASTILLO IBACETA</v>
      </c>
      <c r="I2237" s="3">
        <f>+SUMIF(DATOS!$AA$3:$AA$2491,RESUMEN_flujo!$A2237,DATOS!$AG$3:$AG$2491)</f>
        <v>2</v>
      </c>
      <c r="J2237" s="4">
        <f>(SUMIF(DATOS!$AA$3:$AA$2491,RESUMEN_flujo!$A2237,DATOS!$AE$3:$AE$2491)/SUMIF(DATOS!$AA$3:$AA$2491,RESUMEN_flujo!$A2237,DATOS!$AD$3:$AD$2491))*3.6</f>
        <v>91.2</v>
      </c>
      <c r="K2237" s="5">
        <f t="shared" si="69"/>
        <v>7.8</v>
      </c>
      <c r="L2237" s="8">
        <f>+VLOOKUP($A2237,DATOS!$AL$3:$AO$2491,DATOS!$AO$1,0)</f>
        <v>2</v>
      </c>
      <c r="M2237" s="12">
        <f>+RANK($F2237,$F$3:$F$2491,0)+COUNTIF($F$3:F2237,F2237)-1</f>
        <v>461</v>
      </c>
    </row>
    <row r="2238" spans="1:13" hidden="1" x14ac:dyDescent="0.3">
      <c r="A2238" s="3" t="str">
        <f t="shared" si="68"/>
        <v>50002-50001</v>
      </c>
      <c r="B2238" s="3">
        <v>50002</v>
      </c>
      <c r="C2238" s="3">
        <v>50001</v>
      </c>
      <c r="D2238" s="3">
        <f>+DATOS!G2238</f>
        <v>165</v>
      </c>
      <c r="E2238" s="3">
        <f>+DATOS!H2238</f>
        <v>303</v>
      </c>
      <c r="F2238" s="3">
        <f>+DATOS!I2238</f>
        <v>468</v>
      </c>
      <c r="G2238" s="3">
        <f>+DATOS!J2238</f>
        <v>4000</v>
      </c>
      <c r="H2238" s="9" t="str">
        <f>+DATOS!K2238</f>
        <v>MANUEL CASTILLO IBACETA</v>
      </c>
      <c r="I2238" s="3">
        <f>+SUMIF(DATOS!$AA$3:$AA$2491,RESUMEN_flujo!$A2238,DATOS!$AG$3:$AG$2491)</f>
        <v>2</v>
      </c>
      <c r="J2238" s="4">
        <f>(SUMIF(DATOS!$AA$3:$AA$2491,RESUMEN_flujo!$A2238,DATOS!$AE$3:$AE$2491)/SUMIF(DATOS!$AA$3:$AA$2491,RESUMEN_flujo!$A2238,DATOS!$AD$3:$AD$2491))*3.6</f>
        <v>57.410526315789475</v>
      </c>
      <c r="K2238" s="5">
        <f t="shared" si="69"/>
        <v>11.700000000000001</v>
      </c>
      <c r="L2238" s="8">
        <f>+VLOOKUP($A2238,DATOS!$AL$3:$AO$2491,DATOS!$AO$1,0)</f>
        <v>2</v>
      </c>
      <c r="M2238" s="12">
        <f>+RANK($F2238,$F$3:$F$2491,0)+COUNTIF($F$3:F2238,F2238)-1</f>
        <v>462</v>
      </c>
    </row>
    <row r="2239" spans="1:13" hidden="1" x14ac:dyDescent="0.3">
      <c r="A2239" s="3" t="str">
        <f t="shared" si="68"/>
        <v>50003-10005</v>
      </c>
      <c r="B2239" s="3">
        <v>50003</v>
      </c>
      <c r="C2239" s="3">
        <v>10005</v>
      </c>
      <c r="D2239" s="3">
        <f>+DATOS!G2239</f>
        <v>583</v>
      </c>
      <c r="E2239" s="3">
        <f>+DATOS!H2239</f>
        <v>971</v>
      </c>
      <c r="F2239" s="3">
        <f>+DATOS!I2239</f>
        <v>1554</v>
      </c>
      <c r="G2239" s="3">
        <f>+DATOS!J2239</f>
        <v>3500</v>
      </c>
      <c r="H2239" s="9" t="str">
        <f>+DATOS!K2239</f>
        <v>AV SANTA MARIA</v>
      </c>
      <c r="I2239" s="3">
        <f>+SUMIF(DATOS!$AA$3:$AA$2491,RESUMEN_flujo!$A2239,DATOS!$AG$3:$AG$2491)</f>
        <v>2</v>
      </c>
      <c r="J2239" s="4">
        <f>(SUMIF(DATOS!$AA$3:$AA$2491,RESUMEN_flujo!$A2239,DATOS!$AE$3:$AE$2491)/SUMIF(DATOS!$AA$3:$AA$2491,RESUMEN_flujo!$A2239,DATOS!$AD$3:$AD$2491))*3.6</f>
        <v>54.180000000000007</v>
      </c>
      <c r="K2239" s="5">
        <f t="shared" si="69"/>
        <v>44.4</v>
      </c>
      <c r="L2239" s="8">
        <f>+VLOOKUP($A2239,DATOS!$AL$3:$AO$2491,DATOS!$AO$1,0)</f>
        <v>2</v>
      </c>
      <c r="M2239" s="12">
        <f>+RANK($F2239,$F$3:$F$2491,0)+COUNTIF($F$3:F2239,F2239)-1</f>
        <v>47</v>
      </c>
    </row>
    <row r="2240" spans="1:13" hidden="1" x14ac:dyDescent="0.3">
      <c r="A2240" s="3" t="str">
        <f t="shared" si="68"/>
        <v>50003-9013</v>
      </c>
      <c r="B2240" s="3">
        <v>50003</v>
      </c>
      <c r="C2240" s="3">
        <v>9013</v>
      </c>
      <c r="D2240" s="3">
        <f>+DATOS!G2240</f>
        <v>511</v>
      </c>
      <c r="E2240" s="3">
        <f>+DATOS!H2240</f>
        <v>166</v>
      </c>
      <c r="F2240" s="3">
        <f>+DATOS!I2240</f>
        <v>677</v>
      </c>
      <c r="G2240" s="3">
        <f>+DATOS!J2240</f>
        <v>2040</v>
      </c>
      <c r="H2240" s="9" t="str">
        <f>+DATOS!K2240</f>
        <v>AV SANTA MARIA</v>
      </c>
      <c r="I2240" s="3">
        <f>+SUMIF(DATOS!$AA$3:$AA$2491,RESUMEN_flujo!$A2240,DATOS!$AG$3:$AG$2491)</f>
        <v>2</v>
      </c>
      <c r="J2240" s="4">
        <f>(SUMIF(DATOS!$AA$3:$AA$2491,RESUMEN_flujo!$A2240,DATOS!$AE$3:$AE$2491)/SUMIF(DATOS!$AA$3:$AA$2491,RESUMEN_flujo!$A2240,DATOS!$AD$3:$AD$2491))*3.6</f>
        <v>72</v>
      </c>
      <c r="K2240" s="5">
        <f t="shared" si="69"/>
        <v>33.186274509803923</v>
      </c>
      <c r="L2240" s="8">
        <f>+VLOOKUP($A2240,DATOS!$AL$3:$AO$2491,DATOS!$AO$1,0)</f>
        <v>2</v>
      </c>
      <c r="M2240" s="12">
        <f>+RANK($F2240,$F$3:$F$2491,0)+COUNTIF($F$3:F2240,F2240)-1</f>
        <v>302</v>
      </c>
    </row>
    <row r="2241" spans="1:13" hidden="1" x14ac:dyDescent="0.3">
      <c r="A2241" s="3" t="str">
        <f t="shared" si="68"/>
        <v>50003-10001</v>
      </c>
      <c r="B2241" s="3">
        <v>50003</v>
      </c>
      <c r="C2241" s="3">
        <v>10001</v>
      </c>
      <c r="D2241" s="3">
        <f>+DATOS!G2241</f>
        <v>120</v>
      </c>
      <c r="E2241" s="3">
        <f>+DATOS!H2241</f>
        <v>742</v>
      </c>
      <c r="F2241" s="3">
        <f>+DATOS!I2241</f>
        <v>862</v>
      </c>
      <c r="G2241" s="3">
        <f>+DATOS!J2241</f>
        <v>4120</v>
      </c>
      <c r="H2241" s="9" t="str">
        <f>+DATOS!K2241</f>
        <v>GONZALO CERDA</v>
      </c>
      <c r="I2241" s="3">
        <f>+SUMIF(DATOS!$AA$3:$AA$2491,RESUMEN_flujo!$A2241,DATOS!$AG$3:$AG$2491)</f>
        <v>3</v>
      </c>
      <c r="J2241" s="4">
        <f>(SUMIF(DATOS!$AA$3:$AA$2491,RESUMEN_flujo!$A2241,DATOS!$AE$3:$AE$2491)/SUMIF(DATOS!$AA$3:$AA$2491,RESUMEN_flujo!$A2241,DATOS!$AD$3:$AD$2491))*3.6</f>
        <v>64.8</v>
      </c>
      <c r="K2241" s="5">
        <f t="shared" si="69"/>
        <v>20.922330097087379</v>
      </c>
      <c r="L2241" s="8">
        <f>+VLOOKUP($A2241,DATOS!$AL$3:$AO$2491,DATOS!$AO$1,0)</f>
        <v>1</v>
      </c>
      <c r="M2241" s="12">
        <f>+RANK($F2241,$F$3:$F$2491,0)+COUNTIF($F$3:F2241,F2241)-1</f>
        <v>229</v>
      </c>
    </row>
    <row r="2242" spans="1:13" hidden="1" x14ac:dyDescent="0.3">
      <c r="A2242" s="3" t="str">
        <f t="shared" si="68"/>
        <v>50004-33036</v>
      </c>
      <c r="B2242" s="3">
        <v>50004</v>
      </c>
      <c r="C2242" s="3">
        <v>33036</v>
      </c>
      <c r="D2242" s="3">
        <f>+DATOS!G2242</f>
        <v>0</v>
      </c>
      <c r="E2242" s="3">
        <f>+DATOS!H2242</f>
        <v>0</v>
      </c>
      <c r="F2242" s="3">
        <f>+DATOS!I2242</f>
        <v>0</v>
      </c>
      <c r="G2242" s="3">
        <f>+DATOS!J2242</f>
        <v>2000</v>
      </c>
      <c r="H2242" s="9" t="str">
        <f>+DATOS!K2242</f>
        <v>BERNARDINO GUERRA</v>
      </c>
      <c r="I2242" s="3">
        <f>+SUMIF(DATOS!$AA$3:$AA$2491,RESUMEN_flujo!$A2242,DATOS!$AG$3:$AG$2491)</f>
        <v>4</v>
      </c>
      <c r="J2242" s="4">
        <f>(SUMIF(DATOS!$AA$3:$AA$2491,RESUMEN_flujo!$A2242,DATOS!$AE$3:$AE$2491)/SUMIF(DATOS!$AA$3:$AA$2491,RESUMEN_flujo!$A2242,DATOS!$AD$3:$AD$2491))*3.6</f>
        <v>40.5</v>
      </c>
      <c r="K2242" s="5">
        <f t="shared" si="69"/>
        <v>0</v>
      </c>
      <c r="L2242" s="8">
        <f>+VLOOKUP($A2242,DATOS!$AL$3:$AO$2491,DATOS!$AO$1,0)</f>
        <v>1</v>
      </c>
      <c r="M2242" s="12">
        <f>+RANK($F2242,$F$3:$F$2491,0)+COUNTIF($F$3:F2242,F2242)-1</f>
        <v>2332</v>
      </c>
    </row>
    <row r="2243" spans="1:13" hidden="1" x14ac:dyDescent="0.3">
      <c r="A2243" s="3" t="str">
        <f t="shared" si="68"/>
        <v>50004-50005</v>
      </c>
      <c r="B2243" s="3">
        <v>50004</v>
      </c>
      <c r="C2243" s="3">
        <v>50005</v>
      </c>
      <c r="D2243" s="3">
        <f>+DATOS!G2243</f>
        <v>0</v>
      </c>
      <c r="E2243" s="3">
        <f>+DATOS!H2243</f>
        <v>97</v>
      </c>
      <c r="F2243" s="3">
        <f>+DATOS!I2243</f>
        <v>97</v>
      </c>
      <c r="G2243" s="3">
        <f>+DATOS!J2243</f>
        <v>4000</v>
      </c>
      <c r="H2243" s="9" t="str">
        <f>+DATOS!K2243</f>
        <v>CIRCUNV OTE1</v>
      </c>
      <c r="I2243" s="3">
        <f>+SUMIF(DATOS!$AA$3:$AA$2491,RESUMEN_flujo!$A2243,DATOS!$AG$3:$AG$2491)</f>
        <v>3</v>
      </c>
      <c r="J2243" s="4">
        <f>(SUMIF(DATOS!$AA$3:$AA$2491,RESUMEN_flujo!$A2243,DATOS!$AE$3:$AE$2491)/SUMIF(DATOS!$AA$3:$AA$2491,RESUMEN_flujo!$A2243,DATOS!$AD$3:$AD$2491))*3.6</f>
        <v>49.972881355932202</v>
      </c>
      <c r="K2243" s="5">
        <f t="shared" si="69"/>
        <v>2.4250000000000003</v>
      </c>
      <c r="L2243" s="8">
        <f>+VLOOKUP($A2243,DATOS!$AL$3:$AO$2491,DATOS!$AO$1,0)</f>
        <v>2</v>
      </c>
      <c r="M2243" s="12">
        <f>+RANK($F2243,$F$3:$F$2491,0)+COUNTIF($F$3:F2243,F2243)-1</f>
        <v>1201</v>
      </c>
    </row>
    <row r="2244" spans="1:13" hidden="1" x14ac:dyDescent="0.3">
      <c r="A2244" s="3" t="str">
        <f t="shared" ref="A2244:A2307" si="70">+B2244&amp;-C2244</f>
        <v>50004-33035</v>
      </c>
      <c r="B2244" s="3">
        <v>50004</v>
      </c>
      <c r="C2244" s="3">
        <v>33035</v>
      </c>
      <c r="D2244" s="3">
        <f>+DATOS!G2244</f>
        <v>0</v>
      </c>
      <c r="E2244" s="3">
        <f>+DATOS!H2244</f>
        <v>0</v>
      </c>
      <c r="F2244" s="3">
        <f>+DATOS!I2244</f>
        <v>0</v>
      </c>
      <c r="G2244" s="3">
        <f>+DATOS!J2244</f>
        <v>4000</v>
      </c>
      <c r="H2244" s="9" t="str">
        <f>+DATOS!K2244</f>
        <v>CIRCUNV OTE1</v>
      </c>
      <c r="I2244" s="3">
        <f>+SUMIF(DATOS!$AA$3:$AA$2491,RESUMEN_flujo!$A2244,DATOS!$AG$3:$AG$2491)</f>
        <v>3</v>
      </c>
      <c r="J2244" s="4">
        <f>(SUMIF(DATOS!$AA$3:$AA$2491,RESUMEN_flujo!$A2244,DATOS!$AE$3:$AE$2491)/SUMIF(DATOS!$AA$3:$AA$2491,RESUMEN_flujo!$A2244,DATOS!$AD$3:$AD$2491))*3.6</f>
        <v>49.885714285714286</v>
      </c>
      <c r="K2244" s="5">
        <f t="shared" ref="K2244:K2307" si="71">+(F2244/G2244)*100</f>
        <v>0</v>
      </c>
      <c r="L2244" s="8">
        <f>+VLOOKUP($A2244,DATOS!$AL$3:$AO$2491,DATOS!$AO$1,0)</f>
        <v>2</v>
      </c>
      <c r="M2244" s="12">
        <f>+RANK($F2244,$F$3:$F$2491,0)+COUNTIF($F$3:F2244,F2244)-1</f>
        <v>2333</v>
      </c>
    </row>
    <row r="2245" spans="1:13" hidden="1" x14ac:dyDescent="0.3">
      <c r="A2245" s="3" t="str">
        <f t="shared" si="70"/>
        <v>50005-33032</v>
      </c>
      <c r="B2245" s="3">
        <v>50005</v>
      </c>
      <c r="C2245" s="3">
        <v>33032</v>
      </c>
      <c r="D2245" s="3">
        <f>+DATOS!G2245</f>
        <v>0</v>
      </c>
      <c r="E2245" s="3">
        <f>+DATOS!H2245</f>
        <v>0</v>
      </c>
      <c r="F2245" s="3">
        <f>+DATOS!I2245</f>
        <v>0</v>
      </c>
      <c r="G2245" s="3">
        <f>+DATOS!J2245</f>
        <v>1000</v>
      </c>
      <c r="H2245" s="9" t="str">
        <f>+DATOS!K2245</f>
        <v>ALCALDE OSCAR BELMAR</v>
      </c>
      <c r="I2245" s="3">
        <f>+SUMIF(DATOS!$AA$3:$AA$2491,RESUMEN_flujo!$A2245,DATOS!$AG$3:$AG$2491)</f>
        <v>4</v>
      </c>
      <c r="J2245" s="4">
        <f>(SUMIF(DATOS!$AA$3:$AA$2491,RESUMEN_flujo!$A2245,DATOS!$AE$3:$AE$2491)/SUMIF(DATOS!$AA$3:$AA$2491,RESUMEN_flujo!$A2245,DATOS!$AD$3:$AD$2491))*3.6</f>
        <v>40.581818181818186</v>
      </c>
      <c r="K2245" s="5">
        <f t="shared" si="71"/>
        <v>0</v>
      </c>
      <c r="L2245" s="8">
        <f>+VLOOKUP($A2245,DATOS!$AL$3:$AO$2491,DATOS!$AO$1,0)</f>
        <v>1</v>
      </c>
      <c r="M2245" s="12">
        <f>+RANK($F2245,$F$3:$F$2491,0)+COUNTIF($F$3:F2245,F2245)-1</f>
        <v>2334</v>
      </c>
    </row>
    <row r="2246" spans="1:13" hidden="1" x14ac:dyDescent="0.3">
      <c r="A2246" s="3" t="str">
        <f t="shared" si="70"/>
        <v>50005-33033</v>
      </c>
      <c r="B2246" s="3">
        <v>50005</v>
      </c>
      <c r="C2246" s="3">
        <v>33033</v>
      </c>
      <c r="D2246" s="3">
        <f>+DATOS!G2246</f>
        <v>0</v>
      </c>
      <c r="E2246" s="3">
        <f>+DATOS!H2246</f>
        <v>97</v>
      </c>
      <c r="F2246" s="3">
        <f>+DATOS!I2246</f>
        <v>97</v>
      </c>
      <c r="G2246" s="3">
        <f>+DATOS!J2246</f>
        <v>4000</v>
      </c>
      <c r="H2246" s="9" t="str">
        <f>+DATOS!K2246</f>
        <v>CIRCUNV OTE1</v>
      </c>
      <c r="I2246" s="3">
        <f>+SUMIF(DATOS!$AA$3:$AA$2491,RESUMEN_flujo!$A2246,DATOS!$AG$3:$AG$2491)</f>
        <v>3</v>
      </c>
      <c r="J2246" s="4">
        <f>(SUMIF(DATOS!$AA$3:$AA$2491,RESUMEN_flujo!$A2246,DATOS!$AE$3:$AE$2491)/SUMIF(DATOS!$AA$3:$AA$2491,RESUMEN_flujo!$A2246,DATOS!$AD$3:$AD$2491))*3.6</f>
        <v>50.266666666666673</v>
      </c>
      <c r="K2246" s="5">
        <f t="shared" si="71"/>
        <v>2.4250000000000003</v>
      </c>
      <c r="L2246" s="8">
        <f>+VLOOKUP($A2246,DATOS!$AL$3:$AO$2491,DATOS!$AO$1,0)</f>
        <v>2</v>
      </c>
      <c r="M2246" s="12">
        <f>+RANK($F2246,$F$3:$F$2491,0)+COUNTIF($F$3:F2246,F2246)-1</f>
        <v>1202</v>
      </c>
    </row>
    <row r="2247" spans="1:13" hidden="1" x14ac:dyDescent="0.3">
      <c r="A2247" s="3" t="str">
        <f t="shared" si="70"/>
        <v>50005-50004</v>
      </c>
      <c r="B2247" s="3">
        <v>50005</v>
      </c>
      <c r="C2247" s="3">
        <v>50004</v>
      </c>
      <c r="D2247" s="3">
        <f>+DATOS!G2247</f>
        <v>0</v>
      </c>
      <c r="E2247" s="3">
        <f>+DATOS!H2247</f>
        <v>0</v>
      </c>
      <c r="F2247" s="3">
        <f>+DATOS!I2247</f>
        <v>0</v>
      </c>
      <c r="G2247" s="3">
        <f>+DATOS!J2247</f>
        <v>4000</v>
      </c>
      <c r="H2247" s="9" t="str">
        <f>+DATOS!K2247</f>
        <v>CIRCUNV OTE1</v>
      </c>
      <c r="I2247" s="3">
        <f>+SUMIF(DATOS!$AA$3:$AA$2491,RESUMEN_flujo!$A2247,DATOS!$AG$3:$AG$2491)</f>
        <v>3</v>
      </c>
      <c r="J2247" s="4">
        <f>(SUMIF(DATOS!$AA$3:$AA$2491,RESUMEN_flujo!$A2247,DATOS!$AE$3:$AE$2491)/SUMIF(DATOS!$AA$3:$AA$2491,RESUMEN_flujo!$A2247,DATOS!$AD$3:$AD$2491))*3.6</f>
        <v>50.044800000000002</v>
      </c>
      <c r="K2247" s="5">
        <f t="shared" si="71"/>
        <v>0</v>
      </c>
      <c r="L2247" s="8">
        <f>+VLOOKUP($A2247,DATOS!$AL$3:$AO$2491,DATOS!$AO$1,0)</f>
        <v>2</v>
      </c>
      <c r="M2247" s="12">
        <f>+RANK($F2247,$F$3:$F$2491,0)+COUNTIF($F$3:F2247,F2247)-1</f>
        <v>2335</v>
      </c>
    </row>
    <row r="2248" spans="1:13" hidden="1" x14ac:dyDescent="0.3">
      <c r="A2248" s="3" t="str">
        <f t="shared" si="70"/>
        <v>50010-10009</v>
      </c>
      <c r="B2248" s="3">
        <v>50010</v>
      </c>
      <c r="C2248" s="3">
        <v>10009</v>
      </c>
      <c r="D2248" s="3">
        <f>+DATOS!G2248</f>
        <v>549</v>
      </c>
      <c r="E2248" s="3">
        <f>+DATOS!H2248</f>
        <v>343</v>
      </c>
      <c r="F2248" s="3">
        <f>+DATOS!I2248</f>
        <v>892</v>
      </c>
      <c r="G2248" s="3">
        <f>+DATOS!J2248</f>
        <v>5300</v>
      </c>
      <c r="H2248" s="9" t="str">
        <f>+DATOS!K2248</f>
        <v>DIEGO PORTALES</v>
      </c>
      <c r="I2248" s="3">
        <f>+SUMIF(DATOS!$AA$3:$AA$2491,RESUMEN_flujo!$A2248,DATOS!$AG$3:$AG$2491)</f>
        <v>2</v>
      </c>
      <c r="J2248" s="4">
        <f>(SUMIF(DATOS!$AA$3:$AA$2491,RESUMEN_flujo!$A2248,DATOS!$AE$3:$AE$2491)/SUMIF(DATOS!$AA$3:$AA$2491,RESUMEN_flujo!$A2248,DATOS!$AD$3:$AD$2491))*3.6</f>
        <v>36</v>
      </c>
      <c r="K2248" s="5">
        <f t="shared" si="71"/>
        <v>16.830188679245282</v>
      </c>
      <c r="L2248" s="8">
        <f>+VLOOKUP($A2248,DATOS!$AL$3:$AO$2491,DATOS!$AO$1,0)</f>
        <v>3</v>
      </c>
      <c r="M2248" s="12">
        <f>+RANK($F2248,$F$3:$F$2491,0)+COUNTIF($F$3:F2248,F2248)-1</f>
        <v>215</v>
      </c>
    </row>
    <row r="2249" spans="1:13" hidden="1" x14ac:dyDescent="0.3">
      <c r="A2249" s="3" t="str">
        <f t="shared" si="70"/>
        <v>50010-10008</v>
      </c>
      <c r="B2249" s="3">
        <v>50010</v>
      </c>
      <c r="C2249" s="3">
        <v>10008</v>
      </c>
      <c r="D2249" s="3">
        <f>+DATOS!G2249</f>
        <v>377</v>
      </c>
      <c r="E2249" s="3">
        <f>+DATOS!H2249</f>
        <v>589</v>
      </c>
      <c r="F2249" s="3">
        <f>+DATOS!I2249</f>
        <v>966</v>
      </c>
      <c r="G2249" s="3">
        <f>+DATOS!J2249</f>
        <v>1590</v>
      </c>
      <c r="H2249" s="9" t="str">
        <f>+DATOS!K2249</f>
        <v>DIEGO PORTALES</v>
      </c>
      <c r="I2249" s="3">
        <f>+SUMIF(DATOS!$AA$3:$AA$2491,RESUMEN_flujo!$A2249,DATOS!$AG$3:$AG$2491)</f>
        <v>2</v>
      </c>
      <c r="J2249" s="4">
        <f>(SUMIF(DATOS!$AA$3:$AA$2491,RESUMEN_flujo!$A2249,DATOS!$AE$3:$AE$2491)/SUMIF(DATOS!$AA$3:$AA$2491,RESUMEN_flujo!$A2249,DATOS!$AD$3:$AD$2491))*3.6</f>
        <v>36</v>
      </c>
      <c r="K2249" s="5">
        <f t="shared" si="71"/>
        <v>60.75471698113207</v>
      </c>
      <c r="L2249" s="8">
        <f>+VLOOKUP($A2249,DATOS!$AL$3:$AO$2491,DATOS!$AO$1,0)</f>
        <v>3</v>
      </c>
      <c r="M2249" s="12">
        <f>+RANK($F2249,$F$3:$F$2491,0)+COUNTIF($F$3:F2249,F2249)-1</f>
        <v>184</v>
      </c>
    </row>
    <row r="2250" spans="1:13" hidden="1" x14ac:dyDescent="0.3">
      <c r="A2250" s="3" t="str">
        <f t="shared" si="70"/>
        <v>50015-5034</v>
      </c>
      <c r="B2250" s="3">
        <v>50015</v>
      </c>
      <c r="C2250" s="3">
        <v>5034</v>
      </c>
      <c r="D2250" s="3">
        <f>+DATOS!G2250</f>
        <v>15</v>
      </c>
      <c r="E2250" s="3">
        <f>+DATOS!H2250</f>
        <v>0</v>
      </c>
      <c r="F2250" s="3">
        <f>+DATOS!I2250</f>
        <v>15</v>
      </c>
      <c r="G2250" s="3">
        <f>+DATOS!J2250</f>
        <v>1030</v>
      </c>
      <c r="H2250" s="9" t="str">
        <f>+DATOS!K2250</f>
        <v>EL ROBLE</v>
      </c>
      <c r="I2250" s="3">
        <f>+SUMIF(DATOS!$AA$3:$AA$2491,RESUMEN_flujo!$A2250,DATOS!$AG$3:$AG$2491)</f>
        <v>3</v>
      </c>
      <c r="J2250" s="4">
        <f>(SUMIF(DATOS!$AA$3:$AA$2491,RESUMEN_flujo!$A2250,DATOS!$AE$3:$AE$2491)/SUMIF(DATOS!$AA$3:$AA$2491,RESUMEN_flujo!$A2250,DATOS!$AD$3:$AD$2491))*3.6</f>
        <v>51.428571428571431</v>
      </c>
      <c r="K2250" s="5">
        <f t="shared" si="71"/>
        <v>1.4563106796116505</v>
      </c>
      <c r="L2250" s="8">
        <f>+VLOOKUP($A2250,DATOS!$AL$3:$AO$2491,DATOS!$AO$1,0)</f>
        <v>1</v>
      </c>
      <c r="M2250" s="12">
        <f>+RANK($F2250,$F$3:$F$2491,0)+COUNTIF($F$3:F2250,F2250)-1</f>
        <v>1690</v>
      </c>
    </row>
    <row r="2251" spans="1:13" hidden="1" x14ac:dyDescent="0.3">
      <c r="A2251" s="3" t="str">
        <f t="shared" si="70"/>
        <v>50015-6002</v>
      </c>
      <c r="B2251" s="3">
        <v>50015</v>
      </c>
      <c r="C2251" s="3">
        <v>6002</v>
      </c>
      <c r="D2251" s="3">
        <f>+DATOS!G2251</f>
        <v>33</v>
      </c>
      <c r="E2251" s="3">
        <f>+DATOS!H2251</f>
        <v>0</v>
      </c>
      <c r="F2251" s="3">
        <f>+DATOS!I2251</f>
        <v>33</v>
      </c>
      <c r="G2251" s="3">
        <f>+DATOS!J2251</f>
        <v>2060</v>
      </c>
      <c r="H2251" s="9" t="str">
        <f>+DATOS!K2251</f>
        <v>EL ROBLE</v>
      </c>
      <c r="I2251" s="3">
        <f>+SUMIF(DATOS!$AA$3:$AA$2491,RESUMEN_flujo!$A2251,DATOS!$AG$3:$AG$2491)</f>
        <v>3</v>
      </c>
      <c r="J2251" s="4">
        <f>(SUMIF(DATOS!$AA$3:$AA$2491,RESUMEN_flujo!$A2251,DATOS!$AE$3:$AE$2491)/SUMIF(DATOS!$AA$3:$AA$2491,RESUMEN_flujo!$A2251,DATOS!$AD$3:$AD$2491))*3.6</f>
        <v>60.000000000000007</v>
      </c>
      <c r="K2251" s="5">
        <f t="shared" si="71"/>
        <v>1.6019417475728155</v>
      </c>
      <c r="L2251" s="8">
        <f>+VLOOKUP($A2251,DATOS!$AL$3:$AO$2491,DATOS!$AO$1,0)</f>
        <v>1</v>
      </c>
      <c r="M2251" s="12">
        <f>+RANK($F2251,$F$3:$F$2491,0)+COUNTIF($F$3:F2251,F2251)-1</f>
        <v>1538</v>
      </c>
    </row>
    <row r="2252" spans="1:13" hidden="1" x14ac:dyDescent="0.3">
      <c r="A2252" s="3" t="str">
        <f t="shared" si="70"/>
        <v>50016-10001</v>
      </c>
      <c r="B2252" s="3">
        <v>50016</v>
      </c>
      <c r="C2252" s="3">
        <v>10001</v>
      </c>
      <c r="D2252" s="3">
        <f>+DATOS!G2252</f>
        <v>9</v>
      </c>
      <c r="E2252" s="3">
        <f>+DATOS!H2252</f>
        <v>83</v>
      </c>
      <c r="F2252" s="3">
        <f>+DATOS!I2252</f>
        <v>92</v>
      </c>
      <c r="G2252" s="3">
        <f>+DATOS!J2252</f>
        <v>2060</v>
      </c>
      <c r="H2252" s="9" t="str">
        <f>+DATOS!K2252</f>
        <v>AV ARGENTINA</v>
      </c>
      <c r="I2252" s="3">
        <f>+SUMIF(DATOS!$AA$3:$AA$2491,RESUMEN_flujo!$A2252,DATOS!$AG$3:$AG$2491)</f>
        <v>3</v>
      </c>
      <c r="J2252" s="4">
        <f>(SUMIF(DATOS!$AA$3:$AA$2491,RESUMEN_flujo!$A2252,DATOS!$AE$3:$AE$2491)/SUMIF(DATOS!$AA$3:$AA$2491,RESUMEN_flujo!$A2252,DATOS!$AD$3:$AD$2491))*3.6</f>
        <v>51.428571428571431</v>
      </c>
      <c r="K2252" s="5">
        <f t="shared" si="71"/>
        <v>4.4660194174757279</v>
      </c>
      <c r="L2252" s="8">
        <f>+VLOOKUP($A2252,DATOS!$AL$3:$AO$2491,DATOS!$AO$1,0)</f>
        <v>1</v>
      </c>
      <c r="M2252" s="12">
        <f>+RANK($F2252,$F$3:$F$2491,0)+COUNTIF($F$3:F2252,F2252)-1</f>
        <v>1221</v>
      </c>
    </row>
    <row r="2253" spans="1:13" hidden="1" x14ac:dyDescent="0.3">
      <c r="A2253" s="3" t="str">
        <f t="shared" si="70"/>
        <v>50016-50017</v>
      </c>
      <c r="B2253" s="3">
        <v>50016</v>
      </c>
      <c r="C2253" s="3">
        <v>50017</v>
      </c>
      <c r="D2253" s="3">
        <f>+DATOS!G2253</f>
        <v>0</v>
      </c>
      <c r="E2253" s="3">
        <f>+DATOS!H2253</f>
        <v>170</v>
      </c>
      <c r="F2253" s="3">
        <f>+DATOS!I2253</f>
        <v>170</v>
      </c>
      <c r="G2253" s="3">
        <f>+DATOS!J2253</f>
        <v>1751</v>
      </c>
      <c r="H2253" s="9" t="str">
        <f>+DATOS!K2253</f>
        <v>AV ARGENTINA</v>
      </c>
      <c r="I2253" s="3">
        <f>+SUMIF(DATOS!$AA$3:$AA$2491,RESUMEN_flujo!$A2253,DATOS!$AG$3:$AG$2491)</f>
        <v>3</v>
      </c>
      <c r="J2253" s="4">
        <f>(SUMIF(DATOS!$AA$3:$AA$2491,RESUMEN_flujo!$A2253,DATOS!$AE$3:$AE$2491)/SUMIF(DATOS!$AA$3:$AA$2491,RESUMEN_flujo!$A2253,DATOS!$AD$3:$AD$2491))*3.6</f>
        <v>51.428571428571431</v>
      </c>
      <c r="K2253" s="5">
        <f t="shared" si="71"/>
        <v>9.7087378640776691</v>
      </c>
      <c r="L2253" s="8">
        <f>+VLOOKUP($A2253,DATOS!$AL$3:$AO$2491,DATOS!$AO$1,0)</f>
        <v>1</v>
      </c>
      <c r="M2253" s="12">
        <f>+RANK($F2253,$F$3:$F$2491,0)+COUNTIF($F$3:F2253,F2253)-1</f>
        <v>926</v>
      </c>
    </row>
    <row r="2254" spans="1:13" hidden="1" x14ac:dyDescent="0.3">
      <c r="A2254" s="3" t="str">
        <f t="shared" si="70"/>
        <v>50017-50016</v>
      </c>
      <c r="B2254" s="3">
        <v>50017</v>
      </c>
      <c r="C2254" s="3">
        <v>50016</v>
      </c>
      <c r="D2254" s="3">
        <f>+DATOS!G2254</f>
        <v>9</v>
      </c>
      <c r="E2254" s="3">
        <f>+DATOS!H2254</f>
        <v>83</v>
      </c>
      <c r="F2254" s="3">
        <f>+DATOS!I2254</f>
        <v>92</v>
      </c>
      <c r="G2254" s="3">
        <f>+DATOS!J2254</f>
        <v>1751</v>
      </c>
      <c r="H2254" s="9" t="str">
        <f>+DATOS!K2254</f>
        <v>AV ARGENTINA</v>
      </c>
      <c r="I2254" s="3">
        <f>+SUMIF(DATOS!$AA$3:$AA$2491,RESUMEN_flujo!$A2254,DATOS!$AG$3:$AG$2491)</f>
        <v>3</v>
      </c>
      <c r="J2254" s="4">
        <f>(SUMIF(DATOS!$AA$3:$AA$2491,RESUMEN_flujo!$A2254,DATOS!$AE$3:$AE$2491)/SUMIF(DATOS!$AA$3:$AA$2491,RESUMEN_flujo!$A2254,DATOS!$AD$3:$AD$2491))*3.6</f>
        <v>51.428571428571431</v>
      </c>
      <c r="K2254" s="5">
        <f t="shared" si="71"/>
        <v>5.2541404911479157</v>
      </c>
      <c r="L2254" s="8">
        <f>+VLOOKUP($A2254,DATOS!$AL$3:$AO$2491,DATOS!$AO$1,0)</f>
        <v>1</v>
      </c>
      <c r="M2254" s="12">
        <f>+RANK($F2254,$F$3:$F$2491,0)+COUNTIF($F$3:F2254,F2254)-1</f>
        <v>1222</v>
      </c>
    </row>
    <row r="2255" spans="1:13" hidden="1" x14ac:dyDescent="0.3">
      <c r="A2255" s="3" t="str">
        <f t="shared" si="70"/>
        <v>50017-9018</v>
      </c>
      <c r="B2255" s="3">
        <v>50017</v>
      </c>
      <c r="C2255" s="3">
        <v>9018</v>
      </c>
      <c r="D2255" s="3">
        <f>+DATOS!G2255</f>
        <v>0</v>
      </c>
      <c r="E2255" s="3">
        <f>+DATOS!H2255</f>
        <v>39</v>
      </c>
      <c r="F2255" s="3">
        <f>+DATOS!I2255</f>
        <v>39</v>
      </c>
      <c r="G2255" s="3">
        <f>+DATOS!J2255</f>
        <v>1000</v>
      </c>
      <c r="H2255" s="9" t="str">
        <f>+DATOS!K2255</f>
        <v>COLOCOLO</v>
      </c>
      <c r="I2255" s="3">
        <f>+SUMIF(DATOS!$AA$3:$AA$2491,RESUMEN_flujo!$A2255,DATOS!$AG$3:$AG$2491)</f>
        <v>4</v>
      </c>
      <c r="J2255" s="4">
        <f>(SUMIF(DATOS!$AA$3:$AA$2491,RESUMEN_flujo!$A2255,DATOS!$AE$3:$AE$2491)/SUMIF(DATOS!$AA$3:$AA$2491,RESUMEN_flujo!$A2255,DATOS!$AD$3:$AD$2491))*3.6</f>
        <v>40.680000000000007</v>
      </c>
      <c r="K2255" s="5">
        <f t="shared" si="71"/>
        <v>3.9</v>
      </c>
      <c r="L2255" s="8">
        <f>+VLOOKUP($A2255,DATOS!$AL$3:$AO$2491,DATOS!$AO$1,0)</f>
        <v>1</v>
      </c>
      <c r="M2255" s="12">
        <f>+RANK($F2255,$F$3:$F$2491,0)+COUNTIF($F$3:F2255,F2255)-1</f>
        <v>1478</v>
      </c>
    </row>
    <row r="2256" spans="1:13" hidden="1" x14ac:dyDescent="0.3">
      <c r="A2256" s="3" t="str">
        <f t="shared" si="70"/>
        <v>50017-9010</v>
      </c>
      <c r="B2256" s="3">
        <v>50017</v>
      </c>
      <c r="C2256" s="3">
        <v>9010</v>
      </c>
      <c r="D2256" s="3">
        <f>+DATOS!G2256</f>
        <v>0</v>
      </c>
      <c r="E2256" s="3">
        <f>+DATOS!H2256</f>
        <v>73</v>
      </c>
      <c r="F2256" s="3">
        <f>+DATOS!I2256</f>
        <v>73</v>
      </c>
      <c r="G2256" s="3">
        <f>+DATOS!J2256</f>
        <v>1000</v>
      </c>
      <c r="H2256" s="9" t="str">
        <f>+DATOS!K2256</f>
        <v>Ensanche</v>
      </c>
      <c r="I2256" s="3">
        <f>+SUMIF(DATOS!$AA$3:$AA$2491,RESUMEN_flujo!$A2256,DATOS!$AG$3:$AG$2491)</f>
        <v>4</v>
      </c>
      <c r="J2256" s="4">
        <f>(SUMIF(DATOS!$AA$3:$AA$2491,RESUMEN_flujo!$A2256,DATOS!$AE$3:$AE$2491)/SUMIF(DATOS!$AA$3:$AA$2491,RESUMEN_flujo!$A2256,DATOS!$AD$3:$AD$2491))*3.6</f>
        <v>39.24</v>
      </c>
      <c r="K2256" s="5">
        <f t="shared" si="71"/>
        <v>7.3</v>
      </c>
      <c r="L2256" s="8">
        <f>+VLOOKUP($A2256,DATOS!$AL$3:$AO$2491,DATOS!$AO$1,0)</f>
        <v>1</v>
      </c>
      <c r="M2256" s="12">
        <f>+RANK($F2256,$F$3:$F$2491,0)+COUNTIF($F$3:F2256,F2256)-1</f>
        <v>1296</v>
      </c>
    </row>
    <row r="2257" spans="1:13" hidden="1" x14ac:dyDescent="0.3">
      <c r="A2257" s="3" t="str">
        <f t="shared" si="70"/>
        <v>50017-9007</v>
      </c>
      <c r="B2257" s="3">
        <v>50017</v>
      </c>
      <c r="C2257" s="3">
        <v>9007</v>
      </c>
      <c r="D2257" s="3">
        <f>+DATOS!G2257</f>
        <v>0</v>
      </c>
      <c r="E2257" s="3">
        <f>+DATOS!H2257</f>
        <v>182</v>
      </c>
      <c r="F2257" s="3">
        <f>+DATOS!I2257</f>
        <v>182</v>
      </c>
      <c r="G2257" s="3">
        <f>+DATOS!J2257</f>
        <v>2000</v>
      </c>
      <c r="H2257" s="9" t="str">
        <f>+DATOS!K2257</f>
        <v>AV ARGENTINA</v>
      </c>
      <c r="I2257" s="3">
        <f>+SUMIF(DATOS!$AA$3:$AA$2491,RESUMEN_flujo!$A2257,DATOS!$AG$3:$AG$2491)</f>
        <v>3</v>
      </c>
      <c r="J2257" s="4">
        <f>(SUMIF(DATOS!$AA$3:$AA$2491,RESUMEN_flujo!$A2257,DATOS!$AE$3:$AE$2491)/SUMIF(DATOS!$AA$3:$AA$2491,RESUMEN_flujo!$A2257,DATOS!$AD$3:$AD$2491))*3.6</f>
        <v>51.428571428571431</v>
      </c>
      <c r="K2257" s="5">
        <f t="shared" si="71"/>
        <v>9.1</v>
      </c>
      <c r="L2257" s="8">
        <f>+VLOOKUP($A2257,DATOS!$AL$3:$AO$2491,DATOS!$AO$1,0)</f>
        <v>1</v>
      </c>
      <c r="M2257" s="12">
        <f>+RANK($F2257,$F$3:$F$2491,0)+COUNTIF($F$3:F2257,F2257)-1</f>
        <v>897</v>
      </c>
    </row>
    <row r="2258" spans="1:13" hidden="1" x14ac:dyDescent="0.3">
      <c r="A2258" s="3" t="str">
        <f t="shared" si="70"/>
        <v>50020-33003</v>
      </c>
      <c r="B2258" s="3">
        <v>50020</v>
      </c>
      <c r="C2258" s="3">
        <v>33003</v>
      </c>
      <c r="D2258" s="3">
        <f>+DATOS!G2258</f>
        <v>62</v>
      </c>
      <c r="E2258" s="3">
        <f>+DATOS!H2258</f>
        <v>11</v>
      </c>
      <c r="F2258" s="3">
        <f>+DATOS!I2258</f>
        <v>73</v>
      </c>
      <c r="G2258" s="3">
        <f>+DATOS!J2258</f>
        <v>2000</v>
      </c>
      <c r="H2258" s="9" t="str">
        <f>+DATOS!K2258</f>
        <v>OSCAR BELMAR</v>
      </c>
      <c r="I2258" s="3">
        <f>+SUMIF(DATOS!$AA$3:$AA$2491,RESUMEN_flujo!$A2258,DATOS!$AG$3:$AG$2491)</f>
        <v>4</v>
      </c>
      <c r="J2258" s="4">
        <f>(SUMIF(DATOS!$AA$3:$AA$2491,RESUMEN_flujo!$A2258,DATOS!$AE$3:$AE$2491)/SUMIF(DATOS!$AA$3:$AA$2491,RESUMEN_flujo!$A2258,DATOS!$AD$3:$AD$2491))*3.6</f>
        <v>45</v>
      </c>
      <c r="K2258" s="5">
        <f t="shared" si="71"/>
        <v>3.65</v>
      </c>
      <c r="L2258" s="8">
        <f>+VLOOKUP($A2258,DATOS!$AL$3:$AO$2491,DATOS!$AO$1,0)</f>
        <v>1</v>
      </c>
      <c r="M2258" s="12">
        <f>+RANK($F2258,$F$3:$F$2491,0)+COUNTIF($F$3:F2258,F2258)-1</f>
        <v>1297</v>
      </c>
    </row>
    <row r="2259" spans="1:13" hidden="1" x14ac:dyDescent="0.3">
      <c r="A2259" s="3" t="str">
        <f t="shared" si="70"/>
        <v>50020-33012</v>
      </c>
      <c r="B2259" s="3">
        <v>50020</v>
      </c>
      <c r="C2259" s="3">
        <v>33012</v>
      </c>
      <c r="D2259" s="3">
        <f>+DATOS!G2259</f>
        <v>49</v>
      </c>
      <c r="E2259" s="3">
        <f>+DATOS!H2259</f>
        <v>529</v>
      </c>
      <c r="F2259" s="3">
        <f>+DATOS!I2259</f>
        <v>578</v>
      </c>
      <c r="G2259" s="3">
        <f>+DATOS!J2259</f>
        <v>2000</v>
      </c>
      <c r="H2259" s="9" t="str">
        <f>+DATOS!K2259</f>
        <v>OSCAR BELMAR</v>
      </c>
      <c r="I2259" s="3">
        <f>+SUMIF(DATOS!$AA$3:$AA$2491,RESUMEN_flujo!$A2259,DATOS!$AG$3:$AG$2491)</f>
        <v>4</v>
      </c>
      <c r="J2259" s="4">
        <f>(SUMIF(DATOS!$AA$3:$AA$2491,RESUMEN_flujo!$A2259,DATOS!$AE$3:$AE$2491)/SUMIF(DATOS!$AA$3:$AA$2491,RESUMEN_flujo!$A2259,DATOS!$AD$3:$AD$2491))*3.6</f>
        <v>45</v>
      </c>
      <c r="K2259" s="5">
        <f t="shared" si="71"/>
        <v>28.9</v>
      </c>
      <c r="L2259" s="8">
        <f>+VLOOKUP($A2259,DATOS!$AL$3:$AO$2491,DATOS!$AO$1,0)</f>
        <v>1</v>
      </c>
      <c r="M2259" s="12">
        <f>+RANK($F2259,$F$3:$F$2491,0)+COUNTIF($F$3:F2259,F2259)-1</f>
        <v>358</v>
      </c>
    </row>
    <row r="2260" spans="1:13" hidden="1" x14ac:dyDescent="0.3">
      <c r="A2260" s="3" t="str">
        <f t="shared" si="70"/>
        <v>51001-16013</v>
      </c>
      <c r="B2260" s="3">
        <v>51001</v>
      </c>
      <c r="C2260" s="3">
        <v>16013</v>
      </c>
      <c r="D2260" s="3">
        <f>+DATOS!G2260</f>
        <v>0</v>
      </c>
      <c r="E2260" s="3">
        <f>+DATOS!H2260</f>
        <v>0</v>
      </c>
      <c r="F2260" s="3">
        <f>+DATOS!I2260</f>
        <v>0</v>
      </c>
      <c r="G2260" s="3">
        <f>+DATOS!J2260</f>
        <v>4000</v>
      </c>
      <c r="H2260" s="9" t="str">
        <f>+DATOS!K2260</f>
        <v>MORRILLOS</v>
      </c>
      <c r="I2260" s="3">
        <f>+SUMIF(DATOS!$AA$3:$AA$2491,RESUMEN_flujo!$A2260,DATOS!$AG$3:$AG$2491)</f>
        <v>3</v>
      </c>
      <c r="J2260" s="4">
        <f>(SUMIF(DATOS!$AA$3:$AA$2491,RESUMEN_flujo!$A2260,DATOS!$AE$3:$AE$2491)/SUMIF(DATOS!$AA$3:$AA$2491,RESUMEN_flujo!$A2260,DATOS!$AD$3:$AD$2491))*3.6</f>
        <v>50.4</v>
      </c>
      <c r="K2260" s="5">
        <f t="shared" si="71"/>
        <v>0</v>
      </c>
      <c r="L2260" s="8">
        <f>+VLOOKUP($A2260,DATOS!$AL$3:$AO$2491,DATOS!$AO$1,0)</f>
        <v>2</v>
      </c>
      <c r="M2260" s="12">
        <f>+RANK($F2260,$F$3:$F$2491,0)+COUNTIF($F$3:F2260,F2260)-1</f>
        <v>2336</v>
      </c>
    </row>
    <row r="2261" spans="1:13" hidden="1" x14ac:dyDescent="0.3">
      <c r="A2261" s="3" t="str">
        <f t="shared" si="70"/>
        <v>51001-36004</v>
      </c>
      <c r="B2261" s="3">
        <v>51001</v>
      </c>
      <c r="C2261" s="3">
        <v>36004</v>
      </c>
      <c r="D2261" s="3">
        <f>+DATOS!G2261</f>
        <v>0</v>
      </c>
      <c r="E2261" s="3">
        <f>+DATOS!H2261</f>
        <v>0</v>
      </c>
      <c r="F2261" s="3">
        <f>+DATOS!I2261</f>
        <v>0</v>
      </c>
      <c r="G2261" s="3">
        <f>+DATOS!J2261</f>
        <v>4000</v>
      </c>
      <c r="H2261" s="9" t="str">
        <f>+DATOS!K2261</f>
        <v>Ensanche</v>
      </c>
      <c r="I2261" s="3">
        <f>+SUMIF(DATOS!$AA$3:$AA$2491,RESUMEN_flujo!$A2261,DATOS!$AG$3:$AG$2491)</f>
        <v>3</v>
      </c>
      <c r="J2261" s="4">
        <f>(SUMIF(DATOS!$AA$3:$AA$2491,RESUMEN_flujo!$A2261,DATOS!$AE$3:$AE$2491)/SUMIF(DATOS!$AA$3:$AA$2491,RESUMEN_flujo!$A2261,DATOS!$AD$3:$AD$2491))*3.6</f>
        <v>50.575609756097563</v>
      </c>
      <c r="K2261" s="5">
        <f t="shared" si="71"/>
        <v>0</v>
      </c>
      <c r="L2261" s="8">
        <f>+VLOOKUP($A2261,DATOS!$AL$3:$AO$2491,DATOS!$AO$1,0)</f>
        <v>2</v>
      </c>
      <c r="M2261" s="12">
        <f>+RANK($F2261,$F$3:$F$2491,0)+COUNTIF($F$3:F2261,F2261)-1</f>
        <v>2337</v>
      </c>
    </row>
    <row r="2262" spans="1:13" hidden="1" x14ac:dyDescent="0.3">
      <c r="A2262" s="3" t="str">
        <f t="shared" si="70"/>
        <v>52001-52002</v>
      </c>
      <c r="B2262" s="3">
        <v>52001</v>
      </c>
      <c r="C2262" s="3">
        <v>52002</v>
      </c>
      <c r="D2262" s="3">
        <f>+DATOS!G2262</f>
        <v>0</v>
      </c>
      <c r="E2262" s="3">
        <f>+DATOS!H2262</f>
        <v>0</v>
      </c>
      <c r="F2262" s="3">
        <f>+DATOS!I2262</f>
        <v>0</v>
      </c>
      <c r="G2262" s="3">
        <f>+DATOS!J2262</f>
        <v>1000</v>
      </c>
      <c r="H2262" s="9" t="str">
        <f>+DATOS!K2262</f>
        <v>BC01</v>
      </c>
      <c r="I2262" s="3">
        <f>+SUMIF(DATOS!$AA$3:$AA$2491,RESUMEN_flujo!$A2262,DATOS!$AG$3:$AG$2491)</f>
        <v>4</v>
      </c>
      <c r="J2262" s="4">
        <f>(SUMIF(DATOS!$AA$3:$AA$2491,RESUMEN_flujo!$A2262,DATOS!$AE$3:$AE$2491)/SUMIF(DATOS!$AA$3:$AA$2491,RESUMEN_flujo!$A2262,DATOS!$AD$3:$AD$2491))*3.6</f>
        <v>39.299999999999997</v>
      </c>
      <c r="K2262" s="5">
        <f t="shared" si="71"/>
        <v>0</v>
      </c>
      <c r="L2262" s="8">
        <f>+VLOOKUP($A2262,DATOS!$AL$3:$AO$2491,DATOS!$AO$1,0)</f>
        <v>1</v>
      </c>
      <c r="M2262" s="12">
        <f>+RANK($F2262,$F$3:$F$2491,0)+COUNTIF($F$3:F2262,F2262)-1</f>
        <v>2338</v>
      </c>
    </row>
    <row r="2263" spans="1:13" hidden="1" x14ac:dyDescent="0.3">
      <c r="A2263" s="3" t="str">
        <f t="shared" si="70"/>
        <v>52001-52023</v>
      </c>
      <c r="B2263" s="3">
        <v>52001</v>
      </c>
      <c r="C2263" s="3">
        <v>52023</v>
      </c>
      <c r="D2263" s="3">
        <f>+DATOS!G2263</f>
        <v>0</v>
      </c>
      <c r="E2263" s="3">
        <f>+DATOS!H2263</f>
        <v>111</v>
      </c>
      <c r="F2263" s="3">
        <f>+DATOS!I2263</f>
        <v>111</v>
      </c>
      <c r="G2263" s="3">
        <f>+DATOS!J2263</f>
        <v>4000</v>
      </c>
      <c r="H2263" s="9" t="str">
        <f>+DATOS!K2263</f>
        <v>Ensanche</v>
      </c>
      <c r="I2263" s="3">
        <f>+SUMIF(DATOS!$AA$3:$AA$2491,RESUMEN_flujo!$A2263,DATOS!$AG$3:$AG$2491)</f>
        <v>4</v>
      </c>
      <c r="J2263" s="4">
        <f>(SUMIF(DATOS!$AA$3:$AA$2491,RESUMEN_flujo!$A2263,DATOS!$AE$3:$AE$2491)/SUMIF(DATOS!$AA$3:$AA$2491,RESUMEN_flujo!$A2263,DATOS!$AD$3:$AD$2491))*3.6</f>
        <v>49.976470588235294</v>
      </c>
      <c r="K2263" s="5">
        <f t="shared" si="71"/>
        <v>2.7749999999999999</v>
      </c>
      <c r="L2263" s="8">
        <f>+VLOOKUP($A2263,DATOS!$AL$3:$AO$2491,DATOS!$AO$1,0)</f>
        <v>2</v>
      </c>
      <c r="M2263" s="12">
        <f>+RANK($F2263,$F$3:$F$2491,0)+COUNTIF($F$3:F2263,F2263)-1</f>
        <v>1147</v>
      </c>
    </row>
    <row r="2264" spans="1:13" hidden="1" x14ac:dyDescent="0.3">
      <c r="A2264" s="3" t="str">
        <f t="shared" si="70"/>
        <v>52001-46018</v>
      </c>
      <c r="B2264" s="3">
        <v>52001</v>
      </c>
      <c r="C2264" s="3">
        <v>46018</v>
      </c>
      <c r="D2264" s="3">
        <f>+DATOS!G2264</f>
        <v>0</v>
      </c>
      <c r="E2264" s="3">
        <f>+DATOS!H2264</f>
        <v>59</v>
      </c>
      <c r="F2264" s="3">
        <f>+DATOS!I2264</f>
        <v>59</v>
      </c>
      <c r="G2264" s="3">
        <f>+DATOS!J2264</f>
        <v>2000</v>
      </c>
      <c r="H2264" s="9" t="str">
        <f>+DATOS!K2264</f>
        <v>Ensanche</v>
      </c>
      <c r="I2264" s="3">
        <f>+SUMIF(DATOS!$AA$3:$AA$2491,RESUMEN_flujo!$A2264,DATOS!$AG$3:$AG$2491)</f>
        <v>4</v>
      </c>
      <c r="J2264" s="4">
        <f>(SUMIF(DATOS!$AA$3:$AA$2491,RESUMEN_flujo!$A2264,DATOS!$AE$3:$AE$2491)/SUMIF(DATOS!$AA$3:$AA$2491,RESUMEN_flujo!$A2264,DATOS!$AD$3:$AD$2491))*3.6</f>
        <v>47.6</v>
      </c>
      <c r="K2264" s="5">
        <f t="shared" si="71"/>
        <v>2.9499999999999997</v>
      </c>
      <c r="L2264" s="8">
        <f>+VLOOKUP($A2264,DATOS!$AL$3:$AO$2491,DATOS!$AO$1,0)</f>
        <v>2</v>
      </c>
      <c r="M2264" s="12">
        <f>+RANK($F2264,$F$3:$F$2491,0)+COUNTIF($F$3:F2264,F2264)-1</f>
        <v>1376</v>
      </c>
    </row>
    <row r="2265" spans="1:13" hidden="1" x14ac:dyDescent="0.3">
      <c r="A2265" s="3" t="str">
        <f t="shared" si="70"/>
        <v>52002-46018</v>
      </c>
      <c r="B2265" s="3">
        <v>52002</v>
      </c>
      <c r="C2265" s="3">
        <v>46018</v>
      </c>
      <c r="D2265" s="3">
        <f>+DATOS!G2265</f>
        <v>0</v>
      </c>
      <c r="E2265" s="3">
        <f>+DATOS!H2265</f>
        <v>0</v>
      </c>
      <c r="F2265" s="3">
        <f>+DATOS!I2265</f>
        <v>0</v>
      </c>
      <c r="G2265" s="3">
        <f>+DATOS!J2265</f>
        <v>1000</v>
      </c>
      <c r="H2265" s="9" t="str">
        <f>+DATOS!K2265</f>
        <v>JUNTA DE ADELANTO</v>
      </c>
      <c r="I2265" s="3">
        <f>+SUMIF(DATOS!$AA$3:$AA$2491,RESUMEN_flujo!$A2265,DATOS!$AG$3:$AG$2491)</f>
        <v>4</v>
      </c>
      <c r="J2265" s="4">
        <f>(SUMIF(DATOS!$AA$3:$AA$2491,RESUMEN_flujo!$A2265,DATOS!$AE$3:$AE$2491)/SUMIF(DATOS!$AA$3:$AA$2491,RESUMEN_flujo!$A2265,DATOS!$AD$3:$AD$2491))*3.6</f>
        <v>42</v>
      </c>
      <c r="K2265" s="5">
        <f t="shared" si="71"/>
        <v>0</v>
      </c>
      <c r="L2265" s="8">
        <f>+VLOOKUP($A2265,DATOS!$AL$3:$AO$2491,DATOS!$AO$1,0)</f>
        <v>1</v>
      </c>
      <c r="M2265" s="12">
        <f>+RANK($F2265,$F$3:$F$2491,0)+COUNTIF($F$3:F2265,F2265)-1</f>
        <v>2339</v>
      </c>
    </row>
    <row r="2266" spans="1:13" hidden="1" x14ac:dyDescent="0.3">
      <c r="A2266" s="3" t="str">
        <f t="shared" si="70"/>
        <v>52002-52003</v>
      </c>
      <c r="B2266" s="3">
        <v>52002</v>
      </c>
      <c r="C2266" s="3">
        <v>52003</v>
      </c>
      <c r="D2266" s="3">
        <f>+DATOS!G2266</f>
        <v>0</v>
      </c>
      <c r="E2266" s="3">
        <f>+DATOS!H2266</f>
        <v>0</v>
      </c>
      <c r="F2266" s="3">
        <f>+DATOS!I2266</f>
        <v>0</v>
      </c>
      <c r="G2266" s="3">
        <f>+DATOS!J2266</f>
        <v>1000</v>
      </c>
      <c r="H2266" s="9" t="str">
        <f>+DATOS!K2266</f>
        <v>BC01</v>
      </c>
      <c r="I2266" s="3">
        <f>+SUMIF(DATOS!$AA$3:$AA$2491,RESUMEN_flujo!$A2266,DATOS!$AG$3:$AG$2491)</f>
        <v>4</v>
      </c>
      <c r="J2266" s="4">
        <f>(SUMIF(DATOS!$AA$3:$AA$2491,RESUMEN_flujo!$A2266,DATOS!$AE$3:$AE$2491)/SUMIF(DATOS!$AA$3:$AA$2491,RESUMEN_flujo!$A2266,DATOS!$AD$3:$AD$2491))*3.6</f>
        <v>40.344827586206904</v>
      </c>
      <c r="K2266" s="5">
        <f t="shared" si="71"/>
        <v>0</v>
      </c>
      <c r="L2266" s="8">
        <f>+VLOOKUP($A2266,DATOS!$AL$3:$AO$2491,DATOS!$AO$1,0)</f>
        <v>1</v>
      </c>
      <c r="M2266" s="12">
        <f>+RANK($F2266,$F$3:$F$2491,0)+COUNTIF($F$3:F2266,F2266)-1</f>
        <v>2340</v>
      </c>
    </row>
    <row r="2267" spans="1:13" hidden="1" x14ac:dyDescent="0.3">
      <c r="A2267" s="3" t="str">
        <f t="shared" si="70"/>
        <v>52002-52001</v>
      </c>
      <c r="B2267" s="3">
        <v>52002</v>
      </c>
      <c r="C2267" s="3">
        <v>52001</v>
      </c>
      <c r="D2267" s="3">
        <f>+DATOS!G2267</f>
        <v>0</v>
      </c>
      <c r="E2267" s="3">
        <f>+DATOS!H2267</f>
        <v>0</v>
      </c>
      <c r="F2267" s="3">
        <f>+DATOS!I2267</f>
        <v>0</v>
      </c>
      <c r="G2267" s="3">
        <f>+DATOS!J2267</f>
        <v>1000</v>
      </c>
      <c r="H2267" s="9" t="str">
        <f>+DATOS!K2267</f>
        <v>BC01</v>
      </c>
      <c r="I2267" s="3">
        <f>+SUMIF(DATOS!$AA$3:$AA$2491,RESUMEN_flujo!$A2267,DATOS!$AG$3:$AG$2491)</f>
        <v>4</v>
      </c>
      <c r="J2267" s="4">
        <f>(SUMIF(DATOS!$AA$3:$AA$2491,RESUMEN_flujo!$A2267,DATOS!$AE$3:$AE$2491)/SUMIF(DATOS!$AA$3:$AA$2491,RESUMEN_flujo!$A2267,DATOS!$AD$3:$AD$2491))*3.6</f>
        <v>39.299999999999997</v>
      </c>
      <c r="K2267" s="5">
        <f t="shared" si="71"/>
        <v>0</v>
      </c>
      <c r="L2267" s="8">
        <f>+VLOOKUP($A2267,DATOS!$AL$3:$AO$2491,DATOS!$AO$1,0)</f>
        <v>1</v>
      </c>
      <c r="M2267" s="12">
        <f>+RANK($F2267,$F$3:$F$2491,0)+COUNTIF($F$3:F2267,F2267)-1</f>
        <v>2341</v>
      </c>
    </row>
    <row r="2268" spans="1:13" hidden="1" x14ac:dyDescent="0.3">
      <c r="A2268" s="3" t="str">
        <f t="shared" si="70"/>
        <v>52002-52005</v>
      </c>
      <c r="B2268" s="3">
        <v>52002</v>
      </c>
      <c r="C2268" s="3">
        <v>52005</v>
      </c>
      <c r="D2268" s="3">
        <f>+DATOS!G2268</f>
        <v>0</v>
      </c>
      <c r="E2268" s="3">
        <f>+DATOS!H2268</f>
        <v>0</v>
      </c>
      <c r="F2268" s="3">
        <f>+DATOS!I2268</f>
        <v>0</v>
      </c>
      <c r="G2268" s="3">
        <f>+DATOS!J2268</f>
        <v>2000</v>
      </c>
      <c r="H2268" s="9" t="str">
        <f>+DATOS!K2268</f>
        <v>JUNTA DE ADELANTO</v>
      </c>
      <c r="I2268" s="3">
        <f>+SUMIF(DATOS!$AA$3:$AA$2491,RESUMEN_flujo!$A2268,DATOS!$AG$3:$AG$2491)</f>
        <v>4</v>
      </c>
      <c r="J2268" s="4">
        <f>(SUMIF(DATOS!$AA$3:$AA$2491,RESUMEN_flujo!$A2268,DATOS!$AE$3:$AE$2491)/SUMIF(DATOS!$AA$3:$AA$2491,RESUMEN_flujo!$A2268,DATOS!$AD$3:$AD$2491))*3.6</f>
        <v>39.917647058823526</v>
      </c>
      <c r="K2268" s="5">
        <f t="shared" si="71"/>
        <v>0</v>
      </c>
      <c r="L2268" s="8">
        <f>+VLOOKUP($A2268,DATOS!$AL$3:$AO$2491,DATOS!$AO$1,0)</f>
        <v>1</v>
      </c>
      <c r="M2268" s="12">
        <f>+RANK($F2268,$F$3:$F$2491,0)+COUNTIF($F$3:F2268,F2268)-1</f>
        <v>2342</v>
      </c>
    </row>
    <row r="2269" spans="1:13" hidden="1" x14ac:dyDescent="0.3">
      <c r="A2269" s="3" t="str">
        <f t="shared" si="70"/>
        <v>52003-52006</v>
      </c>
      <c r="B2269" s="3">
        <v>52003</v>
      </c>
      <c r="C2269" s="3">
        <v>52006</v>
      </c>
      <c r="D2269" s="3">
        <f>+DATOS!G2269</f>
        <v>0</v>
      </c>
      <c r="E2269" s="3">
        <f>+DATOS!H2269</f>
        <v>0</v>
      </c>
      <c r="F2269" s="3">
        <f>+DATOS!I2269</f>
        <v>0</v>
      </c>
      <c r="G2269" s="3">
        <f>+DATOS!J2269</f>
        <v>2000</v>
      </c>
      <c r="H2269" s="9" t="str">
        <f>+DATOS!K2269</f>
        <v>BC04</v>
      </c>
      <c r="I2269" s="3">
        <f>+SUMIF(DATOS!$AA$3:$AA$2491,RESUMEN_flujo!$A2269,DATOS!$AG$3:$AG$2491)</f>
        <v>4</v>
      </c>
      <c r="J2269" s="4">
        <f>(SUMIF(DATOS!$AA$3:$AA$2491,RESUMEN_flujo!$A2269,DATOS!$AE$3:$AE$2491)/SUMIF(DATOS!$AA$3:$AA$2491,RESUMEN_flujo!$A2269,DATOS!$AD$3:$AD$2491))*3.6</f>
        <v>40.145454545454548</v>
      </c>
      <c r="K2269" s="5">
        <f t="shared" si="71"/>
        <v>0</v>
      </c>
      <c r="L2269" s="8">
        <f>+VLOOKUP($A2269,DATOS!$AL$3:$AO$2491,DATOS!$AO$1,0)</f>
        <v>1</v>
      </c>
      <c r="M2269" s="12">
        <f>+RANK($F2269,$F$3:$F$2491,0)+COUNTIF($F$3:F2269,F2269)-1</f>
        <v>2343</v>
      </c>
    </row>
    <row r="2270" spans="1:13" hidden="1" x14ac:dyDescent="0.3">
      <c r="A2270" s="3" t="str">
        <f t="shared" si="70"/>
        <v>52003-52008</v>
      </c>
      <c r="B2270" s="3">
        <v>52003</v>
      </c>
      <c r="C2270" s="3">
        <v>52008</v>
      </c>
      <c r="D2270" s="3">
        <f>+DATOS!G2270</f>
        <v>0</v>
      </c>
      <c r="E2270" s="3">
        <f>+DATOS!H2270</f>
        <v>0</v>
      </c>
      <c r="F2270" s="3">
        <f>+DATOS!I2270</f>
        <v>0</v>
      </c>
      <c r="G2270" s="3">
        <f>+DATOS!J2270</f>
        <v>1000</v>
      </c>
      <c r="H2270" s="9" t="str">
        <f>+DATOS!K2270</f>
        <v>BC04</v>
      </c>
      <c r="I2270" s="3">
        <f>+SUMIF(DATOS!$AA$3:$AA$2491,RESUMEN_flujo!$A2270,DATOS!$AG$3:$AG$2491)</f>
        <v>4</v>
      </c>
      <c r="J2270" s="4">
        <f>(SUMIF(DATOS!$AA$3:$AA$2491,RESUMEN_flujo!$A2270,DATOS!$AE$3:$AE$2491)/SUMIF(DATOS!$AA$3:$AA$2491,RESUMEN_flujo!$A2270,DATOS!$AD$3:$AD$2491))*3.6</f>
        <v>41.142857142857146</v>
      </c>
      <c r="K2270" s="5">
        <f t="shared" si="71"/>
        <v>0</v>
      </c>
      <c r="L2270" s="8">
        <f>+VLOOKUP($A2270,DATOS!$AL$3:$AO$2491,DATOS!$AO$1,0)</f>
        <v>1</v>
      </c>
      <c r="M2270" s="12">
        <f>+RANK($F2270,$F$3:$F$2491,0)+COUNTIF($F$3:F2270,F2270)-1</f>
        <v>2344</v>
      </c>
    </row>
    <row r="2271" spans="1:13" hidden="1" x14ac:dyDescent="0.3">
      <c r="A2271" s="3" t="str">
        <f t="shared" si="70"/>
        <v>52003-52004</v>
      </c>
      <c r="B2271" s="3">
        <v>52003</v>
      </c>
      <c r="C2271" s="3">
        <v>52004</v>
      </c>
      <c r="D2271" s="3">
        <f>+DATOS!G2271</f>
        <v>0</v>
      </c>
      <c r="E2271" s="3">
        <f>+DATOS!H2271</f>
        <v>0</v>
      </c>
      <c r="F2271" s="3">
        <f>+DATOS!I2271</f>
        <v>0</v>
      </c>
      <c r="G2271" s="3">
        <f>+DATOS!J2271</f>
        <v>1000</v>
      </c>
      <c r="H2271" s="9" t="str">
        <f>+DATOS!K2271</f>
        <v>BC01</v>
      </c>
      <c r="I2271" s="3">
        <f>+SUMIF(DATOS!$AA$3:$AA$2491,RESUMEN_flujo!$A2271,DATOS!$AG$3:$AG$2491)</f>
        <v>4</v>
      </c>
      <c r="J2271" s="4">
        <f>(SUMIF(DATOS!$AA$3:$AA$2491,RESUMEN_flujo!$A2271,DATOS!$AE$3:$AE$2491)/SUMIF(DATOS!$AA$3:$AA$2491,RESUMEN_flujo!$A2271,DATOS!$AD$3:$AD$2491))*3.6</f>
        <v>39.6</v>
      </c>
      <c r="K2271" s="5">
        <f t="shared" si="71"/>
        <v>0</v>
      </c>
      <c r="L2271" s="8">
        <f>+VLOOKUP($A2271,DATOS!$AL$3:$AO$2491,DATOS!$AO$1,0)</f>
        <v>1</v>
      </c>
      <c r="M2271" s="12">
        <f>+RANK($F2271,$F$3:$F$2491,0)+COUNTIF($F$3:F2271,F2271)-1</f>
        <v>2345</v>
      </c>
    </row>
    <row r="2272" spans="1:13" hidden="1" x14ac:dyDescent="0.3">
      <c r="A2272" s="3" t="str">
        <f t="shared" si="70"/>
        <v>52003-52002</v>
      </c>
      <c r="B2272" s="3">
        <v>52003</v>
      </c>
      <c r="C2272" s="3">
        <v>52002</v>
      </c>
      <c r="D2272" s="3">
        <f>+DATOS!G2272</f>
        <v>0</v>
      </c>
      <c r="E2272" s="3">
        <f>+DATOS!H2272</f>
        <v>0</v>
      </c>
      <c r="F2272" s="3">
        <f>+DATOS!I2272</f>
        <v>0</v>
      </c>
      <c r="G2272" s="3">
        <f>+DATOS!J2272</f>
        <v>1000</v>
      </c>
      <c r="H2272" s="9" t="str">
        <f>+DATOS!K2272</f>
        <v>BC01</v>
      </c>
      <c r="I2272" s="3">
        <f>+SUMIF(DATOS!$AA$3:$AA$2491,RESUMEN_flujo!$A2272,DATOS!$AG$3:$AG$2491)</f>
        <v>4</v>
      </c>
      <c r="J2272" s="4">
        <f>(SUMIF(DATOS!$AA$3:$AA$2491,RESUMEN_flujo!$A2272,DATOS!$AE$3:$AE$2491)/SUMIF(DATOS!$AA$3:$AA$2491,RESUMEN_flujo!$A2272,DATOS!$AD$3:$AD$2491))*3.6</f>
        <v>40.344827586206904</v>
      </c>
      <c r="K2272" s="5">
        <f t="shared" si="71"/>
        <v>0</v>
      </c>
      <c r="L2272" s="8">
        <f>+VLOOKUP($A2272,DATOS!$AL$3:$AO$2491,DATOS!$AO$1,0)</f>
        <v>1</v>
      </c>
      <c r="M2272" s="12">
        <f>+RANK($F2272,$F$3:$F$2491,0)+COUNTIF($F$3:F2272,F2272)-1</f>
        <v>2346</v>
      </c>
    </row>
    <row r="2273" spans="1:13" hidden="1" x14ac:dyDescent="0.3">
      <c r="A2273" s="3" t="str">
        <f t="shared" si="70"/>
        <v>52004-52007</v>
      </c>
      <c r="B2273" s="3">
        <v>52004</v>
      </c>
      <c r="C2273" s="3">
        <v>52007</v>
      </c>
      <c r="D2273" s="3">
        <f>+DATOS!G2273</f>
        <v>0</v>
      </c>
      <c r="E2273" s="3">
        <f>+DATOS!H2273</f>
        <v>7</v>
      </c>
      <c r="F2273" s="3">
        <f>+DATOS!I2273</f>
        <v>7</v>
      </c>
      <c r="G2273" s="3">
        <f>+DATOS!J2273</f>
        <v>2000</v>
      </c>
      <c r="H2273" s="9" t="str">
        <f>+DATOS!K2273</f>
        <v>PEDRO LAGOS</v>
      </c>
      <c r="I2273" s="3">
        <f>+SUMIF(DATOS!$AA$3:$AA$2491,RESUMEN_flujo!$A2273,DATOS!$AG$3:$AG$2491)</f>
        <v>4</v>
      </c>
      <c r="J2273" s="4">
        <f>(SUMIF(DATOS!$AA$3:$AA$2491,RESUMEN_flujo!$A2273,DATOS!$AE$3:$AE$2491)/SUMIF(DATOS!$AA$3:$AA$2491,RESUMEN_flujo!$A2273,DATOS!$AD$3:$AD$2491))*3.6</f>
        <v>39.768750000000004</v>
      </c>
      <c r="K2273" s="5">
        <f t="shared" si="71"/>
        <v>0.35000000000000003</v>
      </c>
      <c r="L2273" s="8">
        <f>+VLOOKUP($A2273,DATOS!$AL$3:$AO$2491,DATOS!$AO$1,0)</f>
        <v>1</v>
      </c>
      <c r="M2273" s="12">
        <f>+RANK($F2273,$F$3:$F$2491,0)+COUNTIF($F$3:F2273,F2273)-1</f>
        <v>1775</v>
      </c>
    </row>
    <row r="2274" spans="1:13" hidden="1" x14ac:dyDescent="0.3">
      <c r="A2274" s="3" t="str">
        <f t="shared" si="70"/>
        <v>52004-52003</v>
      </c>
      <c r="B2274" s="3">
        <v>52004</v>
      </c>
      <c r="C2274" s="3">
        <v>52003</v>
      </c>
      <c r="D2274" s="3">
        <f>+DATOS!G2274</f>
        <v>0</v>
      </c>
      <c r="E2274" s="3">
        <f>+DATOS!H2274</f>
        <v>0</v>
      </c>
      <c r="F2274" s="3">
        <f>+DATOS!I2274</f>
        <v>0</v>
      </c>
      <c r="G2274" s="3">
        <f>+DATOS!J2274</f>
        <v>1000</v>
      </c>
      <c r="H2274" s="9" t="str">
        <f>+DATOS!K2274</f>
        <v>BC01</v>
      </c>
      <c r="I2274" s="3">
        <f>+SUMIF(DATOS!$AA$3:$AA$2491,RESUMEN_flujo!$A2274,DATOS!$AG$3:$AG$2491)</f>
        <v>4</v>
      </c>
      <c r="J2274" s="4">
        <f>(SUMIF(DATOS!$AA$3:$AA$2491,RESUMEN_flujo!$A2274,DATOS!$AE$3:$AE$2491)/SUMIF(DATOS!$AA$3:$AA$2491,RESUMEN_flujo!$A2274,DATOS!$AD$3:$AD$2491))*3.6</f>
        <v>39.6</v>
      </c>
      <c r="K2274" s="5">
        <f t="shared" si="71"/>
        <v>0</v>
      </c>
      <c r="L2274" s="8">
        <f>+VLOOKUP($A2274,DATOS!$AL$3:$AO$2491,DATOS!$AO$1,0)</f>
        <v>1</v>
      </c>
      <c r="M2274" s="12">
        <f>+RANK($F2274,$F$3:$F$2491,0)+COUNTIF($F$3:F2274,F2274)-1</f>
        <v>2347</v>
      </c>
    </row>
    <row r="2275" spans="1:13" hidden="1" x14ac:dyDescent="0.3">
      <c r="A2275" s="3" t="str">
        <f t="shared" si="70"/>
        <v>52004-52009</v>
      </c>
      <c r="B2275" s="3">
        <v>52004</v>
      </c>
      <c r="C2275" s="3">
        <v>52009</v>
      </c>
      <c r="D2275" s="3">
        <f>+DATOS!G2275</f>
        <v>0</v>
      </c>
      <c r="E2275" s="3">
        <f>+DATOS!H2275</f>
        <v>3</v>
      </c>
      <c r="F2275" s="3">
        <f>+DATOS!I2275</f>
        <v>3</v>
      </c>
      <c r="G2275" s="3">
        <f>+DATOS!J2275</f>
        <v>1000</v>
      </c>
      <c r="H2275" s="9" t="str">
        <f>+DATOS!K2275</f>
        <v>PEDRO LAGOS</v>
      </c>
      <c r="I2275" s="3">
        <f>+SUMIF(DATOS!$AA$3:$AA$2491,RESUMEN_flujo!$A2275,DATOS!$AG$3:$AG$2491)</f>
        <v>4</v>
      </c>
      <c r="J2275" s="4">
        <f>(SUMIF(DATOS!$AA$3:$AA$2491,RESUMEN_flujo!$A2275,DATOS!$AE$3:$AE$2491)/SUMIF(DATOS!$AA$3:$AA$2491,RESUMEN_flujo!$A2275,DATOS!$AD$3:$AD$2491))*3.6</f>
        <v>40.950000000000003</v>
      </c>
      <c r="K2275" s="5">
        <f t="shared" si="71"/>
        <v>0.3</v>
      </c>
      <c r="L2275" s="8">
        <f>+VLOOKUP($A2275,DATOS!$AL$3:$AO$2491,DATOS!$AO$1,0)</f>
        <v>1</v>
      </c>
      <c r="M2275" s="12">
        <f>+RANK($F2275,$F$3:$F$2491,0)+COUNTIF($F$3:F2275,F2275)-1</f>
        <v>1811</v>
      </c>
    </row>
    <row r="2276" spans="1:13" hidden="1" x14ac:dyDescent="0.3">
      <c r="A2276" s="3" t="str">
        <f t="shared" si="70"/>
        <v>52005-52006</v>
      </c>
      <c r="B2276" s="3">
        <v>52005</v>
      </c>
      <c r="C2276" s="3">
        <v>52006</v>
      </c>
      <c r="D2276" s="3">
        <f>+DATOS!G2276</f>
        <v>0</v>
      </c>
      <c r="E2276" s="3">
        <f>+DATOS!H2276</f>
        <v>0</v>
      </c>
      <c r="F2276" s="3">
        <f>+DATOS!I2276</f>
        <v>0</v>
      </c>
      <c r="G2276" s="3">
        <f>+DATOS!J2276</f>
        <v>1000</v>
      </c>
      <c r="H2276" s="9" t="str">
        <f>+DATOS!K2276</f>
        <v>BC03</v>
      </c>
      <c r="I2276" s="3">
        <f>+SUMIF(DATOS!$AA$3:$AA$2491,RESUMEN_flujo!$A2276,DATOS!$AG$3:$AG$2491)</f>
        <v>4</v>
      </c>
      <c r="J2276" s="4">
        <f>(SUMIF(DATOS!$AA$3:$AA$2491,RESUMEN_flujo!$A2276,DATOS!$AE$3:$AE$2491)/SUMIF(DATOS!$AA$3:$AA$2491,RESUMEN_flujo!$A2276,DATOS!$AD$3:$AD$2491))*3.6</f>
        <v>39.948387096774198</v>
      </c>
      <c r="K2276" s="5">
        <f t="shared" si="71"/>
        <v>0</v>
      </c>
      <c r="L2276" s="8">
        <f>+VLOOKUP($A2276,DATOS!$AL$3:$AO$2491,DATOS!$AO$1,0)</f>
        <v>1</v>
      </c>
      <c r="M2276" s="12">
        <f>+RANK($F2276,$F$3:$F$2491,0)+COUNTIF($F$3:F2276,F2276)-1</f>
        <v>2348</v>
      </c>
    </row>
    <row r="2277" spans="1:13" hidden="1" x14ac:dyDescent="0.3">
      <c r="A2277" s="3" t="str">
        <f t="shared" si="70"/>
        <v>52005-46009</v>
      </c>
      <c r="B2277" s="3">
        <v>52005</v>
      </c>
      <c r="C2277" s="3">
        <v>46009</v>
      </c>
      <c r="D2277" s="3">
        <f>+DATOS!G2277</f>
        <v>0</v>
      </c>
      <c r="E2277" s="3">
        <f>+DATOS!H2277</f>
        <v>0</v>
      </c>
      <c r="F2277" s="3">
        <f>+DATOS!I2277</f>
        <v>0</v>
      </c>
      <c r="G2277" s="3">
        <f>+DATOS!J2277</f>
        <v>1000</v>
      </c>
      <c r="H2277" s="9" t="str">
        <f>+DATOS!K2277</f>
        <v>JUNTA DE ADELANTO</v>
      </c>
      <c r="I2277" s="3">
        <f>+SUMIF(DATOS!$AA$3:$AA$2491,RESUMEN_flujo!$A2277,DATOS!$AG$3:$AG$2491)</f>
        <v>4</v>
      </c>
      <c r="J2277" s="4">
        <f>(SUMIF(DATOS!$AA$3:$AA$2491,RESUMEN_flujo!$A2277,DATOS!$AE$3:$AE$2491)/SUMIF(DATOS!$AA$3:$AA$2491,RESUMEN_flujo!$A2277,DATOS!$AD$3:$AD$2491))*3.6</f>
        <v>40.150000000000006</v>
      </c>
      <c r="K2277" s="5">
        <f t="shared" si="71"/>
        <v>0</v>
      </c>
      <c r="L2277" s="8">
        <f>+VLOOKUP($A2277,DATOS!$AL$3:$AO$2491,DATOS!$AO$1,0)</f>
        <v>1</v>
      </c>
      <c r="M2277" s="12">
        <f>+RANK($F2277,$F$3:$F$2491,0)+COUNTIF($F$3:F2277,F2277)-1</f>
        <v>2349</v>
      </c>
    </row>
    <row r="2278" spans="1:13" hidden="1" x14ac:dyDescent="0.3">
      <c r="A2278" s="3" t="str">
        <f t="shared" si="70"/>
        <v>52005-52002</v>
      </c>
      <c r="B2278" s="3">
        <v>52005</v>
      </c>
      <c r="C2278" s="3">
        <v>52002</v>
      </c>
      <c r="D2278" s="3">
        <f>+DATOS!G2278</f>
        <v>0</v>
      </c>
      <c r="E2278" s="3">
        <f>+DATOS!H2278</f>
        <v>0</v>
      </c>
      <c r="F2278" s="3">
        <f>+DATOS!I2278</f>
        <v>0</v>
      </c>
      <c r="G2278" s="3">
        <f>+DATOS!J2278</f>
        <v>2000</v>
      </c>
      <c r="H2278" s="9" t="str">
        <f>+DATOS!K2278</f>
        <v>JUNTA DE ADELANTO</v>
      </c>
      <c r="I2278" s="3">
        <f>+SUMIF(DATOS!$AA$3:$AA$2491,RESUMEN_flujo!$A2278,DATOS!$AG$3:$AG$2491)</f>
        <v>4</v>
      </c>
      <c r="J2278" s="4">
        <f>(SUMIF(DATOS!$AA$3:$AA$2491,RESUMEN_flujo!$A2278,DATOS!$AE$3:$AE$2491)/SUMIF(DATOS!$AA$3:$AA$2491,RESUMEN_flujo!$A2278,DATOS!$AD$3:$AD$2491))*3.6</f>
        <v>39.917647058823526</v>
      </c>
      <c r="K2278" s="5">
        <f t="shared" si="71"/>
        <v>0</v>
      </c>
      <c r="L2278" s="8">
        <f>+VLOOKUP($A2278,DATOS!$AL$3:$AO$2491,DATOS!$AO$1,0)</f>
        <v>1</v>
      </c>
      <c r="M2278" s="12">
        <f>+RANK($F2278,$F$3:$F$2491,0)+COUNTIF($F$3:F2278,F2278)-1</f>
        <v>2350</v>
      </c>
    </row>
    <row r="2279" spans="1:13" hidden="1" x14ac:dyDescent="0.3">
      <c r="A2279" s="3" t="str">
        <f t="shared" si="70"/>
        <v>52005-52023</v>
      </c>
      <c r="B2279" s="3">
        <v>52005</v>
      </c>
      <c r="C2279" s="3">
        <v>52023</v>
      </c>
      <c r="D2279" s="3">
        <f>+DATOS!G2279</f>
        <v>0</v>
      </c>
      <c r="E2279" s="3">
        <f>+DATOS!H2279</f>
        <v>0</v>
      </c>
      <c r="F2279" s="3">
        <f>+DATOS!I2279</f>
        <v>0</v>
      </c>
      <c r="G2279" s="3">
        <f>+DATOS!J2279</f>
        <v>1000</v>
      </c>
      <c r="H2279" s="9" t="str">
        <f>+DATOS!K2279</f>
        <v>BC03</v>
      </c>
      <c r="I2279" s="3">
        <f>+SUMIF(DATOS!$AA$3:$AA$2491,RESUMEN_flujo!$A2279,DATOS!$AG$3:$AG$2491)</f>
        <v>4</v>
      </c>
      <c r="J2279" s="4">
        <f>(SUMIF(DATOS!$AA$3:$AA$2491,RESUMEN_flujo!$A2279,DATOS!$AE$3:$AE$2491)/SUMIF(DATOS!$AA$3:$AA$2491,RESUMEN_flujo!$A2279,DATOS!$AD$3:$AD$2491))*3.6</f>
        <v>39.673469387755105</v>
      </c>
      <c r="K2279" s="5">
        <f t="shared" si="71"/>
        <v>0</v>
      </c>
      <c r="L2279" s="8">
        <f>+VLOOKUP($A2279,DATOS!$AL$3:$AO$2491,DATOS!$AO$1,0)</f>
        <v>1</v>
      </c>
      <c r="M2279" s="12">
        <f>+RANK($F2279,$F$3:$F$2491,0)+COUNTIF($F$3:F2279,F2279)-1</f>
        <v>2351</v>
      </c>
    </row>
    <row r="2280" spans="1:13" hidden="1" x14ac:dyDescent="0.3">
      <c r="A2280" s="3" t="str">
        <f t="shared" si="70"/>
        <v>52006-52007</v>
      </c>
      <c r="B2280" s="3">
        <v>52006</v>
      </c>
      <c r="C2280" s="3">
        <v>52007</v>
      </c>
      <c r="D2280" s="3">
        <f>+DATOS!G2280</f>
        <v>0</v>
      </c>
      <c r="E2280" s="3">
        <f>+DATOS!H2280</f>
        <v>0</v>
      </c>
      <c r="F2280" s="3">
        <f>+DATOS!I2280</f>
        <v>0</v>
      </c>
      <c r="G2280" s="3">
        <f>+DATOS!J2280</f>
        <v>1000</v>
      </c>
      <c r="H2280" s="9" t="str">
        <f>+DATOS!K2280</f>
        <v>BC03</v>
      </c>
      <c r="I2280" s="3">
        <f>+SUMIF(DATOS!$AA$3:$AA$2491,RESUMEN_flujo!$A2280,DATOS!$AG$3:$AG$2491)</f>
        <v>4</v>
      </c>
      <c r="J2280" s="4">
        <f>(SUMIF(DATOS!$AA$3:$AA$2491,RESUMEN_flujo!$A2280,DATOS!$AE$3:$AE$2491)/SUMIF(DATOS!$AA$3:$AA$2491,RESUMEN_flujo!$A2280,DATOS!$AD$3:$AD$2491))*3.6</f>
        <v>40.628571428571433</v>
      </c>
      <c r="K2280" s="5">
        <f t="shared" si="71"/>
        <v>0</v>
      </c>
      <c r="L2280" s="8">
        <f>+VLOOKUP($A2280,DATOS!$AL$3:$AO$2491,DATOS!$AO$1,0)</f>
        <v>1</v>
      </c>
      <c r="M2280" s="12">
        <f>+RANK($F2280,$F$3:$F$2491,0)+COUNTIF($F$3:F2280,F2280)-1</f>
        <v>2352</v>
      </c>
    </row>
    <row r="2281" spans="1:13" hidden="1" x14ac:dyDescent="0.3">
      <c r="A2281" s="3" t="str">
        <f t="shared" si="70"/>
        <v>52006-52003</v>
      </c>
      <c r="B2281" s="3">
        <v>52006</v>
      </c>
      <c r="C2281" s="3">
        <v>52003</v>
      </c>
      <c r="D2281" s="3">
        <f>+DATOS!G2281</f>
        <v>0</v>
      </c>
      <c r="E2281" s="3">
        <f>+DATOS!H2281</f>
        <v>0</v>
      </c>
      <c r="F2281" s="3">
        <f>+DATOS!I2281</f>
        <v>0</v>
      </c>
      <c r="G2281" s="3">
        <f>+DATOS!J2281</f>
        <v>2000</v>
      </c>
      <c r="H2281" s="9" t="str">
        <f>+DATOS!K2281</f>
        <v>BC04</v>
      </c>
      <c r="I2281" s="3">
        <f>+SUMIF(DATOS!$AA$3:$AA$2491,RESUMEN_flujo!$A2281,DATOS!$AG$3:$AG$2491)</f>
        <v>4</v>
      </c>
      <c r="J2281" s="4">
        <f>(SUMIF(DATOS!$AA$3:$AA$2491,RESUMEN_flujo!$A2281,DATOS!$AE$3:$AE$2491)/SUMIF(DATOS!$AA$3:$AA$2491,RESUMEN_flujo!$A2281,DATOS!$AD$3:$AD$2491))*3.6</f>
        <v>40.145454545454548</v>
      </c>
      <c r="K2281" s="5">
        <f t="shared" si="71"/>
        <v>0</v>
      </c>
      <c r="L2281" s="8">
        <f>+VLOOKUP($A2281,DATOS!$AL$3:$AO$2491,DATOS!$AO$1,0)</f>
        <v>1</v>
      </c>
      <c r="M2281" s="12">
        <f>+RANK($F2281,$F$3:$F$2491,0)+COUNTIF($F$3:F2281,F2281)-1</f>
        <v>2353</v>
      </c>
    </row>
    <row r="2282" spans="1:13" hidden="1" x14ac:dyDescent="0.3">
      <c r="A2282" s="3" t="str">
        <f t="shared" si="70"/>
        <v>52006-52005</v>
      </c>
      <c r="B2282" s="3">
        <v>52006</v>
      </c>
      <c r="C2282" s="3">
        <v>52005</v>
      </c>
      <c r="D2282" s="3">
        <f>+DATOS!G2282</f>
        <v>0</v>
      </c>
      <c r="E2282" s="3">
        <f>+DATOS!H2282</f>
        <v>0</v>
      </c>
      <c r="F2282" s="3">
        <f>+DATOS!I2282</f>
        <v>0</v>
      </c>
      <c r="G2282" s="3">
        <f>+DATOS!J2282</f>
        <v>1000</v>
      </c>
      <c r="H2282" s="9" t="str">
        <f>+DATOS!K2282</f>
        <v>BC03</v>
      </c>
      <c r="I2282" s="3">
        <f>+SUMIF(DATOS!$AA$3:$AA$2491,RESUMEN_flujo!$A2282,DATOS!$AG$3:$AG$2491)</f>
        <v>4</v>
      </c>
      <c r="J2282" s="4">
        <f>(SUMIF(DATOS!$AA$3:$AA$2491,RESUMEN_flujo!$A2282,DATOS!$AE$3:$AE$2491)/SUMIF(DATOS!$AA$3:$AA$2491,RESUMEN_flujo!$A2282,DATOS!$AD$3:$AD$2491))*3.6</f>
        <v>39.948387096774198</v>
      </c>
      <c r="K2282" s="5">
        <f t="shared" si="71"/>
        <v>0</v>
      </c>
      <c r="L2282" s="8">
        <f>+VLOOKUP($A2282,DATOS!$AL$3:$AO$2491,DATOS!$AO$1,0)</f>
        <v>1</v>
      </c>
      <c r="M2282" s="12">
        <f>+RANK($F2282,$F$3:$F$2491,0)+COUNTIF($F$3:F2282,F2282)-1</f>
        <v>2354</v>
      </c>
    </row>
    <row r="2283" spans="1:13" hidden="1" x14ac:dyDescent="0.3">
      <c r="A2283" s="3" t="str">
        <f t="shared" si="70"/>
        <v>52007-46001</v>
      </c>
      <c r="B2283" s="3">
        <v>52007</v>
      </c>
      <c r="C2283" s="3">
        <v>46001</v>
      </c>
      <c r="D2283" s="3">
        <f>+DATOS!G2283</f>
        <v>0</v>
      </c>
      <c r="E2283" s="3">
        <f>+DATOS!H2283</f>
        <v>7</v>
      </c>
      <c r="F2283" s="3">
        <f>+DATOS!I2283</f>
        <v>7</v>
      </c>
      <c r="G2283" s="3">
        <f>+DATOS!J2283</f>
        <v>2000</v>
      </c>
      <c r="H2283" s="9" t="str">
        <f>+DATOS!K2283</f>
        <v>PEDRO LAGOS</v>
      </c>
      <c r="I2283" s="3">
        <f>+SUMIF(DATOS!$AA$3:$AA$2491,RESUMEN_flujo!$A2283,DATOS!$AG$3:$AG$2491)</f>
        <v>4</v>
      </c>
      <c r="J2283" s="4">
        <f>(SUMIF(DATOS!$AA$3:$AA$2491,RESUMEN_flujo!$A2283,DATOS!$AE$3:$AE$2491)/SUMIF(DATOS!$AA$3:$AA$2491,RESUMEN_flujo!$A2283,DATOS!$AD$3:$AD$2491))*3.6</f>
        <v>40.475675675675681</v>
      </c>
      <c r="K2283" s="5">
        <f t="shared" si="71"/>
        <v>0.35000000000000003</v>
      </c>
      <c r="L2283" s="8">
        <f>+VLOOKUP($A2283,DATOS!$AL$3:$AO$2491,DATOS!$AO$1,0)</f>
        <v>1</v>
      </c>
      <c r="M2283" s="12">
        <f>+RANK($F2283,$F$3:$F$2491,0)+COUNTIF($F$3:F2283,F2283)-1</f>
        <v>1776</v>
      </c>
    </row>
    <row r="2284" spans="1:13" hidden="1" x14ac:dyDescent="0.3">
      <c r="A2284" s="3" t="str">
        <f t="shared" si="70"/>
        <v>52007-52004</v>
      </c>
      <c r="B2284" s="3">
        <v>52007</v>
      </c>
      <c r="C2284" s="3">
        <v>52004</v>
      </c>
      <c r="D2284" s="3">
        <f>+DATOS!G2284</f>
        <v>0</v>
      </c>
      <c r="E2284" s="3">
        <f>+DATOS!H2284</f>
        <v>3</v>
      </c>
      <c r="F2284" s="3">
        <f>+DATOS!I2284</f>
        <v>3</v>
      </c>
      <c r="G2284" s="3">
        <f>+DATOS!J2284</f>
        <v>2000</v>
      </c>
      <c r="H2284" s="9" t="str">
        <f>+DATOS!K2284</f>
        <v>PEDRO LAGOS</v>
      </c>
      <c r="I2284" s="3">
        <f>+SUMIF(DATOS!$AA$3:$AA$2491,RESUMEN_flujo!$A2284,DATOS!$AG$3:$AG$2491)</f>
        <v>4</v>
      </c>
      <c r="J2284" s="4">
        <f>(SUMIF(DATOS!$AA$3:$AA$2491,RESUMEN_flujo!$A2284,DATOS!$AE$3:$AE$2491)/SUMIF(DATOS!$AA$3:$AA$2491,RESUMEN_flujo!$A2284,DATOS!$AD$3:$AD$2491))*3.6</f>
        <v>39.768750000000004</v>
      </c>
      <c r="K2284" s="5">
        <f t="shared" si="71"/>
        <v>0.15</v>
      </c>
      <c r="L2284" s="8">
        <f>+VLOOKUP($A2284,DATOS!$AL$3:$AO$2491,DATOS!$AO$1,0)</f>
        <v>1</v>
      </c>
      <c r="M2284" s="12">
        <f>+RANK($F2284,$F$3:$F$2491,0)+COUNTIF($F$3:F2284,F2284)-1</f>
        <v>1812</v>
      </c>
    </row>
    <row r="2285" spans="1:13" hidden="1" x14ac:dyDescent="0.3">
      <c r="A2285" s="3" t="str">
        <f t="shared" si="70"/>
        <v>52007-52006</v>
      </c>
      <c r="B2285" s="3">
        <v>52007</v>
      </c>
      <c r="C2285" s="3">
        <v>52006</v>
      </c>
      <c r="D2285" s="3">
        <f>+DATOS!G2285</f>
        <v>0</v>
      </c>
      <c r="E2285" s="3">
        <f>+DATOS!H2285</f>
        <v>0</v>
      </c>
      <c r="F2285" s="3">
        <f>+DATOS!I2285</f>
        <v>0</v>
      </c>
      <c r="G2285" s="3">
        <f>+DATOS!J2285</f>
        <v>1000</v>
      </c>
      <c r="H2285" s="9" t="str">
        <f>+DATOS!K2285</f>
        <v>BC03</v>
      </c>
      <c r="I2285" s="3">
        <f>+SUMIF(DATOS!$AA$3:$AA$2491,RESUMEN_flujo!$A2285,DATOS!$AG$3:$AG$2491)</f>
        <v>4</v>
      </c>
      <c r="J2285" s="4">
        <f>(SUMIF(DATOS!$AA$3:$AA$2491,RESUMEN_flujo!$A2285,DATOS!$AE$3:$AE$2491)/SUMIF(DATOS!$AA$3:$AA$2491,RESUMEN_flujo!$A2285,DATOS!$AD$3:$AD$2491))*3.6</f>
        <v>40.628571428571433</v>
      </c>
      <c r="K2285" s="5">
        <f t="shared" si="71"/>
        <v>0</v>
      </c>
      <c r="L2285" s="8">
        <f>+VLOOKUP($A2285,DATOS!$AL$3:$AO$2491,DATOS!$AO$1,0)</f>
        <v>1</v>
      </c>
      <c r="M2285" s="12">
        <f>+RANK($F2285,$F$3:$F$2491,0)+COUNTIF($F$3:F2285,F2285)-1</f>
        <v>2355</v>
      </c>
    </row>
    <row r="2286" spans="1:13" hidden="1" x14ac:dyDescent="0.3">
      <c r="A2286" s="3" t="str">
        <f t="shared" si="70"/>
        <v>52008-52003</v>
      </c>
      <c r="B2286" s="3">
        <v>52008</v>
      </c>
      <c r="C2286" s="3">
        <v>52003</v>
      </c>
      <c r="D2286" s="3">
        <f>+DATOS!G2286</f>
        <v>0</v>
      </c>
      <c r="E2286" s="3">
        <f>+DATOS!H2286</f>
        <v>0</v>
      </c>
      <c r="F2286" s="3">
        <f>+DATOS!I2286</f>
        <v>0</v>
      </c>
      <c r="G2286" s="3">
        <f>+DATOS!J2286</f>
        <v>2000</v>
      </c>
      <c r="H2286" s="9" t="str">
        <f>+DATOS!K2286</f>
        <v>BC04</v>
      </c>
      <c r="I2286" s="3">
        <f>+SUMIF(DATOS!$AA$3:$AA$2491,RESUMEN_flujo!$A2286,DATOS!$AG$3:$AG$2491)</f>
        <v>4</v>
      </c>
      <c r="J2286" s="4">
        <f>(SUMIF(DATOS!$AA$3:$AA$2491,RESUMEN_flujo!$A2286,DATOS!$AE$3:$AE$2491)/SUMIF(DATOS!$AA$3:$AA$2491,RESUMEN_flujo!$A2286,DATOS!$AD$3:$AD$2491))*3.6</f>
        <v>41.142857142857146</v>
      </c>
      <c r="K2286" s="5">
        <f t="shared" si="71"/>
        <v>0</v>
      </c>
      <c r="L2286" s="8">
        <f>+VLOOKUP($A2286,DATOS!$AL$3:$AO$2491,DATOS!$AO$1,0)</f>
        <v>1</v>
      </c>
      <c r="M2286" s="12">
        <f>+RANK($F2286,$F$3:$F$2491,0)+COUNTIF($F$3:F2286,F2286)-1</f>
        <v>2356</v>
      </c>
    </row>
    <row r="2287" spans="1:13" hidden="1" x14ac:dyDescent="0.3">
      <c r="A2287" s="3" t="str">
        <f t="shared" si="70"/>
        <v>52008-52009</v>
      </c>
      <c r="B2287" s="3">
        <v>52008</v>
      </c>
      <c r="C2287" s="3">
        <v>52009</v>
      </c>
      <c r="D2287" s="3">
        <f>+DATOS!G2287</f>
        <v>0</v>
      </c>
      <c r="E2287" s="3">
        <f>+DATOS!H2287</f>
        <v>109</v>
      </c>
      <c r="F2287" s="3">
        <f>+DATOS!I2287</f>
        <v>109</v>
      </c>
      <c r="G2287" s="3">
        <f>+DATOS!J2287</f>
        <v>4000</v>
      </c>
      <c r="H2287" s="9" t="str">
        <f>+DATOS!K2287</f>
        <v>Ensanche</v>
      </c>
      <c r="I2287" s="3">
        <f>+SUMIF(DATOS!$AA$3:$AA$2491,RESUMEN_flujo!$A2287,DATOS!$AG$3:$AG$2491)</f>
        <v>3</v>
      </c>
      <c r="J2287" s="4">
        <f>(SUMIF(DATOS!$AA$3:$AA$2491,RESUMEN_flujo!$A2287,DATOS!$AE$3:$AE$2491)/SUMIF(DATOS!$AA$3:$AA$2491,RESUMEN_flujo!$A2287,DATOS!$AD$3:$AD$2491))*3.6</f>
        <v>51.026086956521745</v>
      </c>
      <c r="K2287" s="5">
        <f t="shared" si="71"/>
        <v>2.7250000000000001</v>
      </c>
      <c r="L2287" s="8">
        <f>+VLOOKUP($A2287,DATOS!$AL$3:$AO$2491,DATOS!$AO$1,0)</f>
        <v>2</v>
      </c>
      <c r="M2287" s="12">
        <f>+RANK($F2287,$F$3:$F$2491,0)+COUNTIF($F$3:F2287,F2287)-1</f>
        <v>1154</v>
      </c>
    </row>
    <row r="2288" spans="1:13" hidden="1" x14ac:dyDescent="0.3">
      <c r="A2288" s="3" t="str">
        <f t="shared" si="70"/>
        <v>52008-46018</v>
      </c>
      <c r="B2288" s="3">
        <v>52008</v>
      </c>
      <c r="C2288" s="3">
        <v>46018</v>
      </c>
      <c r="D2288" s="3">
        <f>+DATOS!G2288</f>
        <v>0</v>
      </c>
      <c r="E2288" s="3">
        <f>+DATOS!H2288</f>
        <v>257</v>
      </c>
      <c r="F2288" s="3">
        <f>+DATOS!I2288</f>
        <v>257</v>
      </c>
      <c r="G2288" s="3">
        <f>+DATOS!J2288</f>
        <v>4000</v>
      </c>
      <c r="H2288" s="9" t="str">
        <f>+DATOS!K2288</f>
        <v>Ensanche</v>
      </c>
      <c r="I2288" s="3">
        <f>+SUMIF(DATOS!$AA$3:$AA$2491,RESUMEN_flujo!$A2288,DATOS!$AG$3:$AG$2491)</f>
        <v>3</v>
      </c>
      <c r="J2288" s="4">
        <f>(SUMIF(DATOS!$AA$3:$AA$2491,RESUMEN_flujo!$A2288,DATOS!$AE$3:$AE$2491)/SUMIF(DATOS!$AA$3:$AA$2491,RESUMEN_flujo!$A2288,DATOS!$AD$3:$AD$2491))*3.6</f>
        <v>50.271428571428572</v>
      </c>
      <c r="K2288" s="5">
        <f t="shared" si="71"/>
        <v>6.4249999999999998</v>
      </c>
      <c r="L2288" s="8">
        <f>+VLOOKUP($A2288,DATOS!$AL$3:$AO$2491,DATOS!$AO$1,0)</f>
        <v>2</v>
      </c>
      <c r="M2288" s="12">
        <f>+RANK($F2288,$F$3:$F$2491,0)+COUNTIF($F$3:F2288,F2288)-1</f>
        <v>756</v>
      </c>
    </row>
    <row r="2289" spans="1:13" hidden="1" x14ac:dyDescent="0.3">
      <c r="A2289" s="3" t="str">
        <f t="shared" si="70"/>
        <v>52009-52004</v>
      </c>
      <c r="B2289" s="3">
        <v>52009</v>
      </c>
      <c r="C2289" s="3">
        <v>52004</v>
      </c>
      <c r="D2289" s="3">
        <f>+DATOS!G2289</f>
        <v>0</v>
      </c>
      <c r="E2289" s="3">
        <f>+DATOS!H2289</f>
        <v>7</v>
      </c>
      <c r="F2289" s="3">
        <f>+DATOS!I2289</f>
        <v>7</v>
      </c>
      <c r="G2289" s="3">
        <f>+DATOS!J2289</f>
        <v>2000</v>
      </c>
      <c r="H2289" s="9" t="str">
        <f>+DATOS!K2289</f>
        <v>PEDRO LAGOS</v>
      </c>
      <c r="I2289" s="3">
        <f>+SUMIF(DATOS!$AA$3:$AA$2491,RESUMEN_flujo!$A2289,DATOS!$AG$3:$AG$2491)</f>
        <v>4</v>
      </c>
      <c r="J2289" s="4">
        <f>(SUMIF(DATOS!$AA$3:$AA$2491,RESUMEN_flujo!$A2289,DATOS!$AE$3:$AE$2491)/SUMIF(DATOS!$AA$3:$AA$2491,RESUMEN_flujo!$A2289,DATOS!$AD$3:$AD$2491))*3.6</f>
        <v>40.950000000000003</v>
      </c>
      <c r="K2289" s="5">
        <f t="shared" si="71"/>
        <v>0.35000000000000003</v>
      </c>
      <c r="L2289" s="8">
        <f>+VLOOKUP($A2289,DATOS!$AL$3:$AO$2491,DATOS!$AO$1,0)</f>
        <v>1</v>
      </c>
      <c r="M2289" s="12">
        <f>+RANK($F2289,$F$3:$F$2491,0)+COUNTIF($F$3:F2289,F2289)-1</f>
        <v>1777</v>
      </c>
    </row>
    <row r="2290" spans="1:13" hidden="1" x14ac:dyDescent="0.3">
      <c r="A2290" s="3" t="str">
        <f t="shared" si="70"/>
        <v>52009-52008</v>
      </c>
      <c r="B2290" s="3">
        <v>52009</v>
      </c>
      <c r="C2290" s="3">
        <v>52008</v>
      </c>
      <c r="D2290" s="3">
        <f>+DATOS!G2290</f>
        <v>0</v>
      </c>
      <c r="E2290" s="3">
        <f>+DATOS!H2290</f>
        <v>257</v>
      </c>
      <c r="F2290" s="3">
        <f>+DATOS!I2290</f>
        <v>257</v>
      </c>
      <c r="G2290" s="3">
        <f>+DATOS!J2290</f>
        <v>4000</v>
      </c>
      <c r="H2290" s="9" t="str">
        <f>+DATOS!K2290</f>
        <v>LAS DUNAS</v>
      </c>
      <c r="I2290" s="3">
        <f>+SUMIF(DATOS!$AA$3:$AA$2491,RESUMEN_flujo!$A2290,DATOS!$AG$3:$AG$2491)</f>
        <v>3</v>
      </c>
      <c r="J2290" s="4">
        <f>(SUMIF(DATOS!$AA$3:$AA$2491,RESUMEN_flujo!$A2290,DATOS!$AE$3:$AE$2491)/SUMIF(DATOS!$AA$3:$AA$2491,RESUMEN_flujo!$A2290,DATOS!$AD$3:$AD$2491))*3.6</f>
        <v>51.026086956521745</v>
      </c>
      <c r="K2290" s="5">
        <f t="shared" si="71"/>
        <v>6.4249999999999998</v>
      </c>
      <c r="L2290" s="8">
        <f>+VLOOKUP($A2290,DATOS!$AL$3:$AO$2491,DATOS!$AO$1,0)</f>
        <v>2</v>
      </c>
      <c r="M2290" s="12">
        <f>+RANK($F2290,$F$3:$F$2491,0)+COUNTIF($F$3:F2290,F2290)-1</f>
        <v>757</v>
      </c>
    </row>
    <row r="2291" spans="1:13" hidden="1" x14ac:dyDescent="0.3">
      <c r="A2291" s="3" t="str">
        <f t="shared" si="70"/>
        <v>52009-47040</v>
      </c>
      <c r="B2291" s="3">
        <v>52009</v>
      </c>
      <c r="C2291" s="3">
        <v>47040</v>
      </c>
      <c r="D2291" s="3">
        <f>+DATOS!G2291</f>
        <v>0</v>
      </c>
      <c r="E2291" s="3">
        <f>+DATOS!H2291</f>
        <v>58</v>
      </c>
      <c r="F2291" s="3">
        <f>+DATOS!I2291</f>
        <v>58</v>
      </c>
      <c r="G2291" s="3">
        <f>+DATOS!J2291</f>
        <v>4000</v>
      </c>
      <c r="H2291" s="9" t="str">
        <f>+DATOS!K2291</f>
        <v>AL09</v>
      </c>
      <c r="I2291" s="3">
        <f>+SUMIF(DATOS!$AA$3:$AA$2491,RESUMEN_flujo!$A2291,DATOS!$AG$3:$AG$2491)</f>
        <v>3</v>
      </c>
      <c r="J2291" s="4">
        <f>(SUMIF(DATOS!$AA$3:$AA$2491,RESUMEN_flujo!$A2291,DATOS!$AE$3:$AE$2491)/SUMIF(DATOS!$AA$3:$AA$2491,RESUMEN_flujo!$A2291,DATOS!$AD$3:$AD$2491))*3.6</f>
        <v>50.4</v>
      </c>
      <c r="K2291" s="5">
        <f t="shared" si="71"/>
        <v>1.4500000000000002</v>
      </c>
      <c r="L2291" s="8">
        <f>+VLOOKUP($A2291,DATOS!$AL$3:$AO$2491,DATOS!$AO$1,0)</f>
        <v>2</v>
      </c>
      <c r="M2291" s="12">
        <f>+RANK($F2291,$F$3:$F$2491,0)+COUNTIF($F$3:F2291,F2291)-1</f>
        <v>1380</v>
      </c>
    </row>
    <row r="2292" spans="1:13" hidden="1" x14ac:dyDescent="0.3">
      <c r="A2292" s="3" t="str">
        <f t="shared" si="70"/>
        <v>52010-52011</v>
      </c>
      <c r="B2292" s="3">
        <v>52010</v>
      </c>
      <c r="C2292" s="3">
        <v>52011</v>
      </c>
      <c r="D2292" s="3">
        <f>+DATOS!G2292</f>
        <v>0</v>
      </c>
      <c r="E2292" s="3">
        <f>+DATOS!H2292</f>
        <v>0</v>
      </c>
      <c r="F2292" s="3">
        <f>+DATOS!I2292</f>
        <v>0</v>
      </c>
      <c r="G2292" s="3">
        <f>+DATOS!J2292</f>
        <v>2000</v>
      </c>
      <c r="H2292" s="9" t="str">
        <f>+DATOS!K2292</f>
        <v>BC05</v>
      </c>
      <c r="I2292" s="3">
        <f>+SUMIF(DATOS!$AA$3:$AA$2491,RESUMEN_flujo!$A2292,DATOS!$AG$3:$AG$2491)</f>
        <v>4</v>
      </c>
      <c r="J2292" s="4">
        <f>(SUMIF(DATOS!$AA$3:$AA$2491,RESUMEN_flujo!$A2292,DATOS!$AE$3:$AE$2491)/SUMIF(DATOS!$AA$3:$AA$2491,RESUMEN_flujo!$A2292,DATOS!$AD$3:$AD$2491))*3.6</f>
        <v>39.705882352941174</v>
      </c>
      <c r="K2292" s="5">
        <f t="shared" si="71"/>
        <v>0</v>
      </c>
      <c r="L2292" s="8">
        <f>+VLOOKUP($A2292,DATOS!$AL$3:$AO$2491,DATOS!$AO$1,0)</f>
        <v>1</v>
      </c>
      <c r="M2292" s="12">
        <f>+RANK($F2292,$F$3:$F$2491,0)+COUNTIF($F$3:F2292,F2292)-1</f>
        <v>2357</v>
      </c>
    </row>
    <row r="2293" spans="1:13" hidden="1" x14ac:dyDescent="0.3">
      <c r="A2293" s="3" t="str">
        <f t="shared" si="70"/>
        <v>52010-46018</v>
      </c>
      <c r="B2293" s="3">
        <v>52010</v>
      </c>
      <c r="C2293" s="3">
        <v>46018</v>
      </c>
      <c r="D2293" s="3">
        <f>+DATOS!G2293</f>
        <v>0</v>
      </c>
      <c r="E2293" s="3">
        <f>+DATOS!H2293</f>
        <v>50</v>
      </c>
      <c r="F2293" s="3">
        <f>+DATOS!I2293</f>
        <v>50</v>
      </c>
      <c r="G2293" s="3">
        <f>+DATOS!J2293</f>
        <v>4000</v>
      </c>
      <c r="H2293" s="9" t="str">
        <f>+DATOS!K2293</f>
        <v>Ensanche</v>
      </c>
      <c r="I2293" s="3">
        <f>+SUMIF(DATOS!$AA$3:$AA$2491,RESUMEN_flujo!$A2293,DATOS!$AG$3:$AG$2491)</f>
        <v>3</v>
      </c>
      <c r="J2293" s="4">
        <f>(SUMIF(DATOS!$AA$3:$AA$2491,RESUMEN_flujo!$A2293,DATOS!$AE$3:$AE$2491)/SUMIF(DATOS!$AA$3:$AA$2491,RESUMEN_flujo!$A2293,DATOS!$AD$3:$AD$2491))*3.6</f>
        <v>49.914285714285718</v>
      </c>
      <c r="K2293" s="5">
        <f t="shared" si="71"/>
        <v>1.25</v>
      </c>
      <c r="L2293" s="8">
        <f>+VLOOKUP($A2293,DATOS!$AL$3:$AO$2491,DATOS!$AO$1,0)</f>
        <v>2</v>
      </c>
      <c r="M2293" s="12">
        <f>+RANK($F2293,$F$3:$F$2491,0)+COUNTIF($F$3:F2293,F2293)-1</f>
        <v>1429</v>
      </c>
    </row>
    <row r="2294" spans="1:13" hidden="1" x14ac:dyDescent="0.3">
      <c r="A2294" s="3" t="str">
        <f t="shared" si="70"/>
        <v>52010-52013</v>
      </c>
      <c r="B2294" s="3">
        <v>52010</v>
      </c>
      <c r="C2294" s="3">
        <v>52013</v>
      </c>
      <c r="D2294" s="3">
        <f>+DATOS!G2294</f>
        <v>0</v>
      </c>
      <c r="E2294" s="3">
        <f>+DATOS!H2294</f>
        <v>146</v>
      </c>
      <c r="F2294" s="3">
        <f>+DATOS!I2294</f>
        <v>146</v>
      </c>
      <c r="G2294" s="3">
        <f>+DATOS!J2294</f>
        <v>4000</v>
      </c>
      <c r="H2294" s="9" t="str">
        <f>+DATOS!K2294</f>
        <v>LAS DUNAS</v>
      </c>
      <c r="I2294" s="3">
        <f>+SUMIF(DATOS!$AA$3:$AA$2491,RESUMEN_flujo!$A2294,DATOS!$AG$3:$AG$2491)</f>
        <v>3</v>
      </c>
      <c r="J2294" s="4">
        <f>(SUMIF(DATOS!$AA$3:$AA$2491,RESUMEN_flujo!$A2294,DATOS!$AE$3:$AE$2491)/SUMIF(DATOS!$AA$3:$AA$2491,RESUMEN_flujo!$A2294,DATOS!$AD$3:$AD$2491))*3.6</f>
        <v>51.230769230769226</v>
      </c>
      <c r="K2294" s="5">
        <f t="shared" si="71"/>
        <v>3.65</v>
      </c>
      <c r="L2294" s="8">
        <f>+VLOOKUP($A2294,DATOS!$AL$3:$AO$2491,DATOS!$AO$1,0)</f>
        <v>2</v>
      </c>
      <c r="M2294" s="12">
        <f>+RANK($F2294,$F$3:$F$2491,0)+COUNTIF($F$3:F2294,F2294)-1</f>
        <v>1020</v>
      </c>
    </row>
    <row r="2295" spans="1:13" hidden="1" x14ac:dyDescent="0.3">
      <c r="A2295" s="3" t="str">
        <f t="shared" si="70"/>
        <v>52011-52010</v>
      </c>
      <c r="B2295" s="3">
        <v>52011</v>
      </c>
      <c r="C2295" s="3">
        <v>52010</v>
      </c>
      <c r="D2295" s="3">
        <f>+DATOS!G2295</f>
        <v>0</v>
      </c>
      <c r="E2295" s="3">
        <f>+DATOS!H2295</f>
        <v>0</v>
      </c>
      <c r="F2295" s="3">
        <f>+DATOS!I2295</f>
        <v>0</v>
      </c>
      <c r="G2295" s="3">
        <f>+DATOS!J2295</f>
        <v>1000</v>
      </c>
      <c r="H2295" s="9" t="str">
        <f>+DATOS!K2295</f>
        <v>BC05</v>
      </c>
      <c r="I2295" s="3">
        <f>+SUMIF(DATOS!$AA$3:$AA$2491,RESUMEN_flujo!$A2295,DATOS!$AG$3:$AG$2491)</f>
        <v>4</v>
      </c>
      <c r="J2295" s="4">
        <f>(SUMIF(DATOS!$AA$3:$AA$2491,RESUMEN_flujo!$A2295,DATOS!$AE$3:$AE$2491)/SUMIF(DATOS!$AA$3:$AA$2491,RESUMEN_flujo!$A2295,DATOS!$AD$3:$AD$2491))*3.6</f>
        <v>39.705882352941174</v>
      </c>
      <c r="K2295" s="5">
        <f t="shared" si="71"/>
        <v>0</v>
      </c>
      <c r="L2295" s="8">
        <f>+VLOOKUP($A2295,DATOS!$AL$3:$AO$2491,DATOS!$AO$1,0)</f>
        <v>1</v>
      </c>
      <c r="M2295" s="12">
        <f>+RANK($F2295,$F$3:$F$2491,0)+COUNTIF($F$3:F2295,F2295)-1</f>
        <v>2358</v>
      </c>
    </row>
    <row r="2296" spans="1:13" hidden="1" x14ac:dyDescent="0.3">
      <c r="A2296" s="3" t="str">
        <f t="shared" si="70"/>
        <v>52011-46022</v>
      </c>
      <c r="B2296" s="3">
        <v>52011</v>
      </c>
      <c r="C2296" s="3">
        <v>46022</v>
      </c>
      <c r="D2296" s="3">
        <f>+DATOS!G2296</f>
        <v>0</v>
      </c>
      <c r="E2296" s="3">
        <f>+DATOS!H2296</f>
        <v>0</v>
      </c>
      <c r="F2296" s="3">
        <f>+DATOS!I2296</f>
        <v>0</v>
      </c>
      <c r="G2296" s="3">
        <f>+DATOS!J2296</f>
        <v>1000</v>
      </c>
      <c r="H2296" s="9" t="str">
        <f>+DATOS!K2296</f>
        <v>BC05</v>
      </c>
      <c r="I2296" s="3">
        <f>+SUMIF(DATOS!$AA$3:$AA$2491,RESUMEN_flujo!$A2296,DATOS!$AG$3:$AG$2491)</f>
        <v>4</v>
      </c>
      <c r="J2296" s="4">
        <f>(SUMIF(DATOS!$AA$3:$AA$2491,RESUMEN_flujo!$A2296,DATOS!$AE$3:$AE$2491)/SUMIF(DATOS!$AA$3:$AA$2491,RESUMEN_flujo!$A2296,DATOS!$AD$3:$AD$2491))*3.6</f>
        <v>39.811764705882354</v>
      </c>
      <c r="K2296" s="5">
        <f t="shared" si="71"/>
        <v>0</v>
      </c>
      <c r="L2296" s="8">
        <f>+VLOOKUP($A2296,DATOS!$AL$3:$AO$2491,DATOS!$AO$1,0)</f>
        <v>1</v>
      </c>
      <c r="M2296" s="12">
        <f>+RANK($F2296,$F$3:$F$2491,0)+COUNTIF($F$3:F2296,F2296)-1</f>
        <v>2359</v>
      </c>
    </row>
    <row r="2297" spans="1:13" hidden="1" x14ac:dyDescent="0.3">
      <c r="A2297" s="3" t="str">
        <f t="shared" si="70"/>
        <v>52011-52012</v>
      </c>
      <c r="B2297" s="3">
        <v>52011</v>
      </c>
      <c r="C2297" s="3">
        <v>52012</v>
      </c>
      <c r="D2297" s="3">
        <f>+DATOS!G2297</f>
        <v>0</v>
      </c>
      <c r="E2297" s="3">
        <f>+DATOS!H2297</f>
        <v>0</v>
      </c>
      <c r="F2297" s="3">
        <f>+DATOS!I2297</f>
        <v>0</v>
      </c>
      <c r="G2297" s="3">
        <f>+DATOS!J2297</f>
        <v>2000</v>
      </c>
      <c r="H2297" s="9" t="str">
        <f>+DATOS!K2297</f>
        <v>BC02</v>
      </c>
      <c r="I2297" s="3">
        <f>+SUMIF(DATOS!$AA$3:$AA$2491,RESUMEN_flujo!$A2297,DATOS!$AG$3:$AG$2491)</f>
        <v>4</v>
      </c>
      <c r="J2297" s="4">
        <f>(SUMIF(DATOS!$AA$3:$AA$2491,RESUMEN_flujo!$A2297,DATOS!$AE$3:$AE$2491)/SUMIF(DATOS!$AA$3:$AA$2491,RESUMEN_flujo!$A2297,DATOS!$AD$3:$AD$2491))*3.6</f>
        <v>40.85217391304348</v>
      </c>
      <c r="K2297" s="5">
        <f t="shared" si="71"/>
        <v>0</v>
      </c>
      <c r="L2297" s="8">
        <f>+VLOOKUP($A2297,DATOS!$AL$3:$AO$2491,DATOS!$AO$1,0)</f>
        <v>1</v>
      </c>
      <c r="M2297" s="12">
        <f>+RANK($F2297,$F$3:$F$2491,0)+COUNTIF($F$3:F2297,F2297)-1</f>
        <v>2360</v>
      </c>
    </row>
    <row r="2298" spans="1:13" hidden="1" x14ac:dyDescent="0.3">
      <c r="A2298" s="3" t="str">
        <f t="shared" si="70"/>
        <v>52012-52014</v>
      </c>
      <c r="B2298" s="3">
        <v>52012</v>
      </c>
      <c r="C2298" s="3">
        <v>52014</v>
      </c>
      <c r="D2298" s="3">
        <f>+DATOS!G2298</f>
        <v>0</v>
      </c>
      <c r="E2298" s="3">
        <f>+DATOS!H2298</f>
        <v>0</v>
      </c>
      <c r="F2298" s="3">
        <f>+DATOS!I2298</f>
        <v>0</v>
      </c>
      <c r="G2298" s="3">
        <f>+DATOS!J2298</f>
        <v>4000</v>
      </c>
      <c r="H2298" s="9" t="str">
        <f>+DATOS!K2298</f>
        <v>PANORAMICA2</v>
      </c>
      <c r="I2298" s="3">
        <f>+SUMIF(DATOS!$AA$3:$AA$2491,RESUMEN_flujo!$A2298,DATOS!$AG$3:$AG$2491)</f>
        <v>3</v>
      </c>
      <c r="J2298" s="4">
        <f>(SUMIF(DATOS!$AA$3:$AA$2491,RESUMEN_flujo!$A2298,DATOS!$AE$3:$AE$2491)/SUMIF(DATOS!$AA$3:$AA$2491,RESUMEN_flujo!$A2298,DATOS!$AD$3:$AD$2491))*3.6</f>
        <v>50.778947368421051</v>
      </c>
      <c r="K2298" s="5">
        <f t="shared" si="71"/>
        <v>0</v>
      </c>
      <c r="L2298" s="8">
        <f>+VLOOKUP($A2298,DATOS!$AL$3:$AO$2491,DATOS!$AO$1,0)</f>
        <v>2</v>
      </c>
      <c r="M2298" s="12">
        <f>+RANK($F2298,$F$3:$F$2491,0)+COUNTIF($F$3:F2298,F2298)-1</f>
        <v>2361</v>
      </c>
    </row>
    <row r="2299" spans="1:13" hidden="1" x14ac:dyDescent="0.3">
      <c r="A2299" s="3" t="str">
        <f t="shared" si="70"/>
        <v>52012-52011</v>
      </c>
      <c r="B2299" s="3">
        <v>52012</v>
      </c>
      <c r="C2299" s="3">
        <v>52011</v>
      </c>
      <c r="D2299" s="3">
        <f>+DATOS!G2299</f>
        <v>0</v>
      </c>
      <c r="E2299" s="3">
        <f>+DATOS!H2299</f>
        <v>0</v>
      </c>
      <c r="F2299" s="3">
        <f>+DATOS!I2299</f>
        <v>0</v>
      </c>
      <c r="G2299" s="3">
        <f>+DATOS!J2299</f>
        <v>1000</v>
      </c>
      <c r="H2299" s="9" t="str">
        <f>+DATOS!K2299</f>
        <v>BC02</v>
      </c>
      <c r="I2299" s="3">
        <f>+SUMIF(DATOS!$AA$3:$AA$2491,RESUMEN_flujo!$A2299,DATOS!$AG$3:$AG$2491)</f>
        <v>4</v>
      </c>
      <c r="J2299" s="4">
        <f>(SUMIF(DATOS!$AA$3:$AA$2491,RESUMEN_flujo!$A2299,DATOS!$AE$3:$AE$2491)/SUMIF(DATOS!$AA$3:$AA$2491,RESUMEN_flujo!$A2299,DATOS!$AD$3:$AD$2491))*3.6</f>
        <v>40.85217391304348</v>
      </c>
      <c r="K2299" s="5">
        <f t="shared" si="71"/>
        <v>0</v>
      </c>
      <c r="L2299" s="8">
        <f>+VLOOKUP($A2299,DATOS!$AL$3:$AO$2491,DATOS!$AO$1,0)</f>
        <v>1</v>
      </c>
      <c r="M2299" s="12">
        <f>+RANK($F2299,$F$3:$F$2491,0)+COUNTIF($F$3:F2299,F2299)-1</f>
        <v>2362</v>
      </c>
    </row>
    <row r="2300" spans="1:13" hidden="1" x14ac:dyDescent="0.3">
      <c r="A2300" s="3" t="str">
        <f t="shared" si="70"/>
        <v>52012-46025</v>
      </c>
      <c r="B2300" s="3">
        <v>52012</v>
      </c>
      <c r="C2300" s="3">
        <v>46025</v>
      </c>
      <c r="D2300" s="3">
        <f>+DATOS!G2300</f>
        <v>0</v>
      </c>
      <c r="E2300" s="3">
        <f>+DATOS!H2300</f>
        <v>0</v>
      </c>
      <c r="F2300" s="3">
        <f>+DATOS!I2300</f>
        <v>0</v>
      </c>
      <c r="G2300" s="3">
        <f>+DATOS!J2300</f>
        <v>2000</v>
      </c>
      <c r="H2300" s="9" t="str">
        <f>+DATOS!K2300</f>
        <v>PANORAMICA2</v>
      </c>
      <c r="I2300" s="3">
        <f>+SUMIF(DATOS!$AA$3:$AA$2491,RESUMEN_flujo!$A2300,DATOS!$AG$3:$AG$2491)</f>
        <v>3</v>
      </c>
      <c r="J2300" s="4">
        <f>(SUMIF(DATOS!$AA$3:$AA$2491,RESUMEN_flujo!$A2300,DATOS!$AE$3:$AE$2491)/SUMIF(DATOS!$AA$3:$AA$2491,RESUMEN_flujo!$A2300,DATOS!$AD$3:$AD$2491))*3.6</f>
        <v>49.800000000000004</v>
      </c>
      <c r="K2300" s="5">
        <f t="shared" si="71"/>
        <v>0</v>
      </c>
      <c r="L2300" s="8">
        <f>+VLOOKUP($A2300,DATOS!$AL$3:$AO$2491,DATOS!$AO$1,0)</f>
        <v>2</v>
      </c>
      <c r="M2300" s="12">
        <f>+RANK($F2300,$F$3:$F$2491,0)+COUNTIF($F$3:F2300,F2300)-1</f>
        <v>2363</v>
      </c>
    </row>
    <row r="2301" spans="1:13" hidden="1" x14ac:dyDescent="0.3">
      <c r="A2301" s="3" t="str">
        <f t="shared" si="70"/>
        <v>52012-52017</v>
      </c>
      <c r="B2301" s="3">
        <v>52012</v>
      </c>
      <c r="C2301" s="3">
        <v>52017</v>
      </c>
      <c r="D2301" s="3">
        <f>+DATOS!G2301</f>
        <v>0</v>
      </c>
      <c r="E2301" s="3">
        <f>+DATOS!H2301</f>
        <v>0</v>
      </c>
      <c r="F2301" s="3">
        <f>+DATOS!I2301</f>
        <v>0</v>
      </c>
      <c r="G2301" s="3">
        <f>+DATOS!J2301</f>
        <v>1000</v>
      </c>
      <c r="H2301" s="9" t="str">
        <f>+DATOS!K2301</f>
        <v>BC02</v>
      </c>
      <c r="I2301" s="3">
        <f>+SUMIF(DATOS!$AA$3:$AA$2491,RESUMEN_flujo!$A2301,DATOS!$AG$3:$AG$2491)</f>
        <v>4</v>
      </c>
      <c r="J2301" s="4">
        <f>(SUMIF(DATOS!$AA$3:$AA$2491,RESUMEN_flujo!$A2301,DATOS!$AE$3:$AE$2491)/SUMIF(DATOS!$AA$3:$AA$2491,RESUMEN_flujo!$A2301,DATOS!$AD$3:$AD$2491))*3.6</f>
        <v>40.725000000000001</v>
      </c>
      <c r="K2301" s="5">
        <f t="shared" si="71"/>
        <v>0</v>
      </c>
      <c r="L2301" s="8">
        <f>+VLOOKUP($A2301,DATOS!$AL$3:$AO$2491,DATOS!$AO$1,0)</f>
        <v>1</v>
      </c>
      <c r="M2301" s="12">
        <f>+RANK($F2301,$F$3:$F$2491,0)+COUNTIF($F$3:F2301,F2301)-1</f>
        <v>2364</v>
      </c>
    </row>
    <row r="2302" spans="1:13" hidden="1" x14ac:dyDescent="0.3">
      <c r="A2302" s="3" t="str">
        <f t="shared" si="70"/>
        <v>52013-52014</v>
      </c>
      <c r="B2302" s="3">
        <v>52013</v>
      </c>
      <c r="C2302" s="3">
        <v>52014</v>
      </c>
      <c r="D2302" s="3">
        <f>+DATOS!G2302</f>
        <v>0</v>
      </c>
      <c r="E2302" s="3">
        <f>+DATOS!H2302</f>
        <v>0</v>
      </c>
      <c r="F2302" s="3">
        <f>+DATOS!I2302</f>
        <v>0</v>
      </c>
      <c r="G2302" s="3">
        <f>+DATOS!J2302</f>
        <v>4000</v>
      </c>
      <c r="H2302" s="9" t="str">
        <f>+DATOS!K2302</f>
        <v>Ensanche</v>
      </c>
      <c r="I2302" s="3">
        <f>+SUMIF(DATOS!$AA$3:$AA$2491,RESUMEN_flujo!$A2302,DATOS!$AG$3:$AG$2491)</f>
        <v>3</v>
      </c>
      <c r="J2302" s="4">
        <f>(SUMIF(DATOS!$AA$3:$AA$2491,RESUMEN_flujo!$A2302,DATOS!$AE$3:$AE$2491)/SUMIF(DATOS!$AA$3:$AA$2491,RESUMEN_flujo!$A2302,DATOS!$AD$3:$AD$2491))*3.6</f>
        <v>47.314285714285717</v>
      </c>
      <c r="K2302" s="5">
        <f t="shared" si="71"/>
        <v>0</v>
      </c>
      <c r="L2302" s="8">
        <f>+VLOOKUP($A2302,DATOS!$AL$3:$AO$2491,DATOS!$AO$1,0)</f>
        <v>2</v>
      </c>
      <c r="M2302" s="12">
        <f>+RANK($F2302,$F$3:$F$2491,0)+COUNTIF($F$3:F2302,F2302)-1</f>
        <v>2365</v>
      </c>
    </row>
    <row r="2303" spans="1:13" hidden="1" x14ac:dyDescent="0.3">
      <c r="A2303" s="3" t="str">
        <f t="shared" si="70"/>
        <v>52013-42015</v>
      </c>
      <c r="B2303" s="3">
        <v>52013</v>
      </c>
      <c r="C2303" s="3">
        <v>42015</v>
      </c>
      <c r="D2303" s="3">
        <f>+DATOS!G2303</f>
        <v>0</v>
      </c>
      <c r="E2303" s="3">
        <f>+DATOS!H2303</f>
        <v>146</v>
      </c>
      <c r="F2303" s="3">
        <f>+DATOS!I2303</f>
        <v>146</v>
      </c>
      <c r="G2303" s="3">
        <f>+DATOS!J2303</f>
        <v>4000</v>
      </c>
      <c r="H2303" s="9" t="str">
        <f>+DATOS!K2303</f>
        <v>LAS DUNAS</v>
      </c>
      <c r="I2303" s="3">
        <f>+SUMIF(DATOS!$AA$3:$AA$2491,RESUMEN_flujo!$A2303,DATOS!$AG$3:$AG$2491)</f>
        <v>3</v>
      </c>
      <c r="J2303" s="4">
        <f>(SUMIF(DATOS!$AA$3:$AA$2491,RESUMEN_flujo!$A2303,DATOS!$AE$3:$AE$2491)/SUMIF(DATOS!$AA$3:$AA$2491,RESUMEN_flujo!$A2303,DATOS!$AD$3:$AD$2491))*3.6</f>
        <v>48.184615384615384</v>
      </c>
      <c r="K2303" s="5">
        <f t="shared" si="71"/>
        <v>3.65</v>
      </c>
      <c r="L2303" s="8">
        <f>+VLOOKUP($A2303,DATOS!$AL$3:$AO$2491,DATOS!$AO$1,0)</f>
        <v>2</v>
      </c>
      <c r="M2303" s="12">
        <f>+RANK($F2303,$F$3:$F$2491,0)+COUNTIF($F$3:F2303,F2303)-1</f>
        <v>1021</v>
      </c>
    </row>
    <row r="2304" spans="1:13" hidden="1" x14ac:dyDescent="0.3">
      <c r="A2304" s="3" t="str">
        <f t="shared" si="70"/>
        <v>52013-52010</v>
      </c>
      <c r="B2304" s="3">
        <v>52013</v>
      </c>
      <c r="C2304" s="3">
        <v>52010</v>
      </c>
      <c r="D2304" s="3">
        <f>+DATOS!G2304</f>
        <v>0</v>
      </c>
      <c r="E2304" s="3">
        <f>+DATOS!H2304</f>
        <v>50</v>
      </c>
      <c r="F2304" s="3">
        <f>+DATOS!I2304</f>
        <v>50</v>
      </c>
      <c r="G2304" s="3">
        <f>+DATOS!J2304</f>
        <v>4000</v>
      </c>
      <c r="H2304" s="9" t="str">
        <f>+DATOS!K2304</f>
        <v>LAS DUNAS</v>
      </c>
      <c r="I2304" s="3">
        <f>+SUMIF(DATOS!$AA$3:$AA$2491,RESUMEN_flujo!$A2304,DATOS!$AG$3:$AG$2491)</f>
        <v>3</v>
      </c>
      <c r="J2304" s="4">
        <f>(SUMIF(DATOS!$AA$3:$AA$2491,RESUMEN_flujo!$A2304,DATOS!$AE$3:$AE$2491)/SUMIF(DATOS!$AA$3:$AA$2491,RESUMEN_flujo!$A2304,DATOS!$AD$3:$AD$2491))*3.6</f>
        <v>51.230769230769226</v>
      </c>
      <c r="K2304" s="5">
        <f t="shared" si="71"/>
        <v>1.25</v>
      </c>
      <c r="L2304" s="8">
        <f>+VLOOKUP($A2304,DATOS!$AL$3:$AO$2491,DATOS!$AO$1,0)</f>
        <v>2</v>
      </c>
      <c r="M2304" s="12">
        <f>+RANK($F2304,$F$3:$F$2491,0)+COUNTIF($F$3:F2304,F2304)-1</f>
        <v>1430</v>
      </c>
    </row>
    <row r="2305" spans="1:13" hidden="1" x14ac:dyDescent="0.3">
      <c r="A2305" s="3" t="str">
        <f t="shared" si="70"/>
        <v>52014-52013</v>
      </c>
      <c r="B2305" s="3">
        <v>52014</v>
      </c>
      <c r="C2305" s="3">
        <v>52013</v>
      </c>
      <c r="D2305" s="3">
        <f>+DATOS!G2305</f>
        <v>0</v>
      </c>
      <c r="E2305" s="3">
        <f>+DATOS!H2305</f>
        <v>0</v>
      </c>
      <c r="F2305" s="3">
        <f>+DATOS!I2305</f>
        <v>0</v>
      </c>
      <c r="G2305" s="3">
        <f>+DATOS!J2305</f>
        <v>2000</v>
      </c>
      <c r="H2305" s="9" t="str">
        <f>+DATOS!K2305</f>
        <v>PANORAMICA2</v>
      </c>
      <c r="I2305" s="3">
        <f>+SUMIF(DATOS!$AA$3:$AA$2491,RESUMEN_flujo!$A2305,DATOS!$AG$3:$AG$2491)</f>
        <v>3</v>
      </c>
      <c r="J2305" s="4">
        <f>(SUMIF(DATOS!$AA$3:$AA$2491,RESUMEN_flujo!$A2305,DATOS!$AE$3:$AE$2491)/SUMIF(DATOS!$AA$3:$AA$2491,RESUMEN_flujo!$A2305,DATOS!$AD$3:$AD$2491))*3.6</f>
        <v>47.314285714285717</v>
      </c>
      <c r="K2305" s="5">
        <f t="shared" si="71"/>
        <v>0</v>
      </c>
      <c r="L2305" s="8">
        <f>+VLOOKUP($A2305,DATOS!$AL$3:$AO$2491,DATOS!$AO$1,0)</f>
        <v>2</v>
      </c>
      <c r="M2305" s="12">
        <f>+RANK($F2305,$F$3:$F$2491,0)+COUNTIF($F$3:F2305,F2305)-1</f>
        <v>2366</v>
      </c>
    </row>
    <row r="2306" spans="1:13" hidden="1" x14ac:dyDescent="0.3">
      <c r="A2306" s="3" t="str">
        <f t="shared" si="70"/>
        <v>52014-52012</v>
      </c>
      <c r="B2306" s="3">
        <v>52014</v>
      </c>
      <c r="C2306" s="3">
        <v>52012</v>
      </c>
      <c r="D2306" s="3">
        <f>+DATOS!G2306</f>
        <v>0</v>
      </c>
      <c r="E2306" s="3">
        <f>+DATOS!H2306</f>
        <v>0</v>
      </c>
      <c r="F2306" s="3">
        <f>+DATOS!I2306</f>
        <v>0</v>
      </c>
      <c r="G2306" s="3">
        <f>+DATOS!J2306</f>
        <v>2000</v>
      </c>
      <c r="H2306" s="9" t="str">
        <f>+DATOS!K2306</f>
        <v>PANORAMICA2</v>
      </c>
      <c r="I2306" s="3">
        <f>+SUMIF(DATOS!$AA$3:$AA$2491,RESUMEN_flujo!$A2306,DATOS!$AG$3:$AG$2491)</f>
        <v>3</v>
      </c>
      <c r="J2306" s="4">
        <f>(SUMIF(DATOS!$AA$3:$AA$2491,RESUMEN_flujo!$A2306,DATOS!$AE$3:$AE$2491)/SUMIF(DATOS!$AA$3:$AA$2491,RESUMEN_flujo!$A2306,DATOS!$AD$3:$AD$2491))*3.6</f>
        <v>50.778947368421051</v>
      </c>
      <c r="K2306" s="5">
        <f t="shared" si="71"/>
        <v>0</v>
      </c>
      <c r="L2306" s="8">
        <f>+VLOOKUP($A2306,DATOS!$AL$3:$AO$2491,DATOS!$AO$1,0)</f>
        <v>2</v>
      </c>
      <c r="M2306" s="12">
        <f>+RANK($F2306,$F$3:$F$2491,0)+COUNTIF($F$3:F2306,F2306)-1</f>
        <v>2367</v>
      </c>
    </row>
    <row r="2307" spans="1:13" hidden="1" x14ac:dyDescent="0.3">
      <c r="A2307" s="3" t="str">
        <f t="shared" si="70"/>
        <v>52014-52016</v>
      </c>
      <c r="B2307" s="3">
        <v>52014</v>
      </c>
      <c r="C2307" s="3">
        <v>52016</v>
      </c>
      <c r="D2307" s="3">
        <f>+DATOS!G2307</f>
        <v>0</v>
      </c>
      <c r="E2307" s="3">
        <f>+DATOS!H2307</f>
        <v>0</v>
      </c>
      <c r="F2307" s="3">
        <f>+DATOS!I2307</f>
        <v>0</v>
      </c>
      <c r="G2307" s="3">
        <f>+DATOS!J2307</f>
        <v>1000</v>
      </c>
      <c r="H2307" s="9" t="str">
        <f>+DATOS!K2307</f>
        <v>BC01</v>
      </c>
      <c r="I2307" s="3">
        <f>+SUMIF(DATOS!$AA$3:$AA$2491,RESUMEN_flujo!$A2307,DATOS!$AG$3:$AG$2491)</f>
        <v>4</v>
      </c>
      <c r="J2307" s="4">
        <f>(SUMIF(DATOS!$AA$3:$AA$2491,RESUMEN_flujo!$A2307,DATOS!$AE$3:$AE$2491)/SUMIF(DATOS!$AA$3:$AA$2491,RESUMEN_flujo!$A2307,DATOS!$AD$3:$AD$2491))*3.6</f>
        <v>39.15</v>
      </c>
      <c r="K2307" s="5">
        <f t="shared" si="71"/>
        <v>0</v>
      </c>
      <c r="L2307" s="8">
        <f>+VLOOKUP($A2307,DATOS!$AL$3:$AO$2491,DATOS!$AO$1,0)</f>
        <v>1</v>
      </c>
      <c r="M2307" s="12">
        <f>+RANK($F2307,$F$3:$F$2491,0)+COUNTIF($F$3:F2307,F2307)-1</f>
        <v>2368</v>
      </c>
    </row>
    <row r="2308" spans="1:13" hidden="1" x14ac:dyDescent="0.3">
      <c r="A2308" s="3" t="str">
        <f t="shared" ref="A2308:A2371" si="72">+B2308&amp;-C2308</f>
        <v>52016-52017</v>
      </c>
      <c r="B2308" s="3">
        <v>52016</v>
      </c>
      <c r="C2308" s="3">
        <v>52017</v>
      </c>
      <c r="D2308" s="3">
        <f>+DATOS!G2308</f>
        <v>0</v>
      </c>
      <c r="E2308" s="3">
        <f>+DATOS!H2308</f>
        <v>0</v>
      </c>
      <c r="F2308" s="3">
        <f>+DATOS!I2308</f>
        <v>0</v>
      </c>
      <c r="G2308" s="3">
        <f>+DATOS!J2308</f>
        <v>4000</v>
      </c>
      <c r="H2308" s="9" t="str">
        <f>+DATOS!K2308</f>
        <v>NORTE2</v>
      </c>
      <c r="I2308" s="3">
        <f>+SUMIF(DATOS!$AA$3:$AA$2491,RESUMEN_flujo!$A2308,DATOS!$AG$3:$AG$2491)</f>
        <v>3</v>
      </c>
      <c r="J2308" s="4">
        <f>(SUMIF(DATOS!$AA$3:$AA$2491,RESUMEN_flujo!$A2308,DATOS!$AE$3:$AE$2491)/SUMIF(DATOS!$AA$3:$AA$2491,RESUMEN_flujo!$A2308,DATOS!$AD$3:$AD$2491))*3.6</f>
        <v>49.028571428571425</v>
      </c>
      <c r="K2308" s="5">
        <f t="shared" ref="K2308:K2371" si="73">+(F2308/G2308)*100</f>
        <v>0</v>
      </c>
      <c r="L2308" s="8">
        <f>+VLOOKUP($A2308,DATOS!$AL$3:$AO$2491,DATOS!$AO$1,0)</f>
        <v>2</v>
      </c>
      <c r="M2308" s="12">
        <f>+RANK($F2308,$F$3:$F$2491,0)+COUNTIF($F$3:F2308,F2308)-1</f>
        <v>2369</v>
      </c>
    </row>
    <row r="2309" spans="1:13" hidden="1" x14ac:dyDescent="0.3">
      <c r="A2309" s="3" t="str">
        <f t="shared" si="72"/>
        <v>52016-52014</v>
      </c>
      <c r="B2309" s="3">
        <v>52016</v>
      </c>
      <c r="C2309" s="3">
        <v>52014</v>
      </c>
      <c r="D2309" s="3">
        <f>+DATOS!G2309</f>
        <v>0</v>
      </c>
      <c r="E2309" s="3">
        <f>+DATOS!H2309</f>
        <v>0</v>
      </c>
      <c r="F2309" s="3">
        <f>+DATOS!I2309</f>
        <v>0</v>
      </c>
      <c r="G2309" s="3">
        <f>+DATOS!J2309</f>
        <v>1000</v>
      </c>
      <c r="H2309" s="9" t="str">
        <f>+DATOS!K2309</f>
        <v>BC01</v>
      </c>
      <c r="I2309" s="3">
        <f>+SUMIF(DATOS!$AA$3:$AA$2491,RESUMEN_flujo!$A2309,DATOS!$AG$3:$AG$2491)</f>
        <v>4</v>
      </c>
      <c r="J2309" s="4">
        <f>(SUMIF(DATOS!$AA$3:$AA$2491,RESUMEN_flujo!$A2309,DATOS!$AE$3:$AE$2491)/SUMIF(DATOS!$AA$3:$AA$2491,RESUMEN_flujo!$A2309,DATOS!$AD$3:$AD$2491))*3.6</f>
        <v>39.15</v>
      </c>
      <c r="K2309" s="5">
        <f t="shared" si="73"/>
        <v>0</v>
      </c>
      <c r="L2309" s="8">
        <f>+VLOOKUP($A2309,DATOS!$AL$3:$AO$2491,DATOS!$AO$1,0)</f>
        <v>1</v>
      </c>
      <c r="M2309" s="12">
        <f>+RANK($F2309,$F$3:$F$2491,0)+COUNTIF($F$3:F2309,F2309)-1</f>
        <v>2370</v>
      </c>
    </row>
    <row r="2310" spans="1:13" hidden="1" x14ac:dyDescent="0.3">
      <c r="A2310" s="3" t="str">
        <f t="shared" si="72"/>
        <v>52016-42019</v>
      </c>
      <c r="B2310" s="3">
        <v>52016</v>
      </c>
      <c r="C2310" s="3">
        <v>42019</v>
      </c>
      <c r="D2310" s="3">
        <f>+DATOS!G2310</f>
        <v>0</v>
      </c>
      <c r="E2310" s="3">
        <f>+DATOS!H2310</f>
        <v>0</v>
      </c>
      <c r="F2310" s="3">
        <f>+DATOS!I2310</f>
        <v>0</v>
      </c>
      <c r="G2310" s="3">
        <f>+DATOS!J2310</f>
        <v>2000</v>
      </c>
      <c r="H2310" s="9" t="str">
        <f>+DATOS!K2310</f>
        <v>BC01</v>
      </c>
      <c r="I2310" s="3">
        <f>+SUMIF(DATOS!$AA$3:$AA$2491,RESUMEN_flujo!$A2310,DATOS!$AG$3:$AG$2491)</f>
        <v>4</v>
      </c>
      <c r="J2310" s="4">
        <f>(SUMIF(DATOS!$AA$3:$AA$2491,RESUMEN_flujo!$A2310,DATOS!$AE$3:$AE$2491)/SUMIF(DATOS!$AA$3:$AA$2491,RESUMEN_flujo!$A2310,DATOS!$AD$3:$AD$2491))*3.6</f>
        <v>39.96</v>
      </c>
      <c r="K2310" s="5">
        <f t="shared" si="73"/>
        <v>0</v>
      </c>
      <c r="L2310" s="8">
        <f>+VLOOKUP($A2310,DATOS!$AL$3:$AO$2491,DATOS!$AO$1,0)</f>
        <v>1</v>
      </c>
      <c r="M2310" s="12">
        <f>+RANK($F2310,$F$3:$F$2491,0)+COUNTIF($F$3:F2310,F2310)-1</f>
        <v>2371</v>
      </c>
    </row>
    <row r="2311" spans="1:13" hidden="1" x14ac:dyDescent="0.3">
      <c r="A2311" s="3" t="str">
        <f t="shared" si="72"/>
        <v>52016-42015</v>
      </c>
      <c r="B2311" s="3">
        <v>52016</v>
      </c>
      <c r="C2311" s="3">
        <v>42015</v>
      </c>
      <c r="D2311" s="3">
        <f>+DATOS!G2311</f>
        <v>0</v>
      </c>
      <c r="E2311" s="3">
        <f>+DATOS!H2311</f>
        <v>0</v>
      </c>
      <c r="F2311" s="3">
        <f>+DATOS!I2311</f>
        <v>0</v>
      </c>
      <c r="G2311" s="3">
        <f>+DATOS!J2311</f>
        <v>2000</v>
      </c>
      <c r="H2311" s="9" t="str">
        <f>+DATOS!K2311</f>
        <v>NORTE2</v>
      </c>
      <c r="I2311" s="3">
        <f>+SUMIF(DATOS!$AA$3:$AA$2491,RESUMEN_flujo!$A2311,DATOS!$AG$3:$AG$2491)</f>
        <v>3</v>
      </c>
      <c r="J2311" s="4">
        <f>(SUMIF(DATOS!$AA$3:$AA$2491,RESUMEN_flujo!$A2311,DATOS!$AE$3:$AE$2491)/SUMIF(DATOS!$AA$3:$AA$2491,RESUMEN_flujo!$A2311,DATOS!$AD$3:$AD$2491))*3.6</f>
        <v>52.2</v>
      </c>
      <c r="K2311" s="5">
        <f t="shared" si="73"/>
        <v>0</v>
      </c>
      <c r="L2311" s="8">
        <f>+VLOOKUP($A2311,DATOS!$AL$3:$AO$2491,DATOS!$AO$1,0)</f>
        <v>2</v>
      </c>
      <c r="M2311" s="12">
        <f>+RANK($F2311,$F$3:$F$2491,0)+COUNTIF($F$3:F2311,F2311)-1</f>
        <v>2372</v>
      </c>
    </row>
    <row r="2312" spans="1:13" hidden="1" x14ac:dyDescent="0.3">
      <c r="A2312" s="3" t="str">
        <f t="shared" si="72"/>
        <v>52017-46026</v>
      </c>
      <c r="B2312" s="3">
        <v>52017</v>
      </c>
      <c r="C2312" s="3">
        <v>46026</v>
      </c>
      <c r="D2312" s="3">
        <f>+DATOS!G2312</f>
        <v>0</v>
      </c>
      <c r="E2312" s="3">
        <f>+DATOS!H2312</f>
        <v>0</v>
      </c>
      <c r="F2312" s="3">
        <f>+DATOS!I2312</f>
        <v>0</v>
      </c>
      <c r="G2312" s="3">
        <f>+DATOS!J2312</f>
        <v>4000</v>
      </c>
      <c r="H2312" s="9" t="str">
        <f>+DATOS!K2312</f>
        <v>NORTE2</v>
      </c>
      <c r="I2312" s="3">
        <f>+SUMIF(DATOS!$AA$3:$AA$2491,RESUMEN_flujo!$A2312,DATOS!$AG$3:$AG$2491)</f>
        <v>3</v>
      </c>
      <c r="J2312" s="4">
        <f>(SUMIF(DATOS!$AA$3:$AA$2491,RESUMEN_flujo!$A2312,DATOS!$AE$3:$AE$2491)/SUMIF(DATOS!$AA$3:$AA$2491,RESUMEN_flujo!$A2312,DATOS!$AD$3:$AD$2491))*3.6</f>
        <v>50.192307692307693</v>
      </c>
      <c r="K2312" s="5">
        <f t="shared" si="73"/>
        <v>0</v>
      </c>
      <c r="L2312" s="8">
        <f>+VLOOKUP($A2312,DATOS!$AL$3:$AO$2491,DATOS!$AO$1,0)</f>
        <v>2</v>
      </c>
      <c r="M2312" s="12">
        <f>+RANK($F2312,$F$3:$F$2491,0)+COUNTIF($F$3:F2312,F2312)-1</f>
        <v>2373</v>
      </c>
    </row>
    <row r="2313" spans="1:13" hidden="1" x14ac:dyDescent="0.3">
      <c r="A2313" s="3" t="str">
        <f t="shared" si="72"/>
        <v>52017-52012</v>
      </c>
      <c r="B2313" s="3">
        <v>52017</v>
      </c>
      <c r="C2313" s="3">
        <v>52012</v>
      </c>
      <c r="D2313" s="3">
        <f>+DATOS!G2313</f>
        <v>0</v>
      </c>
      <c r="E2313" s="3">
        <f>+DATOS!H2313</f>
        <v>0</v>
      </c>
      <c r="F2313" s="3">
        <f>+DATOS!I2313</f>
        <v>0</v>
      </c>
      <c r="G2313" s="3">
        <f>+DATOS!J2313</f>
        <v>2000</v>
      </c>
      <c r="H2313" s="9" t="str">
        <f>+DATOS!K2313</f>
        <v>BC02</v>
      </c>
      <c r="I2313" s="3">
        <f>+SUMIF(DATOS!$AA$3:$AA$2491,RESUMEN_flujo!$A2313,DATOS!$AG$3:$AG$2491)</f>
        <v>4</v>
      </c>
      <c r="J2313" s="4">
        <f>(SUMIF(DATOS!$AA$3:$AA$2491,RESUMEN_flujo!$A2313,DATOS!$AE$3:$AE$2491)/SUMIF(DATOS!$AA$3:$AA$2491,RESUMEN_flujo!$A2313,DATOS!$AD$3:$AD$2491))*3.6</f>
        <v>40.725000000000001</v>
      </c>
      <c r="K2313" s="5">
        <f t="shared" si="73"/>
        <v>0</v>
      </c>
      <c r="L2313" s="8">
        <f>+VLOOKUP($A2313,DATOS!$AL$3:$AO$2491,DATOS!$AO$1,0)</f>
        <v>1</v>
      </c>
      <c r="M2313" s="12">
        <f>+RANK($F2313,$F$3:$F$2491,0)+COUNTIF($F$3:F2313,F2313)-1</f>
        <v>2374</v>
      </c>
    </row>
    <row r="2314" spans="1:13" hidden="1" x14ac:dyDescent="0.3">
      <c r="A2314" s="3" t="str">
        <f t="shared" si="72"/>
        <v>52017-52016</v>
      </c>
      <c r="B2314" s="3">
        <v>52017</v>
      </c>
      <c r="C2314" s="3">
        <v>52016</v>
      </c>
      <c r="D2314" s="3">
        <f>+DATOS!G2314</f>
        <v>0</v>
      </c>
      <c r="E2314" s="3">
        <f>+DATOS!H2314</f>
        <v>0</v>
      </c>
      <c r="F2314" s="3">
        <f>+DATOS!I2314</f>
        <v>0</v>
      </c>
      <c r="G2314" s="3">
        <f>+DATOS!J2314</f>
        <v>4000</v>
      </c>
      <c r="H2314" s="9" t="str">
        <f>+DATOS!K2314</f>
        <v>NORTE2</v>
      </c>
      <c r="I2314" s="3">
        <f>+SUMIF(DATOS!$AA$3:$AA$2491,RESUMEN_flujo!$A2314,DATOS!$AG$3:$AG$2491)</f>
        <v>3</v>
      </c>
      <c r="J2314" s="4">
        <f>(SUMIF(DATOS!$AA$3:$AA$2491,RESUMEN_flujo!$A2314,DATOS!$AE$3:$AE$2491)/SUMIF(DATOS!$AA$3:$AA$2491,RESUMEN_flujo!$A2314,DATOS!$AD$3:$AD$2491))*3.6</f>
        <v>49.028571428571425</v>
      </c>
      <c r="K2314" s="5">
        <f t="shared" si="73"/>
        <v>0</v>
      </c>
      <c r="L2314" s="8">
        <f>+VLOOKUP($A2314,DATOS!$AL$3:$AO$2491,DATOS!$AO$1,0)</f>
        <v>2</v>
      </c>
      <c r="M2314" s="12">
        <f>+RANK($F2314,$F$3:$F$2491,0)+COUNTIF($F$3:F2314,F2314)-1</f>
        <v>2375</v>
      </c>
    </row>
    <row r="2315" spans="1:13" hidden="1" x14ac:dyDescent="0.3">
      <c r="A2315" s="3" t="str">
        <f t="shared" si="72"/>
        <v>52017-52020</v>
      </c>
      <c r="B2315" s="3">
        <v>52017</v>
      </c>
      <c r="C2315" s="3">
        <v>52020</v>
      </c>
      <c r="D2315" s="3">
        <f>+DATOS!G2315</f>
        <v>0</v>
      </c>
      <c r="E2315" s="3">
        <f>+DATOS!H2315</f>
        <v>0</v>
      </c>
      <c r="F2315" s="3">
        <f>+DATOS!I2315</f>
        <v>0</v>
      </c>
      <c r="G2315" s="3">
        <f>+DATOS!J2315</f>
        <v>1000</v>
      </c>
      <c r="H2315" s="9" t="str">
        <f>+DATOS!K2315</f>
        <v>BC02</v>
      </c>
      <c r="I2315" s="3">
        <f>+SUMIF(DATOS!$AA$3:$AA$2491,RESUMEN_flujo!$A2315,DATOS!$AG$3:$AG$2491)</f>
        <v>4</v>
      </c>
      <c r="J2315" s="4">
        <f>(SUMIF(DATOS!$AA$3:$AA$2491,RESUMEN_flujo!$A2315,DATOS!$AE$3:$AE$2491)/SUMIF(DATOS!$AA$3:$AA$2491,RESUMEN_flujo!$A2315,DATOS!$AD$3:$AD$2491))*3.6</f>
        <v>39.68780487804878</v>
      </c>
      <c r="K2315" s="5">
        <f t="shared" si="73"/>
        <v>0</v>
      </c>
      <c r="L2315" s="8">
        <f>+VLOOKUP($A2315,DATOS!$AL$3:$AO$2491,DATOS!$AO$1,0)</f>
        <v>1</v>
      </c>
      <c r="M2315" s="12">
        <f>+RANK($F2315,$F$3:$F$2491,0)+COUNTIF($F$3:F2315,F2315)-1</f>
        <v>2376</v>
      </c>
    </row>
    <row r="2316" spans="1:13" hidden="1" x14ac:dyDescent="0.3">
      <c r="A2316" s="3" t="str">
        <f t="shared" si="72"/>
        <v>52020-46031</v>
      </c>
      <c r="B2316" s="3">
        <v>52020</v>
      </c>
      <c r="C2316" s="3">
        <v>46031</v>
      </c>
      <c r="D2316" s="3">
        <f>+DATOS!G2316</f>
        <v>0</v>
      </c>
      <c r="E2316" s="3">
        <f>+DATOS!H2316</f>
        <v>0</v>
      </c>
      <c r="F2316" s="3">
        <f>+DATOS!I2316</f>
        <v>0</v>
      </c>
      <c r="G2316" s="3">
        <f>+DATOS!J2316</f>
        <v>2000</v>
      </c>
      <c r="H2316" s="9" t="str">
        <f>+DATOS!K2316</f>
        <v>NORTE3</v>
      </c>
      <c r="I2316" s="3">
        <f>+SUMIF(DATOS!$AA$3:$AA$2491,RESUMEN_flujo!$A2316,DATOS!$AG$3:$AG$2491)</f>
        <v>3</v>
      </c>
      <c r="J2316" s="4">
        <f>(SUMIF(DATOS!$AA$3:$AA$2491,RESUMEN_flujo!$A2316,DATOS!$AE$3:$AE$2491)/SUMIF(DATOS!$AA$3:$AA$2491,RESUMEN_flujo!$A2316,DATOS!$AD$3:$AD$2491))*3.6</f>
        <v>50.258823529411764</v>
      </c>
      <c r="K2316" s="5">
        <f t="shared" si="73"/>
        <v>0</v>
      </c>
      <c r="L2316" s="8">
        <f>+VLOOKUP($A2316,DATOS!$AL$3:$AO$2491,DATOS!$AO$1,0)</f>
        <v>2</v>
      </c>
      <c r="M2316" s="12">
        <f>+RANK($F2316,$F$3:$F$2491,0)+COUNTIF($F$3:F2316,F2316)-1</f>
        <v>2377</v>
      </c>
    </row>
    <row r="2317" spans="1:13" hidden="1" x14ac:dyDescent="0.3">
      <c r="A2317" s="3" t="str">
        <f t="shared" si="72"/>
        <v>52020-52022</v>
      </c>
      <c r="B2317" s="3">
        <v>52020</v>
      </c>
      <c r="C2317" s="3">
        <v>52022</v>
      </c>
      <c r="D2317" s="3">
        <f>+DATOS!G2317</f>
        <v>0</v>
      </c>
      <c r="E2317" s="3">
        <f>+DATOS!H2317</f>
        <v>0</v>
      </c>
      <c r="F2317" s="3">
        <f>+DATOS!I2317</f>
        <v>0</v>
      </c>
      <c r="G2317" s="3">
        <f>+DATOS!J2317</f>
        <v>1000</v>
      </c>
      <c r="H2317" s="9" t="str">
        <f>+DATOS!K2317</f>
        <v>BC02</v>
      </c>
      <c r="I2317" s="3">
        <f>+SUMIF(DATOS!$AA$3:$AA$2491,RESUMEN_flujo!$A2317,DATOS!$AG$3:$AG$2491)</f>
        <v>4</v>
      </c>
      <c r="J2317" s="4">
        <f>(SUMIF(DATOS!$AA$3:$AA$2491,RESUMEN_flujo!$A2317,DATOS!$AE$3:$AE$2491)/SUMIF(DATOS!$AA$3:$AA$2491,RESUMEN_flujo!$A2317,DATOS!$AD$3:$AD$2491))*3.6</f>
        <v>40.430769230769229</v>
      </c>
      <c r="K2317" s="5">
        <f t="shared" si="73"/>
        <v>0</v>
      </c>
      <c r="L2317" s="8">
        <f>+VLOOKUP($A2317,DATOS!$AL$3:$AO$2491,DATOS!$AO$1,0)</f>
        <v>1</v>
      </c>
      <c r="M2317" s="12">
        <f>+RANK($F2317,$F$3:$F$2491,0)+COUNTIF($F$3:F2317,F2317)-1</f>
        <v>2378</v>
      </c>
    </row>
    <row r="2318" spans="1:13" hidden="1" x14ac:dyDescent="0.3">
      <c r="A2318" s="3" t="str">
        <f t="shared" si="72"/>
        <v>52020-42019</v>
      </c>
      <c r="B2318" s="3">
        <v>52020</v>
      </c>
      <c r="C2318" s="3">
        <v>42019</v>
      </c>
      <c r="D2318" s="3">
        <f>+DATOS!G2318</f>
        <v>0</v>
      </c>
      <c r="E2318" s="3">
        <f>+DATOS!H2318</f>
        <v>0</v>
      </c>
      <c r="F2318" s="3">
        <f>+DATOS!I2318</f>
        <v>0</v>
      </c>
      <c r="G2318" s="3">
        <f>+DATOS!J2318</f>
        <v>2000</v>
      </c>
      <c r="H2318" s="9" t="str">
        <f>+DATOS!K2318</f>
        <v>NORTE3</v>
      </c>
      <c r="I2318" s="3">
        <f>+SUMIF(DATOS!$AA$3:$AA$2491,RESUMEN_flujo!$A2318,DATOS!$AG$3:$AG$2491)</f>
        <v>3</v>
      </c>
      <c r="J2318" s="4">
        <f>(SUMIF(DATOS!$AA$3:$AA$2491,RESUMEN_flujo!$A2318,DATOS!$AE$3:$AE$2491)/SUMIF(DATOS!$AA$3:$AA$2491,RESUMEN_flujo!$A2318,DATOS!$AD$3:$AD$2491))*3.6</f>
        <v>49.263157894736842</v>
      </c>
      <c r="K2318" s="5">
        <f t="shared" si="73"/>
        <v>0</v>
      </c>
      <c r="L2318" s="8">
        <f>+VLOOKUP($A2318,DATOS!$AL$3:$AO$2491,DATOS!$AO$1,0)</f>
        <v>2</v>
      </c>
      <c r="M2318" s="12">
        <f>+RANK($F2318,$F$3:$F$2491,0)+COUNTIF($F$3:F2318,F2318)-1</f>
        <v>2379</v>
      </c>
    </row>
    <row r="2319" spans="1:13" hidden="1" x14ac:dyDescent="0.3">
      <c r="A2319" s="3" t="str">
        <f t="shared" si="72"/>
        <v>52020-52017</v>
      </c>
      <c r="B2319" s="3">
        <v>52020</v>
      </c>
      <c r="C2319" s="3">
        <v>52017</v>
      </c>
      <c r="D2319" s="3">
        <f>+DATOS!G2319</f>
        <v>0</v>
      </c>
      <c r="E2319" s="3">
        <f>+DATOS!H2319</f>
        <v>0</v>
      </c>
      <c r="F2319" s="3">
        <f>+DATOS!I2319</f>
        <v>0</v>
      </c>
      <c r="G2319" s="3">
        <f>+DATOS!J2319</f>
        <v>1000</v>
      </c>
      <c r="H2319" s="9" t="str">
        <f>+DATOS!K2319</f>
        <v>BC02</v>
      </c>
      <c r="I2319" s="3">
        <f>+SUMIF(DATOS!$AA$3:$AA$2491,RESUMEN_flujo!$A2319,DATOS!$AG$3:$AG$2491)</f>
        <v>4</v>
      </c>
      <c r="J2319" s="4">
        <f>(SUMIF(DATOS!$AA$3:$AA$2491,RESUMEN_flujo!$A2319,DATOS!$AE$3:$AE$2491)/SUMIF(DATOS!$AA$3:$AA$2491,RESUMEN_flujo!$A2319,DATOS!$AD$3:$AD$2491))*3.6</f>
        <v>39.68780487804878</v>
      </c>
      <c r="K2319" s="5">
        <f t="shared" si="73"/>
        <v>0</v>
      </c>
      <c r="L2319" s="8">
        <f>+VLOOKUP($A2319,DATOS!$AL$3:$AO$2491,DATOS!$AO$1,0)</f>
        <v>1</v>
      </c>
      <c r="M2319" s="12">
        <f>+RANK($F2319,$F$3:$F$2491,0)+COUNTIF($F$3:F2319,F2319)-1</f>
        <v>2380</v>
      </c>
    </row>
    <row r="2320" spans="1:13" hidden="1" x14ac:dyDescent="0.3">
      <c r="A2320" s="3" t="str">
        <f t="shared" si="72"/>
        <v>52021-12017</v>
      </c>
      <c r="B2320" s="3">
        <v>52021</v>
      </c>
      <c r="C2320" s="3">
        <v>12017</v>
      </c>
      <c r="D2320" s="3">
        <f>+DATOS!G2320</f>
        <v>0</v>
      </c>
      <c r="E2320" s="3">
        <f>+DATOS!H2320</f>
        <v>110</v>
      </c>
      <c r="F2320" s="3">
        <f>+DATOS!I2320</f>
        <v>110</v>
      </c>
      <c r="G2320" s="3">
        <f>+DATOS!J2320</f>
        <v>2000</v>
      </c>
      <c r="H2320" s="9" t="str">
        <f>+DATOS!K2320</f>
        <v>PANORAMICA1</v>
      </c>
      <c r="I2320" s="3">
        <f>+SUMIF(DATOS!$AA$3:$AA$2491,RESUMEN_flujo!$A2320,DATOS!$AG$3:$AG$2491)</f>
        <v>3</v>
      </c>
      <c r="J2320" s="4">
        <f>(SUMIF(DATOS!$AA$3:$AA$2491,RESUMEN_flujo!$A2320,DATOS!$AE$3:$AE$2491)/SUMIF(DATOS!$AA$3:$AA$2491,RESUMEN_flujo!$A2320,DATOS!$AD$3:$AD$2491))*3.6</f>
        <v>50.091428571428573</v>
      </c>
      <c r="K2320" s="5">
        <f t="shared" si="73"/>
        <v>5.5</v>
      </c>
      <c r="L2320" s="8">
        <f>+VLOOKUP($A2320,DATOS!$AL$3:$AO$2491,DATOS!$AO$1,0)</f>
        <v>2</v>
      </c>
      <c r="M2320" s="12">
        <f>+RANK($F2320,$F$3:$F$2491,0)+COUNTIF($F$3:F2320,F2320)-1</f>
        <v>1151</v>
      </c>
    </row>
    <row r="2321" spans="1:13" hidden="1" x14ac:dyDescent="0.3">
      <c r="A2321" s="3" t="str">
        <f t="shared" si="72"/>
        <v>52021-46032</v>
      </c>
      <c r="B2321" s="3">
        <v>52021</v>
      </c>
      <c r="C2321" s="3">
        <v>46032</v>
      </c>
      <c r="D2321" s="3">
        <f>+DATOS!G2321</f>
        <v>0</v>
      </c>
      <c r="E2321" s="3">
        <f>+DATOS!H2321</f>
        <v>18</v>
      </c>
      <c r="F2321" s="3">
        <f>+DATOS!I2321</f>
        <v>18</v>
      </c>
      <c r="G2321" s="3">
        <f>+DATOS!J2321</f>
        <v>4000</v>
      </c>
      <c r="H2321" s="9" t="str">
        <f>+DATOS!K2321</f>
        <v>Ensanche</v>
      </c>
      <c r="I2321" s="3">
        <f>+SUMIF(DATOS!$AA$3:$AA$2491,RESUMEN_flujo!$A2321,DATOS!$AG$3:$AG$2491)</f>
        <v>3</v>
      </c>
      <c r="J2321" s="4">
        <f>(SUMIF(DATOS!$AA$3:$AA$2491,RESUMEN_flujo!$A2321,DATOS!$AE$3:$AE$2491)/SUMIF(DATOS!$AA$3:$AA$2491,RESUMEN_flujo!$A2321,DATOS!$AD$3:$AD$2491))*3.6</f>
        <v>50.072727272727271</v>
      </c>
      <c r="K2321" s="5">
        <f t="shared" si="73"/>
        <v>0.44999999999999996</v>
      </c>
      <c r="L2321" s="8">
        <f>+VLOOKUP($A2321,DATOS!$AL$3:$AO$2491,DATOS!$AO$1,0)</f>
        <v>2</v>
      </c>
      <c r="M2321" s="12">
        <f>+RANK($F2321,$F$3:$F$2491,0)+COUNTIF($F$3:F2321,F2321)-1</f>
        <v>1676</v>
      </c>
    </row>
    <row r="2322" spans="1:13" hidden="1" x14ac:dyDescent="0.3">
      <c r="A2322" s="3" t="str">
        <f t="shared" si="72"/>
        <v>52021-52022</v>
      </c>
      <c r="B2322" s="3">
        <v>52021</v>
      </c>
      <c r="C2322" s="3">
        <v>52022</v>
      </c>
      <c r="D2322" s="3">
        <f>+DATOS!G2322</f>
        <v>0</v>
      </c>
      <c r="E2322" s="3">
        <f>+DATOS!H2322</f>
        <v>0</v>
      </c>
      <c r="F2322" s="3">
        <f>+DATOS!I2322</f>
        <v>0</v>
      </c>
      <c r="G2322" s="3">
        <f>+DATOS!J2322</f>
        <v>4000</v>
      </c>
      <c r="H2322" s="9" t="str">
        <f>+DATOS!K2322</f>
        <v>Ensanche</v>
      </c>
      <c r="I2322" s="3">
        <f>+SUMIF(DATOS!$AA$3:$AA$2491,RESUMEN_flujo!$A2322,DATOS!$AG$3:$AG$2491)</f>
        <v>3</v>
      </c>
      <c r="J2322" s="4">
        <f>(SUMIF(DATOS!$AA$3:$AA$2491,RESUMEN_flujo!$A2322,DATOS!$AE$3:$AE$2491)/SUMIF(DATOS!$AA$3:$AA$2491,RESUMEN_flujo!$A2322,DATOS!$AD$3:$AD$2491))*3.6</f>
        <v>49.85217391304348</v>
      </c>
      <c r="K2322" s="5">
        <f t="shared" si="73"/>
        <v>0</v>
      </c>
      <c r="L2322" s="8">
        <f>+VLOOKUP($A2322,DATOS!$AL$3:$AO$2491,DATOS!$AO$1,0)</f>
        <v>2</v>
      </c>
      <c r="M2322" s="12">
        <f>+RANK($F2322,$F$3:$F$2491,0)+COUNTIF($F$3:F2322,F2322)-1</f>
        <v>2381</v>
      </c>
    </row>
    <row r="2323" spans="1:13" hidden="1" x14ac:dyDescent="0.3">
      <c r="A2323" s="3" t="str">
        <f t="shared" si="72"/>
        <v>52021-46031</v>
      </c>
      <c r="B2323" s="3">
        <v>52021</v>
      </c>
      <c r="C2323" s="3">
        <v>46031</v>
      </c>
      <c r="D2323" s="3">
        <f>+DATOS!G2323</f>
        <v>0</v>
      </c>
      <c r="E2323" s="3">
        <f>+DATOS!H2323</f>
        <v>58</v>
      </c>
      <c r="F2323" s="3">
        <f>+DATOS!I2323</f>
        <v>58</v>
      </c>
      <c r="G2323" s="3">
        <f>+DATOS!J2323</f>
        <v>4000</v>
      </c>
      <c r="H2323" s="9" t="str">
        <f>+DATOS!K2323</f>
        <v>Ensanche</v>
      </c>
      <c r="I2323" s="3">
        <f>+SUMIF(DATOS!$AA$3:$AA$2491,RESUMEN_flujo!$A2323,DATOS!$AG$3:$AG$2491)</f>
        <v>3</v>
      </c>
      <c r="J2323" s="4">
        <f>(SUMIF(DATOS!$AA$3:$AA$2491,RESUMEN_flujo!$A2323,DATOS!$AE$3:$AE$2491)/SUMIF(DATOS!$AA$3:$AA$2491,RESUMEN_flujo!$A2323,DATOS!$AD$3:$AD$2491))*3.6</f>
        <v>49.658823529411769</v>
      </c>
      <c r="K2323" s="5">
        <f t="shared" si="73"/>
        <v>1.4500000000000002</v>
      </c>
      <c r="L2323" s="8">
        <f>+VLOOKUP($A2323,DATOS!$AL$3:$AO$2491,DATOS!$AO$1,0)</f>
        <v>2</v>
      </c>
      <c r="M2323" s="12">
        <f>+RANK($F2323,$F$3:$F$2491,0)+COUNTIF($F$3:F2323,F2323)-1</f>
        <v>1381</v>
      </c>
    </row>
    <row r="2324" spans="1:13" hidden="1" x14ac:dyDescent="0.3">
      <c r="A2324" s="3" t="str">
        <f t="shared" si="72"/>
        <v>52022-52021</v>
      </c>
      <c r="B2324" s="3">
        <v>52022</v>
      </c>
      <c r="C2324" s="3">
        <v>52021</v>
      </c>
      <c r="D2324" s="3">
        <f>+DATOS!G2324</f>
        <v>0</v>
      </c>
      <c r="E2324" s="3">
        <f>+DATOS!H2324</f>
        <v>0</v>
      </c>
      <c r="F2324" s="3">
        <f>+DATOS!I2324</f>
        <v>0</v>
      </c>
      <c r="G2324" s="3">
        <f>+DATOS!J2324</f>
        <v>4000</v>
      </c>
      <c r="H2324" s="9" t="str">
        <f>+DATOS!K2324</f>
        <v>NORTE4</v>
      </c>
      <c r="I2324" s="3">
        <f>+SUMIF(DATOS!$AA$3:$AA$2491,RESUMEN_flujo!$A2324,DATOS!$AG$3:$AG$2491)</f>
        <v>3</v>
      </c>
      <c r="J2324" s="4">
        <f>(SUMIF(DATOS!$AA$3:$AA$2491,RESUMEN_flujo!$A2324,DATOS!$AE$3:$AE$2491)/SUMIF(DATOS!$AA$3:$AA$2491,RESUMEN_flujo!$A2324,DATOS!$AD$3:$AD$2491))*3.6</f>
        <v>49.85217391304348</v>
      </c>
      <c r="K2324" s="5">
        <f t="shared" si="73"/>
        <v>0</v>
      </c>
      <c r="L2324" s="8">
        <f>+VLOOKUP($A2324,DATOS!$AL$3:$AO$2491,DATOS!$AO$1,0)</f>
        <v>2</v>
      </c>
      <c r="M2324" s="12">
        <f>+RANK($F2324,$F$3:$F$2491,0)+COUNTIF($F$3:F2324,F2324)-1</f>
        <v>2382</v>
      </c>
    </row>
    <row r="2325" spans="1:13" hidden="1" x14ac:dyDescent="0.3">
      <c r="A2325" s="3" t="str">
        <f t="shared" si="72"/>
        <v>52022-52020</v>
      </c>
      <c r="B2325" s="3">
        <v>52022</v>
      </c>
      <c r="C2325" s="3">
        <v>52020</v>
      </c>
      <c r="D2325" s="3">
        <f>+DATOS!G2325</f>
        <v>0</v>
      </c>
      <c r="E2325" s="3">
        <f>+DATOS!H2325</f>
        <v>0</v>
      </c>
      <c r="F2325" s="3">
        <f>+DATOS!I2325</f>
        <v>0</v>
      </c>
      <c r="G2325" s="3">
        <f>+DATOS!J2325</f>
        <v>1000</v>
      </c>
      <c r="H2325" s="9" t="str">
        <f>+DATOS!K2325</f>
        <v>BC02</v>
      </c>
      <c r="I2325" s="3">
        <f>+SUMIF(DATOS!$AA$3:$AA$2491,RESUMEN_flujo!$A2325,DATOS!$AG$3:$AG$2491)</f>
        <v>4</v>
      </c>
      <c r="J2325" s="4">
        <f>(SUMIF(DATOS!$AA$3:$AA$2491,RESUMEN_flujo!$A2325,DATOS!$AE$3:$AE$2491)/SUMIF(DATOS!$AA$3:$AA$2491,RESUMEN_flujo!$A2325,DATOS!$AD$3:$AD$2491))*3.6</f>
        <v>40.430769230769229</v>
      </c>
      <c r="K2325" s="5">
        <f t="shared" si="73"/>
        <v>0</v>
      </c>
      <c r="L2325" s="8">
        <f>+VLOOKUP($A2325,DATOS!$AL$3:$AO$2491,DATOS!$AO$1,0)</f>
        <v>1</v>
      </c>
      <c r="M2325" s="12">
        <f>+RANK($F2325,$F$3:$F$2491,0)+COUNTIF($F$3:F2325,F2325)-1</f>
        <v>2383</v>
      </c>
    </row>
    <row r="2326" spans="1:13" hidden="1" x14ac:dyDescent="0.3">
      <c r="A2326" s="3" t="str">
        <f t="shared" si="72"/>
        <v>52022-12039</v>
      </c>
      <c r="B2326" s="3">
        <v>52022</v>
      </c>
      <c r="C2326" s="3">
        <v>12039</v>
      </c>
      <c r="D2326" s="3">
        <f>+DATOS!G2326</f>
        <v>0</v>
      </c>
      <c r="E2326" s="3">
        <f>+DATOS!H2326</f>
        <v>0</v>
      </c>
      <c r="F2326" s="3">
        <f>+DATOS!I2326</f>
        <v>0</v>
      </c>
      <c r="G2326" s="3">
        <f>+DATOS!J2326</f>
        <v>4000</v>
      </c>
      <c r="H2326" s="9" t="str">
        <f>+DATOS!K2326</f>
        <v>NORTE4</v>
      </c>
      <c r="I2326" s="3">
        <f>+SUMIF(DATOS!$AA$3:$AA$2491,RESUMEN_flujo!$A2326,DATOS!$AG$3:$AG$2491)</f>
        <v>3</v>
      </c>
      <c r="J2326" s="4">
        <f>(SUMIF(DATOS!$AA$3:$AA$2491,RESUMEN_flujo!$A2326,DATOS!$AE$3:$AE$2491)/SUMIF(DATOS!$AA$3:$AA$2491,RESUMEN_flujo!$A2326,DATOS!$AD$3:$AD$2491))*3.6</f>
        <v>50.4</v>
      </c>
      <c r="K2326" s="5">
        <f t="shared" si="73"/>
        <v>0</v>
      </c>
      <c r="L2326" s="8">
        <f>+VLOOKUP($A2326,DATOS!$AL$3:$AO$2491,DATOS!$AO$1,0)</f>
        <v>2</v>
      </c>
      <c r="M2326" s="12">
        <f>+RANK($F2326,$F$3:$F$2491,0)+COUNTIF($F$3:F2326,F2326)-1</f>
        <v>2384</v>
      </c>
    </row>
    <row r="2327" spans="1:13" hidden="1" x14ac:dyDescent="0.3">
      <c r="A2327" s="3" t="str">
        <f t="shared" si="72"/>
        <v>52022-12016</v>
      </c>
      <c r="B2327" s="3">
        <v>52022</v>
      </c>
      <c r="C2327" s="3">
        <v>12016</v>
      </c>
      <c r="D2327" s="3">
        <f>+DATOS!G2327</f>
        <v>0</v>
      </c>
      <c r="E2327" s="3">
        <f>+DATOS!H2327</f>
        <v>0</v>
      </c>
      <c r="F2327" s="3">
        <f>+DATOS!I2327</f>
        <v>0</v>
      </c>
      <c r="G2327" s="3">
        <f>+DATOS!J2327</f>
        <v>1000</v>
      </c>
      <c r="H2327" s="9" t="str">
        <f>+DATOS!K2327</f>
        <v>BC02</v>
      </c>
      <c r="I2327" s="3">
        <f>+SUMIF(DATOS!$AA$3:$AA$2491,RESUMEN_flujo!$A2327,DATOS!$AG$3:$AG$2491)</f>
        <v>4</v>
      </c>
      <c r="J2327" s="4">
        <f>(SUMIF(DATOS!$AA$3:$AA$2491,RESUMEN_flujo!$A2327,DATOS!$AE$3:$AE$2491)/SUMIF(DATOS!$AA$3:$AA$2491,RESUMEN_flujo!$A2327,DATOS!$AD$3:$AD$2491))*3.6</f>
        <v>39.857142857142854</v>
      </c>
      <c r="K2327" s="5">
        <f t="shared" si="73"/>
        <v>0</v>
      </c>
      <c r="L2327" s="8">
        <f>+VLOOKUP($A2327,DATOS!$AL$3:$AO$2491,DATOS!$AO$1,0)</f>
        <v>1</v>
      </c>
      <c r="M2327" s="12">
        <f>+RANK($F2327,$F$3:$F$2491,0)+COUNTIF($F$3:F2327,F2327)-1</f>
        <v>2385</v>
      </c>
    </row>
    <row r="2328" spans="1:13" hidden="1" x14ac:dyDescent="0.3">
      <c r="A2328" s="3" t="str">
        <f t="shared" si="72"/>
        <v>52023-52005</v>
      </c>
      <c r="B2328" s="3">
        <v>52023</v>
      </c>
      <c r="C2328" s="3">
        <v>52005</v>
      </c>
      <c r="D2328" s="3">
        <f>+DATOS!G2328</f>
        <v>0</v>
      </c>
      <c r="E2328" s="3">
        <f>+DATOS!H2328</f>
        <v>0</v>
      </c>
      <c r="F2328" s="3">
        <f>+DATOS!I2328</f>
        <v>0</v>
      </c>
      <c r="G2328" s="3">
        <f>+DATOS!J2328</f>
        <v>1000</v>
      </c>
      <c r="H2328" s="9" t="str">
        <f>+DATOS!K2328</f>
        <v>BC03</v>
      </c>
      <c r="I2328" s="3">
        <f>+SUMIF(DATOS!$AA$3:$AA$2491,RESUMEN_flujo!$A2328,DATOS!$AG$3:$AG$2491)</f>
        <v>4</v>
      </c>
      <c r="J2328" s="4">
        <f>(SUMIF(DATOS!$AA$3:$AA$2491,RESUMEN_flujo!$A2328,DATOS!$AE$3:$AE$2491)/SUMIF(DATOS!$AA$3:$AA$2491,RESUMEN_flujo!$A2328,DATOS!$AD$3:$AD$2491))*3.6</f>
        <v>39.673469387755105</v>
      </c>
      <c r="K2328" s="5">
        <f t="shared" si="73"/>
        <v>0</v>
      </c>
      <c r="L2328" s="8">
        <f>+VLOOKUP($A2328,DATOS!$AL$3:$AO$2491,DATOS!$AO$1,0)</f>
        <v>1</v>
      </c>
      <c r="M2328" s="12">
        <f>+RANK($F2328,$F$3:$F$2491,0)+COUNTIF($F$3:F2328,F2328)-1</f>
        <v>2386</v>
      </c>
    </row>
    <row r="2329" spans="1:13" hidden="1" x14ac:dyDescent="0.3">
      <c r="A2329" s="3" t="str">
        <f t="shared" si="72"/>
        <v>52023-46014</v>
      </c>
      <c r="B2329" s="3">
        <v>52023</v>
      </c>
      <c r="C2329" s="3">
        <v>46014</v>
      </c>
      <c r="D2329" s="3">
        <f>+DATOS!G2329</f>
        <v>0</v>
      </c>
      <c r="E2329" s="3">
        <f>+DATOS!H2329</f>
        <v>111</v>
      </c>
      <c r="F2329" s="3">
        <f>+DATOS!I2329</f>
        <v>111</v>
      </c>
      <c r="G2329" s="3">
        <f>+DATOS!J2329</f>
        <v>2000</v>
      </c>
      <c r="H2329" s="9" t="str">
        <f>+DATOS!K2329</f>
        <v>Ensanche</v>
      </c>
      <c r="I2329" s="3">
        <f>+SUMIF(DATOS!$AA$3:$AA$2491,RESUMEN_flujo!$A2329,DATOS!$AG$3:$AG$2491)</f>
        <v>4</v>
      </c>
      <c r="J2329" s="4">
        <f>(SUMIF(DATOS!$AA$3:$AA$2491,RESUMEN_flujo!$A2329,DATOS!$AE$3:$AE$2491)/SUMIF(DATOS!$AA$3:$AA$2491,RESUMEN_flujo!$A2329,DATOS!$AD$3:$AD$2491))*3.6</f>
        <v>50.072727272727271</v>
      </c>
      <c r="K2329" s="5">
        <f t="shared" si="73"/>
        <v>5.55</v>
      </c>
      <c r="L2329" s="8">
        <f>+VLOOKUP($A2329,DATOS!$AL$3:$AO$2491,DATOS!$AO$1,0)</f>
        <v>2</v>
      </c>
      <c r="M2329" s="12">
        <f>+RANK($F2329,$F$3:$F$2491,0)+COUNTIF($F$3:F2329,F2329)-1</f>
        <v>1148</v>
      </c>
    </row>
    <row r="2330" spans="1:13" hidden="1" x14ac:dyDescent="0.3">
      <c r="A2330" s="3" t="str">
        <f t="shared" si="72"/>
        <v>52023-52001</v>
      </c>
      <c r="B2330" s="3">
        <v>52023</v>
      </c>
      <c r="C2330" s="3">
        <v>52001</v>
      </c>
      <c r="D2330" s="3">
        <f>+DATOS!G2330</f>
        <v>0</v>
      </c>
      <c r="E2330" s="3">
        <f>+DATOS!H2330</f>
        <v>59</v>
      </c>
      <c r="F2330" s="3">
        <f>+DATOS!I2330</f>
        <v>59</v>
      </c>
      <c r="G2330" s="3">
        <f>+DATOS!J2330</f>
        <v>4000</v>
      </c>
      <c r="H2330" s="9" t="str">
        <f>+DATOS!K2330</f>
        <v>Ensanche</v>
      </c>
      <c r="I2330" s="3">
        <f>+SUMIF(DATOS!$AA$3:$AA$2491,RESUMEN_flujo!$A2330,DATOS!$AG$3:$AG$2491)</f>
        <v>4</v>
      </c>
      <c r="J2330" s="4">
        <f>(SUMIF(DATOS!$AA$3:$AA$2491,RESUMEN_flujo!$A2330,DATOS!$AE$3:$AE$2491)/SUMIF(DATOS!$AA$3:$AA$2491,RESUMEN_flujo!$A2330,DATOS!$AD$3:$AD$2491))*3.6</f>
        <v>49.976470588235294</v>
      </c>
      <c r="K2330" s="5">
        <f t="shared" si="73"/>
        <v>1.4749999999999999</v>
      </c>
      <c r="L2330" s="8">
        <f>+VLOOKUP($A2330,DATOS!$AL$3:$AO$2491,DATOS!$AO$1,0)</f>
        <v>2</v>
      </c>
      <c r="M2330" s="12">
        <f>+RANK($F2330,$F$3:$F$2491,0)+COUNTIF($F$3:F2330,F2330)-1</f>
        <v>1377</v>
      </c>
    </row>
    <row r="2331" spans="1:13" hidden="1" x14ac:dyDescent="0.3">
      <c r="A2331" s="3" t="str">
        <f t="shared" si="72"/>
        <v>53001-53002</v>
      </c>
      <c r="B2331" s="3">
        <v>53001</v>
      </c>
      <c r="C2331" s="3">
        <v>53002</v>
      </c>
      <c r="D2331" s="3">
        <f>+DATOS!G2331</f>
        <v>0</v>
      </c>
      <c r="E2331" s="3">
        <f>+DATOS!H2331</f>
        <v>145</v>
      </c>
      <c r="F2331" s="3">
        <f>+DATOS!I2331</f>
        <v>145</v>
      </c>
      <c r="G2331" s="3">
        <f>+DATOS!J2331</f>
        <v>4000</v>
      </c>
      <c r="H2331" s="9" t="str">
        <f>+DATOS!K2331</f>
        <v>Proyectados</v>
      </c>
      <c r="I2331" s="3">
        <f>+SUMIF(DATOS!$AA$3:$AA$2491,RESUMEN_flujo!$A2331,DATOS!$AG$3:$AG$2491)</f>
        <v>3</v>
      </c>
      <c r="J2331" s="4">
        <f>(SUMIF(DATOS!$AA$3:$AA$2491,RESUMEN_flujo!$A2331,DATOS!$AE$3:$AE$2491)/SUMIF(DATOS!$AA$3:$AA$2491,RESUMEN_flujo!$A2331,DATOS!$AD$3:$AD$2491))*3.6</f>
        <v>48.738461538461536</v>
      </c>
      <c r="K2331" s="5">
        <f t="shared" si="73"/>
        <v>3.6249999999999996</v>
      </c>
      <c r="L2331" s="8">
        <f>+VLOOKUP($A2331,DATOS!$AL$3:$AO$2491,DATOS!$AO$1,0)</f>
        <v>2</v>
      </c>
      <c r="M2331" s="12">
        <f>+RANK($F2331,$F$3:$F$2491,0)+COUNTIF($F$3:F2331,F2331)-1</f>
        <v>1027</v>
      </c>
    </row>
    <row r="2332" spans="1:13" hidden="1" x14ac:dyDescent="0.3">
      <c r="A2332" s="3" t="str">
        <f t="shared" si="72"/>
        <v>53001-53031</v>
      </c>
      <c r="B2332" s="3">
        <v>53001</v>
      </c>
      <c r="C2332" s="3">
        <v>53031</v>
      </c>
      <c r="D2332" s="3">
        <f>+DATOS!G2332</f>
        <v>0</v>
      </c>
      <c r="E2332" s="3">
        <f>+DATOS!H2332</f>
        <v>215</v>
      </c>
      <c r="F2332" s="3">
        <f>+DATOS!I2332</f>
        <v>215</v>
      </c>
      <c r="G2332" s="3">
        <f>+DATOS!J2332</f>
        <v>4000</v>
      </c>
      <c r="H2332" s="9" t="str">
        <f>+DATOS!K2332</f>
        <v>Ensanche</v>
      </c>
      <c r="I2332" s="3">
        <f>+SUMIF(DATOS!$AA$3:$AA$2491,RESUMEN_flujo!$A2332,DATOS!$AG$3:$AG$2491)</f>
        <v>3</v>
      </c>
      <c r="J2332" s="4">
        <f>(SUMIF(DATOS!$AA$3:$AA$2491,RESUMEN_flujo!$A2332,DATOS!$AE$3:$AE$2491)/SUMIF(DATOS!$AA$3:$AA$2491,RESUMEN_flujo!$A2332,DATOS!$AD$3:$AD$2491))*3.6</f>
        <v>49.680000000000007</v>
      </c>
      <c r="K2332" s="5">
        <f t="shared" si="73"/>
        <v>5.375</v>
      </c>
      <c r="L2332" s="8">
        <f>+VLOOKUP($A2332,DATOS!$AL$3:$AO$2491,DATOS!$AO$1,0)</f>
        <v>2</v>
      </c>
      <c r="M2332" s="12">
        <f>+RANK($F2332,$F$3:$F$2491,0)+COUNTIF($F$3:F2332,F2332)-1</f>
        <v>830</v>
      </c>
    </row>
    <row r="2333" spans="1:13" hidden="1" x14ac:dyDescent="0.3">
      <c r="A2333" s="3" t="str">
        <f t="shared" si="72"/>
        <v>53001-53004</v>
      </c>
      <c r="B2333" s="3">
        <v>53001</v>
      </c>
      <c r="C2333" s="3">
        <v>53004</v>
      </c>
      <c r="D2333" s="3">
        <f>+DATOS!G2333</f>
        <v>0</v>
      </c>
      <c r="E2333" s="3">
        <f>+DATOS!H2333</f>
        <v>0</v>
      </c>
      <c r="F2333" s="3">
        <f>+DATOS!I2333</f>
        <v>0</v>
      </c>
      <c r="G2333" s="3">
        <f>+DATOS!J2333</f>
        <v>4000</v>
      </c>
      <c r="H2333" s="9" t="str">
        <f>+DATOS!K2333</f>
        <v>Ensanche</v>
      </c>
      <c r="I2333" s="3">
        <f>+SUMIF(DATOS!$AA$3:$AA$2491,RESUMEN_flujo!$A2333,DATOS!$AG$3:$AG$2491)</f>
        <v>3</v>
      </c>
      <c r="J2333" s="4">
        <f>(SUMIF(DATOS!$AA$3:$AA$2491,RESUMEN_flujo!$A2333,DATOS!$AE$3:$AE$2491)/SUMIF(DATOS!$AA$3:$AA$2491,RESUMEN_flujo!$A2333,DATOS!$AD$3:$AD$2491))*3.6</f>
        <v>50.975999999999999</v>
      </c>
      <c r="K2333" s="5">
        <f t="shared" si="73"/>
        <v>0</v>
      </c>
      <c r="L2333" s="8">
        <f>+VLOOKUP($A2333,DATOS!$AL$3:$AO$2491,DATOS!$AO$1,0)</f>
        <v>2</v>
      </c>
      <c r="M2333" s="12">
        <f>+RANK($F2333,$F$3:$F$2491,0)+COUNTIF($F$3:F2333,F2333)-1</f>
        <v>2387</v>
      </c>
    </row>
    <row r="2334" spans="1:13" hidden="1" x14ac:dyDescent="0.3">
      <c r="A2334" s="3" t="str">
        <f t="shared" si="72"/>
        <v>53002-53003</v>
      </c>
      <c r="B2334" s="3">
        <v>53002</v>
      </c>
      <c r="C2334" s="3">
        <v>53003</v>
      </c>
      <c r="D2334" s="3">
        <f>+DATOS!G2334</f>
        <v>0</v>
      </c>
      <c r="E2334" s="3">
        <f>+DATOS!H2334</f>
        <v>145</v>
      </c>
      <c r="F2334" s="3">
        <f>+DATOS!I2334</f>
        <v>145</v>
      </c>
      <c r="G2334" s="3">
        <f>+DATOS!J2334</f>
        <v>4000</v>
      </c>
      <c r="H2334" s="9" t="str">
        <f>+DATOS!K2334</f>
        <v>Proyectados</v>
      </c>
      <c r="I2334" s="3">
        <f>+SUMIF(DATOS!$AA$3:$AA$2491,RESUMEN_flujo!$A2334,DATOS!$AG$3:$AG$2491)</f>
        <v>3</v>
      </c>
      <c r="J2334" s="4">
        <f>(SUMIF(DATOS!$AA$3:$AA$2491,RESUMEN_flujo!$A2334,DATOS!$AE$3:$AE$2491)/SUMIF(DATOS!$AA$3:$AA$2491,RESUMEN_flujo!$A2334,DATOS!$AD$3:$AD$2491))*3.6</f>
        <v>49.5</v>
      </c>
      <c r="K2334" s="5">
        <f t="shared" si="73"/>
        <v>3.6249999999999996</v>
      </c>
      <c r="L2334" s="8">
        <f>+VLOOKUP($A2334,DATOS!$AL$3:$AO$2491,DATOS!$AO$1,0)</f>
        <v>2</v>
      </c>
      <c r="M2334" s="12">
        <f>+RANK($F2334,$F$3:$F$2491,0)+COUNTIF($F$3:F2334,F2334)-1</f>
        <v>1028</v>
      </c>
    </row>
    <row r="2335" spans="1:13" hidden="1" x14ac:dyDescent="0.3">
      <c r="A2335" s="3" t="str">
        <f t="shared" si="72"/>
        <v>53002-53001</v>
      </c>
      <c r="B2335" s="3">
        <v>53002</v>
      </c>
      <c r="C2335" s="3">
        <v>53001</v>
      </c>
      <c r="D2335" s="3">
        <f>+DATOS!G2335</f>
        <v>0</v>
      </c>
      <c r="E2335" s="3">
        <f>+DATOS!H2335</f>
        <v>215</v>
      </c>
      <c r="F2335" s="3">
        <f>+DATOS!I2335</f>
        <v>215</v>
      </c>
      <c r="G2335" s="3">
        <f>+DATOS!J2335</f>
        <v>4000</v>
      </c>
      <c r="H2335" s="9" t="str">
        <f>+DATOS!K2335</f>
        <v>Ensanche</v>
      </c>
      <c r="I2335" s="3">
        <f>+SUMIF(DATOS!$AA$3:$AA$2491,RESUMEN_flujo!$A2335,DATOS!$AG$3:$AG$2491)</f>
        <v>3</v>
      </c>
      <c r="J2335" s="4">
        <f>(SUMIF(DATOS!$AA$3:$AA$2491,RESUMEN_flujo!$A2335,DATOS!$AE$3:$AE$2491)/SUMIF(DATOS!$AA$3:$AA$2491,RESUMEN_flujo!$A2335,DATOS!$AD$3:$AD$2491))*3.6</f>
        <v>48.738461538461536</v>
      </c>
      <c r="K2335" s="5">
        <f t="shared" si="73"/>
        <v>5.375</v>
      </c>
      <c r="L2335" s="8">
        <f>+VLOOKUP($A2335,DATOS!$AL$3:$AO$2491,DATOS!$AO$1,0)</f>
        <v>2</v>
      </c>
      <c r="M2335" s="12">
        <f>+RANK($F2335,$F$3:$F$2491,0)+COUNTIF($F$3:F2335,F2335)-1</f>
        <v>831</v>
      </c>
    </row>
    <row r="2336" spans="1:13" hidden="1" x14ac:dyDescent="0.3">
      <c r="A2336" s="3" t="str">
        <f t="shared" si="72"/>
        <v>53002-53005</v>
      </c>
      <c r="B2336" s="3">
        <v>53002</v>
      </c>
      <c r="C2336" s="3">
        <v>53005</v>
      </c>
      <c r="D2336" s="3">
        <f>+DATOS!G2336</f>
        <v>0</v>
      </c>
      <c r="E2336" s="3">
        <f>+DATOS!H2336</f>
        <v>0</v>
      </c>
      <c r="F2336" s="3">
        <f>+DATOS!I2336</f>
        <v>0</v>
      </c>
      <c r="G2336" s="3">
        <f>+DATOS!J2336</f>
        <v>2000</v>
      </c>
      <c r="H2336" s="9" t="str">
        <f>+DATOS!K2336</f>
        <v>Ensanche</v>
      </c>
      <c r="I2336" s="3">
        <f>+SUMIF(DATOS!$AA$3:$AA$2491,RESUMEN_flujo!$A2336,DATOS!$AG$3:$AG$2491)</f>
        <v>3</v>
      </c>
      <c r="J2336" s="4">
        <f>(SUMIF(DATOS!$AA$3:$AA$2491,RESUMEN_flujo!$A2336,DATOS!$AE$3:$AE$2491)/SUMIF(DATOS!$AA$3:$AA$2491,RESUMEN_flujo!$A2336,DATOS!$AD$3:$AD$2491))*3.6</f>
        <v>49.35</v>
      </c>
      <c r="K2336" s="5">
        <f t="shared" si="73"/>
        <v>0</v>
      </c>
      <c r="L2336" s="8">
        <f>+VLOOKUP($A2336,DATOS!$AL$3:$AO$2491,DATOS!$AO$1,0)</f>
        <v>2</v>
      </c>
      <c r="M2336" s="12">
        <f>+RANK($F2336,$F$3:$F$2491,0)+COUNTIF($F$3:F2336,F2336)-1</f>
        <v>2388</v>
      </c>
    </row>
    <row r="2337" spans="1:13" hidden="1" x14ac:dyDescent="0.3">
      <c r="A2337" s="3" t="str">
        <f t="shared" si="72"/>
        <v>53003-53019</v>
      </c>
      <c r="B2337" s="3">
        <v>53003</v>
      </c>
      <c r="C2337" s="3">
        <v>53019</v>
      </c>
      <c r="D2337" s="3">
        <f>+DATOS!G2337</f>
        <v>0</v>
      </c>
      <c r="E2337" s="3">
        <f>+DATOS!H2337</f>
        <v>2</v>
      </c>
      <c r="F2337" s="3">
        <f>+DATOS!I2337</f>
        <v>2</v>
      </c>
      <c r="G2337" s="3">
        <f>+DATOS!J2337</f>
        <v>4000</v>
      </c>
      <c r="H2337" s="9" t="str">
        <f>+DATOS!K2337</f>
        <v>C ORIENTE5</v>
      </c>
      <c r="I2337" s="3">
        <f>+SUMIF(DATOS!$AA$3:$AA$2491,RESUMEN_flujo!$A2337,DATOS!$AG$3:$AG$2491)</f>
        <v>3</v>
      </c>
      <c r="J2337" s="4">
        <f>(SUMIF(DATOS!$AA$3:$AA$2491,RESUMEN_flujo!$A2337,DATOS!$AE$3:$AE$2491)/SUMIF(DATOS!$AA$3:$AA$2491,RESUMEN_flujo!$A2337,DATOS!$AD$3:$AD$2491))*3.6</f>
        <v>50.295652173913041</v>
      </c>
      <c r="K2337" s="5">
        <f t="shared" si="73"/>
        <v>0.05</v>
      </c>
      <c r="L2337" s="8">
        <f>+VLOOKUP($A2337,DATOS!$AL$3:$AO$2491,DATOS!$AO$1,0)</f>
        <v>2</v>
      </c>
      <c r="M2337" s="12">
        <f>+RANK($F2337,$F$3:$F$2491,0)+COUNTIF($F$3:F2337,F2337)-1</f>
        <v>1822</v>
      </c>
    </row>
    <row r="2338" spans="1:13" hidden="1" x14ac:dyDescent="0.3">
      <c r="A2338" s="3" t="str">
        <f t="shared" si="72"/>
        <v>53003-53002</v>
      </c>
      <c r="B2338" s="3">
        <v>53003</v>
      </c>
      <c r="C2338" s="3">
        <v>53002</v>
      </c>
      <c r="D2338" s="3">
        <f>+DATOS!G2338</f>
        <v>0</v>
      </c>
      <c r="E2338" s="3">
        <f>+DATOS!H2338</f>
        <v>215</v>
      </c>
      <c r="F2338" s="3">
        <f>+DATOS!I2338</f>
        <v>215</v>
      </c>
      <c r="G2338" s="3">
        <f>+DATOS!J2338</f>
        <v>4000</v>
      </c>
      <c r="H2338" s="9" t="str">
        <f>+DATOS!K2338</f>
        <v>C ORIENTE5</v>
      </c>
      <c r="I2338" s="3">
        <f>+SUMIF(DATOS!$AA$3:$AA$2491,RESUMEN_flujo!$A2338,DATOS!$AG$3:$AG$2491)</f>
        <v>3</v>
      </c>
      <c r="J2338" s="4">
        <f>(SUMIF(DATOS!$AA$3:$AA$2491,RESUMEN_flujo!$A2338,DATOS!$AE$3:$AE$2491)/SUMIF(DATOS!$AA$3:$AA$2491,RESUMEN_flujo!$A2338,DATOS!$AD$3:$AD$2491))*3.6</f>
        <v>49.5</v>
      </c>
      <c r="K2338" s="5">
        <f t="shared" si="73"/>
        <v>5.375</v>
      </c>
      <c r="L2338" s="8">
        <f>+VLOOKUP($A2338,DATOS!$AL$3:$AO$2491,DATOS!$AO$1,0)</f>
        <v>2</v>
      </c>
      <c r="M2338" s="12">
        <f>+RANK($F2338,$F$3:$F$2491,0)+COUNTIF($F$3:F2338,F2338)-1</f>
        <v>832</v>
      </c>
    </row>
    <row r="2339" spans="1:13" hidden="1" x14ac:dyDescent="0.3">
      <c r="A2339" s="3" t="str">
        <f t="shared" si="72"/>
        <v>53003-53006</v>
      </c>
      <c r="B2339" s="3">
        <v>53003</v>
      </c>
      <c r="C2339" s="3">
        <v>53006</v>
      </c>
      <c r="D2339" s="3">
        <f>+DATOS!G2339</f>
        <v>0</v>
      </c>
      <c r="E2339" s="3">
        <f>+DATOS!H2339</f>
        <v>0</v>
      </c>
      <c r="F2339" s="3">
        <f>+DATOS!I2339</f>
        <v>0</v>
      </c>
      <c r="G2339" s="3">
        <f>+DATOS!J2339</f>
        <v>1000</v>
      </c>
      <c r="H2339" s="9" t="str">
        <f>+DATOS!K2339</f>
        <v>C ORIENTE3</v>
      </c>
      <c r="I2339" s="3">
        <f>+SUMIF(DATOS!$AA$3:$AA$2491,RESUMEN_flujo!$A2339,DATOS!$AG$3:$AG$2491)</f>
        <v>4</v>
      </c>
      <c r="J2339" s="4">
        <f>(SUMIF(DATOS!$AA$3:$AA$2491,RESUMEN_flujo!$A2339,DATOS!$AE$3:$AE$2491)/SUMIF(DATOS!$AA$3:$AA$2491,RESUMEN_flujo!$A2339,DATOS!$AD$3:$AD$2491))*3.6</f>
        <v>39.733333333333334</v>
      </c>
      <c r="K2339" s="5">
        <f t="shared" si="73"/>
        <v>0</v>
      </c>
      <c r="L2339" s="8">
        <f>+VLOOKUP($A2339,DATOS!$AL$3:$AO$2491,DATOS!$AO$1,0)</f>
        <v>1</v>
      </c>
      <c r="M2339" s="12">
        <f>+RANK($F2339,$F$3:$F$2491,0)+COUNTIF($F$3:F2339,F2339)-1</f>
        <v>2389</v>
      </c>
    </row>
    <row r="2340" spans="1:13" hidden="1" x14ac:dyDescent="0.3">
      <c r="A2340" s="3" t="str">
        <f t="shared" si="72"/>
        <v>53004-53001</v>
      </c>
      <c r="B2340" s="3">
        <v>53004</v>
      </c>
      <c r="C2340" s="3">
        <v>53001</v>
      </c>
      <c r="D2340" s="3">
        <f>+DATOS!G2340</f>
        <v>0</v>
      </c>
      <c r="E2340" s="3">
        <f>+DATOS!H2340</f>
        <v>0</v>
      </c>
      <c r="F2340" s="3">
        <f>+DATOS!I2340</f>
        <v>0</v>
      </c>
      <c r="G2340" s="3">
        <f>+DATOS!J2340</f>
        <v>2000</v>
      </c>
      <c r="H2340" s="9" t="str">
        <f>+DATOS!K2340</f>
        <v>C ORIENTE1</v>
      </c>
      <c r="I2340" s="3">
        <f>+SUMIF(DATOS!$AA$3:$AA$2491,RESUMEN_flujo!$A2340,DATOS!$AG$3:$AG$2491)</f>
        <v>3</v>
      </c>
      <c r="J2340" s="4">
        <f>(SUMIF(DATOS!$AA$3:$AA$2491,RESUMEN_flujo!$A2340,DATOS!$AE$3:$AE$2491)/SUMIF(DATOS!$AA$3:$AA$2491,RESUMEN_flujo!$A2340,DATOS!$AD$3:$AD$2491))*3.6</f>
        <v>50.975999999999999</v>
      </c>
      <c r="K2340" s="5">
        <f t="shared" si="73"/>
        <v>0</v>
      </c>
      <c r="L2340" s="8">
        <f>+VLOOKUP($A2340,DATOS!$AL$3:$AO$2491,DATOS!$AO$1,0)</f>
        <v>2</v>
      </c>
      <c r="M2340" s="12">
        <f>+RANK($F2340,$F$3:$F$2491,0)+COUNTIF($F$3:F2340,F2340)-1</f>
        <v>2390</v>
      </c>
    </row>
    <row r="2341" spans="1:13" hidden="1" x14ac:dyDescent="0.3">
      <c r="A2341" s="3" t="str">
        <f t="shared" si="72"/>
        <v>53004-53007</v>
      </c>
      <c r="B2341" s="3">
        <v>53004</v>
      </c>
      <c r="C2341" s="3">
        <v>53007</v>
      </c>
      <c r="D2341" s="3">
        <f>+DATOS!G2341</f>
        <v>0</v>
      </c>
      <c r="E2341" s="3">
        <f>+DATOS!H2341</f>
        <v>0</v>
      </c>
      <c r="F2341" s="3">
        <f>+DATOS!I2341</f>
        <v>0</v>
      </c>
      <c r="G2341" s="3">
        <f>+DATOS!J2341</f>
        <v>2000</v>
      </c>
      <c r="H2341" s="9" t="str">
        <f>+DATOS!K2341</f>
        <v>C ORIENTE1</v>
      </c>
      <c r="I2341" s="3">
        <f>+SUMIF(DATOS!$AA$3:$AA$2491,RESUMEN_flujo!$A2341,DATOS!$AG$3:$AG$2491)</f>
        <v>3</v>
      </c>
      <c r="J2341" s="4">
        <f>(SUMIF(DATOS!$AA$3:$AA$2491,RESUMEN_flujo!$A2341,DATOS!$AE$3:$AE$2491)/SUMIF(DATOS!$AA$3:$AA$2491,RESUMEN_flujo!$A2341,DATOS!$AD$3:$AD$2491))*3.6</f>
        <v>49.114285714285714</v>
      </c>
      <c r="K2341" s="5">
        <f t="shared" si="73"/>
        <v>0</v>
      </c>
      <c r="L2341" s="8">
        <f>+VLOOKUP($A2341,DATOS!$AL$3:$AO$2491,DATOS!$AO$1,0)</f>
        <v>2</v>
      </c>
      <c r="M2341" s="12">
        <f>+RANK($F2341,$F$3:$F$2491,0)+COUNTIF($F$3:F2341,F2341)-1</f>
        <v>2391</v>
      </c>
    </row>
    <row r="2342" spans="1:13" hidden="1" x14ac:dyDescent="0.3">
      <c r="A2342" s="3" t="str">
        <f t="shared" si="72"/>
        <v>53004-53005</v>
      </c>
      <c r="B2342" s="3">
        <v>53004</v>
      </c>
      <c r="C2342" s="3">
        <v>53005</v>
      </c>
      <c r="D2342" s="3">
        <f>+DATOS!G2342</f>
        <v>0</v>
      </c>
      <c r="E2342" s="3">
        <f>+DATOS!H2342</f>
        <v>0</v>
      </c>
      <c r="F2342" s="3">
        <f>+DATOS!I2342</f>
        <v>0</v>
      </c>
      <c r="G2342" s="3">
        <f>+DATOS!J2342</f>
        <v>2000</v>
      </c>
      <c r="H2342" s="9" t="str">
        <f>+DATOS!K2342</f>
        <v>C ORIENTE4</v>
      </c>
      <c r="I2342" s="3">
        <f>+SUMIF(DATOS!$AA$3:$AA$2491,RESUMEN_flujo!$A2342,DATOS!$AG$3:$AG$2491)</f>
        <v>4</v>
      </c>
      <c r="J2342" s="4">
        <f>(SUMIF(DATOS!$AA$3:$AA$2491,RESUMEN_flujo!$A2342,DATOS!$AE$3:$AE$2491)/SUMIF(DATOS!$AA$3:$AA$2491,RESUMEN_flujo!$A2342,DATOS!$AD$3:$AD$2491))*3.6</f>
        <v>41.142857142857146</v>
      </c>
      <c r="K2342" s="5">
        <f t="shared" si="73"/>
        <v>0</v>
      </c>
      <c r="L2342" s="8">
        <f>+VLOOKUP($A2342,DATOS!$AL$3:$AO$2491,DATOS!$AO$1,0)</f>
        <v>1</v>
      </c>
      <c r="M2342" s="12">
        <f>+RANK($F2342,$F$3:$F$2491,0)+COUNTIF($F$3:F2342,F2342)-1</f>
        <v>2392</v>
      </c>
    </row>
    <row r="2343" spans="1:13" hidden="1" x14ac:dyDescent="0.3">
      <c r="A2343" s="3" t="str">
        <f t="shared" si="72"/>
        <v>53005-53002</v>
      </c>
      <c r="B2343" s="3">
        <v>53005</v>
      </c>
      <c r="C2343" s="3">
        <v>53002</v>
      </c>
      <c r="D2343" s="3">
        <f>+DATOS!G2343</f>
        <v>0</v>
      </c>
      <c r="E2343" s="3">
        <f>+DATOS!H2343</f>
        <v>0</v>
      </c>
      <c r="F2343" s="3">
        <f>+DATOS!I2343</f>
        <v>0</v>
      </c>
      <c r="G2343" s="3">
        <f>+DATOS!J2343</f>
        <v>2000</v>
      </c>
      <c r="H2343" s="9" t="str">
        <f>+DATOS!K2343</f>
        <v>C ORIENTE2</v>
      </c>
      <c r="I2343" s="3">
        <f>+SUMIF(DATOS!$AA$3:$AA$2491,RESUMEN_flujo!$A2343,DATOS!$AG$3:$AG$2491)</f>
        <v>3</v>
      </c>
      <c r="J2343" s="4">
        <f>(SUMIF(DATOS!$AA$3:$AA$2491,RESUMEN_flujo!$A2343,DATOS!$AE$3:$AE$2491)/SUMIF(DATOS!$AA$3:$AA$2491,RESUMEN_flujo!$A2343,DATOS!$AD$3:$AD$2491))*3.6</f>
        <v>49.35</v>
      </c>
      <c r="K2343" s="5">
        <f t="shared" si="73"/>
        <v>0</v>
      </c>
      <c r="L2343" s="8">
        <f>+VLOOKUP($A2343,DATOS!$AL$3:$AO$2491,DATOS!$AO$1,0)</f>
        <v>2</v>
      </c>
      <c r="M2343" s="12">
        <f>+RANK($F2343,$F$3:$F$2491,0)+COUNTIF($F$3:F2343,F2343)-1</f>
        <v>2393</v>
      </c>
    </row>
    <row r="2344" spans="1:13" hidden="1" x14ac:dyDescent="0.3">
      <c r="A2344" s="3" t="str">
        <f t="shared" si="72"/>
        <v>53005-53004</v>
      </c>
      <c r="B2344" s="3">
        <v>53005</v>
      </c>
      <c r="C2344" s="3">
        <v>53004</v>
      </c>
      <c r="D2344" s="3">
        <f>+DATOS!G2344</f>
        <v>0</v>
      </c>
      <c r="E2344" s="3">
        <f>+DATOS!H2344</f>
        <v>0</v>
      </c>
      <c r="F2344" s="3">
        <f>+DATOS!I2344</f>
        <v>0</v>
      </c>
      <c r="G2344" s="3">
        <f>+DATOS!J2344</f>
        <v>1000</v>
      </c>
      <c r="H2344" s="9" t="str">
        <f>+DATOS!K2344</f>
        <v>C ORIENTE4</v>
      </c>
      <c r="I2344" s="3">
        <f>+SUMIF(DATOS!$AA$3:$AA$2491,RESUMEN_flujo!$A2344,DATOS!$AG$3:$AG$2491)</f>
        <v>4</v>
      </c>
      <c r="J2344" s="4">
        <f>(SUMIF(DATOS!$AA$3:$AA$2491,RESUMEN_flujo!$A2344,DATOS!$AE$3:$AE$2491)/SUMIF(DATOS!$AA$3:$AA$2491,RESUMEN_flujo!$A2344,DATOS!$AD$3:$AD$2491))*3.6</f>
        <v>41.142857142857146</v>
      </c>
      <c r="K2344" s="5">
        <f t="shared" si="73"/>
        <v>0</v>
      </c>
      <c r="L2344" s="8">
        <f>+VLOOKUP($A2344,DATOS!$AL$3:$AO$2491,DATOS!$AO$1,0)</f>
        <v>1</v>
      </c>
      <c r="M2344" s="12">
        <f>+RANK($F2344,$F$3:$F$2491,0)+COUNTIF($F$3:F2344,F2344)-1</f>
        <v>2394</v>
      </c>
    </row>
    <row r="2345" spans="1:13" hidden="1" x14ac:dyDescent="0.3">
      <c r="A2345" s="3" t="str">
        <f t="shared" si="72"/>
        <v>53005-53011</v>
      </c>
      <c r="B2345" s="3">
        <v>53005</v>
      </c>
      <c r="C2345" s="3">
        <v>53011</v>
      </c>
      <c r="D2345" s="3">
        <f>+DATOS!G2345</f>
        <v>0</v>
      </c>
      <c r="E2345" s="3">
        <f>+DATOS!H2345</f>
        <v>0</v>
      </c>
      <c r="F2345" s="3">
        <f>+DATOS!I2345</f>
        <v>0</v>
      </c>
      <c r="G2345" s="3">
        <f>+DATOS!J2345</f>
        <v>2000</v>
      </c>
      <c r="H2345" s="9" t="str">
        <f>+DATOS!K2345</f>
        <v>C ORIENTE2</v>
      </c>
      <c r="I2345" s="3">
        <f>+SUMIF(DATOS!$AA$3:$AA$2491,RESUMEN_flujo!$A2345,DATOS!$AG$3:$AG$2491)</f>
        <v>3</v>
      </c>
      <c r="J2345" s="4">
        <f>(SUMIF(DATOS!$AA$3:$AA$2491,RESUMEN_flujo!$A2345,DATOS!$AE$3:$AE$2491)/SUMIF(DATOS!$AA$3:$AA$2491,RESUMEN_flujo!$A2345,DATOS!$AD$3:$AD$2491))*3.6</f>
        <v>49.981395348837211</v>
      </c>
      <c r="K2345" s="5">
        <f t="shared" si="73"/>
        <v>0</v>
      </c>
      <c r="L2345" s="8">
        <f>+VLOOKUP($A2345,DATOS!$AL$3:$AO$2491,DATOS!$AO$1,0)</f>
        <v>2</v>
      </c>
      <c r="M2345" s="12">
        <f>+RANK($F2345,$F$3:$F$2491,0)+COUNTIF($F$3:F2345,F2345)-1</f>
        <v>2395</v>
      </c>
    </row>
    <row r="2346" spans="1:13" hidden="1" x14ac:dyDescent="0.3">
      <c r="A2346" s="3" t="str">
        <f t="shared" si="72"/>
        <v>53005-53006</v>
      </c>
      <c r="B2346" s="3">
        <v>53005</v>
      </c>
      <c r="C2346" s="3">
        <v>53006</v>
      </c>
      <c r="D2346" s="3">
        <f>+DATOS!G2346</f>
        <v>0</v>
      </c>
      <c r="E2346" s="3">
        <f>+DATOS!H2346</f>
        <v>0</v>
      </c>
      <c r="F2346" s="3">
        <f>+DATOS!I2346</f>
        <v>0</v>
      </c>
      <c r="G2346" s="3">
        <f>+DATOS!J2346</f>
        <v>2000</v>
      </c>
      <c r="H2346" s="9" t="str">
        <f>+DATOS!K2346</f>
        <v>C ORIENTE4</v>
      </c>
      <c r="I2346" s="3">
        <f>+SUMIF(DATOS!$AA$3:$AA$2491,RESUMEN_flujo!$A2346,DATOS!$AG$3:$AG$2491)</f>
        <v>4</v>
      </c>
      <c r="J2346" s="4">
        <f>(SUMIF(DATOS!$AA$3:$AA$2491,RESUMEN_flujo!$A2346,DATOS!$AE$3:$AE$2491)/SUMIF(DATOS!$AA$3:$AA$2491,RESUMEN_flujo!$A2346,DATOS!$AD$3:$AD$2491))*3.6</f>
        <v>40.800000000000004</v>
      </c>
      <c r="K2346" s="5">
        <f t="shared" si="73"/>
        <v>0</v>
      </c>
      <c r="L2346" s="8">
        <f>+VLOOKUP($A2346,DATOS!$AL$3:$AO$2491,DATOS!$AO$1,0)</f>
        <v>1</v>
      </c>
      <c r="M2346" s="12">
        <f>+RANK($F2346,$F$3:$F$2491,0)+COUNTIF($F$3:F2346,F2346)-1</f>
        <v>2396</v>
      </c>
    </row>
    <row r="2347" spans="1:13" hidden="1" x14ac:dyDescent="0.3">
      <c r="A2347" s="3" t="str">
        <f t="shared" si="72"/>
        <v>53006-53003</v>
      </c>
      <c r="B2347" s="3">
        <v>53006</v>
      </c>
      <c r="C2347" s="3">
        <v>53003</v>
      </c>
      <c r="D2347" s="3">
        <f>+DATOS!G2347</f>
        <v>0</v>
      </c>
      <c r="E2347" s="3">
        <f>+DATOS!H2347</f>
        <v>0</v>
      </c>
      <c r="F2347" s="3">
        <f>+DATOS!I2347</f>
        <v>0</v>
      </c>
      <c r="G2347" s="3">
        <f>+DATOS!J2347</f>
        <v>1000</v>
      </c>
      <c r="H2347" s="9" t="str">
        <f>+DATOS!K2347</f>
        <v>C ORIENTE3</v>
      </c>
      <c r="I2347" s="3">
        <f>+SUMIF(DATOS!$AA$3:$AA$2491,RESUMEN_flujo!$A2347,DATOS!$AG$3:$AG$2491)</f>
        <v>4</v>
      </c>
      <c r="J2347" s="4">
        <f>(SUMIF(DATOS!$AA$3:$AA$2491,RESUMEN_flujo!$A2347,DATOS!$AE$3:$AE$2491)/SUMIF(DATOS!$AA$3:$AA$2491,RESUMEN_flujo!$A2347,DATOS!$AD$3:$AD$2491))*3.6</f>
        <v>39.733333333333334</v>
      </c>
      <c r="K2347" s="5">
        <f t="shared" si="73"/>
        <v>0</v>
      </c>
      <c r="L2347" s="8">
        <f>+VLOOKUP($A2347,DATOS!$AL$3:$AO$2491,DATOS!$AO$1,0)</f>
        <v>1</v>
      </c>
      <c r="M2347" s="12">
        <f>+RANK($F2347,$F$3:$F$2491,0)+COUNTIF($F$3:F2347,F2347)-1</f>
        <v>2397</v>
      </c>
    </row>
    <row r="2348" spans="1:13" hidden="1" x14ac:dyDescent="0.3">
      <c r="A2348" s="3" t="str">
        <f t="shared" si="72"/>
        <v>53006-53005</v>
      </c>
      <c r="B2348" s="3">
        <v>53006</v>
      </c>
      <c r="C2348" s="3">
        <v>53005</v>
      </c>
      <c r="D2348" s="3">
        <f>+DATOS!G2348</f>
        <v>0</v>
      </c>
      <c r="E2348" s="3">
        <f>+DATOS!H2348</f>
        <v>0</v>
      </c>
      <c r="F2348" s="3">
        <f>+DATOS!I2348</f>
        <v>0</v>
      </c>
      <c r="G2348" s="3">
        <f>+DATOS!J2348</f>
        <v>2000</v>
      </c>
      <c r="H2348" s="9" t="str">
        <f>+DATOS!K2348</f>
        <v>C ORIENTE4</v>
      </c>
      <c r="I2348" s="3">
        <f>+SUMIF(DATOS!$AA$3:$AA$2491,RESUMEN_flujo!$A2348,DATOS!$AG$3:$AG$2491)</f>
        <v>4</v>
      </c>
      <c r="J2348" s="4">
        <f>(SUMIF(DATOS!$AA$3:$AA$2491,RESUMEN_flujo!$A2348,DATOS!$AE$3:$AE$2491)/SUMIF(DATOS!$AA$3:$AA$2491,RESUMEN_flujo!$A2348,DATOS!$AD$3:$AD$2491))*3.6</f>
        <v>40.800000000000004</v>
      </c>
      <c r="K2348" s="5">
        <f t="shared" si="73"/>
        <v>0</v>
      </c>
      <c r="L2348" s="8">
        <f>+VLOOKUP($A2348,DATOS!$AL$3:$AO$2491,DATOS!$AO$1,0)</f>
        <v>1</v>
      </c>
      <c r="M2348" s="12">
        <f>+RANK($F2348,$F$3:$F$2491,0)+COUNTIF($F$3:F2348,F2348)-1</f>
        <v>2398</v>
      </c>
    </row>
    <row r="2349" spans="1:13" hidden="1" x14ac:dyDescent="0.3">
      <c r="A2349" s="3" t="str">
        <f t="shared" si="72"/>
        <v>53006-53013</v>
      </c>
      <c r="B2349" s="3">
        <v>53006</v>
      </c>
      <c r="C2349" s="3">
        <v>53013</v>
      </c>
      <c r="D2349" s="3">
        <f>+DATOS!G2349</f>
        <v>0</v>
      </c>
      <c r="E2349" s="3">
        <f>+DATOS!H2349</f>
        <v>0</v>
      </c>
      <c r="F2349" s="3">
        <f>+DATOS!I2349</f>
        <v>0</v>
      </c>
      <c r="G2349" s="3">
        <f>+DATOS!J2349</f>
        <v>1000</v>
      </c>
      <c r="H2349" s="9" t="str">
        <f>+DATOS!K2349</f>
        <v>C ORIENTE3</v>
      </c>
      <c r="I2349" s="3">
        <f>+SUMIF(DATOS!$AA$3:$AA$2491,RESUMEN_flujo!$A2349,DATOS!$AG$3:$AG$2491)</f>
        <v>4</v>
      </c>
      <c r="J2349" s="4">
        <f>(SUMIF(DATOS!$AA$3:$AA$2491,RESUMEN_flujo!$A2349,DATOS!$AE$3:$AE$2491)/SUMIF(DATOS!$AA$3:$AA$2491,RESUMEN_flujo!$A2349,DATOS!$AD$3:$AD$2491))*3.6</f>
        <v>40.168421052631579</v>
      </c>
      <c r="K2349" s="5">
        <f t="shared" si="73"/>
        <v>0</v>
      </c>
      <c r="L2349" s="8">
        <f>+VLOOKUP($A2349,DATOS!$AL$3:$AO$2491,DATOS!$AO$1,0)</f>
        <v>1</v>
      </c>
      <c r="M2349" s="12">
        <f>+RANK($F2349,$F$3:$F$2491,0)+COUNTIF($F$3:F2349,F2349)-1</f>
        <v>2399</v>
      </c>
    </row>
    <row r="2350" spans="1:13" hidden="1" x14ac:dyDescent="0.3">
      <c r="A2350" s="3" t="str">
        <f t="shared" si="72"/>
        <v>53006-53017</v>
      </c>
      <c r="B2350" s="3">
        <v>53006</v>
      </c>
      <c r="C2350" s="3">
        <v>53017</v>
      </c>
      <c r="D2350" s="3">
        <f>+DATOS!G2350</f>
        <v>0</v>
      </c>
      <c r="E2350" s="3">
        <f>+DATOS!H2350</f>
        <v>0</v>
      </c>
      <c r="F2350" s="3">
        <f>+DATOS!I2350</f>
        <v>0</v>
      </c>
      <c r="G2350" s="3">
        <f>+DATOS!J2350</f>
        <v>1000</v>
      </c>
      <c r="H2350" s="9" t="str">
        <f>+DATOS!K2350</f>
        <v>C ORIENTE4</v>
      </c>
      <c r="I2350" s="3">
        <f>+SUMIF(DATOS!$AA$3:$AA$2491,RESUMEN_flujo!$A2350,DATOS!$AG$3:$AG$2491)</f>
        <v>4</v>
      </c>
      <c r="J2350" s="4">
        <f>(SUMIF(DATOS!$AA$3:$AA$2491,RESUMEN_flujo!$A2350,DATOS!$AE$3:$AE$2491)/SUMIF(DATOS!$AA$3:$AA$2491,RESUMEN_flujo!$A2350,DATOS!$AD$3:$AD$2491))*3.6</f>
        <v>40.260000000000005</v>
      </c>
      <c r="K2350" s="5">
        <f t="shared" si="73"/>
        <v>0</v>
      </c>
      <c r="L2350" s="8">
        <f>+VLOOKUP($A2350,DATOS!$AL$3:$AO$2491,DATOS!$AO$1,0)</f>
        <v>1</v>
      </c>
      <c r="M2350" s="12">
        <f>+RANK($F2350,$F$3:$F$2491,0)+COUNTIF($F$3:F2350,F2350)-1</f>
        <v>2400</v>
      </c>
    </row>
    <row r="2351" spans="1:13" hidden="1" x14ac:dyDescent="0.3">
      <c r="A2351" s="3" t="str">
        <f t="shared" si="72"/>
        <v>53007-53004</v>
      </c>
      <c r="B2351" s="3">
        <v>53007</v>
      </c>
      <c r="C2351" s="3">
        <v>53004</v>
      </c>
      <c r="D2351" s="3">
        <f>+DATOS!G2351</f>
        <v>0</v>
      </c>
      <c r="E2351" s="3">
        <f>+DATOS!H2351</f>
        <v>0</v>
      </c>
      <c r="F2351" s="3">
        <f>+DATOS!I2351</f>
        <v>0</v>
      </c>
      <c r="G2351" s="3">
        <f>+DATOS!J2351</f>
        <v>4000</v>
      </c>
      <c r="H2351" s="9" t="str">
        <f>+DATOS!K2351</f>
        <v>C ORIENTE1</v>
      </c>
      <c r="I2351" s="3">
        <f>+SUMIF(DATOS!$AA$3:$AA$2491,RESUMEN_flujo!$A2351,DATOS!$AG$3:$AG$2491)</f>
        <v>3</v>
      </c>
      <c r="J2351" s="4">
        <f>(SUMIF(DATOS!$AA$3:$AA$2491,RESUMEN_flujo!$A2351,DATOS!$AE$3:$AE$2491)/SUMIF(DATOS!$AA$3:$AA$2491,RESUMEN_flujo!$A2351,DATOS!$AD$3:$AD$2491))*3.6</f>
        <v>49.114285714285714</v>
      </c>
      <c r="K2351" s="5">
        <f t="shared" si="73"/>
        <v>0</v>
      </c>
      <c r="L2351" s="8">
        <f>+VLOOKUP($A2351,DATOS!$AL$3:$AO$2491,DATOS!$AO$1,0)</f>
        <v>2</v>
      </c>
      <c r="M2351" s="12">
        <f>+RANK($F2351,$F$3:$F$2491,0)+COUNTIF($F$3:F2351,F2351)-1</f>
        <v>2401</v>
      </c>
    </row>
    <row r="2352" spans="1:13" hidden="1" x14ac:dyDescent="0.3">
      <c r="A2352" s="3" t="str">
        <f t="shared" si="72"/>
        <v>53007-53009</v>
      </c>
      <c r="B2352" s="3">
        <v>53007</v>
      </c>
      <c r="C2352" s="3">
        <v>53009</v>
      </c>
      <c r="D2352" s="3">
        <f>+DATOS!G2352</f>
        <v>0</v>
      </c>
      <c r="E2352" s="3">
        <f>+DATOS!H2352</f>
        <v>0</v>
      </c>
      <c r="F2352" s="3">
        <f>+DATOS!I2352</f>
        <v>0</v>
      </c>
      <c r="G2352" s="3">
        <f>+DATOS!J2352</f>
        <v>4000</v>
      </c>
      <c r="H2352" s="9" t="str">
        <f>+DATOS!K2352</f>
        <v>MEJILLONES ONTE</v>
      </c>
      <c r="I2352" s="3">
        <f>+SUMIF(DATOS!$AA$3:$AA$2491,RESUMEN_flujo!$A2352,DATOS!$AG$3:$AG$2491)</f>
        <v>3</v>
      </c>
      <c r="J2352" s="4">
        <f>(SUMIF(DATOS!$AA$3:$AA$2491,RESUMEN_flujo!$A2352,DATOS!$AE$3:$AE$2491)/SUMIF(DATOS!$AA$3:$AA$2491,RESUMEN_flujo!$A2352,DATOS!$AD$3:$AD$2491))*3.6</f>
        <v>47.25</v>
      </c>
      <c r="K2352" s="5">
        <f t="shared" si="73"/>
        <v>0</v>
      </c>
      <c r="L2352" s="8">
        <f>+VLOOKUP($A2352,DATOS!$AL$3:$AO$2491,DATOS!$AO$1,0)</f>
        <v>2</v>
      </c>
      <c r="M2352" s="12">
        <f>+RANK($F2352,$F$3:$F$2491,0)+COUNTIF($F$3:F2352,F2352)-1</f>
        <v>2402</v>
      </c>
    </row>
    <row r="2353" spans="1:13" hidden="1" x14ac:dyDescent="0.3">
      <c r="A2353" s="3" t="str">
        <f t="shared" si="72"/>
        <v>53007-53020</v>
      </c>
      <c r="B2353" s="3">
        <v>53007</v>
      </c>
      <c r="C2353" s="3">
        <v>53020</v>
      </c>
      <c r="D2353" s="3">
        <f>+DATOS!G2353</f>
        <v>0</v>
      </c>
      <c r="E2353" s="3">
        <f>+DATOS!H2353</f>
        <v>0</v>
      </c>
      <c r="F2353" s="3">
        <f>+DATOS!I2353</f>
        <v>0</v>
      </c>
      <c r="G2353" s="3">
        <f>+DATOS!J2353</f>
        <v>2000</v>
      </c>
      <c r="H2353" s="9" t="str">
        <f>+DATOS!K2353</f>
        <v>Ensanche</v>
      </c>
      <c r="I2353" s="3">
        <f>+SUMIF(DATOS!$AA$3:$AA$2491,RESUMEN_flujo!$A2353,DATOS!$AG$3:$AG$2491)</f>
        <v>3</v>
      </c>
      <c r="J2353" s="4">
        <f>(SUMIF(DATOS!$AA$3:$AA$2491,RESUMEN_flujo!$A2353,DATOS!$AE$3:$AE$2491)/SUMIF(DATOS!$AA$3:$AA$2491,RESUMEN_flujo!$A2353,DATOS!$AD$3:$AD$2491))*3.6</f>
        <v>49.524324324324326</v>
      </c>
      <c r="K2353" s="5">
        <f t="shared" si="73"/>
        <v>0</v>
      </c>
      <c r="L2353" s="8">
        <f>+VLOOKUP($A2353,DATOS!$AL$3:$AO$2491,DATOS!$AO$1,0)</f>
        <v>2</v>
      </c>
      <c r="M2353" s="12">
        <f>+RANK($F2353,$F$3:$F$2491,0)+COUNTIF($F$3:F2353,F2353)-1</f>
        <v>2403</v>
      </c>
    </row>
    <row r="2354" spans="1:13" hidden="1" x14ac:dyDescent="0.3">
      <c r="A2354" s="3" t="str">
        <f t="shared" si="72"/>
        <v>53007-53011</v>
      </c>
      <c r="B2354" s="3">
        <v>53007</v>
      </c>
      <c r="C2354" s="3">
        <v>53011</v>
      </c>
      <c r="D2354" s="3">
        <f>+DATOS!G2354</f>
        <v>0</v>
      </c>
      <c r="E2354" s="3">
        <f>+DATOS!H2354</f>
        <v>0</v>
      </c>
      <c r="F2354" s="3">
        <f>+DATOS!I2354</f>
        <v>0</v>
      </c>
      <c r="G2354" s="3">
        <f>+DATOS!J2354</f>
        <v>4000</v>
      </c>
      <c r="H2354" s="9" t="str">
        <f>+DATOS!K2354</f>
        <v>Ensanche</v>
      </c>
      <c r="I2354" s="3">
        <f>+SUMIF(DATOS!$AA$3:$AA$2491,RESUMEN_flujo!$A2354,DATOS!$AG$3:$AG$2491)</f>
        <v>3</v>
      </c>
      <c r="J2354" s="4">
        <f>(SUMIF(DATOS!$AA$3:$AA$2491,RESUMEN_flujo!$A2354,DATOS!$AE$3:$AE$2491)/SUMIF(DATOS!$AA$3:$AA$2491,RESUMEN_flujo!$A2354,DATOS!$AD$3:$AD$2491))*3.6</f>
        <v>49.44</v>
      </c>
      <c r="K2354" s="5">
        <f t="shared" si="73"/>
        <v>0</v>
      </c>
      <c r="L2354" s="8">
        <f>+VLOOKUP($A2354,DATOS!$AL$3:$AO$2491,DATOS!$AO$1,0)</f>
        <v>2</v>
      </c>
      <c r="M2354" s="12">
        <f>+RANK($F2354,$F$3:$F$2491,0)+COUNTIF($F$3:F2354,F2354)-1</f>
        <v>2404</v>
      </c>
    </row>
    <row r="2355" spans="1:13" hidden="1" x14ac:dyDescent="0.3">
      <c r="A2355" s="3" t="str">
        <f t="shared" si="72"/>
        <v>53009-5043</v>
      </c>
      <c r="B2355" s="3">
        <v>53009</v>
      </c>
      <c r="C2355" s="3">
        <v>5043</v>
      </c>
      <c r="D2355" s="3">
        <f>+DATOS!G2355</f>
        <v>0</v>
      </c>
      <c r="E2355" s="3">
        <f>+DATOS!H2355</f>
        <v>0</v>
      </c>
      <c r="F2355" s="3">
        <f>+DATOS!I2355</f>
        <v>0</v>
      </c>
      <c r="G2355" s="3">
        <f>+DATOS!J2355</f>
        <v>2000</v>
      </c>
      <c r="H2355" s="9" t="str">
        <f>+DATOS!K2355</f>
        <v>MEJILLONES ONTE</v>
      </c>
      <c r="I2355" s="3">
        <f>+SUMIF(DATOS!$AA$3:$AA$2491,RESUMEN_flujo!$A2355,DATOS!$AG$3:$AG$2491)</f>
        <v>3</v>
      </c>
      <c r="J2355" s="4">
        <f>(SUMIF(DATOS!$AA$3:$AA$2491,RESUMEN_flujo!$A2355,DATOS!$AE$3:$AE$2491)/SUMIF(DATOS!$AA$3:$AA$2491,RESUMEN_flujo!$A2355,DATOS!$AD$3:$AD$2491))*3.6</f>
        <v>48.6</v>
      </c>
      <c r="K2355" s="5">
        <f t="shared" si="73"/>
        <v>0</v>
      </c>
      <c r="L2355" s="8">
        <f>+VLOOKUP($A2355,DATOS!$AL$3:$AO$2491,DATOS!$AO$1,0)</f>
        <v>2</v>
      </c>
      <c r="M2355" s="12">
        <f>+RANK($F2355,$F$3:$F$2491,0)+COUNTIF($F$3:F2355,F2355)-1</f>
        <v>2405</v>
      </c>
    </row>
    <row r="2356" spans="1:13" hidden="1" x14ac:dyDescent="0.3">
      <c r="A2356" s="3" t="str">
        <f t="shared" si="72"/>
        <v>53009-53007</v>
      </c>
      <c r="B2356" s="3">
        <v>53009</v>
      </c>
      <c r="C2356" s="3">
        <v>53007</v>
      </c>
      <c r="D2356" s="3">
        <f>+DATOS!G2356</f>
        <v>0</v>
      </c>
      <c r="E2356" s="3">
        <f>+DATOS!H2356</f>
        <v>0</v>
      </c>
      <c r="F2356" s="3">
        <f>+DATOS!I2356</f>
        <v>0</v>
      </c>
      <c r="G2356" s="3">
        <f>+DATOS!J2356</f>
        <v>4000</v>
      </c>
      <c r="H2356" s="9" t="str">
        <f>+DATOS!K2356</f>
        <v>Ensanche</v>
      </c>
      <c r="I2356" s="3">
        <f>+SUMIF(DATOS!$AA$3:$AA$2491,RESUMEN_flujo!$A2356,DATOS!$AG$3:$AG$2491)</f>
        <v>3</v>
      </c>
      <c r="J2356" s="4">
        <f>(SUMIF(DATOS!$AA$3:$AA$2491,RESUMEN_flujo!$A2356,DATOS!$AE$3:$AE$2491)/SUMIF(DATOS!$AA$3:$AA$2491,RESUMEN_flujo!$A2356,DATOS!$AD$3:$AD$2491))*3.6</f>
        <v>47.25</v>
      </c>
      <c r="K2356" s="5">
        <f t="shared" si="73"/>
        <v>0</v>
      </c>
      <c r="L2356" s="8">
        <f>+VLOOKUP($A2356,DATOS!$AL$3:$AO$2491,DATOS!$AO$1,0)</f>
        <v>2</v>
      </c>
      <c r="M2356" s="12">
        <f>+RANK($F2356,$F$3:$F$2491,0)+COUNTIF($F$3:F2356,F2356)-1</f>
        <v>2406</v>
      </c>
    </row>
    <row r="2357" spans="1:13" hidden="1" x14ac:dyDescent="0.3">
      <c r="A2357" s="3" t="str">
        <f t="shared" si="72"/>
        <v>53009-53027</v>
      </c>
      <c r="B2357" s="3">
        <v>53009</v>
      </c>
      <c r="C2357" s="3">
        <v>53027</v>
      </c>
      <c r="D2357" s="3">
        <f>+DATOS!G2357</f>
        <v>0</v>
      </c>
      <c r="E2357" s="3">
        <f>+DATOS!H2357</f>
        <v>0</v>
      </c>
      <c r="F2357" s="3">
        <f>+DATOS!I2357</f>
        <v>0</v>
      </c>
      <c r="G2357" s="3">
        <f>+DATOS!J2357</f>
        <v>4000</v>
      </c>
      <c r="H2357" s="9" t="str">
        <f>+DATOS!K2357</f>
        <v>Ensanche</v>
      </c>
      <c r="I2357" s="3">
        <f>+SUMIF(DATOS!$AA$3:$AA$2491,RESUMEN_flujo!$A2357,DATOS!$AG$3:$AG$2491)</f>
        <v>3</v>
      </c>
      <c r="J2357" s="4">
        <f>(SUMIF(DATOS!$AA$3:$AA$2491,RESUMEN_flujo!$A2357,DATOS!$AE$3:$AE$2491)/SUMIF(DATOS!$AA$3:$AA$2491,RESUMEN_flujo!$A2357,DATOS!$AD$3:$AD$2491))*3.6</f>
        <v>50.048780487804876</v>
      </c>
      <c r="K2357" s="5">
        <f t="shared" si="73"/>
        <v>0</v>
      </c>
      <c r="L2357" s="8">
        <f>+VLOOKUP($A2357,DATOS!$AL$3:$AO$2491,DATOS!$AO$1,0)</f>
        <v>2</v>
      </c>
      <c r="M2357" s="12">
        <f>+RANK($F2357,$F$3:$F$2491,0)+COUNTIF($F$3:F2357,F2357)-1</f>
        <v>2407</v>
      </c>
    </row>
    <row r="2358" spans="1:13" hidden="1" x14ac:dyDescent="0.3">
      <c r="A2358" s="3" t="str">
        <f t="shared" si="72"/>
        <v>53009-53031</v>
      </c>
      <c r="B2358" s="3">
        <v>53009</v>
      </c>
      <c r="C2358" s="3">
        <v>53031</v>
      </c>
      <c r="D2358" s="3">
        <f>+DATOS!G2358</f>
        <v>0</v>
      </c>
      <c r="E2358" s="3">
        <f>+DATOS!H2358</f>
        <v>0</v>
      </c>
      <c r="F2358" s="3">
        <f>+DATOS!I2358</f>
        <v>0</v>
      </c>
      <c r="G2358" s="3">
        <f>+DATOS!J2358</f>
        <v>2000</v>
      </c>
      <c r="H2358" s="9" t="str">
        <f>+DATOS!K2358</f>
        <v>Ensanche</v>
      </c>
      <c r="I2358" s="3">
        <f>+SUMIF(DATOS!$AA$3:$AA$2491,RESUMEN_flujo!$A2358,DATOS!$AG$3:$AG$2491)</f>
        <v>3</v>
      </c>
      <c r="J2358" s="4">
        <f>(SUMIF(DATOS!$AA$3:$AA$2491,RESUMEN_flujo!$A2358,DATOS!$AE$3:$AE$2491)/SUMIF(DATOS!$AA$3:$AA$2491,RESUMEN_flujo!$A2358,DATOS!$AD$3:$AD$2491))*3.6</f>
        <v>50.324999999999996</v>
      </c>
      <c r="K2358" s="5">
        <f t="shared" si="73"/>
        <v>0</v>
      </c>
      <c r="L2358" s="8">
        <f>+VLOOKUP($A2358,DATOS!$AL$3:$AO$2491,DATOS!$AO$1,0)</f>
        <v>2</v>
      </c>
      <c r="M2358" s="12">
        <f>+RANK($F2358,$F$3:$F$2491,0)+COUNTIF($F$3:F2358,F2358)-1</f>
        <v>2408</v>
      </c>
    </row>
    <row r="2359" spans="1:13" hidden="1" x14ac:dyDescent="0.3">
      <c r="A2359" s="3" t="str">
        <f t="shared" si="72"/>
        <v>53011-53005</v>
      </c>
      <c r="B2359" s="3">
        <v>53011</v>
      </c>
      <c r="C2359" s="3">
        <v>53005</v>
      </c>
      <c r="D2359" s="3">
        <f>+DATOS!G2359</f>
        <v>0</v>
      </c>
      <c r="E2359" s="3">
        <f>+DATOS!H2359</f>
        <v>0</v>
      </c>
      <c r="F2359" s="3">
        <f>+DATOS!I2359</f>
        <v>0</v>
      </c>
      <c r="G2359" s="3">
        <f>+DATOS!J2359</f>
        <v>2000</v>
      </c>
      <c r="H2359" s="9" t="str">
        <f>+DATOS!K2359</f>
        <v>C ORIENTE2</v>
      </c>
      <c r="I2359" s="3">
        <f>+SUMIF(DATOS!$AA$3:$AA$2491,RESUMEN_flujo!$A2359,DATOS!$AG$3:$AG$2491)</f>
        <v>3</v>
      </c>
      <c r="J2359" s="4">
        <f>(SUMIF(DATOS!$AA$3:$AA$2491,RESUMEN_flujo!$A2359,DATOS!$AE$3:$AE$2491)/SUMIF(DATOS!$AA$3:$AA$2491,RESUMEN_flujo!$A2359,DATOS!$AD$3:$AD$2491))*3.6</f>
        <v>49.981395348837211</v>
      </c>
      <c r="K2359" s="5">
        <f t="shared" si="73"/>
        <v>0</v>
      </c>
      <c r="L2359" s="8">
        <f>+VLOOKUP($A2359,DATOS!$AL$3:$AO$2491,DATOS!$AO$1,0)</f>
        <v>2</v>
      </c>
      <c r="M2359" s="12">
        <f>+RANK($F2359,$F$3:$F$2491,0)+COUNTIF($F$3:F2359,F2359)-1</f>
        <v>2409</v>
      </c>
    </row>
    <row r="2360" spans="1:13" hidden="1" x14ac:dyDescent="0.3">
      <c r="A2360" s="3" t="str">
        <f t="shared" si="72"/>
        <v>53011-53007</v>
      </c>
      <c r="B2360" s="3">
        <v>53011</v>
      </c>
      <c r="C2360" s="3">
        <v>53007</v>
      </c>
      <c r="D2360" s="3">
        <f>+DATOS!G2360</f>
        <v>0</v>
      </c>
      <c r="E2360" s="3">
        <f>+DATOS!H2360</f>
        <v>0</v>
      </c>
      <c r="F2360" s="3">
        <f>+DATOS!I2360</f>
        <v>0</v>
      </c>
      <c r="G2360" s="3">
        <f>+DATOS!J2360</f>
        <v>4000</v>
      </c>
      <c r="H2360" s="9" t="str">
        <f>+DATOS!K2360</f>
        <v>MEJILLONES ONTE</v>
      </c>
      <c r="I2360" s="3">
        <f>+SUMIF(DATOS!$AA$3:$AA$2491,RESUMEN_flujo!$A2360,DATOS!$AG$3:$AG$2491)</f>
        <v>3</v>
      </c>
      <c r="J2360" s="4">
        <f>(SUMIF(DATOS!$AA$3:$AA$2491,RESUMEN_flujo!$A2360,DATOS!$AE$3:$AE$2491)/SUMIF(DATOS!$AA$3:$AA$2491,RESUMEN_flujo!$A2360,DATOS!$AD$3:$AD$2491))*3.6</f>
        <v>49.44</v>
      </c>
      <c r="K2360" s="5">
        <f t="shared" si="73"/>
        <v>0</v>
      </c>
      <c r="L2360" s="8">
        <f>+VLOOKUP($A2360,DATOS!$AL$3:$AO$2491,DATOS!$AO$1,0)</f>
        <v>2</v>
      </c>
      <c r="M2360" s="12">
        <f>+RANK($F2360,$F$3:$F$2491,0)+COUNTIF($F$3:F2360,F2360)-1</f>
        <v>2410</v>
      </c>
    </row>
    <row r="2361" spans="1:13" hidden="1" x14ac:dyDescent="0.3">
      <c r="A2361" s="3" t="str">
        <f t="shared" si="72"/>
        <v>53011-53021</v>
      </c>
      <c r="B2361" s="3">
        <v>53011</v>
      </c>
      <c r="C2361" s="3">
        <v>53021</v>
      </c>
      <c r="D2361" s="3">
        <f>+DATOS!G2361</f>
        <v>0</v>
      </c>
      <c r="E2361" s="3">
        <f>+DATOS!H2361</f>
        <v>0</v>
      </c>
      <c r="F2361" s="3">
        <f>+DATOS!I2361</f>
        <v>0</v>
      </c>
      <c r="G2361" s="3">
        <f>+DATOS!J2361</f>
        <v>2000</v>
      </c>
      <c r="H2361" s="9" t="str">
        <f>+DATOS!K2361</f>
        <v>Ensanche</v>
      </c>
      <c r="I2361" s="3">
        <f>+SUMIF(DATOS!$AA$3:$AA$2491,RESUMEN_flujo!$A2361,DATOS!$AG$3:$AG$2491)</f>
        <v>3</v>
      </c>
      <c r="J2361" s="4">
        <f>(SUMIF(DATOS!$AA$3:$AA$2491,RESUMEN_flujo!$A2361,DATOS!$AE$3:$AE$2491)/SUMIF(DATOS!$AA$3:$AA$2491,RESUMEN_flujo!$A2361,DATOS!$AD$3:$AD$2491))*3.6</f>
        <v>49.406896551724138</v>
      </c>
      <c r="K2361" s="5">
        <f t="shared" si="73"/>
        <v>0</v>
      </c>
      <c r="L2361" s="8">
        <f>+VLOOKUP($A2361,DATOS!$AL$3:$AO$2491,DATOS!$AO$1,0)</f>
        <v>2</v>
      </c>
      <c r="M2361" s="12">
        <f>+RANK($F2361,$F$3:$F$2491,0)+COUNTIF($F$3:F2361,F2361)-1</f>
        <v>2411</v>
      </c>
    </row>
    <row r="2362" spans="1:13" hidden="1" x14ac:dyDescent="0.3">
      <c r="A2362" s="3" t="str">
        <f t="shared" si="72"/>
        <v>53011-53013</v>
      </c>
      <c r="B2362" s="3">
        <v>53011</v>
      </c>
      <c r="C2362" s="3">
        <v>53013</v>
      </c>
      <c r="D2362" s="3">
        <f>+DATOS!G2362</f>
        <v>0</v>
      </c>
      <c r="E2362" s="3">
        <f>+DATOS!H2362</f>
        <v>0</v>
      </c>
      <c r="F2362" s="3">
        <f>+DATOS!I2362</f>
        <v>0</v>
      </c>
      <c r="G2362" s="3">
        <f>+DATOS!J2362</f>
        <v>4000</v>
      </c>
      <c r="H2362" s="9" t="str">
        <f>+DATOS!K2362</f>
        <v>Ensanche</v>
      </c>
      <c r="I2362" s="3">
        <f>+SUMIF(DATOS!$AA$3:$AA$2491,RESUMEN_flujo!$A2362,DATOS!$AG$3:$AG$2491)</f>
        <v>3</v>
      </c>
      <c r="J2362" s="4">
        <f>(SUMIF(DATOS!$AA$3:$AA$2491,RESUMEN_flujo!$A2362,DATOS!$AE$3:$AE$2491)/SUMIF(DATOS!$AA$3:$AA$2491,RESUMEN_flujo!$A2362,DATOS!$AD$3:$AD$2491))*3.6</f>
        <v>49.371428571428567</v>
      </c>
      <c r="K2362" s="5">
        <f t="shared" si="73"/>
        <v>0</v>
      </c>
      <c r="L2362" s="8">
        <f>+VLOOKUP($A2362,DATOS!$AL$3:$AO$2491,DATOS!$AO$1,0)</f>
        <v>2</v>
      </c>
      <c r="M2362" s="12">
        <f>+RANK($F2362,$F$3:$F$2491,0)+COUNTIF($F$3:F2362,F2362)-1</f>
        <v>2412</v>
      </c>
    </row>
    <row r="2363" spans="1:13" hidden="1" x14ac:dyDescent="0.3">
      <c r="A2363" s="3" t="str">
        <f t="shared" si="72"/>
        <v>53012-53041</v>
      </c>
      <c r="B2363" s="3">
        <v>53012</v>
      </c>
      <c r="C2363" s="3">
        <v>53041</v>
      </c>
      <c r="D2363" s="3">
        <f>+DATOS!G2363</f>
        <v>0</v>
      </c>
      <c r="E2363" s="3">
        <f>+DATOS!H2363</f>
        <v>79</v>
      </c>
      <c r="F2363" s="3">
        <f>+DATOS!I2363</f>
        <v>79</v>
      </c>
      <c r="G2363" s="3">
        <f>+DATOS!J2363</f>
        <v>4000</v>
      </c>
      <c r="H2363" s="9" t="str">
        <f>+DATOS!K2363</f>
        <v>Ensanche</v>
      </c>
      <c r="I2363" s="3">
        <f>+SUMIF(DATOS!$AA$3:$AA$2491,RESUMEN_flujo!$A2363,DATOS!$AG$3:$AG$2491)</f>
        <v>3</v>
      </c>
      <c r="J2363" s="4">
        <f>(SUMIF(DATOS!$AA$3:$AA$2491,RESUMEN_flujo!$A2363,DATOS!$AE$3:$AE$2491)/SUMIF(DATOS!$AA$3:$AA$2491,RESUMEN_flujo!$A2363,DATOS!$AD$3:$AD$2491))*3.6</f>
        <v>50.76</v>
      </c>
      <c r="K2363" s="5">
        <f t="shared" si="73"/>
        <v>1.9750000000000001</v>
      </c>
      <c r="L2363" s="8">
        <f>+VLOOKUP($A2363,DATOS!$AL$3:$AO$2491,DATOS!$AO$1,0)</f>
        <v>2</v>
      </c>
      <c r="M2363" s="12">
        <f>+RANK($F2363,$F$3:$F$2491,0)+COUNTIF($F$3:F2363,F2363)-1</f>
        <v>1266</v>
      </c>
    </row>
    <row r="2364" spans="1:13" hidden="1" x14ac:dyDescent="0.3">
      <c r="A2364" s="3" t="str">
        <f t="shared" si="72"/>
        <v>53012-53028</v>
      </c>
      <c r="B2364" s="3">
        <v>53012</v>
      </c>
      <c r="C2364" s="3">
        <v>53028</v>
      </c>
      <c r="D2364" s="3">
        <f>+DATOS!G2364</f>
        <v>0</v>
      </c>
      <c r="E2364" s="3">
        <f>+DATOS!H2364</f>
        <v>95</v>
      </c>
      <c r="F2364" s="3">
        <f>+DATOS!I2364</f>
        <v>95</v>
      </c>
      <c r="G2364" s="3">
        <f>+DATOS!J2364</f>
        <v>4000</v>
      </c>
      <c r="H2364" s="9" t="str">
        <f>+DATOS!K2364</f>
        <v>Ensanche</v>
      </c>
      <c r="I2364" s="3">
        <f>+SUMIF(DATOS!$AA$3:$AA$2491,RESUMEN_flujo!$A2364,DATOS!$AG$3:$AG$2491)</f>
        <v>3</v>
      </c>
      <c r="J2364" s="4">
        <f>(SUMIF(DATOS!$AA$3:$AA$2491,RESUMEN_flujo!$A2364,DATOS!$AE$3:$AE$2491)/SUMIF(DATOS!$AA$3:$AA$2491,RESUMEN_flujo!$A2364,DATOS!$AD$3:$AD$2491))*3.6</f>
        <v>49.5</v>
      </c>
      <c r="K2364" s="5">
        <f t="shared" si="73"/>
        <v>2.375</v>
      </c>
      <c r="L2364" s="8">
        <f>+VLOOKUP($A2364,DATOS!$AL$3:$AO$2491,DATOS!$AO$1,0)</f>
        <v>2</v>
      </c>
      <c r="M2364" s="12">
        <f>+RANK($F2364,$F$3:$F$2491,0)+COUNTIF($F$3:F2364,F2364)-1</f>
        <v>1209</v>
      </c>
    </row>
    <row r="2365" spans="1:13" hidden="1" x14ac:dyDescent="0.3">
      <c r="A2365" s="3" t="str">
        <f t="shared" si="72"/>
        <v>53012-53052</v>
      </c>
      <c r="B2365" s="3">
        <v>53012</v>
      </c>
      <c r="C2365" s="3">
        <v>53052</v>
      </c>
      <c r="D2365" s="3">
        <f>+DATOS!G2365</f>
        <v>0</v>
      </c>
      <c r="E2365" s="3">
        <f>+DATOS!H2365</f>
        <v>0</v>
      </c>
      <c r="F2365" s="3">
        <f>+DATOS!I2365</f>
        <v>0</v>
      </c>
      <c r="G2365" s="3">
        <f>+DATOS!J2365</f>
        <v>2000</v>
      </c>
      <c r="H2365" s="9" t="str">
        <f>+DATOS!K2365</f>
        <v>Ensanche</v>
      </c>
      <c r="I2365" s="3">
        <f>+SUMIF(DATOS!$AA$3:$AA$2491,RESUMEN_flujo!$A2365,DATOS!$AG$3:$AG$2491)</f>
        <v>3</v>
      </c>
      <c r="J2365" s="4">
        <f>(SUMIF(DATOS!$AA$3:$AA$2491,RESUMEN_flujo!$A2365,DATOS!$AE$3:$AE$2491)/SUMIF(DATOS!$AA$3:$AA$2491,RESUMEN_flujo!$A2365,DATOS!$AD$3:$AD$2491))*3.6</f>
        <v>49.720754716981133</v>
      </c>
      <c r="K2365" s="5">
        <f t="shared" si="73"/>
        <v>0</v>
      </c>
      <c r="L2365" s="8">
        <f>+VLOOKUP($A2365,DATOS!$AL$3:$AO$2491,DATOS!$AO$1,0)</f>
        <v>2</v>
      </c>
      <c r="M2365" s="12">
        <f>+RANK($F2365,$F$3:$F$2491,0)+COUNTIF($F$3:F2365,F2365)-1</f>
        <v>2413</v>
      </c>
    </row>
    <row r="2366" spans="1:13" hidden="1" x14ac:dyDescent="0.3">
      <c r="A2366" s="3" t="str">
        <f t="shared" si="72"/>
        <v>53013-53006</v>
      </c>
      <c r="B2366" s="3">
        <v>53013</v>
      </c>
      <c r="C2366" s="3">
        <v>53006</v>
      </c>
      <c r="D2366" s="3">
        <f>+DATOS!G2366</f>
        <v>0</v>
      </c>
      <c r="E2366" s="3">
        <f>+DATOS!H2366</f>
        <v>0</v>
      </c>
      <c r="F2366" s="3">
        <f>+DATOS!I2366</f>
        <v>0</v>
      </c>
      <c r="G2366" s="3">
        <f>+DATOS!J2366</f>
        <v>1000</v>
      </c>
      <c r="H2366" s="9" t="str">
        <f>+DATOS!K2366</f>
        <v>C ORIENTE3</v>
      </c>
      <c r="I2366" s="3">
        <f>+SUMIF(DATOS!$AA$3:$AA$2491,RESUMEN_flujo!$A2366,DATOS!$AG$3:$AG$2491)</f>
        <v>4</v>
      </c>
      <c r="J2366" s="4">
        <f>(SUMIF(DATOS!$AA$3:$AA$2491,RESUMEN_flujo!$A2366,DATOS!$AE$3:$AE$2491)/SUMIF(DATOS!$AA$3:$AA$2491,RESUMEN_flujo!$A2366,DATOS!$AD$3:$AD$2491))*3.6</f>
        <v>40.168421052631579</v>
      </c>
      <c r="K2366" s="5">
        <f t="shared" si="73"/>
        <v>0</v>
      </c>
      <c r="L2366" s="8">
        <f>+VLOOKUP($A2366,DATOS!$AL$3:$AO$2491,DATOS!$AO$1,0)</f>
        <v>1</v>
      </c>
      <c r="M2366" s="12">
        <f>+RANK($F2366,$F$3:$F$2491,0)+COUNTIF($F$3:F2366,F2366)-1</f>
        <v>2414</v>
      </c>
    </row>
    <row r="2367" spans="1:13" hidden="1" x14ac:dyDescent="0.3">
      <c r="A2367" s="3" t="str">
        <f t="shared" si="72"/>
        <v>53013-53011</v>
      </c>
      <c r="B2367" s="3">
        <v>53013</v>
      </c>
      <c r="C2367" s="3">
        <v>53011</v>
      </c>
      <c r="D2367" s="3">
        <f>+DATOS!G2367</f>
        <v>0</v>
      </c>
      <c r="E2367" s="3">
        <f>+DATOS!H2367</f>
        <v>0</v>
      </c>
      <c r="F2367" s="3">
        <f>+DATOS!I2367</f>
        <v>0</v>
      </c>
      <c r="G2367" s="3">
        <f>+DATOS!J2367</f>
        <v>4000</v>
      </c>
      <c r="H2367" s="9" t="str">
        <f>+DATOS!K2367</f>
        <v>MEJILLONES ONTE</v>
      </c>
      <c r="I2367" s="3">
        <f>+SUMIF(DATOS!$AA$3:$AA$2491,RESUMEN_flujo!$A2367,DATOS!$AG$3:$AG$2491)</f>
        <v>3</v>
      </c>
      <c r="J2367" s="4">
        <f>(SUMIF(DATOS!$AA$3:$AA$2491,RESUMEN_flujo!$A2367,DATOS!$AE$3:$AE$2491)/SUMIF(DATOS!$AA$3:$AA$2491,RESUMEN_flujo!$A2367,DATOS!$AD$3:$AD$2491))*3.6</f>
        <v>49.371428571428567</v>
      </c>
      <c r="K2367" s="5">
        <f t="shared" si="73"/>
        <v>0</v>
      </c>
      <c r="L2367" s="8">
        <f>+VLOOKUP($A2367,DATOS!$AL$3:$AO$2491,DATOS!$AO$1,0)</f>
        <v>2</v>
      </c>
      <c r="M2367" s="12">
        <f>+RANK($F2367,$F$3:$F$2491,0)+COUNTIF($F$3:F2367,F2367)-1</f>
        <v>2415</v>
      </c>
    </row>
    <row r="2368" spans="1:13" hidden="1" x14ac:dyDescent="0.3">
      <c r="A2368" s="3" t="str">
        <f t="shared" si="72"/>
        <v>53013-53022</v>
      </c>
      <c r="B2368" s="3">
        <v>53013</v>
      </c>
      <c r="C2368" s="3">
        <v>53022</v>
      </c>
      <c r="D2368" s="3">
        <f>+DATOS!G2368</f>
        <v>0</v>
      </c>
      <c r="E2368" s="3">
        <f>+DATOS!H2368</f>
        <v>0</v>
      </c>
      <c r="F2368" s="3">
        <f>+DATOS!I2368</f>
        <v>0</v>
      </c>
      <c r="G2368" s="3">
        <f>+DATOS!J2368</f>
        <v>1000</v>
      </c>
      <c r="H2368" s="9" t="str">
        <f>+DATOS!K2368</f>
        <v>C ORIENTE3</v>
      </c>
      <c r="I2368" s="3">
        <f>+SUMIF(DATOS!$AA$3:$AA$2491,RESUMEN_flujo!$A2368,DATOS!$AG$3:$AG$2491)</f>
        <v>4</v>
      </c>
      <c r="J2368" s="4">
        <f>(SUMIF(DATOS!$AA$3:$AA$2491,RESUMEN_flujo!$A2368,DATOS!$AE$3:$AE$2491)/SUMIF(DATOS!$AA$3:$AA$2491,RESUMEN_flujo!$A2368,DATOS!$AD$3:$AD$2491))*3.6</f>
        <v>39.789473684210527</v>
      </c>
      <c r="K2368" s="5">
        <f t="shared" si="73"/>
        <v>0</v>
      </c>
      <c r="L2368" s="8">
        <f>+VLOOKUP($A2368,DATOS!$AL$3:$AO$2491,DATOS!$AO$1,0)</f>
        <v>1</v>
      </c>
      <c r="M2368" s="12">
        <f>+RANK($F2368,$F$3:$F$2491,0)+COUNTIF($F$3:F2368,F2368)-1</f>
        <v>2416</v>
      </c>
    </row>
    <row r="2369" spans="1:13" hidden="1" x14ac:dyDescent="0.3">
      <c r="A2369" s="3" t="str">
        <f t="shared" si="72"/>
        <v>53013-53015</v>
      </c>
      <c r="B2369" s="3">
        <v>53013</v>
      </c>
      <c r="C2369" s="3">
        <v>53015</v>
      </c>
      <c r="D2369" s="3">
        <f>+DATOS!G2369</f>
        <v>0</v>
      </c>
      <c r="E2369" s="3">
        <f>+DATOS!H2369</f>
        <v>0</v>
      </c>
      <c r="F2369" s="3">
        <f>+DATOS!I2369</f>
        <v>0</v>
      </c>
      <c r="G2369" s="3">
        <f>+DATOS!J2369</f>
        <v>4000</v>
      </c>
      <c r="H2369" s="9" t="str">
        <f>+DATOS!K2369</f>
        <v>MEJILLONES ONTE</v>
      </c>
      <c r="I2369" s="3">
        <f>+SUMIF(DATOS!$AA$3:$AA$2491,RESUMEN_flujo!$A2369,DATOS!$AG$3:$AG$2491)</f>
        <v>3</v>
      </c>
      <c r="J2369" s="4">
        <f>(SUMIF(DATOS!$AA$3:$AA$2491,RESUMEN_flujo!$A2369,DATOS!$AE$3:$AE$2491)/SUMIF(DATOS!$AA$3:$AA$2491,RESUMEN_flujo!$A2369,DATOS!$AD$3:$AD$2491))*3.6</f>
        <v>50.85</v>
      </c>
      <c r="K2369" s="5">
        <f t="shared" si="73"/>
        <v>0</v>
      </c>
      <c r="L2369" s="8">
        <f>+VLOOKUP($A2369,DATOS!$AL$3:$AO$2491,DATOS!$AO$1,0)</f>
        <v>2</v>
      </c>
      <c r="M2369" s="12">
        <f>+RANK($F2369,$F$3:$F$2491,0)+COUNTIF($F$3:F2369,F2369)-1</f>
        <v>2417</v>
      </c>
    </row>
    <row r="2370" spans="1:13" hidden="1" x14ac:dyDescent="0.3">
      <c r="A2370" s="3" t="str">
        <f t="shared" si="72"/>
        <v>53015-53013</v>
      </c>
      <c r="B2370" s="3">
        <v>53015</v>
      </c>
      <c r="C2370" s="3">
        <v>53013</v>
      </c>
      <c r="D2370" s="3">
        <f>+DATOS!G2370</f>
        <v>0</v>
      </c>
      <c r="E2370" s="3">
        <f>+DATOS!H2370</f>
        <v>0</v>
      </c>
      <c r="F2370" s="3">
        <f>+DATOS!I2370</f>
        <v>0</v>
      </c>
      <c r="G2370" s="3">
        <f>+DATOS!J2370</f>
        <v>4000</v>
      </c>
      <c r="H2370" s="9" t="str">
        <f>+DATOS!K2370</f>
        <v>MEJILLONES ONTE</v>
      </c>
      <c r="I2370" s="3">
        <f>+SUMIF(DATOS!$AA$3:$AA$2491,RESUMEN_flujo!$A2370,DATOS!$AG$3:$AG$2491)</f>
        <v>3</v>
      </c>
      <c r="J2370" s="4">
        <f>(SUMIF(DATOS!$AA$3:$AA$2491,RESUMEN_flujo!$A2370,DATOS!$AE$3:$AE$2491)/SUMIF(DATOS!$AA$3:$AA$2491,RESUMEN_flujo!$A2370,DATOS!$AD$3:$AD$2491))*3.6</f>
        <v>50.85</v>
      </c>
      <c r="K2370" s="5">
        <f t="shared" si="73"/>
        <v>0</v>
      </c>
      <c r="L2370" s="8">
        <f>+VLOOKUP($A2370,DATOS!$AL$3:$AO$2491,DATOS!$AO$1,0)</f>
        <v>2</v>
      </c>
      <c r="M2370" s="12">
        <f>+RANK($F2370,$F$3:$F$2491,0)+COUNTIF($F$3:F2370,F2370)-1</f>
        <v>2418</v>
      </c>
    </row>
    <row r="2371" spans="1:13" hidden="1" x14ac:dyDescent="0.3">
      <c r="A2371" s="3" t="str">
        <f t="shared" si="72"/>
        <v>53015-53017</v>
      </c>
      <c r="B2371" s="3">
        <v>53015</v>
      </c>
      <c r="C2371" s="3">
        <v>53017</v>
      </c>
      <c r="D2371" s="3">
        <f>+DATOS!G2371</f>
        <v>0</v>
      </c>
      <c r="E2371" s="3">
        <f>+DATOS!H2371</f>
        <v>0</v>
      </c>
      <c r="F2371" s="3">
        <f>+DATOS!I2371</f>
        <v>0</v>
      </c>
      <c r="G2371" s="3">
        <f>+DATOS!J2371</f>
        <v>4000</v>
      </c>
      <c r="H2371" s="9" t="str">
        <f>+DATOS!K2371</f>
        <v>MEJILLONES ONTE</v>
      </c>
      <c r="I2371" s="3">
        <f>+SUMIF(DATOS!$AA$3:$AA$2491,RESUMEN_flujo!$A2371,DATOS!$AG$3:$AG$2491)</f>
        <v>3</v>
      </c>
      <c r="J2371" s="4">
        <f>(SUMIF(DATOS!$AA$3:$AA$2491,RESUMEN_flujo!$A2371,DATOS!$AE$3:$AE$2491)/SUMIF(DATOS!$AA$3:$AA$2491,RESUMEN_flujo!$A2371,DATOS!$AD$3:$AD$2491))*3.6</f>
        <v>49.292307692307688</v>
      </c>
      <c r="K2371" s="5">
        <f t="shared" si="73"/>
        <v>0</v>
      </c>
      <c r="L2371" s="8">
        <f>+VLOOKUP($A2371,DATOS!$AL$3:$AO$2491,DATOS!$AO$1,0)</f>
        <v>2</v>
      </c>
      <c r="M2371" s="12">
        <f>+RANK($F2371,$F$3:$F$2491,0)+COUNTIF($F$3:F2371,F2371)-1</f>
        <v>2419</v>
      </c>
    </row>
    <row r="2372" spans="1:13" hidden="1" x14ac:dyDescent="0.3">
      <c r="A2372" s="3" t="str">
        <f t="shared" ref="A2372:A2435" si="74">+B2372&amp;-C2372</f>
        <v>53015-53023</v>
      </c>
      <c r="B2372" s="3">
        <v>53015</v>
      </c>
      <c r="C2372" s="3">
        <v>53023</v>
      </c>
      <c r="D2372" s="3">
        <f>+DATOS!G2372</f>
        <v>0</v>
      </c>
      <c r="E2372" s="3">
        <f>+DATOS!H2372</f>
        <v>0</v>
      </c>
      <c r="F2372" s="3">
        <f>+DATOS!I2372</f>
        <v>0</v>
      </c>
      <c r="G2372" s="3">
        <f>+DATOS!J2372</f>
        <v>1000</v>
      </c>
      <c r="H2372" s="9" t="str">
        <f>+DATOS!K2372</f>
        <v>C ORIENTE8</v>
      </c>
      <c r="I2372" s="3">
        <f>+SUMIF(DATOS!$AA$3:$AA$2491,RESUMEN_flujo!$A2372,DATOS!$AG$3:$AG$2491)</f>
        <v>4</v>
      </c>
      <c r="J2372" s="4">
        <f>(SUMIF(DATOS!$AA$3:$AA$2491,RESUMEN_flujo!$A2372,DATOS!$AE$3:$AE$2491)/SUMIF(DATOS!$AA$3:$AA$2491,RESUMEN_flujo!$A2372,DATOS!$AD$3:$AD$2491))*3.6</f>
        <v>39.825000000000003</v>
      </c>
      <c r="K2372" s="5">
        <f t="shared" ref="K2372:K2435" si="75">+(F2372/G2372)*100</f>
        <v>0</v>
      </c>
      <c r="L2372" s="8">
        <f>+VLOOKUP($A2372,DATOS!$AL$3:$AO$2491,DATOS!$AO$1,0)</f>
        <v>1</v>
      </c>
      <c r="M2372" s="12">
        <f>+RANK($F2372,$F$3:$F$2491,0)+COUNTIF($F$3:F2372,F2372)-1</f>
        <v>2420</v>
      </c>
    </row>
    <row r="2373" spans="1:13" hidden="1" x14ac:dyDescent="0.3">
      <c r="A2373" s="3" t="str">
        <f t="shared" si="74"/>
        <v>53016-53050</v>
      </c>
      <c r="B2373" s="3">
        <v>53016</v>
      </c>
      <c r="C2373" s="3">
        <v>53050</v>
      </c>
      <c r="D2373" s="3">
        <f>+DATOS!G2373</f>
        <v>0</v>
      </c>
      <c r="E2373" s="3">
        <f>+DATOS!H2373</f>
        <v>0</v>
      </c>
      <c r="F2373" s="3">
        <f>+DATOS!I2373</f>
        <v>0</v>
      </c>
      <c r="G2373" s="3">
        <f>+DATOS!J2373</f>
        <v>2000</v>
      </c>
      <c r="H2373" s="9" t="str">
        <f>+DATOS!K2373</f>
        <v>Ensanche</v>
      </c>
      <c r="I2373" s="3">
        <f>+SUMIF(DATOS!$AA$3:$AA$2491,RESUMEN_flujo!$A2373,DATOS!$AG$3:$AG$2491)</f>
        <v>3</v>
      </c>
      <c r="J2373" s="4">
        <f>(SUMIF(DATOS!$AA$3:$AA$2491,RESUMEN_flujo!$A2373,DATOS!$AE$3:$AE$2491)/SUMIF(DATOS!$AA$3:$AA$2491,RESUMEN_flujo!$A2373,DATOS!$AD$3:$AD$2491))*3.6</f>
        <v>50.727272727272734</v>
      </c>
      <c r="K2373" s="5">
        <f t="shared" si="75"/>
        <v>0</v>
      </c>
      <c r="L2373" s="8">
        <f>+VLOOKUP($A2373,DATOS!$AL$3:$AO$2491,DATOS!$AO$1,0)</f>
        <v>2</v>
      </c>
      <c r="M2373" s="12">
        <f>+RANK($F2373,$F$3:$F$2491,0)+COUNTIF($F$3:F2373,F2373)-1</f>
        <v>2421</v>
      </c>
    </row>
    <row r="2374" spans="1:13" hidden="1" x14ac:dyDescent="0.3">
      <c r="A2374" s="3" t="str">
        <f t="shared" si="74"/>
        <v>53016-53048</v>
      </c>
      <c r="B2374" s="3">
        <v>53016</v>
      </c>
      <c r="C2374" s="3">
        <v>53048</v>
      </c>
      <c r="D2374" s="3">
        <f>+DATOS!G2374</f>
        <v>0</v>
      </c>
      <c r="E2374" s="3">
        <f>+DATOS!H2374</f>
        <v>0</v>
      </c>
      <c r="F2374" s="3">
        <f>+DATOS!I2374</f>
        <v>0</v>
      </c>
      <c r="G2374" s="3">
        <f>+DATOS!J2374</f>
        <v>2000</v>
      </c>
      <c r="H2374" s="9" t="str">
        <f>+DATOS!K2374</f>
        <v>Ensanche</v>
      </c>
      <c r="I2374" s="3">
        <f>+SUMIF(DATOS!$AA$3:$AA$2491,RESUMEN_flujo!$A2374,DATOS!$AG$3:$AG$2491)</f>
        <v>3</v>
      </c>
      <c r="J2374" s="4">
        <f>(SUMIF(DATOS!$AA$3:$AA$2491,RESUMEN_flujo!$A2374,DATOS!$AE$3:$AE$2491)/SUMIF(DATOS!$AA$3:$AA$2491,RESUMEN_flujo!$A2374,DATOS!$AD$3:$AD$2491))*3.6</f>
        <v>50.4</v>
      </c>
      <c r="K2374" s="5">
        <f t="shared" si="75"/>
        <v>0</v>
      </c>
      <c r="L2374" s="8">
        <f>+VLOOKUP($A2374,DATOS!$AL$3:$AO$2491,DATOS!$AO$1,0)</f>
        <v>2</v>
      </c>
      <c r="M2374" s="12">
        <f>+RANK($F2374,$F$3:$F$2491,0)+COUNTIF($F$3:F2374,F2374)-1</f>
        <v>2422</v>
      </c>
    </row>
    <row r="2375" spans="1:13" hidden="1" x14ac:dyDescent="0.3">
      <c r="A2375" s="3" t="str">
        <f t="shared" si="74"/>
        <v>53017-53006</v>
      </c>
      <c r="B2375" s="3">
        <v>53017</v>
      </c>
      <c r="C2375" s="3">
        <v>53006</v>
      </c>
      <c r="D2375" s="3">
        <f>+DATOS!G2375</f>
        <v>0</v>
      </c>
      <c r="E2375" s="3">
        <f>+DATOS!H2375</f>
        <v>0</v>
      </c>
      <c r="F2375" s="3">
        <f>+DATOS!I2375</f>
        <v>0</v>
      </c>
      <c r="G2375" s="3">
        <f>+DATOS!J2375</f>
        <v>2000</v>
      </c>
      <c r="H2375" s="9" t="str">
        <f>+DATOS!K2375</f>
        <v>C ORIENTE4</v>
      </c>
      <c r="I2375" s="3">
        <f>+SUMIF(DATOS!$AA$3:$AA$2491,RESUMEN_flujo!$A2375,DATOS!$AG$3:$AG$2491)</f>
        <v>4</v>
      </c>
      <c r="J2375" s="4">
        <f>(SUMIF(DATOS!$AA$3:$AA$2491,RESUMEN_flujo!$A2375,DATOS!$AE$3:$AE$2491)/SUMIF(DATOS!$AA$3:$AA$2491,RESUMEN_flujo!$A2375,DATOS!$AD$3:$AD$2491))*3.6</f>
        <v>40.260000000000005</v>
      </c>
      <c r="K2375" s="5">
        <f t="shared" si="75"/>
        <v>0</v>
      </c>
      <c r="L2375" s="8">
        <f>+VLOOKUP($A2375,DATOS!$AL$3:$AO$2491,DATOS!$AO$1,0)</f>
        <v>1</v>
      </c>
      <c r="M2375" s="12">
        <f>+RANK($F2375,$F$3:$F$2491,0)+COUNTIF($F$3:F2375,F2375)-1</f>
        <v>2423</v>
      </c>
    </row>
    <row r="2376" spans="1:13" hidden="1" x14ac:dyDescent="0.3">
      <c r="A2376" s="3" t="str">
        <f t="shared" si="74"/>
        <v>53017-53024</v>
      </c>
      <c r="B2376" s="3">
        <v>53017</v>
      </c>
      <c r="C2376" s="3">
        <v>53024</v>
      </c>
      <c r="D2376" s="3">
        <f>+DATOS!G2376</f>
        <v>0</v>
      </c>
      <c r="E2376" s="3">
        <f>+DATOS!H2376</f>
        <v>0</v>
      </c>
      <c r="F2376" s="3">
        <f>+DATOS!I2376</f>
        <v>0</v>
      </c>
      <c r="G2376" s="3">
        <f>+DATOS!J2376</f>
        <v>1000</v>
      </c>
      <c r="H2376" s="9" t="str">
        <f>+DATOS!K2376</f>
        <v>C ORIENTE4</v>
      </c>
      <c r="I2376" s="3">
        <f>+SUMIF(DATOS!$AA$3:$AA$2491,RESUMEN_flujo!$A2376,DATOS!$AG$3:$AG$2491)</f>
        <v>4</v>
      </c>
      <c r="J2376" s="4">
        <f>(SUMIF(DATOS!$AA$3:$AA$2491,RESUMEN_flujo!$A2376,DATOS!$AE$3:$AE$2491)/SUMIF(DATOS!$AA$3:$AA$2491,RESUMEN_flujo!$A2376,DATOS!$AD$3:$AD$2491))*3.6</f>
        <v>39.811764705882354</v>
      </c>
      <c r="K2376" s="5">
        <f t="shared" si="75"/>
        <v>0</v>
      </c>
      <c r="L2376" s="8">
        <f>+VLOOKUP($A2376,DATOS!$AL$3:$AO$2491,DATOS!$AO$1,0)</f>
        <v>1</v>
      </c>
      <c r="M2376" s="12">
        <f>+RANK($F2376,$F$3:$F$2491,0)+COUNTIF($F$3:F2376,F2376)-1</f>
        <v>2424</v>
      </c>
    </row>
    <row r="2377" spans="1:13" hidden="1" x14ac:dyDescent="0.3">
      <c r="A2377" s="3" t="str">
        <f t="shared" si="74"/>
        <v>53017-53015</v>
      </c>
      <c r="B2377" s="3">
        <v>53017</v>
      </c>
      <c r="C2377" s="3">
        <v>53015</v>
      </c>
      <c r="D2377" s="3">
        <f>+DATOS!G2377</f>
        <v>0</v>
      </c>
      <c r="E2377" s="3">
        <f>+DATOS!H2377</f>
        <v>0</v>
      </c>
      <c r="F2377" s="3">
        <f>+DATOS!I2377</f>
        <v>0</v>
      </c>
      <c r="G2377" s="3">
        <f>+DATOS!J2377</f>
        <v>4000</v>
      </c>
      <c r="H2377" s="9" t="str">
        <f>+DATOS!K2377</f>
        <v>MEJILLONES ONTE</v>
      </c>
      <c r="I2377" s="3">
        <f>+SUMIF(DATOS!$AA$3:$AA$2491,RESUMEN_flujo!$A2377,DATOS!$AG$3:$AG$2491)</f>
        <v>3</v>
      </c>
      <c r="J2377" s="4">
        <f>(SUMIF(DATOS!$AA$3:$AA$2491,RESUMEN_flujo!$A2377,DATOS!$AE$3:$AE$2491)/SUMIF(DATOS!$AA$3:$AA$2491,RESUMEN_flujo!$A2377,DATOS!$AD$3:$AD$2491))*3.6</f>
        <v>49.292307692307688</v>
      </c>
      <c r="K2377" s="5">
        <f t="shared" si="75"/>
        <v>0</v>
      </c>
      <c r="L2377" s="8">
        <f>+VLOOKUP($A2377,DATOS!$AL$3:$AO$2491,DATOS!$AO$1,0)</f>
        <v>2</v>
      </c>
      <c r="M2377" s="12">
        <f>+RANK($F2377,$F$3:$F$2491,0)+COUNTIF($F$3:F2377,F2377)-1</f>
        <v>2425</v>
      </c>
    </row>
    <row r="2378" spans="1:13" hidden="1" x14ac:dyDescent="0.3">
      <c r="A2378" s="3" t="str">
        <f t="shared" si="74"/>
        <v>53017-53018</v>
      </c>
      <c r="B2378" s="3">
        <v>53017</v>
      </c>
      <c r="C2378" s="3">
        <v>53018</v>
      </c>
      <c r="D2378" s="3">
        <f>+DATOS!G2378</f>
        <v>0</v>
      </c>
      <c r="E2378" s="3">
        <f>+DATOS!H2378</f>
        <v>0</v>
      </c>
      <c r="F2378" s="3">
        <f>+DATOS!I2378</f>
        <v>0</v>
      </c>
      <c r="G2378" s="3">
        <f>+DATOS!J2378</f>
        <v>4000</v>
      </c>
      <c r="H2378" s="9" t="str">
        <f>+DATOS!K2378</f>
        <v>MEJILLONES ONTE</v>
      </c>
      <c r="I2378" s="3">
        <f>+SUMIF(DATOS!$AA$3:$AA$2491,RESUMEN_flujo!$A2378,DATOS!$AG$3:$AG$2491)</f>
        <v>3</v>
      </c>
      <c r="J2378" s="4">
        <f>(SUMIF(DATOS!$AA$3:$AA$2491,RESUMEN_flujo!$A2378,DATOS!$AE$3:$AE$2491)/SUMIF(DATOS!$AA$3:$AA$2491,RESUMEN_flujo!$A2378,DATOS!$AD$3:$AD$2491))*3.6</f>
        <v>49.199999999999996</v>
      </c>
      <c r="K2378" s="5">
        <f t="shared" si="75"/>
        <v>0</v>
      </c>
      <c r="L2378" s="8">
        <f>+VLOOKUP($A2378,DATOS!$AL$3:$AO$2491,DATOS!$AO$1,0)</f>
        <v>2</v>
      </c>
      <c r="M2378" s="12">
        <f>+RANK($F2378,$F$3:$F$2491,0)+COUNTIF($F$3:F2378,F2378)-1</f>
        <v>2426</v>
      </c>
    </row>
    <row r="2379" spans="1:13" hidden="1" x14ac:dyDescent="0.3">
      <c r="A2379" s="3" t="str">
        <f t="shared" si="74"/>
        <v>53018-53017</v>
      </c>
      <c r="B2379" s="3">
        <v>53018</v>
      </c>
      <c r="C2379" s="3">
        <v>53017</v>
      </c>
      <c r="D2379" s="3">
        <f>+DATOS!G2379</f>
        <v>0</v>
      </c>
      <c r="E2379" s="3">
        <f>+DATOS!H2379</f>
        <v>0</v>
      </c>
      <c r="F2379" s="3">
        <f>+DATOS!I2379</f>
        <v>0</v>
      </c>
      <c r="G2379" s="3">
        <f>+DATOS!J2379</f>
        <v>4000</v>
      </c>
      <c r="H2379" s="9" t="str">
        <f>+DATOS!K2379</f>
        <v>C ORIENTE6</v>
      </c>
      <c r="I2379" s="3">
        <f>+SUMIF(DATOS!$AA$3:$AA$2491,RESUMEN_flujo!$A2379,DATOS!$AG$3:$AG$2491)</f>
        <v>3</v>
      </c>
      <c r="J2379" s="4">
        <f>(SUMIF(DATOS!$AA$3:$AA$2491,RESUMEN_flujo!$A2379,DATOS!$AE$3:$AE$2491)/SUMIF(DATOS!$AA$3:$AA$2491,RESUMEN_flujo!$A2379,DATOS!$AD$3:$AD$2491))*3.6</f>
        <v>49.199999999999996</v>
      </c>
      <c r="K2379" s="5">
        <f t="shared" si="75"/>
        <v>0</v>
      </c>
      <c r="L2379" s="8">
        <f>+VLOOKUP($A2379,DATOS!$AL$3:$AO$2491,DATOS!$AO$1,0)</f>
        <v>2</v>
      </c>
      <c r="M2379" s="12">
        <f>+RANK($F2379,$F$3:$F$2491,0)+COUNTIF($F$3:F2379,F2379)-1</f>
        <v>2427</v>
      </c>
    </row>
    <row r="2380" spans="1:13" hidden="1" x14ac:dyDescent="0.3">
      <c r="A2380" s="3" t="str">
        <f t="shared" si="74"/>
        <v>53018-53019</v>
      </c>
      <c r="B2380" s="3">
        <v>53018</v>
      </c>
      <c r="C2380" s="3">
        <v>53019</v>
      </c>
      <c r="D2380" s="3">
        <f>+DATOS!G2380</f>
        <v>0</v>
      </c>
      <c r="E2380" s="3">
        <f>+DATOS!H2380</f>
        <v>0</v>
      </c>
      <c r="F2380" s="3">
        <f>+DATOS!I2380</f>
        <v>0</v>
      </c>
      <c r="G2380" s="3">
        <f>+DATOS!J2380</f>
        <v>2000</v>
      </c>
      <c r="H2380" s="9" t="str">
        <f>+DATOS!K2380</f>
        <v>Ensanche</v>
      </c>
      <c r="I2380" s="3">
        <f>+SUMIF(DATOS!$AA$3:$AA$2491,RESUMEN_flujo!$A2380,DATOS!$AG$3:$AG$2491)</f>
        <v>3</v>
      </c>
      <c r="J2380" s="4">
        <f>(SUMIF(DATOS!$AA$3:$AA$2491,RESUMEN_flujo!$A2380,DATOS!$AE$3:$AE$2491)/SUMIF(DATOS!$AA$3:$AA$2491,RESUMEN_flujo!$A2380,DATOS!$AD$3:$AD$2491))*3.6</f>
        <v>48.6</v>
      </c>
      <c r="K2380" s="5">
        <f t="shared" si="75"/>
        <v>0</v>
      </c>
      <c r="L2380" s="8">
        <f>+VLOOKUP($A2380,DATOS!$AL$3:$AO$2491,DATOS!$AO$1,0)</f>
        <v>2</v>
      </c>
      <c r="M2380" s="12">
        <f>+RANK($F2380,$F$3:$F$2491,0)+COUNTIF($F$3:F2380,F2380)-1</f>
        <v>2428</v>
      </c>
    </row>
    <row r="2381" spans="1:13" hidden="1" x14ac:dyDescent="0.3">
      <c r="A2381" s="3" t="str">
        <f t="shared" si="74"/>
        <v>53019-53025</v>
      </c>
      <c r="B2381" s="3">
        <v>53019</v>
      </c>
      <c r="C2381" s="3">
        <v>53025</v>
      </c>
      <c r="D2381" s="3">
        <f>+DATOS!G2381</f>
        <v>0</v>
      </c>
      <c r="E2381" s="3">
        <f>+DATOS!H2381</f>
        <v>2</v>
      </c>
      <c r="F2381" s="3">
        <f>+DATOS!I2381</f>
        <v>2</v>
      </c>
      <c r="G2381" s="3">
        <f>+DATOS!J2381</f>
        <v>4000</v>
      </c>
      <c r="H2381" s="9" t="str">
        <f>+DATOS!K2381</f>
        <v>C ORIENTE5</v>
      </c>
      <c r="I2381" s="3">
        <f>+SUMIF(DATOS!$AA$3:$AA$2491,RESUMEN_flujo!$A2381,DATOS!$AG$3:$AG$2491)</f>
        <v>3</v>
      </c>
      <c r="J2381" s="4">
        <f>(SUMIF(DATOS!$AA$3:$AA$2491,RESUMEN_flujo!$A2381,DATOS!$AE$3:$AE$2491)/SUMIF(DATOS!$AA$3:$AA$2491,RESUMEN_flujo!$A2381,DATOS!$AD$3:$AD$2491))*3.6</f>
        <v>50.31627906976744</v>
      </c>
      <c r="K2381" s="5">
        <f t="shared" si="75"/>
        <v>0.05</v>
      </c>
      <c r="L2381" s="8">
        <f>+VLOOKUP($A2381,DATOS!$AL$3:$AO$2491,DATOS!$AO$1,0)</f>
        <v>2</v>
      </c>
      <c r="M2381" s="12">
        <f>+RANK($F2381,$F$3:$F$2491,0)+COUNTIF($F$3:F2381,F2381)-1</f>
        <v>1823</v>
      </c>
    </row>
    <row r="2382" spans="1:13" hidden="1" x14ac:dyDescent="0.3">
      <c r="A2382" s="3" t="str">
        <f t="shared" si="74"/>
        <v>53019-53018</v>
      </c>
      <c r="B2382" s="3">
        <v>53019</v>
      </c>
      <c r="C2382" s="3">
        <v>53018</v>
      </c>
      <c r="D2382" s="3">
        <f>+DATOS!G2382</f>
        <v>0</v>
      </c>
      <c r="E2382" s="3">
        <f>+DATOS!H2382</f>
        <v>0</v>
      </c>
      <c r="F2382" s="3">
        <f>+DATOS!I2382</f>
        <v>0</v>
      </c>
      <c r="G2382" s="3">
        <f>+DATOS!J2382</f>
        <v>4000</v>
      </c>
      <c r="H2382" s="9" t="str">
        <f>+DATOS!K2382</f>
        <v>C ORIENTE6</v>
      </c>
      <c r="I2382" s="3">
        <f>+SUMIF(DATOS!$AA$3:$AA$2491,RESUMEN_flujo!$A2382,DATOS!$AG$3:$AG$2491)</f>
        <v>3</v>
      </c>
      <c r="J2382" s="4">
        <f>(SUMIF(DATOS!$AA$3:$AA$2491,RESUMEN_flujo!$A2382,DATOS!$AE$3:$AE$2491)/SUMIF(DATOS!$AA$3:$AA$2491,RESUMEN_flujo!$A2382,DATOS!$AD$3:$AD$2491))*3.6</f>
        <v>48.6</v>
      </c>
      <c r="K2382" s="5">
        <f t="shared" si="75"/>
        <v>0</v>
      </c>
      <c r="L2382" s="8">
        <f>+VLOOKUP($A2382,DATOS!$AL$3:$AO$2491,DATOS!$AO$1,0)</f>
        <v>2</v>
      </c>
      <c r="M2382" s="12">
        <f>+RANK($F2382,$F$3:$F$2491,0)+COUNTIF($F$3:F2382,F2382)-1</f>
        <v>2429</v>
      </c>
    </row>
    <row r="2383" spans="1:13" hidden="1" x14ac:dyDescent="0.3">
      <c r="A2383" s="3" t="str">
        <f t="shared" si="74"/>
        <v>53019-53003</v>
      </c>
      <c r="B2383" s="3">
        <v>53019</v>
      </c>
      <c r="C2383" s="3">
        <v>53003</v>
      </c>
      <c r="D2383" s="3">
        <f>+DATOS!G2383</f>
        <v>0</v>
      </c>
      <c r="E2383" s="3">
        <f>+DATOS!H2383</f>
        <v>2</v>
      </c>
      <c r="F2383" s="3">
        <f>+DATOS!I2383</f>
        <v>2</v>
      </c>
      <c r="G2383" s="3">
        <f>+DATOS!J2383</f>
        <v>4000</v>
      </c>
      <c r="H2383" s="9" t="str">
        <f>+DATOS!K2383</f>
        <v>Ensanche</v>
      </c>
      <c r="I2383" s="3">
        <f>+SUMIF(DATOS!$AA$3:$AA$2491,RESUMEN_flujo!$A2383,DATOS!$AG$3:$AG$2491)</f>
        <v>3</v>
      </c>
      <c r="J2383" s="4">
        <f>(SUMIF(DATOS!$AA$3:$AA$2491,RESUMEN_flujo!$A2383,DATOS!$AE$3:$AE$2491)/SUMIF(DATOS!$AA$3:$AA$2491,RESUMEN_flujo!$A2383,DATOS!$AD$3:$AD$2491))*3.6</f>
        <v>50.295652173913041</v>
      </c>
      <c r="K2383" s="5">
        <f t="shared" si="75"/>
        <v>0.05</v>
      </c>
      <c r="L2383" s="8">
        <f>+VLOOKUP($A2383,DATOS!$AL$3:$AO$2491,DATOS!$AO$1,0)</f>
        <v>2</v>
      </c>
      <c r="M2383" s="12">
        <f>+RANK($F2383,$F$3:$F$2491,0)+COUNTIF($F$3:F2383,F2383)-1</f>
        <v>1824</v>
      </c>
    </row>
    <row r="2384" spans="1:13" hidden="1" x14ac:dyDescent="0.3">
      <c r="A2384" s="3" t="str">
        <f t="shared" si="74"/>
        <v>53020-53007</v>
      </c>
      <c r="B2384" s="3">
        <v>53020</v>
      </c>
      <c r="C2384" s="3">
        <v>53007</v>
      </c>
      <c r="D2384" s="3">
        <f>+DATOS!G2384</f>
        <v>0</v>
      </c>
      <c r="E2384" s="3">
        <f>+DATOS!H2384</f>
        <v>0</v>
      </c>
      <c r="F2384" s="3">
        <f>+DATOS!I2384</f>
        <v>0</v>
      </c>
      <c r="G2384" s="3">
        <f>+DATOS!J2384</f>
        <v>2000</v>
      </c>
      <c r="H2384" s="9" t="str">
        <f>+DATOS!K2384</f>
        <v>C ORIENTE1</v>
      </c>
      <c r="I2384" s="3">
        <f>+SUMIF(DATOS!$AA$3:$AA$2491,RESUMEN_flujo!$A2384,DATOS!$AG$3:$AG$2491)</f>
        <v>3</v>
      </c>
      <c r="J2384" s="4">
        <f>(SUMIF(DATOS!$AA$3:$AA$2491,RESUMEN_flujo!$A2384,DATOS!$AE$3:$AE$2491)/SUMIF(DATOS!$AA$3:$AA$2491,RESUMEN_flujo!$A2384,DATOS!$AD$3:$AD$2491))*3.6</f>
        <v>49.524324324324326</v>
      </c>
      <c r="K2384" s="5">
        <f t="shared" si="75"/>
        <v>0</v>
      </c>
      <c r="L2384" s="8">
        <f>+VLOOKUP($A2384,DATOS!$AL$3:$AO$2491,DATOS!$AO$1,0)</f>
        <v>2</v>
      </c>
      <c r="M2384" s="12">
        <f>+RANK($F2384,$F$3:$F$2491,0)+COUNTIF($F$3:F2384,F2384)-1</f>
        <v>2430</v>
      </c>
    </row>
    <row r="2385" spans="1:13" hidden="1" x14ac:dyDescent="0.3">
      <c r="A2385" s="3" t="str">
        <f t="shared" si="74"/>
        <v>53020-53027</v>
      </c>
      <c r="B2385" s="3">
        <v>53020</v>
      </c>
      <c r="C2385" s="3">
        <v>53027</v>
      </c>
      <c r="D2385" s="3">
        <f>+DATOS!G2385</f>
        <v>0</v>
      </c>
      <c r="E2385" s="3">
        <f>+DATOS!H2385</f>
        <v>0</v>
      </c>
      <c r="F2385" s="3">
        <f>+DATOS!I2385</f>
        <v>0</v>
      </c>
      <c r="G2385" s="3">
        <f>+DATOS!J2385</f>
        <v>1000</v>
      </c>
      <c r="H2385" s="9" t="str">
        <f>+DATOS!K2385</f>
        <v>C ORIENTE6</v>
      </c>
      <c r="I2385" s="3">
        <f>+SUMIF(DATOS!$AA$3:$AA$2491,RESUMEN_flujo!$A2385,DATOS!$AG$3:$AG$2491)</f>
        <v>4</v>
      </c>
      <c r="J2385" s="4">
        <f>(SUMIF(DATOS!$AA$3:$AA$2491,RESUMEN_flujo!$A2385,DATOS!$AE$3:$AE$2491)/SUMIF(DATOS!$AA$3:$AA$2491,RESUMEN_flujo!$A2385,DATOS!$AD$3:$AD$2491))*3.6</f>
        <v>40.4</v>
      </c>
      <c r="K2385" s="5">
        <f t="shared" si="75"/>
        <v>0</v>
      </c>
      <c r="L2385" s="8">
        <f>+VLOOKUP($A2385,DATOS!$AL$3:$AO$2491,DATOS!$AO$1,0)</f>
        <v>1</v>
      </c>
      <c r="M2385" s="12">
        <f>+RANK($F2385,$F$3:$F$2491,0)+COUNTIF($F$3:F2385,F2385)-1</f>
        <v>2431</v>
      </c>
    </row>
    <row r="2386" spans="1:13" hidden="1" x14ac:dyDescent="0.3">
      <c r="A2386" s="3" t="str">
        <f t="shared" si="74"/>
        <v>53020-53026</v>
      </c>
      <c r="B2386" s="3">
        <v>53020</v>
      </c>
      <c r="C2386" s="3">
        <v>53026</v>
      </c>
      <c r="D2386" s="3">
        <f>+DATOS!G2386</f>
        <v>0</v>
      </c>
      <c r="E2386" s="3">
        <f>+DATOS!H2386</f>
        <v>0</v>
      </c>
      <c r="F2386" s="3">
        <f>+DATOS!I2386</f>
        <v>0</v>
      </c>
      <c r="G2386" s="3">
        <f>+DATOS!J2386</f>
        <v>2000</v>
      </c>
      <c r="H2386" s="9" t="str">
        <f>+DATOS!K2386</f>
        <v>C ORIENTE1</v>
      </c>
      <c r="I2386" s="3">
        <f>+SUMIF(DATOS!$AA$3:$AA$2491,RESUMEN_flujo!$A2386,DATOS!$AG$3:$AG$2491)</f>
        <v>3</v>
      </c>
      <c r="J2386" s="4">
        <f>(SUMIF(DATOS!$AA$3:$AA$2491,RESUMEN_flujo!$A2386,DATOS!$AE$3:$AE$2491)/SUMIF(DATOS!$AA$3:$AA$2491,RESUMEN_flujo!$A2386,DATOS!$AD$3:$AD$2491))*3.6</f>
        <v>50.091428571428573</v>
      </c>
      <c r="K2386" s="5">
        <f t="shared" si="75"/>
        <v>0</v>
      </c>
      <c r="L2386" s="8">
        <f>+VLOOKUP($A2386,DATOS!$AL$3:$AO$2491,DATOS!$AO$1,0)</f>
        <v>2</v>
      </c>
      <c r="M2386" s="12">
        <f>+RANK($F2386,$F$3:$F$2491,0)+COUNTIF($F$3:F2386,F2386)-1</f>
        <v>2432</v>
      </c>
    </row>
    <row r="2387" spans="1:13" hidden="1" x14ac:dyDescent="0.3">
      <c r="A2387" s="3" t="str">
        <f t="shared" si="74"/>
        <v>53020-53021</v>
      </c>
      <c r="B2387" s="3">
        <v>53020</v>
      </c>
      <c r="C2387" s="3">
        <v>53021</v>
      </c>
      <c r="D2387" s="3">
        <f>+DATOS!G2387</f>
        <v>0</v>
      </c>
      <c r="E2387" s="3">
        <f>+DATOS!H2387</f>
        <v>0</v>
      </c>
      <c r="F2387" s="3">
        <f>+DATOS!I2387</f>
        <v>0</v>
      </c>
      <c r="G2387" s="3">
        <f>+DATOS!J2387</f>
        <v>2000</v>
      </c>
      <c r="H2387" s="9" t="str">
        <f>+DATOS!K2387</f>
        <v>C ORIENTE6</v>
      </c>
      <c r="I2387" s="3">
        <f>+SUMIF(DATOS!$AA$3:$AA$2491,RESUMEN_flujo!$A2387,DATOS!$AG$3:$AG$2491)</f>
        <v>4</v>
      </c>
      <c r="J2387" s="4">
        <f>(SUMIF(DATOS!$AA$3:$AA$2491,RESUMEN_flujo!$A2387,DATOS!$AE$3:$AE$2491)/SUMIF(DATOS!$AA$3:$AA$2491,RESUMEN_flujo!$A2387,DATOS!$AD$3:$AD$2491))*3.6</f>
        <v>39.15</v>
      </c>
      <c r="K2387" s="5">
        <f t="shared" si="75"/>
        <v>0</v>
      </c>
      <c r="L2387" s="8">
        <f>+VLOOKUP($A2387,DATOS!$AL$3:$AO$2491,DATOS!$AO$1,0)</f>
        <v>1</v>
      </c>
      <c r="M2387" s="12">
        <f>+RANK($F2387,$F$3:$F$2491,0)+COUNTIF($F$3:F2387,F2387)-1</f>
        <v>2433</v>
      </c>
    </row>
    <row r="2388" spans="1:13" hidden="1" x14ac:dyDescent="0.3">
      <c r="A2388" s="3" t="str">
        <f t="shared" si="74"/>
        <v>53021-53011</v>
      </c>
      <c r="B2388" s="3">
        <v>53021</v>
      </c>
      <c r="C2388" s="3">
        <v>53011</v>
      </c>
      <c r="D2388" s="3">
        <f>+DATOS!G2388</f>
        <v>0</v>
      </c>
      <c r="E2388" s="3">
        <f>+DATOS!H2388</f>
        <v>0</v>
      </c>
      <c r="F2388" s="3">
        <f>+DATOS!I2388</f>
        <v>0</v>
      </c>
      <c r="G2388" s="3">
        <f>+DATOS!J2388</f>
        <v>2000</v>
      </c>
      <c r="H2388" s="9" t="str">
        <f>+DATOS!K2388</f>
        <v>C ORIENTE2</v>
      </c>
      <c r="I2388" s="3">
        <f>+SUMIF(DATOS!$AA$3:$AA$2491,RESUMEN_flujo!$A2388,DATOS!$AG$3:$AG$2491)</f>
        <v>3</v>
      </c>
      <c r="J2388" s="4">
        <f>(SUMIF(DATOS!$AA$3:$AA$2491,RESUMEN_flujo!$A2388,DATOS!$AE$3:$AE$2491)/SUMIF(DATOS!$AA$3:$AA$2491,RESUMEN_flujo!$A2388,DATOS!$AD$3:$AD$2491))*3.6</f>
        <v>49.406896551724138</v>
      </c>
      <c r="K2388" s="5">
        <f t="shared" si="75"/>
        <v>0</v>
      </c>
      <c r="L2388" s="8">
        <f>+VLOOKUP($A2388,DATOS!$AL$3:$AO$2491,DATOS!$AO$1,0)</f>
        <v>2</v>
      </c>
      <c r="M2388" s="12">
        <f>+RANK($F2388,$F$3:$F$2491,0)+COUNTIF($F$3:F2388,F2388)-1</f>
        <v>2434</v>
      </c>
    </row>
    <row r="2389" spans="1:13" hidden="1" x14ac:dyDescent="0.3">
      <c r="A2389" s="3" t="str">
        <f t="shared" si="74"/>
        <v>53021-53020</v>
      </c>
      <c r="B2389" s="3">
        <v>53021</v>
      </c>
      <c r="C2389" s="3">
        <v>53020</v>
      </c>
      <c r="D2389" s="3">
        <f>+DATOS!G2389</f>
        <v>0</v>
      </c>
      <c r="E2389" s="3">
        <f>+DATOS!H2389</f>
        <v>0</v>
      </c>
      <c r="F2389" s="3">
        <f>+DATOS!I2389</f>
        <v>0</v>
      </c>
      <c r="G2389" s="3">
        <f>+DATOS!J2389</f>
        <v>2000</v>
      </c>
      <c r="H2389" s="9" t="str">
        <f>+DATOS!K2389</f>
        <v>C ORIENTE6</v>
      </c>
      <c r="I2389" s="3">
        <f>+SUMIF(DATOS!$AA$3:$AA$2491,RESUMEN_flujo!$A2389,DATOS!$AG$3:$AG$2491)</f>
        <v>4</v>
      </c>
      <c r="J2389" s="4">
        <f>(SUMIF(DATOS!$AA$3:$AA$2491,RESUMEN_flujo!$A2389,DATOS!$AE$3:$AE$2491)/SUMIF(DATOS!$AA$3:$AA$2491,RESUMEN_flujo!$A2389,DATOS!$AD$3:$AD$2491))*3.6</f>
        <v>39.15</v>
      </c>
      <c r="K2389" s="5">
        <f t="shared" si="75"/>
        <v>0</v>
      </c>
      <c r="L2389" s="8">
        <f>+VLOOKUP($A2389,DATOS!$AL$3:$AO$2491,DATOS!$AO$1,0)</f>
        <v>1</v>
      </c>
      <c r="M2389" s="12">
        <f>+RANK($F2389,$F$3:$F$2491,0)+COUNTIF($F$3:F2389,F2389)-1</f>
        <v>2435</v>
      </c>
    </row>
    <row r="2390" spans="1:13" hidden="1" x14ac:dyDescent="0.3">
      <c r="A2390" s="3" t="str">
        <f t="shared" si="74"/>
        <v>53021-53029</v>
      </c>
      <c r="B2390" s="3">
        <v>53021</v>
      </c>
      <c r="C2390" s="3">
        <v>53029</v>
      </c>
      <c r="D2390" s="3">
        <f>+DATOS!G2390</f>
        <v>0</v>
      </c>
      <c r="E2390" s="3">
        <f>+DATOS!H2390</f>
        <v>0</v>
      </c>
      <c r="F2390" s="3">
        <f>+DATOS!I2390</f>
        <v>0</v>
      </c>
      <c r="G2390" s="3">
        <f>+DATOS!J2390</f>
        <v>2000</v>
      </c>
      <c r="H2390" s="9" t="str">
        <f>+DATOS!K2390</f>
        <v>C ORIENTE2</v>
      </c>
      <c r="I2390" s="3">
        <f>+SUMIF(DATOS!$AA$3:$AA$2491,RESUMEN_flujo!$A2390,DATOS!$AG$3:$AG$2491)</f>
        <v>3</v>
      </c>
      <c r="J2390" s="4">
        <f>(SUMIF(DATOS!$AA$3:$AA$2491,RESUMEN_flujo!$A2390,DATOS!$AE$3:$AE$2491)/SUMIF(DATOS!$AA$3:$AA$2491,RESUMEN_flujo!$A2390,DATOS!$AD$3:$AD$2491))*3.6</f>
        <v>50.708571428571432</v>
      </c>
      <c r="K2390" s="5">
        <f t="shared" si="75"/>
        <v>0</v>
      </c>
      <c r="L2390" s="8">
        <f>+VLOOKUP($A2390,DATOS!$AL$3:$AO$2491,DATOS!$AO$1,0)</f>
        <v>2</v>
      </c>
      <c r="M2390" s="12">
        <f>+RANK($F2390,$F$3:$F$2491,0)+COUNTIF($F$3:F2390,F2390)-1</f>
        <v>2436</v>
      </c>
    </row>
    <row r="2391" spans="1:13" hidden="1" x14ac:dyDescent="0.3">
      <c r="A2391" s="3" t="str">
        <f t="shared" si="74"/>
        <v>53021-53022</v>
      </c>
      <c r="B2391" s="3">
        <v>53021</v>
      </c>
      <c r="C2391" s="3">
        <v>53022</v>
      </c>
      <c r="D2391" s="3">
        <f>+DATOS!G2391</f>
        <v>0</v>
      </c>
      <c r="E2391" s="3">
        <f>+DATOS!H2391</f>
        <v>0</v>
      </c>
      <c r="F2391" s="3">
        <f>+DATOS!I2391</f>
        <v>0</v>
      </c>
      <c r="G2391" s="3">
        <f>+DATOS!J2391</f>
        <v>2000</v>
      </c>
      <c r="H2391" s="9" t="str">
        <f>+DATOS!K2391</f>
        <v>C ORIENTE6</v>
      </c>
      <c r="I2391" s="3">
        <f>+SUMIF(DATOS!$AA$3:$AA$2491,RESUMEN_flujo!$A2391,DATOS!$AG$3:$AG$2491)</f>
        <v>4</v>
      </c>
      <c r="J2391" s="4">
        <f>(SUMIF(DATOS!$AA$3:$AA$2491,RESUMEN_flujo!$A2391,DATOS!$AE$3:$AE$2491)/SUMIF(DATOS!$AA$3:$AA$2491,RESUMEN_flujo!$A2391,DATOS!$AD$3:$AD$2491))*3.6</f>
        <v>40.050000000000004</v>
      </c>
      <c r="K2391" s="5">
        <f t="shared" si="75"/>
        <v>0</v>
      </c>
      <c r="L2391" s="8">
        <f>+VLOOKUP($A2391,DATOS!$AL$3:$AO$2491,DATOS!$AO$1,0)</f>
        <v>1</v>
      </c>
      <c r="M2391" s="12">
        <f>+RANK($F2391,$F$3:$F$2491,0)+COUNTIF($F$3:F2391,F2391)-1</f>
        <v>2437</v>
      </c>
    </row>
    <row r="2392" spans="1:13" hidden="1" x14ac:dyDescent="0.3">
      <c r="A2392" s="3" t="str">
        <f t="shared" si="74"/>
        <v>53022-53013</v>
      </c>
      <c r="B2392" s="3">
        <v>53022</v>
      </c>
      <c r="C2392" s="3">
        <v>53013</v>
      </c>
      <c r="D2392" s="3">
        <f>+DATOS!G2392</f>
        <v>0</v>
      </c>
      <c r="E2392" s="3">
        <f>+DATOS!H2392</f>
        <v>0</v>
      </c>
      <c r="F2392" s="3">
        <f>+DATOS!I2392</f>
        <v>0</v>
      </c>
      <c r="G2392" s="3">
        <f>+DATOS!J2392</f>
        <v>1000</v>
      </c>
      <c r="H2392" s="9" t="str">
        <f>+DATOS!K2392</f>
        <v>C ORIENTE3</v>
      </c>
      <c r="I2392" s="3">
        <f>+SUMIF(DATOS!$AA$3:$AA$2491,RESUMEN_flujo!$A2392,DATOS!$AG$3:$AG$2491)</f>
        <v>4</v>
      </c>
      <c r="J2392" s="4">
        <f>(SUMIF(DATOS!$AA$3:$AA$2491,RESUMEN_flujo!$A2392,DATOS!$AE$3:$AE$2491)/SUMIF(DATOS!$AA$3:$AA$2491,RESUMEN_flujo!$A2392,DATOS!$AD$3:$AD$2491))*3.6</f>
        <v>39.789473684210527</v>
      </c>
      <c r="K2392" s="5">
        <f t="shared" si="75"/>
        <v>0</v>
      </c>
      <c r="L2392" s="8">
        <f>+VLOOKUP($A2392,DATOS!$AL$3:$AO$2491,DATOS!$AO$1,0)</f>
        <v>1</v>
      </c>
      <c r="M2392" s="12">
        <f>+RANK($F2392,$F$3:$F$2491,0)+COUNTIF($F$3:F2392,F2392)-1</f>
        <v>2438</v>
      </c>
    </row>
    <row r="2393" spans="1:13" hidden="1" x14ac:dyDescent="0.3">
      <c r="A2393" s="3" t="str">
        <f t="shared" si="74"/>
        <v>53022-53021</v>
      </c>
      <c r="B2393" s="3">
        <v>53022</v>
      </c>
      <c r="C2393" s="3">
        <v>53021</v>
      </c>
      <c r="D2393" s="3">
        <f>+DATOS!G2393</f>
        <v>0</v>
      </c>
      <c r="E2393" s="3">
        <f>+DATOS!H2393</f>
        <v>0</v>
      </c>
      <c r="F2393" s="3">
        <f>+DATOS!I2393</f>
        <v>0</v>
      </c>
      <c r="G2393" s="3">
        <f>+DATOS!J2393</f>
        <v>2000</v>
      </c>
      <c r="H2393" s="9" t="str">
        <f>+DATOS!K2393</f>
        <v>C ORIENTE6</v>
      </c>
      <c r="I2393" s="3">
        <f>+SUMIF(DATOS!$AA$3:$AA$2491,RESUMEN_flujo!$A2393,DATOS!$AG$3:$AG$2491)</f>
        <v>4</v>
      </c>
      <c r="J2393" s="4">
        <f>(SUMIF(DATOS!$AA$3:$AA$2491,RESUMEN_flujo!$A2393,DATOS!$AE$3:$AE$2491)/SUMIF(DATOS!$AA$3:$AA$2491,RESUMEN_flujo!$A2393,DATOS!$AD$3:$AD$2491))*3.6</f>
        <v>40.050000000000004</v>
      </c>
      <c r="K2393" s="5">
        <f t="shared" si="75"/>
        <v>0</v>
      </c>
      <c r="L2393" s="8">
        <f>+VLOOKUP($A2393,DATOS!$AL$3:$AO$2491,DATOS!$AO$1,0)</f>
        <v>1</v>
      </c>
      <c r="M2393" s="12">
        <f>+RANK($F2393,$F$3:$F$2491,0)+COUNTIF($F$3:F2393,F2393)-1</f>
        <v>2439</v>
      </c>
    </row>
    <row r="2394" spans="1:13" hidden="1" x14ac:dyDescent="0.3">
      <c r="A2394" s="3" t="str">
        <f t="shared" si="74"/>
        <v>53022-53032</v>
      </c>
      <c r="B2394" s="3">
        <v>53022</v>
      </c>
      <c r="C2394" s="3">
        <v>53032</v>
      </c>
      <c r="D2394" s="3">
        <f>+DATOS!G2394</f>
        <v>0</v>
      </c>
      <c r="E2394" s="3">
        <f>+DATOS!H2394</f>
        <v>0</v>
      </c>
      <c r="F2394" s="3">
        <f>+DATOS!I2394</f>
        <v>0</v>
      </c>
      <c r="G2394" s="3">
        <f>+DATOS!J2394</f>
        <v>1000</v>
      </c>
      <c r="H2394" s="9" t="str">
        <f>+DATOS!K2394</f>
        <v>C ORIENTE3</v>
      </c>
      <c r="I2394" s="3">
        <f>+SUMIF(DATOS!$AA$3:$AA$2491,RESUMEN_flujo!$A2394,DATOS!$AG$3:$AG$2491)</f>
        <v>4</v>
      </c>
      <c r="J2394" s="4">
        <f>(SUMIF(DATOS!$AA$3:$AA$2491,RESUMEN_flujo!$A2394,DATOS!$AE$3:$AE$2491)/SUMIF(DATOS!$AA$3:$AA$2491,RESUMEN_flujo!$A2394,DATOS!$AD$3:$AD$2491))*3.6</f>
        <v>39.829787234042556</v>
      </c>
      <c r="K2394" s="5">
        <f t="shared" si="75"/>
        <v>0</v>
      </c>
      <c r="L2394" s="8">
        <f>+VLOOKUP($A2394,DATOS!$AL$3:$AO$2491,DATOS!$AO$1,0)</f>
        <v>1</v>
      </c>
      <c r="M2394" s="12">
        <f>+RANK($F2394,$F$3:$F$2491,0)+COUNTIF($F$3:F2394,F2394)-1</f>
        <v>2440</v>
      </c>
    </row>
    <row r="2395" spans="1:13" hidden="1" x14ac:dyDescent="0.3">
      <c r="A2395" s="3" t="str">
        <f t="shared" si="74"/>
        <v>53022-53023</v>
      </c>
      <c r="B2395" s="3">
        <v>53022</v>
      </c>
      <c r="C2395" s="3">
        <v>53023</v>
      </c>
      <c r="D2395" s="3">
        <f>+DATOS!G2395</f>
        <v>0</v>
      </c>
      <c r="E2395" s="3">
        <f>+DATOS!H2395</f>
        <v>0</v>
      </c>
      <c r="F2395" s="3">
        <f>+DATOS!I2395</f>
        <v>0</v>
      </c>
      <c r="G2395" s="3">
        <f>+DATOS!J2395</f>
        <v>2000</v>
      </c>
      <c r="H2395" s="9" t="str">
        <f>+DATOS!K2395</f>
        <v>C ORIENTE6</v>
      </c>
      <c r="I2395" s="3">
        <f>+SUMIF(DATOS!$AA$3:$AA$2491,RESUMEN_flujo!$A2395,DATOS!$AG$3:$AG$2491)</f>
        <v>4</v>
      </c>
      <c r="J2395" s="4">
        <f>(SUMIF(DATOS!$AA$3:$AA$2491,RESUMEN_flujo!$A2395,DATOS!$AE$3:$AE$2491)/SUMIF(DATOS!$AA$3:$AA$2491,RESUMEN_flujo!$A2395,DATOS!$AD$3:$AD$2491))*3.6</f>
        <v>40.4</v>
      </c>
      <c r="K2395" s="5">
        <f t="shared" si="75"/>
        <v>0</v>
      </c>
      <c r="L2395" s="8">
        <f>+VLOOKUP($A2395,DATOS!$AL$3:$AO$2491,DATOS!$AO$1,0)</f>
        <v>1</v>
      </c>
      <c r="M2395" s="12">
        <f>+RANK($F2395,$F$3:$F$2491,0)+COUNTIF($F$3:F2395,F2395)-1</f>
        <v>2441</v>
      </c>
    </row>
    <row r="2396" spans="1:13" hidden="1" x14ac:dyDescent="0.3">
      <c r="A2396" s="3" t="str">
        <f t="shared" si="74"/>
        <v>53023-53022</v>
      </c>
      <c r="B2396" s="3">
        <v>53023</v>
      </c>
      <c r="C2396" s="3">
        <v>53022</v>
      </c>
      <c r="D2396" s="3">
        <f>+DATOS!G2396</f>
        <v>0</v>
      </c>
      <c r="E2396" s="3">
        <f>+DATOS!H2396</f>
        <v>0</v>
      </c>
      <c r="F2396" s="3">
        <f>+DATOS!I2396</f>
        <v>0</v>
      </c>
      <c r="G2396" s="3">
        <f>+DATOS!J2396</f>
        <v>2000</v>
      </c>
      <c r="H2396" s="9" t="str">
        <f>+DATOS!K2396</f>
        <v>C ORIENTE6</v>
      </c>
      <c r="I2396" s="3">
        <f>+SUMIF(DATOS!$AA$3:$AA$2491,RESUMEN_flujo!$A2396,DATOS!$AG$3:$AG$2491)</f>
        <v>4</v>
      </c>
      <c r="J2396" s="4">
        <f>(SUMIF(DATOS!$AA$3:$AA$2491,RESUMEN_flujo!$A2396,DATOS!$AE$3:$AE$2491)/SUMIF(DATOS!$AA$3:$AA$2491,RESUMEN_flujo!$A2396,DATOS!$AD$3:$AD$2491))*3.6</f>
        <v>40.4</v>
      </c>
      <c r="K2396" s="5">
        <f t="shared" si="75"/>
        <v>0</v>
      </c>
      <c r="L2396" s="8">
        <f>+VLOOKUP($A2396,DATOS!$AL$3:$AO$2491,DATOS!$AO$1,0)</f>
        <v>1</v>
      </c>
      <c r="M2396" s="12">
        <f>+RANK($F2396,$F$3:$F$2491,0)+COUNTIF($F$3:F2396,F2396)-1</f>
        <v>2442</v>
      </c>
    </row>
    <row r="2397" spans="1:13" hidden="1" x14ac:dyDescent="0.3">
      <c r="A2397" s="3" t="str">
        <f t="shared" si="74"/>
        <v>53023-53015</v>
      </c>
      <c r="B2397" s="3">
        <v>53023</v>
      </c>
      <c r="C2397" s="3">
        <v>53015</v>
      </c>
      <c r="D2397" s="3">
        <f>+DATOS!G2397</f>
        <v>0</v>
      </c>
      <c r="E2397" s="3">
        <f>+DATOS!H2397</f>
        <v>0</v>
      </c>
      <c r="F2397" s="3">
        <f>+DATOS!I2397</f>
        <v>0</v>
      </c>
      <c r="G2397" s="3">
        <f>+DATOS!J2397</f>
        <v>1000</v>
      </c>
      <c r="H2397" s="9" t="str">
        <f>+DATOS!K2397</f>
        <v>C ORIENTE8</v>
      </c>
      <c r="I2397" s="3">
        <f>+SUMIF(DATOS!$AA$3:$AA$2491,RESUMEN_flujo!$A2397,DATOS!$AG$3:$AG$2491)</f>
        <v>4</v>
      </c>
      <c r="J2397" s="4">
        <f>(SUMIF(DATOS!$AA$3:$AA$2491,RESUMEN_flujo!$A2397,DATOS!$AE$3:$AE$2491)/SUMIF(DATOS!$AA$3:$AA$2491,RESUMEN_flujo!$A2397,DATOS!$AD$3:$AD$2491))*3.6</f>
        <v>39.825000000000003</v>
      </c>
      <c r="K2397" s="5">
        <f t="shared" si="75"/>
        <v>0</v>
      </c>
      <c r="L2397" s="8">
        <f>+VLOOKUP($A2397,DATOS!$AL$3:$AO$2491,DATOS!$AO$1,0)</f>
        <v>1</v>
      </c>
      <c r="M2397" s="12">
        <f>+RANK($F2397,$F$3:$F$2491,0)+COUNTIF($F$3:F2397,F2397)-1</f>
        <v>2443</v>
      </c>
    </row>
    <row r="2398" spans="1:13" hidden="1" x14ac:dyDescent="0.3">
      <c r="A2398" s="3" t="str">
        <f t="shared" si="74"/>
        <v>53023-53024</v>
      </c>
      <c r="B2398" s="3">
        <v>53023</v>
      </c>
      <c r="C2398" s="3">
        <v>53024</v>
      </c>
      <c r="D2398" s="3">
        <f>+DATOS!G2398</f>
        <v>0</v>
      </c>
      <c r="E2398" s="3">
        <f>+DATOS!H2398</f>
        <v>0</v>
      </c>
      <c r="F2398" s="3">
        <f>+DATOS!I2398</f>
        <v>0</v>
      </c>
      <c r="G2398" s="3">
        <f>+DATOS!J2398</f>
        <v>2000</v>
      </c>
      <c r="H2398" s="9" t="str">
        <f>+DATOS!K2398</f>
        <v>C ORIENTE6</v>
      </c>
      <c r="I2398" s="3">
        <f>+SUMIF(DATOS!$AA$3:$AA$2491,RESUMEN_flujo!$A2398,DATOS!$AG$3:$AG$2491)</f>
        <v>4</v>
      </c>
      <c r="J2398" s="4">
        <f>(SUMIF(DATOS!$AA$3:$AA$2491,RESUMEN_flujo!$A2398,DATOS!$AE$3:$AE$2491)/SUMIF(DATOS!$AA$3:$AA$2491,RESUMEN_flujo!$A2398,DATOS!$AD$3:$AD$2491))*3.6</f>
        <v>39.978947368421053</v>
      </c>
      <c r="K2398" s="5">
        <f t="shared" si="75"/>
        <v>0</v>
      </c>
      <c r="L2398" s="8">
        <f>+VLOOKUP($A2398,DATOS!$AL$3:$AO$2491,DATOS!$AO$1,0)</f>
        <v>1</v>
      </c>
      <c r="M2398" s="12">
        <f>+RANK($F2398,$F$3:$F$2491,0)+COUNTIF($F$3:F2398,F2398)-1</f>
        <v>2444</v>
      </c>
    </row>
    <row r="2399" spans="1:13" hidden="1" x14ac:dyDescent="0.3">
      <c r="A2399" s="3" t="str">
        <f t="shared" si="74"/>
        <v>53023-53033</v>
      </c>
      <c r="B2399" s="3">
        <v>53023</v>
      </c>
      <c r="C2399" s="3">
        <v>53033</v>
      </c>
      <c r="D2399" s="3">
        <f>+DATOS!G2399</f>
        <v>0</v>
      </c>
      <c r="E2399" s="3">
        <f>+DATOS!H2399</f>
        <v>0</v>
      </c>
      <c r="F2399" s="3">
        <f>+DATOS!I2399</f>
        <v>0</v>
      </c>
      <c r="G2399" s="3">
        <f>+DATOS!J2399</f>
        <v>1000</v>
      </c>
      <c r="H2399" s="9" t="str">
        <f>+DATOS!K2399</f>
        <v>C ORIENTE8</v>
      </c>
      <c r="I2399" s="3">
        <f>+SUMIF(DATOS!$AA$3:$AA$2491,RESUMEN_flujo!$A2399,DATOS!$AG$3:$AG$2491)</f>
        <v>4</v>
      </c>
      <c r="J2399" s="4">
        <f>(SUMIF(DATOS!$AA$3:$AA$2491,RESUMEN_flujo!$A2399,DATOS!$AE$3:$AE$2491)/SUMIF(DATOS!$AA$3:$AA$2491,RESUMEN_flujo!$A2399,DATOS!$AD$3:$AD$2491))*3.6</f>
        <v>40.437209302325584</v>
      </c>
      <c r="K2399" s="5">
        <f t="shared" si="75"/>
        <v>0</v>
      </c>
      <c r="L2399" s="8">
        <f>+VLOOKUP($A2399,DATOS!$AL$3:$AO$2491,DATOS!$AO$1,0)</f>
        <v>1</v>
      </c>
      <c r="M2399" s="12">
        <f>+RANK($F2399,$F$3:$F$2491,0)+COUNTIF($F$3:F2399,F2399)-1</f>
        <v>2445</v>
      </c>
    </row>
    <row r="2400" spans="1:13" hidden="1" x14ac:dyDescent="0.3">
      <c r="A2400" s="3" t="str">
        <f t="shared" si="74"/>
        <v>53024-53017</v>
      </c>
      <c r="B2400" s="3">
        <v>53024</v>
      </c>
      <c r="C2400" s="3">
        <v>53017</v>
      </c>
      <c r="D2400" s="3">
        <f>+DATOS!G2400</f>
        <v>0</v>
      </c>
      <c r="E2400" s="3">
        <f>+DATOS!H2400</f>
        <v>0</v>
      </c>
      <c r="F2400" s="3">
        <f>+DATOS!I2400</f>
        <v>0</v>
      </c>
      <c r="G2400" s="3">
        <f>+DATOS!J2400</f>
        <v>1000</v>
      </c>
      <c r="H2400" s="9" t="str">
        <f>+DATOS!K2400</f>
        <v>C ORIENTE4</v>
      </c>
      <c r="I2400" s="3">
        <f>+SUMIF(DATOS!$AA$3:$AA$2491,RESUMEN_flujo!$A2400,DATOS!$AG$3:$AG$2491)</f>
        <v>4</v>
      </c>
      <c r="J2400" s="4">
        <f>(SUMIF(DATOS!$AA$3:$AA$2491,RESUMEN_flujo!$A2400,DATOS!$AE$3:$AE$2491)/SUMIF(DATOS!$AA$3:$AA$2491,RESUMEN_flujo!$A2400,DATOS!$AD$3:$AD$2491))*3.6</f>
        <v>39.811764705882354</v>
      </c>
      <c r="K2400" s="5">
        <f t="shared" si="75"/>
        <v>0</v>
      </c>
      <c r="L2400" s="8">
        <f>+VLOOKUP($A2400,DATOS!$AL$3:$AO$2491,DATOS!$AO$1,0)</f>
        <v>1</v>
      </c>
      <c r="M2400" s="12">
        <f>+RANK($F2400,$F$3:$F$2491,0)+COUNTIF($F$3:F2400,F2400)-1</f>
        <v>2446</v>
      </c>
    </row>
    <row r="2401" spans="1:13" hidden="1" x14ac:dyDescent="0.3">
      <c r="A2401" s="3" t="str">
        <f t="shared" si="74"/>
        <v>53024-53023</v>
      </c>
      <c r="B2401" s="3">
        <v>53024</v>
      </c>
      <c r="C2401" s="3">
        <v>53023</v>
      </c>
      <c r="D2401" s="3">
        <f>+DATOS!G2401</f>
        <v>0</v>
      </c>
      <c r="E2401" s="3">
        <f>+DATOS!H2401</f>
        <v>0</v>
      </c>
      <c r="F2401" s="3">
        <f>+DATOS!I2401</f>
        <v>0</v>
      </c>
      <c r="G2401" s="3">
        <f>+DATOS!J2401</f>
        <v>2000</v>
      </c>
      <c r="H2401" s="9" t="str">
        <f>+DATOS!K2401</f>
        <v>C ORIENTE6</v>
      </c>
      <c r="I2401" s="3">
        <f>+SUMIF(DATOS!$AA$3:$AA$2491,RESUMEN_flujo!$A2401,DATOS!$AG$3:$AG$2491)</f>
        <v>4</v>
      </c>
      <c r="J2401" s="4">
        <f>(SUMIF(DATOS!$AA$3:$AA$2491,RESUMEN_flujo!$A2401,DATOS!$AE$3:$AE$2491)/SUMIF(DATOS!$AA$3:$AA$2491,RESUMEN_flujo!$A2401,DATOS!$AD$3:$AD$2491))*3.6</f>
        <v>39.978947368421053</v>
      </c>
      <c r="K2401" s="5">
        <f t="shared" si="75"/>
        <v>0</v>
      </c>
      <c r="L2401" s="8">
        <f>+VLOOKUP($A2401,DATOS!$AL$3:$AO$2491,DATOS!$AO$1,0)</f>
        <v>1</v>
      </c>
      <c r="M2401" s="12">
        <f>+RANK($F2401,$F$3:$F$2491,0)+COUNTIF($F$3:F2401,F2401)-1</f>
        <v>2447</v>
      </c>
    </row>
    <row r="2402" spans="1:13" hidden="1" x14ac:dyDescent="0.3">
      <c r="A2402" s="3" t="str">
        <f t="shared" si="74"/>
        <v>53024-53034</v>
      </c>
      <c r="B2402" s="3">
        <v>53024</v>
      </c>
      <c r="C2402" s="3">
        <v>53034</v>
      </c>
      <c r="D2402" s="3">
        <f>+DATOS!G2402</f>
        <v>0</v>
      </c>
      <c r="E2402" s="3">
        <f>+DATOS!H2402</f>
        <v>0</v>
      </c>
      <c r="F2402" s="3">
        <f>+DATOS!I2402</f>
        <v>0</v>
      </c>
      <c r="G2402" s="3">
        <f>+DATOS!J2402</f>
        <v>1000</v>
      </c>
      <c r="H2402" s="9" t="str">
        <f>+DATOS!K2402</f>
        <v>C ORIENTE4</v>
      </c>
      <c r="I2402" s="3">
        <f>+SUMIF(DATOS!$AA$3:$AA$2491,RESUMEN_flujo!$A2402,DATOS!$AG$3:$AG$2491)</f>
        <v>4</v>
      </c>
      <c r="J2402" s="4">
        <f>(SUMIF(DATOS!$AA$3:$AA$2491,RESUMEN_flujo!$A2402,DATOS!$AE$3:$AE$2491)/SUMIF(DATOS!$AA$3:$AA$2491,RESUMEN_flujo!$A2402,DATOS!$AD$3:$AD$2491))*3.6</f>
        <v>40.187755102040818</v>
      </c>
      <c r="K2402" s="5">
        <f t="shared" si="75"/>
        <v>0</v>
      </c>
      <c r="L2402" s="8">
        <f>+VLOOKUP($A2402,DATOS!$AL$3:$AO$2491,DATOS!$AO$1,0)</f>
        <v>1</v>
      </c>
      <c r="M2402" s="12">
        <f>+RANK($F2402,$F$3:$F$2491,0)+COUNTIF($F$3:F2402,F2402)-1</f>
        <v>2448</v>
      </c>
    </row>
    <row r="2403" spans="1:13" hidden="1" x14ac:dyDescent="0.3">
      <c r="A2403" s="3" t="str">
        <f t="shared" si="74"/>
        <v>53024-53025</v>
      </c>
      <c r="B2403" s="3">
        <v>53024</v>
      </c>
      <c r="C2403" s="3">
        <v>53025</v>
      </c>
      <c r="D2403" s="3">
        <f>+DATOS!G2403</f>
        <v>0</v>
      </c>
      <c r="E2403" s="3">
        <f>+DATOS!H2403</f>
        <v>0</v>
      </c>
      <c r="F2403" s="3">
        <f>+DATOS!I2403</f>
        <v>0</v>
      </c>
      <c r="G2403" s="3">
        <f>+DATOS!J2403</f>
        <v>1000</v>
      </c>
      <c r="H2403" s="9" t="str">
        <f>+DATOS!K2403</f>
        <v>C ORIENTE6</v>
      </c>
      <c r="I2403" s="3">
        <f>+SUMIF(DATOS!$AA$3:$AA$2491,RESUMEN_flujo!$A2403,DATOS!$AG$3:$AG$2491)</f>
        <v>4</v>
      </c>
      <c r="J2403" s="4">
        <f>(SUMIF(DATOS!$AA$3:$AA$2491,RESUMEN_flujo!$A2403,DATOS!$AE$3:$AE$2491)/SUMIF(DATOS!$AA$3:$AA$2491,RESUMEN_flujo!$A2403,DATOS!$AD$3:$AD$2491))*3.6</f>
        <v>39.6</v>
      </c>
      <c r="K2403" s="5">
        <f t="shared" si="75"/>
        <v>0</v>
      </c>
      <c r="L2403" s="8">
        <f>+VLOOKUP($A2403,DATOS!$AL$3:$AO$2491,DATOS!$AO$1,0)</f>
        <v>1</v>
      </c>
      <c r="M2403" s="12">
        <f>+RANK($F2403,$F$3:$F$2491,0)+COUNTIF($F$3:F2403,F2403)-1</f>
        <v>2449</v>
      </c>
    </row>
    <row r="2404" spans="1:13" hidden="1" x14ac:dyDescent="0.3">
      <c r="A2404" s="3" t="str">
        <f t="shared" si="74"/>
        <v>53025-53036</v>
      </c>
      <c r="B2404" s="3">
        <v>53025</v>
      </c>
      <c r="C2404" s="3">
        <v>53036</v>
      </c>
      <c r="D2404" s="3">
        <f>+DATOS!G2404</f>
        <v>0</v>
      </c>
      <c r="E2404" s="3">
        <f>+DATOS!H2404</f>
        <v>2</v>
      </c>
      <c r="F2404" s="3">
        <f>+DATOS!I2404</f>
        <v>2</v>
      </c>
      <c r="G2404" s="3">
        <f>+DATOS!J2404</f>
        <v>4000</v>
      </c>
      <c r="H2404" s="9" t="str">
        <f>+DATOS!K2404</f>
        <v>C ORIENTE5</v>
      </c>
      <c r="I2404" s="3">
        <f>+SUMIF(DATOS!$AA$3:$AA$2491,RESUMEN_flujo!$A2404,DATOS!$AG$3:$AG$2491)</f>
        <v>3</v>
      </c>
      <c r="J2404" s="4">
        <f>(SUMIF(DATOS!$AA$3:$AA$2491,RESUMEN_flujo!$A2404,DATOS!$AE$3:$AE$2491)/SUMIF(DATOS!$AA$3:$AA$2491,RESUMEN_flujo!$A2404,DATOS!$AD$3:$AD$2491))*3.6</f>
        <v>50.243478260869566</v>
      </c>
      <c r="K2404" s="5">
        <f t="shared" si="75"/>
        <v>0.05</v>
      </c>
      <c r="L2404" s="8">
        <f>+VLOOKUP($A2404,DATOS!$AL$3:$AO$2491,DATOS!$AO$1,0)</f>
        <v>2</v>
      </c>
      <c r="M2404" s="12">
        <f>+RANK($F2404,$F$3:$F$2491,0)+COUNTIF($F$3:F2404,F2404)-1</f>
        <v>1825</v>
      </c>
    </row>
    <row r="2405" spans="1:13" hidden="1" x14ac:dyDescent="0.3">
      <c r="A2405" s="3" t="str">
        <f t="shared" si="74"/>
        <v>53025-53024</v>
      </c>
      <c r="B2405" s="3">
        <v>53025</v>
      </c>
      <c r="C2405" s="3">
        <v>53024</v>
      </c>
      <c r="D2405" s="3">
        <f>+DATOS!G2405</f>
        <v>0</v>
      </c>
      <c r="E2405" s="3">
        <f>+DATOS!H2405</f>
        <v>0</v>
      </c>
      <c r="F2405" s="3">
        <f>+DATOS!I2405</f>
        <v>0</v>
      </c>
      <c r="G2405" s="3">
        <f>+DATOS!J2405</f>
        <v>2000</v>
      </c>
      <c r="H2405" s="9" t="str">
        <f>+DATOS!K2405</f>
        <v>C ORIENTE6</v>
      </c>
      <c r="I2405" s="3">
        <f>+SUMIF(DATOS!$AA$3:$AA$2491,RESUMEN_flujo!$A2405,DATOS!$AG$3:$AG$2491)</f>
        <v>4</v>
      </c>
      <c r="J2405" s="4">
        <f>(SUMIF(DATOS!$AA$3:$AA$2491,RESUMEN_flujo!$A2405,DATOS!$AE$3:$AE$2491)/SUMIF(DATOS!$AA$3:$AA$2491,RESUMEN_flujo!$A2405,DATOS!$AD$3:$AD$2491))*3.6</f>
        <v>39.6</v>
      </c>
      <c r="K2405" s="5">
        <f t="shared" si="75"/>
        <v>0</v>
      </c>
      <c r="L2405" s="8">
        <f>+VLOOKUP($A2405,DATOS!$AL$3:$AO$2491,DATOS!$AO$1,0)</f>
        <v>1</v>
      </c>
      <c r="M2405" s="12">
        <f>+RANK($F2405,$F$3:$F$2491,0)+COUNTIF($F$3:F2405,F2405)-1</f>
        <v>2450</v>
      </c>
    </row>
    <row r="2406" spans="1:13" hidden="1" x14ac:dyDescent="0.3">
      <c r="A2406" s="3" t="str">
        <f t="shared" si="74"/>
        <v>53025-53019</v>
      </c>
      <c r="B2406" s="3">
        <v>53025</v>
      </c>
      <c r="C2406" s="3">
        <v>53019</v>
      </c>
      <c r="D2406" s="3">
        <f>+DATOS!G2406</f>
        <v>0</v>
      </c>
      <c r="E2406" s="3">
        <f>+DATOS!H2406</f>
        <v>2</v>
      </c>
      <c r="F2406" s="3">
        <f>+DATOS!I2406</f>
        <v>2</v>
      </c>
      <c r="G2406" s="3">
        <f>+DATOS!J2406</f>
        <v>4000</v>
      </c>
      <c r="H2406" s="9" t="str">
        <f>+DATOS!K2406</f>
        <v>C ORIENTE5</v>
      </c>
      <c r="I2406" s="3">
        <f>+SUMIF(DATOS!$AA$3:$AA$2491,RESUMEN_flujo!$A2406,DATOS!$AG$3:$AG$2491)</f>
        <v>3</v>
      </c>
      <c r="J2406" s="4">
        <f>(SUMIF(DATOS!$AA$3:$AA$2491,RESUMEN_flujo!$A2406,DATOS!$AE$3:$AE$2491)/SUMIF(DATOS!$AA$3:$AA$2491,RESUMEN_flujo!$A2406,DATOS!$AD$3:$AD$2491))*3.6</f>
        <v>50.31627906976744</v>
      </c>
      <c r="K2406" s="5">
        <f t="shared" si="75"/>
        <v>0.05</v>
      </c>
      <c r="L2406" s="8">
        <f>+VLOOKUP($A2406,DATOS!$AL$3:$AO$2491,DATOS!$AO$1,0)</f>
        <v>2</v>
      </c>
      <c r="M2406" s="12">
        <f>+RANK($F2406,$F$3:$F$2491,0)+COUNTIF($F$3:F2406,F2406)-1</f>
        <v>1826</v>
      </c>
    </row>
    <row r="2407" spans="1:13" hidden="1" x14ac:dyDescent="0.3">
      <c r="A2407" s="3" t="str">
        <f t="shared" si="74"/>
        <v>53026-53020</v>
      </c>
      <c r="B2407" s="3">
        <v>53026</v>
      </c>
      <c r="C2407" s="3">
        <v>53020</v>
      </c>
      <c r="D2407" s="3">
        <f>+DATOS!G2407</f>
        <v>0</v>
      </c>
      <c r="E2407" s="3">
        <f>+DATOS!H2407</f>
        <v>0</v>
      </c>
      <c r="F2407" s="3">
        <f>+DATOS!I2407</f>
        <v>0</v>
      </c>
      <c r="G2407" s="3">
        <f>+DATOS!J2407</f>
        <v>2000</v>
      </c>
      <c r="H2407" s="9" t="str">
        <f>+DATOS!K2407</f>
        <v>C ORIENTE1</v>
      </c>
      <c r="I2407" s="3">
        <f>+SUMIF(DATOS!$AA$3:$AA$2491,RESUMEN_flujo!$A2407,DATOS!$AG$3:$AG$2491)</f>
        <v>3</v>
      </c>
      <c r="J2407" s="4">
        <f>(SUMIF(DATOS!$AA$3:$AA$2491,RESUMEN_flujo!$A2407,DATOS!$AE$3:$AE$2491)/SUMIF(DATOS!$AA$3:$AA$2491,RESUMEN_flujo!$A2407,DATOS!$AD$3:$AD$2491))*3.6</f>
        <v>50.091428571428573</v>
      </c>
      <c r="K2407" s="5">
        <f t="shared" si="75"/>
        <v>0</v>
      </c>
      <c r="L2407" s="8">
        <f>+VLOOKUP($A2407,DATOS!$AL$3:$AO$2491,DATOS!$AO$1,0)</f>
        <v>2</v>
      </c>
      <c r="M2407" s="12">
        <f>+RANK($F2407,$F$3:$F$2491,0)+COUNTIF($F$3:F2407,F2407)-1</f>
        <v>2451</v>
      </c>
    </row>
    <row r="2408" spans="1:13" hidden="1" x14ac:dyDescent="0.3">
      <c r="A2408" s="3" t="str">
        <f t="shared" si="74"/>
        <v>53026-53052</v>
      </c>
      <c r="B2408" s="3">
        <v>53026</v>
      </c>
      <c r="C2408" s="3">
        <v>53052</v>
      </c>
      <c r="D2408" s="3">
        <f>+DATOS!G2408</f>
        <v>0</v>
      </c>
      <c r="E2408" s="3">
        <f>+DATOS!H2408</f>
        <v>45</v>
      </c>
      <c r="F2408" s="3">
        <f>+DATOS!I2408</f>
        <v>45</v>
      </c>
      <c r="G2408" s="3">
        <f>+DATOS!J2408</f>
        <v>4000</v>
      </c>
      <c r="H2408" s="9" t="str">
        <f>+DATOS!K2408</f>
        <v>AMADOR NEGHME OTE</v>
      </c>
      <c r="I2408" s="3">
        <f>+SUMIF(DATOS!$AA$3:$AA$2491,RESUMEN_flujo!$A2408,DATOS!$AG$3:$AG$2491)</f>
        <v>3</v>
      </c>
      <c r="J2408" s="4">
        <f>(SUMIF(DATOS!$AA$3:$AA$2491,RESUMEN_flujo!$A2408,DATOS!$AE$3:$AE$2491)/SUMIF(DATOS!$AA$3:$AA$2491,RESUMEN_flujo!$A2408,DATOS!$AD$3:$AD$2491))*3.6</f>
        <v>47.314285714285717</v>
      </c>
      <c r="K2408" s="5">
        <f t="shared" si="75"/>
        <v>1.125</v>
      </c>
      <c r="L2408" s="8">
        <f>+VLOOKUP($A2408,DATOS!$AL$3:$AO$2491,DATOS!$AO$1,0)</f>
        <v>2</v>
      </c>
      <c r="M2408" s="12">
        <f>+RANK($F2408,$F$3:$F$2491,0)+COUNTIF($F$3:F2408,F2408)-1</f>
        <v>1454</v>
      </c>
    </row>
    <row r="2409" spans="1:13" hidden="1" x14ac:dyDescent="0.3">
      <c r="A2409" s="3" t="str">
        <f t="shared" si="74"/>
        <v>53026-53037</v>
      </c>
      <c r="B2409" s="3">
        <v>53026</v>
      </c>
      <c r="C2409" s="3">
        <v>53037</v>
      </c>
      <c r="D2409" s="3">
        <f>+DATOS!G2409</f>
        <v>0</v>
      </c>
      <c r="E2409" s="3">
        <f>+DATOS!H2409</f>
        <v>36</v>
      </c>
      <c r="F2409" s="3">
        <f>+DATOS!I2409</f>
        <v>36</v>
      </c>
      <c r="G2409" s="3">
        <f>+DATOS!J2409</f>
        <v>4000</v>
      </c>
      <c r="H2409" s="9" t="str">
        <f>+DATOS!K2409</f>
        <v>Ensanche</v>
      </c>
      <c r="I2409" s="3">
        <f>+SUMIF(DATOS!$AA$3:$AA$2491,RESUMEN_flujo!$A2409,DATOS!$AG$3:$AG$2491)</f>
        <v>3</v>
      </c>
      <c r="J2409" s="4">
        <f>(SUMIF(DATOS!$AA$3:$AA$2491,RESUMEN_flujo!$A2409,DATOS!$AE$3:$AE$2491)/SUMIF(DATOS!$AA$3:$AA$2491,RESUMEN_flujo!$A2409,DATOS!$AD$3:$AD$2491))*3.6</f>
        <v>51.199999999999996</v>
      </c>
      <c r="K2409" s="5">
        <f t="shared" si="75"/>
        <v>0.89999999999999991</v>
      </c>
      <c r="L2409" s="8">
        <f>+VLOOKUP($A2409,DATOS!$AL$3:$AO$2491,DATOS!$AO$1,0)</f>
        <v>2</v>
      </c>
      <c r="M2409" s="12">
        <f>+RANK($F2409,$F$3:$F$2491,0)+COUNTIF($F$3:F2409,F2409)-1</f>
        <v>1499</v>
      </c>
    </row>
    <row r="2410" spans="1:13" hidden="1" x14ac:dyDescent="0.3">
      <c r="A2410" s="3" t="str">
        <f t="shared" si="74"/>
        <v>53026-53029</v>
      </c>
      <c r="B2410" s="3">
        <v>53026</v>
      </c>
      <c r="C2410" s="3">
        <v>53029</v>
      </c>
      <c r="D2410" s="3">
        <f>+DATOS!G2410</f>
        <v>0</v>
      </c>
      <c r="E2410" s="3">
        <f>+DATOS!H2410</f>
        <v>0</v>
      </c>
      <c r="F2410" s="3">
        <f>+DATOS!I2410</f>
        <v>0</v>
      </c>
      <c r="G2410" s="3">
        <f>+DATOS!J2410</f>
        <v>4000</v>
      </c>
      <c r="H2410" s="9" t="str">
        <f>+DATOS!K2410</f>
        <v>Ensanche</v>
      </c>
      <c r="I2410" s="3">
        <f>+SUMIF(DATOS!$AA$3:$AA$2491,RESUMEN_flujo!$A2410,DATOS!$AG$3:$AG$2491)</f>
        <v>3</v>
      </c>
      <c r="J2410" s="4">
        <f>(SUMIF(DATOS!$AA$3:$AA$2491,RESUMEN_flujo!$A2410,DATOS!$AE$3:$AE$2491)/SUMIF(DATOS!$AA$3:$AA$2491,RESUMEN_flujo!$A2410,DATOS!$AD$3:$AD$2491))*3.6</f>
        <v>49.725000000000001</v>
      </c>
      <c r="K2410" s="5">
        <f t="shared" si="75"/>
        <v>0</v>
      </c>
      <c r="L2410" s="8">
        <f>+VLOOKUP($A2410,DATOS!$AL$3:$AO$2491,DATOS!$AO$1,0)</f>
        <v>2</v>
      </c>
      <c r="M2410" s="12">
        <f>+RANK($F2410,$F$3:$F$2491,0)+COUNTIF($F$3:F2410,F2410)-1</f>
        <v>2452</v>
      </c>
    </row>
    <row r="2411" spans="1:13" hidden="1" x14ac:dyDescent="0.3">
      <c r="A2411" s="3" t="str">
        <f t="shared" si="74"/>
        <v>53027-53020</v>
      </c>
      <c r="B2411" s="3">
        <v>53027</v>
      </c>
      <c r="C2411" s="3">
        <v>53020</v>
      </c>
      <c r="D2411" s="3">
        <f>+DATOS!G2411</f>
        <v>0</v>
      </c>
      <c r="E2411" s="3">
        <f>+DATOS!H2411</f>
        <v>0</v>
      </c>
      <c r="F2411" s="3">
        <f>+DATOS!I2411</f>
        <v>0</v>
      </c>
      <c r="G2411" s="3">
        <f>+DATOS!J2411</f>
        <v>2000</v>
      </c>
      <c r="H2411" s="9" t="str">
        <f>+DATOS!K2411</f>
        <v>C ORIENTE6</v>
      </c>
      <c r="I2411" s="3">
        <f>+SUMIF(DATOS!$AA$3:$AA$2491,RESUMEN_flujo!$A2411,DATOS!$AG$3:$AG$2491)</f>
        <v>4</v>
      </c>
      <c r="J2411" s="4">
        <f>(SUMIF(DATOS!$AA$3:$AA$2491,RESUMEN_flujo!$A2411,DATOS!$AE$3:$AE$2491)/SUMIF(DATOS!$AA$3:$AA$2491,RESUMEN_flujo!$A2411,DATOS!$AD$3:$AD$2491))*3.6</f>
        <v>40.4</v>
      </c>
      <c r="K2411" s="5">
        <f t="shared" si="75"/>
        <v>0</v>
      </c>
      <c r="L2411" s="8">
        <f>+VLOOKUP($A2411,DATOS!$AL$3:$AO$2491,DATOS!$AO$1,0)</f>
        <v>1</v>
      </c>
      <c r="M2411" s="12">
        <f>+RANK($F2411,$F$3:$F$2491,0)+COUNTIF($F$3:F2411,F2411)-1</f>
        <v>2453</v>
      </c>
    </row>
    <row r="2412" spans="1:13" hidden="1" x14ac:dyDescent="0.3">
      <c r="A2412" s="3" t="str">
        <f t="shared" si="74"/>
        <v>53027-53052</v>
      </c>
      <c r="B2412" s="3">
        <v>53027</v>
      </c>
      <c r="C2412" s="3">
        <v>53052</v>
      </c>
      <c r="D2412" s="3">
        <f>+DATOS!G2412</f>
        <v>0</v>
      </c>
      <c r="E2412" s="3">
        <f>+DATOS!H2412</f>
        <v>0</v>
      </c>
      <c r="F2412" s="3">
        <f>+DATOS!I2412</f>
        <v>0</v>
      </c>
      <c r="G2412" s="3">
        <f>+DATOS!J2412</f>
        <v>2000</v>
      </c>
      <c r="H2412" s="9" t="str">
        <f>+DATOS!K2412</f>
        <v>C ORIENTE1</v>
      </c>
      <c r="I2412" s="3">
        <f>+SUMIF(DATOS!$AA$3:$AA$2491,RESUMEN_flujo!$A2412,DATOS!$AG$3:$AG$2491)</f>
        <v>3</v>
      </c>
      <c r="J2412" s="4">
        <f>(SUMIF(DATOS!$AA$3:$AA$2491,RESUMEN_flujo!$A2412,DATOS!$AE$3:$AE$2491)/SUMIF(DATOS!$AA$3:$AA$2491,RESUMEN_flujo!$A2412,DATOS!$AD$3:$AD$2491))*3.6</f>
        <v>50.509090909090915</v>
      </c>
      <c r="K2412" s="5">
        <f t="shared" si="75"/>
        <v>0</v>
      </c>
      <c r="L2412" s="8">
        <f>+VLOOKUP($A2412,DATOS!$AL$3:$AO$2491,DATOS!$AO$1,0)</f>
        <v>2</v>
      </c>
      <c r="M2412" s="12">
        <f>+RANK($F2412,$F$3:$F$2491,0)+COUNTIF($F$3:F2412,F2412)-1</f>
        <v>2454</v>
      </c>
    </row>
    <row r="2413" spans="1:13" hidden="1" x14ac:dyDescent="0.3">
      <c r="A2413" s="3" t="str">
        <f t="shared" si="74"/>
        <v>53027-53009</v>
      </c>
      <c r="B2413" s="3">
        <v>53027</v>
      </c>
      <c r="C2413" s="3">
        <v>53009</v>
      </c>
      <c r="D2413" s="3">
        <f>+DATOS!G2413</f>
        <v>0</v>
      </c>
      <c r="E2413" s="3">
        <f>+DATOS!H2413</f>
        <v>0</v>
      </c>
      <c r="F2413" s="3">
        <f>+DATOS!I2413</f>
        <v>0</v>
      </c>
      <c r="G2413" s="3">
        <f>+DATOS!J2413</f>
        <v>2000</v>
      </c>
      <c r="H2413" s="9" t="str">
        <f>+DATOS!K2413</f>
        <v>C ORIENTE1</v>
      </c>
      <c r="I2413" s="3">
        <f>+SUMIF(DATOS!$AA$3:$AA$2491,RESUMEN_flujo!$A2413,DATOS!$AG$3:$AG$2491)</f>
        <v>3</v>
      </c>
      <c r="J2413" s="4">
        <f>(SUMIF(DATOS!$AA$3:$AA$2491,RESUMEN_flujo!$A2413,DATOS!$AE$3:$AE$2491)/SUMIF(DATOS!$AA$3:$AA$2491,RESUMEN_flujo!$A2413,DATOS!$AD$3:$AD$2491))*3.6</f>
        <v>50.048780487804876</v>
      </c>
      <c r="K2413" s="5">
        <f t="shared" si="75"/>
        <v>0</v>
      </c>
      <c r="L2413" s="8">
        <f>+VLOOKUP($A2413,DATOS!$AL$3:$AO$2491,DATOS!$AO$1,0)</f>
        <v>2</v>
      </c>
      <c r="M2413" s="12">
        <f>+RANK($F2413,$F$3:$F$2491,0)+COUNTIF($F$3:F2413,F2413)-1</f>
        <v>2455</v>
      </c>
    </row>
    <row r="2414" spans="1:13" hidden="1" x14ac:dyDescent="0.3">
      <c r="A2414" s="3" t="str">
        <f t="shared" si="74"/>
        <v>53028-53043</v>
      </c>
      <c r="B2414" s="3">
        <v>53028</v>
      </c>
      <c r="C2414" s="3">
        <v>53043</v>
      </c>
      <c r="D2414" s="3">
        <f>+DATOS!G2414</f>
        <v>0</v>
      </c>
      <c r="E2414" s="3">
        <f>+DATOS!H2414</f>
        <v>0</v>
      </c>
      <c r="F2414" s="3">
        <f>+DATOS!I2414</f>
        <v>0</v>
      </c>
      <c r="G2414" s="3">
        <f>+DATOS!J2414</f>
        <v>2000</v>
      </c>
      <c r="H2414" s="9" t="str">
        <f>+DATOS!K2414</f>
        <v>C ORIENTE7</v>
      </c>
      <c r="I2414" s="3">
        <f>+SUMIF(DATOS!$AA$3:$AA$2491,RESUMEN_flujo!$A2414,DATOS!$AG$3:$AG$2491)</f>
        <v>4</v>
      </c>
      <c r="J2414" s="4">
        <f>(SUMIF(DATOS!$AA$3:$AA$2491,RESUMEN_flujo!$A2414,DATOS!$AE$3:$AE$2491)/SUMIF(DATOS!$AA$3:$AA$2491,RESUMEN_flujo!$A2414,DATOS!$AD$3:$AD$2491))*3.6</f>
        <v>41.261538461538464</v>
      </c>
      <c r="K2414" s="5">
        <f t="shared" si="75"/>
        <v>0</v>
      </c>
      <c r="L2414" s="8">
        <f>+VLOOKUP($A2414,DATOS!$AL$3:$AO$2491,DATOS!$AO$1,0)</f>
        <v>1</v>
      </c>
      <c r="M2414" s="12">
        <f>+RANK($F2414,$F$3:$F$2491,0)+COUNTIF($F$3:F2414,F2414)-1</f>
        <v>2456</v>
      </c>
    </row>
    <row r="2415" spans="1:13" hidden="1" x14ac:dyDescent="0.3">
      <c r="A2415" s="3" t="str">
        <f t="shared" si="74"/>
        <v>53028-53048</v>
      </c>
      <c r="B2415" s="3">
        <v>53028</v>
      </c>
      <c r="C2415" s="3">
        <v>53048</v>
      </c>
      <c r="D2415" s="3">
        <f>+DATOS!G2415</f>
        <v>0</v>
      </c>
      <c r="E2415" s="3">
        <f>+DATOS!H2415</f>
        <v>95</v>
      </c>
      <c r="F2415" s="3">
        <f>+DATOS!I2415</f>
        <v>95</v>
      </c>
      <c r="G2415" s="3">
        <f>+DATOS!J2415</f>
        <v>2000</v>
      </c>
      <c r="H2415" s="9" t="str">
        <f>+DATOS!K2415</f>
        <v>C ORIENTE7</v>
      </c>
      <c r="I2415" s="3">
        <f>+SUMIF(DATOS!$AA$3:$AA$2491,RESUMEN_flujo!$A2415,DATOS!$AG$3:$AG$2491)</f>
        <v>3</v>
      </c>
      <c r="J2415" s="4">
        <f>(SUMIF(DATOS!$AA$3:$AA$2491,RESUMEN_flujo!$A2415,DATOS!$AE$3:$AE$2491)/SUMIF(DATOS!$AA$3:$AA$2491,RESUMEN_flujo!$A2415,DATOS!$AD$3:$AD$2491))*3.6</f>
        <v>50.485714285714288</v>
      </c>
      <c r="K2415" s="5">
        <f t="shared" si="75"/>
        <v>4.75</v>
      </c>
      <c r="L2415" s="8">
        <f>+VLOOKUP($A2415,DATOS!$AL$3:$AO$2491,DATOS!$AO$1,0)</f>
        <v>2</v>
      </c>
      <c r="M2415" s="12">
        <f>+RANK($F2415,$F$3:$F$2491,0)+COUNTIF($F$3:F2415,F2415)-1</f>
        <v>1210</v>
      </c>
    </row>
    <row r="2416" spans="1:13" hidden="1" x14ac:dyDescent="0.3">
      <c r="A2416" s="3" t="str">
        <f t="shared" si="74"/>
        <v>53028-53012</v>
      </c>
      <c r="B2416" s="3">
        <v>53028</v>
      </c>
      <c r="C2416" s="3">
        <v>53012</v>
      </c>
      <c r="D2416" s="3">
        <f>+DATOS!G2416</f>
        <v>0</v>
      </c>
      <c r="E2416" s="3">
        <f>+DATOS!H2416</f>
        <v>79</v>
      </c>
      <c r="F2416" s="3">
        <f>+DATOS!I2416</f>
        <v>79</v>
      </c>
      <c r="G2416" s="3">
        <f>+DATOS!J2416</f>
        <v>4000</v>
      </c>
      <c r="H2416" s="9" t="str">
        <f>+DATOS!K2416</f>
        <v>C ORIENTE7</v>
      </c>
      <c r="I2416" s="3">
        <f>+SUMIF(DATOS!$AA$3:$AA$2491,RESUMEN_flujo!$A2416,DATOS!$AG$3:$AG$2491)</f>
        <v>3</v>
      </c>
      <c r="J2416" s="4">
        <f>(SUMIF(DATOS!$AA$3:$AA$2491,RESUMEN_flujo!$A2416,DATOS!$AE$3:$AE$2491)/SUMIF(DATOS!$AA$3:$AA$2491,RESUMEN_flujo!$A2416,DATOS!$AD$3:$AD$2491))*3.6</f>
        <v>49.5</v>
      </c>
      <c r="K2416" s="5">
        <f t="shared" si="75"/>
        <v>1.9750000000000001</v>
      </c>
      <c r="L2416" s="8">
        <f>+VLOOKUP($A2416,DATOS!$AL$3:$AO$2491,DATOS!$AO$1,0)</f>
        <v>2</v>
      </c>
      <c r="M2416" s="12">
        <f>+RANK($F2416,$F$3:$F$2491,0)+COUNTIF($F$3:F2416,F2416)-1</f>
        <v>1267</v>
      </c>
    </row>
    <row r="2417" spans="1:13" hidden="1" x14ac:dyDescent="0.3">
      <c r="A2417" s="3" t="str">
        <f t="shared" si="74"/>
        <v>53029-53021</v>
      </c>
      <c r="B2417" s="3">
        <v>53029</v>
      </c>
      <c r="C2417" s="3">
        <v>53021</v>
      </c>
      <c r="D2417" s="3">
        <f>+DATOS!G2417</f>
        <v>0</v>
      </c>
      <c r="E2417" s="3">
        <f>+DATOS!H2417</f>
        <v>0</v>
      </c>
      <c r="F2417" s="3">
        <f>+DATOS!I2417</f>
        <v>0</v>
      </c>
      <c r="G2417" s="3">
        <f>+DATOS!J2417</f>
        <v>2000</v>
      </c>
      <c r="H2417" s="9" t="str">
        <f>+DATOS!K2417</f>
        <v>C ORIENTE2</v>
      </c>
      <c r="I2417" s="3">
        <f>+SUMIF(DATOS!$AA$3:$AA$2491,RESUMEN_flujo!$A2417,DATOS!$AG$3:$AG$2491)</f>
        <v>3</v>
      </c>
      <c r="J2417" s="4">
        <f>(SUMIF(DATOS!$AA$3:$AA$2491,RESUMEN_flujo!$A2417,DATOS!$AE$3:$AE$2491)/SUMIF(DATOS!$AA$3:$AA$2491,RESUMEN_flujo!$A2417,DATOS!$AD$3:$AD$2491))*3.6</f>
        <v>50.708571428571432</v>
      </c>
      <c r="K2417" s="5">
        <f t="shared" si="75"/>
        <v>0</v>
      </c>
      <c r="L2417" s="8">
        <f>+VLOOKUP($A2417,DATOS!$AL$3:$AO$2491,DATOS!$AO$1,0)</f>
        <v>2</v>
      </c>
      <c r="M2417" s="12">
        <f>+RANK($F2417,$F$3:$F$2491,0)+COUNTIF($F$3:F2417,F2417)-1</f>
        <v>2457</v>
      </c>
    </row>
    <row r="2418" spans="1:13" hidden="1" x14ac:dyDescent="0.3">
      <c r="A2418" s="3" t="str">
        <f t="shared" si="74"/>
        <v>53029-53026</v>
      </c>
      <c r="B2418" s="3">
        <v>53029</v>
      </c>
      <c r="C2418" s="3">
        <v>53026</v>
      </c>
      <c r="D2418" s="3">
        <f>+DATOS!G2418</f>
        <v>0</v>
      </c>
      <c r="E2418" s="3">
        <f>+DATOS!H2418</f>
        <v>0</v>
      </c>
      <c r="F2418" s="3">
        <f>+DATOS!I2418</f>
        <v>0</v>
      </c>
      <c r="G2418" s="3">
        <f>+DATOS!J2418</f>
        <v>4000</v>
      </c>
      <c r="H2418" s="9" t="str">
        <f>+DATOS!K2418</f>
        <v>AMADOR NEGHME OTE</v>
      </c>
      <c r="I2418" s="3">
        <f>+SUMIF(DATOS!$AA$3:$AA$2491,RESUMEN_flujo!$A2418,DATOS!$AG$3:$AG$2491)</f>
        <v>3</v>
      </c>
      <c r="J2418" s="4">
        <f>(SUMIF(DATOS!$AA$3:$AA$2491,RESUMEN_flujo!$A2418,DATOS!$AE$3:$AE$2491)/SUMIF(DATOS!$AA$3:$AA$2491,RESUMEN_flujo!$A2418,DATOS!$AD$3:$AD$2491))*3.6</f>
        <v>49.725000000000001</v>
      </c>
      <c r="K2418" s="5">
        <f t="shared" si="75"/>
        <v>0</v>
      </c>
      <c r="L2418" s="8">
        <f>+VLOOKUP($A2418,DATOS!$AL$3:$AO$2491,DATOS!$AO$1,0)</f>
        <v>2</v>
      </c>
      <c r="M2418" s="12">
        <f>+RANK($F2418,$F$3:$F$2491,0)+COUNTIF($F$3:F2418,F2418)-1</f>
        <v>2458</v>
      </c>
    </row>
    <row r="2419" spans="1:13" hidden="1" x14ac:dyDescent="0.3">
      <c r="A2419" s="3" t="str">
        <f t="shared" si="74"/>
        <v>53029-53038</v>
      </c>
      <c r="B2419" s="3">
        <v>53029</v>
      </c>
      <c r="C2419" s="3">
        <v>53038</v>
      </c>
      <c r="D2419" s="3">
        <f>+DATOS!G2419</f>
        <v>0</v>
      </c>
      <c r="E2419" s="3">
        <f>+DATOS!H2419</f>
        <v>0</v>
      </c>
      <c r="F2419" s="3">
        <f>+DATOS!I2419</f>
        <v>0</v>
      </c>
      <c r="G2419" s="3">
        <f>+DATOS!J2419</f>
        <v>2000</v>
      </c>
      <c r="H2419" s="9" t="str">
        <f>+DATOS!K2419</f>
        <v>Ensanche</v>
      </c>
      <c r="I2419" s="3">
        <f>+SUMIF(DATOS!$AA$3:$AA$2491,RESUMEN_flujo!$A2419,DATOS!$AG$3:$AG$2491)</f>
        <v>3</v>
      </c>
      <c r="J2419" s="4">
        <f>(SUMIF(DATOS!$AA$3:$AA$2491,RESUMEN_flujo!$A2419,DATOS!$AE$3:$AE$2491)/SUMIF(DATOS!$AA$3:$AA$2491,RESUMEN_flujo!$A2419,DATOS!$AD$3:$AD$2491))*3.6</f>
        <v>50.625</v>
      </c>
      <c r="K2419" s="5">
        <f t="shared" si="75"/>
        <v>0</v>
      </c>
      <c r="L2419" s="8">
        <f>+VLOOKUP($A2419,DATOS!$AL$3:$AO$2491,DATOS!$AO$1,0)</f>
        <v>2</v>
      </c>
      <c r="M2419" s="12">
        <f>+RANK($F2419,$F$3:$F$2491,0)+COUNTIF($F$3:F2419,F2419)-1</f>
        <v>2459</v>
      </c>
    </row>
    <row r="2420" spans="1:13" hidden="1" x14ac:dyDescent="0.3">
      <c r="A2420" s="3" t="str">
        <f t="shared" si="74"/>
        <v>53029-53032</v>
      </c>
      <c r="B2420" s="3">
        <v>53029</v>
      </c>
      <c r="C2420" s="3">
        <v>53032</v>
      </c>
      <c r="D2420" s="3">
        <f>+DATOS!G2420</f>
        <v>0</v>
      </c>
      <c r="E2420" s="3">
        <f>+DATOS!H2420</f>
        <v>0</v>
      </c>
      <c r="F2420" s="3">
        <f>+DATOS!I2420</f>
        <v>0</v>
      </c>
      <c r="G2420" s="3">
        <f>+DATOS!J2420</f>
        <v>4000</v>
      </c>
      <c r="H2420" s="9" t="str">
        <f>+DATOS!K2420</f>
        <v>Ensanche</v>
      </c>
      <c r="I2420" s="3">
        <f>+SUMIF(DATOS!$AA$3:$AA$2491,RESUMEN_flujo!$A2420,DATOS!$AG$3:$AG$2491)</f>
        <v>3</v>
      </c>
      <c r="J2420" s="4">
        <f>(SUMIF(DATOS!$AA$3:$AA$2491,RESUMEN_flujo!$A2420,DATOS!$AE$3:$AE$2491)/SUMIF(DATOS!$AA$3:$AA$2491,RESUMEN_flujo!$A2420,DATOS!$AD$3:$AD$2491))*3.6</f>
        <v>47.781818181818188</v>
      </c>
      <c r="K2420" s="5">
        <f t="shared" si="75"/>
        <v>0</v>
      </c>
      <c r="L2420" s="8">
        <f>+VLOOKUP($A2420,DATOS!$AL$3:$AO$2491,DATOS!$AO$1,0)</f>
        <v>2</v>
      </c>
      <c r="M2420" s="12">
        <f>+RANK($F2420,$F$3:$F$2491,0)+COUNTIF($F$3:F2420,F2420)-1</f>
        <v>2460</v>
      </c>
    </row>
    <row r="2421" spans="1:13" hidden="1" x14ac:dyDescent="0.3">
      <c r="A2421" s="3" t="str">
        <f t="shared" si="74"/>
        <v>53030-49002</v>
      </c>
      <c r="B2421" s="3">
        <v>53030</v>
      </c>
      <c r="C2421" s="3">
        <v>49002</v>
      </c>
      <c r="D2421" s="3">
        <f>+DATOS!G2421</f>
        <v>0</v>
      </c>
      <c r="E2421" s="3">
        <f>+DATOS!H2421</f>
        <v>30</v>
      </c>
      <c r="F2421" s="3">
        <f>+DATOS!I2421</f>
        <v>30</v>
      </c>
      <c r="G2421" s="3">
        <f>+DATOS!J2421</f>
        <v>1000</v>
      </c>
      <c r="H2421" s="9" t="str">
        <f>+DATOS!K2421</f>
        <v>Ensanche</v>
      </c>
      <c r="I2421" s="3">
        <f>+SUMIF(DATOS!$AA$3:$AA$2491,RESUMEN_flujo!$A2421,DATOS!$AG$3:$AG$2491)</f>
        <v>3</v>
      </c>
      <c r="J2421" s="4">
        <f>(SUMIF(DATOS!$AA$3:$AA$2491,RESUMEN_flujo!$A2421,DATOS!$AE$3:$AE$2491)/SUMIF(DATOS!$AA$3:$AA$2491,RESUMEN_flujo!$A2421,DATOS!$AD$3:$AD$2491))*3.6</f>
        <v>39.6</v>
      </c>
      <c r="K2421" s="5">
        <f t="shared" si="75"/>
        <v>3</v>
      </c>
      <c r="L2421" s="8">
        <f>+VLOOKUP($A2421,DATOS!$AL$3:$AO$2491,DATOS!$AO$1,0)</f>
        <v>1</v>
      </c>
      <c r="M2421" s="12">
        <f>+RANK($F2421,$F$3:$F$2491,0)+COUNTIF($F$3:F2421,F2421)-1</f>
        <v>1567</v>
      </c>
    </row>
    <row r="2422" spans="1:13" hidden="1" x14ac:dyDescent="0.3">
      <c r="A2422" s="3" t="str">
        <f t="shared" si="74"/>
        <v>53030-40015</v>
      </c>
      <c r="B2422" s="3">
        <v>53030</v>
      </c>
      <c r="C2422" s="3">
        <v>40015</v>
      </c>
      <c r="D2422" s="3">
        <f>+DATOS!G2422</f>
        <v>5</v>
      </c>
      <c r="E2422" s="3">
        <f>+DATOS!H2422</f>
        <v>1629</v>
      </c>
      <c r="F2422" s="3">
        <f>+DATOS!I2422</f>
        <v>1634</v>
      </c>
      <c r="G2422" s="3">
        <f>+DATOS!J2422</f>
        <v>4000</v>
      </c>
      <c r="H2422" s="9" t="str">
        <f>+DATOS!K2422</f>
        <v>CAPITAN AVALOS</v>
      </c>
      <c r="I2422" s="3">
        <f>+SUMIF(DATOS!$AA$3:$AA$2491,RESUMEN_flujo!$A2422,DATOS!$AG$3:$AG$2491)</f>
        <v>1</v>
      </c>
      <c r="J2422" s="4">
        <f>(SUMIF(DATOS!$AA$3:$AA$2491,RESUMEN_flujo!$A2422,DATOS!$AE$3:$AE$2491)/SUMIF(DATOS!$AA$3:$AA$2491,RESUMEN_flujo!$A2422,DATOS!$AD$3:$AD$2491))*3.6</f>
        <v>48.342857142857142</v>
      </c>
      <c r="K2422" s="5">
        <f t="shared" si="75"/>
        <v>40.849999999999994</v>
      </c>
      <c r="L2422" s="8">
        <f>+VLOOKUP($A2422,DATOS!$AL$3:$AO$2491,DATOS!$AO$1,0)</f>
        <v>2</v>
      </c>
      <c r="M2422" s="12">
        <f>+RANK($F2422,$F$3:$F$2491,0)+COUNTIF($F$3:F2422,F2422)-1</f>
        <v>33</v>
      </c>
    </row>
    <row r="2423" spans="1:13" hidden="1" x14ac:dyDescent="0.3">
      <c r="A2423" s="3" t="str">
        <f t="shared" si="74"/>
        <v>53031-5059</v>
      </c>
      <c r="B2423" s="3">
        <v>53031</v>
      </c>
      <c r="C2423" s="3">
        <v>5059</v>
      </c>
      <c r="D2423" s="3">
        <f>+DATOS!G2423</f>
        <v>0</v>
      </c>
      <c r="E2423" s="3">
        <f>+DATOS!H2423</f>
        <v>215</v>
      </c>
      <c r="F2423" s="3">
        <f>+DATOS!I2423</f>
        <v>215</v>
      </c>
      <c r="G2423" s="3">
        <f>+DATOS!J2423</f>
        <v>2000</v>
      </c>
      <c r="H2423" s="9" t="str">
        <f>+DATOS!K2423</f>
        <v>Ensanche</v>
      </c>
      <c r="I2423" s="3">
        <f>+SUMIF(DATOS!$AA$3:$AA$2491,RESUMEN_flujo!$A2423,DATOS!$AG$3:$AG$2491)</f>
        <v>3</v>
      </c>
      <c r="J2423" s="4">
        <f>(SUMIF(DATOS!$AA$3:$AA$2491,RESUMEN_flujo!$A2423,DATOS!$AE$3:$AE$2491)/SUMIF(DATOS!$AA$3:$AA$2491,RESUMEN_flujo!$A2423,DATOS!$AD$3:$AD$2491))*3.6</f>
        <v>52.56</v>
      </c>
      <c r="K2423" s="5">
        <f t="shared" si="75"/>
        <v>10.75</v>
      </c>
      <c r="L2423" s="8">
        <f>+VLOOKUP($A2423,DATOS!$AL$3:$AO$2491,DATOS!$AO$1,0)</f>
        <v>2</v>
      </c>
      <c r="M2423" s="12">
        <f>+RANK($F2423,$F$3:$F$2491,0)+COUNTIF($F$3:F2423,F2423)-1</f>
        <v>833</v>
      </c>
    </row>
    <row r="2424" spans="1:13" hidden="1" x14ac:dyDescent="0.3">
      <c r="A2424" s="3" t="str">
        <f t="shared" si="74"/>
        <v>53031-53001</v>
      </c>
      <c r="B2424" s="3">
        <v>53031</v>
      </c>
      <c r="C2424" s="3">
        <v>53001</v>
      </c>
      <c r="D2424" s="3">
        <f>+DATOS!G2424</f>
        <v>0</v>
      </c>
      <c r="E2424" s="3">
        <f>+DATOS!H2424</f>
        <v>145</v>
      </c>
      <c r="F2424" s="3">
        <f>+DATOS!I2424</f>
        <v>145</v>
      </c>
      <c r="G2424" s="3">
        <f>+DATOS!J2424</f>
        <v>4000</v>
      </c>
      <c r="H2424" s="9" t="str">
        <f>+DATOS!K2424</f>
        <v>Ensanche</v>
      </c>
      <c r="I2424" s="3">
        <f>+SUMIF(DATOS!$AA$3:$AA$2491,RESUMEN_flujo!$A2424,DATOS!$AG$3:$AG$2491)</f>
        <v>3</v>
      </c>
      <c r="J2424" s="4">
        <f>(SUMIF(DATOS!$AA$3:$AA$2491,RESUMEN_flujo!$A2424,DATOS!$AE$3:$AE$2491)/SUMIF(DATOS!$AA$3:$AA$2491,RESUMEN_flujo!$A2424,DATOS!$AD$3:$AD$2491))*3.6</f>
        <v>49.680000000000007</v>
      </c>
      <c r="K2424" s="5">
        <f t="shared" si="75"/>
        <v>3.6249999999999996</v>
      </c>
      <c r="L2424" s="8">
        <f>+VLOOKUP($A2424,DATOS!$AL$3:$AO$2491,DATOS!$AO$1,0)</f>
        <v>2</v>
      </c>
      <c r="M2424" s="12">
        <f>+RANK($F2424,$F$3:$F$2491,0)+COUNTIF($F$3:F2424,F2424)-1</f>
        <v>1029</v>
      </c>
    </row>
    <row r="2425" spans="1:13" hidden="1" x14ac:dyDescent="0.3">
      <c r="A2425" s="3" t="str">
        <f t="shared" si="74"/>
        <v>53031-53009</v>
      </c>
      <c r="B2425" s="3">
        <v>53031</v>
      </c>
      <c r="C2425" s="3">
        <v>53009</v>
      </c>
      <c r="D2425" s="3">
        <f>+DATOS!G2425</f>
        <v>0</v>
      </c>
      <c r="E2425" s="3">
        <f>+DATOS!H2425</f>
        <v>0</v>
      </c>
      <c r="F2425" s="3">
        <f>+DATOS!I2425</f>
        <v>0</v>
      </c>
      <c r="G2425" s="3">
        <f>+DATOS!J2425</f>
        <v>2000</v>
      </c>
      <c r="H2425" s="9" t="str">
        <f>+DATOS!K2425</f>
        <v>Ensanche</v>
      </c>
      <c r="I2425" s="3">
        <f>+SUMIF(DATOS!$AA$3:$AA$2491,RESUMEN_flujo!$A2425,DATOS!$AG$3:$AG$2491)</f>
        <v>3</v>
      </c>
      <c r="J2425" s="4">
        <f>(SUMIF(DATOS!$AA$3:$AA$2491,RESUMEN_flujo!$A2425,DATOS!$AE$3:$AE$2491)/SUMIF(DATOS!$AA$3:$AA$2491,RESUMEN_flujo!$A2425,DATOS!$AD$3:$AD$2491))*3.6</f>
        <v>50.324999999999996</v>
      </c>
      <c r="K2425" s="5">
        <f t="shared" si="75"/>
        <v>0</v>
      </c>
      <c r="L2425" s="8">
        <f>+VLOOKUP($A2425,DATOS!$AL$3:$AO$2491,DATOS!$AO$1,0)</f>
        <v>2</v>
      </c>
      <c r="M2425" s="12">
        <f>+RANK($F2425,$F$3:$F$2491,0)+COUNTIF($F$3:F2425,F2425)-1</f>
        <v>2461</v>
      </c>
    </row>
    <row r="2426" spans="1:13" hidden="1" x14ac:dyDescent="0.3">
      <c r="A2426" s="3" t="str">
        <f t="shared" si="74"/>
        <v>53032-53022</v>
      </c>
      <c r="B2426" s="3">
        <v>53032</v>
      </c>
      <c r="C2426" s="3">
        <v>53022</v>
      </c>
      <c r="D2426" s="3">
        <f>+DATOS!G2426</f>
        <v>0</v>
      </c>
      <c r="E2426" s="3">
        <f>+DATOS!H2426</f>
        <v>0</v>
      </c>
      <c r="F2426" s="3">
        <f>+DATOS!I2426</f>
        <v>0</v>
      </c>
      <c r="G2426" s="3">
        <f>+DATOS!J2426</f>
        <v>1000</v>
      </c>
      <c r="H2426" s="9" t="str">
        <f>+DATOS!K2426</f>
        <v>C ORIENTE3</v>
      </c>
      <c r="I2426" s="3">
        <f>+SUMIF(DATOS!$AA$3:$AA$2491,RESUMEN_flujo!$A2426,DATOS!$AG$3:$AG$2491)</f>
        <v>4</v>
      </c>
      <c r="J2426" s="4">
        <f>(SUMIF(DATOS!$AA$3:$AA$2491,RESUMEN_flujo!$A2426,DATOS!$AE$3:$AE$2491)/SUMIF(DATOS!$AA$3:$AA$2491,RESUMEN_flujo!$A2426,DATOS!$AD$3:$AD$2491))*3.6</f>
        <v>39.829787234042556</v>
      </c>
      <c r="K2426" s="5">
        <f t="shared" si="75"/>
        <v>0</v>
      </c>
      <c r="L2426" s="8">
        <f>+VLOOKUP($A2426,DATOS!$AL$3:$AO$2491,DATOS!$AO$1,0)</f>
        <v>1</v>
      </c>
      <c r="M2426" s="12">
        <f>+RANK($F2426,$F$3:$F$2491,0)+COUNTIF($F$3:F2426,F2426)-1</f>
        <v>2462</v>
      </c>
    </row>
    <row r="2427" spans="1:13" hidden="1" x14ac:dyDescent="0.3">
      <c r="A2427" s="3" t="str">
        <f t="shared" si="74"/>
        <v>53032-53029</v>
      </c>
      <c r="B2427" s="3">
        <v>53032</v>
      </c>
      <c r="C2427" s="3">
        <v>53029</v>
      </c>
      <c r="D2427" s="3">
        <f>+DATOS!G2427</f>
        <v>0</v>
      </c>
      <c r="E2427" s="3">
        <f>+DATOS!H2427</f>
        <v>0</v>
      </c>
      <c r="F2427" s="3">
        <f>+DATOS!I2427</f>
        <v>0</v>
      </c>
      <c r="G2427" s="3">
        <f>+DATOS!J2427</f>
        <v>4000</v>
      </c>
      <c r="H2427" s="9" t="str">
        <f>+DATOS!K2427</f>
        <v>AMADOR NEGHME OTE</v>
      </c>
      <c r="I2427" s="3">
        <f>+SUMIF(DATOS!$AA$3:$AA$2491,RESUMEN_flujo!$A2427,DATOS!$AG$3:$AG$2491)</f>
        <v>3</v>
      </c>
      <c r="J2427" s="4">
        <f>(SUMIF(DATOS!$AA$3:$AA$2491,RESUMEN_flujo!$A2427,DATOS!$AE$3:$AE$2491)/SUMIF(DATOS!$AA$3:$AA$2491,RESUMEN_flujo!$A2427,DATOS!$AD$3:$AD$2491))*3.6</f>
        <v>47.781818181818188</v>
      </c>
      <c r="K2427" s="5">
        <f t="shared" si="75"/>
        <v>0</v>
      </c>
      <c r="L2427" s="8">
        <f>+VLOOKUP($A2427,DATOS!$AL$3:$AO$2491,DATOS!$AO$1,0)</f>
        <v>2</v>
      </c>
      <c r="M2427" s="12">
        <f>+RANK($F2427,$F$3:$F$2491,0)+COUNTIF($F$3:F2427,F2427)-1</f>
        <v>2463</v>
      </c>
    </row>
    <row r="2428" spans="1:13" hidden="1" x14ac:dyDescent="0.3">
      <c r="A2428" s="3" t="str">
        <f t="shared" si="74"/>
        <v>53032-53039</v>
      </c>
      <c r="B2428" s="3">
        <v>53032</v>
      </c>
      <c r="C2428" s="3">
        <v>53039</v>
      </c>
      <c r="D2428" s="3">
        <f>+DATOS!G2428</f>
        <v>0</v>
      </c>
      <c r="E2428" s="3">
        <f>+DATOS!H2428</f>
        <v>0</v>
      </c>
      <c r="F2428" s="3">
        <f>+DATOS!I2428</f>
        <v>0</v>
      </c>
      <c r="G2428" s="3">
        <f>+DATOS!J2428</f>
        <v>1000</v>
      </c>
      <c r="H2428" s="9" t="str">
        <f>+DATOS!K2428</f>
        <v>C ORIENTE3</v>
      </c>
      <c r="I2428" s="3">
        <f>+SUMIF(DATOS!$AA$3:$AA$2491,RESUMEN_flujo!$A2428,DATOS!$AG$3:$AG$2491)</f>
        <v>4</v>
      </c>
      <c r="J2428" s="4">
        <f>(SUMIF(DATOS!$AA$3:$AA$2491,RESUMEN_flujo!$A2428,DATOS!$AE$3:$AE$2491)/SUMIF(DATOS!$AA$3:$AA$2491,RESUMEN_flujo!$A2428,DATOS!$AD$3:$AD$2491))*3.6</f>
        <v>39.820408163265306</v>
      </c>
      <c r="K2428" s="5">
        <f t="shared" si="75"/>
        <v>0</v>
      </c>
      <c r="L2428" s="8">
        <f>+VLOOKUP($A2428,DATOS!$AL$3:$AO$2491,DATOS!$AO$1,0)</f>
        <v>1</v>
      </c>
      <c r="M2428" s="12">
        <f>+RANK($F2428,$F$3:$F$2491,0)+COUNTIF($F$3:F2428,F2428)-1</f>
        <v>2464</v>
      </c>
    </row>
    <row r="2429" spans="1:13" hidden="1" x14ac:dyDescent="0.3">
      <c r="A2429" s="3" t="str">
        <f t="shared" si="74"/>
        <v>53032-53033</v>
      </c>
      <c r="B2429" s="3">
        <v>53032</v>
      </c>
      <c r="C2429" s="3">
        <v>53033</v>
      </c>
      <c r="D2429" s="3">
        <f>+DATOS!G2429</f>
        <v>0</v>
      </c>
      <c r="E2429" s="3">
        <f>+DATOS!H2429</f>
        <v>0</v>
      </c>
      <c r="F2429" s="3">
        <f>+DATOS!I2429</f>
        <v>0</v>
      </c>
      <c r="G2429" s="3">
        <f>+DATOS!J2429</f>
        <v>4000</v>
      </c>
      <c r="H2429" s="9" t="str">
        <f>+DATOS!K2429</f>
        <v>AMADOR NEGHME OTE</v>
      </c>
      <c r="I2429" s="3">
        <f>+SUMIF(DATOS!$AA$3:$AA$2491,RESUMEN_flujo!$A2429,DATOS!$AG$3:$AG$2491)</f>
        <v>3</v>
      </c>
      <c r="J2429" s="4">
        <f>(SUMIF(DATOS!$AA$3:$AA$2491,RESUMEN_flujo!$A2429,DATOS!$AE$3:$AE$2491)/SUMIF(DATOS!$AA$3:$AA$2491,RESUMEN_flujo!$A2429,DATOS!$AD$3:$AD$2491))*3.6</f>
        <v>49.92</v>
      </c>
      <c r="K2429" s="5">
        <f t="shared" si="75"/>
        <v>0</v>
      </c>
      <c r="L2429" s="8">
        <f>+VLOOKUP($A2429,DATOS!$AL$3:$AO$2491,DATOS!$AO$1,0)</f>
        <v>2</v>
      </c>
      <c r="M2429" s="12">
        <f>+RANK($F2429,$F$3:$F$2491,0)+COUNTIF($F$3:F2429,F2429)-1</f>
        <v>2465</v>
      </c>
    </row>
    <row r="2430" spans="1:13" hidden="1" x14ac:dyDescent="0.3">
      <c r="A2430" s="3" t="str">
        <f t="shared" si="74"/>
        <v>53033-53032</v>
      </c>
      <c r="B2430" s="3">
        <v>53033</v>
      </c>
      <c r="C2430" s="3">
        <v>53032</v>
      </c>
      <c r="D2430" s="3">
        <f>+DATOS!G2430</f>
        <v>0</v>
      </c>
      <c r="E2430" s="3">
        <f>+DATOS!H2430</f>
        <v>0</v>
      </c>
      <c r="F2430" s="3">
        <f>+DATOS!I2430</f>
        <v>0</v>
      </c>
      <c r="G2430" s="3">
        <f>+DATOS!J2430</f>
        <v>4000</v>
      </c>
      <c r="H2430" s="9" t="str">
        <f>+DATOS!K2430</f>
        <v>AMADOR NEGHME OTE</v>
      </c>
      <c r="I2430" s="3">
        <f>+SUMIF(DATOS!$AA$3:$AA$2491,RESUMEN_flujo!$A2430,DATOS!$AG$3:$AG$2491)</f>
        <v>3</v>
      </c>
      <c r="J2430" s="4">
        <f>(SUMIF(DATOS!$AA$3:$AA$2491,RESUMEN_flujo!$A2430,DATOS!$AE$3:$AE$2491)/SUMIF(DATOS!$AA$3:$AA$2491,RESUMEN_flujo!$A2430,DATOS!$AD$3:$AD$2491))*3.6</f>
        <v>49.92</v>
      </c>
      <c r="K2430" s="5">
        <f t="shared" si="75"/>
        <v>0</v>
      </c>
      <c r="L2430" s="8">
        <f>+VLOOKUP($A2430,DATOS!$AL$3:$AO$2491,DATOS!$AO$1,0)</f>
        <v>2</v>
      </c>
      <c r="M2430" s="12">
        <f>+RANK($F2430,$F$3:$F$2491,0)+COUNTIF($F$3:F2430,F2430)-1</f>
        <v>2466</v>
      </c>
    </row>
    <row r="2431" spans="1:13" hidden="1" x14ac:dyDescent="0.3">
      <c r="A2431" s="3" t="str">
        <f t="shared" si="74"/>
        <v>53033-53023</v>
      </c>
      <c r="B2431" s="3">
        <v>53033</v>
      </c>
      <c r="C2431" s="3">
        <v>53023</v>
      </c>
      <c r="D2431" s="3">
        <f>+DATOS!G2431</f>
        <v>0</v>
      </c>
      <c r="E2431" s="3">
        <f>+DATOS!H2431</f>
        <v>0</v>
      </c>
      <c r="F2431" s="3">
        <f>+DATOS!I2431</f>
        <v>0</v>
      </c>
      <c r="G2431" s="3">
        <f>+DATOS!J2431</f>
        <v>1000</v>
      </c>
      <c r="H2431" s="9" t="str">
        <f>+DATOS!K2431</f>
        <v>C ORIENTE8</v>
      </c>
      <c r="I2431" s="3">
        <f>+SUMIF(DATOS!$AA$3:$AA$2491,RESUMEN_flujo!$A2431,DATOS!$AG$3:$AG$2491)</f>
        <v>4</v>
      </c>
      <c r="J2431" s="4">
        <f>(SUMIF(DATOS!$AA$3:$AA$2491,RESUMEN_flujo!$A2431,DATOS!$AE$3:$AE$2491)/SUMIF(DATOS!$AA$3:$AA$2491,RESUMEN_flujo!$A2431,DATOS!$AD$3:$AD$2491))*3.6</f>
        <v>40.437209302325584</v>
      </c>
      <c r="K2431" s="5">
        <f t="shared" si="75"/>
        <v>0</v>
      </c>
      <c r="L2431" s="8">
        <f>+VLOOKUP($A2431,DATOS!$AL$3:$AO$2491,DATOS!$AO$1,0)</f>
        <v>1</v>
      </c>
      <c r="M2431" s="12">
        <f>+RANK($F2431,$F$3:$F$2491,0)+COUNTIF($F$3:F2431,F2431)-1</f>
        <v>2467</v>
      </c>
    </row>
    <row r="2432" spans="1:13" hidden="1" x14ac:dyDescent="0.3">
      <c r="A2432" s="3" t="str">
        <f t="shared" si="74"/>
        <v>53033-53034</v>
      </c>
      <c r="B2432" s="3">
        <v>53033</v>
      </c>
      <c r="C2432" s="3">
        <v>53034</v>
      </c>
      <c r="D2432" s="3">
        <f>+DATOS!G2432</f>
        <v>0</v>
      </c>
      <c r="E2432" s="3">
        <f>+DATOS!H2432</f>
        <v>0</v>
      </c>
      <c r="F2432" s="3">
        <f>+DATOS!I2432</f>
        <v>0</v>
      </c>
      <c r="G2432" s="3">
        <f>+DATOS!J2432</f>
        <v>4000</v>
      </c>
      <c r="H2432" s="9" t="str">
        <f>+DATOS!K2432</f>
        <v>AMADOR NEGHME OTE</v>
      </c>
      <c r="I2432" s="3">
        <f>+SUMIF(DATOS!$AA$3:$AA$2491,RESUMEN_flujo!$A2432,DATOS!$AG$3:$AG$2491)</f>
        <v>3</v>
      </c>
      <c r="J2432" s="4">
        <f>(SUMIF(DATOS!$AA$3:$AA$2491,RESUMEN_flujo!$A2432,DATOS!$AE$3:$AE$2491)/SUMIF(DATOS!$AA$3:$AA$2491,RESUMEN_flujo!$A2432,DATOS!$AD$3:$AD$2491))*3.6</f>
        <v>50.4</v>
      </c>
      <c r="K2432" s="5">
        <f t="shared" si="75"/>
        <v>0</v>
      </c>
      <c r="L2432" s="8">
        <f>+VLOOKUP($A2432,DATOS!$AL$3:$AO$2491,DATOS!$AO$1,0)</f>
        <v>2</v>
      </c>
      <c r="M2432" s="12">
        <f>+RANK($F2432,$F$3:$F$2491,0)+COUNTIF($F$3:F2432,F2432)-1</f>
        <v>2468</v>
      </c>
    </row>
    <row r="2433" spans="1:13" hidden="1" x14ac:dyDescent="0.3">
      <c r="A2433" s="3" t="str">
        <f t="shared" si="74"/>
        <v>53034-53024</v>
      </c>
      <c r="B2433" s="3">
        <v>53034</v>
      </c>
      <c r="C2433" s="3">
        <v>53024</v>
      </c>
      <c r="D2433" s="3">
        <f>+DATOS!G2433</f>
        <v>0</v>
      </c>
      <c r="E2433" s="3">
        <f>+DATOS!H2433</f>
        <v>0</v>
      </c>
      <c r="F2433" s="3">
        <f>+DATOS!I2433</f>
        <v>0</v>
      </c>
      <c r="G2433" s="3">
        <f>+DATOS!J2433</f>
        <v>1000</v>
      </c>
      <c r="H2433" s="9" t="str">
        <f>+DATOS!K2433</f>
        <v>C ORIENTE4</v>
      </c>
      <c r="I2433" s="3">
        <f>+SUMIF(DATOS!$AA$3:$AA$2491,RESUMEN_flujo!$A2433,DATOS!$AG$3:$AG$2491)</f>
        <v>4</v>
      </c>
      <c r="J2433" s="4">
        <f>(SUMIF(DATOS!$AA$3:$AA$2491,RESUMEN_flujo!$A2433,DATOS!$AE$3:$AE$2491)/SUMIF(DATOS!$AA$3:$AA$2491,RESUMEN_flujo!$A2433,DATOS!$AD$3:$AD$2491))*3.6</f>
        <v>40.187755102040818</v>
      </c>
      <c r="K2433" s="5">
        <f t="shared" si="75"/>
        <v>0</v>
      </c>
      <c r="L2433" s="8">
        <f>+VLOOKUP($A2433,DATOS!$AL$3:$AO$2491,DATOS!$AO$1,0)</f>
        <v>1</v>
      </c>
      <c r="M2433" s="12">
        <f>+RANK($F2433,$F$3:$F$2491,0)+COUNTIF($F$3:F2433,F2433)-1</f>
        <v>2469</v>
      </c>
    </row>
    <row r="2434" spans="1:13" hidden="1" x14ac:dyDescent="0.3">
      <c r="A2434" s="3" t="str">
        <f t="shared" si="74"/>
        <v>53034-53033</v>
      </c>
      <c r="B2434" s="3">
        <v>53034</v>
      </c>
      <c r="C2434" s="3">
        <v>53033</v>
      </c>
      <c r="D2434" s="3">
        <f>+DATOS!G2434</f>
        <v>0</v>
      </c>
      <c r="E2434" s="3">
        <f>+DATOS!H2434</f>
        <v>0</v>
      </c>
      <c r="F2434" s="3">
        <f>+DATOS!I2434</f>
        <v>0</v>
      </c>
      <c r="G2434" s="3">
        <f>+DATOS!J2434</f>
        <v>4000</v>
      </c>
      <c r="H2434" s="9" t="str">
        <f>+DATOS!K2434</f>
        <v>AMADOR NEGHME OTE</v>
      </c>
      <c r="I2434" s="3">
        <f>+SUMIF(DATOS!$AA$3:$AA$2491,RESUMEN_flujo!$A2434,DATOS!$AG$3:$AG$2491)</f>
        <v>3</v>
      </c>
      <c r="J2434" s="4">
        <f>(SUMIF(DATOS!$AA$3:$AA$2491,RESUMEN_flujo!$A2434,DATOS!$AE$3:$AE$2491)/SUMIF(DATOS!$AA$3:$AA$2491,RESUMEN_flujo!$A2434,DATOS!$AD$3:$AD$2491))*3.6</f>
        <v>50.4</v>
      </c>
      <c r="K2434" s="5">
        <f t="shared" si="75"/>
        <v>0</v>
      </c>
      <c r="L2434" s="8">
        <f>+VLOOKUP($A2434,DATOS!$AL$3:$AO$2491,DATOS!$AO$1,0)</f>
        <v>2</v>
      </c>
      <c r="M2434" s="12">
        <f>+RANK($F2434,$F$3:$F$2491,0)+COUNTIF($F$3:F2434,F2434)-1</f>
        <v>2470</v>
      </c>
    </row>
    <row r="2435" spans="1:13" hidden="1" x14ac:dyDescent="0.3">
      <c r="A2435" s="3" t="str">
        <f t="shared" si="74"/>
        <v>53034-53039</v>
      </c>
      <c r="B2435" s="3">
        <v>53034</v>
      </c>
      <c r="C2435" s="3">
        <v>53039</v>
      </c>
      <c r="D2435" s="3">
        <f>+DATOS!G2435</f>
        <v>0</v>
      </c>
      <c r="E2435" s="3">
        <f>+DATOS!H2435</f>
        <v>0</v>
      </c>
      <c r="F2435" s="3">
        <f>+DATOS!I2435</f>
        <v>0</v>
      </c>
      <c r="G2435" s="3">
        <f>+DATOS!J2435</f>
        <v>2000</v>
      </c>
      <c r="H2435" s="9" t="str">
        <f>+DATOS!K2435</f>
        <v>C ORIENTE4</v>
      </c>
      <c r="I2435" s="3">
        <f>+SUMIF(DATOS!$AA$3:$AA$2491,RESUMEN_flujo!$A2435,DATOS!$AG$3:$AG$2491)</f>
        <v>4</v>
      </c>
      <c r="J2435" s="4">
        <f>(SUMIF(DATOS!$AA$3:$AA$2491,RESUMEN_flujo!$A2435,DATOS!$AE$3:$AE$2491)/SUMIF(DATOS!$AA$3:$AA$2491,RESUMEN_flujo!$A2435,DATOS!$AD$3:$AD$2491))*3.6</f>
        <v>39.6</v>
      </c>
      <c r="K2435" s="5">
        <f t="shared" si="75"/>
        <v>0</v>
      </c>
      <c r="L2435" s="8">
        <f>+VLOOKUP($A2435,DATOS!$AL$3:$AO$2491,DATOS!$AO$1,0)</f>
        <v>1</v>
      </c>
      <c r="M2435" s="12">
        <f>+RANK($F2435,$F$3:$F$2491,0)+COUNTIF($F$3:F2435,F2435)-1</f>
        <v>2471</v>
      </c>
    </row>
    <row r="2436" spans="1:13" hidden="1" x14ac:dyDescent="0.3">
      <c r="A2436" s="3" t="str">
        <f t="shared" ref="A2436:A2491" si="76">+B2436&amp;-C2436</f>
        <v>53034-53035</v>
      </c>
      <c r="B2436" s="3">
        <v>53034</v>
      </c>
      <c r="C2436" s="3">
        <v>53035</v>
      </c>
      <c r="D2436" s="3">
        <f>+DATOS!G2436</f>
        <v>0</v>
      </c>
      <c r="E2436" s="3">
        <f>+DATOS!H2436</f>
        <v>0</v>
      </c>
      <c r="F2436" s="3">
        <f>+DATOS!I2436</f>
        <v>0</v>
      </c>
      <c r="G2436" s="3">
        <f>+DATOS!J2436</f>
        <v>4000</v>
      </c>
      <c r="H2436" s="9" t="str">
        <f>+DATOS!K2436</f>
        <v>AMADOR NEGHME OTE</v>
      </c>
      <c r="I2436" s="3">
        <f>+SUMIF(DATOS!$AA$3:$AA$2491,RESUMEN_flujo!$A2436,DATOS!$AG$3:$AG$2491)</f>
        <v>3</v>
      </c>
      <c r="J2436" s="4">
        <f>(SUMIF(DATOS!$AA$3:$AA$2491,RESUMEN_flujo!$A2436,DATOS!$AE$3:$AE$2491)/SUMIF(DATOS!$AA$3:$AA$2491,RESUMEN_flujo!$A2436,DATOS!$AD$3:$AD$2491))*3.6</f>
        <v>49.371428571428567</v>
      </c>
      <c r="K2436" s="5">
        <f t="shared" ref="K2436:K2491" si="77">+(F2436/G2436)*100</f>
        <v>0</v>
      </c>
      <c r="L2436" s="8">
        <f>+VLOOKUP($A2436,DATOS!$AL$3:$AO$2491,DATOS!$AO$1,0)</f>
        <v>2</v>
      </c>
      <c r="M2436" s="12">
        <f>+RANK($F2436,$F$3:$F$2491,0)+COUNTIF($F$3:F2436,F2436)-1</f>
        <v>2472</v>
      </c>
    </row>
    <row r="2437" spans="1:13" hidden="1" x14ac:dyDescent="0.3">
      <c r="A2437" s="3" t="str">
        <f t="shared" si="76"/>
        <v>53035-53034</v>
      </c>
      <c r="B2437" s="3">
        <v>53035</v>
      </c>
      <c r="C2437" s="3">
        <v>53034</v>
      </c>
      <c r="D2437" s="3">
        <f>+DATOS!G2437</f>
        <v>0</v>
      </c>
      <c r="E2437" s="3">
        <f>+DATOS!H2437</f>
        <v>0</v>
      </c>
      <c r="F2437" s="3">
        <f>+DATOS!I2437</f>
        <v>0</v>
      </c>
      <c r="G2437" s="3">
        <f>+DATOS!J2437</f>
        <v>4000</v>
      </c>
      <c r="H2437" s="9" t="str">
        <f>+DATOS!K2437</f>
        <v>C ORIENTE1</v>
      </c>
      <c r="I2437" s="3">
        <f>+SUMIF(DATOS!$AA$3:$AA$2491,RESUMEN_flujo!$A2437,DATOS!$AG$3:$AG$2491)</f>
        <v>3</v>
      </c>
      <c r="J2437" s="4">
        <f>(SUMIF(DATOS!$AA$3:$AA$2491,RESUMEN_flujo!$A2437,DATOS!$AE$3:$AE$2491)/SUMIF(DATOS!$AA$3:$AA$2491,RESUMEN_flujo!$A2437,DATOS!$AD$3:$AD$2491))*3.6</f>
        <v>49.371428571428567</v>
      </c>
      <c r="K2437" s="5">
        <f t="shared" si="77"/>
        <v>0</v>
      </c>
      <c r="L2437" s="8">
        <f>+VLOOKUP($A2437,DATOS!$AL$3:$AO$2491,DATOS!$AO$1,0)</f>
        <v>2</v>
      </c>
      <c r="M2437" s="12">
        <f>+RANK($F2437,$F$3:$F$2491,0)+COUNTIF($F$3:F2437,F2437)-1</f>
        <v>2473</v>
      </c>
    </row>
    <row r="2438" spans="1:13" hidden="1" x14ac:dyDescent="0.3">
      <c r="A2438" s="3" t="str">
        <f t="shared" si="76"/>
        <v>53035-53036</v>
      </c>
      <c r="B2438" s="3">
        <v>53035</v>
      </c>
      <c r="C2438" s="3">
        <v>53036</v>
      </c>
      <c r="D2438" s="3">
        <f>+DATOS!G2438</f>
        <v>0</v>
      </c>
      <c r="E2438" s="3">
        <f>+DATOS!H2438</f>
        <v>0</v>
      </c>
      <c r="F2438" s="3">
        <f>+DATOS!I2438</f>
        <v>0</v>
      </c>
      <c r="G2438" s="3">
        <f>+DATOS!J2438</f>
        <v>2000</v>
      </c>
      <c r="H2438" s="9" t="str">
        <f>+DATOS!K2438</f>
        <v>Ensanche</v>
      </c>
      <c r="I2438" s="3">
        <f>+SUMIF(DATOS!$AA$3:$AA$2491,RESUMEN_flujo!$A2438,DATOS!$AG$3:$AG$2491)</f>
        <v>3</v>
      </c>
      <c r="J2438" s="4">
        <f>(SUMIF(DATOS!$AA$3:$AA$2491,RESUMEN_flujo!$A2438,DATOS!$AE$3:$AE$2491)/SUMIF(DATOS!$AA$3:$AA$2491,RESUMEN_flujo!$A2438,DATOS!$AD$3:$AD$2491))*3.6</f>
        <v>49.015384615384612</v>
      </c>
      <c r="K2438" s="5">
        <f t="shared" si="77"/>
        <v>0</v>
      </c>
      <c r="L2438" s="8">
        <f>+VLOOKUP($A2438,DATOS!$AL$3:$AO$2491,DATOS!$AO$1,0)</f>
        <v>2</v>
      </c>
      <c r="M2438" s="12">
        <f>+RANK($F2438,$F$3:$F$2491,0)+COUNTIF($F$3:F2438,F2438)-1</f>
        <v>2474</v>
      </c>
    </row>
    <row r="2439" spans="1:13" hidden="1" x14ac:dyDescent="0.3">
      <c r="A2439" s="3" t="str">
        <f t="shared" si="76"/>
        <v>53036-53040</v>
      </c>
      <c r="B2439" s="3">
        <v>53036</v>
      </c>
      <c r="C2439" s="3">
        <v>53040</v>
      </c>
      <c r="D2439" s="3">
        <f>+DATOS!G2439</f>
        <v>0</v>
      </c>
      <c r="E2439" s="3">
        <f>+DATOS!H2439</f>
        <v>2</v>
      </c>
      <c r="F2439" s="3">
        <f>+DATOS!I2439</f>
        <v>2</v>
      </c>
      <c r="G2439" s="3">
        <f>+DATOS!J2439</f>
        <v>4000</v>
      </c>
      <c r="H2439" s="9" t="str">
        <f>+DATOS!K2439</f>
        <v>C ORIENTE5</v>
      </c>
      <c r="I2439" s="3">
        <f>+SUMIF(DATOS!$AA$3:$AA$2491,RESUMEN_flujo!$A2439,DATOS!$AG$3:$AG$2491)</f>
        <v>3</v>
      </c>
      <c r="J2439" s="4">
        <f>(SUMIF(DATOS!$AA$3:$AA$2491,RESUMEN_flujo!$A2439,DATOS!$AE$3:$AE$2491)/SUMIF(DATOS!$AA$3:$AA$2491,RESUMEN_flujo!$A2439,DATOS!$AD$3:$AD$2491))*3.6</f>
        <v>49.968000000000004</v>
      </c>
      <c r="K2439" s="5">
        <f t="shared" si="77"/>
        <v>0.05</v>
      </c>
      <c r="L2439" s="8">
        <f>+VLOOKUP($A2439,DATOS!$AL$3:$AO$2491,DATOS!$AO$1,0)</f>
        <v>2</v>
      </c>
      <c r="M2439" s="12">
        <f>+RANK($F2439,$F$3:$F$2491,0)+COUNTIF($F$3:F2439,F2439)-1</f>
        <v>1827</v>
      </c>
    </row>
    <row r="2440" spans="1:13" hidden="1" x14ac:dyDescent="0.3">
      <c r="A2440" s="3" t="str">
        <f t="shared" si="76"/>
        <v>53036-53035</v>
      </c>
      <c r="B2440" s="3">
        <v>53036</v>
      </c>
      <c r="C2440" s="3">
        <v>53035</v>
      </c>
      <c r="D2440" s="3">
        <f>+DATOS!G2440</f>
        <v>0</v>
      </c>
      <c r="E2440" s="3">
        <f>+DATOS!H2440</f>
        <v>0</v>
      </c>
      <c r="F2440" s="3">
        <f>+DATOS!I2440</f>
        <v>0</v>
      </c>
      <c r="G2440" s="3">
        <f>+DATOS!J2440</f>
        <v>4000</v>
      </c>
      <c r="H2440" s="9" t="str">
        <f>+DATOS!K2440</f>
        <v>C ORIENTE1</v>
      </c>
      <c r="I2440" s="3">
        <f>+SUMIF(DATOS!$AA$3:$AA$2491,RESUMEN_flujo!$A2440,DATOS!$AG$3:$AG$2491)</f>
        <v>3</v>
      </c>
      <c r="J2440" s="4">
        <f>(SUMIF(DATOS!$AA$3:$AA$2491,RESUMEN_flujo!$A2440,DATOS!$AE$3:$AE$2491)/SUMIF(DATOS!$AA$3:$AA$2491,RESUMEN_flujo!$A2440,DATOS!$AD$3:$AD$2491))*3.6</f>
        <v>49.015384615384612</v>
      </c>
      <c r="K2440" s="5">
        <f t="shared" si="77"/>
        <v>0</v>
      </c>
      <c r="L2440" s="8">
        <f>+VLOOKUP($A2440,DATOS!$AL$3:$AO$2491,DATOS!$AO$1,0)</f>
        <v>2</v>
      </c>
      <c r="M2440" s="12">
        <f>+RANK($F2440,$F$3:$F$2491,0)+COUNTIF($F$3:F2440,F2440)-1</f>
        <v>2475</v>
      </c>
    </row>
    <row r="2441" spans="1:13" hidden="1" x14ac:dyDescent="0.3">
      <c r="A2441" s="3" t="str">
        <f t="shared" si="76"/>
        <v>53036-53025</v>
      </c>
      <c r="B2441" s="3">
        <v>53036</v>
      </c>
      <c r="C2441" s="3">
        <v>53025</v>
      </c>
      <c r="D2441" s="3">
        <f>+DATOS!G2441</f>
        <v>0</v>
      </c>
      <c r="E2441" s="3">
        <f>+DATOS!H2441</f>
        <v>2</v>
      </c>
      <c r="F2441" s="3">
        <f>+DATOS!I2441</f>
        <v>2</v>
      </c>
      <c r="G2441" s="3">
        <f>+DATOS!J2441</f>
        <v>4000</v>
      </c>
      <c r="H2441" s="9" t="str">
        <f>+DATOS!K2441</f>
        <v>Ensanche</v>
      </c>
      <c r="I2441" s="3">
        <f>+SUMIF(DATOS!$AA$3:$AA$2491,RESUMEN_flujo!$A2441,DATOS!$AG$3:$AG$2491)</f>
        <v>3</v>
      </c>
      <c r="J2441" s="4">
        <f>(SUMIF(DATOS!$AA$3:$AA$2491,RESUMEN_flujo!$A2441,DATOS!$AE$3:$AE$2491)/SUMIF(DATOS!$AA$3:$AA$2491,RESUMEN_flujo!$A2441,DATOS!$AD$3:$AD$2491))*3.6</f>
        <v>50.243478260869566</v>
      </c>
      <c r="K2441" s="5">
        <f t="shared" si="77"/>
        <v>0.05</v>
      </c>
      <c r="L2441" s="8">
        <f>+VLOOKUP($A2441,DATOS!$AL$3:$AO$2491,DATOS!$AO$1,0)</f>
        <v>2</v>
      </c>
      <c r="M2441" s="12">
        <f>+RANK($F2441,$F$3:$F$2491,0)+COUNTIF($F$3:F2441,F2441)-1</f>
        <v>1828</v>
      </c>
    </row>
    <row r="2442" spans="1:13" hidden="1" x14ac:dyDescent="0.3">
      <c r="A2442" s="3" t="str">
        <f t="shared" si="76"/>
        <v>53037-53026</v>
      </c>
      <c r="B2442" s="3">
        <v>53037</v>
      </c>
      <c r="C2442" s="3">
        <v>53026</v>
      </c>
      <c r="D2442" s="3">
        <f>+DATOS!G2442</f>
        <v>0</v>
      </c>
      <c r="E2442" s="3">
        <f>+DATOS!H2442</f>
        <v>45</v>
      </c>
      <c r="F2442" s="3">
        <f>+DATOS!I2442</f>
        <v>45</v>
      </c>
      <c r="G2442" s="3">
        <f>+DATOS!J2442</f>
        <v>2000</v>
      </c>
      <c r="H2442" s="9" t="str">
        <f>+DATOS!K2442</f>
        <v>C ORIENTE1</v>
      </c>
      <c r="I2442" s="3">
        <f>+SUMIF(DATOS!$AA$3:$AA$2491,RESUMEN_flujo!$A2442,DATOS!$AG$3:$AG$2491)</f>
        <v>3</v>
      </c>
      <c r="J2442" s="4">
        <f>(SUMIF(DATOS!$AA$3:$AA$2491,RESUMEN_flujo!$A2442,DATOS!$AE$3:$AE$2491)/SUMIF(DATOS!$AA$3:$AA$2491,RESUMEN_flujo!$A2442,DATOS!$AD$3:$AD$2491))*3.6</f>
        <v>51.199999999999996</v>
      </c>
      <c r="K2442" s="5">
        <f t="shared" si="77"/>
        <v>2.25</v>
      </c>
      <c r="L2442" s="8">
        <f>+VLOOKUP($A2442,DATOS!$AL$3:$AO$2491,DATOS!$AO$1,0)</f>
        <v>2</v>
      </c>
      <c r="M2442" s="12">
        <f>+RANK($F2442,$F$3:$F$2491,0)+COUNTIF($F$3:F2442,F2442)-1</f>
        <v>1455</v>
      </c>
    </row>
    <row r="2443" spans="1:13" hidden="1" x14ac:dyDescent="0.3">
      <c r="A2443" s="3" t="str">
        <f t="shared" si="76"/>
        <v>53037-53038</v>
      </c>
      <c r="B2443" s="3">
        <v>53037</v>
      </c>
      <c r="C2443" s="3">
        <v>53038</v>
      </c>
      <c r="D2443" s="3">
        <f>+DATOS!G2443</f>
        <v>0</v>
      </c>
      <c r="E2443" s="3">
        <f>+DATOS!H2443</f>
        <v>36</v>
      </c>
      <c r="F2443" s="3">
        <f>+DATOS!I2443</f>
        <v>36</v>
      </c>
      <c r="G2443" s="3">
        <f>+DATOS!J2443</f>
        <v>2000</v>
      </c>
      <c r="H2443" s="9" t="str">
        <f>+DATOS!K2443</f>
        <v>C ORIENTE4</v>
      </c>
      <c r="I2443" s="3">
        <f>+SUMIF(DATOS!$AA$3:$AA$2491,RESUMEN_flujo!$A2443,DATOS!$AG$3:$AG$2491)</f>
        <v>4</v>
      </c>
      <c r="J2443" s="4">
        <f>(SUMIF(DATOS!$AA$3:$AA$2491,RESUMEN_flujo!$A2443,DATOS!$AE$3:$AE$2491)/SUMIF(DATOS!$AA$3:$AA$2491,RESUMEN_flujo!$A2443,DATOS!$AD$3:$AD$2491))*3.6</f>
        <v>39.46153846153846</v>
      </c>
      <c r="K2443" s="5">
        <f t="shared" si="77"/>
        <v>1.7999999999999998</v>
      </c>
      <c r="L2443" s="8">
        <f>+VLOOKUP($A2443,DATOS!$AL$3:$AO$2491,DATOS!$AO$1,0)</f>
        <v>1</v>
      </c>
      <c r="M2443" s="12">
        <f>+RANK($F2443,$F$3:$F$2491,0)+COUNTIF($F$3:F2443,F2443)-1</f>
        <v>1500</v>
      </c>
    </row>
    <row r="2444" spans="1:13" hidden="1" x14ac:dyDescent="0.3">
      <c r="A2444" s="3" t="str">
        <f t="shared" si="76"/>
        <v>53037-53041</v>
      </c>
      <c r="B2444" s="3">
        <v>53037</v>
      </c>
      <c r="C2444" s="3">
        <v>53041</v>
      </c>
      <c r="D2444" s="3">
        <f>+DATOS!G2444</f>
        <v>0</v>
      </c>
      <c r="E2444" s="3">
        <f>+DATOS!H2444</f>
        <v>0</v>
      </c>
      <c r="F2444" s="3">
        <f>+DATOS!I2444</f>
        <v>0</v>
      </c>
      <c r="G2444" s="3">
        <f>+DATOS!J2444</f>
        <v>2000</v>
      </c>
      <c r="H2444" s="9" t="str">
        <f>+DATOS!K2444</f>
        <v>C ORIENTE1</v>
      </c>
      <c r="I2444" s="3">
        <f>+SUMIF(DATOS!$AA$3:$AA$2491,RESUMEN_flujo!$A2444,DATOS!$AG$3:$AG$2491)</f>
        <v>3</v>
      </c>
      <c r="J2444" s="4">
        <f>(SUMIF(DATOS!$AA$3:$AA$2491,RESUMEN_flujo!$A2444,DATOS!$AE$3:$AE$2491)/SUMIF(DATOS!$AA$3:$AA$2491,RESUMEN_flujo!$A2444,DATOS!$AD$3:$AD$2491))*3.6</f>
        <v>50.188235294117646</v>
      </c>
      <c r="K2444" s="5">
        <f t="shared" si="77"/>
        <v>0</v>
      </c>
      <c r="L2444" s="8">
        <f>+VLOOKUP($A2444,DATOS!$AL$3:$AO$2491,DATOS!$AO$1,0)</f>
        <v>2</v>
      </c>
      <c r="M2444" s="12">
        <f>+RANK($F2444,$F$3:$F$2491,0)+COUNTIF($F$3:F2444,F2444)-1</f>
        <v>2476</v>
      </c>
    </row>
    <row r="2445" spans="1:13" hidden="1" x14ac:dyDescent="0.3">
      <c r="A2445" s="3" t="str">
        <f t="shared" si="76"/>
        <v>53038-53029</v>
      </c>
      <c r="B2445" s="3">
        <v>53038</v>
      </c>
      <c r="C2445" s="3">
        <v>53029</v>
      </c>
      <c r="D2445" s="3">
        <f>+DATOS!G2445</f>
        <v>0</v>
      </c>
      <c r="E2445" s="3">
        <f>+DATOS!H2445</f>
        <v>0</v>
      </c>
      <c r="F2445" s="3">
        <f>+DATOS!I2445</f>
        <v>0</v>
      </c>
      <c r="G2445" s="3">
        <f>+DATOS!J2445</f>
        <v>2000</v>
      </c>
      <c r="H2445" s="9" t="str">
        <f>+DATOS!K2445</f>
        <v>C ORIENTE2</v>
      </c>
      <c r="I2445" s="3">
        <f>+SUMIF(DATOS!$AA$3:$AA$2491,RESUMEN_flujo!$A2445,DATOS!$AG$3:$AG$2491)</f>
        <v>3</v>
      </c>
      <c r="J2445" s="4">
        <f>(SUMIF(DATOS!$AA$3:$AA$2491,RESUMEN_flujo!$A2445,DATOS!$AE$3:$AE$2491)/SUMIF(DATOS!$AA$3:$AA$2491,RESUMEN_flujo!$A2445,DATOS!$AD$3:$AD$2491))*3.6</f>
        <v>50.625</v>
      </c>
      <c r="K2445" s="5">
        <f t="shared" si="77"/>
        <v>0</v>
      </c>
      <c r="L2445" s="8">
        <f>+VLOOKUP($A2445,DATOS!$AL$3:$AO$2491,DATOS!$AO$1,0)</f>
        <v>2</v>
      </c>
      <c r="M2445" s="12">
        <f>+RANK($F2445,$F$3:$F$2491,0)+COUNTIF($F$3:F2445,F2445)-1</f>
        <v>2477</v>
      </c>
    </row>
    <row r="2446" spans="1:13" hidden="1" x14ac:dyDescent="0.3">
      <c r="A2446" s="3" t="str">
        <f t="shared" si="76"/>
        <v>53038-53037</v>
      </c>
      <c r="B2446" s="3">
        <v>53038</v>
      </c>
      <c r="C2446" s="3">
        <v>53037</v>
      </c>
      <c r="D2446" s="3">
        <f>+DATOS!G2446</f>
        <v>0</v>
      </c>
      <c r="E2446" s="3">
        <f>+DATOS!H2446</f>
        <v>45</v>
      </c>
      <c r="F2446" s="3">
        <f>+DATOS!I2446</f>
        <v>45</v>
      </c>
      <c r="G2446" s="3">
        <f>+DATOS!J2446</f>
        <v>1000</v>
      </c>
      <c r="H2446" s="9" t="str">
        <f>+DATOS!K2446</f>
        <v>C ORIENTE4</v>
      </c>
      <c r="I2446" s="3">
        <f>+SUMIF(DATOS!$AA$3:$AA$2491,RESUMEN_flujo!$A2446,DATOS!$AG$3:$AG$2491)</f>
        <v>4</v>
      </c>
      <c r="J2446" s="4">
        <f>(SUMIF(DATOS!$AA$3:$AA$2491,RESUMEN_flujo!$A2446,DATOS!$AE$3:$AE$2491)/SUMIF(DATOS!$AA$3:$AA$2491,RESUMEN_flujo!$A2446,DATOS!$AD$3:$AD$2491))*3.6</f>
        <v>39.46153846153846</v>
      </c>
      <c r="K2446" s="5">
        <f t="shared" si="77"/>
        <v>4.5</v>
      </c>
      <c r="L2446" s="8">
        <f>+VLOOKUP($A2446,DATOS!$AL$3:$AO$2491,DATOS!$AO$1,0)</f>
        <v>1</v>
      </c>
      <c r="M2446" s="12">
        <f>+RANK($F2446,$F$3:$F$2491,0)+COUNTIF($F$3:F2446,F2446)-1</f>
        <v>1456</v>
      </c>
    </row>
    <row r="2447" spans="1:13" hidden="1" x14ac:dyDescent="0.3">
      <c r="A2447" s="3" t="str">
        <f t="shared" si="76"/>
        <v>53038-53051</v>
      </c>
      <c r="B2447" s="3">
        <v>53038</v>
      </c>
      <c r="C2447" s="3">
        <v>53051</v>
      </c>
      <c r="D2447" s="3">
        <f>+DATOS!G2447</f>
        <v>0</v>
      </c>
      <c r="E2447" s="3">
        <f>+DATOS!H2447</f>
        <v>0</v>
      </c>
      <c r="F2447" s="3">
        <f>+DATOS!I2447</f>
        <v>0</v>
      </c>
      <c r="G2447" s="3">
        <f>+DATOS!J2447</f>
        <v>2000</v>
      </c>
      <c r="H2447" s="9" t="str">
        <f>+DATOS!K2447</f>
        <v>C ORIENTE2</v>
      </c>
      <c r="I2447" s="3">
        <f>+SUMIF(DATOS!$AA$3:$AA$2491,RESUMEN_flujo!$A2447,DATOS!$AG$3:$AG$2491)</f>
        <v>3</v>
      </c>
      <c r="J2447" s="4">
        <f>(SUMIF(DATOS!$AA$3:$AA$2491,RESUMEN_flujo!$A2447,DATOS!$AE$3:$AE$2491)/SUMIF(DATOS!$AA$3:$AA$2491,RESUMEN_flujo!$A2447,DATOS!$AD$3:$AD$2491))*3.6</f>
        <v>49.199999999999996</v>
      </c>
      <c r="K2447" s="5">
        <f t="shared" si="77"/>
        <v>0</v>
      </c>
      <c r="L2447" s="8">
        <f>+VLOOKUP($A2447,DATOS!$AL$3:$AO$2491,DATOS!$AO$1,0)</f>
        <v>2</v>
      </c>
      <c r="M2447" s="12">
        <f>+RANK($F2447,$F$3:$F$2491,0)+COUNTIF($F$3:F2447,F2447)-1</f>
        <v>2478</v>
      </c>
    </row>
    <row r="2448" spans="1:13" hidden="1" x14ac:dyDescent="0.3">
      <c r="A2448" s="3" t="str">
        <f t="shared" si="76"/>
        <v>53038-53039</v>
      </c>
      <c r="B2448" s="3">
        <v>53038</v>
      </c>
      <c r="C2448" s="3">
        <v>53039</v>
      </c>
      <c r="D2448" s="3">
        <f>+DATOS!G2448</f>
        <v>0</v>
      </c>
      <c r="E2448" s="3">
        <f>+DATOS!H2448</f>
        <v>36</v>
      </c>
      <c r="F2448" s="3">
        <f>+DATOS!I2448</f>
        <v>36</v>
      </c>
      <c r="G2448" s="3">
        <f>+DATOS!J2448</f>
        <v>2000</v>
      </c>
      <c r="H2448" s="9" t="str">
        <f>+DATOS!K2448</f>
        <v>C ORIENTE4</v>
      </c>
      <c r="I2448" s="3">
        <f>+SUMIF(DATOS!$AA$3:$AA$2491,RESUMEN_flujo!$A2448,DATOS!$AG$3:$AG$2491)</f>
        <v>4</v>
      </c>
      <c r="J2448" s="4">
        <f>(SUMIF(DATOS!$AA$3:$AA$2491,RESUMEN_flujo!$A2448,DATOS!$AE$3:$AE$2491)/SUMIF(DATOS!$AA$3:$AA$2491,RESUMEN_flujo!$A2448,DATOS!$AD$3:$AD$2491))*3.6</f>
        <v>39.6</v>
      </c>
      <c r="K2448" s="5">
        <f t="shared" si="77"/>
        <v>1.7999999999999998</v>
      </c>
      <c r="L2448" s="8">
        <f>+VLOOKUP($A2448,DATOS!$AL$3:$AO$2491,DATOS!$AO$1,0)</f>
        <v>1</v>
      </c>
      <c r="M2448" s="12">
        <f>+RANK($F2448,$F$3:$F$2491,0)+COUNTIF($F$3:F2448,F2448)-1</f>
        <v>1501</v>
      </c>
    </row>
    <row r="2449" spans="1:13" hidden="1" x14ac:dyDescent="0.3">
      <c r="A2449" s="3" t="str">
        <f t="shared" si="76"/>
        <v>53039-53032</v>
      </c>
      <c r="B2449" s="3">
        <v>53039</v>
      </c>
      <c r="C2449" s="3">
        <v>53032</v>
      </c>
      <c r="D2449" s="3">
        <f>+DATOS!G2449</f>
        <v>0</v>
      </c>
      <c r="E2449" s="3">
        <f>+DATOS!H2449</f>
        <v>0</v>
      </c>
      <c r="F2449" s="3">
        <f>+DATOS!I2449</f>
        <v>0</v>
      </c>
      <c r="G2449" s="3">
        <f>+DATOS!J2449</f>
        <v>1000</v>
      </c>
      <c r="H2449" s="9" t="str">
        <f>+DATOS!K2449</f>
        <v>C ORIENTE3</v>
      </c>
      <c r="I2449" s="3">
        <f>+SUMIF(DATOS!$AA$3:$AA$2491,RESUMEN_flujo!$A2449,DATOS!$AG$3:$AG$2491)</f>
        <v>4</v>
      </c>
      <c r="J2449" s="4">
        <f>(SUMIF(DATOS!$AA$3:$AA$2491,RESUMEN_flujo!$A2449,DATOS!$AE$3:$AE$2491)/SUMIF(DATOS!$AA$3:$AA$2491,RESUMEN_flujo!$A2449,DATOS!$AD$3:$AD$2491))*3.6</f>
        <v>39.820408163265306</v>
      </c>
      <c r="K2449" s="5">
        <f t="shared" si="77"/>
        <v>0</v>
      </c>
      <c r="L2449" s="8">
        <f>+VLOOKUP($A2449,DATOS!$AL$3:$AO$2491,DATOS!$AO$1,0)</f>
        <v>1</v>
      </c>
      <c r="M2449" s="12">
        <f>+RANK($F2449,$F$3:$F$2491,0)+COUNTIF($F$3:F2449,F2449)-1</f>
        <v>2479</v>
      </c>
    </row>
    <row r="2450" spans="1:13" hidden="1" x14ac:dyDescent="0.3">
      <c r="A2450" s="3" t="str">
        <f t="shared" si="76"/>
        <v>53039-53034</v>
      </c>
      <c r="B2450" s="3">
        <v>53039</v>
      </c>
      <c r="C2450" s="3">
        <v>53034</v>
      </c>
      <c r="D2450" s="3">
        <f>+DATOS!G2450</f>
        <v>0</v>
      </c>
      <c r="E2450" s="3">
        <f>+DATOS!H2450</f>
        <v>0</v>
      </c>
      <c r="F2450" s="3">
        <f>+DATOS!I2450</f>
        <v>0</v>
      </c>
      <c r="G2450" s="3">
        <f>+DATOS!J2450</f>
        <v>1000</v>
      </c>
      <c r="H2450" s="9" t="str">
        <f>+DATOS!K2450</f>
        <v>C ORIENTE4</v>
      </c>
      <c r="I2450" s="3">
        <f>+SUMIF(DATOS!$AA$3:$AA$2491,RESUMEN_flujo!$A2450,DATOS!$AG$3:$AG$2491)</f>
        <v>4</v>
      </c>
      <c r="J2450" s="4">
        <f>(SUMIF(DATOS!$AA$3:$AA$2491,RESUMEN_flujo!$A2450,DATOS!$AE$3:$AE$2491)/SUMIF(DATOS!$AA$3:$AA$2491,RESUMEN_flujo!$A2450,DATOS!$AD$3:$AD$2491))*3.6</f>
        <v>39.6</v>
      </c>
      <c r="K2450" s="5">
        <f t="shared" si="77"/>
        <v>0</v>
      </c>
      <c r="L2450" s="8">
        <f>+VLOOKUP($A2450,DATOS!$AL$3:$AO$2491,DATOS!$AO$1,0)</f>
        <v>1</v>
      </c>
      <c r="M2450" s="12">
        <f>+RANK($F2450,$F$3:$F$2491,0)+COUNTIF($F$3:F2450,F2450)-1</f>
        <v>2480</v>
      </c>
    </row>
    <row r="2451" spans="1:13" hidden="1" x14ac:dyDescent="0.3">
      <c r="A2451" s="3" t="str">
        <f t="shared" si="76"/>
        <v>53039-53038</v>
      </c>
      <c r="B2451" s="3">
        <v>53039</v>
      </c>
      <c r="C2451" s="3">
        <v>53038</v>
      </c>
      <c r="D2451" s="3">
        <f>+DATOS!G2451</f>
        <v>0</v>
      </c>
      <c r="E2451" s="3">
        <f>+DATOS!H2451</f>
        <v>45</v>
      </c>
      <c r="F2451" s="3">
        <f>+DATOS!I2451</f>
        <v>45</v>
      </c>
      <c r="G2451" s="3">
        <f>+DATOS!J2451</f>
        <v>2000</v>
      </c>
      <c r="H2451" s="9" t="str">
        <f>+DATOS!K2451</f>
        <v>C ORIENTE4</v>
      </c>
      <c r="I2451" s="3">
        <f>+SUMIF(DATOS!$AA$3:$AA$2491,RESUMEN_flujo!$A2451,DATOS!$AG$3:$AG$2491)</f>
        <v>4</v>
      </c>
      <c r="J2451" s="4">
        <f>(SUMIF(DATOS!$AA$3:$AA$2491,RESUMEN_flujo!$A2451,DATOS!$AE$3:$AE$2491)/SUMIF(DATOS!$AA$3:$AA$2491,RESUMEN_flujo!$A2451,DATOS!$AD$3:$AD$2491))*3.6</f>
        <v>39.6</v>
      </c>
      <c r="K2451" s="5">
        <f t="shared" si="77"/>
        <v>2.25</v>
      </c>
      <c r="L2451" s="8">
        <f>+VLOOKUP($A2451,DATOS!$AL$3:$AO$2491,DATOS!$AO$1,0)</f>
        <v>1</v>
      </c>
      <c r="M2451" s="12">
        <f>+RANK($F2451,$F$3:$F$2491,0)+COUNTIF($F$3:F2451,F2451)-1</f>
        <v>1457</v>
      </c>
    </row>
    <row r="2452" spans="1:13" hidden="1" x14ac:dyDescent="0.3">
      <c r="A2452" s="3" t="str">
        <f t="shared" si="76"/>
        <v>53039-53040</v>
      </c>
      <c r="B2452" s="3">
        <v>53039</v>
      </c>
      <c r="C2452" s="3">
        <v>53040</v>
      </c>
      <c r="D2452" s="3">
        <f>+DATOS!G2452</f>
        <v>0</v>
      </c>
      <c r="E2452" s="3">
        <f>+DATOS!H2452</f>
        <v>36</v>
      </c>
      <c r="F2452" s="3">
        <f>+DATOS!I2452</f>
        <v>36</v>
      </c>
      <c r="G2452" s="3">
        <f>+DATOS!J2452</f>
        <v>2000</v>
      </c>
      <c r="H2452" s="9" t="str">
        <f>+DATOS!K2452</f>
        <v>C ORIENTE3</v>
      </c>
      <c r="I2452" s="3">
        <f>+SUMIF(DATOS!$AA$3:$AA$2491,RESUMEN_flujo!$A2452,DATOS!$AG$3:$AG$2491)</f>
        <v>4</v>
      </c>
      <c r="J2452" s="4">
        <f>(SUMIF(DATOS!$AA$3:$AA$2491,RESUMEN_flujo!$A2452,DATOS!$AE$3:$AE$2491)/SUMIF(DATOS!$AA$3:$AA$2491,RESUMEN_flujo!$A2452,DATOS!$AD$3:$AD$2491))*3.6</f>
        <v>39.900000000000006</v>
      </c>
      <c r="K2452" s="5">
        <f t="shared" si="77"/>
        <v>1.7999999999999998</v>
      </c>
      <c r="L2452" s="8">
        <f>+VLOOKUP($A2452,DATOS!$AL$3:$AO$2491,DATOS!$AO$1,0)</f>
        <v>1</v>
      </c>
      <c r="M2452" s="12">
        <f>+RANK($F2452,$F$3:$F$2491,0)+COUNTIF($F$3:F2452,F2452)-1</f>
        <v>1502</v>
      </c>
    </row>
    <row r="2453" spans="1:13" hidden="1" x14ac:dyDescent="0.3">
      <c r="A2453" s="3" t="str">
        <f t="shared" si="76"/>
        <v>53040-53051</v>
      </c>
      <c r="B2453" s="3">
        <v>53040</v>
      </c>
      <c r="C2453" s="3">
        <v>53051</v>
      </c>
      <c r="D2453" s="3">
        <f>+DATOS!G2453</f>
        <v>0</v>
      </c>
      <c r="E2453" s="3">
        <f>+DATOS!H2453</f>
        <v>151</v>
      </c>
      <c r="F2453" s="3">
        <f>+DATOS!I2453</f>
        <v>151</v>
      </c>
      <c r="G2453" s="3">
        <f>+DATOS!J2453</f>
        <v>4000</v>
      </c>
      <c r="H2453" s="9" t="str">
        <f>+DATOS!K2453</f>
        <v>C ORIENTE5</v>
      </c>
      <c r="I2453" s="3">
        <f>+SUMIF(DATOS!$AA$3:$AA$2491,RESUMEN_flujo!$A2453,DATOS!$AG$3:$AG$2491)</f>
        <v>3</v>
      </c>
      <c r="J2453" s="4">
        <f>(SUMIF(DATOS!$AA$3:$AA$2491,RESUMEN_flujo!$A2453,DATOS!$AE$3:$AE$2491)/SUMIF(DATOS!$AA$3:$AA$2491,RESUMEN_flujo!$A2453,DATOS!$AD$3:$AD$2491))*3.6</f>
        <v>50.027586206896551</v>
      </c>
      <c r="K2453" s="5">
        <f t="shared" si="77"/>
        <v>3.7749999999999999</v>
      </c>
      <c r="L2453" s="8">
        <f>+VLOOKUP($A2453,DATOS!$AL$3:$AO$2491,DATOS!$AO$1,0)</f>
        <v>2</v>
      </c>
      <c r="M2453" s="12">
        <f>+RANK($F2453,$F$3:$F$2491,0)+COUNTIF($F$3:F2453,F2453)-1</f>
        <v>996</v>
      </c>
    </row>
    <row r="2454" spans="1:13" hidden="1" x14ac:dyDescent="0.3">
      <c r="A2454" s="3" t="str">
        <f t="shared" si="76"/>
        <v>53040-53039</v>
      </c>
      <c r="B2454" s="3">
        <v>53040</v>
      </c>
      <c r="C2454" s="3">
        <v>53039</v>
      </c>
      <c r="D2454" s="3">
        <f>+DATOS!G2454</f>
        <v>0</v>
      </c>
      <c r="E2454" s="3">
        <f>+DATOS!H2454</f>
        <v>45</v>
      </c>
      <c r="F2454" s="3">
        <f>+DATOS!I2454</f>
        <v>45</v>
      </c>
      <c r="G2454" s="3">
        <f>+DATOS!J2454</f>
        <v>1000</v>
      </c>
      <c r="H2454" s="9" t="str">
        <f>+DATOS!K2454</f>
        <v>C ORIENTE3</v>
      </c>
      <c r="I2454" s="3">
        <f>+SUMIF(DATOS!$AA$3:$AA$2491,RESUMEN_flujo!$A2454,DATOS!$AG$3:$AG$2491)</f>
        <v>4</v>
      </c>
      <c r="J2454" s="4">
        <f>(SUMIF(DATOS!$AA$3:$AA$2491,RESUMEN_flujo!$A2454,DATOS!$AE$3:$AE$2491)/SUMIF(DATOS!$AA$3:$AA$2491,RESUMEN_flujo!$A2454,DATOS!$AD$3:$AD$2491))*3.6</f>
        <v>39.900000000000006</v>
      </c>
      <c r="K2454" s="5">
        <f t="shared" si="77"/>
        <v>4.5</v>
      </c>
      <c r="L2454" s="8">
        <f>+VLOOKUP($A2454,DATOS!$AL$3:$AO$2491,DATOS!$AO$1,0)</f>
        <v>1</v>
      </c>
      <c r="M2454" s="12">
        <f>+RANK($F2454,$F$3:$F$2491,0)+COUNTIF($F$3:F2454,F2454)-1</f>
        <v>1458</v>
      </c>
    </row>
    <row r="2455" spans="1:13" hidden="1" x14ac:dyDescent="0.3">
      <c r="A2455" s="3" t="str">
        <f t="shared" si="76"/>
        <v>53040-53036</v>
      </c>
      <c r="B2455" s="3">
        <v>53040</v>
      </c>
      <c r="C2455" s="3">
        <v>53036</v>
      </c>
      <c r="D2455" s="3">
        <f>+DATOS!G2455</f>
        <v>0</v>
      </c>
      <c r="E2455" s="3">
        <f>+DATOS!H2455</f>
        <v>2</v>
      </c>
      <c r="F2455" s="3">
        <f>+DATOS!I2455</f>
        <v>2</v>
      </c>
      <c r="G2455" s="3">
        <f>+DATOS!J2455</f>
        <v>4000</v>
      </c>
      <c r="H2455" s="9" t="str">
        <f>+DATOS!K2455</f>
        <v>C ORIENTE5</v>
      </c>
      <c r="I2455" s="3">
        <f>+SUMIF(DATOS!$AA$3:$AA$2491,RESUMEN_flujo!$A2455,DATOS!$AG$3:$AG$2491)</f>
        <v>3</v>
      </c>
      <c r="J2455" s="4">
        <f>(SUMIF(DATOS!$AA$3:$AA$2491,RESUMEN_flujo!$A2455,DATOS!$AE$3:$AE$2491)/SUMIF(DATOS!$AA$3:$AA$2491,RESUMEN_flujo!$A2455,DATOS!$AD$3:$AD$2491))*3.6</f>
        <v>49.968000000000004</v>
      </c>
      <c r="K2455" s="5">
        <f t="shared" si="77"/>
        <v>0.05</v>
      </c>
      <c r="L2455" s="8">
        <f>+VLOOKUP($A2455,DATOS!$AL$3:$AO$2491,DATOS!$AO$1,0)</f>
        <v>2</v>
      </c>
      <c r="M2455" s="12">
        <f>+RANK($F2455,$F$3:$F$2491,0)+COUNTIF($F$3:F2455,F2455)-1</f>
        <v>1829</v>
      </c>
    </row>
    <row r="2456" spans="1:13" hidden="1" x14ac:dyDescent="0.3">
      <c r="A2456" s="3" t="str">
        <f t="shared" si="76"/>
        <v>53041-53012</v>
      </c>
      <c r="B2456" s="3">
        <v>53041</v>
      </c>
      <c r="C2456" s="3">
        <v>53012</v>
      </c>
      <c r="D2456" s="3">
        <f>+DATOS!G2456</f>
        <v>0</v>
      </c>
      <c r="E2456" s="3">
        <f>+DATOS!H2456</f>
        <v>95</v>
      </c>
      <c r="F2456" s="3">
        <f>+DATOS!I2456</f>
        <v>95</v>
      </c>
      <c r="G2456" s="3">
        <f>+DATOS!J2456</f>
        <v>2000</v>
      </c>
      <c r="H2456" s="9" t="str">
        <f>+DATOS!K2456</f>
        <v>C ORIENTE5</v>
      </c>
      <c r="I2456" s="3">
        <f>+SUMIF(DATOS!$AA$3:$AA$2491,RESUMEN_flujo!$A2456,DATOS!$AG$3:$AG$2491)</f>
        <v>3</v>
      </c>
      <c r="J2456" s="4">
        <f>(SUMIF(DATOS!$AA$3:$AA$2491,RESUMEN_flujo!$A2456,DATOS!$AE$3:$AE$2491)/SUMIF(DATOS!$AA$3:$AA$2491,RESUMEN_flujo!$A2456,DATOS!$AD$3:$AD$2491))*3.6</f>
        <v>50.76</v>
      </c>
      <c r="K2456" s="5">
        <f t="shared" si="77"/>
        <v>4.75</v>
      </c>
      <c r="L2456" s="8">
        <f>+VLOOKUP($A2456,DATOS!$AL$3:$AO$2491,DATOS!$AO$1,0)</f>
        <v>2</v>
      </c>
      <c r="M2456" s="12">
        <f>+RANK($F2456,$F$3:$F$2491,0)+COUNTIF($F$3:F2456,F2456)-1</f>
        <v>1211</v>
      </c>
    </row>
    <row r="2457" spans="1:13" hidden="1" x14ac:dyDescent="0.3">
      <c r="A2457" s="3" t="str">
        <f t="shared" si="76"/>
        <v>53041-53037</v>
      </c>
      <c r="B2457" s="3">
        <v>53041</v>
      </c>
      <c r="C2457" s="3">
        <v>53037</v>
      </c>
      <c r="D2457" s="3">
        <f>+DATOS!G2457</f>
        <v>0</v>
      </c>
      <c r="E2457" s="3">
        <f>+DATOS!H2457</f>
        <v>0</v>
      </c>
      <c r="F2457" s="3">
        <f>+DATOS!I2457</f>
        <v>0</v>
      </c>
      <c r="G2457" s="3">
        <f>+DATOS!J2457</f>
        <v>4000</v>
      </c>
      <c r="H2457" s="9" t="str">
        <f>+DATOS!K2457</f>
        <v>C ORIENTE1</v>
      </c>
      <c r="I2457" s="3">
        <f>+SUMIF(DATOS!$AA$3:$AA$2491,RESUMEN_flujo!$A2457,DATOS!$AG$3:$AG$2491)</f>
        <v>3</v>
      </c>
      <c r="J2457" s="4">
        <f>(SUMIF(DATOS!$AA$3:$AA$2491,RESUMEN_flujo!$A2457,DATOS!$AE$3:$AE$2491)/SUMIF(DATOS!$AA$3:$AA$2491,RESUMEN_flujo!$A2457,DATOS!$AD$3:$AD$2491))*3.6</f>
        <v>50.188235294117646</v>
      </c>
      <c r="K2457" s="5">
        <f t="shared" si="77"/>
        <v>0</v>
      </c>
      <c r="L2457" s="8">
        <f>+VLOOKUP($A2457,DATOS!$AL$3:$AO$2491,DATOS!$AO$1,0)</f>
        <v>2</v>
      </c>
      <c r="M2457" s="12">
        <f>+RANK($F2457,$F$3:$F$2491,0)+COUNTIF($F$3:F2457,F2457)-1</f>
        <v>2481</v>
      </c>
    </row>
    <row r="2458" spans="1:13" hidden="1" x14ac:dyDescent="0.3">
      <c r="A2458" s="3" t="str">
        <f t="shared" si="76"/>
        <v>53041-53043</v>
      </c>
      <c r="B2458" s="3">
        <v>53041</v>
      </c>
      <c r="C2458" s="3">
        <v>53043</v>
      </c>
      <c r="D2458" s="3">
        <f>+DATOS!G2458</f>
        <v>0</v>
      </c>
      <c r="E2458" s="3">
        <f>+DATOS!H2458</f>
        <v>54</v>
      </c>
      <c r="F2458" s="3">
        <f>+DATOS!I2458</f>
        <v>54</v>
      </c>
      <c r="G2458" s="3">
        <f>+DATOS!J2458</f>
        <v>2000</v>
      </c>
      <c r="H2458" s="9" t="str">
        <f>+DATOS!K2458</f>
        <v>C ORIENTE4</v>
      </c>
      <c r="I2458" s="3">
        <f>+SUMIF(DATOS!$AA$3:$AA$2491,RESUMEN_flujo!$A2458,DATOS!$AG$3:$AG$2491)</f>
        <v>3</v>
      </c>
      <c r="J2458" s="4">
        <f>(SUMIF(DATOS!$AA$3:$AA$2491,RESUMEN_flujo!$A2458,DATOS!$AE$3:$AE$2491)/SUMIF(DATOS!$AA$3:$AA$2491,RESUMEN_flujo!$A2458,DATOS!$AD$3:$AD$2491))*3.6</f>
        <v>50.4</v>
      </c>
      <c r="K2458" s="5">
        <f t="shared" si="77"/>
        <v>2.7</v>
      </c>
      <c r="L2458" s="8">
        <f>+VLOOKUP($A2458,DATOS!$AL$3:$AO$2491,DATOS!$AO$1,0)</f>
        <v>2</v>
      </c>
      <c r="M2458" s="12">
        <f>+RANK($F2458,$F$3:$F$2491,0)+COUNTIF($F$3:F2458,F2458)-1</f>
        <v>1394</v>
      </c>
    </row>
    <row r="2459" spans="1:13" hidden="1" x14ac:dyDescent="0.3">
      <c r="A2459" s="3" t="str">
        <f t="shared" si="76"/>
        <v>53041-53051</v>
      </c>
      <c r="B2459" s="3">
        <v>53041</v>
      </c>
      <c r="C2459" s="3">
        <v>53051</v>
      </c>
      <c r="D2459" s="3">
        <f>+DATOS!G2459</f>
        <v>0</v>
      </c>
      <c r="E2459" s="3">
        <f>+DATOS!H2459</f>
        <v>87</v>
      </c>
      <c r="F2459" s="3">
        <f>+DATOS!I2459</f>
        <v>87</v>
      </c>
      <c r="G2459" s="3">
        <f>+DATOS!J2459</f>
        <v>4000</v>
      </c>
      <c r="H2459" s="9" t="str">
        <f>+DATOS!K2459</f>
        <v>Ensanche</v>
      </c>
      <c r="I2459" s="3">
        <f>+SUMIF(DATOS!$AA$3:$AA$2491,RESUMEN_flujo!$A2459,DATOS!$AG$3:$AG$2491)</f>
        <v>3</v>
      </c>
      <c r="J2459" s="4">
        <f>(SUMIF(DATOS!$AA$3:$AA$2491,RESUMEN_flujo!$A2459,DATOS!$AE$3:$AE$2491)/SUMIF(DATOS!$AA$3:$AA$2491,RESUMEN_flujo!$A2459,DATOS!$AD$3:$AD$2491))*3.6</f>
        <v>50.611764705882351</v>
      </c>
      <c r="K2459" s="5">
        <f t="shared" si="77"/>
        <v>2.1749999999999998</v>
      </c>
      <c r="L2459" s="8">
        <f>+VLOOKUP($A2459,DATOS!$AL$3:$AO$2491,DATOS!$AO$1,0)</f>
        <v>2</v>
      </c>
      <c r="M2459" s="12">
        <f>+RANK($F2459,$F$3:$F$2491,0)+COUNTIF($F$3:F2459,F2459)-1</f>
        <v>1237</v>
      </c>
    </row>
    <row r="2460" spans="1:13" hidden="1" x14ac:dyDescent="0.3">
      <c r="A2460" s="3" t="str">
        <f t="shared" si="76"/>
        <v>53042-53044</v>
      </c>
      <c r="B2460" s="3">
        <v>53042</v>
      </c>
      <c r="C2460" s="3">
        <v>53044</v>
      </c>
      <c r="D2460" s="3">
        <f>+DATOS!G2460</f>
        <v>0</v>
      </c>
      <c r="E2460" s="3">
        <f>+DATOS!H2460</f>
        <v>1</v>
      </c>
      <c r="F2460" s="3">
        <f>+DATOS!I2460</f>
        <v>1</v>
      </c>
      <c r="G2460" s="3">
        <f>+DATOS!J2460</f>
        <v>4000</v>
      </c>
      <c r="H2460" s="9" t="str">
        <f>+DATOS!K2460</f>
        <v>C ORIENTE4</v>
      </c>
      <c r="I2460" s="3">
        <f>+SUMIF(DATOS!$AA$3:$AA$2491,RESUMEN_flujo!$A2460,DATOS!$AG$3:$AG$2491)</f>
        <v>3</v>
      </c>
      <c r="J2460" s="4">
        <f>(SUMIF(DATOS!$AA$3:$AA$2491,RESUMEN_flujo!$A2460,DATOS!$AE$3:$AE$2491)/SUMIF(DATOS!$AA$3:$AA$2491,RESUMEN_flujo!$A2460,DATOS!$AD$3:$AD$2491))*3.6</f>
        <v>50.261538461538464</v>
      </c>
      <c r="K2460" s="5">
        <f t="shared" si="77"/>
        <v>2.5000000000000001E-2</v>
      </c>
      <c r="L2460" s="8">
        <f>+VLOOKUP($A2460,DATOS!$AL$3:$AO$2491,DATOS!$AO$1,0)</f>
        <v>2</v>
      </c>
      <c r="M2460" s="12">
        <f>+RANK($F2460,$F$3:$F$2491,0)+COUNTIF($F$3:F2460,F2460)-1</f>
        <v>1866</v>
      </c>
    </row>
    <row r="2461" spans="1:13" hidden="1" x14ac:dyDescent="0.3">
      <c r="A2461" s="3" t="str">
        <f t="shared" si="76"/>
        <v>53042-53043</v>
      </c>
      <c r="B2461" s="3">
        <v>53042</v>
      </c>
      <c r="C2461" s="3">
        <v>53043</v>
      </c>
      <c r="D2461" s="3">
        <f>+DATOS!G2461</f>
        <v>0</v>
      </c>
      <c r="E2461" s="3">
        <f>+DATOS!H2461</f>
        <v>0</v>
      </c>
      <c r="F2461" s="3">
        <f>+DATOS!I2461</f>
        <v>0</v>
      </c>
      <c r="G2461" s="3">
        <f>+DATOS!J2461</f>
        <v>2000</v>
      </c>
      <c r="H2461" s="9" t="str">
        <f>+DATOS!K2461</f>
        <v>C ORIENTE1</v>
      </c>
      <c r="I2461" s="3">
        <f>+SUMIF(DATOS!$AA$3:$AA$2491,RESUMEN_flujo!$A2461,DATOS!$AG$3:$AG$2491)</f>
        <v>4</v>
      </c>
      <c r="J2461" s="4">
        <f>(SUMIF(DATOS!$AA$3:$AA$2491,RESUMEN_flujo!$A2461,DATOS!$AE$3:$AE$2491)/SUMIF(DATOS!$AA$3:$AA$2491,RESUMEN_flujo!$A2461,DATOS!$AD$3:$AD$2491))*3.6</f>
        <v>40.86</v>
      </c>
      <c r="K2461" s="5">
        <f t="shared" si="77"/>
        <v>0</v>
      </c>
      <c r="L2461" s="8">
        <f>+VLOOKUP($A2461,DATOS!$AL$3:$AO$2491,DATOS!$AO$1,0)</f>
        <v>1</v>
      </c>
      <c r="M2461" s="12">
        <f>+RANK($F2461,$F$3:$F$2491,0)+COUNTIF($F$3:F2461,F2461)-1</f>
        <v>2482</v>
      </c>
    </row>
    <row r="2462" spans="1:13" hidden="1" x14ac:dyDescent="0.3">
      <c r="A2462" s="3" t="str">
        <f t="shared" si="76"/>
        <v>53042-53051</v>
      </c>
      <c r="B2462" s="3">
        <v>53042</v>
      </c>
      <c r="C2462" s="3">
        <v>53051</v>
      </c>
      <c r="D2462" s="3">
        <f>+DATOS!G2462</f>
        <v>0</v>
      </c>
      <c r="E2462" s="3">
        <f>+DATOS!H2462</f>
        <v>1</v>
      </c>
      <c r="F2462" s="3">
        <f>+DATOS!I2462</f>
        <v>1</v>
      </c>
      <c r="G2462" s="3">
        <f>+DATOS!J2462</f>
        <v>2000</v>
      </c>
      <c r="H2462" s="9" t="str">
        <f>+DATOS!K2462</f>
        <v>Ensanche</v>
      </c>
      <c r="I2462" s="3">
        <f>+SUMIF(DATOS!$AA$3:$AA$2491,RESUMEN_flujo!$A2462,DATOS!$AG$3:$AG$2491)</f>
        <v>3</v>
      </c>
      <c r="J2462" s="4">
        <f>(SUMIF(DATOS!$AA$3:$AA$2491,RESUMEN_flujo!$A2462,DATOS!$AE$3:$AE$2491)/SUMIF(DATOS!$AA$3:$AA$2491,RESUMEN_flujo!$A2462,DATOS!$AD$3:$AD$2491))*3.6</f>
        <v>51.230769230769226</v>
      </c>
      <c r="K2462" s="5">
        <f t="shared" si="77"/>
        <v>0.05</v>
      </c>
      <c r="L2462" s="8">
        <f>+VLOOKUP($A2462,DATOS!$AL$3:$AO$2491,DATOS!$AO$1,0)</f>
        <v>2</v>
      </c>
      <c r="M2462" s="12">
        <f>+RANK($F2462,$F$3:$F$2491,0)+COUNTIF($F$3:F2462,F2462)-1</f>
        <v>1867</v>
      </c>
    </row>
    <row r="2463" spans="1:13" hidden="1" x14ac:dyDescent="0.3">
      <c r="A2463" s="3" t="str">
        <f t="shared" si="76"/>
        <v>53043-53047</v>
      </c>
      <c r="B2463" s="3">
        <v>53043</v>
      </c>
      <c r="C2463" s="3">
        <v>53047</v>
      </c>
      <c r="D2463" s="3">
        <f>+DATOS!G2463</f>
        <v>0</v>
      </c>
      <c r="E2463" s="3">
        <f>+DATOS!H2463</f>
        <v>54</v>
      </c>
      <c r="F2463" s="3">
        <f>+DATOS!I2463</f>
        <v>54</v>
      </c>
      <c r="G2463" s="3">
        <f>+DATOS!J2463</f>
        <v>2000</v>
      </c>
      <c r="H2463" s="9" t="str">
        <f>+DATOS!K2463</f>
        <v>C ORIENTE1</v>
      </c>
      <c r="I2463" s="3">
        <f>+SUMIF(DATOS!$AA$3:$AA$2491,RESUMEN_flujo!$A2463,DATOS!$AG$3:$AG$2491)</f>
        <v>3</v>
      </c>
      <c r="J2463" s="4">
        <f>(SUMIF(DATOS!$AA$3:$AA$2491,RESUMEN_flujo!$A2463,DATOS!$AE$3:$AE$2491)/SUMIF(DATOS!$AA$3:$AA$2491,RESUMEN_flujo!$A2463,DATOS!$AD$3:$AD$2491))*3.6</f>
        <v>50.24</v>
      </c>
      <c r="K2463" s="5">
        <f t="shared" si="77"/>
        <v>2.7</v>
      </c>
      <c r="L2463" s="8">
        <f>+VLOOKUP($A2463,DATOS!$AL$3:$AO$2491,DATOS!$AO$1,0)</f>
        <v>2</v>
      </c>
      <c r="M2463" s="12">
        <f>+RANK($F2463,$F$3:$F$2491,0)+COUNTIF($F$3:F2463,F2463)-1</f>
        <v>1395</v>
      </c>
    </row>
    <row r="2464" spans="1:13" hidden="1" x14ac:dyDescent="0.3">
      <c r="A2464" s="3" t="str">
        <f t="shared" si="76"/>
        <v>53043-53028</v>
      </c>
      <c r="B2464" s="3">
        <v>53043</v>
      </c>
      <c r="C2464" s="3">
        <v>53028</v>
      </c>
      <c r="D2464" s="3">
        <f>+DATOS!G2464</f>
        <v>0</v>
      </c>
      <c r="E2464" s="3">
        <f>+DATOS!H2464</f>
        <v>0</v>
      </c>
      <c r="F2464" s="3">
        <f>+DATOS!I2464</f>
        <v>0</v>
      </c>
      <c r="G2464" s="3">
        <f>+DATOS!J2464</f>
        <v>1000</v>
      </c>
      <c r="H2464" s="9" t="str">
        <f>+DATOS!K2464</f>
        <v>C ORIENTE7</v>
      </c>
      <c r="I2464" s="3">
        <f>+SUMIF(DATOS!$AA$3:$AA$2491,RESUMEN_flujo!$A2464,DATOS!$AG$3:$AG$2491)</f>
        <v>4</v>
      </c>
      <c r="J2464" s="4">
        <f>(SUMIF(DATOS!$AA$3:$AA$2491,RESUMEN_flujo!$A2464,DATOS!$AE$3:$AE$2491)/SUMIF(DATOS!$AA$3:$AA$2491,RESUMEN_flujo!$A2464,DATOS!$AD$3:$AD$2491))*3.6</f>
        <v>41.261538461538464</v>
      </c>
      <c r="K2464" s="5">
        <f t="shared" si="77"/>
        <v>0</v>
      </c>
      <c r="L2464" s="8">
        <f>+VLOOKUP($A2464,DATOS!$AL$3:$AO$2491,DATOS!$AO$1,0)</f>
        <v>1</v>
      </c>
      <c r="M2464" s="12">
        <f>+RANK($F2464,$F$3:$F$2491,0)+COUNTIF($F$3:F2464,F2464)-1</f>
        <v>2483</v>
      </c>
    </row>
    <row r="2465" spans="1:13" hidden="1" x14ac:dyDescent="0.3">
      <c r="A2465" s="3" t="str">
        <f t="shared" si="76"/>
        <v>53043-53041</v>
      </c>
      <c r="B2465" s="3">
        <v>53043</v>
      </c>
      <c r="C2465" s="3">
        <v>53041</v>
      </c>
      <c r="D2465" s="3">
        <f>+DATOS!G2465</f>
        <v>0</v>
      </c>
      <c r="E2465" s="3">
        <f>+DATOS!H2465</f>
        <v>8</v>
      </c>
      <c r="F2465" s="3">
        <f>+DATOS!I2465</f>
        <v>8</v>
      </c>
      <c r="G2465" s="3">
        <f>+DATOS!J2465</f>
        <v>2000</v>
      </c>
      <c r="H2465" s="9" t="str">
        <f>+DATOS!K2465</f>
        <v>C ORIENTE1</v>
      </c>
      <c r="I2465" s="3">
        <f>+SUMIF(DATOS!$AA$3:$AA$2491,RESUMEN_flujo!$A2465,DATOS!$AG$3:$AG$2491)</f>
        <v>3</v>
      </c>
      <c r="J2465" s="4">
        <f>(SUMIF(DATOS!$AA$3:$AA$2491,RESUMEN_flujo!$A2465,DATOS!$AE$3:$AE$2491)/SUMIF(DATOS!$AA$3:$AA$2491,RESUMEN_flujo!$A2465,DATOS!$AD$3:$AD$2491))*3.6</f>
        <v>50.4</v>
      </c>
      <c r="K2465" s="5">
        <f t="shared" si="77"/>
        <v>0.4</v>
      </c>
      <c r="L2465" s="8">
        <f>+VLOOKUP($A2465,DATOS!$AL$3:$AO$2491,DATOS!$AO$1,0)</f>
        <v>2</v>
      </c>
      <c r="M2465" s="12">
        <f>+RANK($F2465,$F$3:$F$2491,0)+COUNTIF($F$3:F2465,F2465)-1</f>
        <v>1757</v>
      </c>
    </row>
    <row r="2466" spans="1:13" hidden="1" x14ac:dyDescent="0.3">
      <c r="A2466" s="3" t="str">
        <f t="shared" si="76"/>
        <v>53043-53042</v>
      </c>
      <c r="B2466" s="3">
        <v>53043</v>
      </c>
      <c r="C2466" s="3">
        <v>53042</v>
      </c>
      <c r="D2466" s="3">
        <f>+DATOS!G2466</f>
        <v>0</v>
      </c>
      <c r="E2466" s="3">
        <f>+DATOS!H2466</f>
        <v>0</v>
      </c>
      <c r="F2466" s="3">
        <f>+DATOS!I2466</f>
        <v>0</v>
      </c>
      <c r="G2466" s="3">
        <f>+DATOS!J2466</f>
        <v>1000</v>
      </c>
      <c r="H2466" s="9" t="str">
        <f>+DATOS!K2466</f>
        <v>C ORIENTE7</v>
      </c>
      <c r="I2466" s="3">
        <f>+SUMIF(DATOS!$AA$3:$AA$2491,RESUMEN_flujo!$A2466,DATOS!$AG$3:$AG$2491)</f>
        <v>4</v>
      </c>
      <c r="J2466" s="4">
        <f>(SUMIF(DATOS!$AA$3:$AA$2491,RESUMEN_flujo!$A2466,DATOS!$AE$3:$AE$2491)/SUMIF(DATOS!$AA$3:$AA$2491,RESUMEN_flujo!$A2466,DATOS!$AD$3:$AD$2491))*3.6</f>
        <v>40.86</v>
      </c>
      <c r="K2466" s="5">
        <f t="shared" si="77"/>
        <v>0</v>
      </c>
      <c r="L2466" s="8">
        <f>+VLOOKUP($A2466,DATOS!$AL$3:$AO$2491,DATOS!$AO$1,0)</f>
        <v>1</v>
      </c>
      <c r="M2466" s="12">
        <f>+RANK($F2466,$F$3:$F$2491,0)+COUNTIF($F$3:F2466,F2466)-1</f>
        <v>2484</v>
      </c>
    </row>
    <row r="2467" spans="1:13" hidden="1" x14ac:dyDescent="0.3">
      <c r="A2467" s="3" t="str">
        <f t="shared" si="76"/>
        <v>53044-53049</v>
      </c>
      <c r="B2467" s="3">
        <v>53044</v>
      </c>
      <c r="C2467" s="3">
        <v>53049</v>
      </c>
      <c r="D2467" s="3">
        <f>+DATOS!G2467</f>
        <v>0</v>
      </c>
      <c r="E2467" s="3">
        <f>+DATOS!H2467</f>
        <v>20</v>
      </c>
      <c r="F2467" s="3">
        <f>+DATOS!I2467</f>
        <v>20</v>
      </c>
      <c r="G2467" s="3">
        <f>+DATOS!J2467</f>
        <v>4000</v>
      </c>
      <c r="H2467" s="9" t="str">
        <f>+DATOS!K2467</f>
        <v>C ORIENTE4</v>
      </c>
      <c r="I2467" s="3">
        <f>+SUMIF(DATOS!$AA$3:$AA$2491,RESUMEN_flujo!$A2467,DATOS!$AG$3:$AG$2491)</f>
        <v>3</v>
      </c>
      <c r="J2467" s="4">
        <f>(SUMIF(DATOS!$AA$3:$AA$2491,RESUMEN_flujo!$A2467,DATOS!$AE$3:$AE$2491)/SUMIF(DATOS!$AA$3:$AA$2491,RESUMEN_flujo!$A2467,DATOS!$AD$3:$AD$2491))*3.6</f>
        <v>50.648275862068964</v>
      </c>
      <c r="K2467" s="5">
        <f t="shared" si="77"/>
        <v>0.5</v>
      </c>
      <c r="L2467" s="8">
        <f>+VLOOKUP($A2467,DATOS!$AL$3:$AO$2491,DATOS!$AO$1,0)</f>
        <v>2</v>
      </c>
      <c r="M2467" s="12">
        <f>+RANK($F2467,$F$3:$F$2491,0)+COUNTIF($F$3:F2467,F2467)-1</f>
        <v>1651</v>
      </c>
    </row>
    <row r="2468" spans="1:13" hidden="1" x14ac:dyDescent="0.3">
      <c r="A2468" s="3" t="str">
        <f t="shared" si="76"/>
        <v>53044-53047</v>
      </c>
      <c r="B2468" s="3">
        <v>53044</v>
      </c>
      <c r="C2468" s="3">
        <v>53047</v>
      </c>
      <c r="D2468" s="3">
        <f>+DATOS!G2468</f>
        <v>0</v>
      </c>
      <c r="E2468" s="3">
        <f>+DATOS!H2468</f>
        <v>54</v>
      </c>
      <c r="F2468" s="3">
        <f>+DATOS!I2468</f>
        <v>54</v>
      </c>
      <c r="G2468" s="3">
        <f>+DATOS!J2468</f>
        <v>4000</v>
      </c>
      <c r="H2468" s="9" t="str">
        <f>+DATOS!K2468</f>
        <v>C ORIENTE1</v>
      </c>
      <c r="I2468" s="3">
        <f>+SUMIF(DATOS!$AA$3:$AA$2491,RESUMEN_flujo!$A2468,DATOS!$AG$3:$AG$2491)</f>
        <v>3</v>
      </c>
      <c r="J2468" s="4">
        <f>(SUMIF(DATOS!$AA$3:$AA$2491,RESUMEN_flujo!$A2468,DATOS!$AE$3:$AE$2491)/SUMIF(DATOS!$AA$3:$AA$2491,RESUMEN_flujo!$A2468,DATOS!$AD$3:$AD$2491))*3.6</f>
        <v>50.524137931034488</v>
      </c>
      <c r="K2468" s="5">
        <f t="shared" si="77"/>
        <v>1.35</v>
      </c>
      <c r="L2468" s="8">
        <f>+VLOOKUP($A2468,DATOS!$AL$3:$AO$2491,DATOS!$AO$1,0)</f>
        <v>2</v>
      </c>
      <c r="M2468" s="12">
        <f>+RANK($F2468,$F$3:$F$2491,0)+COUNTIF($F$3:F2468,F2468)-1</f>
        <v>1396</v>
      </c>
    </row>
    <row r="2469" spans="1:13" hidden="1" x14ac:dyDescent="0.3">
      <c r="A2469" s="3" t="str">
        <f t="shared" si="76"/>
        <v>53044-53042</v>
      </c>
      <c r="B2469" s="3">
        <v>53044</v>
      </c>
      <c r="C2469" s="3">
        <v>53042</v>
      </c>
      <c r="D2469" s="3">
        <f>+DATOS!G2469</f>
        <v>0</v>
      </c>
      <c r="E2469" s="3">
        <f>+DATOS!H2469</f>
        <v>1</v>
      </c>
      <c r="F2469" s="3">
        <f>+DATOS!I2469</f>
        <v>1</v>
      </c>
      <c r="G2469" s="3">
        <f>+DATOS!J2469</f>
        <v>4000</v>
      </c>
      <c r="H2469" s="9" t="str">
        <f>+DATOS!K2469</f>
        <v>Ensanche</v>
      </c>
      <c r="I2469" s="3">
        <f>+SUMIF(DATOS!$AA$3:$AA$2491,RESUMEN_flujo!$A2469,DATOS!$AG$3:$AG$2491)</f>
        <v>3</v>
      </c>
      <c r="J2469" s="4">
        <f>(SUMIF(DATOS!$AA$3:$AA$2491,RESUMEN_flujo!$A2469,DATOS!$AE$3:$AE$2491)/SUMIF(DATOS!$AA$3:$AA$2491,RESUMEN_flujo!$A2469,DATOS!$AD$3:$AD$2491))*3.6</f>
        <v>50.261538461538464</v>
      </c>
      <c r="K2469" s="5">
        <f t="shared" si="77"/>
        <v>2.5000000000000001E-2</v>
      </c>
      <c r="L2469" s="8">
        <f>+VLOOKUP($A2469,DATOS!$AL$3:$AO$2491,DATOS!$AO$1,0)</f>
        <v>2</v>
      </c>
      <c r="M2469" s="12">
        <f>+RANK($F2469,$F$3:$F$2491,0)+COUNTIF($F$3:F2469,F2469)-1</f>
        <v>1868</v>
      </c>
    </row>
    <row r="2470" spans="1:13" hidden="1" x14ac:dyDescent="0.3">
      <c r="A2470" s="3" t="str">
        <f t="shared" si="76"/>
        <v>53047-53050</v>
      </c>
      <c r="B2470" s="3">
        <v>53047</v>
      </c>
      <c r="C2470" s="3">
        <v>53050</v>
      </c>
      <c r="D2470" s="3">
        <f>+DATOS!G2470</f>
        <v>0</v>
      </c>
      <c r="E2470" s="3">
        <f>+DATOS!H2470</f>
        <v>39</v>
      </c>
      <c r="F2470" s="3">
        <f>+DATOS!I2470</f>
        <v>39</v>
      </c>
      <c r="G2470" s="3">
        <f>+DATOS!J2470</f>
        <v>4000</v>
      </c>
      <c r="H2470" s="9" t="str">
        <f>+DATOS!K2470</f>
        <v>C ORIENTE1</v>
      </c>
      <c r="I2470" s="3">
        <f>+SUMIF(DATOS!$AA$3:$AA$2491,RESUMEN_flujo!$A2470,DATOS!$AG$3:$AG$2491)</f>
        <v>3</v>
      </c>
      <c r="J2470" s="4">
        <f>(SUMIF(DATOS!$AA$3:$AA$2491,RESUMEN_flujo!$A2470,DATOS!$AE$3:$AE$2491)/SUMIF(DATOS!$AA$3:$AA$2491,RESUMEN_flujo!$A2470,DATOS!$AD$3:$AD$2491))*3.6</f>
        <v>49.274999999999999</v>
      </c>
      <c r="K2470" s="5">
        <f t="shared" si="77"/>
        <v>0.97499999999999998</v>
      </c>
      <c r="L2470" s="8">
        <f>+VLOOKUP($A2470,DATOS!$AL$3:$AO$2491,DATOS!$AO$1,0)</f>
        <v>2</v>
      </c>
      <c r="M2470" s="12">
        <f>+RANK($F2470,$F$3:$F$2491,0)+COUNTIF($F$3:F2470,F2470)-1</f>
        <v>1479</v>
      </c>
    </row>
    <row r="2471" spans="1:13" hidden="1" x14ac:dyDescent="0.3">
      <c r="A2471" s="3" t="str">
        <f t="shared" si="76"/>
        <v>53047-53048</v>
      </c>
      <c r="B2471" s="3">
        <v>53047</v>
      </c>
      <c r="C2471" s="3">
        <v>53048</v>
      </c>
      <c r="D2471" s="3">
        <f>+DATOS!G2471</f>
        <v>0</v>
      </c>
      <c r="E2471" s="3">
        <f>+DATOS!H2471</f>
        <v>112</v>
      </c>
      <c r="F2471" s="3">
        <f>+DATOS!I2471</f>
        <v>112</v>
      </c>
      <c r="G2471" s="3">
        <f>+DATOS!J2471</f>
        <v>4000</v>
      </c>
      <c r="H2471" s="9" t="str">
        <f>+DATOS!K2471</f>
        <v>C ORIENTE1</v>
      </c>
      <c r="I2471" s="3">
        <f>+SUMIF(DATOS!$AA$3:$AA$2491,RESUMEN_flujo!$A2471,DATOS!$AG$3:$AG$2491)</f>
        <v>3</v>
      </c>
      <c r="J2471" s="4">
        <f>(SUMIF(DATOS!$AA$3:$AA$2491,RESUMEN_flujo!$A2471,DATOS!$AE$3:$AE$2491)/SUMIF(DATOS!$AA$3:$AA$2491,RESUMEN_flujo!$A2471,DATOS!$AD$3:$AD$2491))*3.6</f>
        <v>48.109090909090909</v>
      </c>
      <c r="K2471" s="5">
        <f t="shared" si="77"/>
        <v>2.8000000000000003</v>
      </c>
      <c r="L2471" s="8">
        <f>+VLOOKUP($A2471,DATOS!$AL$3:$AO$2491,DATOS!$AO$1,0)</f>
        <v>2</v>
      </c>
      <c r="M2471" s="12">
        <f>+RANK($F2471,$F$3:$F$2491,0)+COUNTIF($F$3:F2471,F2471)-1</f>
        <v>1143</v>
      </c>
    </row>
    <row r="2472" spans="1:13" hidden="1" x14ac:dyDescent="0.3">
      <c r="A2472" s="3" t="str">
        <f t="shared" si="76"/>
        <v>53047-53043</v>
      </c>
      <c r="B2472" s="3">
        <v>53047</v>
      </c>
      <c r="C2472" s="3">
        <v>53043</v>
      </c>
      <c r="D2472" s="3">
        <f>+DATOS!G2472</f>
        <v>0</v>
      </c>
      <c r="E2472" s="3">
        <f>+DATOS!H2472</f>
        <v>8</v>
      </c>
      <c r="F2472" s="3">
        <f>+DATOS!I2472</f>
        <v>8</v>
      </c>
      <c r="G2472" s="3">
        <f>+DATOS!J2472</f>
        <v>2000</v>
      </c>
      <c r="H2472" s="9" t="str">
        <f>+DATOS!K2472</f>
        <v>Ensanche</v>
      </c>
      <c r="I2472" s="3">
        <f>+SUMIF(DATOS!$AA$3:$AA$2491,RESUMEN_flujo!$A2472,DATOS!$AG$3:$AG$2491)</f>
        <v>3</v>
      </c>
      <c r="J2472" s="4">
        <f>(SUMIF(DATOS!$AA$3:$AA$2491,RESUMEN_flujo!$A2472,DATOS!$AE$3:$AE$2491)/SUMIF(DATOS!$AA$3:$AA$2491,RESUMEN_flujo!$A2472,DATOS!$AD$3:$AD$2491))*3.6</f>
        <v>50.24</v>
      </c>
      <c r="K2472" s="5">
        <f t="shared" si="77"/>
        <v>0.4</v>
      </c>
      <c r="L2472" s="8">
        <f>+VLOOKUP($A2472,DATOS!$AL$3:$AO$2491,DATOS!$AO$1,0)</f>
        <v>2</v>
      </c>
      <c r="M2472" s="12">
        <f>+RANK($F2472,$F$3:$F$2491,0)+COUNTIF($F$3:F2472,F2472)-1</f>
        <v>1758</v>
      </c>
    </row>
    <row r="2473" spans="1:13" hidden="1" x14ac:dyDescent="0.3">
      <c r="A2473" s="3" t="str">
        <f t="shared" si="76"/>
        <v>53047-53044</v>
      </c>
      <c r="B2473" s="3">
        <v>53047</v>
      </c>
      <c r="C2473" s="3">
        <v>53044</v>
      </c>
      <c r="D2473" s="3">
        <f>+DATOS!G2473</f>
        <v>0</v>
      </c>
      <c r="E2473" s="3">
        <f>+DATOS!H2473</f>
        <v>19</v>
      </c>
      <c r="F2473" s="3">
        <f>+DATOS!I2473</f>
        <v>19</v>
      </c>
      <c r="G2473" s="3">
        <f>+DATOS!J2473</f>
        <v>2000</v>
      </c>
      <c r="H2473" s="9" t="str">
        <f>+DATOS!K2473</f>
        <v>Ensanche</v>
      </c>
      <c r="I2473" s="3">
        <f>+SUMIF(DATOS!$AA$3:$AA$2491,RESUMEN_flujo!$A2473,DATOS!$AG$3:$AG$2491)</f>
        <v>3</v>
      </c>
      <c r="J2473" s="4">
        <f>(SUMIF(DATOS!$AA$3:$AA$2491,RESUMEN_flujo!$A2473,DATOS!$AE$3:$AE$2491)/SUMIF(DATOS!$AA$3:$AA$2491,RESUMEN_flujo!$A2473,DATOS!$AD$3:$AD$2491))*3.6</f>
        <v>50.524137931034488</v>
      </c>
      <c r="K2473" s="5">
        <f t="shared" si="77"/>
        <v>0.95</v>
      </c>
      <c r="L2473" s="8">
        <f>+VLOOKUP($A2473,DATOS!$AL$3:$AO$2491,DATOS!$AO$1,0)</f>
        <v>2</v>
      </c>
      <c r="M2473" s="12">
        <f>+RANK($F2473,$F$3:$F$2491,0)+COUNTIF($F$3:F2473,F2473)-1</f>
        <v>1655</v>
      </c>
    </row>
    <row r="2474" spans="1:13" hidden="1" x14ac:dyDescent="0.3">
      <c r="A2474" s="3" t="str">
        <f t="shared" si="76"/>
        <v>53048-40005</v>
      </c>
      <c r="B2474" s="3">
        <v>53048</v>
      </c>
      <c r="C2474" s="3">
        <v>40005</v>
      </c>
      <c r="D2474" s="3">
        <f>+DATOS!G2474</f>
        <v>0</v>
      </c>
      <c r="E2474" s="3">
        <f>+DATOS!H2474</f>
        <v>207</v>
      </c>
      <c r="F2474" s="3">
        <f>+DATOS!I2474</f>
        <v>207</v>
      </c>
      <c r="G2474" s="3">
        <f>+DATOS!J2474</f>
        <v>2000</v>
      </c>
      <c r="H2474" s="9" t="str">
        <f>+DATOS!K2474</f>
        <v>C ORIENTE1</v>
      </c>
      <c r="I2474" s="3">
        <f>+SUMIF(DATOS!$AA$3:$AA$2491,RESUMEN_flujo!$A2474,DATOS!$AG$3:$AG$2491)</f>
        <v>3</v>
      </c>
      <c r="J2474" s="4">
        <f>(SUMIF(DATOS!$AA$3:$AA$2491,RESUMEN_flujo!$A2474,DATOS!$AE$3:$AE$2491)/SUMIF(DATOS!$AA$3:$AA$2491,RESUMEN_flujo!$A2474,DATOS!$AD$3:$AD$2491))*3.6</f>
        <v>48</v>
      </c>
      <c r="K2474" s="5">
        <f t="shared" si="77"/>
        <v>10.35</v>
      </c>
      <c r="L2474" s="8">
        <f>+VLOOKUP($A2474,DATOS!$AL$3:$AO$2491,DATOS!$AO$1,0)</f>
        <v>2</v>
      </c>
      <c r="M2474" s="12">
        <f>+RANK($F2474,$F$3:$F$2491,0)+COUNTIF($F$3:F2474,F2474)-1</f>
        <v>848</v>
      </c>
    </row>
    <row r="2475" spans="1:13" hidden="1" x14ac:dyDescent="0.3">
      <c r="A2475" s="3" t="str">
        <f t="shared" si="76"/>
        <v>53048-53047</v>
      </c>
      <c r="B2475" s="3">
        <v>53048</v>
      </c>
      <c r="C2475" s="3">
        <v>53047</v>
      </c>
      <c r="D2475" s="3">
        <f>+DATOS!G2475</f>
        <v>0</v>
      </c>
      <c r="E2475" s="3">
        <f>+DATOS!H2475</f>
        <v>65</v>
      </c>
      <c r="F2475" s="3">
        <f>+DATOS!I2475</f>
        <v>65</v>
      </c>
      <c r="G2475" s="3">
        <f>+DATOS!J2475</f>
        <v>4000</v>
      </c>
      <c r="H2475" s="9" t="str">
        <f>+DATOS!K2475</f>
        <v>Ensanche</v>
      </c>
      <c r="I2475" s="3">
        <f>+SUMIF(DATOS!$AA$3:$AA$2491,RESUMEN_flujo!$A2475,DATOS!$AG$3:$AG$2491)</f>
        <v>3</v>
      </c>
      <c r="J2475" s="4">
        <f>(SUMIF(DATOS!$AA$3:$AA$2491,RESUMEN_flujo!$A2475,DATOS!$AE$3:$AE$2491)/SUMIF(DATOS!$AA$3:$AA$2491,RESUMEN_flujo!$A2475,DATOS!$AD$3:$AD$2491))*3.6</f>
        <v>48.109090909090909</v>
      </c>
      <c r="K2475" s="5">
        <f t="shared" si="77"/>
        <v>1.625</v>
      </c>
      <c r="L2475" s="8">
        <f>+VLOOKUP($A2475,DATOS!$AL$3:$AO$2491,DATOS!$AO$1,0)</f>
        <v>2</v>
      </c>
      <c r="M2475" s="12">
        <f>+RANK($F2475,$F$3:$F$2491,0)+COUNTIF($F$3:F2475,F2475)-1</f>
        <v>1343</v>
      </c>
    </row>
    <row r="2476" spans="1:13" hidden="1" x14ac:dyDescent="0.3">
      <c r="A2476" s="3" t="str">
        <f t="shared" si="76"/>
        <v>53048-53016</v>
      </c>
      <c r="B2476" s="3">
        <v>53048</v>
      </c>
      <c r="C2476" s="3">
        <v>53016</v>
      </c>
      <c r="D2476" s="3">
        <f>+DATOS!G2476</f>
        <v>0</v>
      </c>
      <c r="E2476" s="3">
        <f>+DATOS!H2476</f>
        <v>0</v>
      </c>
      <c r="F2476" s="3">
        <f>+DATOS!I2476</f>
        <v>0</v>
      </c>
      <c r="G2476" s="3">
        <f>+DATOS!J2476</f>
        <v>4000</v>
      </c>
      <c r="H2476" s="9" t="str">
        <f>+DATOS!K2476</f>
        <v>Ensanche</v>
      </c>
      <c r="I2476" s="3">
        <f>+SUMIF(DATOS!$AA$3:$AA$2491,RESUMEN_flujo!$A2476,DATOS!$AG$3:$AG$2491)</f>
        <v>3</v>
      </c>
      <c r="J2476" s="4">
        <f>(SUMIF(DATOS!$AA$3:$AA$2491,RESUMEN_flujo!$A2476,DATOS!$AE$3:$AE$2491)/SUMIF(DATOS!$AA$3:$AA$2491,RESUMEN_flujo!$A2476,DATOS!$AD$3:$AD$2491))*3.6</f>
        <v>50.4</v>
      </c>
      <c r="K2476" s="5">
        <f t="shared" si="77"/>
        <v>0</v>
      </c>
      <c r="L2476" s="8">
        <f>+VLOOKUP($A2476,DATOS!$AL$3:$AO$2491,DATOS!$AO$1,0)</f>
        <v>2</v>
      </c>
      <c r="M2476" s="12">
        <f>+RANK($F2476,$F$3:$F$2491,0)+COUNTIF($F$3:F2476,F2476)-1</f>
        <v>2485</v>
      </c>
    </row>
    <row r="2477" spans="1:13" hidden="1" x14ac:dyDescent="0.3">
      <c r="A2477" s="3" t="str">
        <f t="shared" si="76"/>
        <v>53048-53028</v>
      </c>
      <c r="B2477" s="3">
        <v>53048</v>
      </c>
      <c r="C2477" s="3">
        <v>53028</v>
      </c>
      <c r="D2477" s="3">
        <f>+DATOS!G2477</f>
        <v>0</v>
      </c>
      <c r="E2477" s="3">
        <f>+DATOS!H2477</f>
        <v>79</v>
      </c>
      <c r="F2477" s="3">
        <f>+DATOS!I2477</f>
        <v>79</v>
      </c>
      <c r="G2477" s="3">
        <f>+DATOS!J2477</f>
        <v>4000</v>
      </c>
      <c r="H2477" s="9" t="str">
        <f>+DATOS!K2477</f>
        <v>Ensanche</v>
      </c>
      <c r="I2477" s="3">
        <f>+SUMIF(DATOS!$AA$3:$AA$2491,RESUMEN_flujo!$A2477,DATOS!$AG$3:$AG$2491)</f>
        <v>3</v>
      </c>
      <c r="J2477" s="4">
        <f>(SUMIF(DATOS!$AA$3:$AA$2491,RESUMEN_flujo!$A2477,DATOS!$AE$3:$AE$2491)/SUMIF(DATOS!$AA$3:$AA$2491,RESUMEN_flujo!$A2477,DATOS!$AD$3:$AD$2491))*3.6</f>
        <v>50.485714285714288</v>
      </c>
      <c r="K2477" s="5">
        <f t="shared" si="77"/>
        <v>1.9750000000000001</v>
      </c>
      <c r="L2477" s="8">
        <f>+VLOOKUP($A2477,DATOS!$AL$3:$AO$2491,DATOS!$AO$1,0)</f>
        <v>2</v>
      </c>
      <c r="M2477" s="12">
        <f>+RANK($F2477,$F$3:$F$2491,0)+COUNTIF($F$3:F2477,F2477)-1</f>
        <v>1268</v>
      </c>
    </row>
    <row r="2478" spans="1:13" hidden="1" x14ac:dyDescent="0.3">
      <c r="A2478" s="3" t="str">
        <f t="shared" si="76"/>
        <v>53049-53050</v>
      </c>
      <c r="B2478" s="3">
        <v>53049</v>
      </c>
      <c r="C2478" s="3">
        <v>53050</v>
      </c>
      <c r="D2478" s="3">
        <f>+DATOS!G2478</f>
        <v>0</v>
      </c>
      <c r="E2478" s="3">
        <f>+DATOS!H2478</f>
        <v>74</v>
      </c>
      <c r="F2478" s="3">
        <f>+DATOS!I2478</f>
        <v>74</v>
      </c>
      <c r="G2478" s="3">
        <f>+DATOS!J2478</f>
        <v>2000</v>
      </c>
      <c r="H2478" s="9" t="str">
        <f>+DATOS!K2478</f>
        <v>C ORIENTE7</v>
      </c>
      <c r="I2478" s="3">
        <f>+SUMIF(DATOS!$AA$3:$AA$2491,RESUMEN_flujo!$A2478,DATOS!$AG$3:$AG$2491)</f>
        <v>3</v>
      </c>
      <c r="J2478" s="4">
        <f>(SUMIF(DATOS!$AA$3:$AA$2491,RESUMEN_flujo!$A2478,DATOS!$AE$3:$AE$2491)/SUMIF(DATOS!$AA$3:$AA$2491,RESUMEN_flujo!$A2478,DATOS!$AD$3:$AD$2491))*3.6</f>
        <v>50.4</v>
      </c>
      <c r="K2478" s="5">
        <f t="shared" si="77"/>
        <v>3.6999999999999997</v>
      </c>
      <c r="L2478" s="8">
        <f>+VLOOKUP($A2478,DATOS!$AL$3:$AO$2491,DATOS!$AO$1,0)</f>
        <v>2</v>
      </c>
      <c r="M2478" s="12">
        <f>+RANK($F2478,$F$3:$F$2491,0)+COUNTIF($F$3:F2478,F2478)-1</f>
        <v>1285</v>
      </c>
    </row>
    <row r="2479" spans="1:13" hidden="1" x14ac:dyDescent="0.3">
      <c r="A2479" s="3" t="str">
        <f t="shared" si="76"/>
        <v>53049-53044</v>
      </c>
      <c r="B2479" s="3">
        <v>53049</v>
      </c>
      <c r="C2479" s="3">
        <v>53044</v>
      </c>
      <c r="D2479" s="3">
        <f>+DATOS!G2479</f>
        <v>0</v>
      </c>
      <c r="E2479" s="3">
        <f>+DATOS!H2479</f>
        <v>54</v>
      </c>
      <c r="F2479" s="3">
        <f>+DATOS!I2479</f>
        <v>54</v>
      </c>
      <c r="G2479" s="3">
        <f>+DATOS!J2479</f>
        <v>4000</v>
      </c>
      <c r="H2479" s="9" t="str">
        <f>+DATOS!K2479</f>
        <v>Ensanche</v>
      </c>
      <c r="I2479" s="3">
        <f>+SUMIF(DATOS!$AA$3:$AA$2491,RESUMEN_flujo!$A2479,DATOS!$AG$3:$AG$2491)</f>
        <v>3</v>
      </c>
      <c r="J2479" s="4">
        <f>(SUMIF(DATOS!$AA$3:$AA$2491,RESUMEN_flujo!$A2479,DATOS!$AE$3:$AE$2491)/SUMIF(DATOS!$AA$3:$AA$2491,RESUMEN_flujo!$A2479,DATOS!$AD$3:$AD$2491))*3.6</f>
        <v>50.648275862068964</v>
      </c>
      <c r="K2479" s="5">
        <f t="shared" si="77"/>
        <v>1.35</v>
      </c>
      <c r="L2479" s="8">
        <f>+VLOOKUP($A2479,DATOS!$AL$3:$AO$2491,DATOS!$AO$1,0)</f>
        <v>2</v>
      </c>
      <c r="M2479" s="12">
        <f>+RANK($F2479,$F$3:$F$2491,0)+COUNTIF($F$3:F2479,F2479)-1</f>
        <v>1397</v>
      </c>
    </row>
    <row r="2480" spans="1:13" hidden="1" x14ac:dyDescent="0.3">
      <c r="A2480" s="3" t="str">
        <f t="shared" si="76"/>
        <v>53050-49002</v>
      </c>
      <c r="B2480" s="3">
        <v>53050</v>
      </c>
      <c r="C2480" s="3">
        <v>49002</v>
      </c>
      <c r="D2480" s="3">
        <f>+DATOS!G2480</f>
        <v>0</v>
      </c>
      <c r="E2480" s="3">
        <f>+DATOS!H2480</f>
        <v>82</v>
      </c>
      <c r="F2480" s="3">
        <f>+DATOS!I2480</f>
        <v>82</v>
      </c>
      <c r="G2480" s="3">
        <f>+DATOS!J2480</f>
        <v>4000</v>
      </c>
      <c r="H2480" s="9" t="str">
        <f>+DATOS!K2480</f>
        <v>C ORIENTE1</v>
      </c>
      <c r="I2480" s="3">
        <f>+SUMIF(DATOS!$AA$3:$AA$2491,RESUMEN_flujo!$A2480,DATOS!$AG$3:$AG$2491)</f>
        <v>3</v>
      </c>
      <c r="J2480" s="4">
        <f>(SUMIF(DATOS!$AA$3:$AA$2491,RESUMEN_flujo!$A2480,DATOS!$AE$3:$AE$2491)/SUMIF(DATOS!$AA$3:$AA$2491,RESUMEN_flujo!$A2480,DATOS!$AD$3:$AD$2491))*3.6</f>
        <v>49.32</v>
      </c>
      <c r="K2480" s="5">
        <f t="shared" si="77"/>
        <v>2.0500000000000003</v>
      </c>
      <c r="L2480" s="8">
        <f>+VLOOKUP($A2480,DATOS!$AL$3:$AO$2491,DATOS!$AO$1,0)</f>
        <v>2</v>
      </c>
      <c r="M2480" s="12">
        <f>+RANK($F2480,$F$3:$F$2491,0)+COUNTIF($F$3:F2480,F2480)-1</f>
        <v>1252</v>
      </c>
    </row>
    <row r="2481" spans="1:13" hidden="1" x14ac:dyDescent="0.3">
      <c r="A2481" s="3" t="str">
        <f t="shared" si="76"/>
        <v>53050-53016</v>
      </c>
      <c r="B2481" s="3">
        <v>53050</v>
      </c>
      <c r="C2481" s="3">
        <v>53016</v>
      </c>
      <c r="D2481" s="3">
        <f>+DATOS!G2481</f>
        <v>0</v>
      </c>
      <c r="E2481" s="3">
        <f>+DATOS!H2481</f>
        <v>0</v>
      </c>
      <c r="F2481" s="3">
        <f>+DATOS!I2481</f>
        <v>0</v>
      </c>
      <c r="G2481" s="3">
        <f>+DATOS!J2481</f>
        <v>4000</v>
      </c>
      <c r="H2481" s="9" t="str">
        <f>+DATOS!K2481</f>
        <v>C ORIENTE7</v>
      </c>
      <c r="I2481" s="3">
        <f>+SUMIF(DATOS!$AA$3:$AA$2491,RESUMEN_flujo!$A2481,DATOS!$AG$3:$AG$2491)</f>
        <v>3</v>
      </c>
      <c r="J2481" s="4">
        <f>(SUMIF(DATOS!$AA$3:$AA$2491,RESUMEN_flujo!$A2481,DATOS!$AE$3:$AE$2491)/SUMIF(DATOS!$AA$3:$AA$2491,RESUMEN_flujo!$A2481,DATOS!$AD$3:$AD$2491))*3.6</f>
        <v>50.727272727272734</v>
      </c>
      <c r="K2481" s="5">
        <f t="shared" si="77"/>
        <v>0</v>
      </c>
      <c r="L2481" s="8">
        <f>+VLOOKUP($A2481,DATOS!$AL$3:$AO$2491,DATOS!$AO$1,0)</f>
        <v>2</v>
      </c>
      <c r="M2481" s="12">
        <f>+RANK($F2481,$F$3:$F$2491,0)+COUNTIF($F$3:F2481,F2481)-1</f>
        <v>2486</v>
      </c>
    </row>
    <row r="2482" spans="1:13" hidden="1" x14ac:dyDescent="0.3">
      <c r="A2482" s="3" t="str">
        <f t="shared" si="76"/>
        <v>53050-53047</v>
      </c>
      <c r="B2482" s="3">
        <v>53050</v>
      </c>
      <c r="C2482" s="3">
        <v>53047</v>
      </c>
      <c r="D2482" s="3">
        <f>+DATOS!G2482</f>
        <v>0</v>
      </c>
      <c r="E2482" s="3">
        <f>+DATOS!H2482</f>
        <v>5</v>
      </c>
      <c r="F2482" s="3">
        <f>+DATOS!I2482</f>
        <v>5</v>
      </c>
      <c r="G2482" s="3">
        <f>+DATOS!J2482</f>
        <v>2000</v>
      </c>
      <c r="H2482" s="9" t="str">
        <f>+DATOS!K2482</f>
        <v>Ensanche</v>
      </c>
      <c r="I2482" s="3">
        <f>+SUMIF(DATOS!$AA$3:$AA$2491,RESUMEN_flujo!$A2482,DATOS!$AG$3:$AG$2491)</f>
        <v>3</v>
      </c>
      <c r="J2482" s="4">
        <f>(SUMIF(DATOS!$AA$3:$AA$2491,RESUMEN_flujo!$A2482,DATOS!$AE$3:$AE$2491)/SUMIF(DATOS!$AA$3:$AA$2491,RESUMEN_flujo!$A2482,DATOS!$AD$3:$AD$2491))*3.6</f>
        <v>49.274999999999999</v>
      </c>
      <c r="K2482" s="5">
        <f t="shared" si="77"/>
        <v>0.25</v>
      </c>
      <c r="L2482" s="8">
        <f>+VLOOKUP($A2482,DATOS!$AL$3:$AO$2491,DATOS!$AO$1,0)</f>
        <v>2</v>
      </c>
      <c r="M2482" s="12">
        <f>+RANK($F2482,$F$3:$F$2491,0)+COUNTIF($F$3:F2482,F2482)-1</f>
        <v>1798</v>
      </c>
    </row>
    <row r="2483" spans="1:13" hidden="1" x14ac:dyDescent="0.3">
      <c r="A2483" s="3" t="str">
        <f t="shared" si="76"/>
        <v>53050-53049</v>
      </c>
      <c r="B2483" s="3">
        <v>53050</v>
      </c>
      <c r="C2483" s="3">
        <v>53049</v>
      </c>
      <c r="D2483" s="3">
        <f>+DATOS!G2483</f>
        <v>0</v>
      </c>
      <c r="E2483" s="3">
        <f>+DATOS!H2483</f>
        <v>64</v>
      </c>
      <c r="F2483" s="3">
        <f>+DATOS!I2483</f>
        <v>64</v>
      </c>
      <c r="G2483" s="3">
        <f>+DATOS!J2483</f>
        <v>4000</v>
      </c>
      <c r="H2483" s="9" t="str">
        <f>+DATOS!K2483</f>
        <v>Ensanche</v>
      </c>
      <c r="I2483" s="3">
        <f>+SUMIF(DATOS!$AA$3:$AA$2491,RESUMEN_flujo!$A2483,DATOS!$AG$3:$AG$2491)</f>
        <v>3</v>
      </c>
      <c r="J2483" s="4">
        <f>(SUMIF(DATOS!$AA$3:$AA$2491,RESUMEN_flujo!$A2483,DATOS!$AE$3:$AE$2491)/SUMIF(DATOS!$AA$3:$AA$2491,RESUMEN_flujo!$A2483,DATOS!$AD$3:$AD$2491))*3.6</f>
        <v>50.4</v>
      </c>
      <c r="K2483" s="5">
        <f t="shared" si="77"/>
        <v>1.6</v>
      </c>
      <c r="L2483" s="8">
        <f>+VLOOKUP($A2483,DATOS!$AL$3:$AO$2491,DATOS!$AO$1,0)</f>
        <v>2</v>
      </c>
      <c r="M2483" s="12">
        <f>+RANK($F2483,$F$3:$F$2491,0)+COUNTIF($F$3:F2483,F2483)-1</f>
        <v>1355</v>
      </c>
    </row>
    <row r="2484" spans="1:13" hidden="1" x14ac:dyDescent="0.3">
      <c r="A2484" s="3" t="str">
        <f t="shared" si="76"/>
        <v>53051-53041</v>
      </c>
      <c r="B2484" s="3">
        <v>53051</v>
      </c>
      <c r="C2484" s="3">
        <v>53041</v>
      </c>
      <c r="D2484" s="3">
        <f>+DATOS!G2484</f>
        <v>0</v>
      </c>
      <c r="E2484" s="3">
        <f>+DATOS!H2484</f>
        <v>150</v>
      </c>
      <c r="F2484" s="3">
        <f>+DATOS!I2484</f>
        <v>150</v>
      </c>
      <c r="G2484" s="3">
        <f>+DATOS!J2484</f>
        <v>4000</v>
      </c>
      <c r="H2484" s="9" t="str">
        <f>+DATOS!K2484</f>
        <v>C ORIENTE5</v>
      </c>
      <c r="I2484" s="3">
        <f>+SUMIF(DATOS!$AA$3:$AA$2491,RESUMEN_flujo!$A2484,DATOS!$AG$3:$AG$2491)</f>
        <v>3</v>
      </c>
      <c r="J2484" s="4">
        <f>(SUMIF(DATOS!$AA$3:$AA$2491,RESUMEN_flujo!$A2484,DATOS!$AE$3:$AE$2491)/SUMIF(DATOS!$AA$3:$AA$2491,RESUMEN_flujo!$A2484,DATOS!$AD$3:$AD$2491))*3.6</f>
        <v>50.611764705882351</v>
      </c>
      <c r="K2484" s="5">
        <f t="shared" si="77"/>
        <v>3.75</v>
      </c>
      <c r="L2484" s="8">
        <f>+VLOOKUP($A2484,DATOS!$AL$3:$AO$2491,DATOS!$AO$1,0)</f>
        <v>2</v>
      </c>
      <c r="M2484" s="12">
        <f>+RANK($F2484,$F$3:$F$2491,0)+COUNTIF($F$3:F2484,F2484)-1</f>
        <v>998</v>
      </c>
    </row>
    <row r="2485" spans="1:13" hidden="1" x14ac:dyDescent="0.3">
      <c r="A2485" s="3" t="str">
        <f t="shared" si="76"/>
        <v>53051-53038</v>
      </c>
      <c r="B2485" s="3">
        <v>53051</v>
      </c>
      <c r="C2485" s="3">
        <v>53038</v>
      </c>
      <c r="D2485" s="3">
        <f>+DATOS!G2485</f>
        <v>0</v>
      </c>
      <c r="E2485" s="3">
        <f>+DATOS!H2485</f>
        <v>0</v>
      </c>
      <c r="F2485" s="3">
        <f>+DATOS!I2485</f>
        <v>0</v>
      </c>
      <c r="G2485" s="3">
        <f>+DATOS!J2485</f>
        <v>2000</v>
      </c>
      <c r="H2485" s="9" t="str">
        <f>+DATOS!K2485</f>
        <v>C ORIENTE5</v>
      </c>
      <c r="I2485" s="3">
        <f>+SUMIF(DATOS!$AA$3:$AA$2491,RESUMEN_flujo!$A2485,DATOS!$AG$3:$AG$2491)</f>
        <v>3</v>
      </c>
      <c r="J2485" s="4">
        <f>(SUMIF(DATOS!$AA$3:$AA$2491,RESUMEN_flujo!$A2485,DATOS!$AE$3:$AE$2491)/SUMIF(DATOS!$AA$3:$AA$2491,RESUMEN_flujo!$A2485,DATOS!$AD$3:$AD$2491))*3.6</f>
        <v>49.199999999999996</v>
      </c>
      <c r="K2485" s="5">
        <f t="shared" si="77"/>
        <v>0</v>
      </c>
      <c r="L2485" s="8">
        <f>+VLOOKUP($A2485,DATOS!$AL$3:$AO$2491,DATOS!$AO$1,0)</f>
        <v>2</v>
      </c>
      <c r="M2485" s="12">
        <f>+RANK($F2485,$F$3:$F$2491,0)+COUNTIF($F$3:F2485,F2485)-1</f>
        <v>2487</v>
      </c>
    </row>
    <row r="2486" spans="1:13" hidden="1" x14ac:dyDescent="0.3">
      <c r="A2486" s="3" t="str">
        <f t="shared" si="76"/>
        <v>53051-53042</v>
      </c>
      <c r="B2486" s="3">
        <v>53051</v>
      </c>
      <c r="C2486" s="3">
        <v>53042</v>
      </c>
      <c r="D2486" s="3">
        <f>+DATOS!G2486</f>
        <v>0</v>
      </c>
      <c r="E2486" s="3">
        <f>+DATOS!H2486</f>
        <v>1</v>
      </c>
      <c r="F2486" s="3">
        <f>+DATOS!I2486</f>
        <v>1</v>
      </c>
      <c r="G2486" s="3">
        <f>+DATOS!J2486</f>
        <v>4000</v>
      </c>
      <c r="H2486" s="9" t="str">
        <f>+DATOS!K2486</f>
        <v>C ORIENTE4</v>
      </c>
      <c r="I2486" s="3">
        <f>+SUMIF(DATOS!$AA$3:$AA$2491,RESUMEN_flujo!$A2486,DATOS!$AG$3:$AG$2491)</f>
        <v>3</v>
      </c>
      <c r="J2486" s="4">
        <f>(SUMIF(DATOS!$AA$3:$AA$2491,RESUMEN_flujo!$A2486,DATOS!$AE$3:$AE$2491)/SUMIF(DATOS!$AA$3:$AA$2491,RESUMEN_flujo!$A2486,DATOS!$AD$3:$AD$2491))*3.6</f>
        <v>51.230769230769226</v>
      </c>
      <c r="K2486" s="5">
        <f t="shared" si="77"/>
        <v>2.5000000000000001E-2</v>
      </c>
      <c r="L2486" s="8">
        <f>+VLOOKUP($A2486,DATOS!$AL$3:$AO$2491,DATOS!$AO$1,0)</f>
        <v>2</v>
      </c>
      <c r="M2486" s="12">
        <f>+RANK($F2486,$F$3:$F$2491,0)+COUNTIF($F$3:F2486,F2486)-1</f>
        <v>1869</v>
      </c>
    </row>
    <row r="2487" spans="1:13" hidden="1" x14ac:dyDescent="0.3">
      <c r="A2487" s="3" t="str">
        <f t="shared" si="76"/>
        <v>53051-53040</v>
      </c>
      <c r="B2487" s="3">
        <v>53051</v>
      </c>
      <c r="C2487" s="3">
        <v>53040</v>
      </c>
      <c r="D2487" s="3">
        <f>+DATOS!G2487</f>
        <v>0</v>
      </c>
      <c r="E2487" s="3">
        <f>+DATOS!H2487</f>
        <v>88</v>
      </c>
      <c r="F2487" s="3">
        <f>+DATOS!I2487</f>
        <v>88</v>
      </c>
      <c r="G2487" s="3">
        <f>+DATOS!J2487</f>
        <v>4000</v>
      </c>
      <c r="H2487" s="9" t="str">
        <f>+DATOS!K2487</f>
        <v>Ensanche</v>
      </c>
      <c r="I2487" s="3">
        <f>+SUMIF(DATOS!$AA$3:$AA$2491,RESUMEN_flujo!$A2487,DATOS!$AG$3:$AG$2491)</f>
        <v>3</v>
      </c>
      <c r="J2487" s="4">
        <f>(SUMIF(DATOS!$AA$3:$AA$2491,RESUMEN_flujo!$A2487,DATOS!$AE$3:$AE$2491)/SUMIF(DATOS!$AA$3:$AA$2491,RESUMEN_flujo!$A2487,DATOS!$AD$3:$AD$2491))*3.6</f>
        <v>50.027586206896551</v>
      </c>
      <c r="K2487" s="5">
        <f t="shared" si="77"/>
        <v>2.1999999999999997</v>
      </c>
      <c r="L2487" s="8">
        <f>+VLOOKUP($A2487,DATOS!$AL$3:$AO$2491,DATOS!$AO$1,0)</f>
        <v>2</v>
      </c>
      <c r="M2487" s="12">
        <f>+RANK($F2487,$F$3:$F$2491,0)+COUNTIF($F$3:F2487,F2487)-1</f>
        <v>1232</v>
      </c>
    </row>
    <row r="2488" spans="1:13" hidden="1" x14ac:dyDescent="0.3">
      <c r="A2488" s="3" t="str">
        <f t="shared" si="76"/>
        <v>53052-5041</v>
      </c>
      <c r="B2488" s="3">
        <v>53052</v>
      </c>
      <c r="C2488" s="3">
        <v>5041</v>
      </c>
      <c r="D2488" s="3">
        <f>+DATOS!G2488</f>
        <v>0</v>
      </c>
      <c r="E2488" s="3">
        <f>+DATOS!H2488</f>
        <v>45</v>
      </c>
      <c r="F2488" s="3">
        <f>+DATOS!I2488</f>
        <v>45</v>
      </c>
      <c r="G2488" s="3">
        <f>+DATOS!J2488</f>
        <v>2000</v>
      </c>
      <c r="H2488" s="9" t="str">
        <f>+DATOS!K2488</f>
        <v>AMADOR NEGHME OTE</v>
      </c>
      <c r="I2488" s="3">
        <f>+SUMIF(DATOS!$AA$3:$AA$2491,RESUMEN_flujo!$A2488,DATOS!$AG$3:$AG$2491)</f>
        <v>3</v>
      </c>
      <c r="J2488" s="4">
        <f>(SUMIF(DATOS!$AA$3:$AA$2491,RESUMEN_flujo!$A2488,DATOS!$AE$3:$AE$2491)/SUMIF(DATOS!$AA$3:$AA$2491,RESUMEN_flujo!$A2488,DATOS!$AD$3:$AD$2491))*3.6</f>
        <v>53.400000000000006</v>
      </c>
      <c r="K2488" s="5">
        <f t="shared" si="77"/>
        <v>2.25</v>
      </c>
      <c r="L2488" s="8">
        <f>+VLOOKUP($A2488,DATOS!$AL$3:$AO$2491,DATOS!$AO$1,0)</f>
        <v>2</v>
      </c>
      <c r="M2488" s="12">
        <f>+RANK($F2488,$F$3:$F$2491,0)+COUNTIF($F$3:F2488,F2488)-1</f>
        <v>1459</v>
      </c>
    </row>
    <row r="2489" spans="1:13" hidden="1" x14ac:dyDescent="0.3">
      <c r="A2489" s="3" t="str">
        <f t="shared" si="76"/>
        <v>53052-53026</v>
      </c>
      <c r="B2489" s="3">
        <v>53052</v>
      </c>
      <c r="C2489" s="3">
        <v>53026</v>
      </c>
      <c r="D2489" s="3">
        <f>+DATOS!G2489</f>
        <v>0</v>
      </c>
      <c r="E2489" s="3">
        <f>+DATOS!H2489</f>
        <v>36</v>
      </c>
      <c r="F2489" s="3">
        <f>+DATOS!I2489</f>
        <v>36</v>
      </c>
      <c r="G2489" s="3">
        <f>+DATOS!J2489</f>
        <v>4000</v>
      </c>
      <c r="H2489" s="9" t="str">
        <f>+DATOS!K2489</f>
        <v>Ensanche</v>
      </c>
      <c r="I2489" s="3">
        <f>+SUMIF(DATOS!$AA$3:$AA$2491,RESUMEN_flujo!$A2489,DATOS!$AG$3:$AG$2491)</f>
        <v>3</v>
      </c>
      <c r="J2489" s="4">
        <f>(SUMIF(DATOS!$AA$3:$AA$2491,RESUMEN_flujo!$A2489,DATOS!$AE$3:$AE$2491)/SUMIF(DATOS!$AA$3:$AA$2491,RESUMEN_flujo!$A2489,DATOS!$AD$3:$AD$2491))*3.6</f>
        <v>47.314285714285717</v>
      </c>
      <c r="K2489" s="5">
        <f t="shared" si="77"/>
        <v>0.89999999999999991</v>
      </c>
      <c r="L2489" s="8">
        <f>+VLOOKUP($A2489,DATOS!$AL$3:$AO$2491,DATOS!$AO$1,0)</f>
        <v>2</v>
      </c>
      <c r="M2489" s="12">
        <f>+RANK($F2489,$F$3:$F$2491,0)+COUNTIF($F$3:F2489,F2489)-1</f>
        <v>1503</v>
      </c>
    </row>
    <row r="2490" spans="1:13" hidden="1" x14ac:dyDescent="0.3">
      <c r="A2490" s="3" t="str">
        <f t="shared" si="76"/>
        <v>53052-53012</v>
      </c>
      <c r="B2490" s="3">
        <v>53052</v>
      </c>
      <c r="C2490" s="3">
        <v>53012</v>
      </c>
      <c r="D2490" s="3">
        <f>+DATOS!G2490</f>
        <v>0</v>
      </c>
      <c r="E2490" s="3">
        <f>+DATOS!H2490</f>
        <v>0</v>
      </c>
      <c r="F2490" s="3">
        <f>+DATOS!I2490</f>
        <v>0</v>
      </c>
      <c r="G2490" s="3">
        <f>+DATOS!J2490</f>
        <v>4000</v>
      </c>
      <c r="H2490" s="9" t="str">
        <f>+DATOS!K2490</f>
        <v>Ensanche</v>
      </c>
      <c r="I2490" s="3">
        <f>+SUMIF(DATOS!$AA$3:$AA$2491,RESUMEN_flujo!$A2490,DATOS!$AG$3:$AG$2491)</f>
        <v>3</v>
      </c>
      <c r="J2490" s="4">
        <f>(SUMIF(DATOS!$AA$3:$AA$2491,RESUMEN_flujo!$A2490,DATOS!$AE$3:$AE$2491)/SUMIF(DATOS!$AA$3:$AA$2491,RESUMEN_flujo!$A2490,DATOS!$AD$3:$AD$2491))*3.6</f>
        <v>49.720754716981133</v>
      </c>
      <c r="K2490" s="5">
        <f t="shared" si="77"/>
        <v>0</v>
      </c>
      <c r="L2490" s="8">
        <f>+VLOOKUP($A2490,DATOS!$AL$3:$AO$2491,DATOS!$AO$1,0)</f>
        <v>2</v>
      </c>
      <c r="M2490" s="12">
        <f>+RANK($F2490,$F$3:$F$2491,0)+COUNTIF($F$3:F2490,F2490)-1</f>
        <v>2488</v>
      </c>
    </row>
    <row r="2491" spans="1:13" hidden="1" x14ac:dyDescent="0.3">
      <c r="A2491" s="3" t="str">
        <f t="shared" si="76"/>
        <v>53052-53027</v>
      </c>
      <c r="B2491" s="3">
        <v>53052</v>
      </c>
      <c r="C2491" s="3">
        <v>53027</v>
      </c>
      <c r="D2491" s="3">
        <f>+DATOS!G2491</f>
        <v>0</v>
      </c>
      <c r="E2491" s="3">
        <f>+DATOS!H2491</f>
        <v>0</v>
      </c>
      <c r="F2491" s="3">
        <f>+DATOS!I2491</f>
        <v>0</v>
      </c>
      <c r="G2491" s="3">
        <f>+DATOS!J2491</f>
        <v>4000</v>
      </c>
      <c r="H2491" s="9" t="str">
        <f>+DATOS!K2491</f>
        <v>Ensanche</v>
      </c>
      <c r="I2491" s="3">
        <f>+SUMIF(DATOS!$AA$3:$AA$2491,RESUMEN_flujo!$A2491,DATOS!$AG$3:$AG$2491)</f>
        <v>3</v>
      </c>
      <c r="J2491" s="4">
        <f>(SUMIF(DATOS!$AA$3:$AA$2491,RESUMEN_flujo!$A2491,DATOS!$AE$3:$AE$2491)/SUMIF(DATOS!$AA$3:$AA$2491,RESUMEN_flujo!$A2491,DATOS!$AD$3:$AD$2491))*3.6</f>
        <v>50.509090909090915</v>
      </c>
      <c r="K2491" s="5">
        <f t="shared" si="77"/>
        <v>0</v>
      </c>
      <c r="L2491" s="8">
        <f>+VLOOKUP($A2491,DATOS!$AL$3:$AO$2491,DATOS!$AO$1,0)</f>
        <v>2</v>
      </c>
      <c r="M2491" s="12">
        <f>+RANK($F2491,$F$3:$F$2491,0)+COUNTIF($F$3:F2491,F2491)-1</f>
        <v>2489</v>
      </c>
    </row>
  </sheetData>
  <autoFilter ref="A2:M2491">
    <filterColumn colId="12">
      <customFilters and="1">
        <customFilter operator="greaterThanOrEqual" val="1"/>
        <customFilter operator="lessThanOrEqual" val="25"/>
      </customFilters>
    </filterColumn>
  </autoFilter>
  <mergeCells count="1">
    <mergeCell ref="D1: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DICC</vt:lpstr>
      <vt:lpstr>DATOS</vt:lpstr>
      <vt:lpstr>RESUMEN_sat</vt:lpstr>
      <vt:lpstr>RESUMEN_flujo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Nuria</dc:creator>
  <cp:lastModifiedBy>luis contreras</cp:lastModifiedBy>
  <dcterms:created xsi:type="dcterms:W3CDTF">2017-01-26T21:24:26Z</dcterms:created>
  <dcterms:modified xsi:type="dcterms:W3CDTF">2017-02-24T13:52:31Z</dcterms:modified>
</cp:coreProperties>
</file>